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northshorecollege.edu\users$\marcchauvin\Desktop\Marcs\Fiscal Year 2024\Budget\BoR Forms\"/>
    </mc:Choice>
  </mc:AlternateContent>
  <xr:revisionPtr revIDLastSave="0" documentId="14_{4A37F392-6F78-43A6-A289-A72DED6E24A2}" xr6:coauthVersionLast="36" xr6:coauthVersionMax="36" xr10:uidLastSave="{00000000-0000-0000-0000-000000000000}"/>
  <bookViews>
    <workbookView xWindow="0" yWindow="0" windowWidth="28800" windowHeight="12225" tabRatio="722" xr2:uid="{EEE91B53-41FB-4024-8448-E039B11737E8}"/>
  </bookViews>
  <sheets>
    <sheet name="BoR4 Rollup" sheetId="1" r:id="rId1"/>
    <sheet name="Florida Parishes" sheetId="2" r:id="rId2"/>
    <sheet name="Hammond" sheetId="3" r:id="rId3"/>
    <sheet name="Lacombe" sheetId="4" r:id="rId4"/>
    <sheet name="Livingston" sheetId="5" r:id="rId5"/>
    <sheet name="Sullivan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DISPLAY" localSheetId="0">'[1]Original Budget from LJ'!#REF!</definedName>
    <definedName name="\DISPLAY" localSheetId="1">'[1]Original Budget from LJ'!#REF!</definedName>
    <definedName name="\DISPLAY" localSheetId="2">'[1]Original Budget from LJ'!#REF!</definedName>
    <definedName name="\DISPLAY" localSheetId="3">'[1]Original Budget from LJ'!#REF!</definedName>
    <definedName name="\DISPLAY" localSheetId="4">'[1]Original Budget from LJ'!#REF!</definedName>
    <definedName name="\DISPLAY" localSheetId="5">'[1]Original Budget from LJ'!#REF!</definedName>
    <definedName name="\DISPLAY">'[1]Original Budget from LJ'!#REF!</definedName>
    <definedName name="\HIDE" localSheetId="0">'[1]Original Budget from LJ'!#REF!</definedName>
    <definedName name="\HIDE" localSheetId="1">'[1]Original Budget from LJ'!#REF!</definedName>
    <definedName name="\HIDE" localSheetId="2">'[1]Original Budget from LJ'!#REF!</definedName>
    <definedName name="\HIDE" localSheetId="3">'[1]Original Budget from LJ'!#REF!</definedName>
    <definedName name="\HIDE" localSheetId="4">'[1]Original Budget from LJ'!#REF!</definedName>
    <definedName name="\HIDE" localSheetId="5">'[1]Original Budget from LJ'!#REF!</definedName>
    <definedName name="\HIDE">'[1]Original Budget from LJ'!#REF!</definedName>
    <definedName name="__A4.F4">'[2]BOR-14'!$A$7</definedName>
    <definedName name="_a110003">Sullivan!$A$2359</definedName>
    <definedName name="_A4.F4">'[2]BOR-14'!$A$7</definedName>
    <definedName name="_xlnm._FilterDatabase" localSheetId="0" hidden="1">'BoR4 Rollup'!$A$1:$H$3602</definedName>
    <definedName name="_xlnm._FilterDatabase" localSheetId="1" hidden="1">'Florida Parishes'!$A$1:$A$3608</definedName>
    <definedName name="_xlnm._FilterDatabase" localSheetId="2" hidden="1">Hammond!$A$1:$J$3605</definedName>
    <definedName name="_xlnm._FilterDatabase" localSheetId="3" hidden="1">Lacombe!$A$1:$I$3608</definedName>
    <definedName name="_xlnm._FilterDatabase" localSheetId="4" hidden="1">Livingston!$A$1:$I$3605</definedName>
    <definedName name="_xlnm._FilterDatabase" localSheetId="5" hidden="1">Sullivan!$A$1:$K$3608</definedName>
    <definedName name="AC" localSheetId="0">#REF!</definedName>
    <definedName name="AC" localSheetId="1">#REF!</definedName>
    <definedName name="AC" localSheetId="2">#REF!</definedName>
    <definedName name="AC" localSheetId="3">#REF!</definedName>
    <definedName name="AC" localSheetId="4">#REF!</definedName>
    <definedName name="AC" localSheetId="5">#REF!</definedName>
    <definedName name="AC">#REF!</definedName>
    <definedName name="ac2_">'[3]Instructional Pgm $,Campus'!$A$564:$J$629</definedName>
    <definedName name="basic">[4]SREB!$A$5:$L$13</definedName>
    <definedName name="benefits">[4]Parameters!$B$3</definedName>
    <definedName name="Bonus">[4]Parameters!$B$7</definedName>
    <definedName name="campus">[4]Institution!$A$2:$O$30</definedName>
    <definedName name="copy">'[5]210'!$H$6:$I$67</definedName>
    <definedName name="costsharing">[4]Parameters!$G$10</definedName>
    <definedName name="_xlnm.Database">'[6]BOR-8a'!$A$1</definedName>
    <definedName name="dollarssqft">[4]Parameters!$B$5</definedName>
    <definedName name="factors">[4]Groups!$A$2:$H$24</definedName>
    <definedName name="FILENAME" localSheetId="0">'[1]Original Budget from LJ'!#REF!</definedName>
    <definedName name="FILENAME" localSheetId="1">'[1]Original Budget from LJ'!#REF!</definedName>
    <definedName name="FILENAME" localSheetId="2">'[1]Original Budget from LJ'!#REF!</definedName>
    <definedName name="FILENAME" localSheetId="3">'[1]Original Budget from LJ'!#REF!</definedName>
    <definedName name="FILENAME" localSheetId="4">'[1]Original Budget from LJ'!#REF!</definedName>
    <definedName name="FILENAME" localSheetId="5">'[1]Original Budget from LJ'!#REF!</definedName>
    <definedName name="FILENAME">'[1]Original Budget from LJ'!#REF!</definedName>
    <definedName name="FixedCosts">[4]Parameters!$B$9</definedName>
    <definedName name="matrixadj" localSheetId="0">[4]Parameters!#REF!</definedName>
    <definedName name="matrixadj" localSheetId="1">[4]Parameters!#REF!</definedName>
    <definedName name="matrixadj" localSheetId="2">[4]Parameters!#REF!</definedName>
    <definedName name="matrixadj" localSheetId="3">[4]Parameters!#REF!</definedName>
    <definedName name="matrixadj" localSheetId="4">[4]Parameters!#REF!</definedName>
    <definedName name="matrixadj" localSheetId="5">[4]Parameters!#REF!</definedName>
    <definedName name="matrixadj">[4]Parameters!#REF!</definedName>
    <definedName name="mydata" localSheetId="0">#REF!</definedName>
    <definedName name="mydata" localSheetId="1">#REF!</definedName>
    <definedName name="mydata" localSheetId="2">#REF!</definedName>
    <definedName name="mydata" localSheetId="3">#REF!</definedName>
    <definedName name="mydata" localSheetId="4">#REF!</definedName>
    <definedName name="mydata" localSheetId="5">#REF!</definedName>
    <definedName name="mydata">#REF!</definedName>
    <definedName name="norm2">[4]Space!$F$36</definedName>
    <definedName name="norm4">[4]Space!$F$35</definedName>
    <definedName name="NvsASD">"V2004-06-30"</definedName>
    <definedName name="NvsAutoDrillOk">"VN"</definedName>
    <definedName name="NvsElapsedTime">0.000769444442994427</definedName>
    <definedName name="NvsEndTime">38222.7060678241</definedName>
    <definedName name="NvsInstSpec">"%"</definedName>
    <definedName name="NvsLayoutType">"M3"</definedName>
    <definedName name="NvsPanelEffdt">"V1901-01-01"</definedName>
    <definedName name="NvsPanelSetid">"VLTC01"</definedName>
    <definedName name="NvsReqBU">"VLTC01"</definedName>
    <definedName name="NvsReqBUOnly">"VN"</definedName>
    <definedName name="NvsTransLed">"VN"</definedName>
    <definedName name="NvsTreeASD">"V2004-06-30"</definedName>
    <definedName name="NvsValTbl.ACCOUNT">"ACCOUNT_EXP_VW"</definedName>
    <definedName name="opm">[4]Space!$A$3:$G$29</definedName>
    <definedName name="Penalty">[4]Parameters!$B$8</definedName>
    <definedName name="_xlnm.Print_Area" localSheetId="0">'BoR4 Rollup'!$A$1:$E$3594</definedName>
    <definedName name="_xlnm.Print_Area" localSheetId="1">'Florida Parishes'!$A$1:$E$3594</definedName>
    <definedName name="_xlnm.Print_Area" localSheetId="2">Hammond!$A$1:$E$3594</definedName>
    <definedName name="_xlnm.Print_Area" localSheetId="3">Lacombe!$A$1:$E$3594</definedName>
    <definedName name="_xlnm.Print_Area" localSheetId="4">Livingston!$A$1:$E$3594</definedName>
    <definedName name="_xlnm.Print_Area" localSheetId="5">Sullivan!$A$1:$E$3594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0">'BoR4 Rollup'!$1:$3</definedName>
    <definedName name="QRY_SCH___All_cycles" localSheetId="1">#REF!</definedName>
    <definedName name="QRY_SCH___All_cycles" localSheetId="2">#REF!</definedName>
    <definedName name="QRY_SCH___All_cycles">#REF!</definedName>
    <definedName name="RandD">'[4]R&amp;D'!$A$3:$J$31</definedName>
    <definedName name="research">[4]Research!$A$3:$E$31</definedName>
    <definedName name="ResearchMatch">[4]Parameters!$B$11</definedName>
    <definedName name="Salary" localSheetId="0">[4]Parameters!#REF!</definedName>
    <definedName name="Salary" localSheetId="1">[4]Parameters!#REF!</definedName>
    <definedName name="Salary" localSheetId="2">[4]Parameters!#REF!</definedName>
    <definedName name="Salary" localSheetId="3">[4]Parameters!#REF!</definedName>
    <definedName name="Salary" localSheetId="4">[4]Parameters!#REF!</definedName>
    <definedName name="Salary" localSheetId="5">[4]Parameters!#REF!</definedName>
    <definedName name="Salary">[4]Parameters!#REF!</definedName>
    <definedName name="SalaryInflation">[4]Parameters!$D$2</definedName>
    <definedName name="test" localSheetId="1">#REF!</definedName>
    <definedName name="test" localSheetId="2">#REF!</definedName>
    <definedName name="test">#REF!</definedName>
    <definedName name="tuitionadj">[4]Parameters!$G$12</definedName>
    <definedName name="workforce" localSheetId="0">#REF!</definedName>
    <definedName name="workforce" localSheetId="1">#REF!</definedName>
    <definedName name="workforce" localSheetId="2">#REF!</definedName>
    <definedName name="workforce" localSheetId="3">#REF!</definedName>
    <definedName name="workforce" localSheetId="4">#REF!</definedName>
    <definedName name="workforce" localSheetId="5">#REF!</definedName>
    <definedName name="workforc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01" i="6" l="1"/>
  <c r="D3603" i="6" s="1"/>
  <c r="B3599" i="6"/>
  <c r="H3594" i="6"/>
  <c r="A3594" i="6"/>
  <c r="H3593" i="6"/>
  <c r="A3593" i="6"/>
  <c r="H3592" i="6"/>
  <c r="A3592" i="6"/>
  <c r="H3591" i="6"/>
  <c r="A3591" i="6"/>
  <c r="H3590" i="6"/>
  <c r="A3590" i="6"/>
  <c r="H3589" i="6"/>
  <c r="A3589" i="6"/>
  <c r="H3588" i="6"/>
  <c r="A3588" i="6"/>
  <c r="H3587" i="6"/>
  <c r="A3587" i="6"/>
  <c r="H3586" i="6"/>
  <c r="A3586" i="6"/>
  <c r="H3585" i="6"/>
  <c r="A3585" i="6"/>
  <c r="H3584" i="6"/>
  <c r="A3584" i="6"/>
  <c r="H3583" i="6"/>
  <c r="A3583" i="6"/>
  <c r="H3582" i="6"/>
  <c r="A3582" i="6"/>
  <c r="H3581" i="6"/>
  <c r="A3581" i="6"/>
  <c r="H3580" i="6"/>
  <c r="A3580" i="6"/>
  <c r="H3579" i="6"/>
  <c r="A3579" i="6"/>
  <c r="H3578" i="6"/>
  <c r="A3578" i="6"/>
  <c r="H3577" i="6"/>
  <c r="A3577" i="6"/>
  <c r="H3576" i="6"/>
  <c r="H3575" i="6"/>
  <c r="D3575" i="6"/>
  <c r="A3575" i="6"/>
  <c r="H3574" i="6"/>
  <c r="A3574" i="6"/>
  <c r="H3573" i="6"/>
  <c r="A3573" i="6"/>
  <c r="H3572" i="6"/>
  <c r="D3572" i="6"/>
  <c r="D3573" i="6" s="1"/>
  <c r="C3572" i="6"/>
  <c r="B3572" i="6"/>
  <c r="B3573" i="6" s="1"/>
  <c r="A3572" i="6"/>
  <c r="H3571" i="6"/>
  <c r="E3571" i="6"/>
  <c r="A3571" i="6"/>
  <c r="H3570" i="6"/>
  <c r="E3570" i="6"/>
  <c r="A3570" i="6"/>
  <c r="H3569" i="6"/>
  <c r="E3569" i="6"/>
  <c r="A3569" i="6"/>
  <c r="H3568" i="6"/>
  <c r="D3568" i="6"/>
  <c r="E3568" i="6" s="1"/>
  <c r="C3568" i="6"/>
  <c r="B3568" i="6"/>
  <c r="A3568" i="6"/>
  <c r="H3567" i="6"/>
  <c r="E3567" i="6"/>
  <c r="A3567" i="6"/>
  <c r="H3566" i="6"/>
  <c r="E3566" i="6"/>
  <c r="A3566" i="6"/>
  <c r="H3565" i="6"/>
  <c r="E3565" i="6"/>
  <c r="A3565" i="6"/>
  <c r="H3564" i="6"/>
  <c r="E3564" i="6"/>
  <c r="A3564" i="6"/>
  <c r="H3563" i="6"/>
  <c r="D3563" i="6"/>
  <c r="E3563" i="6" s="1"/>
  <c r="C3563" i="6"/>
  <c r="B3563" i="6"/>
  <c r="A3563" i="6"/>
  <c r="H3562" i="6"/>
  <c r="E3562" i="6"/>
  <c r="A3562" i="6"/>
  <c r="H3561" i="6"/>
  <c r="E3561" i="6"/>
  <c r="A3561" i="6"/>
  <c r="H3560" i="6"/>
  <c r="E3560" i="6"/>
  <c r="A3560" i="6"/>
  <c r="H3559" i="6"/>
  <c r="D3559" i="6"/>
  <c r="C3559" i="6"/>
  <c r="E3559" i="6" s="1"/>
  <c r="B3559" i="6"/>
  <c r="A3559" i="6"/>
  <c r="H3558" i="6"/>
  <c r="E3558" i="6"/>
  <c r="A3558" i="6"/>
  <c r="H3557" i="6"/>
  <c r="E3557" i="6"/>
  <c r="A3557" i="6"/>
  <c r="H3556" i="6"/>
  <c r="E3556" i="6"/>
  <c r="A3556" i="6"/>
  <c r="H3555" i="6"/>
  <c r="H3554" i="6"/>
  <c r="D3554" i="6"/>
  <c r="A3554" i="6"/>
  <c r="H3553" i="6"/>
  <c r="A3553" i="6"/>
  <c r="H3552" i="6"/>
  <c r="A3552" i="6"/>
  <c r="E3551" i="6"/>
  <c r="D3551" i="6"/>
  <c r="C3551" i="6"/>
  <c r="C3552" i="6" s="1"/>
  <c r="B3551" i="6"/>
  <c r="B3552" i="6" s="1"/>
  <c r="A3551" i="6"/>
  <c r="E3550" i="6"/>
  <c r="A3550" i="6"/>
  <c r="H3549" i="6"/>
  <c r="E3549" i="6"/>
  <c r="A3549" i="6"/>
  <c r="H3548" i="6"/>
  <c r="E3548" i="6"/>
  <c r="A3548" i="6"/>
  <c r="H3547" i="6"/>
  <c r="D3547" i="6"/>
  <c r="E3547" i="6" s="1"/>
  <c r="C3547" i="6"/>
  <c r="B3547" i="6"/>
  <c r="A3547" i="6"/>
  <c r="H3546" i="6"/>
  <c r="C3546" i="6"/>
  <c r="E3546" i="6" s="1"/>
  <c r="B3546" i="6"/>
  <c r="A3546" i="6"/>
  <c r="H3545" i="6"/>
  <c r="E3545" i="6"/>
  <c r="A3545" i="6"/>
  <c r="H3544" i="6"/>
  <c r="E3544" i="6"/>
  <c r="A3544" i="6"/>
  <c r="E3543" i="6"/>
  <c r="A3543" i="6"/>
  <c r="H3542" i="6"/>
  <c r="E3542" i="6"/>
  <c r="D3542" i="6"/>
  <c r="C3542" i="6"/>
  <c r="B3542" i="6"/>
  <c r="A3542" i="6"/>
  <c r="H3541" i="6"/>
  <c r="E3541" i="6"/>
  <c r="A3541" i="6"/>
  <c r="H3540" i="6"/>
  <c r="E3540" i="6"/>
  <c r="A3540" i="6"/>
  <c r="H3539" i="6"/>
  <c r="E3539" i="6"/>
  <c r="A3539" i="6"/>
  <c r="H3538" i="6"/>
  <c r="D3538" i="6"/>
  <c r="E3538" i="6" s="1"/>
  <c r="C3538" i="6"/>
  <c r="B3538" i="6"/>
  <c r="A3538" i="6"/>
  <c r="E3537" i="6"/>
  <c r="A3537" i="6"/>
  <c r="H3536" i="6"/>
  <c r="E3536" i="6"/>
  <c r="A3536" i="6"/>
  <c r="E3535" i="6"/>
  <c r="A3535" i="6"/>
  <c r="H3534" i="6"/>
  <c r="A3534" i="6"/>
  <c r="H3550" i="6" s="1"/>
  <c r="H3533" i="6"/>
  <c r="D3533" i="6"/>
  <c r="A3533" i="6"/>
  <c r="H3532" i="6"/>
  <c r="A3532" i="6"/>
  <c r="A3531" i="6"/>
  <c r="A3530" i="6"/>
  <c r="A3529" i="6"/>
  <c r="A3528" i="6"/>
  <c r="A3527" i="6"/>
  <c r="A3526" i="6"/>
  <c r="A3525" i="6"/>
  <c r="A3524" i="6"/>
  <c r="A3523" i="6"/>
  <c r="A3522" i="6"/>
  <c r="A3521" i="6"/>
  <c r="A3520" i="6"/>
  <c r="A3519" i="6"/>
  <c r="A3518" i="6"/>
  <c r="A3517" i="6"/>
  <c r="A3516" i="6"/>
  <c r="A3515" i="6"/>
  <c r="A3514" i="6"/>
  <c r="D3512" i="6"/>
  <c r="H3510" i="6"/>
  <c r="C3510" i="6"/>
  <c r="A3510" i="6"/>
  <c r="D3509" i="6"/>
  <c r="C3509" i="6"/>
  <c r="B3509" i="6"/>
  <c r="A3509" i="6"/>
  <c r="E3508" i="6"/>
  <c r="A3508" i="6"/>
  <c r="E3507" i="6"/>
  <c r="A3507" i="6"/>
  <c r="E3506" i="6"/>
  <c r="A3506" i="6"/>
  <c r="D3505" i="6"/>
  <c r="C3505" i="6"/>
  <c r="E3505" i="6" s="1"/>
  <c r="B3505" i="6"/>
  <c r="A3505" i="6"/>
  <c r="H3504" i="6"/>
  <c r="E3504" i="6"/>
  <c r="A3504" i="6"/>
  <c r="E3503" i="6"/>
  <c r="A3503" i="6"/>
  <c r="E3502" i="6"/>
  <c r="A3502" i="6"/>
  <c r="E3501" i="6"/>
  <c r="A3501" i="6"/>
  <c r="E3500" i="6"/>
  <c r="D3500" i="6"/>
  <c r="C3500" i="6"/>
  <c r="B3500" i="6"/>
  <c r="A3500" i="6"/>
  <c r="E3499" i="6"/>
  <c r="A3499" i="6"/>
  <c r="H3498" i="6"/>
  <c r="E3498" i="6"/>
  <c r="A3498" i="6"/>
  <c r="H3497" i="6"/>
  <c r="E3497" i="6"/>
  <c r="A3497" i="6"/>
  <c r="D3496" i="6"/>
  <c r="E3496" i="6" s="1"/>
  <c r="C3496" i="6"/>
  <c r="B3496" i="6"/>
  <c r="A3496" i="6"/>
  <c r="E3495" i="6"/>
  <c r="A3495" i="6"/>
  <c r="E3494" i="6"/>
  <c r="A3494" i="6"/>
  <c r="E3493" i="6"/>
  <c r="A3493" i="6"/>
  <c r="A3492" i="6"/>
  <c r="H3506" i="6" s="1"/>
  <c r="H3491" i="6"/>
  <c r="D3491" i="6"/>
  <c r="A3491" i="6"/>
  <c r="A3490" i="6"/>
  <c r="H3489" i="6"/>
  <c r="A3489" i="6"/>
  <c r="H3488" i="6"/>
  <c r="D3488" i="6"/>
  <c r="C3488" i="6"/>
  <c r="B3488" i="6"/>
  <c r="B3489" i="6" s="1"/>
  <c r="A3488" i="6"/>
  <c r="E3487" i="6"/>
  <c r="A3487" i="6"/>
  <c r="H3486" i="6"/>
  <c r="E3486" i="6"/>
  <c r="A3486" i="6"/>
  <c r="E3485" i="6"/>
  <c r="A3485" i="6"/>
  <c r="H3484" i="6"/>
  <c r="D3484" i="6"/>
  <c r="C3484" i="6"/>
  <c r="C3489" i="6" s="1"/>
  <c r="B3484" i="6"/>
  <c r="A3484" i="6"/>
  <c r="H3483" i="6"/>
  <c r="E3483" i="6"/>
  <c r="A3483" i="6"/>
  <c r="H3482" i="6"/>
  <c r="E3482" i="6"/>
  <c r="A3482" i="6"/>
  <c r="H3481" i="6"/>
  <c r="E3481" i="6"/>
  <c r="A3481" i="6"/>
  <c r="E3480" i="6"/>
  <c r="A3480" i="6"/>
  <c r="H3479" i="6"/>
  <c r="E3479" i="6"/>
  <c r="D3479" i="6"/>
  <c r="C3479" i="6"/>
  <c r="B3479" i="6"/>
  <c r="A3479" i="6"/>
  <c r="H3478" i="6"/>
  <c r="E3478" i="6"/>
  <c r="A3478" i="6"/>
  <c r="H3477" i="6"/>
  <c r="E3477" i="6"/>
  <c r="A3477" i="6"/>
  <c r="H3476" i="6"/>
  <c r="E3476" i="6"/>
  <c r="A3476" i="6"/>
  <c r="H3475" i="6"/>
  <c r="D3475" i="6"/>
  <c r="E3475" i="6" s="1"/>
  <c r="C3475" i="6"/>
  <c r="B3475" i="6"/>
  <c r="A3475" i="6"/>
  <c r="E3474" i="6"/>
  <c r="A3474" i="6"/>
  <c r="H3473" i="6"/>
  <c r="E3473" i="6"/>
  <c r="A3473" i="6"/>
  <c r="E3472" i="6"/>
  <c r="A3472" i="6"/>
  <c r="H3471" i="6"/>
  <c r="A3471" i="6"/>
  <c r="H3485" i="6" s="1"/>
  <c r="H3470" i="6"/>
  <c r="D3470" i="6"/>
  <c r="A3470" i="6"/>
  <c r="H3469" i="6"/>
  <c r="A3469" i="6"/>
  <c r="H3468" i="6"/>
  <c r="A3468" i="6"/>
  <c r="H3467" i="6"/>
  <c r="B3467" i="6"/>
  <c r="A3467" i="6"/>
  <c r="H3466" i="6"/>
  <c r="E3466" i="6"/>
  <c r="D3466" i="6"/>
  <c r="C3466" i="6"/>
  <c r="C3467" i="6" s="1"/>
  <c r="B3466" i="6"/>
  <c r="A3466" i="6"/>
  <c r="H3465" i="6"/>
  <c r="D3465" i="6"/>
  <c r="D3467" i="6" s="1"/>
  <c r="C3465" i="6"/>
  <c r="B3465" i="6"/>
  <c r="A3465" i="6"/>
  <c r="H3464" i="6"/>
  <c r="D3464" i="6"/>
  <c r="E3464" i="6" s="1"/>
  <c r="C3464" i="6"/>
  <c r="B3464" i="6"/>
  <c r="A3464" i="6"/>
  <c r="H3463" i="6"/>
  <c r="B3463" i="6"/>
  <c r="A3463" i="6"/>
  <c r="H3462" i="6"/>
  <c r="E3462" i="6"/>
  <c r="D3462" i="6"/>
  <c r="C3462" i="6"/>
  <c r="B3462" i="6"/>
  <c r="A3462" i="6"/>
  <c r="H3461" i="6"/>
  <c r="D3461" i="6"/>
  <c r="D3463" i="6" s="1"/>
  <c r="C3461" i="6"/>
  <c r="B3461" i="6"/>
  <c r="A3461" i="6"/>
  <c r="H3460" i="6"/>
  <c r="D3460" i="6"/>
  <c r="E3460" i="6" s="1"/>
  <c r="C3460" i="6"/>
  <c r="B3460" i="6"/>
  <c r="A3460" i="6"/>
  <c r="H3459" i="6"/>
  <c r="D3459" i="6"/>
  <c r="E3459" i="6" s="1"/>
  <c r="C3459" i="6"/>
  <c r="B3459" i="6"/>
  <c r="A3459" i="6"/>
  <c r="H3458" i="6"/>
  <c r="A3458" i="6"/>
  <c r="H3457" i="6"/>
  <c r="D3457" i="6"/>
  <c r="C3457" i="6"/>
  <c r="C3458" i="6" s="1"/>
  <c r="B3457" i="6"/>
  <c r="A3457" i="6"/>
  <c r="H3456" i="6"/>
  <c r="D3456" i="6"/>
  <c r="E3456" i="6" s="1"/>
  <c r="C3456" i="6"/>
  <c r="B3456" i="6"/>
  <c r="B3458" i="6" s="1"/>
  <c r="A3456" i="6"/>
  <c r="H3455" i="6"/>
  <c r="D3455" i="6"/>
  <c r="E3455" i="6" s="1"/>
  <c r="C3455" i="6"/>
  <c r="B3455" i="6"/>
  <c r="A3455" i="6"/>
  <c r="H3454" i="6"/>
  <c r="A3454" i="6"/>
  <c r="H3453" i="6"/>
  <c r="D3453" i="6"/>
  <c r="C3453" i="6"/>
  <c r="C3454" i="6" s="1"/>
  <c r="B3453" i="6"/>
  <c r="A3453" i="6"/>
  <c r="H3452" i="6"/>
  <c r="D3452" i="6"/>
  <c r="E3452" i="6" s="1"/>
  <c r="C3452" i="6"/>
  <c r="B3452" i="6"/>
  <c r="A3452" i="6"/>
  <c r="H3451" i="6"/>
  <c r="D3451" i="6"/>
  <c r="E3451" i="6" s="1"/>
  <c r="C3451" i="6"/>
  <c r="B3451" i="6"/>
  <c r="A3451" i="6"/>
  <c r="H3450" i="6"/>
  <c r="A3450" i="6"/>
  <c r="H3449" i="6"/>
  <c r="D3449" i="6"/>
  <c r="A3449" i="6"/>
  <c r="H3448" i="6"/>
  <c r="A3448" i="6"/>
  <c r="H3447" i="6"/>
  <c r="A3447" i="6"/>
  <c r="D3446" i="6"/>
  <c r="C3446" i="6"/>
  <c r="B3446" i="6"/>
  <c r="A3446" i="6"/>
  <c r="E3445" i="6"/>
  <c r="A3445" i="6"/>
  <c r="E3444" i="6"/>
  <c r="A3444" i="6"/>
  <c r="E3443" i="6"/>
  <c r="A3443" i="6"/>
  <c r="D3442" i="6"/>
  <c r="C3442" i="6"/>
  <c r="E3442" i="6" s="1"/>
  <c r="B3442" i="6"/>
  <c r="A3442" i="6"/>
  <c r="H3441" i="6"/>
  <c r="E3441" i="6"/>
  <c r="A3441" i="6"/>
  <c r="E3440" i="6"/>
  <c r="A3440" i="6"/>
  <c r="E3439" i="6"/>
  <c r="A3439" i="6"/>
  <c r="E3438" i="6"/>
  <c r="A3438" i="6"/>
  <c r="E3437" i="6"/>
  <c r="D3437" i="6"/>
  <c r="C3437" i="6"/>
  <c r="B3437" i="6"/>
  <c r="A3437" i="6"/>
  <c r="E3436" i="6"/>
  <c r="A3436" i="6"/>
  <c r="H3435" i="6"/>
  <c r="E3435" i="6"/>
  <c r="A3435" i="6"/>
  <c r="H3434" i="6"/>
  <c r="E3434" i="6"/>
  <c r="A3434" i="6"/>
  <c r="D3433" i="6"/>
  <c r="E3433" i="6" s="1"/>
  <c r="C3433" i="6"/>
  <c r="B3433" i="6"/>
  <c r="A3433" i="6"/>
  <c r="E3432" i="6"/>
  <c r="A3432" i="6"/>
  <c r="E3431" i="6"/>
  <c r="A3431" i="6"/>
  <c r="E3430" i="6"/>
  <c r="A3430" i="6"/>
  <c r="A3429" i="6"/>
  <c r="H3443" i="6" s="1"/>
  <c r="H3428" i="6"/>
  <c r="D3428" i="6"/>
  <c r="A3428" i="6"/>
  <c r="A3427" i="6"/>
  <c r="H3426" i="6"/>
  <c r="A3426" i="6"/>
  <c r="D3425" i="6"/>
  <c r="C3425" i="6"/>
  <c r="B3425" i="6"/>
  <c r="B3426" i="6" s="1"/>
  <c r="A3425" i="6"/>
  <c r="E3424" i="6"/>
  <c r="A3424" i="6"/>
  <c r="H3423" i="6"/>
  <c r="E3423" i="6"/>
  <c r="A3423" i="6"/>
  <c r="E3422" i="6"/>
  <c r="A3422" i="6"/>
  <c r="H3421" i="6"/>
  <c r="D3421" i="6"/>
  <c r="E3421" i="6" s="1"/>
  <c r="C3421" i="6"/>
  <c r="C3426" i="6" s="1"/>
  <c r="B3421" i="6"/>
  <c r="A3421" i="6"/>
  <c r="E3420" i="6"/>
  <c r="A3420" i="6"/>
  <c r="E3419" i="6"/>
  <c r="A3419" i="6"/>
  <c r="E3418" i="6"/>
  <c r="A3418" i="6"/>
  <c r="E3417" i="6"/>
  <c r="A3417" i="6"/>
  <c r="H3416" i="6"/>
  <c r="E3416" i="6"/>
  <c r="D3416" i="6"/>
  <c r="C3416" i="6"/>
  <c r="B3416" i="6"/>
  <c r="A3416" i="6"/>
  <c r="H3415" i="6"/>
  <c r="E3415" i="6"/>
  <c r="A3415" i="6"/>
  <c r="H3414" i="6"/>
  <c r="E3414" i="6"/>
  <c r="A3414" i="6"/>
  <c r="E3413" i="6"/>
  <c r="A3413" i="6"/>
  <c r="D3412" i="6"/>
  <c r="E3412" i="6" s="1"/>
  <c r="C3412" i="6"/>
  <c r="B3412" i="6"/>
  <c r="A3412" i="6"/>
  <c r="E3411" i="6"/>
  <c r="D3411" i="6"/>
  <c r="A3411" i="6"/>
  <c r="H3410" i="6"/>
  <c r="E3410" i="6"/>
  <c r="A3410" i="6"/>
  <c r="E3409" i="6"/>
  <c r="A3409" i="6"/>
  <c r="H3408" i="6"/>
  <c r="A3408" i="6"/>
  <c r="H3418" i="6" s="1"/>
  <c r="D3407" i="6"/>
  <c r="A3407" i="6"/>
  <c r="A3406" i="6"/>
  <c r="B3405" i="6"/>
  <c r="A3405" i="6"/>
  <c r="D3404" i="6"/>
  <c r="C3404" i="6"/>
  <c r="B3404" i="6"/>
  <c r="A3404" i="6"/>
  <c r="H3403" i="6"/>
  <c r="E3403" i="6"/>
  <c r="A3403" i="6"/>
  <c r="E3402" i="6"/>
  <c r="A3402" i="6"/>
  <c r="E3401" i="6"/>
  <c r="A3401" i="6"/>
  <c r="D3400" i="6"/>
  <c r="E3400" i="6" s="1"/>
  <c r="C3400" i="6"/>
  <c r="B3400" i="6"/>
  <c r="A3400" i="6"/>
  <c r="H3399" i="6"/>
  <c r="E3399" i="6"/>
  <c r="A3399" i="6"/>
  <c r="E3398" i="6"/>
  <c r="A3398" i="6"/>
  <c r="H3397" i="6"/>
  <c r="E3397" i="6"/>
  <c r="A3397" i="6"/>
  <c r="H3396" i="6"/>
  <c r="E3396" i="6"/>
  <c r="A3396" i="6"/>
  <c r="D3395" i="6"/>
  <c r="E3395" i="6" s="1"/>
  <c r="C3395" i="6"/>
  <c r="B3395" i="6"/>
  <c r="A3395" i="6"/>
  <c r="E3394" i="6"/>
  <c r="A3394" i="6"/>
  <c r="E3393" i="6"/>
  <c r="A3393" i="6"/>
  <c r="H3392" i="6"/>
  <c r="E3392" i="6"/>
  <c r="A3392" i="6"/>
  <c r="D3391" i="6"/>
  <c r="C3391" i="6"/>
  <c r="E3391" i="6" s="1"/>
  <c r="B3391" i="6"/>
  <c r="A3391" i="6"/>
  <c r="H3390" i="6"/>
  <c r="E3390" i="6"/>
  <c r="A3390" i="6"/>
  <c r="E3389" i="6"/>
  <c r="A3389" i="6"/>
  <c r="E3388" i="6"/>
  <c r="A3388" i="6"/>
  <c r="A3387" i="6"/>
  <c r="H3400" i="6" s="1"/>
  <c r="H3386" i="6"/>
  <c r="D3386" i="6"/>
  <c r="A3386" i="6"/>
  <c r="H3385" i="6"/>
  <c r="A3385" i="6"/>
  <c r="H3384" i="6"/>
  <c r="A3384" i="6"/>
  <c r="H3383" i="6"/>
  <c r="D3383" i="6"/>
  <c r="C3383" i="6"/>
  <c r="B3383" i="6"/>
  <c r="A3383" i="6"/>
  <c r="E3382" i="6"/>
  <c r="A3382" i="6"/>
  <c r="H3381" i="6"/>
  <c r="E3381" i="6"/>
  <c r="A3381" i="6"/>
  <c r="E3380" i="6"/>
  <c r="A3380" i="6"/>
  <c r="E3379" i="6"/>
  <c r="D3379" i="6"/>
  <c r="C3379" i="6"/>
  <c r="B3379" i="6"/>
  <c r="B3384" i="6" s="1"/>
  <c r="A3379" i="6"/>
  <c r="E3378" i="6"/>
  <c r="A3378" i="6"/>
  <c r="H3377" i="6"/>
  <c r="E3377" i="6"/>
  <c r="A3377" i="6"/>
  <c r="H3376" i="6"/>
  <c r="E3376" i="6"/>
  <c r="A3376" i="6"/>
  <c r="H3375" i="6"/>
  <c r="E3375" i="6"/>
  <c r="A3375" i="6"/>
  <c r="H3374" i="6"/>
  <c r="D3374" i="6"/>
  <c r="E3374" i="6" s="1"/>
  <c r="C3374" i="6"/>
  <c r="B3374" i="6"/>
  <c r="A3374" i="6"/>
  <c r="E3373" i="6"/>
  <c r="A3373" i="6"/>
  <c r="H3372" i="6"/>
  <c r="E3372" i="6"/>
  <c r="A3372" i="6"/>
  <c r="E3371" i="6"/>
  <c r="A3371" i="6"/>
  <c r="H3370" i="6"/>
  <c r="D3370" i="6"/>
  <c r="E3370" i="6" s="1"/>
  <c r="C3370" i="6"/>
  <c r="B3370" i="6"/>
  <c r="A3370" i="6"/>
  <c r="H3369" i="6"/>
  <c r="E3369" i="6"/>
  <c r="A3369" i="6"/>
  <c r="H3368" i="6"/>
  <c r="E3368" i="6"/>
  <c r="A3368" i="6"/>
  <c r="E3367" i="6"/>
  <c r="A3367" i="6"/>
  <c r="A3366" i="6"/>
  <c r="H3380" i="6" s="1"/>
  <c r="D3365" i="6"/>
  <c r="A3365" i="6"/>
  <c r="H3364" i="6"/>
  <c r="A3364" i="6"/>
  <c r="C3363" i="6"/>
  <c r="A3363" i="6"/>
  <c r="H3362" i="6"/>
  <c r="D3362" i="6"/>
  <c r="C3362" i="6"/>
  <c r="E3362" i="6" s="1"/>
  <c r="B3362" i="6"/>
  <c r="A3362" i="6"/>
  <c r="H3361" i="6"/>
  <c r="E3361" i="6"/>
  <c r="A3361" i="6"/>
  <c r="H3360" i="6"/>
  <c r="E3360" i="6"/>
  <c r="A3360" i="6"/>
  <c r="E3359" i="6"/>
  <c r="A3359" i="6"/>
  <c r="H3358" i="6"/>
  <c r="E3358" i="6"/>
  <c r="D3358" i="6"/>
  <c r="D3363" i="6" s="1"/>
  <c r="C3358" i="6"/>
  <c r="B3358" i="6"/>
  <c r="A3358" i="6"/>
  <c r="H3357" i="6"/>
  <c r="E3357" i="6"/>
  <c r="A3357" i="6"/>
  <c r="H3356" i="6"/>
  <c r="E3356" i="6"/>
  <c r="A3356" i="6"/>
  <c r="H3355" i="6"/>
  <c r="E3355" i="6"/>
  <c r="A3355" i="6"/>
  <c r="H3354" i="6"/>
  <c r="E3354" i="6"/>
  <c r="A3354" i="6"/>
  <c r="H3353" i="6"/>
  <c r="D3353" i="6"/>
  <c r="E3353" i="6" s="1"/>
  <c r="C3353" i="6"/>
  <c r="B3353" i="6"/>
  <c r="B3363" i="6" s="1"/>
  <c r="A3353" i="6"/>
  <c r="H3352" i="6"/>
  <c r="E3352" i="6"/>
  <c r="A3352" i="6"/>
  <c r="E3351" i="6"/>
  <c r="A3351" i="6"/>
  <c r="H3350" i="6"/>
  <c r="E3350" i="6"/>
  <c r="A3350" i="6"/>
  <c r="H3349" i="6"/>
  <c r="D3349" i="6"/>
  <c r="C3349" i="6"/>
  <c r="E3349" i="6" s="1"/>
  <c r="B3349" i="6"/>
  <c r="A3349" i="6"/>
  <c r="H3348" i="6"/>
  <c r="E3348" i="6"/>
  <c r="A3348" i="6"/>
  <c r="H3347" i="6"/>
  <c r="E3347" i="6"/>
  <c r="A3347" i="6"/>
  <c r="E3346" i="6"/>
  <c r="A3346" i="6"/>
  <c r="H3345" i="6"/>
  <c r="A3345" i="6"/>
  <c r="H3363" i="6" s="1"/>
  <c r="H3344" i="6"/>
  <c r="D3344" i="6"/>
  <c r="A3344" i="6"/>
  <c r="H3343" i="6"/>
  <c r="A3343" i="6"/>
  <c r="H3342" i="6"/>
  <c r="C3342" i="6"/>
  <c r="A3342" i="6"/>
  <c r="D3341" i="6"/>
  <c r="E3341" i="6" s="1"/>
  <c r="C3341" i="6"/>
  <c r="B3341" i="6"/>
  <c r="A3341" i="6"/>
  <c r="E3340" i="6"/>
  <c r="A3340" i="6"/>
  <c r="E3339" i="6"/>
  <c r="A3339" i="6"/>
  <c r="H3338" i="6"/>
  <c r="E3338" i="6"/>
  <c r="A3338" i="6"/>
  <c r="D3337" i="6"/>
  <c r="C3337" i="6"/>
  <c r="E3337" i="6" s="1"/>
  <c r="B3337" i="6"/>
  <c r="A3337" i="6"/>
  <c r="H3336" i="6"/>
  <c r="E3336" i="6"/>
  <c r="A3336" i="6"/>
  <c r="E3335" i="6"/>
  <c r="A3335" i="6"/>
  <c r="E3334" i="6"/>
  <c r="A3334" i="6"/>
  <c r="E3333" i="6"/>
  <c r="A3333" i="6"/>
  <c r="E3332" i="6"/>
  <c r="D3332" i="6"/>
  <c r="C3332" i="6"/>
  <c r="B3332" i="6"/>
  <c r="A3332" i="6"/>
  <c r="E3331" i="6"/>
  <c r="A3331" i="6"/>
  <c r="H3330" i="6"/>
  <c r="E3330" i="6"/>
  <c r="A3330" i="6"/>
  <c r="E3329" i="6"/>
  <c r="A3329" i="6"/>
  <c r="D3328" i="6"/>
  <c r="C3328" i="6"/>
  <c r="B3328" i="6"/>
  <c r="A3328" i="6"/>
  <c r="E3327" i="6"/>
  <c r="A3327" i="6"/>
  <c r="E3326" i="6"/>
  <c r="A3326" i="6"/>
  <c r="H3325" i="6"/>
  <c r="E3325" i="6"/>
  <c r="A3325" i="6"/>
  <c r="A3324" i="6"/>
  <c r="H3323" i="6"/>
  <c r="D3323" i="6"/>
  <c r="A3323" i="6"/>
  <c r="H3322" i="6"/>
  <c r="A3322" i="6"/>
  <c r="H3321" i="6"/>
  <c r="A3321" i="6"/>
  <c r="H3320" i="6"/>
  <c r="D3320" i="6"/>
  <c r="D3321" i="6" s="1"/>
  <c r="C3320" i="6"/>
  <c r="B3320" i="6"/>
  <c r="A3320" i="6"/>
  <c r="E3319" i="6"/>
  <c r="A3319" i="6"/>
  <c r="H3318" i="6"/>
  <c r="E3318" i="6"/>
  <c r="A3318" i="6"/>
  <c r="E3317" i="6"/>
  <c r="A3317" i="6"/>
  <c r="H3316" i="6"/>
  <c r="D3316" i="6"/>
  <c r="E3316" i="6" s="1"/>
  <c r="C3316" i="6"/>
  <c r="C3321" i="6" s="1"/>
  <c r="B3316" i="6"/>
  <c r="A3316" i="6"/>
  <c r="H3315" i="6"/>
  <c r="E3315" i="6"/>
  <c r="A3315" i="6"/>
  <c r="H3314" i="6"/>
  <c r="E3314" i="6"/>
  <c r="A3314" i="6"/>
  <c r="H3313" i="6"/>
  <c r="E3313" i="6"/>
  <c r="A3313" i="6"/>
  <c r="E3312" i="6"/>
  <c r="A3312" i="6"/>
  <c r="H3311" i="6"/>
  <c r="E3311" i="6"/>
  <c r="D3311" i="6"/>
  <c r="C3311" i="6"/>
  <c r="B3311" i="6"/>
  <c r="A3311" i="6"/>
  <c r="H3310" i="6"/>
  <c r="E3310" i="6"/>
  <c r="A3310" i="6"/>
  <c r="H3309" i="6"/>
  <c r="E3309" i="6"/>
  <c r="A3309" i="6"/>
  <c r="H3308" i="6"/>
  <c r="E3308" i="6"/>
  <c r="A3308" i="6"/>
  <c r="H3307" i="6"/>
  <c r="D3307" i="6"/>
  <c r="E3307" i="6" s="1"/>
  <c r="C3307" i="6"/>
  <c r="B3307" i="6"/>
  <c r="A3307" i="6"/>
  <c r="E3306" i="6"/>
  <c r="A3306" i="6"/>
  <c r="H3305" i="6"/>
  <c r="E3305" i="6"/>
  <c r="A3305" i="6"/>
  <c r="E3304" i="6"/>
  <c r="A3304" i="6"/>
  <c r="H3303" i="6"/>
  <c r="A3303" i="6"/>
  <c r="H3317" i="6" s="1"/>
  <c r="H3302" i="6"/>
  <c r="D3302" i="6"/>
  <c r="A3302" i="6"/>
  <c r="H3301" i="6"/>
  <c r="A3301" i="6"/>
  <c r="A3300" i="6"/>
  <c r="A3299" i="6"/>
  <c r="E3298" i="6"/>
  <c r="D3298" i="6"/>
  <c r="D3299" i="6" s="1"/>
  <c r="C3298" i="6"/>
  <c r="B3298" i="6"/>
  <c r="A3298" i="6"/>
  <c r="D3297" i="6"/>
  <c r="C3297" i="6"/>
  <c r="E3297" i="6" s="1"/>
  <c r="B3297" i="6"/>
  <c r="A3297" i="6"/>
  <c r="D3296" i="6"/>
  <c r="C3296" i="6"/>
  <c r="B3296" i="6"/>
  <c r="A3296" i="6"/>
  <c r="A3295" i="6"/>
  <c r="D3294" i="6"/>
  <c r="E3294" i="6" s="1"/>
  <c r="C3294" i="6"/>
  <c r="B3294" i="6"/>
  <c r="B3295" i="6" s="1"/>
  <c r="A3294" i="6"/>
  <c r="E3293" i="6"/>
  <c r="D3293" i="6"/>
  <c r="C3293" i="6"/>
  <c r="B3293" i="6"/>
  <c r="A3293" i="6"/>
  <c r="D3292" i="6"/>
  <c r="E3292" i="6" s="1"/>
  <c r="C3292" i="6"/>
  <c r="B3292" i="6"/>
  <c r="A3292" i="6"/>
  <c r="D3291" i="6"/>
  <c r="C3291" i="6"/>
  <c r="E3291" i="6" s="1"/>
  <c r="B3291" i="6"/>
  <c r="A3291" i="6"/>
  <c r="A3290" i="6"/>
  <c r="E3289" i="6"/>
  <c r="D3289" i="6"/>
  <c r="C3289" i="6"/>
  <c r="B3289" i="6"/>
  <c r="A3289" i="6"/>
  <c r="D3288" i="6"/>
  <c r="E3288" i="6" s="1"/>
  <c r="C3288" i="6"/>
  <c r="B3288" i="6"/>
  <c r="B3290" i="6" s="1"/>
  <c r="A3288" i="6"/>
  <c r="D3287" i="6"/>
  <c r="C3287" i="6"/>
  <c r="E3287" i="6" s="1"/>
  <c r="B3287" i="6"/>
  <c r="A3287" i="6"/>
  <c r="A3286" i="6"/>
  <c r="E3285" i="6"/>
  <c r="D3285" i="6"/>
  <c r="C3285" i="6"/>
  <c r="B3285" i="6"/>
  <c r="A3285" i="6"/>
  <c r="D3284" i="6"/>
  <c r="E3284" i="6" s="1"/>
  <c r="C3284" i="6"/>
  <c r="B3284" i="6"/>
  <c r="B3286" i="6" s="1"/>
  <c r="A3284" i="6"/>
  <c r="D3283" i="6"/>
  <c r="C3283" i="6"/>
  <c r="E3283" i="6" s="1"/>
  <c r="B3283" i="6"/>
  <c r="A3283" i="6"/>
  <c r="A3282" i="6"/>
  <c r="H3289" i="6" s="1"/>
  <c r="D3281" i="6"/>
  <c r="A3281" i="6"/>
  <c r="A3280" i="6"/>
  <c r="H3279" i="6"/>
  <c r="A3279" i="6"/>
  <c r="D3278" i="6"/>
  <c r="D3279" i="6" s="1"/>
  <c r="E3279" i="6" s="1"/>
  <c r="C3278" i="6"/>
  <c r="C3279" i="6" s="1"/>
  <c r="B3278" i="6"/>
  <c r="B3279" i="6" s="1"/>
  <c r="A3278" i="6"/>
  <c r="E3277" i="6"/>
  <c r="A3277" i="6"/>
  <c r="H3276" i="6"/>
  <c r="E3276" i="6"/>
  <c r="A3276" i="6"/>
  <c r="E3275" i="6"/>
  <c r="A3275" i="6"/>
  <c r="D3274" i="6"/>
  <c r="C3274" i="6"/>
  <c r="B3274" i="6"/>
  <c r="A3274" i="6"/>
  <c r="E3273" i="6"/>
  <c r="A3273" i="6"/>
  <c r="E3272" i="6"/>
  <c r="A3272" i="6"/>
  <c r="H3271" i="6"/>
  <c r="E3271" i="6"/>
  <c r="A3271" i="6"/>
  <c r="E3270" i="6"/>
  <c r="A3270" i="6"/>
  <c r="H3269" i="6"/>
  <c r="E3269" i="6"/>
  <c r="D3269" i="6"/>
  <c r="C3269" i="6"/>
  <c r="B3269" i="6"/>
  <c r="A3269" i="6"/>
  <c r="E3268" i="6"/>
  <c r="A3268" i="6"/>
  <c r="H3267" i="6"/>
  <c r="E3267" i="6"/>
  <c r="A3267" i="6"/>
  <c r="E3266" i="6"/>
  <c r="A3266" i="6"/>
  <c r="E3265" i="6"/>
  <c r="D3265" i="6"/>
  <c r="C3265" i="6"/>
  <c r="B3265" i="6"/>
  <c r="A3265" i="6"/>
  <c r="E3264" i="6"/>
  <c r="A3264" i="6"/>
  <c r="H3263" i="6"/>
  <c r="E3263" i="6"/>
  <c r="A3263" i="6"/>
  <c r="E3262" i="6"/>
  <c r="A3262" i="6"/>
  <c r="A3261" i="6"/>
  <c r="H3273" i="6" s="1"/>
  <c r="D3260" i="6"/>
  <c r="A3260" i="6"/>
  <c r="H3259" i="6"/>
  <c r="A3259" i="6"/>
  <c r="B3258" i="6"/>
  <c r="A3258" i="6"/>
  <c r="E3257" i="6"/>
  <c r="D3257" i="6"/>
  <c r="C3257" i="6"/>
  <c r="B3257" i="6"/>
  <c r="A3257" i="6"/>
  <c r="H3256" i="6"/>
  <c r="E3256" i="6"/>
  <c r="A3256" i="6"/>
  <c r="E3255" i="6"/>
  <c r="A3255" i="6"/>
  <c r="E3254" i="6"/>
  <c r="A3254" i="6"/>
  <c r="E3253" i="6"/>
  <c r="D3253" i="6"/>
  <c r="C3253" i="6"/>
  <c r="B3253" i="6"/>
  <c r="A3253" i="6"/>
  <c r="E3252" i="6"/>
  <c r="A3252" i="6"/>
  <c r="E3251" i="6"/>
  <c r="A3251" i="6"/>
  <c r="E3250" i="6"/>
  <c r="A3250" i="6"/>
  <c r="E3249" i="6"/>
  <c r="A3249" i="6"/>
  <c r="D3248" i="6"/>
  <c r="B3248" i="6"/>
  <c r="A3248" i="6"/>
  <c r="E3247" i="6"/>
  <c r="A3247" i="6"/>
  <c r="C3246" i="6"/>
  <c r="E3246" i="6" s="1"/>
  <c r="A3246" i="6"/>
  <c r="E3245" i="6"/>
  <c r="A3245" i="6"/>
  <c r="C3244" i="6"/>
  <c r="B3244" i="6"/>
  <c r="A3244" i="6"/>
  <c r="E3243" i="6"/>
  <c r="D3243" i="6"/>
  <c r="D3244" i="6" s="1"/>
  <c r="E3244" i="6" s="1"/>
  <c r="A3243" i="6"/>
  <c r="E3242" i="6"/>
  <c r="A3242" i="6"/>
  <c r="H3241" i="6"/>
  <c r="E3241" i="6"/>
  <c r="A3241" i="6"/>
  <c r="A3240" i="6"/>
  <c r="H3245" i="6" s="1"/>
  <c r="D3239" i="6"/>
  <c r="A3239" i="6"/>
  <c r="A3238" i="6"/>
  <c r="H3237" i="6"/>
  <c r="A3237" i="6"/>
  <c r="H3236" i="6"/>
  <c r="D3236" i="6"/>
  <c r="C3236" i="6"/>
  <c r="B3236" i="6"/>
  <c r="B3237" i="6" s="1"/>
  <c r="A3236" i="6"/>
  <c r="H3235" i="6"/>
  <c r="E3235" i="6"/>
  <c r="A3235" i="6"/>
  <c r="H3234" i="6"/>
  <c r="E3234" i="6"/>
  <c r="A3234" i="6"/>
  <c r="H3233" i="6"/>
  <c r="E3233" i="6"/>
  <c r="A3233" i="6"/>
  <c r="H3232" i="6"/>
  <c r="D3232" i="6"/>
  <c r="C3232" i="6"/>
  <c r="B3232" i="6"/>
  <c r="A3232" i="6"/>
  <c r="H3231" i="6"/>
  <c r="E3231" i="6"/>
  <c r="A3231" i="6"/>
  <c r="H3230" i="6"/>
  <c r="E3230" i="6"/>
  <c r="A3230" i="6"/>
  <c r="H3229" i="6"/>
  <c r="E3229" i="6"/>
  <c r="A3229" i="6"/>
  <c r="H3228" i="6"/>
  <c r="E3228" i="6"/>
  <c r="A3228" i="6"/>
  <c r="H3227" i="6"/>
  <c r="E3227" i="6"/>
  <c r="D3227" i="6"/>
  <c r="C3227" i="6"/>
  <c r="B3227" i="6"/>
  <c r="A3227" i="6"/>
  <c r="H3226" i="6"/>
  <c r="E3226" i="6"/>
  <c r="A3226" i="6"/>
  <c r="H3225" i="6"/>
  <c r="E3225" i="6"/>
  <c r="A3225" i="6"/>
  <c r="H3224" i="6"/>
  <c r="E3224" i="6"/>
  <c r="A3224" i="6"/>
  <c r="H3223" i="6"/>
  <c r="D3223" i="6"/>
  <c r="E3223" i="6" s="1"/>
  <c r="C3223" i="6"/>
  <c r="B3223" i="6"/>
  <c r="A3223" i="6"/>
  <c r="H3222" i="6"/>
  <c r="E3222" i="6"/>
  <c r="A3222" i="6"/>
  <c r="H3221" i="6"/>
  <c r="E3221" i="6"/>
  <c r="A3221" i="6"/>
  <c r="H3220" i="6"/>
  <c r="E3220" i="6"/>
  <c r="A3220" i="6"/>
  <c r="H3219" i="6"/>
  <c r="H3218" i="6"/>
  <c r="D3218" i="6"/>
  <c r="H3217" i="6"/>
  <c r="A3217" i="6"/>
  <c r="H3216" i="6"/>
  <c r="A3216" i="6"/>
  <c r="H3215" i="6"/>
  <c r="E3215" i="6"/>
  <c r="D3215" i="6"/>
  <c r="D3216" i="6" s="1"/>
  <c r="E3216" i="6" s="1"/>
  <c r="C3215" i="6"/>
  <c r="C3216" i="6" s="1"/>
  <c r="B3215" i="6"/>
  <c r="A3215" i="6"/>
  <c r="H3214" i="6"/>
  <c r="E3214" i="6"/>
  <c r="A3214" i="6"/>
  <c r="H3213" i="6"/>
  <c r="E3213" i="6"/>
  <c r="A3213" i="6"/>
  <c r="E3212" i="6"/>
  <c r="A3212" i="6"/>
  <c r="H3211" i="6"/>
  <c r="E3211" i="6"/>
  <c r="D3211" i="6"/>
  <c r="C3211" i="6"/>
  <c r="B3211" i="6"/>
  <c r="B3216" i="6" s="1"/>
  <c r="A3211" i="6"/>
  <c r="E3210" i="6"/>
  <c r="A3210" i="6"/>
  <c r="H3209" i="6"/>
  <c r="E3209" i="6"/>
  <c r="A3209" i="6"/>
  <c r="H3208" i="6"/>
  <c r="E3208" i="6"/>
  <c r="A3208" i="6"/>
  <c r="H3207" i="6"/>
  <c r="E3207" i="6"/>
  <c r="A3207" i="6"/>
  <c r="H3206" i="6"/>
  <c r="E3206" i="6"/>
  <c r="D3206" i="6"/>
  <c r="C3206" i="6"/>
  <c r="B3206" i="6"/>
  <c r="A3206" i="6"/>
  <c r="H3205" i="6"/>
  <c r="E3205" i="6"/>
  <c r="A3205" i="6"/>
  <c r="H3204" i="6"/>
  <c r="E3204" i="6"/>
  <c r="A3204" i="6"/>
  <c r="E3203" i="6"/>
  <c r="A3203" i="6"/>
  <c r="H3202" i="6"/>
  <c r="E3202" i="6"/>
  <c r="D3202" i="6"/>
  <c r="C3202" i="6"/>
  <c r="B3202" i="6"/>
  <c r="A3202" i="6"/>
  <c r="H3201" i="6"/>
  <c r="E3201" i="6"/>
  <c r="A3201" i="6"/>
  <c r="H3200" i="6"/>
  <c r="E3200" i="6"/>
  <c r="A3200" i="6"/>
  <c r="E3199" i="6"/>
  <c r="A3199" i="6"/>
  <c r="H3198" i="6"/>
  <c r="A3198" i="6"/>
  <c r="H3212" i="6" s="1"/>
  <c r="D3197" i="6"/>
  <c r="A3197" i="6"/>
  <c r="H3196" i="6"/>
  <c r="A3196" i="6"/>
  <c r="C3195" i="6"/>
  <c r="A3195" i="6"/>
  <c r="D3194" i="6"/>
  <c r="C3194" i="6"/>
  <c r="E3194" i="6" s="1"/>
  <c r="B3194" i="6"/>
  <c r="A3194" i="6"/>
  <c r="H3193" i="6"/>
  <c r="E3193" i="6"/>
  <c r="A3193" i="6"/>
  <c r="E3192" i="6"/>
  <c r="A3192" i="6"/>
  <c r="E3191" i="6"/>
  <c r="A3191" i="6"/>
  <c r="H3190" i="6"/>
  <c r="E3190" i="6"/>
  <c r="D3190" i="6"/>
  <c r="C3190" i="6"/>
  <c r="B3190" i="6"/>
  <c r="A3190" i="6"/>
  <c r="H3189" i="6"/>
  <c r="E3189" i="6"/>
  <c r="A3189" i="6"/>
  <c r="E3188" i="6"/>
  <c r="A3188" i="6"/>
  <c r="E3187" i="6"/>
  <c r="A3187" i="6"/>
  <c r="H3186" i="6"/>
  <c r="E3186" i="6"/>
  <c r="A3186" i="6"/>
  <c r="D3185" i="6"/>
  <c r="E3185" i="6" s="1"/>
  <c r="C3185" i="6"/>
  <c r="B3185" i="6"/>
  <c r="B3195" i="6" s="1"/>
  <c r="A3185" i="6"/>
  <c r="H3184" i="6"/>
  <c r="E3184" i="6"/>
  <c r="A3184" i="6"/>
  <c r="E3183" i="6"/>
  <c r="A3183" i="6"/>
  <c r="H3182" i="6"/>
  <c r="E3182" i="6"/>
  <c r="A3182" i="6"/>
  <c r="H3181" i="6"/>
  <c r="D3181" i="6"/>
  <c r="C3181" i="6"/>
  <c r="E3181" i="6" s="1"/>
  <c r="B3181" i="6"/>
  <c r="A3181" i="6"/>
  <c r="H3180" i="6"/>
  <c r="E3180" i="6"/>
  <c r="A3180" i="6"/>
  <c r="E3179" i="6"/>
  <c r="A3179" i="6"/>
  <c r="E3178" i="6"/>
  <c r="A3178" i="6"/>
  <c r="H3177" i="6"/>
  <c r="A3177" i="6"/>
  <c r="H3192" i="6" s="1"/>
  <c r="H3176" i="6"/>
  <c r="D3176" i="6"/>
  <c r="A3176" i="6"/>
  <c r="H3175" i="6"/>
  <c r="A3175" i="6"/>
  <c r="H3174" i="6"/>
  <c r="A3174" i="6"/>
  <c r="D3173" i="6"/>
  <c r="C3173" i="6"/>
  <c r="C3174" i="6" s="1"/>
  <c r="B3173" i="6"/>
  <c r="A3173" i="6"/>
  <c r="E3172" i="6"/>
  <c r="A3172" i="6"/>
  <c r="E3171" i="6"/>
  <c r="A3171" i="6"/>
  <c r="E3170" i="6"/>
  <c r="A3170" i="6"/>
  <c r="D3169" i="6"/>
  <c r="C3169" i="6"/>
  <c r="E3169" i="6" s="1"/>
  <c r="B3169" i="6"/>
  <c r="A3169" i="6"/>
  <c r="E3168" i="6"/>
  <c r="A3168" i="6"/>
  <c r="E3167" i="6"/>
  <c r="A3167" i="6"/>
  <c r="H3166" i="6"/>
  <c r="E3166" i="6"/>
  <c r="A3166" i="6"/>
  <c r="E3165" i="6"/>
  <c r="A3165" i="6"/>
  <c r="E3164" i="6"/>
  <c r="D3164" i="6"/>
  <c r="C3164" i="6"/>
  <c r="B3164" i="6"/>
  <c r="A3164" i="6"/>
  <c r="E3163" i="6"/>
  <c r="A3163" i="6"/>
  <c r="H3162" i="6"/>
  <c r="E3162" i="6"/>
  <c r="A3162" i="6"/>
  <c r="E3161" i="6"/>
  <c r="A3161" i="6"/>
  <c r="D3160" i="6"/>
  <c r="C3160" i="6"/>
  <c r="B3160" i="6"/>
  <c r="A3160" i="6"/>
  <c r="E3159" i="6"/>
  <c r="A3159" i="6"/>
  <c r="E3158" i="6"/>
  <c r="A3158" i="6"/>
  <c r="E3157" i="6"/>
  <c r="A3157" i="6"/>
  <c r="A3156" i="6"/>
  <c r="H3172" i="6" s="1"/>
  <c r="D3155" i="6"/>
  <c r="A3155" i="6"/>
  <c r="H3154" i="6"/>
  <c r="A3154" i="6"/>
  <c r="H3153" i="6"/>
  <c r="A3153" i="6"/>
  <c r="H3152" i="6"/>
  <c r="E3152" i="6"/>
  <c r="D3152" i="6"/>
  <c r="D3153" i="6" s="1"/>
  <c r="C3152" i="6"/>
  <c r="B3152" i="6"/>
  <c r="A3152" i="6"/>
  <c r="H3151" i="6"/>
  <c r="E3151" i="6"/>
  <c r="A3151" i="6"/>
  <c r="H3150" i="6"/>
  <c r="E3150" i="6"/>
  <c r="A3150" i="6"/>
  <c r="E3149" i="6"/>
  <c r="A3149" i="6"/>
  <c r="H3148" i="6"/>
  <c r="E3148" i="6"/>
  <c r="D3148" i="6"/>
  <c r="C3148" i="6"/>
  <c r="C3153" i="6" s="1"/>
  <c r="B3148" i="6"/>
  <c r="A3148" i="6"/>
  <c r="H3147" i="6"/>
  <c r="E3147" i="6"/>
  <c r="A3147" i="6"/>
  <c r="H3146" i="6"/>
  <c r="E3146" i="6"/>
  <c r="A3146" i="6"/>
  <c r="E3145" i="6"/>
  <c r="A3145" i="6"/>
  <c r="H3144" i="6"/>
  <c r="E3144" i="6"/>
  <c r="A3144" i="6"/>
  <c r="H3143" i="6"/>
  <c r="E3143" i="6"/>
  <c r="D3143" i="6"/>
  <c r="C3143" i="6"/>
  <c r="B3143" i="6"/>
  <c r="B3153" i="6" s="1"/>
  <c r="A3143" i="6"/>
  <c r="H3142" i="6"/>
  <c r="E3142" i="6"/>
  <c r="A3142" i="6"/>
  <c r="H3141" i="6"/>
  <c r="E3141" i="6"/>
  <c r="A3141" i="6"/>
  <c r="H3140" i="6"/>
  <c r="E3140" i="6"/>
  <c r="A3140" i="6"/>
  <c r="H3139" i="6"/>
  <c r="E3139" i="6"/>
  <c r="D3139" i="6"/>
  <c r="C3139" i="6"/>
  <c r="B3139" i="6"/>
  <c r="A3139" i="6"/>
  <c r="H3138" i="6"/>
  <c r="E3138" i="6"/>
  <c r="A3138" i="6"/>
  <c r="H3137" i="6"/>
  <c r="E3137" i="6"/>
  <c r="A3137" i="6"/>
  <c r="E3136" i="6"/>
  <c r="A3136" i="6"/>
  <c r="H3135" i="6"/>
  <c r="A3135" i="6"/>
  <c r="H3145" i="6" s="1"/>
  <c r="H3134" i="6"/>
  <c r="D3134" i="6"/>
  <c r="A3134" i="6"/>
  <c r="A3133" i="6"/>
  <c r="D3132" i="6"/>
  <c r="C3132" i="6"/>
  <c r="A3132" i="6"/>
  <c r="D3131" i="6"/>
  <c r="E3131" i="6" s="1"/>
  <c r="C3131" i="6"/>
  <c r="B3131" i="6"/>
  <c r="A3131" i="6"/>
  <c r="E3130" i="6"/>
  <c r="A3130" i="6"/>
  <c r="E3129" i="6"/>
  <c r="A3129" i="6"/>
  <c r="E3128" i="6"/>
  <c r="A3128" i="6"/>
  <c r="D3127" i="6"/>
  <c r="E3127" i="6" s="1"/>
  <c r="C3127" i="6"/>
  <c r="B3127" i="6"/>
  <c r="A3127" i="6"/>
  <c r="H3126" i="6"/>
  <c r="E3126" i="6"/>
  <c r="A3126" i="6"/>
  <c r="E3125" i="6"/>
  <c r="A3125" i="6"/>
  <c r="E3124" i="6"/>
  <c r="A3124" i="6"/>
  <c r="E3123" i="6"/>
  <c r="A3123" i="6"/>
  <c r="D3122" i="6"/>
  <c r="C3122" i="6"/>
  <c r="E3122" i="6" s="1"/>
  <c r="B3122" i="6"/>
  <c r="A3122" i="6"/>
  <c r="E3121" i="6"/>
  <c r="A3121" i="6"/>
  <c r="E3120" i="6"/>
  <c r="A3120" i="6"/>
  <c r="E3119" i="6"/>
  <c r="A3119" i="6"/>
  <c r="D3118" i="6"/>
  <c r="E3118" i="6" s="1"/>
  <c r="C3118" i="6"/>
  <c r="B3118" i="6"/>
  <c r="A3118" i="6"/>
  <c r="E3117" i="6"/>
  <c r="A3117" i="6"/>
  <c r="E3116" i="6"/>
  <c r="A3116" i="6"/>
  <c r="E3115" i="6"/>
  <c r="A3115" i="6"/>
  <c r="A3114" i="6"/>
  <c r="H3128" i="6" s="1"/>
  <c r="H3113" i="6"/>
  <c r="D3113" i="6"/>
  <c r="A3113" i="6"/>
  <c r="A3112" i="6"/>
  <c r="H3111" i="6"/>
  <c r="A3111" i="6"/>
  <c r="D3110" i="6"/>
  <c r="C3110" i="6"/>
  <c r="B3110" i="6"/>
  <c r="B3111" i="6" s="1"/>
  <c r="A3110" i="6"/>
  <c r="E3109" i="6"/>
  <c r="A3109" i="6"/>
  <c r="H3108" i="6"/>
  <c r="E3108" i="6"/>
  <c r="A3108" i="6"/>
  <c r="E3107" i="6"/>
  <c r="A3107" i="6"/>
  <c r="D3106" i="6"/>
  <c r="C3106" i="6"/>
  <c r="B3106" i="6"/>
  <c r="A3106" i="6"/>
  <c r="E3105" i="6"/>
  <c r="A3105" i="6"/>
  <c r="E3104" i="6"/>
  <c r="A3104" i="6"/>
  <c r="H3103" i="6"/>
  <c r="E3103" i="6"/>
  <c r="A3103" i="6"/>
  <c r="E3102" i="6"/>
  <c r="A3102" i="6"/>
  <c r="H3101" i="6"/>
  <c r="E3101" i="6"/>
  <c r="D3101" i="6"/>
  <c r="C3101" i="6"/>
  <c r="B3101" i="6"/>
  <c r="A3101" i="6"/>
  <c r="E3100" i="6"/>
  <c r="A3100" i="6"/>
  <c r="H3099" i="6"/>
  <c r="E3099" i="6"/>
  <c r="A3099" i="6"/>
  <c r="E3098" i="6"/>
  <c r="A3098" i="6"/>
  <c r="D3097" i="6"/>
  <c r="E3097" i="6" s="1"/>
  <c r="C3097" i="6"/>
  <c r="B3097" i="6"/>
  <c r="A3097" i="6"/>
  <c r="E3096" i="6"/>
  <c r="A3096" i="6"/>
  <c r="H3095" i="6"/>
  <c r="E3095" i="6"/>
  <c r="A3095" i="6"/>
  <c r="E3094" i="6"/>
  <c r="A3094" i="6"/>
  <c r="A3093" i="6"/>
  <c r="H3105" i="6" s="1"/>
  <c r="D3092" i="6"/>
  <c r="A3092" i="6"/>
  <c r="H3091" i="6"/>
  <c r="A3091" i="6"/>
  <c r="B3090" i="6"/>
  <c r="A3090" i="6"/>
  <c r="H3089" i="6"/>
  <c r="E3089" i="6"/>
  <c r="D3089" i="6"/>
  <c r="C3089" i="6"/>
  <c r="B3089" i="6"/>
  <c r="A3089" i="6"/>
  <c r="H3088" i="6"/>
  <c r="E3088" i="6"/>
  <c r="A3088" i="6"/>
  <c r="E3087" i="6"/>
  <c r="A3087" i="6"/>
  <c r="E3086" i="6"/>
  <c r="A3086" i="6"/>
  <c r="H3085" i="6"/>
  <c r="E3085" i="6"/>
  <c r="D3085" i="6"/>
  <c r="D3090" i="6" s="1"/>
  <c r="C3085" i="6"/>
  <c r="B3085" i="6"/>
  <c r="A3085" i="6"/>
  <c r="E3084" i="6"/>
  <c r="A3084" i="6"/>
  <c r="H3083" i="6"/>
  <c r="E3083" i="6"/>
  <c r="A3083" i="6"/>
  <c r="E3082" i="6"/>
  <c r="A3082" i="6"/>
  <c r="H3081" i="6"/>
  <c r="E3081" i="6"/>
  <c r="A3081" i="6"/>
  <c r="D3080" i="6"/>
  <c r="E3080" i="6" s="1"/>
  <c r="C3080" i="6"/>
  <c r="C3090" i="6" s="1"/>
  <c r="B3080" i="6"/>
  <c r="A3080" i="6"/>
  <c r="H3079" i="6"/>
  <c r="E3079" i="6"/>
  <c r="A3079" i="6"/>
  <c r="E3078" i="6"/>
  <c r="A3078" i="6"/>
  <c r="E3077" i="6"/>
  <c r="A3077" i="6"/>
  <c r="H3076" i="6"/>
  <c r="E3076" i="6"/>
  <c r="D3076" i="6"/>
  <c r="C3076" i="6"/>
  <c r="B3076" i="6"/>
  <c r="A3076" i="6"/>
  <c r="H3075" i="6"/>
  <c r="E3075" i="6"/>
  <c r="A3075" i="6"/>
  <c r="E3074" i="6"/>
  <c r="A3074" i="6"/>
  <c r="E3073" i="6"/>
  <c r="A3073" i="6"/>
  <c r="H3072" i="6"/>
  <c r="A3072" i="6"/>
  <c r="H3090" i="6" s="1"/>
  <c r="D3071" i="6"/>
  <c r="A3071" i="6"/>
  <c r="A3070" i="6"/>
  <c r="D3069" i="6"/>
  <c r="A3069" i="6"/>
  <c r="D3068" i="6"/>
  <c r="C3068" i="6"/>
  <c r="E3068" i="6" s="1"/>
  <c r="B3068" i="6"/>
  <c r="B3069" i="6" s="1"/>
  <c r="A3068" i="6"/>
  <c r="E3067" i="6"/>
  <c r="A3067" i="6"/>
  <c r="E3066" i="6"/>
  <c r="A3066" i="6"/>
  <c r="E3065" i="6"/>
  <c r="A3065" i="6"/>
  <c r="D3064" i="6"/>
  <c r="E3064" i="6" s="1"/>
  <c r="C3064" i="6"/>
  <c r="B3064" i="6"/>
  <c r="A3064" i="6"/>
  <c r="E3063" i="6"/>
  <c r="A3063" i="6"/>
  <c r="E3062" i="6"/>
  <c r="A3062" i="6"/>
  <c r="E3061" i="6"/>
  <c r="A3061" i="6"/>
  <c r="E3060" i="6"/>
  <c r="A3060" i="6"/>
  <c r="D3059" i="6"/>
  <c r="C3059" i="6"/>
  <c r="C3069" i="6" s="1"/>
  <c r="B3059" i="6"/>
  <c r="A3059" i="6"/>
  <c r="E3058" i="6"/>
  <c r="A3058" i="6"/>
  <c r="E3057" i="6"/>
  <c r="A3057" i="6"/>
  <c r="E3056" i="6"/>
  <c r="A3056" i="6"/>
  <c r="D3055" i="6"/>
  <c r="C3055" i="6"/>
  <c r="E3055" i="6" s="1"/>
  <c r="B3055" i="6"/>
  <c r="A3055" i="6"/>
  <c r="E3054" i="6"/>
  <c r="A3054" i="6"/>
  <c r="E3053" i="6"/>
  <c r="A3053" i="6"/>
  <c r="E3052" i="6"/>
  <c r="A3052" i="6"/>
  <c r="A3051" i="6"/>
  <c r="H3056" i="6" s="1"/>
  <c r="D3050" i="6"/>
  <c r="A3050" i="6"/>
  <c r="A3049" i="6"/>
  <c r="H3048" i="6"/>
  <c r="A3048" i="6"/>
  <c r="H3047" i="6"/>
  <c r="D3047" i="6"/>
  <c r="C3047" i="6"/>
  <c r="B3047" i="6"/>
  <c r="A3047" i="6"/>
  <c r="H3046" i="6"/>
  <c r="E3046" i="6"/>
  <c r="A3046" i="6"/>
  <c r="H3045" i="6"/>
  <c r="E3045" i="6"/>
  <c r="A3045" i="6"/>
  <c r="E3044" i="6"/>
  <c r="A3044" i="6"/>
  <c r="H3043" i="6"/>
  <c r="D3043" i="6"/>
  <c r="E3043" i="6" s="1"/>
  <c r="C3043" i="6"/>
  <c r="B3043" i="6"/>
  <c r="B3048" i="6" s="1"/>
  <c r="A3043" i="6"/>
  <c r="E3042" i="6"/>
  <c r="A3042" i="6"/>
  <c r="H3041" i="6"/>
  <c r="E3041" i="6"/>
  <c r="A3041" i="6"/>
  <c r="H3040" i="6"/>
  <c r="E3040" i="6"/>
  <c r="A3040" i="6"/>
  <c r="H3039" i="6"/>
  <c r="E3039" i="6"/>
  <c r="A3039" i="6"/>
  <c r="H3038" i="6"/>
  <c r="E3038" i="6"/>
  <c r="D3038" i="6"/>
  <c r="C3038" i="6"/>
  <c r="B3038" i="6"/>
  <c r="A3038" i="6"/>
  <c r="H3037" i="6"/>
  <c r="E3037" i="6"/>
  <c r="A3037" i="6"/>
  <c r="H3036" i="6"/>
  <c r="E3036" i="6"/>
  <c r="A3036" i="6"/>
  <c r="E3035" i="6"/>
  <c r="A3035" i="6"/>
  <c r="H3034" i="6"/>
  <c r="E3034" i="6"/>
  <c r="D3034" i="6"/>
  <c r="C3034" i="6"/>
  <c r="B3034" i="6"/>
  <c r="A3034" i="6"/>
  <c r="H3033" i="6"/>
  <c r="E3033" i="6"/>
  <c r="A3033" i="6"/>
  <c r="H3032" i="6"/>
  <c r="E3032" i="6"/>
  <c r="A3032" i="6"/>
  <c r="E3031" i="6"/>
  <c r="A3031" i="6"/>
  <c r="H3030" i="6"/>
  <c r="A3030" i="6"/>
  <c r="H3044" i="6" s="1"/>
  <c r="D3029" i="6"/>
  <c r="A3029" i="6"/>
  <c r="H3028" i="6"/>
  <c r="A3028" i="6"/>
  <c r="A3027" i="6"/>
  <c r="D3026" i="6"/>
  <c r="C3026" i="6"/>
  <c r="E3026" i="6" s="1"/>
  <c r="B3026" i="6"/>
  <c r="A3026" i="6"/>
  <c r="E3025" i="6"/>
  <c r="A3025" i="6"/>
  <c r="E3024" i="6"/>
  <c r="A3024" i="6"/>
  <c r="E3023" i="6"/>
  <c r="A3023" i="6"/>
  <c r="E3022" i="6"/>
  <c r="D3022" i="6"/>
  <c r="C3022" i="6"/>
  <c r="B3022" i="6"/>
  <c r="A3022" i="6"/>
  <c r="E3021" i="6"/>
  <c r="A3021" i="6"/>
  <c r="E3020" i="6"/>
  <c r="A3020" i="6"/>
  <c r="H3019" i="6"/>
  <c r="E3019" i="6"/>
  <c r="A3019" i="6"/>
  <c r="H3018" i="6"/>
  <c r="E3018" i="6"/>
  <c r="A3018" i="6"/>
  <c r="D3017" i="6"/>
  <c r="C3017" i="6"/>
  <c r="B3017" i="6"/>
  <c r="A3017" i="6"/>
  <c r="E3016" i="6"/>
  <c r="A3016" i="6"/>
  <c r="E3015" i="6"/>
  <c r="A3015" i="6"/>
  <c r="E3014" i="6"/>
  <c r="A3014" i="6"/>
  <c r="D3013" i="6"/>
  <c r="E3013" i="6" s="1"/>
  <c r="C3013" i="6"/>
  <c r="C3027" i="6" s="1"/>
  <c r="B3013" i="6"/>
  <c r="A3013" i="6"/>
  <c r="E3012" i="6"/>
  <c r="A3012" i="6"/>
  <c r="E3011" i="6"/>
  <c r="A3011" i="6"/>
  <c r="H3010" i="6"/>
  <c r="E3010" i="6"/>
  <c r="A3010" i="6"/>
  <c r="A3009" i="6"/>
  <c r="H3025" i="6" s="1"/>
  <c r="H3008" i="6"/>
  <c r="D3008" i="6"/>
  <c r="A3008" i="6"/>
  <c r="H3007" i="6"/>
  <c r="A3007" i="6"/>
  <c r="H3006" i="6"/>
  <c r="A3006" i="6"/>
  <c r="E3005" i="6"/>
  <c r="D3005" i="6"/>
  <c r="C3005" i="6"/>
  <c r="C3006" i="6" s="1"/>
  <c r="B3005" i="6"/>
  <c r="A3005" i="6"/>
  <c r="E3004" i="6"/>
  <c r="A3004" i="6"/>
  <c r="E3003" i="6"/>
  <c r="A3003" i="6"/>
  <c r="H3002" i="6"/>
  <c r="E3002" i="6"/>
  <c r="A3002" i="6"/>
  <c r="D3001" i="6"/>
  <c r="D3006" i="6" s="1"/>
  <c r="C3001" i="6"/>
  <c r="B3001" i="6"/>
  <c r="A3001" i="6"/>
  <c r="H3000" i="6"/>
  <c r="E3000" i="6"/>
  <c r="A3000" i="6"/>
  <c r="E2999" i="6"/>
  <c r="A2999" i="6"/>
  <c r="H2998" i="6"/>
  <c r="E2998" i="6"/>
  <c r="A2998" i="6"/>
  <c r="E2997" i="6"/>
  <c r="A2997" i="6"/>
  <c r="D2996" i="6"/>
  <c r="C2996" i="6"/>
  <c r="E2996" i="6" s="1"/>
  <c r="B2996" i="6"/>
  <c r="A2996" i="6"/>
  <c r="E2995" i="6"/>
  <c r="A2995" i="6"/>
  <c r="E2994" i="6"/>
  <c r="A2994" i="6"/>
  <c r="H2993" i="6"/>
  <c r="E2993" i="6"/>
  <c r="A2993" i="6"/>
  <c r="H2992" i="6"/>
  <c r="D2992" i="6"/>
  <c r="C2992" i="6"/>
  <c r="E2992" i="6" s="1"/>
  <c r="B2992" i="6"/>
  <c r="A2992" i="6"/>
  <c r="E2991" i="6"/>
  <c r="A2991" i="6"/>
  <c r="H2990" i="6"/>
  <c r="E2990" i="6"/>
  <c r="A2990" i="6"/>
  <c r="H2989" i="6"/>
  <c r="E2989" i="6"/>
  <c r="A2989" i="6"/>
  <c r="A2988" i="6"/>
  <c r="H3005" i="6" s="1"/>
  <c r="H2987" i="6"/>
  <c r="D2987" i="6"/>
  <c r="A2987" i="6"/>
  <c r="H2986" i="6"/>
  <c r="A2986" i="6"/>
  <c r="A2985" i="6"/>
  <c r="D2984" i="6"/>
  <c r="C2984" i="6"/>
  <c r="B2984" i="6"/>
  <c r="A2984" i="6"/>
  <c r="E2983" i="6"/>
  <c r="A2983" i="6"/>
  <c r="H2982" i="6"/>
  <c r="E2982" i="6"/>
  <c r="A2982" i="6"/>
  <c r="E2981" i="6"/>
  <c r="A2981" i="6"/>
  <c r="H2980" i="6"/>
  <c r="D2980" i="6"/>
  <c r="E2980" i="6" s="1"/>
  <c r="C2980" i="6"/>
  <c r="C2985" i="6" s="1"/>
  <c r="B2980" i="6"/>
  <c r="B2985" i="6" s="1"/>
  <c r="A2980" i="6"/>
  <c r="H2979" i="6"/>
  <c r="E2979" i="6"/>
  <c r="A2979" i="6"/>
  <c r="E2978" i="6"/>
  <c r="A2978" i="6"/>
  <c r="H2977" i="6"/>
  <c r="E2977" i="6"/>
  <c r="A2977" i="6"/>
  <c r="E2976" i="6"/>
  <c r="A2976" i="6"/>
  <c r="H2975" i="6"/>
  <c r="E2975" i="6"/>
  <c r="D2975" i="6"/>
  <c r="C2975" i="6"/>
  <c r="B2975" i="6"/>
  <c r="A2975" i="6"/>
  <c r="H2974" i="6"/>
  <c r="E2974" i="6"/>
  <c r="A2974" i="6"/>
  <c r="H2973" i="6"/>
  <c r="E2973" i="6"/>
  <c r="A2973" i="6"/>
  <c r="H2972" i="6"/>
  <c r="E2972" i="6"/>
  <c r="A2972" i="6"/>
  <c r="D2971" i="6"/>
  <c r="E2971" i="6" s="1"/>
  <c r="C2971" i="6"/>
  <c r="B2971" i="6"/>
  <c r="A2971" i="6"/>
  <c r="E2970" i="6"/>
  <c r="A2970" i="6"/>
  <c r="H2969" i="6"/>
  <c r="E2969" i="6"/>
  <c r="A2969" i="6"/>
  <c r="E2968" i="6"/>
  <c r="A2968" i="6"/>
  <c r="H2967" i="6"/>
  <c r="A2967" i="6"/>
  <c r="H2984" i="6" s="1"/>
  <c r="H2966" i="6"/>
  <c r="D2966" i="6"/>
  <c r="A2966" i="6"/>
  <c r="H2965" i="6"/>
  <c r="A2965" i="6"/>
  <c r="D2964" i="6"/>
  <c r="A2964" i="6"/>
  <c r="D2963" i="6"/>
  <c r="E2963" i="6" s="1"/>
  <c r="C2963" i="6"/>
  <c r="C2964" i="6" s="1"/>
  <c r="B2963" i="6"/>
  <c r="A2963" i="6"/>
  <c r="E2962" i="6"/>
  <c r="A2962" i="6"/>
  <c r="E2961" i="6"/>
  <c r="A2961" i="6"/>
  <c r="H2960" i="6"/>
  <c r="E2960" i="6"/>
  <c r="A2960" i="6"/>
  <c r="D2959" i="6"/>
  <c r="C2959" i="6"/>
  <c r="E2959" i="6" s="1"/>
  <c r="B2959" i="6"/>
  <c r="A2959" i="6"/>
  <c r="E2958" i="6"/>
  <c r="A2958" i="6"/>
  <c r="E2957" i="6"/>
  <c r="A2957" i="6"/>
  <c r="E2956" i="6"/>
  <c r="A2956" i="6"/>
  <c r="E2955" i="6"/>
  <c r="A2955" i="6"/>
  <c r="D2954" i="6"/>
  <c r="C2954" i="6"/>
  <c r="E2954" i="6" s="1"/>
  <c r="B2954" i="6"/>
  <c r="A2954" i="6"/>
  <c r="E2953" i="6"/>
  <c r="A2953" i="6"/>
  <c r="E2952" i="6"/>
  <c r="A2952" i="6"/>
  <c r="E2951" i="6"/>
  <c r="A2951" i="6"/>
  <c r="D2950" i="6"/>
  <c r="E2950" i="6" s="1"/>
  <c r="C2950" i="6"/>
  <c r="B2950" i="6"/>
  <c r="A2950" i="6"/>
  <c r="E2949" i="6"/>
  <c r="A2949" i="6"/>
  <c r="E2948" i="6"/>
  <c r="A2948" i="6"/>
  <c r="H2947" i="6"/>
  <c r="E2947" i="6"/>
  <c r="A2947" i="6"/>
  <c r="A2946" i="6"/>
  <c r="D2945" i="6"/>
  <c r="A2945" i="6"/>
  <c r="A2944" i="6"/>
  <c r="A2943" i="6"/>
  <c r="E2942" i="6"/>
  <c r="D2942" i="6"/>
  <c r="C2942" i="6"/>
  <c r="C2943" i="6" s="1"/>
  <c r="B2942" i="6"/>
  <c r="B2943" i="6" s="1"/>
  <c r="A2942" i="6"/>
  <c r="E2941" i="6"/>
  <c r="A2941" i="6"/>
  <c r="H2940" i="6"/>
  <c r="E2940" i="6"/>
  <c r="A2940" i="6"/>
  <c r="E2939" i="6"/>
  <c r="A2939" i="6"/>
  <c r="D2938" i="6"/>
  <c r="C2938" i="6"/>
  <c r="B2938" i="6"/>
  <c r="A2938" i="6"/>
  <c r="E2937" i="6"/>
  <c r="A2937" i="6"/>
  <c r="E2936" i="6"/>
  <c r="A2936" i="6"/>
  <c r="E2935" i="6"/>
  <c r="A2935" i="6"/>
  <c r="E2934" i="6"/>
  <c r="A2934" i="6"/>
  <c r="H2933" i="6"/>
  <c r="D2933" i="6"/>
  <c r="E2933" i="6" s="1"/>
  <c r="C2933" i="6"/>
  <c r="B2933" i="6"/>
  <c r="A2933" i="6"/>
  <c r="E2932" i="6"/>
  <c r="A2932" i="6"/>
  <c r="E2931" i="6"/>
  <c r="A2931" i="6"/>
  <c r="E2930" i="6"/>
  <c r="A2930" i="6"/>
  <c r="E2929" i="6"/>
  <c r="D2929" i="6"/>
  <c r="C2929" i="6"/>
  <c r="B2929" i="6"/>
  <c r="A2929" i="6"/>
  <c r="E2928" i="6"/>
  <c r="A2928" i="6"/>
  <c r="H2927" i="6"/>
  <c r="E2927" i="6"/>
  <c r="A2927" i="6"/>
  <c r="E2926" i="6"/>
  <c r="A2926" i="6"/>
  <c r="A2925" i="6"/>
  <c r="H2943" i="6" s="1"/>
  <c r="D2924" i="6"/>
  <c r="A2924" i="6"/>
  <c r="A2923" i="6"/>
  <c r="B2922" i="6"/>
  <c r="A2922" i="6"/>
  <c r="E2921" i="6"/>
  <c r="D2921" i="6"/>
  <c r="C2921" i="6"/>
  <c r="B2921" i="6"/>
  <c r="A2921" i="6"/>
  <c r="H2920" i="6"/>
  <c r="E2920" i="6"/>
  <c r="A2920" i="6"/>
  <c r="E2919" i="6"/>
  <c r="A2919" i="6"/>
  <c r="E2918" i="6"/>
  <c r="A2918" i="6"/>
  <c r="D2917" i="6"/>
  <c r="E2917" i="6" s="1"/>
  <c r="C2917" i="6"/>
  <c r="C2922" i="6" s="1"/>
  <c r="B2917" i="6"/>
  <c r="A2917" i="6"/>
  <c r="E2916" i="6"/>
  <c r="A2916" i="6"/>
  <c r="E2915" i="6"/>
  <c r="A2915" i="6"/>
  <c r="E2914" i="6"/>
  <c r="A2914" i="6"/>
  <c r="H2913" i="6"/>
  <c r="E2913" i="6"/>
  <c r="A2913" i="6"/>
  <c r="H2912" i="6"/>
  <c r="D2912" i="6"/>
  <c r="C2912" i="6"/>
  <c r="E2912" i="6" s="1"/>
  <c r="B2912" i="6"/>
  <c r="A2912" i="6"/>
  <c r="E2911" i="6"/>
  <c r="A2911" i="6"/>
  <c r="E2910" i="6"/>
  <c r="A2910" i="6"/>
  <c r="E2909" i="6"/>
  <c r="A2909" i="6"/>
  <c r="E2908" i="6"/>
  <c r="D2908" i="6"/>
  <c r="C2908" i="6"/>
  <c r="B2908" i="6"/>
  <c r="A2908" i="6"/>
  <c r="H2907" i="6"/>
  <c r="E2907" i="6"/>
  <c r="A2907" i="6"/>
  <c r="H2906" i="6"/>
  <c r="E2906" i="6"/>
  <c r="A2906" i="6"/>
  <c r="E2905" i="6"/>
  <c r="A2905" i="6"/>
  <c r="A2904" i="6"/>
  <c r="H2917" i="6" s="1"/>
  <c r="D2903" i="6"/>
  <c r="A2903" i="6"/>
  <c r="A2902" i="6"/>
  <c r="A2901" i="6"/>
  <c r="D2900" i="6"/>
  <c r="D2901" i="6" s="1"/>
  <c r="C2900" i="6"/>
  <c r="B2900" i="6"/>
  <c r="A2900" i="6"/>
  <c r="H2899" i="6"/>
  <c r="E2899" i="6"/>
  <c r="A2899" i="6"/>
  <c r="H2898" i="6"/>
  <c r="E2898" i="6"/>
  <c r="A2898" i="6"/>
  <c r="E2897" i="6"/>
  <c r="A2897" i="6"/>
  <c r="H2896" i="6"/>
  <c r="D2896" i="6"/>
  <c r="E2896" i="6" s="1"/>
  <c r="C2896" i="6"/>
  <c r="B2896" i="6"/>
  <c r="B2901" i="6" s="1"/>
  <c r="A2896" i="6"/>
  <c r="H2895" i="6"/>
  <c r="E2895" i="6"/>
  <c r="A2895" i="6"/>
  <c r="E2894" i="6"/>
  <c r="A2894" i="6"/>
  <c r="H2893" i="6"/>
  <c r="E2893" i="6"/>
  <c r="A2893" i="6"/>
  <c r="H2892" i="6"/>
  <c r="E2892" i="6"/>
  <c r="A2892" i="6"/>
  <c r="H2891" i="6"/>
  <c r="D2891" i="6"/>
  <c r="E2891" i="6" s="1"/>
  <c r="C2891" i="6"/>
  <c r="B2891" i="6"/>
  <c r="A2891" i="6"/>
  <c r="H2890" i="6"/>
  <c r="E2890" i="6"/>
  <c r="A2890" i="6"/>
  <c r="E2889" i="6"/>
  <c r="A2889" i="6"/>
  <c r="H2888" i="6"/>
  <c r="E2888" i="6"/>
  <c r="A2888" i="6"/>
  <c r="D2887" i="6"/>
  <c r="C2887" i="6"/>
  <c r="E2887" i="6" s="1"/>
  <c r="B2887" i="6"/>
  <c r="A2887" i="6"/>
  <c r="H2886" i="6"/>
  <c r="E2886" i="6"/>
  <c r="A2886" i="6"/>
  <c r="H2885" i="6"/>
  <c r="E2885" i="6"/>
  <c r="A2885" i="6"/>
  <c r="E2884" i="6"/>
  <c r="A2884" i="6"/>
  <c r="H2883" i="6"/>
  <c r="A2883" i="6"/>
  <c r="H2897" i="6" s="1"/>
  <c r="H2882" i="6"/>
  <c r="D2882" i="6"/>
  <c r="A2882" i="6"/>
  <c r="H2881" i="6"/>
  <c r="A2881" i="6"/>
  <c r="A2880" i="6"/>
  <c r="H2879" i="6"/>
  <c r="D2879" i="6"/>
  <c r="E2879" i="6" s="1"/>
  <c r="C2879" i="6"/>
  <c r="C2880" i="6" s="1"/>
  <c r="B2879" i="6"/>
  <c r="A2879" i="6"/>
  <c r="H2878" i="6"/>
  <c r="E2878" i="6"/>
  <c r="A2878" i="6"/>
  <c r="E2877" i="6"/>
  <c r="A2877" i="6"/>
  <c r="E2876" i="6"/>
  <c r="A2876" i="6"/>
  <c r="E2875" i="6"/>
  <c r="D2875" i="6"/>
  <c r="C2875" i="6"/>
  <c r="B2875" i="6"/>
  <c r="B2880" i="6" s="1"/>
  <c r="A2875" i="6"/>
  <c r="E2874" i="6"/>
  <c r="A2874" i="6"/>
  <c r="H2873" i="6"/>
  <c r="E2873" i="6"/>
  <c r="A2873" i="6"/>
  <c r="H2872" i="6"/>
  <c r="E2872" i="6"/>
  <c r="A2872" i="6"/>
  <c r="H2871" i="6"/>
  <c r="E2871" i="6"/>
  <c r="A2871" i="6"/>
  <c r="D2870" i="6"/>
  <c r="E2870" i="6" s="1"/>
  <c r="C2870" i="6"/>
  <c r="B2870" i="6"/>
  <c r="A2870" i="6"/>
  <c r="E2869" i="6"/>
  <c r="A2869" i="6"/>
  <c r="E2868" i="6"/>
  <c r="A2868" i="6"/>
  <c r="E2867" i="6"/>
  <c r="A2867" i="6"/>
  <c r="H2866" i="6"/>
  <c r="D2866" i="6"/>
  <c r="E2866" i="6" s="1"/>
  <c r="C2866" i="6"/>
  <c r="B2866" i="6"/>
  <c r="A2866" i="6"/>
  <c r="H2865" i="6"/>
  <c r="E2865" i="6"/>
  <c r="A2865" i="6"/>
  <c r="E2864" i="6"/>
  <c r="A2864" i="6"/>
  <c r="E2863" i="6"/>
  <c r="A2863" i="6"/>
  <c r="A2862" i="6"/>
  <c r="H2877" i="6" s="1"/>
  <c r="D2861" i="6"/>
  <c r="A2861" i="6"/>
  <c r="H2860" i="6"/>
  <c r="A2860" i="6"/>
  <c r="C2859" i="6"/>
  <c r="A2859" i="6"/>
  <c r="H2858" i="6"/>
  <c r="D2858" i="6"/>
  <c r="C2858" i="6"/>
  <c r="E2858" i="6" s="1"/>
  <c r="B2858" i="6"/>
  <c r="A2858" i="6"/>
  <c r="E2857" i="6"/>
  <c r="A2857" i="6"/>
  <c r="E2856" i="6"/>
  <c r="A2856" i="6"/>
  <c r="E2855" i="6"/>
  <c r="A2855" i="6"/>
  <c r="H2854" i="6"/>
  <c r="E2854" i="6"/>
  <c r="D2854" i="6"/>
  <c r="D2859" i="6" s="1"/>
  <c r="C2854" i="6"/>
  <c r="B2854" i="6"/>
  <c r="A2854" i="6"/>
  <c r="H2853" i="6"/>
  <c r="E2853" i="6"/>
  <c r="A2853" i="6"/>
  <c r="H2852" i="6"/>
  <c r="E2852" i="6"/>
  <c r="A2852" i="6"/>
  <c r="H2851" i="6"/>
  <c r="E2851" i="6"/>
  <c r="A2851" i="6"/>
  <c r="E2850" i="6"/>
  <c r="A2850" i="6"/>
  <c r="H2849" i="6"/>
  <c r="D2849" i="6"/>
  <c r="E2849" i="6" s="1"/>
  <c r="C2849" i="6"/>
  <c r="B2849" i="6"/>
  <c r="A2849" i="6"/>
  <c r="H2848" i="6"/>
  <c r="E2848" i="6"/>
  <c r="A2848" i="6"/>
  <c r="E2847" i="6"/>
  <c r="A2847" i="6"/>
  <c r="H2846" i="6"/>
  <c r="E2846" i="6"/>
  <c r="A2846" i="6"/>
  <c r="H2845" i="6"/>
  <c r="D2845" i="6"/>
  <c r="C2845" i="6"/>
  <c r="E2845" i="6" s="1"/>
  <c r="B2845" i="6"/>
  <c r="A2845" i="6"/>
  <c r="E2844" i="6"/>
  <c r="A2844" i="6"/>
  <c r="H2843" i="6"/>
  <c r="E2843" i="6"/>
  <c r="A2843" i="6"/>
  <c r="E2842" i="6"/>
  <c r="A2842" i="6"/>
  <c r="H2841" i="6"/>
  <c r="A2841" i="6"/>
  <c r="H2857" i="6" s="1"/>
  <c r="H2840" i="6"/>
  <c r="D2840" i="6"/>
  <c r="A2840" i="6"/>
  <c r="H2839" i="6"/>
  <c r="A2839" i="6"/>
  <c r="H2838" i="6"/>
  <c r="A2838" i="6"/>
  <c r="H2837" i="6"/>
  <c r="D2837" i="6"/>
  <c r="A2837" i="6"/>
  <c r="D2836" i="6"/>
  <c r="E2836" i="6" s="1"/>
  <c r="C2836" i="6"/>
  <c r="B2836" i="6"/>
  <c r="B2837" i="6" s="1"/>
  <c r="A2836" i="6"/>
  <c r="E2835" i="6"/>
  <c r="D2835" i="6"/>
  <c r="C2835" i="6"/>
  <c r="B2835" i="6"/>
  <c r="A2835" i="6"/>
  <c r="H2834" i="6"/>
  <c r="D2834" i="6"/>
  <c r="E2834" i="6" s="1"/>
  <c r="C2834" i="6"/>
  <c r="B2834" i="6"/>
  <c r="A2834" i="6"/>
  <c r="H2833" i="6"/>
  <c r="D2833" i="6"/>
  <c r="A2833" i="6"/>
  <c r="D2832" i="6"/>
  <c r="E2832" i="6" s="1"/>
  <c r="C2832" i="6"/>
  <c r="B2832" i="6"/>
  <c r="B2833" i="6" s="1"/>
  <c r="A2832" i="6"/>
  <c r="E2831" i="6"/>
  <c r="D2831" i="6"/>
  <c r="C2831" i="6"/>
  <c r="B2831" i="6"/>
  <c r="A2831" i="6"/>
  <c r="H2830" i="6"/>
  <c r="D2830" i="6"/>
  <c r="C2830" i="6"/>
  <c r="B2830" i="6"/>
  <c r="A2830" i="6"/>
  <c r="H2829" i="6"/>
  <c r="D2829" i="6"/>
  <c r="E2829" i="6" s="1"/>
  <c r="C2829" i="6"/>
  <c r="B2829" i="6"/>
  <c r="A2829" i="6"/>
  <c r="B2828" i="6"/>
  <c r="A2828" i="6"/>
  <c r="H2827" i="6"/>
  <c r="E2827" i="6"/>
  <c r="D2827" i="6"/>
  <c r="C2827" i="6"/>
  <c r="B2827" i="6"/>
  <c r="A2827" i="6"/>
  <c r="H2826" i="6"/>
  <c r="D2826" i="6"/>
  <c r="C2826" i="6"/>
  <c r="C2828" i="6" s="1"/>
  <c r="B2826" i="6"/>
  <c r="A2826" i="6"/>
  <c r="H2825" i="6"/>
  <c r="D2825" i="6"/>
  <c r="C2825" i="6"/>
  <c r="B2825" i="6"/>
  <c r="A2825" i="6"/>
  <c r="H2824" i="6"/>
  <c r="B2824" i="6"/>
  <c r="A2824" i="6"/>
  <c r="H2823" i="6"/>
  <c r="E2823" i="6"/>
  <c r="D2823" i="6"/>
  <c r="C2823" i="6"/>
  <c r="C2824" i="6" s="1"/>
  <c r="B2823" i="6"/>
  <c r="A2823" i="6"/>
  <c r="H2822" i="6"/>
  <c r="D2822" i="6"/>
  <c r="C2822" i="6"/>
  <c r="B2822" i="6"/>
  <c r="A2822" i="6"/>
  <c r="H2821" i="6"/>
  <c r="D2821" i="6"/>
  <c r="C2821" i="6"/>
  <c r="B2821" i="6"/>
  <c r="A2821" i="6"/>
  <c r="H2820" i="6"/>
  <c r="A2820" i="6"/>
  <c r="H2835" i="6" s="1"/>
  <c r="H2819" i="6"/>
  <c r="D2819" i="6"/>
  <c r="A2819" i="6"/>
  <c r="H2818" i="6"/>
  <c r="A2818" i="6"/>
  <c r="A2817" i="6"/>
  <c r="H2816" i="6"/>
  <c r="D2816" i="6"/>
  <c r="C2816" i="6"/>
  <c r="C2817" i="6" s="1"/>
  <c r="B2816" i="6"/>
  <c r="A2816" i="6"/>
  <c r="H2815" i="6"/>
  <c r="E2815" i="6"/>
  <c r="A2815" i="6"/>
  <c r="E2814" i="6"/>
  <c r="A2814" i="6"/>
  <c r="E2813" i="6"/>
  <c r="A2813" i="6"/>
  <c r="E2812" i="6"/>
  <c r="D2812" i="6"/>
  <c r="C2812" i="6"/>
  <c r="B2812" i="6"/>
  <c r="B2817" i="6" s="1"/>
  <c r="A2812" i="6"/>
  <c r="E2811" i="6"/>
  <c r="A2811" i="6"/>
  <c r="H2810" i="6"/>
  <c r="E2810" i="6"/>
  <c r="A2810" i="6"/>
  <c r="H2809" i="6"/>
  <c r="E2809" i="6"/>
  <c r="A2809" i="6"/>
  <c r="H2808" i="6"/>
  <c r="E2808" i="6"/>
  <c r="A2808" i="6"/>
  <c r="D2807" i="6"/>
  <c r="E2807" i="6" s="1"/>
  <c r="C2807" i="6"/>
  <c r="B2807" i="6"/>
  <c r="A2807" i="6"/>
  <c r="E2806" i="6"/>
  <c r="A2806" i="6"/>
  <c r="H2805" i="6"/>
  <c r="E2805" i="6"/>
  <c r="A2805" i="6"/>
  <c r="E2804" i="6"/>
  <c r="A2804" i="6"/>
  <c r="H2803" i="6"/>
  <c r="D2803" i="6"/>
  <c r="E2803" i="6" s="1"/>
  <c r="C2803" i="6"/>
  <c r="B2803" i="6"/>
  <c r="A2803" i="6"/>
  <c r="H2802" i="6"/>
  <c r="E2802" i="6"/>
  <c r="A2802" i="6"/>
  <c r="E2801" i="6"/>
  <c r="A2801" i="6"/>
  <c r="E2800" i="6"/>
  <c r="A2800" i="6"/>
  <c r="A2799" i="6"/>
  <c r="H2814" i="6" s="1"/>
  <c r="D2798" i="6"/>
  <c r="A2798" i="6"/>
  <c r="H2797" i="6"/>
  <c r="A2797" i="6"/>
  <c r="C2796" i="6"/>
  <c r="A2796" i="6"/>
  <c r="H2795" i="6"/>
  <c r="D2795" i="6"/>
  <c r="D2796" i="6" s="1"/>
  <c r="E2796" i="6" s="1"/>
  <c r="C2795" i="6"/>
  <c r="E2795" i="6" s="1"/>
  <c r="B2795" i="6"/>
  <c r="B2796" i="6" s="1"/>
  <c r="A2795" i="6"/>
  <c r="E2794" i="6"/>
  <c r="A2794" i="6"/>
  <c r="E2793" i="6"/>
  <c r="A2793" i="6"/>
  <c r="E2792" i="6"/>
  <c r="A2792" i="6"/>
  <c r="H2791" i="6"/>
  <c r="E2791" i="6"/>
  <c r="D2791" i="6"/>
  <c r="C2791" i="6"/>
  <c r="B2791" i="6"/>
  <c r="A2791" i="6"/>
  <c r="H2790" i="6"/>
  <c r="E2790" i="6"/>
  <c r="A2790" i="6"/>
  <c r="H2789" i="6"/>
  <c r="E2789" i="6"/>
  <c r="A2789" i="6"/>
  <c r="H2788" i="6"/>
  <c r="E2788" i="6"/>
  <c r="A2788" i="6"/>
  <c r="E2787" i="6"/>
  <c r="A2787" i="6"/>
  <c r="D2786" i="6"/>
  <c r="E2786" i="6" s="1"/>
  <c r="C2786" i="6"/>
  <c r="B2786" i="6"/>
  <c r="A2786" i="6"/>
  <c r="H2785" i="6"/>
  <c r="E2785" i="6"/>
  <c r="A2785" i="6"/>
  <c r="E2784" i="6"/>
  <c r="A2784" i="6"/>
  <c r="H2783" i="6"/>
  <c r="E2783" i="6"/>
  <c r="A2783" i="6"/>
  <c r="H2782" i="6"/>
  <c r="D2782" i="6"/>
  <c r="E2782" i="6" s="1"/>
  <c r="C2782" i="6"/>
  <c r="B2782" i="6"/>
  <c r="A2782" i="6"/>
  <c r="E2781" i="6"/>
  <c r="A2781" i="6"/>
  <c r="E2780" i="6"/>
  <c r="A2780" i="6"/>
  <c r="E2779" i="6"/>
  <c r="A2779" i="6"/>
  <c r="H2778" i="6"/>
  <c r="A2778" i="6"/>
  <c r="H2794" i="6" s="1"/>
  <c r="H2777" i="6"/>
  <c r="D2777" i="6"/>
  <c r="A2777" i="6"/>
  <c r="H2776" i="6"/>
  <c r="A2776" i="6"/>
  <c r="H2775" i="6"/>
  <c r="A2775" i="6"/>
  <c r="H2774" i="6"/>
  <c r="D2774" i="6"/>
  <c r="C2774" i="6"/>
  <c r="B2774" i="6"/>
  <c r="A2774" i="6"/>
  <c r="E2773" i="6"/>
  <c r="A2773" i="6"/>
  <c r="E2772" i="6"/>
  <c r="A2772" i="6"/>
  <c r="E2771" i="6"/>
  <c r="A2771" i="6"/>
  <c r="D2770" i="6"/>
  <c r="C2770" i="6"/>
  <c r="E2770" i="6" s="1"/>
  <c r="B2770" i="6"/>
  <c r="A2770" i="6"/>
  <c r="H2769" i="6"/>
  <c r="E2769" i="6"/>
  <c r="A2769" i="6"/>
  <c r="H2768" i="6"/>
  <c r="E2768" i="6"/>
  <c r="A2768" i="6"/>
  <c r="E2767" i="6"/>
  <c r="A2767" i="6"/>
  <c r="E2766" i="6"/>
  <c r="A2766" i="6"/>
  <c r="E2765" i="6"/>
  <c r="D2765" i="6"/>
  <c r="C2765" i="6"/>
  <c r="B2765" i="6"/>
  <c r="A2765" i="6"/>
  <c r="E2764" i="6"/>
  <c r="A2764" i="6"/>
  <c r="H2763" i="6"/>
  <c r="E2763" i="6"/>
  <c r="A2763" i="6"/>
  <c r="H2762" i="6"/>
  <c r="E2762" i="6"/>
  <c r="A2762" i="6"/>
  <c r="H2761" i="6"/>
  <c r="D2761" i="6"/>
  <c r="E2761" i="6" s="1"/>
  <c r="C2761" i="6"/>
  <c r="B2761" i="6"/>
  <c r="A2761" i="6"/>
  <c r="E2760" i="6"/>
  <c r="A2760" i="6"/>
  <c r="E2759" i="6"/>
  <c r="A2759" i="6"/>
  <c r="E2758" i="6"/>
  <c r="A2758" i="6"/>
  <c r="A2757" i="6"/>
  <c r="H2767" i="6" s="1"/>
  <c r="H2756" i="6"/>
  <c r="D2756" i="6"/>
  <c r="A2756" i="6"/>
  <c r="A2755" i="6"/>
  <c r="H2754" i="6"/>
  <c r="A2754" i="6"/>
  <c r="E2753" i="6"/>
  <c r="D2753" i="6"/>
  <c r="C2753" i="6"/>
  <c r="B2753" i="6"/>
  <c r="A2753" i="6"/>
  <c r="E2752" i="6"/>
  <c r="A2752" i="6"/>
  <c r="H2751" i="6"/>
  <c r="E2751" i="6"/>
  <c r="A2751" i="6"/>
  <c r="E2750" i="6"/>
  <c r="A2750" i="6"/>
  <c r="H2749" i="6"/>
  <c r="D2749" i="6"/>
  <c r="E2749" i="6" s="1"/>
  <c r="C2749" i="6"/>
  <c r="C2754" i="6" s="1"/>
  <c r="B2749" i="6"/>
  <c r="A2749" i="6"/>
  <c r="H2748" i="6"/>
  <c r="E2748" i="6"/>
  <c r="A2748" i="6"/>
  <c r="E2747" i="6"/>
  <c r="A2747" i="6"/>
  <c r="E2746" i="6"/>
  <c r="A2746" i="6"/>
  <c r="E2745" i="6"/>
  <c r="A2745" i="6"/>
  <c r="H2744" i="6"/>
  <c r="E2744" i="6"/>
  <c r="D2744" i="6"/>
  <c r="C2744" i="6"/>
  <c r="B2744" i="6"/>
  <c r="A2744" i="6"/>
  <c r="H2743" i="6"/>
  <c r="E2743" i="6"/>
  <c r="A2743" i="6"/>
  <c r="H2742" i="6"/>
  <c r="E2742" i="6"/>
  <c r="A2742" i="6"/>
  <c r="H2741" i="6"/>
  <c r="E2741" i="6"/>
  <c r="A2741" i="6"/>
  <c r="C2740" i="6"/>
  <c r="B2740" i="6"/>
  <c r="A2740" i="6"/>
  <c r="E2739" i="6"/>
  <c r="D2739" i="6"/>
  <c r="A2739" i="6"/>
  <c r="H2738" i="6"/>
  <c r="E2738" i="6"/>
  <c r="A2738" i="6"/>
  <c r="H2737" i="6"/>
  <c r="D2737" i="6"/>
  <c r="E2737" i="6" s="1"/>
  <c r="A2737" i="6"/>
  <c r="H2736" i="6"/>
  <c r="A2736" i="6"/>
  <c r="H2753" i="6" s="1"/>
  <c r="H2735" i="6"/>
  <c r="D2735" i="6"/>
  <c r="A2735" i="6"/>
  <c r="H2734" i="6"/>
  <c r="A2734" i="6"/>
  <c r="A2733" i="6"/>
  <c r="H2732" i="6"/>
  <c r="D2732" i="6"/>
  <c r="E2732" i="6" s="1"/>
  <c r="C2732" i="6"/>
  <c r="B2732" i="6"/>
  <c r="A2732" i="6"/>
  <c r="E2731" i="6"/>
  <c r="A2731" i="6"/>
  <c r="E2730" i="6"/>
  <c r="A2730" i="6"/>
  <c r="E2729" i="6"/>
  <c r="A2729" i="6"/>
  <c r="E2728" i="6"/>
  <c r="D2728" i="6"/>
  <c r="C2728" i="6"/>
  <c r="C2733" i="6" s="1"/>
  <c r="B2728" i="6"/>
  <c r="A2728" i="6"/>
  <c r="H2727" i="6"/>
  <c r="E2727" i="6"/>
  <c r="A2727" i="6"/>
  <c r="E2726" i="6"/>
  <c r="A2726" i="6"/>
  <c r="H2725" i="6"/>
  <c r="E2725" i="6"/>
  <c r="A2725" i="6"/>
  <c r="H2724" i="6"/>
  <c r="E2724" i="6"/>
  <c r="A2724" i="6"/>
  <c r="D2723" i="6"/>
  <c r="D2733" i="6" s="1"/>
  <c r="C2723" i="6"/>
  <c r="B2723" i="6"/>
  <c r="A2723" i="6"/>
  <c r="H2722" i="6"/>
  <c r="E2722" i="6"/>
  <c r="A2722" i="6"/>
  <c r="E2721" i="6"/>
  <c r="A2721" i="6"/>
  <c r="H2720" i="6"/>
  <c r="E2720" i="6"/>
  <c r="A2720" i="6"/>
  <c r="D2719" i="6"/>
  <c r="E2719" i="6" s="1"/>
  <c r="C2719" i="6"/>
  <c r="B2719" i="6"/>
  <c r="A2719" i="6"/>
  <c r="H2718" i="6"/>
  <c r="E2718" i="6"/>
  <c r="A2718" i="6"/>
  <c r="E2717" i="6"/>
  <c r="A2717" i="6"/>
  <c r="E2716" i="6"/>
  <c r="A2716" i="6"/>
  <c r="H2715" i="6"/>
  <c r="A2715" i="6"/>
  <c r="H2733" i="6" s="1"/>
  <c r="H2714" i="6"/>
  <c r="D2714" i="6"/>
  <c r="A2714" i="6"/>
  <c r="H2713" i="6"/>
  <c r="A2713" i="6"/>
  <c r="H2712" i="6"/>
  <c r="A2712" i="6"/>
  <c r="H2711" i="6"/>
  <c r="D2711" i="6"/>
  <c r="C2711" i="6"/>
  <c r="B2711" i="6"/>
  <c r="B2712" i="6" s="1"/>
  <c r="A2711" i="6"/>
  <c r="E2710" i="6"/>
  <c r="A2710" i="6"/>
  <c r="E2709" i="6"/>
  <c r="A2709" i="6"/>
  <c r="E2708" i="6"/>
  <c r="A2708" i="6"/>
  <c r="D2707" i="6"/>
  <c r="C2707" i="6"/>
  <c r="E2707" i="6" s="1"/>
  <c r="B2707" i="6"/>
  <c r="A2707" i="6"/>
  <c r="E2706" i="6"/>
  <c r="A2706" i="6"/>
  <c r="H2705" i="6"/>
  <c r="E2705" i="6"/>
  <c r="A2705" i="6"/>
  <c r="H2704" i="6"/>
  <c r="E2704" i="6"/>
  <c r="A2704" i="6"/>
  <c r="E2703" i="6"/>
  <c r="A2703" i="6"/>
  <c r="E2702" i="6"/>
  <c r="D2702" i="6"/>
  <c r="C2702" i="6"/>
  <c r="B2702" i="6"/>
  <c r="A2702" i="6"/>
  <c r="E2701" i="6"/>
  <c r="A2701" i="6"/>
  <c r="H2700" i="6"/>
  <c r="E2700" i="6"/>
  <c r="A2700" i="6"/>
  <c r="E2699" i="6"/>
  <c r="A2699" i="6"/>
  <c r="H2698" i="6"/>
  <c r="D2698" i="6"/>
  <c r="E2698" i="6" s="1"/>
  <c r="C2698" i="6"/>
  <c r="B2698" i="6"/>
  <c r="A2698" i="6"/>
  <c r="E2697" i="6"/>
  <c r="A2697" i="6"/>
  <c r="E2696" i="6"/>
  <c r="A2696" i="6"/>
  <c r="E2695" i="6"/>
  <c r="A2695" i="6"/>
  <c r="A2694" i="6"/>
  <c r="H2706" i="6" s="1"/>
  <c r="D2693" i="6"/>
  <c r="A2693" i="6"/>
  <c r="H2692" i="6"/>
  <c r="A2692" i="6"/>
  <c r="C2691" i="6"/>
  <c r="A2691" i="6"/>
  <c r="H2690" i="6"/>
  <c r="E2690" i="6"/>
  <c r="D2690" i="6"/>
  <c r="D2691" i="6" s="1"/>
  <c r="E2691" i="6" s="1"/>
  <c r="C2690" i="6"/>
  <c r="B2690" i="6"/>
  <c r="B2691" i="6" s="1"/>
  <c r="A2690" i="6"/>
  <c r="E2689" i="6"/>
  <c r="A2689" i="6"/>
  <c r="H2688" i="6"/>
  <c r="E2688" i="6"/>
  <c r="A2688" i="6"/>
  <c r="E2687" i="6"/>
  <c r="A2687" i="6"/>
  <c r="H2686" i="6"/>
  <c r="E2686" i="6"/>
  <c r="D2686" i="6"/>
  <c r="C2686" i="6"/>
  <c r="B2686" i="6"/>
  <c r="A2686" i="6"/>
  <c r="H2685" i="6"/>
  <c r="E2685" i="6"/>
  <c r="A2685" i="6"/>
  <c r="H2684" i="6"/>
  <c r="E2684" i="6"/>
  <c r="A2684" i="6"/>
  <c r="E2683" i="6"/>
  <c r="A2683" i="6"/>
  <c r="E2682" i="6"/>
  <c r="A2682" i="6"/>
  <c r="H2681" i="6"/>
  <c r="E2681" i="6"/>
  <c r="D2681" i="6"/>
  <c r="C2681" i="6"/>
  <c r="B2681" i="6"/>
  <c r="A2681" i="6"/>
  <c r="H2680" i="6"/>
  <c r="E2680" i="6"/>
  <c r="A2680" i="6"/>
  <c r="E2679" i="6"/>
  <c r="A2679" i="6"/>
  <c r="H2678" i="6"/>
  <c r="E2678" i="6"/>
  <c r="A2678" i="6"/>
  <c r="H2677" i="6"/>
  <c r="E2677" i="6"/>
  <c r="D2677" i="6"/>
  <c r="C2677" i="6"/>
  <c r="B2677" i="6"/>
  <c r="A2677" i="6"/>
  <c r="E2676" i="6"/>
  <c r="A2676" i="6"/>
  <c r="H2675" i="6"/>
  <c r="E2675" i="6"/>
  <c r="A2675" i="6"/>
  <c r="E2674" i="6"/>
  <c r="A2674" i="6"/>
  <c r="H2673" i="6"/>
  <c r="A2673" i="6"/>
  <c r="H2691" i="6" s="1"/>
  <c r="H2672" i="6"/>
  <c r="D2672" i="6"/>
  <c r="A2672" i="6"/>
  <c r="A2671" i="6"/>
  <c r="D2670" i="6"/>
  <c r="E2670" i="6" s="1"/>
  <c r="A2670" i="6"/>
  <c r="D2669" i="6"/>
  <c r="E2669" i="6" s="1"/>
  <c r="C2669" i="6"/>
  <c r="B2669" i="6"/>
  <c r="A2669" i="6"/>
  <c r="E2668" i="6"/>
  <c r="A2668" i="6"/>
  <c r="E2667" i="6"/>
  <c r="A2667" i="6"/>
  <c r="E2666" i="6"/>
  <c r="A2666" i="6"/>
  <c r="D2665" i="6"/>
  <c r="E2665" i="6" s="1"/>
  <c r="C2665" i="6"/>
  <c r="C2670" i="6" s="1"/>
  <c r="B2665" i="6"/>
  <c r="A2665" i="6"/>
  <c r="E2664" i="6"/>
  <c r="A2664" i="6"/>
  <c r="E2663" i="6"/>
  <c r="A2663" i="6"/>
  <c r="E2662" i="6"/>
  <c r="A2662" i="6"/>
  <c r="E2661" i="6"/>
  <c r="A2661" i="6"/>
  <c r="D2660" i="6"/>
  <c r="C2660" i="6"/>
  <c r="E2660" i="6" s="1"/>
  <c r="B2660" i="6"/>
  <c r="A2660" i="6"/>
  <c r="E2659" i="6"/>
  <c r="A2659" i="6"/>
  <c r="E2658" i="6"/>
  <c r="A2658" i="6"/>
  <c r="E2657" i="6"/>
  <c r="A2657" i="6"/>
  <c r="D2656" i="6"/>
  <c r="E2656" i="6" s="1"/>
  <c r="C2656" i="6"/>
  <c r="B2656" i="6"/>
  <c r="A2656" i="6"/>
  <c r="E2655" i="6"/>
  <c r="A2655" i="6"/>
  <c r="E2654" i="6"/>
  <c r="A2654" i="6"/>
  <c r="E2653" i="6"/>
  <c r="A2653" i="6"/>
  <c r="A2652" i="6"/>
  <c r="D2651" i="6"/>
  <c r="A2651" i="6"/>
  <c r="A2650" i="6"/>
  <c r="H2649" i="6"/>
  <c r="A2649" i="6"/>
  <c r="E2648" i="6"/>
  <c r="D2648" i="6"/>
  <c r="D2649" i="6" s="1"/>
  <c r="C2648" i="6"/>
  <c r="C2649" i="6" s="1"/>
  <c r="B2648" i="6"/>
  <c r="B2649" i="6" s="1"/>
  <c r="A2648" i="6"/>
  <c r="E2647" i="6"/>
  <c r="A2647" i="6"/>
  <c r="H2646" i="6"/>
  <c r="E2646" i="6"/>
  <c r="A2646" i="6"/>
  <c r="E2645" i="6"/>
  <c r="A2645" i="6"/>
  <c r="H2644" i="6"/>
  <c r="D2644" i="6"/>
  <c r="E2644" i="6" s="1"/>
  <c r="C2644" i="6"/>
  <c r="B2644" i="6"/>
  <c r="A2644" i="6"/>
  <c r="E2643" i="6"/>
  <c r="A2643" i="6"/>
  <c r="E2642" i="6"/>
  <c r="A2642" i="6"/>
  <c r="H2641" i="6"/>
  <c r="E2641" i="6"/>
  <c r="A2641" i="6"/>
  <c r="E2640" i="6"/>
  <c r="A2640" i="6"/>
  <c r="H2639" i="6"/>
  <c r="E2639" i="6"/>
  <c r="D2639" i="6"/>
  <c r="C2639" i="6"/>
  <c r="B2639" i="6"/>
  <c r="A2639" i="6"/>
  <c r="H2638" i="6"/>
  <c r="E2638" i="6"/>
  <c r="A2638" i="6"/>
  <c r="H2637" i="6"/>
  <c r="E2637" i="6"/>
  <c r="A2637" i="6"/>
  <c r="E2636" i="6"/>
  <c r="A2636" i="6"/>
  <c r="E2635" i="6"/>
  <c r="D2635" i="6"/>
  <c r="C2635" i="6"/>
  <c r="B2635" i="6"/>
  <c r="A2635" i="6"/>
  <c r="E2634" i="6"/>
  <c r="A2634" i="6"/>
  <c r="H2633" i="6"/>
  <c r="E2633" i="6"/>
  <c r="A2633" i="6"/>
  <c r="E2632" i="6"/>
  <c r="A2632" i="6"/>
  <c r="H2631" i="6"/>
  <c r="A2631" i="6"/>
  <c r="H2645" i="6" s="1"/>
  <c r="D2630" i="6"/>
  <c r="A2630" i="6"/>
  <c r="H2629" i="6"/>
  <c r="A2629" i="6"/>
  <c r="D2628" i="6"/>
  <c r="E2628" i="6" s="1"/>
  <c r="B2628" i="6"/>
  <c r="A2628" i="6"/>
  <c r="E2627" i="6"/>
  <c r="D2627" i="6"/>
  <c r="C2627" i="6"/>
  <c r="C2628" i="6" s="1"/>
  <c r="B2627" i="6"/>
  <c r="A2627" i="6"/>
  <c r="H2626" i="6"/>
  <c r="E2626" i="6"/>
  <c r="A2626" i="6"/>
  <c r="E2625" i="6"/>
  <c r="A2625" i="6"/>
  <c r="E2624" i="6"/>
  <c r="A2624" i="6"/>
  <c r="E2623" i="6"/>
  <c r="D2623" i="6"/>
  <c r="C2623" i="6"/>
  <c r="B2623" i="6"/>
  <c r="A2623" i="6"/>
  <c r="E2622" i="6"/>
  <c r="A2622" i="6"/>
  <c r="E2621" i="6"/>
  <c r="A2621" i="6"/>
  <c r="E2620" i="6"/>
  <c r="A2620" i="6"/>
  <c r="H2619" i="6"/>
  <c r="E2619" i="6"/>
  <c r="A2619" i="6"/>
  <c r="D2618" i="6"/>
  <c r="E2618" i="6" s="1"/>
  <c r="C2618" i="6"/>
  <c r="B2618" i="6"/>
  <c r="A2618" i="6"/>
  <c r="E2617" i="6"/>
  <c r="A2617" i="6"/>
  <c r="E2616" i="6"/>
  <c r="A2616" i="6"/>
  <c r="E2615" i="6"/>
  <c r="A2615" i="6"/>
  <c r="E2614" i="6"/>
  <c r="D2614" i="6"/>
  <c r="C2614" i="6"/>
  <c r="B2614" i="6"/>
  <c r="A2614" i="6"/>
  <c r="H2613" i="6"/>
  <c r="E2613" i="6"/>
  <c r="A2613" i="6"/>
  <c r="E2612" i="6"/>
  <c r="A2612" i="6"/>
  <c r="E2611" i="6"/>
  <c r="A2611" i="6"/>
  <c r="A2610" i="6"/>
  <c r="H2625" i="6" s="1"/>
  <c r="D2609" i="6"/>
  <c r="A2609" i="6"/>
  <c r="A2608" i="6"/>
  <c r="A2607" i="6"/>
  <c r="D2606" i="6"/>
  <c r="C2606" i="6"/>
  <c r="B2606" i="6"/>
  <c r="A2606" i="6"/>
  <c r="E2605" i="6"/>
  <c r="A2605" i="6"/>
  <c r="E2604" i="6"/>
  <c r="A2604" i="6"/>
  <c r="E2603" i="6"/>
  <c r="A2603" i="6"/>
  <c r="D2602" i="6"/>
  <c r="E2602" i="6" s="1"/>
  <c r="C2602" i="6"/>
  <c r="B2602" i="6"/>
  <c r="A2602" i="6"/>
  <c r="E2601" i="6"/>
  <c r="A2601" i="6"/>
  <c r="E2600" i="6"/>
  <c r="A2600" i="6"/>
  <c r="H2599" i="6"/>
  <c r="E2599" i="6"/>
  <c r="A2599" i="6"/>
  <c r="E2598" i="6"/>
  <c r="A2598" i="6"/>
  <c r="H2597" i="6"/>
  <c r="D2597" i="6"/>
  <c r="E2597" i="6" s="1"/>
  <c r="C2597" i="6"/>
  <c r="B2597" i="6"/>
  <c r="A2597" i="6"/>
  <c r="E2596" i="6"/>
  <c r="A2596" i="6"/>
  <c r="E2595" i="6"/>
  <c r="A2595" i="6"/>
  <c r="E2594" i="6"/>
  <c r="A2594" i="6"/>
  <c r="D2593" i="6"/>
  <c r="C2593" i="6"/>
  <c r="E2593" i="6" s="1"/>
  <c r="B2593" i="6"/>
  <c r="A2593" i="6"/>
  <c r="E2592" i="6"/>
  <c r="A2592" i="6"/>
  <c r="H2591" i="6"/>
  <c r="E2591" i="6"/>
  <c r="A2591" i="6"/>
  <c r="E2590" i="6"/>
  <c r="A2590" i="6"/>
  <c r="A2589" i="6"/>
  <c r="H2605" i="6" s="1"/>
  <c r="D2588" i="6"/>
  <c r="A2588" i="6"/>
  <c r="H2587" i="6"/>
  <c r="A2587" i="6"/>
  <c r="H2586" i="6"/>
  <c r="B2586" i="6"/>
  <c r="A2586" i="6"/>
  <c r="H2585" i="6"/>
  <c r="E2585" i="6"/>
  <c r="D2585" i="6"/>
  <c r="D2586" i="6" s="1"/>
  <c r="C2585" i="6"/>
  <c r="C2586" i="6" s="1"/>
  <c r="B2585" i="6"/>
  <c r="A2585" i="6"/>
  <c r="H2584" i="6"/>
  <c r="E2584" i="6"/>
  <c r="A2584" i="6"/>
  <c r="H2583" i="6"/>
  <c r="E2583" i="6"/>
  <c r="A2583" i="6"/>
  <c r="E2582" i="6"/>
  <c r="A2582" i="6"/>
  <c r="E2581" i="6"/>
  <c r="D2581" i="6"/>
  <c r="C2581" i="6"/>
  <c r="B2581" i="6"/>
  <c r="A2581" i="6"/>
  <c r="E2580" i="6"/>
  <c r="A2580" i="6"/>
  <c r="H2579" i="6"/>
  <c r="E2579" i="6"/>
  <c r="A2579" i="6"/>
  <c r="E2578" i="6"/>
  <c r="A2578" i="6"/>
  <c r="H2577" i="6"/>
  <c r="E2577" i="6"/>
  <c r="A2577" i="6"/>
  <c r="H2576" i="6"/>
  <c r="E2576" i="6"/>
  <c r="D2576" i="6"/>
  <c r="C2576" i="6"/>
  <c r="B2576" i="6"/>
  <c r="A2576" i="6"/>
  <c r="E2575" i="6"/>
  <c r="A2575" i="6"/>
  <c r="H2574" i="6"/>
  <c r="E2574" i="6"/>
  <c r="A2574" i="6"/>
  <c r="E2573" i="6"/>
  <c r="A2573" i="6"/>
  <c r="H2572" i="6"/>
  <c r="E2572" i="6"/>
  <c r="D2572" i="6"/>
  <c r="C2572" i="6"/>
  <c r="B2572" i="6"/>
  <c r="A2572" i="6"/>
  <c r="H2571" i="6"/>
  <c r="E2571" i="6"/>
  <c r="A2571" i="6"/>
  <c r="H2570" i="6"/>
  <c r="E2570" i="6"/>
  <c r="A2570" i="6"/>
  <c r="E2569" i="6"/>
  <c r="A2569" i="6"/>
  <c r="A2568" i="6"/>
  <c r="H2578" i="6" s="1"/>
  <c r="D2567" i="6"/>
  <c r="A2567" i="6"/>
  <c r="H2566" i="6"/>
  <c r="A2566" i="6"/>
  <c r="C2565" i="6"/>
  <c r="A2565" i="6"/>
  <c r="D2564" i="6"/>
  <c r="D2565" i="6" s="1"/>
  <c r="C2564" i="6"/>
  <c r="E2564" i="6" s="1"/>
  <c r="B2564" i="6"/>
  <c r="A2564" i="6"/>
  <c r="H2563" i="6"/>
  <c r="E2563" i="6"/>
  <c r="A2563" i="6"/>
  <c r="E2562" i="6"/>
  <c r="A2562" i="6"/>
  <c r="E2561" i="6"/>
  <c r="A2561" i="6"/>
  <c r="H2560" i="6"/>
  <c r="E2560" i="6"/>
  <c r="D2560" i="6"/>
  <c r="C2560" i="6"/>
  <c r="B2560" i="6"/>
  <c r="B2565" i="6" s="1"/>
  <c r="A2560" i="6"/>
  <c r="H2559" i="6"/>
  <c r="E2559" i="6"/>
  <c r="A2559" i="6"/>
  <c r="E2558" i="6"/>
  <c r="A2558" i="6"/>
  <c r="H2557" i="6"/>
  <c r="E2557" i="6"/>
  <c r="A2557" i="6"/>
  <c r="H2556" i="6"/>
  <c r="E2556" i="6"/>
  <c r="A2556" i="6"/>
  <c r="D2555" i="6"/>
  <c r="E2555" i="6" s="1"/>
  <c r="C2555" i="6"/>
  <c r="B2555" i="6"/>
  <c r="A2555" i="6"/>
  <c r="H2554" i="6"/>
  <c r="E2554" i="6"/>
  <c r="A2554" i="6"/>
  <c r="E2553" i="6"/>
  <c r="A2553" i="6"/>
  <c r="H2552" i="6"/>
  <c r="E2552" i="6"/>
  <c r="A2552" i="6"/>
  <c r="H2551" i="6"/>
  <c r="D2551" i="6"/>
  <c r="E2551" i="6" s="1"/>
  <c r="C2551" i="6"/>
  <c r="B2551" i="6"/>
  <c r="A2551" i="6"/>
  <c r="H2550" i="6"/>
  <c r="E2550" i="6"/>
  <c r="A2550" i="6"/>
  <c r="E2549" i="6"/>
  <c r="A2549" i="6"/>
  <c r="E2548" i="6"/>
  <c r="A2548" i="6"/>
  <c r="H2547" i="6"/>
  <c r="A2547" i="6"/>
  <c r="H2564" i="6" s="1"/>
  <c r="H2546" i="6"/>
  <c r="D2546" i="6"/>
  <c r="A2546" i="6"/>
  <c r="H2545" i="6"/>
  <c r="A2545" i="6"/>
  <c r="H2544" i="6"/>
  <c r="A2544" i="6"/>
  <c r="H2543" i="6"/>
  <c r="D2543" i="6"/>
  <c r="C2543" i="6"/>
  <c r="C2544" i="6" s="1"/>
  <c r="B2543" i="6"/>
  <c r="B2544" i="6" s="1"/>
  <c r="A2543" i="6"/>
  <c r="E2542" i="6"/>
  <c r="A2542" i="6"/>
  <c r="E2541" i="6"/>
  <c r="A2541" i="6"/>
  <c r="E2540" i="6"/>
  <c r="A2540" i="6"/>
  <c r="D2539" i="6"/>
  <c r="C2539" i="6"/>
  <c r="E2539" i="6" s="1"/>
  <c r="B2539" i="6"/>
  <c r="A2539" i="6"/>
  <c r="E2538" i="6"/>
  <c r="A2538" i="6"/>
  <c r="H2537" i="6"/>
  <c r="E2537" i="6"/>
  <c r="A2537" i="6"/>
  <c r="H2536" i="6"/>
  <c r="E2536" i="6"/>
  <c r="A2536" i="6"/>
  <c r="E2535" i="6"/>
  <c r="A2535" i="6"/>
  <c r="E2534" i="6"/>
  <c r="D2534" i="6"/>
  <c r="C2534" i="6"/>
  <c r="B2534" i="6"/>
  <c r="A2534" i="6"/>
  <c r="E2533" i="6"/>
  <c r="A2533" i="6"/>
  <c r="H2532" i="6"/>
  <c r="E2532" i="6"/>
  <c r="A2532" i="6"/>
  <c r="E2531" i="6"/>
  <c r="A2531" i="6"/>
  <c r="H2530" i="6"/>
  <c r="D2530" i="6"/>
  <c r="E2530" i="6" s="1"/>
  <c r="C2530" i="6"/>
  <c r="B2530" i="6"/>
  <c r="A2530" i="6"/>
  <c r="E2529" i="6"/>
  <c r="A2529" i="6"/>
  <c r="E2528" i="6"/>
  <c r="A2528" i="6"/>
  <c r="E2527" i="6"/>
  <c r="A2527" i="6"/>
  <c r="A2526" i="6"/>
  <c r="H2538" i="6" s="1"/>
  <c r="D2525" i="6"/>
  <c r="A2525" i="6"/>
  <c r="H2524" i="6"/>
  <c r="A2524" i="6"/>
  <c r="A2523" i="6"/>
  <c r="H2522" i="6"/>
  <c r="A2522" i="6"/>
  <c r="E2521" i="6"/>
  <c r="D2521" i="6"/>
  <c r="D2522" i="6" s="1"/>
  <c r="C2521" i="6"/>
  <c r="B2521" i="6"/>
  <c r="B2522" i="6" s="1"/>
  <c r="A2521" i="6"/>
  <c r="D2520" i="6"/>
  <c r="C2520" i="6"/>
  <c r="E2520" i="6" s="1"/>
  <c r="B2520" i="6"/>
  <c r="A2520" i="6"/>
  <c r="D2519" i="6"/>
  <c r="E2519" i="6" s="1"/>
  <c r="C2519" i="6"/>
  <c r="B2519" i="6"/>
  <c r="A2519" i="6"/>
  <c r="H2518" i="6"/>
  <c r="A2518" i="6"/>
  <c r="E2517" i="6"/>
  <c r="D2517" i="6"/>
  <c r="D2518" i="6" s="1"/>
  <c r="C2517" i="6"/>
  <c r="C2518" i="6" s="1"/>
  <c r="B2517" i="6"/>
  <c r="B2518" i="6" s="1"/>
  <c r="A2517" i="6"/>
  <c r="D2516" i="6"/>
  <c r="C2516" i="6"/>
  <c r="E2516" i="6" s="1"/>
  <c r="B2516" i="6"/>
  <c r="A2516" i="6"/>
  <c r="D2515" i="6"/>
  <c r="E2515" i="6" s="1"/>
  <c r="C2515" i="6"/>
  <c r="B2515" i="6"/>
  <c r="A2515" i="6"/>
  <c r="H2514" i="6"/>
  <c r="E2514" i="6"/>
  <c r="D2514" i="6"/>
  <c r="C2514" i="6"/>
  <c r="B2514" i="6"/>
  <c r="A2514" i="6"/>
  <c r="D2513" i="6"/>
  <c r="A2513" i="6"/>
  <c r="D2512" i="6"/>
  <c r="C2512" i="6"/>
  <c r="B2512" i="6"/>
  <c r="B2513" i="6" s="1"/>
  <c r="A2512" i="6"/>
  <c r="D2511" i="6"/>
  <c r="E2511" i="6" s="1"/>
  <c r="C2511" i="6"/>
  <c r="B2511" i="6"/>
  <c r="A2511" i="6"/>
  <c r="H2510" i="6"/>
  <c r="E2510" i="6"/>
  <c r="D2510" i="6"/>
  <c r="C2510" i="6"/>
  <c r="B2510" i="6"/>
  <c r="A2510" i="6"/>
  <c r="D2509" i="6"/>
  <c r="A2509" i="6"/>
  <c r="H2508" i="6"/>
  <c r="D2508" i="6"/>
  <c r="C2508" i="6"/>
  <c r="B2508" i="6"/>
  <c r="B2509" i="6" s="1"/>
  <c r="A2508" i="6"/>
  <c r="H2507" i="6"/>
  <c r="D2507" i="6"/>
  <c r="E2507" i="6" s="1"/>
  <c r="C2507" i="6"/>
  <c r="B2507" i="6"/>
  <c r="A2507" i="6"/>
  <c r="H2506" i="6"/>
  <c r="E2506" i="6"/>
  <c r="D2506" i="6"/>
  <c r="C2506" i="6"/>
  <c r="B2506" i="6"/>
  <c r="A2506" i="6"/>
  <c r="H2505" i="6"/>
  <c r="A2505" i="6"/>
  <c r="H2523" i="6" s="1"/>
  <c r="H2504" i="6"/>
  <c r="D2504" i="6"/>
  <c r="A2504" i="6"/>
  <c r="H2503" i="6"/>
  <c r="A2503" i="6"/>
  <c r="C2502" i="6"/>
  <c r="A2502" i="6"/>
  <c r="D2501" i="6"/>
  <c r="E2501" i="6" s="1"/>
  <c r="C2501" i="6"/>
  <c r="B2501" i="6"/>
  <c r="A2501" i="6"/>
  <c r="H2500" i="6"/>
  <c r="E2500" i="6"/>
  <c r="A2500" i="6"/>
  <c r="E2499" i="6"/>
  <c r="A2499" i="6"/>
  <c r="E2498" i="6"/>
  <c r="A2498" i="6"/>
  <c r="D2497" i="6"/>
  <c r="C2497" i="6"/>
  <c r="E2497" i="6" s="1"/>
  <c r="B2497" i="6"/>
  <c r="A2497" i="6"/>
  <c r="H2496" i="6"/>
  <c r="E2496" i="6"/>
  <c r="A2496" i="6"/>
  <c r="E2495" i="6"/>
  <c r="A2495" i="6"/>
  <c r="H2494" i="6"/>
  <c r="E2494" i="6"/>
  <c r="A2494" i="6"/>
  <c r="H2493" i="6"/>
  <c r="E2493" i="6"/>
  <c r="A2493" i="6"/>
  <c r="D2492" i="6"/>
  <c r="E2492" i="6" s="1"/>
  <c r="C2492" i="6"/>
  <c r="B2492" i="6"/>
  <c r="B2502" i="6" s="1"/>
  <c r="A2492" i="6"/>
  <c r="E2491" i="6"/>
  <c r="A2491" i="6"/>
  <c r="E2490" i="6"/>
  <c r="A2490" i="6"/>
  <c r="H2489" i="6"/>
  <c r="E2489" i="6"/>
  <c r="A2489" i="6"/>
  <c r="D2488" i="6"/>
  <c r="E2488" i="6" s="1"/>
  <c r="C2488" i="6"/>
  <c r="B2488" i="6"/>
  <c r="A2488" i="6"/>
  <c r="H2487" i="6"/>
  <c r="E2487" i="6"/>
  <c r="A2487" i="6"/>
  <c r="E2486" i="6"/>
  <c r="A2486" i="6"/>
  <c r="E2485" i="6"/>
  <c r="A2485" i="6"/>
  <c r="H2484" i="6"/>
  <c r="A2484" i="6"/>
  <c r="H2501" i="6" s="1"/>
  <c r="H2483" i="6"/>
  <c r="D2483" i="6"/>
  <c r="A2483" i="6"/>
  <c r="H2482" i="6"/>
  <c r="A2482" i="6"/>
  <c r="H2481" i="6"/>
  <c r="A2481" i="6"/>
  <c r="H2480" i="6"/>
  <c r="D2480" i="6"/>
  <c r="C2480" i="6"/>
  <c r="C2481" i="6" s="1"/>
  <c r="B2480" i="6"/>
  <c r="B2481" i="6" s="1"/>
  <c r="A2480" i="6"/>
  <c r="E2479" i="6"/>
  <c r="A2479" i="6"/>
  <c r="E2478" i="6"/>
  <c r="A2478" i="6"/>
  <c r="E2477" i="6"/>
  <c r="A2477" i="6"/>
  <c r="D2476" i="6"/>
  <c r="C2476" i="6"/>
  <c r="E2476" i="6" s="1"/>
  <c r="B2476" i="6"/>
  <c r="A2476" i="6"/>
  <c r="E2475" i="6"/>
  <c r="A2475" i="6"/>
  <c r="H2474" i="6"/>
  <c r="E2474" i="6"/>
  <c r="A2474" i="6"/>
  <c r="H2473" i="6"/>
  <c r="E2473" i="6"/>
  <c r="A2473" i="6"/>
  <c r="E2472" i="6"/>
  <c r="A2472" i="6"/>
  <c r="D2471" i="6"/>
  <c r="E2471" i="6" s="1"/>
  <c r="C2471" i="6"/>
  <c r="B2471" i="6"/>
  <c r="A2471" i="6"/>
  <c r="E2470" i="6"/>
  <c r="A2470" i="6"/>
  <c r="H2469" i="6"/>
  <c r="E2469" i="6"/>
  <c r="A2469" i="6"/>
  <c r="E2468" i="6"/>
  <c r="A2468" i="6"/>
  <c r="H2467" i="6"/>
  <c r="D2467" i="6"/>
  <c r="C2467" i="6"/>
  <c r="B2467" i="6"/>
  <c r="A2467" i="6"/>
  <c r="E2466" i="6"/>
  <c r="A2466" i="6"/>
  <c r="E2465" i="6"/>
  <c r="A2465" i="6"/>
  <c r="E2464" i="6"/>
  <c r="A2464" i="6"/>
  <c r="A2463" i="6"/>
  <c r="H2475" i="6" s="1"/>
  <c r="D2462" i="6"/>
  <c r="A2462" i="6"/>
  <c r="H2461" i="6"/>
  <c r="A2461" i="6"/>
  <c r="C2460" i="6"/>
  <c r="A2460" i="6"/>
  <c r="H2459" i="6"/>
  <c r="E2459" i="6"/>
  <c r="D2459" i="6"/>
  <c r="C2459" i="6"/>
  <c r="B2459" i="6"/>
  <c r="A2459" i="6"/>
  <c r="E2458" i="6"/>
  <c r="A2458" i="6"/>
  <c r="E2457" i="6"/>
  <c r="A2457" i="6"/>
  <c r="E2456" i="6"/>
  <c r="A2456" i="6"/>
  <c r="H2455" i="6"/>
  <c r="E2455" i="6"/>
  <c r="D2455" i="6"/>
  <c r="D2460" i="6" s="1"/>
  <c r="E2460" i="6" s="1"/>
  <c r="C2455" i="6"/>
  <c r="B2455" i="6"/>
  <c r="A2455" i="6"/>
  <c r="H2454" i="6"/>
  <c r="E2454" i="6"/>
  <c r="A2454" i="6"/>
  <c r="H2453" i="6"/>
  <c r="E2453" i="6"/>
  <c r="A2453" i="6"/>
  <c r="E2452" i="6"/>
  <c r="A2452" i="6"/>
  <c r="E2451" i="6"/>
  <c r="A2451" i="6"/>
  <c r="D2450" i="6"/>
  <c r="C2450" i="6"/>
  <c r="E2450" i="6" s="1"/>
  <c r="B2450" i="6"/>
  <c r="A2450" i="6"/>
  <c r="H2449" i="6"/>
  <c r="E2449" i="6"/>
  <c r="A2449" i="6"/>
  <c r="E2448" i="6"/>
  <c r="A2448" i="6"/>
  <c r="H2447" i="6"/>
  <c r="E2447" i="6"/>
  <c r="A2447" i="6"/>
  <c r="H2446" i="6"/>
  <c r="E2446" i="6"/>
  <c r="D2446" i="6"/>
  <c r="C2446" i="6"/>
  <c r="B2446" i="6"/>
  <c r="A2446" i="6"/>
  <c r="E2445" i="6"/>
  <c r="A2445" i="6"/>
  <c r="E2444" i="6"/>
  <c r="A2444" i="6"/>
  <c r="E2443" i="6"/>
  <c r="A2443" i="6"/>
  <c r="H2442" i="6"/>
  <c r="A2442" i="6"/>
  <c r="H2460" i="6" s="1"/>
  <c r="H2441" i="6"/>
  <c r="D2441" i="6"/>
  <c r="A2441" i="6"/>
  <c r="A2440" i="6"/>
  <c r="A2439" i="6"/>
  <c r="D2438" i="6"/>
  <c r="C2438" i="6"/>
  <c r="B2438" i="6"/>
  <c r="B2439" i="6" s="1"/>
  <c r="A2438" i="6"/>
  <c r="E2437" i="6"/>
  <c r="A2437" i="6"/>
  <c r="E2436" i="6"/>
  <c r="A2436" i="6"/>
  <c r="H2435" i="6"/>
  <c r="E2435" i="6"/>
  <c r="A2435" i="6"/>
  <c r="D2434" i="6"/>
  <c r="C2434" i="6"/>
  <c r="B2434" i="6"/>
  <c r="A2434" i="6"/>
  <c r="H2433" i="6"/>
  <c r="E2433" i="6"/>
  <c r="A2433" i="6"/>
  <c r="E2432" i="6"/>
  <c r="A2432" i="6"/>
  <c r="E2431" i="6"/>
  <c r="A2431" i="6"/>
  <c r="E2430" i="6"/>
  <c r="A2430" i="6"/>
  <c r="E2429" i="6"/>
  <c r="D2429" i="6"/>
  <c r="C2429" i="6"/>
  <c r="C2439" i="6" s="1"/>
  <c r="B2429" i="6"/>
  <c r="A2429" i="6"/>
  <c r="E2428" i="6"/>
  <c r="A2428" i="6"/>
  <c r="H2427" i="6"/>
  <c r="E2427" i="6"/>
  <c r="A2427" i="6"/>
  <c r="H2426" i="6"/>
  <c r="E2426" i="6"/>
  <c r="A2426" i="6"/>
  <c r="D2425" i="6"/>
  <c r="E2425" i="6" s="1"/>
  <c r="C2425" i="6"/>
  <c r="B2425" i="6"/>
  <c r="A2425" i="6"/>
  <c r="E2424" i="6"/>
  <c r="A2424" i="6"/>
  <c r="E2423" i="6"/>
  <c r="A2423" i="6"/>
  <c r="E2422" i="6"/>
  <c r="A2422" i="6"/>
  <c r="A2421" i="6"/>
  <c r="H2420" i="6"/>
  <c r="D2420" i="6"/>
  <c r="A2420" i="6"/>
  <c r="A2419" i="6"/>
  <c r="A2418" i="6"/>
  <c r="E2417" i="6"/>
  <c r="D2417" i="6"/>
  <c r="C2417" i="6"/>
  <c r="C2418" i="6" s="1"/>
  <c r="B2417" i="6"/>
  <c r="A2417" i="6"/>
  <c r="E2416" i="6"/>
  <c r="A2416" i="6"/>
  <c r="E2415" i="6"/>
  <c r="A2415" i="6"/>
  <c r="E2414" i="6"/>
  <c r="A2414" i="6"/>
  <c r="D2413" i="6"/>
  <c r="C2413" i="6"/>
  <c r="B2413" i="6"/>
  <c r="A2413" i="6"/>
  <c r="E2412" i="6"/>
  <c r="A2412" i="6"/>
  <c r="E2411" i="6"/>
  <c r="A2411" i="6"/>
  <c r="E2410" i="6"/>
  <c r="A2410" i="6"/>
  <c r="E2409" i="6"/>
  <c r="A2409" i="6"/>
  <c r="E2408" i="6"/>
  <c r="D2408" i="6"/>
  <c r="C2408" i="6"/>
  <c r="B2408" i="6"/>
  <c r="A2408" i="6"/>
  <c r="E2407" i="6"/>
  <c r="A2407" i="6"/>
  <c r="E2406" i="6"/>
  <c r="A2406" i="6"/>
  <c r="E2405" i="6"/>
  <c r="A2405" i="6"/>
  <c r="D2404" i="6"/>
  <c r="E2404" i="6" s="1"/>
  <c r="C2404" i="6"/>
  <c r="B2404" i="6"/>
  <c r="A2404" i="6"/>
  <c r="E2403" i="6"/>
  <c r="A2403" i="6"/>
  <c r="E2402" i="6"/>
  <c r="A2402" i="6"/>
  <c r="E2401" i="6"/>
  <c r="A2401" i="6"/>
  <c r="A2400" i="6"/>
  <c r="H2406" i="6" s="1"/>
  <c r="D2399" i="6"/>
  <c r="A2399" i="6"/>
  <c r="A2398" i="6"/>
  <c r="C2397" i="6"/>
  <c r="A2397" i="6"/>
  <c r="D2396" i="6"/>
  <c r="C2396" i="6"/>
  <c r="E2396" i="6" s="1"/>
  <c r="B2396" i="6"/>
  <c r="A2396" i="6"/>
  <c r="E2395" i="6"/>
  <c r="A2395" i="6"/>
  <c r="E2394" i="6"/>
  <c r="A2394" i="6"/>
  <c r="E2393" i="6"/>
  <c r="A2393" i="6"/>
  <c r="D2392" i="6"/>
  <c r="E2392" i="6" s="1"/>
  <c r="C2392" i="6"/>
  <c r="B2392" i="6"/>
  <c r="A2392" i="6"/>
  <c r="H2391" i="6"/>
  <c r="E2391" i="6"/>
  <c r="A2391" i="6"/>
  <c r="E2390" i="6"/>
  <c r="A2390" i="6"/>
  <c r="H2389" i="6"/>
  <c r="E2389" i="6"/>
  <c r="A2389" i="6"/>
  <c r="E2388" i="6"/>
  <c r="A2388" i="6"/>
  <c r="D2387" i="6"/>
  <c r="E2387" i="6" s="1"/>
  <c r="C2387" i="6"/>
  <c r="B2387" i="6"/>
  <c r="A2387" i="6"/>
  <c r="E2386" i="6"/>
  <c r="A2386" i="6"/>
  <c r="H2385" i="6"/>
  <c r="E2385" i="6"/>
  <c r="A2385" i="6"/>
  <c r="H2384" i="6"/>
  <c r="E2384" i="6"/>
  <c r="A2384" i="6"/>
  <c r="D2383" i="6"/>
  <c r="C2383" i="6"/>
  <c r="B2383" i="6"/>
  <c r="A2383" i="6"/>
  <c r="E2382" i="6"/>
  <c r="A2382" i="6"/>
  <c r="E2381" i="6"/>
  <c r="A2381" i="6"/>
  <c r="E2380" i="6"/>
  <c r="A2380" i="6"/>
  <c r="A2379" i="6"/>
  <c r="H2397" i="6" s="1"/>
  <c r="H2378" i="6"/>
  <c r="D2378" i="6"/>
  <c r="A2378" i="6"/>
  <c r="H2377" i="6"/>
  <c r="A2377" i="6"/>
  <c r="H2376" i="6"/>
  <c r="A2376" i="6"/>
  <c r="H2375" i="6"/>
  <c r="D2375" i="6"/>
  <c r="C2375" i="6"/>
  <c r="B2375" i="6"/>
  <c r="A2375" i="6"/>
  <c r="H2374" i="6"/>
  <c r="E2374" i="6"/>
  <c r="A2374" i="6"/>
  <c r="H2373" i="6"/>
  <c r="E2373" i="6"/>
  <c r="A2373" i="6"/>
  <c r="E2372" i="6"/>
  <c r="A2372" i="6"/>
  <c r="H2371" i="6"/>
  <c r="D2371" i="6"/>
  <c r="C2371" i="6"/>
  <c r="B2371" i="6"/>
  <c r="A2371" i="6"/>
  <c r="H2370" i="6"/>
  <c r="E2370" i="6"/>
  <c r="A2370" i="6"/>
  <c r="H2369" i="6"/>
  <c r="E2369" i="6"/>
  <c r="A2369" i="6"/>
  <c r="E2368" i="6"/>
  <c r="A2368" i="6"/>
  <c r="H2367" i="6"/>
  <c r="E2367" i="6"/>
  <c r="A2367" i="6"/>
  <c r="H2366" i="6"/>
  <c r="E2366" i="6"/>
  <c r="D2366" i="6"/>
  <c r="C2366" i="6"/>
  <c r="B2366" i="6"/>
  <c r="B2376" i="6" s="1"/>
  <c r="A2366" i="6"/>
  <c r="H2365" i="6"/>
  <c r="E2365" i="6"/>
  <c r="A2365" i="6"/>
  <c r="H2364" i="6"/>
  <c r="E2364" i="6"/>
  <c r="A2364" i="6"/>
  <c r="H2363" i="6"/>
  <c r="E2363" i="6"/>
  <c r="A2363" i="6"/>
  <c r="H2362" i="6"/>
  <c r="D2362" i="6"/>
  <c r="E2362" i="6" s="1"/>
  <c r="C2362" i="6"/>
  <c r="B2362" i="6"/>
  <c r="A2362" i="6"/>
  <c r="H2361" i="6"/>
  <c r="E2361" i="6"/>
  <c r="A2361" i="6"/>
  <c r="H2360" i="6"/>
  <c r="E2360" i="6"/>
  <c r="A2360" i="6"/>
  <c r="E2359" i="6"/>
  <c r="A2359" i="6"/>
  <c r="H2358" i="6"/>
  <c r="A2358" i="6"/>
  <c r="H2368" i="6" s="1"/>
  <c r="H2357" i="6"/>
  <c r="D2357" i="6"/>
  <c r="A2357" i="6"/>
  <c r="A2356" i="6"/>
  <c r="D2355" i="6"/>
  <c r="C2355" i="6"/>
  <c r="A2355" i="6"/>
  <c r="D2354" i="6"/>
  <c r="E2354" i="6" s="1"/>
  <c r="C2354" i="6"/>
  <c r="B2354" i="6"/>
  <c r="A2354" i="6"/>
  <c r="E2353" i="6"/>
  <c r="A2353" i="6"/>
  <c r="E2352" i="6"/>
  <c r="A2352" i="6"/>
  <c r="E2351" i="6"/>
  <c r="A2351" i="6"/>
  <c r="H2350" i="6"/>
  <c r="D2350" i="6"/>
  <c r="E2350" i="6" s="1"/>
  <c r="C2350" i="6"/>
  <c r="B2350" i="6"/>
  <c r="A2350" i="6"/>
  <c r="H2349" i="6"/>
  <c r="E2349" i="6"/>
  <c r="A2349" i="6"/>
  <c r="E2348" i="6"/>
  <c r="A2348" i="6"/>
  <c r="E2347" i="6"/>
  <c r="A2347" i="6"/>
  <c r="E2346" i="6"/>
  <c r="A2346" i="6"/>
  <c r="D2345" i="6"/>
  <c r="E2345" i="6" s="1"/>
  <c r="C2345" i="6"/>
  <c r="B2345" i="6"/>
  <c r="B2198" i="6" s="1"/>
  <c r="A2345" i="6"/>
  <c r="H2344" i="6"/>
  <c r="E2344" i="6"/>
  <c r="A2344" i="6"/>
  <c r="E2343" i="6"/>
  <c r="A2343" i="6"/>
  <c r="H2342" i="6"/>
  <c r="E2342" i="6"/>
  <c r="A2342" i="6"/>
  <c r="D2341" i="6"/>
  <c r="E2341" i="6" s="1"/>
  <c r="C2341" i="6"/>
  <c r="B2341" i="6"/>
  <c r="A2341" i="6"/>
  <c r="E2340" i="6"/>
  <c r="A2340" i="6"/>
  <c r="E2339" i="6"/>
  <c r="A2339" i="6"/>
  <c r="E2338" i="6"/>
  <c r="A2338" i="6"/>
  <c r="H2337" i="6"/>
  <c r="A2337" i="6"/>
  <c r="H2354" i="6" s="1"/>
  <c r="H2336" i="6"/>
  <c r="D2336" i="6"/>
  <c r="A2336" i="6"/>
  <c r="A2335" i="6"/>
  <c r="A2334" i="6"/>
  <c r="D2333" i="6"/>
  <c r="E2333" i="6" s="1"/>
  <c r="C2333" i="6"/>
  <c r="B2333" i="6"/>
  <c r="B2334" i="6" s="1"/>
  <c r="A2333" i="6"/>
  <c r="E2332" i="6"/>
  <c r="A2332" i="6"/>
  <c r="E2331" i="6"/>
  <c r="A2331" i="6"/>
  <c r="E2330" i="6"/>
  <c r="A2330" i="6"/>
  <c r="D2329" i="6"/>
  <c r="E2329" i="6" s="1"/>
  <c r="C2329" i="6"/>
  <c r="B2329" i="6"/>
  <c r="A2329" i="6"/>
  <c r="E2328" i="6"/>
  <c r="A2328" i="6"/>
  <c r="E2327" i="6"/>
  <c r="A2327" i="6"/>
  <c r="E2326" i="6"/>
  <c r="A2326" i="6"/>
  <c r="E2325" i="6"/>
  <c r="A2325" i="6"/>
  <c r="E2324" i="6"/>
  <c r="D2324" i="6"/>
  <c r="C2324" i="6"/>
  <c r="B2324" i="6"/>
  <c r="A2324" i="6"/>
  <c r="E2323" i="6"/>
  <c r="A2323" i="6"/>
  <c r="E2322" i="6"/>
  <c r="A2322" i="6"/>
  <c r="E2321" i="6"/>
  <c r="A2321" i="6"/>
  <c r="D2320" i="6"/>
  <c r="E2320" i="6" s="1"/>
  <c r="C2320" i="6"/>
  <c r="B2320" i="6"/>
  <c r="A2320" i="6"/>
  <c r="E2319" i="6"/>
  <c r="A2319" i="6"/>
  <c r="E2318" i="6"/>
  <c r="A2318" i="6"/>
  <c r="H2317" i="6"/>
  <c r="E2317" i="6"/>
  <c r="A2317" i="6"/>
  <c r="A2316" i="6"/>
  <c r="H2330" i="6" s="1"/>
  <c r="D2315" i="6"/>
  <c r="A2315" i="6"/>
  <c r="A2314" i="6"/>
  <c r="B2313" i="6"/>
  <c r="A2313" i="6"/>
  <c r="E2312" i="6"/>
  <c r="D2312" i="6"/>
  <c r="C2312" i="6"/>
  <c r="B2312" i="6"/>
  <c r="A2312" i="6"/>
  <c r="H2311" i="6"/>
  <c r="E2311" i="6"/>
  <c r="A2311" i="6"/>
  <c r="H2310" i="6"/>
  <c r="E2310" i="6"/>
  <c r="A2310" i="6"/>
  <c r="E2309" i="6"/>
  <c r="A2309" i="6"/>
  <c r="H2308" i="6"/>
  <c r="D2308" i="6"/>
  <c r="C2308" i="6"/>
  <c r="B2308" i="6"/>
  <c r="A2308" i="6"/>
  <c r="E2307" i="6"/>
  <c r="A2307" i="6"/>
  <c r="E2306" i="6"/>
  <c r="A2306" i="6"/>
  <c r="E2305" i="6"/>
  <c r="A2305" i="6"/>
  <c r="H2304" i="6"/>
  <c r="E2304" i="6"/>
  <c r="A2304" i="6"/>
  <c r="H2303" i="6"/>
  <c r="D2303" i="6"/>
  <c r="C2303" i="6"/>
  <c r="E2303" i="6" s="1"/>
  <c r="B2303" i="6"/>
  <c r="A2303" i="6"/>
  <c r="H2302" i="6"/>
  <c r="E2302" i="6"/>
  <c r="A2302" i="6"/>
  <c r="E2301" i="6"/>
  <c r="A2301" i="6"/>
  <c r="E2300" i="6"/>
  <c r="A2300" i="6"/>
  <c r="E2299" i="6"/>
  <c r="D2299" i="6"/>
  <c r="C2299" i="6"/>
  <c r="B2299" i="6"/>
  <c r="A2299" i="6"/>
  <c r="H2298" i="6"/>
  <c r="E2298" i="6"/>
  <c r="A2298" i="6"/>
  <c r="H2297" i="6"/>
  <c r="E2297" i="6"/>
  <c r="A2297" i="6"/>
  <c r="E2296" i="6"/>
  <c r="A2296" i="6"/>
  <c r="H2295" i="6"/>
  <c r="A2295" i="6"/>
  <c r="H2313" i="6" s="1"/>
  <c r="H2294" i="6"/>
  <c r="D2294" i="6"/>
  <c r="A2294" i="6"/>
  <c r="A2293" i="6"/>
  <c r="D2292" i="6"/>
  <c r="E2292" i="6" s="1"/>
  <c r="B2292" i="6"/>
  <c r="A2292" i="6"/>
  <c r="D2291" i="6"/>
  <c r="E2291" i="6" s="1"/>
  <c r="C2291" i="6"/>
  <c r="C2292" i="6" s="1"/>
  <c r="B2291" i="6"/>
  <c r="A2291" i="6"/>
  <c r="E2290" i="6"/>
  <c r="A2290" i="6"/>
  <c r="E2289" i="6"/>
  <c r="A2289" i="6"/>
  <c r="E2288" i="6"/>
  <c r="A2288" i="6"/>
  <c r="D2287" i="6"/>
  <c r="E2287" i="6" s="1"/>
  <c r="C2287" i="6"/>
  <c r="B2287" i="6"/>
  <c r="A2287" i="6"/>
  <c r="E2286" i="6"/>
  <c r="A2286" i="6"/>
  <c r="E2285" i="6"/>
  <c r="A2285" i="6"/>
  <c r="E2284" i="6"/>
  <c r="A2284" i="6"/>
  <c r="E2283" i="6"/>
  <c r="A2283" i="6"/>
  <c r="D2282" i="6"/>
  <c r="E2282" i="6" s="1"/>
  <c r="C2282" i="6"/>
  <c r="B2282" i="6"/>
  <c r="A2282" i="6"/>
  <c r="E2281" i="6"/>
  <c r="A2281" i="6"/>
  <c r="E2280" i="6"/>
  <c r="A2280" i="6"/>
  <c r="E2279" i="6"/>
  <c r="A2279" i="6"/>
  <c r="D2278" i="6"/>
  <c r="E2278" i="6" s="1"/>
  <c r="C2278" i="6"/>
  <c r="B2278" i="6"/>
  <c r="A2278" i="6"/>
  <c r="E2277" i="6"/>
  <c r="A2277" i="6"/>
  <c r="E2276" i="6"/>
  <c r="A2276" i="6"/>
  <c r="E2275" i="6"/>
  <c r="A2275" i="6"/>
  <c r="A2274" i="6"/>
  <c r="H2277" i="6" s="1"/>
  <c r="D2273" i="6"/>
  <c r="A2273" i="6"/>
  <c r="A2272" i="6"/>
  <c r="H2271" i="6"/>
  <c r="A2271" i="6"/>
  <c r="H2270" i="6"/>
  <c r="D2270" i="6"/>
  <c r="C2270" i="6"/>
  <c r="B2270" i="6"/>
  <c r="A2270" i="6"/>
  <c r="H2269" i="6"/>
  <c r="E2269" i="6"/>
  <c r="A2269" i="6"/>
  <c r="H2268" i="6"/>
  <c r="E2268" i="6"/>
  <c r="A2268" i="6"/>
  <c r="E2267" i="6"/>
  <c r="A2267" i="6"/>
  <c r="H2266" i="6"/>
  <c r="D2266" i="6"/>
  <c r="E2266" i="6" s="1"/>
  <c r="C2266" i="6"/>
  <c r="B2266" i="6"/>
  <c r="B2271" i="6" s="1"/>
  <c r="A2266" i="6"/>
  <c r="E2265" i="6"/>
  <c r="A2265" i="6"/>
  <c r="H2264" i="6"/>
  <c r="E2264" i="6"/>
  <c r="A2264" i="6"/>
  <c r="H2263" i="6"/>
  <c r="E2263" i="6"/>
  <c r="A2263" i="6"/>
  <c r="H2262" i="6"/>
  <c r="E2262" i="6"/>
  <c r="A2262" i="6"/>
  <c r="H2261" i="6"/>
  <c r="D2261" i="6"/>
  <c r="E2261" i="6" s="1"/>
  <c r="C2261" i="6"/>
  <c r="B2261" i="6"/>
  <c r="A2261" i="6"/>
  <c r="H2260" i="6"/>
  <c r="E2260" i="6"/>
  <c r="A2260" i="6"/>
  <c r="H2259" i="6"/>
  <c r="E2259" i="6"/>
  <c r="A2259" i="6"/>
  <c r="E2258" i="6"/>
  <c r="A2258" i="6"/>
  <c r="H2257" i="6"/>
  <c r="E2257" i="6"/>
  <c r="D2257" i="6"/>
  <c r="C2257" i="6"/>
  <c r="B2257" i="6"/>
  <c r="A2257" i="6"/>
  <c r="H2256" i="6"/>
  <c r="E2256" i="6"/>
  <c r="A2256" i="6"/>
  <c r="H2255" i="6"/>
  <c r="E2255" i="6"/>
  <c r="A2255" i="6"/>
  <c r="E2254" i="6"/>
  <c r="A2254" i="6"/>
  <c r="H2253" i="6"/>
  <c r="A2253" i="6"/>
  <c r="H2267" i="6" s="1"/>
  <c r="D2252" i="6"/>
  <c r="A2252" i="6"/>
  <c r="H2251" i="6"/>
  <c r="A2251" i="6"/>
  <c r="C2250" i="6"/>
  <c r="B2250" i="6"/>
  <c r="A2250" i="6"/>
  <c r="H2249" i="6"/>
  <c r="D2249" i="6"/>
  <c r="C2249" i="6"/>
  <c r="E2249" i="6" s="1"/>
  <c r="B2249" i="6"/>
  <c r="A2249" i="6"/>
  <c r="H2248" i="6"/>
  <c r="E2248" i="6"/>
  <c r="A2248" i="6"/>
  <c r="E2247" i="6"/>
  <c r="A2247" i="6"/>
  <c r="E2246" i="6"/>
  <c r="A2246" i="6"/>
  <c r="E2245" i="6"/>
  <c r="D2245" i="6"/>
  <c r="C2245" i="6"/>
  <c r="B2245" i="6"/>
  <c r="A2245" i="6"/>
  <c r="H2244" i="6"/>
  <c r="E2244" i="6"/>
  <c r="A2244" i="6"/>
  <c r="H2243" i="6"/>
  <c r="E2243" i="6"/>
  <c r="A2243" i="6"/>
  <c r="E2242" i="6"/>
  <c r="A2242" i="6"/>
  <c r="H2241" i="6"/>
  <c r="E2241" i="6"/>
  <c r="A2241" i="6"/>
  <c r="D2240" i="6"/>
  <c r="E2240" i="6" s="1"/>
  <c r="C2240" i="6"/>
  <c r="B2240" i="6"/>
  <c r="A2240" i="6"/>
  <c r="E2239" i="6"/>
  <c r="A2239" i="6"/>
  <c r="E2238" i="6"/>
  <c r="A2238" i="6"/>
  <c r="H2237" i="6"/>
  <c r="E2237" i="6"/>
  <c r="A2237" i="6"/>
  <c r="H2236" i="6"/>
  <c r="D2236" i="6"/>
  <c r="C2236" i="6"/>
  <c r="E2236" i="6" s="1"/>
  <c r="B2236" i="6"/>
  <c r="A2236" i="6"/>
  <c r="H2235" i="6"/>
  <c r="E2235" i="6"/>
  <c r="A2235" i="6"/>
  <c r="E2234" i="6"/>
  <c r="A2234" i="6"/>
  <c r="E2233" i="6"/>
  <c r="A2233" i="6"/>
  <c r="A2232" i="6"/>
  <c r="H2247" i="6" s="1"/>
  <c r="H2231" i="6"/>
  <c r="D2231" i="6"/>
  <c r="A2231" i="6"/>
  <c r="A2230" i="6"/>
  <c r="H2229" i="6"/>
  <c r="C2229" i="6"/>
  <c r="A2229" i="6"/>
  <c r="D2228" i="6"/>
  <c r="E2228" i="6" s="1"/>
  <c r="C2228" i="6"/>
  <c r="B2228" i="6"/>
  <c r="A2228" i="6"/>
  <c r="E2227" i="6"/>
  <c r="A2227" i="6"/>
  <c r="E2226" i="6"/>
  <c r="A2226" i="6"/>
  <c r="E2225" i="6"/>
  <c r="A2225" i="6"/>
  <c r="D2224" i="6"/>
  <c r="E2224" i="6" s="1"/>
  <c r="C2224" i="6"/>
  <c r="B2224" i="6"/>
  <c r="A2224" i="6"/>
  <c r="H2223" i="6"/>
  <c r="E2223" i="6"/>
  <c r="A2223" i="6"/>
  <c r="E2222" i="6"/>
  <c r="A2222" i="6"/>
  <c r="H2221" i="6"/>
  <c r="E2221" i="6"/>
  <c r="A2221" i="6"/>
  <c r="E2220" i="6"/>
  <c r="A2220" i="6"/>
  <c r="D2219" i="6"/>
  <c r="E2219" i="6" s="1"/>
  <c r="C2219" i="6"/>
  <c r="B2219" i="6"/>
  <c r="A2219" i="6"/>
  <c r="E2218" i="6"/>
  <c r="A2218" i="6"/>
  <c r="H2217" i="6"/>
  <c r="E2217" i="6"/>
  <c r="A2217" i="6"/>
  <c r="H2216" i="6"/>
  <c r="E2216" i="6"/>
  <c r="A2216" i="6"/>
  <c r="D2215" i="6"/>
  <c r="E2215" i="6" s="1"/>
  <c r="C2215" i="6"/>
  <c r="B2215" i="6"/>
  <c r="A2215" i="6"/>
  <c r="E2214" i="6"/>
  <c r="A2214" i="6"/>
  <c r="E2213" i="6"/>
  <c r="A2213" i="6"/>
  <c r="E2212" i="6"/>
  <c r="A2212" i="6"/>
  <c r="A2211" i="6"/>
  <c r="H2227" i="6" s="1"/>
  <c r="H2210" i="6"/>
  <c r="D2210" i="6"/>
  <c r="A2210" i="6"/>
  <c r="H2209" i="6"/>
  <c r="A2209" i="6"/>
  <c r="H2208" i="6"/>
  <c r="A2208" i="6"/>
  <c r="H2207" i="6"/>
  <c r="D2207" i="6"/>
  <c r="A2207" i="6"/>
  <c r="D2206" i="6"/>
  <c r="E2206" i="6" s="1"/>
  <c r="C2206" i="6"/>
  <c r="C2207" i="6" s="1"/>
  <c r="B2206" i="6"/>
  <c r="B2207" i="6" s="1"/>
  <c r="A2206" i="6"/>
  <c r="D2205" i="6"/>
  <c r="C2205" i="6"/>
  <c r="E2205" i="6" s="1"/>
  <c r="B2205" i="6"/>
  <c r="A2205" i="6"/>
  <c r="H2204" i="6"/>
  <c r="D2204" i="6"/>
  <c r="E2204" i="6" s="1"/>
  <c r="C2204" i="6"/>
  <c r="B2204" i="6"/>
  <c r="A2204" i="6"/>
  <c r="H2203" i="6"/>
  <c r="A2203" i="6"/>
  <c r="D2202" i="6"/>
  <c r="E2202" i="6" s="1"/>
  <c r="C2202" i="6"/>
  <c r="C2203" i="6" s="1"/>
  <c r="B2202" i="6"/>
  <c r="B2203" i="6" s="1"/>
  <c r="A2202" i="6"/>
  <c r="D2201" i="6"/>
  <c r="C2201" i="6"/>
  <c r="E2201" i="6" s="1"/>
  <c r="B2201" i="6"/>
  <c r="A2201" i="6"/>
  <c r="H2200" i="6"/>
  <c r="D2200" i="6"/>
  <c r="E2200" i="6" s="1"/>
  <c r="C2200" i="6"/>
  <c r="B2200" i="6"/>
  <c r="A2200" i="6"/>
  <c r="H2199" i="6"/>
  <c r="D2199" i="6"/>
  <c r="E2199" i="6" s="1"/>
  <c r="C2199" i="6"/>
  <c r="B2199" i="6"/>
  <c r="A2199" i="6"/>
  <c r="D2198" i="6"/>
  <c r="A2198" i="6"/>
  <c r="D2197" i="6"/>
  <c r="C2197" i="6"/>
  <c r="B2197" i="6"/>
  <c r="A2197" i="6"/>
  <c r="H2196" i="6"/>
  <c r="C2196" i="6"/>
  <c r="E2196" i="6" s="1"/>
  <c r="B2196" i="6"/>
  <c r="A2196" i="6"/>
  <c r="H2195" i="6"/>
  <c r="E2195" i="6"/>
  <c r="C2195" i="6"/>
  <c r="B2195" i="6"/>
  <c r="A2195" i="6"/>
  <c r="C2194" i="6"/>
  <c r="B2194" i="6"/>
  <c r="A2194" i="6"/>
  <c r="H2193" i="6"/>
  <c r="D2193" i="6"/>
  <c r="E2193" i="6" s="1"/>
  <c r="C2193" i="6"/>
  <c r="B2193" i="6"/>
  <c r="A2193" i="6"/>
  <c r="H2192" i="6"/>
  <c r="D2192" i="6"/>
  <c r="C2192" i="6"/>
  <c r="B2192" i="6"/>
  <c r="A2192" i="6"/>
  <c r="D2191" i="6"/>
  <c r="E2191" i="6" s="1"/>
  <c r="C2191" i="6"/>
  <c r="B2191" i="6"/>
  <c r="A2191" i="6"/>
  <c r="A2190" i="6"/>
  <c r="H2205" i="6" s="1"/>
  <c r="H2189" i="6"/>
  <c r="D2189" i="6"/>
  <c r="A2189" i="6"/>
  <c r="H2188" i="6"/>
  <c r="A2188" i="6"/>
  <c r="H2187" i="6"/>
  <c r="A2187" i="6"/>
  <c r="H2186" i="6"/>
  <c r="D2186" i="6"/>
  <c r="C2186" i="6"/>
  <c r="B2186" i="6"/>
  <c r="A2186" i="6"/>
  <c r="H2185" i="6"/>
  <c r="E2185" i="6"/>
  <c r="A2185" i="6"/>
  <c r="H2184" i="6"/>
  <c r="E2184" i="6"/>
  <c r="A2184" i="6"/>
  <c r="E2183" i="6"/>
  <c r="A2183" i="6"/>
  <c r="H2182" i="6"/>
  <c r="E2182" i="6"/>
  <c r="D2182" i="6"/>
  <c r="C2182" i="6"/>
  <c r="C2187" i="6" s="1"/>
  <c r="B2182" i="6"/>
  <c r="A2182" i="6"/>
  <c r="H2181" i="6"/>
  <c r="E2181" i="6"/>
  <c r="A2181" i="6"/>
  <c r="H2180" i="6"/>
  <c r="E2180" i="6"/>
  <c r="A2180" i="6"/>
  <c r="E2179" i="6"/>
  <c r="A2179" i="6"/>
  <c r="H2178" i="6"/>
  <c r="E2178" i="6"/>
  <c r="A2178" i="6"/>
  <c r="H2177" i="6"/>
  <c r="E2177" i="6"/>
  <c r="D2177" i="6"/>
  <c r="C2177" i="6"/>
  <c r="B2177" i="6"/>
  <c r="B2187" i="6" s="1"/>
  <c r="A2177" i="6"/>
  <c r="H2176" i="6"/>
  <c r="E2176" i="6"/>
  <c r="A2176" i="6"/>
  <c r="H2175" i="6"/>
  <c r="E2175" i="6"/>
  <c r="A2175" i="6"/>
  <c r="H2174" i="6"/>
  <c r="E2174" i="6"/>
  <c r="A2174" i="6"/>
  <c r="H2173" i="6"/>
  <c r="D2173" i="6"/>
  <c r="E2173" i="6" s="1"/>
  <c r="C2173" i="6"/>
  <c r="B2173" i="6"/>
  <c r="A2173" i="6"/>
  <c r="H2172" i="6"/>
  <c r="E2172" i="6"/>
  <c r="A2172" i="6"/>
  <c r="H2171" i="6"/>
  <c r="E2171" i="6"/>
  <c r="A2171" i="6"/>
  <c r="E2170" i="6"/>
  <c r="A2170" i="6"/>
  <c r="H2169" i="6"/>
  <c r="A2169" i="6"/>
  <c r="H2179" i="6" s="1"/>
  <c r="H2168" i="6"/>
  <c r="D2168" i="6"/>
  <c r="A2168" i="6"/>
  <c r="A2167" i="6"/>
  <c r="D2166" i="6"/>
  <c r="A2166" i="6"/>
  <c r="D2165" i="6"/>
  <c r="E2165" i="6" s="1"/>
  <c r="C2165" i="6"/>
  <c r="B2165" i="6"/>
  <c r="A2165" i="6"/>
  <c r="E2164" i="6"/>
  <c r="A2164" i="6"/>
  <c r="E2163" i="6"/>
  <c r="A2163" i="6"/>
  <c r="E2162" i="6"/>
  <c r="A2162" i="6"/>
  <c r="D2161" i="6"/>
  <c r="E2161" i="6" s="1"/>
  <c r="C2161" i="6"/>
  <c r="B2161" i="6"/>
  <c r="A2161" i="6"/>
  <c r="E2160" i="6"/>
  <c r="A2160" i="6"/>
  <c r="E2159" i="6"/>
  <c r="A2159" i="6"/>
  <c r="E2158" i="6"/>
  <c r="A2158" i="6"/>
  <c r="E2157" i="6"/>
  <c r="A2157" i="6"/>
  <c r="D2156" i="6"/>
  <c r="C2156" i="6"/>
  <c r="E2156" i="6" s="1"/>
  <c r="B2156" i="6"/>
  <c r="A2156" i="6"/>
  <c r="H2155" i="6"/>
  <c r="E2155" i="6"/>
  <c r="A2155" i="6"/>
  <c r="E2154" i="6"/>
  <c r="A2154" i="6"/>
  <c r="E2153" i="6"/>
  <c r="A2153" i="6"/>
  <c r="D2152" i="6"/>
  <c r="E2152" i="6" s="1"/>
  <c r="C2152" i="6"/>
  <c r="B2152" i="6"/>
  <c r="A2152" i="6"/>
  <c r="E2151" i="6"/>
  <c r="A2151" i="6"/>
  <c r="E2150" i="6"/>
  <c r="A2150" i="6"/>
  <c r="H2149" i="6"/>
  <c r="E2149" i="6"/>
  <c r="A2149" i="6"/>
  <c r="A2148" i="6"/>
  <c r="H2153" i="6" s="1"/>
  <c r="D2147" i="6"/>
  <c r="A2147" i="6"/>
  <c r="A2146" i="6"/>
  <c r="D2145" i="6"/>
  <c r="A2145" i="6"/>
  <c r="E2144" i="6"/>
  <c r="D2144" i="6"/>
  <c r="C2144" i="6"/>
  <c r="B2144" i="6"/>
  <c r="B2145" i="6" s="1"/>
  <c r="A2144" i="6"/>
  <c r="E2143" i="6"/>
  <c r="A2143" i="6"/>
  <c r="E2142" i="6"/>
  <c r="A2142" i="6"/>
  <c r="E2141" i="6"/>
  <c r="A2141" i="6"/>
  <c r="D2140" i="6"/>
  <c r="C2140" i="6"/>
  <c r="B2140" i="6"/>
  <c r="A2140" i="6"/>
  <c r="E2139" i="6"/>
  <c r="A2139" i="6"/>
  <c r="E2138" i="6"/>
  <c r="A2138" i="6"/>
  <c r="E2137" i="6"/>
  <c r="A2137" i="6"/>
  <c r="E2136" i="6"/>
  <c r="A2136" i="6"/>
  <c r="D2135" i="6"/>
  <c r="C2135" i="6"/>
  <c r="E2135" i="6" s="1"/>
  <c r="B2135" i="6"/>
  <c r="A2135" i="6"/>
  <c r="E2134" i="6"/>
  <c r="A2134" i="6"/>
  <c r="E2133" i="6"/>
  <c r="A2133" i="6"/>
  <c r="E2132" i="6"/>
  <c r="A2132" i="6"/>
  <c r="E2131" i="6"/>
  <c r="D2131" i="6"/>
  <c r="C2131" i="6"/>
  <c r="B2131" i="6"/>
  <c r="A2131" i="6"/>
  <c r="E2130" i="6"/>
  <c r="A2130" i="6"/>
  <c r="E2129" i="6"/>
  <c r="A2129" i="6"/>
  <c r="H2128" i="6"/>
  <c r="E2128" i="6"/>
  <c r="A2128" i="6"/>
  <c r="A2127" i="6"/>
  <c r="D2126" i="6"/>
  <c r="A2126" i="6"/>
  <c r="A2125" i="6"/>
  <c r="B2124" i="6"/>
  <c r="A2124" i="6"/>
  <c r="E2123" i="6"/>
  <c r="D2123" i="6"/>
  <c r="C2123" i="6"/>
  <c r="B2123" i="6"/>
  <c r="A2123" i="6"/>
  <c r="E2122" i="6"/>
  <c r="A2122" i="6"/>
  <c r="E2121" i="6"/>
  <c r="A2121" i="6"/>
  <c r="E2120" i="6"/>
  <c r="A2120" i="6"/>
  <c r="D2119" i="6"/>
  <c r="C2119" i="6"/>
  <c r="B2119" i="6"/>
  <c r="A2119" i="6"/>
  <c r="E2118" i="6"/>
  <c r="A2118" i="6"/>
  <c r="E2117" i="6"/>
  <c r="A2117" i="6"/>
  <c r="E2116" i="6"/>
  <c r="A2116" i="6"/>
  <c r="E2115" i="6"/>
  <c r="A2115" i="6"/>
  <c r="D2114" i="6"/>
  <c r="C2114" i="6"/>
  <c r="B2114" i="6"/>
  <c r="A2114" i="6"/>
  <c r="E2113" i="6"/>
  <c r="A2113" i="6"/>
  <c r="E2112" i="6"/>
  <c r="A2112" i="6"/>
  <c r="E2111" i="6"/>
  <c r="A2111" i="6"/>
  <c r="E2110" i="6"/>
  <c r="D2110" i="6"/>
  <c r="C2110" i="6"/>
  <c r="B2110" i="6"/>
  <c r="A2110" i="6"/>
  <c r="E2109" i="6"/>
  <c r="A2109" i="6"/>
  <c r="E2108" i="6"/>
  <c r="A2108" i="6"/>
  <c r="E2107" i="6"/>
  <c r="A2107" i="6"/>
  <c r="A2106" i="6"/>
  <c r="H2121" i="6" s="1"/>
  <c r="D2105" i="6"/>
  <c r="A2105" i="6"/>
  <c r="A2104" i="6"/>
  <c r="A2103" i="6"/>
  <c r="E2102" i="6"/>
  <c r="D2102" i="6"/>
  <c r="C2102" i="6"/>
  <c r="B2102" i="6"/>
  <c r="B2103" i="6" s="1"/>
  <c r="A2102" i="6"/>
  <c r="E2101" i="6"/>
  <c r="A2101" i="6"/>
  <c r="E2100" i="6"/>
  <c r="A2100" i="6"/>
  <c r="E2099" i="6"/>
  <c r="A2099" i="6"/>
  <c r="D2098" i="6"/>
  <c r="E2098" i="6" s="1"/>
  <c r="C2098" i="6"/>
  <c r="B2098" i="6"/>
  <c r="A2098" i="6"/>
  <c r="E2097" i="6"/>
  <c r="A2097" i="6"/>
  <c r="E2096" i="6"/>
  <c r="A2096" i="6"/>
  <c r="E2095" i="6"/>
  <c r="A2095" i="6"/>
  <c r="E2094" i="6"/>
  <c r="A2094" i="6"/>
  <c r="D2093" i="6"/>
  <c r="C2093" i="6"/>
  <c r="E2093" i="6" s="1"/>
  <c r="B2093" i="6"/>
  <c r="A2093" i="6"/>
  <c r="E2092" i="6"/>
  <c r="A2092" i="6"/>
  <c r="E2091" i="6"/>
  <c r="A2091" i="6"/>
  <c r="E2090" i="6"/>
  <c r="A2090" i="6"/>
  <c r="D2089" i="6"/>
  <c r="E2089" i="6" s="1"/>
  <c r="C2089" i="6"/>
  <c r="B2089" i="6"/>
  <c r="A2089" i="6"/>
  <c r="E2088" i="6"/>
  <c r="A2088" i="6"/>
  <c r="E2087" i="6"/>
  <c r="A2087" i="6"/>
  <c r="E2086" i="6"/>
  <c r="A2086" i="6"/>
  <c r="A2085" i="6"/>
  <c r="D2084" i="6"/>
  <c r="A2084" i="6"/>
  <c r="A2083" i="6"/>
  <c r="H2082" i="6"/>
  <c r="A2082" i="6"/>
  <c r="H2081" i="6"/>
  <c r="D2081" i="6"/>
  <c r="C2081" i="6"/>
  <c r="B2081" i="6"/>
  <c r="A2081" i="6"/>
  <c r="H2080" i="6"/>
  <c r="E2080" i="6"/>
  <c r="A2080" i="6"/>
  <c r="H2079" i="6"/>
  <c r="E2079" i="6"/>
  <c r="A2079" i="6"/>
  <c r="E2078" i="6"/>
  <c r="A2078" i="6"/>
  <c r="H2077" i="6"/>
  <c r="D2077" i="6"/>
  <c r="E2077" i="6" s="1"/>
  <c r="C2077" i="6"/>
  <c r="B2077" i="6"/>
  <c r="B2082" i="6" s="1"/>
  <c r="A2077" i="6"/>
  <c r="E2076" i="6"/>
  <c r="A2076" i="6"/>
  <c r="H2075" i="6"/>
  <c r="E2075" i="6"/>
  <c r="A2075" i="6"/>
  <c r="H2074" i="6"/>
  <c r="E2074" i="6"/>
  <c r="A2074" i="6"/>
  <c r="H2073" i="6"/>
  <c r="E2073" i="6"/>
  <c r="A2073" i="6"/>
  <c r="H2072" i="6"/>
  <c r="E2072" i="6"/>
  <c r="D2072" i="6"/>
  <c r="C2072" i="6"/>
  <c r="B2072" i="6"/>
  <c r="A2072" i="6"/>
  <c r="H2071" i="6"/>
  <c r="E2071" i="6"/>
  <c r="A2071" i="6"/>
  <c r="H2070" i="6"/>
  <c r="E2070" i="6"/>
  <c r="A2070" i="6"/>
  <c r="E2069" i="6"/>
  <c r="A2069" i="6"/>
  <c r="H2068" i="6"/>
  <c r="D2068" i="6"/>
  <c r="C2068" i="6"/>
  <c r="E2068" i="6" s="1"/>
  <c r="B2068" i="6"/>
  <c r="A2068" i="6"/>
  <c r="H2067" i="6"/>
  <c r="E2067" i="6"/>
  <c r="A2067" i="6"/>
  <c r="H2066" i="6"/>
  <c r="E2066" i="6"/>
  <c r="A2066" i="6"/>
  <c r="E2065" i="6"/>
  <c r="A2065" i="6"/>
  <c r="H2064" i="6"/>
  <c r="A2064" i="6"/>
  <c r="H2078" i="6" s="1"/>
  <c r="D2063" i="6"/>
  <c r="A2063" i="6"/>
  <c r="H2062" i="6"/>
  <c r="A2062" i="6"/>
  <c r="A2061" i="6"/>
  <c r="D2060" i="6"/>
  <c r="C2060" i="6"/>
  <c r="E2060" i="6" s="1"/>
  <c r="B2060" i="6"/>
  <c r="B2061" i="6" s="1"/>
  <c r="A2060" i="6"/>
  <c r="H2059" i="6"/>
  <c r="E2059" i="6"/>
  <c r="A2059" i="6"/>
  <c r="E2058" i="6"/>
  <c r="A2058" i="6"/>
  <c r="H2057" i="6"/>
  <c r="E2057" i="6"/>
  <c r="A2057" i="6"/>
  <c r="H2056" i="6"/>
  <c r="E2056" i="6"/>
  <c r="D2056" i="6"/>
  <c r="C2056" i="6"/>
  <c r="B2056" i="6"/>
  <c r="A2056" i="6"/>
  <c r="H2055" i="6"/>
  <c r="E2055" i="6"/>
  <c r="A2055" i="6"/>
  <c r="H2054" i="6"/>
  <c r="E2054" i="6"/>
  <c r="A2054" i="6"/>
  <c r="H2053" i="6"/>
  <c r="E2053" i="6"/>
  <c r="A2053" i="6"/>
  <c r="H2052" i="6"/>
  <c r="E2052" i="6"/>
  <c r="A2052" i="6"/>
  <c r="D2051" i="6"/>
  <c r="C2051" i="6"/>
  <c r="B2051" i="6"/>
  <c r="A2051" i="6"/>
  <c r="H2050" i="6"/>
  <c r="E2050" i="6"/>
  <c r="A2050" i="6"/>
  <c r="H2049" i="6"/>
  <c r="E2049" i="6"/>
  <c r="A2049" i="6"/>
  <c r="H2048" i="6"/>
  <c r="E2048" i="6"/>
  <c r="A2048" i="6"/>
  <c r="H2047" i="6"/>
  <c r="D2047" i="6"/>
  <c r="C2047" i="6"/>
  <c r="C2061" i="6" s="1"/>
  <c r="B2047" i="6"/>
  <c r="A2047" i="6"/>
  <c r="H2046" i="6"/>
  <c r="E2046" i="6"/>
  <c r="A2046" i="6"/>
  <c r="H2045" i="6"/>
  <c r="E2045" i="6"/>
  <c r="A2045" i="6"/>
  <c r="E2044" i="6"/>
  <c r="A2044" i="6"/>
  <c r="H2043" i="6"/>
  <c r="A2043" i="6"/>
  <c r="H2042" i="6"/>
  <c r="D2042" i="6"/>
  <c r="A2042" i="6"/>
  <c r="H2041" i="6"/>
  <c r="A2041" i="6"/>
  <c r="D2040" i="6"/>
  <c r="E2040" i="6" s="1"/>
  <c r="A2040" i="6"/>
  <c r="H2039" i="6"/>
  <c r="D2039" i="6"/>
  <c r="E2039" i="6" s="1"/>
  <c r="C2039" i="6"/>
  <c r="C2040" i="6" s="1"/>
  <c r="B2039" i="6"/>
  <c r="B2040" i="6" s="1"/>
  <c r="A2039" i="6"/>
  <c r="E2038" i="6"/>
  <c r="A2038" i="6"/>
  <c r="E2037" i="6"/>
  <c r="A2037" i="6"/>
  <c r="E2036" i="6"/>
  <c r="A2036" i="6"/>
  <c r="E2035" i="6"/>
  <c r="D2035" i="6"/>
  <c r="C2035" i="6"/>
  <c r="B2035" i="6"/>
  <c r="A2035" i="6"/>
  <c r="E2034" i="6"/>
  <c r="A2034" i="6"/>
  <c r="H2033" i="6"/>
  <c r="E2033" i="6"/>
  <c r="A2033" i="6"/>
  <c r="E2032" i="6"/>
  <c r="A2032" i="6"/>
  <c r="E2031" i="6"/>
  <c r="A2031" i="6"/>
  <c r="D2030" i="6"/>
  <c r="C2030" i="6"/>
  <c r="E2030" i="6" s="1"/>
  <c r="B2030" i="6"/>
  <c r="A2030" i="6"/>
  <c r="E2029" i="6"/>
  <c r="A2029" i="6"/>
  <c r="E2028" i="6"/>
  <c r="A2028" i="6"/>
  <c r="E2027" i="6"/>
  <c r="A2027" i="6"/>
  <c r="H2026" i="6"/>
  <c r="D2026" i="6"/>
  <c r="E2026" i="6" s="1"/>
  <c r="C2026" i="6"/>
  <c r="B2026" i="6"/>
  <c r="A2026" i="6"/>
  <c r="E2025" i="6"/>
  <c r="A2025" i="6"/>
  <c r="E2024" i="6"/>
  <c r="A2024" i="6"/>
  <c r="E2023" i="6"/>
  <c r="A2023" i="6"/>
  <c r="A2022" i="6"/>
  <c r="H2037" i="6" s="1"/>
  <c r="D2021" i="6"/>
  <c r="A2021" i="6"/>
  <c r="A2020" i="6"/>
  <c r="C2019" i="6"/>
  <c r="A2019" i="6"/>
  <c r="E2018" i="6"/>
  <c r="D2018" i="6"/>
  <c r="C2018" i="6"/>
  <c r="B2018" i="6"/>
  <c r="A2018" i="6"/>
  <c r="E2017" i="6"/>
  <c r="A2017" i="6"/>
  <c r="E2016" i="6"/>
  <c r="A2016" i="6"/>
  <c r="E2015" i="6"/>
  <c r="A2015" i="6"/>
  <c r="D2014" i="6"/>
  <c r="E2014" i="6" s="1"/>
  <c r="C2014" i="6"/>
  <c r="B2014" i="6"/>
  <c r="A2014" i="6"/>
  <c r="H2013" i="6"/>
  <c r="E2013" i="6"/>
  <c r="A2013" i="6"/>
  <c r="E2012" i="6"/>
  <c r="A2012" i="6"/>
  <c r="E2011" i="6"/>
  <c r="A2011" i="6"/>
  <c r="E2010" i="6"/>
  <c r="A2010" i="6"/>
  <c r="D2009" i="6"/>
  <c r="E2009" i="6" s="1"/>
  <c r="C2009" i="6"/>
  <c r="B2009" i="6"/>
  <c r="A2009" i="6"/>
  <c r="E2008" i="6"/>
  <c r="A2008" i="6"/>
  <c r="E2007" i="6"/>
  <c r="A2007" i="6"/>
  <c r="H2006" i="6"/>
  <c r="E2006" i="6"/>
  <c r="A2006" i="6"/>
  <c r="C2005" i="6"/>
  <c r="B2005" i="6"/>
  <c r="A2005" i="6"/>
  <c r="E2004" i="6"/>
  <c r="D2004" i="6"/>
  <c r="D2005" i="6" s="1"/>
  <c r="E2005" i="6" s="1"/>
  <c r="A2004" i="6"/>
  <c r="E2003" i="6"/>
  <c r="A2003" i="6"/>
  <c r="E2002" i="6"/>
  <c r="A2002" i="6"/>
  <c r="A2001" i="6"/>
  <c r="D2000" i="6"/>
  <c r="A2000" i="6"/>
  <c r="A1999" i="6"/>
  <c r="C1998" i="6"/>
  <c r="A1998" i="6"/>
  <c r="H1997" i="6"/>
  <c r="E1997" i="6"/>
  <c r="D1997" i="6"/>
  <c r="C1997" i="6"/>
  <c r="B1997" i="6"/>
  <c r="B1998" i="6" s="1"/>
  <c r="A1997" i="6"/>
  <c r="E1996" i="6"/>
  <c r="A1996" i="6"/>
  <c r="H1995" i="6"/>
  <c r="E1995" i="6"/>
  <c r="A1995" i="6"/>
  <c r="E1994" i="6"/>
  <c r="A1994" i="6"/>
  <c r="D1993" i="6"/>
  <c r="C1993" i="6"/>
  <c r="B1993" i="6"/>
  <c r="A1993" i="6"/>
  <c r="H1992" i="6"/>
  <c r="E1992" i="6"/>
  <c r="A1992" i="6"/>
  <c r="H1991" i="6"/>
  <c r="E1991" i="6"/>
  <c r="A1991" i="6"/>
  <c r="H1990" i="6"/>
  <c r="E1990" i="6"/>
  <c r="A1990" i="6"/>
  <c r="E1989" i="6"/>
  <c r="A1989" i="6"/>
  <c r="H1988" i="6"/>
  <c r="D1988" i="6"/>
  <c r="E1988" i="6" s="1"/>
  <c r="C1988" i="6"/>
  <c r="B1988" i="6"/>
  <c r="A1988" i="6"/>
  <c r="H1987" i="6"/>
  <c r="E1987" i="6"/>
  <c r="A1987" i="6"/>
  <c r="E1986" i="6"/>
  <c r="A1986" i="6"/>
  <c r="H1985" i="6"/>
  <c r="E1985" i="6"/>
  <c r="A1985" i="6"/>
  <c r="H1984" i="6"/>
  <c r="E1984" i="6"/>
  <c r="D1984" i="6"/>
  <c r="C1984" i="6"/>
  <c r="B1984" i="6"/>
  <c r="A1984" i="6"/>
  <c r="E1983" i="6"/>
  <c r="A1983" i="6"/>
  <c r="H1982" i="6"/>
  <c r="E1982" i="6"/>
  <c r="A1982" i="6"/>
  <c r="E1981" i="6"/>
  <c r="A1981" i="6"/>
  <c r="H1980" i="6"/>
  <c r="A1980" i="6"/>
  <c r="H1998" i="6" s="1"/>
  <c r="H1979" i="6"/>
  <c r="D1979" i="6"/>
  <c r="A1979" i="6"/>
  <c r="H1978" i="6"/>
  <c r="A1978" i="6"/>
  <c r="H1977" i="6"/>
  <c r="B1977" i="6"/>
  <c r="A1977" i="6"/>
  <c r="D1976" i="6"/>
  <c r="E1976" i="6" s="1"/>
  <c r="C1976" i="6"/>
  <c r="B1976" i="6"/>
  <c r="A1976" i="6"/>
  <c r="H1975" i="6"/>
  <c r="E1975" i="6"/>
  <c r="A1975" i="6"/>
  <c r="H1974" i="6"/>
  <c r="E1974" i="6"/>
  <c r="A1974" i="6"/>
  <c r="E1973" i="6"/>
  <c r="A1973" i="6"/>
  <c r="D1972" i="6"/>
  <c r="E1972" i="6" s="1"/>
  <c r="C1972" i="6"/>
  <c r="C1977" i="6" s="1"/>
  <c r="B1972" i="6"/>
  <c r="A1972" i="6"/>
  <c r="H1971" i="6"/>
  <c r="E1971" i="6"/>
  <c r="A1971" i="6"/>
  <c r="E1970" i="6"/>
  <c r="A1970" i="6"/>
  <c r="E1969" i="6"/>
  <c r="A1969" i="6"/>
  <c r="H1968" i="6"/>
  <c r="E1968" i="6"/>
  <c r="A1968" i="6"/>
  <c r="H1967" i="6"/>
  <c r="E1967" i="6"/>
  <c r="D1967" i="6"/>
  <c r="C1967" i="6"/>
  <c r="B1967" i="6"/>
  <c r="A1967" i="6"/>
  <c r="E1966" i="6"/>
  <c r="A1966" i="6"/>
  <c r="H1965" i="6"/>
  <c r="E1965" i="6"/>
  <c r="A1965" i="6"/>
  <c r="H1964" i="6"/>
  <c r="E1964" i="6"/>
  <c r="A1964" i="6"/>
  <c r="D1963" i="6"/>
  <c r="E1963" i="6" s="1"/>
  <c r="C1963" i="6"/>
  <c r="B1963" i="6"/>
  <c r="A1963" i="6"/>
  <c r="H1962" i="6"/>
  <c r="E1962" i="6"/>
  <c r="A1962" i="6"/>
  <c r="H1961" i="6"/>
  <c r="E1961" i="6"/>
  <c r="A1961" i="6"/>
  <c r="E1960" i="6"/>
  <c r="A1960" i="6"/>
  <c r="A1959" i="6"/>
  <c r="H1972" i="6" s="1"/>
  <c r="H1958" i="6"/>
  <c r="D1958" i="6"/>
  <c r="A1958" i="6"/>
  <c r="A1957" i="6"/>
  <c r="H1956" i="6"/>
  <c r="A1956" i="6"/>
  <c r="H1955" i="6"/>
  <c r="D1955" i="6"/>
  <c r="C1955" i="6"/>
  <c r="B1955" i="6"/>
  <c r="A1955" i="6"/>
  <c r="H1954" i="6"/>
  <c r="E1954" i="6"/>
  <c r="A1954" i="6"/>
  <c r="H1953" i="6"/>
  <c r="E1953" i="6"/>
  <c r="A1953" i="6"/>
  <c r="E1952" i="6"/>
  <c r="A1952" i="6"/>
  <c r="H1951" i="6"/>
  <c r="D1951" i="6"/>
  <c r="E1951" i="6" s="1"/>
  <c r="C1951" i="6"/>
  <c r="B1951" i="6"/>
  <c r="B1956" i="6" s="1"/>
  <c r="A1951" i="6"/>
  <c r="H1950" i="6"/>
  <c r="E1950" i="6"/>
  <c r="A1950" i="6"/>
  <c r="H1949" i="6"/>
  <c r="E1949" i="6"/>
  <c r="A1949" i="6"/>
  <c r="H1948" i="6"/>
  <c r="E1948" i="6"/>
  <c r="A1948" i="6"/>
  <c r="H1947" i="6"/>
  <c r="E1947" i="6"/>
  <c r="A1947" i="6"/>
  <c r="H1946" i="6"/>
  <c r="D1946" i="6"/>
  <c r="E1946" i="6" s="1"/>
  <c r="C1946" i="6"/>
  <c r="B1946" i="6"/>
  <c r="A1946" i="6"/>
  <c r="H1945" i="6"/>
  <c r="E1945" i="6"/>
  <c r="A1945" i="6"/>
  <c r="H1944" i="6"/>
  <c r="E1944" i="6"/>
  <c r="A1944" i="6"/>
  <c r="H1943" i="6"/>
  <c r="E1943" i="6"/>
  <c r="A1943" i="6"/>
  <c r="H1942" i="6"/>
  <c r="D1942" i="6"/>
  <c r="E1942" i="6" s="1"/>
  <c r="C1942" i="6"/>
  <c r="B1942" i="6"/>
  <c r="A1942" i="6"/>
  <c r="H1941" i="6"/>
  <c r="E1941" i="6"/>
  <c r="A1941" i="6"/>
  <c r="H1940" i="6"/>
  <c r="E1940" i="6"/>
  <c r="A1940" i="6"/>
  <c r="E1939" i="6"/>
  <c r="A1939" i="6"/>
  <c r="H1938" i="6"/>
  <c r="A1938" i="6"/>
  <c r="H1952" i="6" s="1"/>
  <c r="H1937" i="6"/>
  <c r="D1937" i="6"/>
  <c r="A1937" i="6"/>
  <c r="H1936" i="6"/>
  <c r="A1936" i="6"/>
  <c r="D1935" i="6"/>
  <c r="A1935" i="6"/>
  <c r="H1934" i="6"/>
  <c r="D1934" i="6"/>
  <c r="E1934" i="6" s="1"/>
  <c r="C1934" i="6"/>
  <c r="C1935" i="6" s="1"/>
  <c r="B1934" i="6"/>
  <c r="B1935" i="6" s="1"/>
  <c r="A1934" i="6"/>
  <c r="E1933" i="6"/>
  <c r="A1933" i="6"/>
  <c r="E1932" i="6"/>
  <c r="A1932" i="6"/>
  <c r="E1931" i="6"/>
  <c r="A1931" i="6"/>
  <c r="E1930" i="6"/>
  <c r="D1930" i="6"/>
  <c r="C1930" i="6"/>
  <c r="B1930" i="6"/>
  <c r="A1930" i="6"/>
  <c r="E1929" i="6"/>
  <c r="A1929" i="6"/>
  <c r="H1928" i="6"/>
  <c r="E1928" i="6"/>
  <c r="A1928" i="6"/>
  <c r="E1927" i="6"/>
  <c r="A1927" i="6"/>
  <c r="E1926" i="6"/>
  <c r="A1926" i="6"/>
  <c r="D1925" i="6"/>
  <c r="E1925" i="6" s="1"/>
  <c r="C1925" i="6"/>
  <c r="B1925" i="6"/>
  <c r="A1925" i="6"/>
  <c r="E1924" i="6"/>
  <c r="A1924" i="6"/>
  <c r="E1923" i="6"/>
  <c r="A1923" i="6"/>
  <c r="E1922" i="6"/>
  <c r="A1922" i="6"/>
  <c r="H1921" i="6"/>
  <c r="D1921" i="6"/>
  <c r="E1921" i="6" s="1"/>
  <c r="C1921" i="6"/>
  <c r="B1921" i="6"/>
  <c r="A1921" i="6"/>
  <c r="E1920" i="6"/>
  <c r="A1920" i="6"/>
  <c r="E1919" i="6"/>
  <c r="A1919" i="6"/>
  <c r="E1918" i="6"/>
  <c r="A1918" i="6"/>
  <c r="A1917" i="6"/>
  <c r="H1932" i="6" s="1"/>
  <c r="D1916" i="6"/>
  <c r="A1916" i="6"/>
  <c r="A1915" i="6"/>
  <c r="C1914" i="6"/>
  <c r="A1914" i="6"/>
  <c r="E1913" i="6"/>
  <c r="D1913" i="6"/>
  <c r="C1913" i="6"/>
  <c r="B1913" i="6"/>
  <c r="B1914" i="6" s="1"/>
  <c r="A1913" i="6"/>
  <c r="E1912" i="6"/>
  <c r="A1912" i="6"/>
  <c r="E1911" i="6"/>
  <c r="A1911" i="6"/>
  <c r="E1910" i="6"/>
  <c r="A1910" i="6"/>
  <c r="D1909" i="6"/>
  <c r="E1909" i="6" s="1"/>
  <c r="C1909" i="6"/>
  <c r="B1909" i="6"/>
  <c r="A1909" i="6"/>
  <c r="H1908" i="6"/>
  <c r="E1908" i="6"/>
  <c r="A1908" i="6"/>
  <c r="E1907" i="6"/>
  <c r="A1907" i="6"/>
  <c r="E1906" i="6"/>
  <c r="A1906" i="6"/>
  <c r="E1905" i="6"/>
  <c r="A1905" i="6"/>
  <c r="D1904" i="6"/>
  <c r="E1904" i="6" s="1"/>
  <c r="C1904" i="6"/>
  <c r="B1904" i="6"/>
  <c r="A1904" i="6"/>
  <c r="E1903" i="6"/>
  <c r="A1903" i="6"/>
  <c r="E1902" i="6"/>
  <c r="A1902" i="6"/>
  <c r="H1901" i="6"/>
  <c r="E1901" i="6"/>
  <c r="A1901" i="6"/>
  <c r="E1900" i="6"/>
  <c r="D1900" i="6"/>
  <c r="C1900" i="6"/>
  <c r="B1900" i="6"/>
  <c r="A1900" i="6"/>
  <c r="E1899" i="6"/>
  <c r="A1899" i="6"/>
  <c r="E1898" i="6"/>
  <c r="A1898" i="6"/>
  <c r="E1897" i="6"/>
  <c r="A1897" i="6"/>
  <c r="A1896" i="6"/>
  <c r="H1912" i="6" s="1"/>
  <c r="H1895" i="6"/>
  <c r="D1895" i="6"/>
  <c r="A1895" i="6"/>
  <c r="A1894" i="6"/>
  <c r="H1893" i="6"/>
  <c r="B1893" i="6"/>
  <c r="A1893" i="6"/>
  <c r="D1892" i="6"/>
  <c r="C1892" i="6"/>
  <c r="B1892" i="6"/>
  <c r="A1892" i="6"/>
  <c r="H1891" i="6"/>
  <c r="E1891" i="6"/>
  <c r="A1891" i="6"/>
  <c r="H1890" i="6"/>
  <c r="E1890" i="6"/>
  <c r="A1890" i="6"/>
  <c r="E1889" i="6"/>
  <c r="A1889" i="6"/>
  <c r="D1888" i="6"/>
  <c r="C1888" i="6"/>
  <c r="C1893" i="6" s="1"/>
  <c r="B1888" i="6"/>
  <c r="A1888" i="6"/>
  <c r="H1887" i="6"/>
  <c r="E1887" i="6"/>
  <c r="A1887" i="6"/>
  <c r="E1886" i="6"/>
  <c r="A1886" i="6"/>
  <c r="E1885" i="6"/>
  <c r="A1885" i="6"/>
  <c r="H1884" i="6"/>
  <c r="E1884" i="6"/>
  <c r="A1884" i="6"/>
  <c r="H1883" i="6"/>
  <c r="E1883" i="6"/>
  <c r="D1883" i="6"/>
  <c r="C1883" i="6"/>
  <c r="B1883" i="6"/>
  <c r="A1883" i="6"/>
  <c r="E1882" i="6"/>
  <c r="A1882" i="6"/>
  <c r="H1881" i="6"/>
  <c r="E1881" i="6"/>
  <c r="A1881" i="6"/>
  <c r="H1880" i="6"/>
  <c r="E1880" i="6"/>
  <c r="A1880" i="6"/>
  <c r="D1879" i="6"/>
  <c r="E1879" i="6" s="1"/>
  <c r="C1879" i="6"/>
  <c r="B1879" i="6"/>
  <c r="A1879" i="6"/>
  <c r="H1878" i="6"/>
  <c r="E1878" i="6"/>
  <c r="A1878" i="6"/>
  <c r="H1877" i="6"/>
  <c r="E1877" i="6"/>
  <c r="A1877" i="6"/>
  <c r="E1876" i="6"/>
  <c r="A1876" i="6"/>
  <c r="A1875" i="6"/>
  <c r="H1885" i="6" s="1"/>
  <c r="H1874" i="6"/>
  <c r="D1874" i="6"/>
  <c r="A1874" i="6"/>
  <c r="A1873" i="6"/>
  <c r="H1872" i="6"/>
  <c r="A1872" i="6"/>
  <c r="D1871" i="6"/>
  <c r="E1871" i="6" s="1"/>
  <c r="C1871" i="6"/>
  <c r="C1872" i="6" s="1"/>
  <c r="B1871" i="6"/>
  <c r="A1871" i="6"/>
  <c r="H1870" i="6"/>
  <c r="E1870" i="6"/>
  <c r="A1870" i="6"/>
  <c r="E1869" i="6"/>
  <c r="A1869" i="6"/>
  <c r="E1868" i="6"/>
  <c r="A1868" i="6"/>
  <c r="H1867" i="6"/>
  <c r="D1867" i="6"/>
  <c r="E1867" i="6" s="1"/>
  <c r="C1867" i="6"/>
  <c r="B1867" i="6"/>
  <c r="B1872" i="6" s="1"/>
  <c r="A1867" i="6"/>
  <c r="E1866" i="6"/>
  <c r="A1866" i="6"/>
  <c r="E1865" i="6"/>
  <c r="A1865" i="6"/>
  <c r="H1864" i="6"/>
  <c r="E1864" i="6"/>
  <c r="A1864" i="6"/>
  <c r="H1863" i="6"/>
  <c r="E1863" i="6"/>
  <c r="A1863" i="6"/>
  <c r="H1862" i="6"/>
  <c r="D1862" i="6"/>
  <c r="E1862" i="6" s="1"/>
  <c r="C1862" i="6"/>
  <c r="B1862" i="6"/>
  <c r="A1862" i="6"/>
  <c r="H1861" i="6"/>
  <c r="E1861" i="6"/>
  <c r="A1861" i="6"/>
  <c r="H1860" i="6"/>
  <c r="E1860" i="6"/>
  <c r="A1860" i="6"/>
  <c r="H1859" i="6"/>
  <c r="E1859" i="6"/>
  <c r="A1859" i="6"/>
  <c r="D1858" i="6"/>
  <c r="E1858" i="6" s="1"/>
  <c r="C1858" i="6"/>
  <c r="B1858" i="6"/>
  <c r="A1858" i="6"/>
  <c r="H1857" i="6"/>
  <c r="E1857" i="6"/>
  <c r="A1857" i="6"/>
  <c r="H1856" i="6"/>
  <c r="E1856" i="6"/>
  <c r="A1856" i="6"/>
  <c r="E1855" i="6"/>
  <c r="A1855" i="6"/>
  <c r="H1854" i="6"/>
  <c r="A1854" i="6"/>
  <c r="H1871" i="6" s="1"/>
  <c r="H1853" i="6"/>
  <c r="D1853" i="6"/>
  <c r="A1853" i="6"/>
  <c r="H1852" i="6"/>
  <c r="A1852" i="6"/>
  <c r="D1851" i="6"/>
  <c r="A1851" i="6"/>
  <c r="D1850" i="6"/>
  <c r="E1850" i="6" s="1"/>
  <c r="C1850" i="6"/>
  <c r="B1850" i="6"/>
  <c r="A1850" i="6"/>
  <c r="E1849" i="6"/>
  <c r="A1849" i="6"/>
  <c r="E1848" i="6"/>
  <c r="A1848" i="6"/>
  <c r="E1847" i="6"/>
  <c r="A1847" i="6"/>
  <c r="E1846" i="6"/>
  <c r="D1846" i="6"/>
  <c r="C1846" i="6"/>
  <c r="B1846" i="6"/>
  <c r="A1846" i="6"/>
  <c r="E1845" i="6"/>
  <c r="A1845" i="6"/>
  <c r="E1844" i="6"/>
  <c r="A1844" i="6"/>
  <c r="E1843" i="6"/>
  <c r="A1843" i="6"/>
  <c r="E1842" i="6"/>
  <c r="A1842" i="6"/>
  <c r="D1841" i="6"/>
  <c r="E1841" i="6" s="1"/>
  <c r="C1841" i="6"/>
  <c r="B1841" i="6"/>
  <c r="A1841" i="6"/>
  <c r="E1840" i="6"/>
  <c r="A1840" i="6"/>
  <c r="E1839" i="6"/>
  <c r="A1839" i="6"/>
  <c r="E1838" i="6"/>
  <c r="A1838" i="6"/>
  <c r="D1837" i="6"/>
  <c r="E1837" i="6" s="1"/>
  <c r="C1837" i="6"/>
  <c r="B1837" i="6"/>
  <c r="A1837" i="6"/>
  <c r="E1836" i="6"/>
  <c r="A1836" i="6"/>
  <c r="E1835" i="6"/>
  <c r="A1835" i="6"/>
  <c r="E1834" i="6"/>
  <c r="A1834" i="6"/>
  <c r="A1833" i="6"/>
  <c r="D1832" i="6"/>
  <c r="A1832" i="6"/>
  <c r="A1831" i="6"/>
  <c r="C1830" i="6"/>
  <c r="A1830" i="6"/>
  <c r="H1829" i="6"/>
  <c r="E1829" i="6"/>
  <c r="D1829" i="6"/>
  <c r="C1829" i="6"/>
  <c r="B1829" i="6"/>
  <c r="B1830" i="6" s="1"/>
  <c r="A1829" i="6"/>
  <c r="E1828" i="6"/>
  <c r="A1828" i="6"/>
  <c r="H1827" i="6"/>
  <c r="E1827" i="6"/>
  <c r="A1827" i="6"/>
  <c r="E1826" i="6"/>
  <c r="A1826" i="6"/>
  <c r="D1825" i="6"/>
  <c r="C1825" i="6"/>
  <c r="B1825" i="6"/>
  <c r="A1825" i="6"/>
  <c r="H1824" i="6"/>
  <c r="E1824" i="6"/>
  <c r="A1824" i="6"/>
  <c r="H1823" i="6"/>
  <c r="E1823" i="6"/>
  <c r="A1823" i="6"/>
  <c r="E1822" i="6"/>
  <c r="A1822" i="6"/>
  <c r="E1821" i="6"/>
  <c r="A1821" i="6"/>
  <c r="H1820" i="6"/>
  <c r="D1820" i="6"/>
  <c r="E1820" i="6" s="1"/>
  <c r="C1820" i="6"/>
  <c r="B1820" i="6"/>
  <c r="A1820" i="6"/>
  <c r="E1819" i="6"/>
  <c r="A1819" i="6"/>
  <c r="E1818" i="6"/>
  <c r="A1818" i="6"/>
  <c r="H1817" i="6"/>
  <c r="E1817" i="6"/>
  <c r="A1817" i="6"/>
  <c r="H1816" i="6"/>
  <c r="E1816" i="6"/>
  <c r="D1816" i="6"/>
  <c r="C1816" i="6"/>
  <c r="B1816" i="6"/>
  <c r="A1816" i="6"/>
  <c r="E1815" i="6"/>
  <c r="A1815" i="6"/>
  <c r="H1814" i="6"/>
  <c r="E1814" i="6"/>
  <c r="A1814" i="6"/>
  <c r="E1813" i="6"/>
  <c r="A1813" i="6"/>
  <c r="A1812" i="6"/>
  <c r="H1830" i="6" s="1"/>
  <c r="H1811" i="6"/>
  <c r="D1811" i="6"/>
  <c r="A1811" i="6"/>
  <c r="A1810" i="6"/>
  <c r="H1809" i="6"/>
  <c r="B1809" i="6"/>
  <c r="A1809" i="6"/>
  <c r="D1808" i="6"/>
  <c r="E1808" i="6" s="1"/>
  <c r="C1808" i="6"/>
  <c r="B1808" i="6"/>
  <c r="A1808" i="6"/>
  <c r="H1807" i="6"/>
  <c r="E1807" i="6"/>
  <c r="A1807" i="6"/>
  <c r="H1806" i="6"/>
  <c r="E1806" i="6"/>
  <c r="A1806" i="6"/>
  <c r="E1805" i="6"/>
  <c r="A1805" i="6"/>
  <c r="D1804" i="6"/>
  <c r="E1804" i="6" s="1"/>
  <c r="C1804" i="6"/>
  <c r="C1809" i="6" s="1"/>
  <c r="B1804" i="6"/>
  <c r="A1804" i="6"/>
  <c r="H1803" i="6"/>
  <c r="E1803" i="6"/>
  <c r="A1803" i="6"/>
  <c r="E1802" i="6"/>
  <c r="A1802" i="6"/>
  <c r="E1801" i="6"/>
  <c r="A1801" i="6"/>
  <c r="H1800" i="6"/>
  <c r="E1800" i="6"/>
  <c r="A1800" i="6"/>
  <c r="H1799" i="6"/>
  <c r="E1799" i="6"/>
  <c r="D1799" i="6"/>
  <c r="C1799" i="6"/>
  <c r="B1799" i="6"/>
  <c r="A1799" i="6"/>
  <c r="E1798" i="6"/>
  <c r="A1798" i="6"/>
  <c r="H1797" i="6"/>
  <c r="E1797" i="6"/>
  <c r="A1797" i="6"/>
  <c r="H1796" i="6"/>
  <c r="E1796" i="6"/>
  <c r="A1796" i="6"/>
  <c r="D1795" i="6"/>
  <c r="E1795" i="6" s="1"/>
  <c r="C1795" i="6"/>
  <c r="B1795" i="6"/>
  <c r="A1795" i="6"/>
  <c r="H1794" i="6"/>
  <c r="E1794" i="6"/>
  <c r="A1794" i="6"/>
  <c r="H1793" i="6"/>
  <c r="E1793" i="6"/>
  <c r="A1793" i="6"/>
  <c r="E1792" i="6"/>
  <c r="A1792" i="6"/>
  <c r="A1791" i="6"/>
  <c r="H1804" i="6" s="1"/>
  <c r="H1790" i="6"/>
  <c r="D1790" i="6"/>
  <c r="A1790" i="6"/>
  <c r="A1789" i="6"/>
  <c r="H1788" i="6"/>
  <c r="A1788" i="6"/>
  <c r="D1787" i="6"/>
  <c r="D1788" i="6" s="1"/>
  <c r="C1787" i="6"/>
  <c r="B1787" i="6"/>
  <c r="A1787" i="6"/>
  <c r="H1786" i="6"/>
  <c r="E1786" i="6"/>
  <c r="A1786" i="6"/>
  <c r="E1785" i="6"/>
  <c r="A1785" i="6"/>
  <c r="E1784" i="6"/>
  <c r="A1784" i="6"/>
  <c r="H1783" i="6"/>
  <c r="D1783" i="6"/>
  <c r="E1783" i="6" s="1"/>
  <c r="C1783" i="6"/>
  <c r="B1783" i="6"/>
  <c r="B1788" i="6" s="1"/>
  <c r="A1783" i="6"/>
  <c r="E1782" i="6"/>
  <c r="A1782" i="6"/>
  <c r="E1781" i="6"/>
  <c r="A1781" i="6"/>
  <c r="H1780" i="6"/>
  <c r="E1780" i="6"/>
  <c r="A1780" i="6"/>
  <c r="H1779" i="6"/>
  <c r="E1779" i="6"/>
  <c r="A1779" i="6"/>
  <c r="H1778" i="6"/>
  <c r="D1778" i="6"/>
  <c r="E1778" i="6" s="1"/>
  <c r="C1778" i="6"/>
  <c r="B1778" i="6"/>
  <c r="A1778" i="6"/>
  <c r="H1777" i="6"/>
  <c r="E1777" i="6"/>
  <c r="A1777" i="6"/>
  <c r="H1776" i="6"/>
  <c r="E1776" i="6"/>
  <c r="A1776" i="6"/>
  <c r="E1775" i="6"/>
  <c r="A1775" i="6"/>
  <c r="D1774" i="6"/>
  <c r="E1774" i="6" s="1"/>
  <c r="C1774" i="6"/>
  <c r="B1774" i="6"/>
  <c r="A1774" i="6"/>
  <c r="H1773" i="6"/>
  <c r="E1773" i="6"/>
  <c r="A1773" i="6"/>
  <c r="H1772" i="6"/>
  <c r="E1772" i="6"/>
  <c r="A1772" i="6"/>
  <c r="E1771" i="6"/>
  <c r="A1771" i="6"/>
  <c r="H1770" i="6"/>
  <c r="A1770" i="6"/>
  <c r="H1784" i="6" s="1"/>
  <c r="H1769" i="6"/>
  <c r="D1769" i="6"/>
  <c r="A1769" i="6"/>
  <c r="H1768" i="6"/>
  <c r="A1768" i="6"/>
  <c r="D1767" i="6"/>
  <c r="A1767" i="6"/>
  <c r="H1766" i="6"/>
  <c r="D1766" i="6"/>
  <c r="E1766" i="6" s="1"/>
  <c r="C1766" i="6"/>
  <c r="C1767" i="6" s="1"/>
  <c r="B1766" i="6"/>
  <c r="B1767" i="6" s="1"/>
  <c r="A1766" i="6"/>
  <c r="E1765" i="6"/>
  <c r="A1765" i="6"/>
  <c r="E1764" i="6"/>
  <c r="A1764" i="6"/>
  <c r="E1763" i="6"/>
  <c r="A1763" i="6"/>
  <c r="E1762" i="6"/>
  <c r="D1762" i="6"/>
  <c r="C1762" i="6"/>
  <c r="B1762" i="6"/>
  <c r="A1762" i="6"/>
  <c r="E1761" i="6"/>
  <c r="A1761" i="6"/>
  <c r="H1760" i="6"/>
  <c r="E1760" i="6"/>
  <c r="A1760" i="6"/>
  <c r="E1759" i="6"/>
  <c r="A1759" i="6"/>
  <c r="E1758" i="6"/>
  <c r="A1758" i="6"/>
  <c r="D1757" i="6"/>
  <c r="E1757" i="6" s="1"/>
  <c r="C1757" i="6"/>
  <c r="B1757" i="6"/>
  <c r="A1757" i="6"/>
  <c r="H1756" i="6"/>
  <c r="E1756" i="6"/>
  <c r="A1756" i="6"/>
  <c r="E1755" i="6"/>
  <c r="A1755" i="6"/>
  <c r="E1754" i="6"/>
  <c r="A1754" i="6"/>
  <c r="H1753" i="6"/>
  <c r="D1753" i="6"/>
  <c r="E1753" i="6" s="1"/>
  <c r="C1753" i="6"/>
  <c r="B1753" i="6"/>
  <c r="A1753" i="6"/>
  <c r="E1752" i="6"/>
  <c r="A1752" i="6"/>
  <c r="E1751" i="6"/>
  <c r="A1751" i="6"/>
  <c r="E1750" i="6"/>
  <c r="A1750" i="6"/>
  <c r="H1749" i="6"/>
  <c r="A1749" i="6"/>
  <c r="H1764" i="6" s="1"/>
  <c r="D1748" i="6"/>
  <c r="A1748" i="6"/>
  <c r="A1747" i="6"/>
  <c r="D1746" i="6"/>
  <c r="C1746" i="6"/>
  <c r="A1746" i="6"/>
  <c r="E1745" i="6"/>
  <c r="D1745" i="6"/>
  <c r="C1745" i="6"/>
  <c r="B1745" i="6"/>
  <c r="A1745" i="6"/>
  <c r="E1744" i="6"/>
  <c r="A1744" i="6"/>
  <c r="E1743" i="6"/>
  <c r="A1743" i="6"/>
  <c r="E1742" i="6"/>
  <c r="A1742" i="6"/>
  <c r="D1741" i="6"/>
  <c r="E1741" i="6" s="1"/>
  <c r="C1741" i="6"/>
  <c r="B1741" i="6"/>
  <c r="A1741" i="6"/>
  <c r="H1740" i="6"/>
  <c r="E1740" i="6"/>
  <c r="A1740" i="6"/>
  <c r="E1739" i="6"/>
  <c r="A1739" i="6"/>
  <c r="E1738" i="6"/>
  <c r="A1738" i="6"/>
  <c r="E1737" i="6"/>
  <c r="A1737" i="6"/>
  <c r="D1736" i="6"/>
  <c r="E1736" i="6" s="1"/>
  <c r="C1736" i="6"/>
  <c r="B1736" i="6"/>
  <c r="A1736" i="6"/>
  <c r="E1735" i="6"/>
  <c r="A1735" i="6"/>
  <c r="E1734" i="6"/>
  <c r="A1734" i="6"/>
  <c r="H1733" i="6"/>
  <c r="E1733" i="6"/>
  <c r="A1733" i="6"/>
  <c r="E1732" i="6"/>
  <c r="D1732" i="6"/>
  <c r="C1732" i="6"/>
  <c r="B1732" i="6"/>
  <c r="A1732" i="6"/>
  <c r="E1731" i="6"/>
  <c r="A1731" i="6"/>
  <c r="E1730" i="6"/>
  <c r="A1730" i="6"/>
  <c r="E1729" i="6"/>
  <c r="A1729" i="6"/>
  <c r="A1728" i="6"/>
  <c r="H1744" i="6" s="1"/>
  <c r="H1727" i="6"/>
  <c r="D1727" i="6"/>
  <c r="A1727" i="6"/>
  <c r="A1726" i="6"/>
  <c r="H1725" i="6"/>
  <c r="B1725" i="6"/>
  <c r="A1725" i="6"/>
  <c r="D1724" i="6"/>
  <c r="C1724" i="6"/>
  <c r="B1724" i="6"/>
  <c r="A1724" i="6"/>
  <c r="H1723" i="6"/>
  <c r="E1723" i="6"/>
  <c r="A1723" i="6"/>
  <c r="H1722" i="6"/>
  <c r="E1722" i="6"/>
  <c r="A1722" i="6"/>
  <c r="E1721" i="6"/>
  <c r="A1721" i="6"/>
  <c r="D1720" i="6"/>
  <c r="E1720" i="6" s="1"/>
  <c r="C1720" i="6"/>
  <c r="C1725" i="6" s="1"/>
  <c r="B1720" i="6"/>
  <c r="A1720" i="6"/>
  <c r="H1719" i="6"/>
  <c r="E1719" i="6"/>
  <c r="A1719" i="6"/>
  <c r="E1718" i="6"/>
  <c r="A1718" i="6"/>
  <c r="E1717" i="6"/>
  <c r="A1717" i="6"/>
  <c r="H1716" i="6"/>
  <c r="E1716" i="6"/>
  <c r="A1716" i="6"/>
  <c r="H1715" i="6"/>
  <c r="E1715" i="6"/>
  <c r="D1715" i="6"/>
  <c r="C1715" i="6"/>
  <c r="B1715" i="6"/>
  <c r="A1715" i="6"/>
  <c r="E1714" i="6"/>
  <c r="A1714" i="6"/>
  <c r="H1713" i="6"/>
  <c r="E1713" i="6"/>
  <c r="A1713" i="6"/>
  <c r="H1712" i="6"/>
  <c r="E1712" i="6"/>
  <c r="A1712" i="6"/>
  <c r="D1711" i="6"/>
  <c r="E1711" i="6" s="1"/>
  <c r="C1711" i="6"/>
  <c r="B1711" i="6"/>
  <c r="A1711" i="6"/>
  <c r="H1710" i="6"/>
  <c r="E1710" i="6"/>
  <c r="A1710" i="6"/>
  <c r="H1709" i="6"/>
  <c r="E1709" i="6"/>
  <c r="A1709" i="6"/>
  <c r="E1708" i="6"/>
  <c r="A1708" i="6"/>
  <c r="A1707" i="6"/>
  <c r="H1717" i="6" s="1"/>
  <c r="H1706" i="6"/>
  <c r="D1706" i="6"/>
  <c r="A1706" i="6"/>
  <c r="A1705" i="6"/>
  <c r="H1704" i="6"/>
  <c r="B1704" i="6"/>
  <c r="A1704" i="6"/>
  <c r="D1703" i="6"/>
  <c r="E1703" i="6" s="1"/>
  <c r="C1703" i="6"/>
  <c r="C1704" i="6" s="1"/>
  <c r="B1703" i="6"/>
  <c r="A1703" i="6"/>
  <c r="H1702" i="6"/>
  <c r="E1702" i="6"/>
  <c r="A1702" i="6"/>
  <c r="E1701" i="6"/>
  <c r="A1701" i="6"/>
  <c r="E1700" i="6"/>
  <c r="A1700" i="6"/>
  <c r="H1699" i="6"/>
  <c r="D1699" i="6"/>
  <c r="E1699" i="6" s="1"/>
  <c r="C1699" i="6"/>
  <c r="B1699" i="6"/>
  <c r="A1699" i="6"/>
  <c r="E1698" i="6"/>
  <c r="A1698" i="6"/>
  <c r="E1697" i="6"/>
  <c r="A1697" i="6"/>
  <c r="H1696" i="6"/>
  <c r="E1696" i="6"/>
  <c r="A1696" i="6"/>
  <c r="H1695" i="6"/>
  <c r="E1695" i="6"/>
  <c r="A1695" i="6"/>
  <c r="D1694" i="6"/>
  <c r="E1694" i="6" s="1"/>
  <c r="C1694" i="6"/>
  <c r="B1694" i="6"/>
  <c r="A1694" i="6"/>
  <c r="H1693" i="6"/>
  <c r="E1693" i="6"/>
  <c r="A1693" i="6"/>
  <c r="H1692" i="6"/>
  <c r="E1692" i="6"/>
  <c r="A1692" i="6"/>
  <c r="H1691" i="6"/>
  <c r="E1691" i="6"/>
  <c r="A1691" i="6"/>
  <c r="D1690" i="6"/>
  <c r="E1690" i="6" s="1"/>
  <c r="C1690" i="6"/>
  <c r="B1690" i="6"/>
  <c r="A1690" i="6"/>
  <c r="H1689" i="6"/>
  <c r="E1689" i="6"/>
  <c r="A1689" i="6"/>
  <c r="H1688" i="6"/>
  <c r="E1688" i="6"/>
  <c r="A1688" i="6"/>
  <c r="E1687" i="6"/>
  <c r="A1687" i="6"/>
  <c r="H1686" i="6"/>
  <c r="A1686" i="6"/>
  <c r="H1703" i="6" s="1"/>
  <c r="H1685" i="6"/>
  <c r="D1685" i="6"/>
  <c r="A1685" i="6"/>
  <c r="H1684" i="6"/>
  <c r="A1684" i="6"/>
  <c r="A1683" i="6"/>
  <c r="H1682" i="6"/>
  <c r="D1682" i="6"/>
  <c r="E1682" i="6" s="1"/>
  <c r="C1682" i="6"/>
  <c r="B1682" i="6"/>
  <c r="A1682" i="6"/>
  <c r="E1681" i="6"/>
  <c r="A1681" i="6"/>
  <c r="E1680" i="6"/>
  <c r="A1680" i="6"/>
  <c r="H1679" i="6"/>
  <c r="E1679" i="6"/>
  <c r="A1679" i="6"/>
  <c r="H1678" i="6"/>
  <c r="E1678" i="6"/>
  <c r="D1678" i="6"/>
  <c r="C1678" i="6"/>
  <c r="B1678" i="6"/>
  <c r="A1678" i="6"/>
  <c r="E1677" i="6"/>
  <c r="A1677" i="6"/>
  <c r="H1676" i="6"/>
  <c r="E1676" i="6"/>
  <c r="A1676" i="6"/>
  <c r="H1675" i="6"/>
  <c r="E1675" i="6"/>
  <c r="A1675" i="6"/>
  <c r="E1674" i="6"/>
  <c r="A1674" i="6"/>
  <c r="D1673" i="6"/>
  <c r="C1673" i="6"/>
  <c r="B1673" i="6"/>
  <c r="A1673" i="6"/>
  <c r="H1672" i="6"/>
  <c r="E1672" i="6"/>
  <c r="A1672" i="6"/>
  <c r="H1671" i="6"/>
  <c r="E1671" i="6"/>
  <c r="A1671" i="6"/>
  <c r="E1670" i="6"/>
  <c r="A1670" i="6"/>
  <c r="H1669" i="6"/>
  <c r="C1669" i="6"/>
  <c r="B1669" i="6"/>
  <c r="A1669" i="6"/>
  <c r="H1668" i="6"/>
  <c r="D1668" i="6"/>
  <c r="A1668" i="6"/>
  <c r="H1667" i="6"/>
  <c r="E1667" i="6"/>
  <c r="A1667" i="6"/>
  <c r="E1666" i="6"/>
  <c r="A1666" i="6"/>
  <c r="H1665" i="6"/>
  <c r="A1665" i="6"/>
  <c r="H1677" i="6" s="1"/>
  <c r="H1664" i="6"/>
  <c r="D1664" i="6"/>
  <c r="A1664" i="6"/>
  <c r="H1663" i="6"/>
  <c r="A1663" i="6"/>
  <c r="D1662" i="6"/>
  <c r="A1662" i="6"/>
  <c r="H1661" i="6"/>
  <c r="D1661" i="6"/>
  <c r="E1661" i="6" s="1"/>
  <c r="C1661" i="6"/>
  <c r="C1662" i="6" s="1"/>
  <c r="B1661" i="6"/>
  <c r="A1661" i="6"/>
  <c r="E1660" i="6"/>
  <c r="A1660" i="6"/>
  <c r="E1659" i="6"/>
  <c r="A1659" i="6"/>
  <c r="H1658" i="6"/>
  <c r="E1658" i="6"/>
  <c r="A1658" i="6"/>
  <c r="E1657" i="6"/>
  <c r="D1657" i="6"/>
  <c r="C1657" i="6"/>
  <c r="B1657" i="6"/>
  <c r="A1657" i="6"/>
  <c r="E1656" i="6"/>
  <c r="A1656" i="6"/>
  <c r="E1655" i="6"/>
  <c r="A1655" i="6"/>
  <c r="E1654" i="6"/>
  <c r="A1654" i="6"/>
  <c r="E1653" i="6"/>
  <c r="A1653" i="6"/>
  <c r="D1652" i="6"/>
  <c r="E1652" i="6" s="1"/>
  <c r="C1652" i="6"/>
  <c r="B1652" i="6"/>
  <c r="A1652" i="6"/>
  <c r="H1651" i="6"/>
  <c r="E1651" i="6"/>
  <c r="A1651" i="6"/>
  <c r="E1650" i="6"/>
  <c r="A1650" i="6"/>
  <c r="E1649" i="6"/>
  <c r="A1649" i="6"/>
  <c r="H1648" i="6"/>
  <c r="D1648" i="6"/>
  <c r="E1648" i="6" s="1"/>
  <c r="C1648" i="6"/>
  <c r="B1648" i="6"/>
  <c r="A1648" i="6"/>
  <c r="E1647" i="6"/>
  <c r="A1647" i="6"/>
  <c r="E1646" i="6"/>
  <c r="A1646" i="6"/>
  <c r="H1645" i="6"/>
  <c r="E1645" i="6"/>
  <c r="A1645" i="6"/>
  <c r="H1644" i="6"/>
  <c r="A1644" i="6"/>
  <c r="D1643" i="6"/>
  <c r="A1643" i="6"/>
  <c r="H1642" i="6"/>
  <c r="A1642" i="6"/>
  <c r="D1641" i="6"/>
  <c r="A1641" i="6"/>
  <c r="E1640" i="6"/>
  <c r="D1640" i="6"/>
  <c r="C1640" i="6"/>
  <c r="B1640" i="6"/>
  <c r="B1641" i="6" s="1"/>
  <c r="A1640" i="6"/>
  <c r="E1639" i="6"/>
  <c r="A1639" i="6"/>
  <c r="E1638" i="6"/>
  <c r="A1638" i="6"/>
  <c r="H1637" i="6"/>
  <c r="E1637" i="6"/>
  <c r="A1637" i="6"/>
  <c r="D1636" i="6"/>
  <c r="E1636" i="6" s="1"/>
  <c r="C1636" i="6"/>
  <c r="B1636" i="6"/>
  <c r="A1636" i="6"/>
  <c r="H1635" i="6"/>
  <c r="E1635" i="6"/>
  <c r="A1635" i="6"/>
  <c r="E1634" i="6"/>
  <c r="A1634" i="6"/>
  <c r="E1633" i="6"/>
  <c r="A1633" i="6"/>
  <c r="E1632" i="6"/>
  <c r="A1632" i="6"/>
  <c r="H1631" i="6"/>
  <c r="D1631" i="6"/>
  <c r="C1631" i="6"/>
  <c r="C1641" i="6" s="1"/>
  <c r="B1631" i="6"/>
  <c r="A1631" i="6"/>
  <c r="E1630" i="6"/>
  <c r="A1630" i="6"/>
  <c r="E1629" i="6"/>
  <c r="A1629" i="6"/>
  <c r="E1628" i="6"/>
  <c r="A1628" i="6"/>
  <c r="E1627" i="6"/>
  <c r="D1627" i="6"/>
  <c r="C1627" i="6"/>
  <c r="B1627" i="6"/>
  <c r="A1627" i="6"/>
  <c r="E1626" i="6"/>
  <c r="A1626" i="6"/>
  <c r="E1625" i="6"/>
  <c r="A1625" i="6"/>
  <c r="H1624" i="6"/>
  <c r="E1624" i="6"/>
  <c r="A1624" i="6"/>
  <c r="A1623" i="6"/>
  <c r="H1622" i="6"/>
  <c r="D1622" i="6"/>
  <c r="A1622" i="6"/>
  <c r="A1621" i="6"/>
  <c r="H1620" i="6"/>
  <c r="A1620" i="6"/>
  <c r="E1619" i="6"/>
  <c r="D1619" i="6"/>
  <c r="D1620" i="6" s="1"/>
  <c r="C1619" i="6"/>
  <c r="B1619" i="6"/>
  <c r="A1619" i="6"/>
  <c r="H1618" i="6"/>
  <c r="E1618" i="6"/>
  <c r="A1618" i="6"/>
  <c r="H1617" i="6"/>
  <c r="E1617" i="6"/>
  <c r="A1617" i="6"/>
  <c r="E1616" i="6"/>
  <c r="A1616" i="6"/>
  <c r="D1615" i="6"/>
  <c r="C1615" i="6"/>
  <c r="C1620" i="6" s="1"/>
  <c r="B1615" i="6"/>
  <c r="A1615" i="6"/>
  <c r="H1614" i="6"/>
  <c r="E1614" i="6"/>
  <c r="A1614" i="6"/>
  <c r="E1613" i="6"/>
  <c r="A1613" i="6"/>
  <c r="E1612" i="6"/>
  <c r="A1612" i="6"/>
  <c r="H1611" i="6"/>
  <c r="E1611" i="6"/>
  <c r="A1611" i="6"/>
  <c r="H1610" i="6"/>
  <c r="E1610" i="6"/>
  <c r="D1610" i="6"/>
  <c r="C1610" i="6"/>
  <c r="B1610" i="6"/>
  <c r="B1620" i="6" s="1"/>
  <c r="A1610" i="6"/>
  <c r="E1609" i="6"/>
  <c r="A1609" i="6"/>
  <c r="H1608" i="6"/>
  <c r="E1608" i="6"/>
  <c r="A1608" i="6"/>
  <c r="H1607" i="6"/>
  <c r="E1607" i="6"/>
  <c r="A1607" i="6"/>
  <c r="E1606" i="6"/>
  <c r="D1606" i="6"/>
  <c r="C1606" i="6"/>
  <c r="B1606" i="6"/>
  <c r="A1606" i="6"/>
  <c r="H1605" i="6"/>
  <c r="E1605" i="6"/>
  <c r="A1605" i="6"/>
  <c r="H1604" i="6"/>
  <c r="E1604" i="6"/>
  <c r="A1604" i="6"/>
  <c r="E1603" i="6"/>
  <c r="A1603" i="6"/>
  <c r="A1602" i="6"/>
  <c r="H1612" i="6" s="1"/>
  <c r="H1601" i="6"/>
  <c r="D1601" i="6"/>
  <c r="A1601" i="6"/>
  <c r="A1600" i="6"/>
  <c r="H1599" i="6"/>
  <c r="A1599" i="6"/>
  <c r="D1598" i="6"/>
  <c r="C1598" i="6"/>
  <c r="C1599" i="6" s="1"/>
  <c r="B1598" i="6"/>
  <c r="A1598" i="6"/>
  <c r="H1597" i="6"/>
  <c r="E1597" i="6"/>
  <c r="A1597" i="6"/>
  <c r="E1596" i="6"/>
  <c r="A1596" i="6"/>
  <c r="E1595" i="6"/>
  <c r="A1595" i="6"/>
  <c r="H1594" i="6"/>
  <c r="D1594" i="6"/>
  <c r="E1594" i="6" s="1"/>
  <c r="C1594" i="6"/>
  <c r="B1594" i="6"/>
  <c r="B1599" i="6" s="1"/>
  <c r="A1594" i="6"/>
  <c r="E1593" i="6"/>
  <c r="A1593" i="6"/>
  <c r="E1592" i="6"/>
  <c r="A1592" i="6"/>
  <c r="H1591" i="6"/>
  <c r="E1591" i="6"/>
  <c r="A1591" i="6"/>
  <c r="H1590" i="6"/>
  <c r="E1590" i="6"/>
  <c r="A1590" i="6"/>
  <c r="H1589" i="6"/>
  <c r="D1589" i="6"/>
  <c r="E1589" i="6" s="1"/>
  <c r="C1589" i="6"/>
  <c r="B1589" i="6"/>
  <c r="A1589" i="6"/>
  <c r="H1588" i="6"/>
  <c r="E1588" i="6"/>
  <c r="A1588" i="6"/>
  <c r="H1587" i="6"/>
  <c r="E1587" i="6"/>
  <c r="A1587" i="6"/>
  <c r="H1586" i="6"/>
  <c r="E1586" i="6"/>
  <c r="A1586" i="6"/>
  <c r="E1585" i="6"/>
  <c r="D1585" i="6"/>
  <c r="C1585" i="6"/>
  <c r="B1585" i="6"/>
  <c r="A1585" i="6"/>
  <c r="H1584" i="6"/>
  <c r="E1584" i="6"/>
  <c r="A1584" i="6"/>
  <c r="H1583" i="6"/>
  <c r="E1583" i="6"/>
  <c r="A1583" i="6"/>
  <c r="E1582" i="6"/>
  <c r="A1582" i="6"/>
  <c r="H1581" i="6"/>
  <c r="A1581" i="6"/>
  <c r="H1598" i="6" s="1"/>
  <c r="H1580" i="6"/>
  <c r="D1580" i="6"/>
  <c r="A1580" i="6"/>
  <c r="H1579" i="6"/>
  <c r="A1579" i="6"/>
  <c r="D1578" i="6"/>
  <c r="A1578" i="6"/>
  <c r="D1577" i="6"/>
  <c r="C1577" i="6"/>
  <c r="B1577" i="6"/>
  <c r="A1577" i="6"/>
  <c r="H1576" i="6"/>
  <c r="E1576" i="6"/>
  <c r="A1576" i="6"/>
  <c r="E1575" i="6"/>
  <c r="A1575" i="6"/>
  <c r="E1574" i="6"/>
  <c r="A1574" i="6"/>
  <c r="H1573" i="6"/>
  <c r="E1573" i="6"/>
  <c r="D1573" i="6"/>
  <c r="C1573" i="6"/>
  <c r="B1573" i="6"/>
  <c r="B1578" i="6" s="1"/>
  <c r="A1573" i="6"/>
  <c r="E1572" i="6"/>
  <c r="A1572" i="6"/>
  <c r="H1571" i="6"/>
  <c r="E1571" i="6"/>
  <c r="A1571" i="6"/>
  <c r="H1570" i="6"/>
  <c r="E1570" i="6"/>
  <c r="A1570" i="6"/>
  <c r="H1569" i="6"/>
  <c r="E1569" i="6"/>
  <c r="A1569" i="6"/>
  <c r="D1568" i="6"/>
  <c r="E1568" i="6" s="1"/>
  <c r="C1568" i="6"/>
  <c r="B1568" i="6"/>
  <c r="A1568" i="6"/>
  <c r="H1567" i="6"/>
  <c r="E1567" i="6"/>
  <c r="A1567" i="6"/>
  <c r="E1566" i="6"/>
  <c r="A1566" i="6"/>
  <c r="E1565" i="6"/>
  <c r="A1565" i="6"/>
  <c r="H1564" i="6"/>
  <c r="D1564" i="6"/>
  <c r="E1564" i="6" s="1"/>
  <c r="C1564" i="6"/>
  <c r="B1564" i="6"/>
  <c r="A1564" i="6"/>
  <c r="H1563" i="6"/>
  <c r="E1563" i="6"/>
  <c r="A1563" i="6"/>
  <c r="E1562" i="6"/>
  <c r="A1562" i="6"/>
  <c r="E1561" i="6"/>
  <c r="A1561" i="6"/>
  <c r="H1560" i="6"/>
  <c r="A1560" i="6"/>
  <c r="H1577" i="6" s="1"/>
  <c r="H1559" i="6"/>
  <c r="D1559" i="6"/>
  <c r="A1559" i="6"/>
  <c r="H1558" i="6"/>
  <c r="A1558" i="6"/>
  <c r="A1557" i="6"/>
  <c r="H1556" i="6"/>
  <c r="D1556" i="6"/>
  <c r="C1556" i="6"/>
  <c r="B1556" i="6"/>
  <c r="A1556" i="6"/>
  <c r="E1555" i="6"/>
  <c r="A1555" i="6"/>
  <c r="E1554" i="6"/>
  <c r="A1554" i="6"/>
  <c r="E1553" i="6"/>
  <c r="A1553" i="6"/>
  <c r="E1552" i="6"/>
  <c r="D1552" i="6"/>
  <c r="C1552" i="6"/>
  <c r="B1552" i="6"/>
  <c r="A1552" i="6"/>
  <c r="E1551" i="6"/>
  <c r="A1551" i="6"/>
  <c r="H1550" i="6"/>
  <c r="E1550" i="6"/>
  <c r="A1550" i="6"/>
  <c r="H1549" i="6"/>
  <c r="E1549" i="6"/>
  <c r="A1549" i="6"/>
  <c r="E1548" i="6"/>
  <c r="A1548" i="6"/>
  <c r="D1547" i="6"/>
  <c r="C1547" i="6"/>
  <c r="B1547" i="6"/>
  <c r="A1547" i="6"/>
  <c r="E1546" i="6"/>
  <c r="A1546" i="6"/>
  <c r="E1545" i="6"/>
  <c r="A1545" i="6"/>
  <c r="E1544" i="6"/>
  <c r="A1544" i="6"/>
  <c r="H1543" i="6"/>
  <c r="D1543" i="6"/>
  <c r="C1543" i="6"/>
  <c r="B1543" i="6"/>
  <c r="A1543" i="6"/>
  <c r="E1542" i="6"/>
  <c r="A1542" i="6"/>
  <c r="E1541" i="6"/>
  <c r="A1541" i="6"/>
  <c r="E1540" i="6"/>
  <c r="A1540" i="6"/>
  <c r="A1539" i="6"/>
  <c r="H1555" i="6" s="1"/>
  <c r="D1538" i="6"/>
  <c r="A1538" i="6"/>
  <c r="H1537" i="6"/>
  <c r="A1537" i="6"/>
  <c r="H1536" i="6"/>
  <c r="C1536" i="6"/>
  <c r="A1536" i="6"/>
  <c r="H1535" i="6"/>
  <c r="E1535" i="6"/>
  <c r="D1535" i="6"/>
  <c r="D1536" i="6" s="1"/>
  <c r="C1535" i="6"/>
  <c r="B1535" i="6"/>
  <c r="A1535" i="6"/>
  <c r="H1534" i="6"/>
  <c r="E1534" i="6"/>
  <c r="A1534" i="6"/>
  <c r="H1533" i="6"/>
  <c r="E1533" i="6"/>
  <c r="A1533" i="6"/>
  <c r="E1532" i="6"/>
  <c r="A1532" i="6"/>
  <c r="H1531" i="6"/>
  <c r="E1531" i="6"/>
  <c r="D1531" i="6"/>
  <c r="C1531" i="6"/>
  <c r="B1531" i="6"/>
  <c r="A1531" i="6"/>
  <c r="H1530" i="6"/>
  <c r="E1530" i="6"/>
  <c r="A1530" i="6"/>
  <c r="H1529" i="6"/>
  <c r="E1529" i="6"/>
  <c r="A1529" i="6"/>
  <c r="E1528" i="6"/>
  <c r="A1528" i="6"/>
  <c r="H1527" i="6"/>
  <c r="E1527" i="6"/>
  <c r="A1527" i="6"/>
  <c r="H1526" i="6"/>
  <c r="E1526" i="6"/>
  <c r="D1526" i="6"/>
  <c r="C1526" i="6"/>
  <c r="B1526" i="6"/>
  <c r="B1536" i="6" s="1"/>
  <c r="A1526" i="6"/>
  <c r="H1525" i="6"/>
  <c r="E1525" i="6"/>
  <c r="A1525" i="6"/>
  <c r="H1524" i="6"/>
  <c r="E1524" i="6"/>
  <c r="A1524" i="6"/>
  <c r="H1523" i="6"/>
  <c r="E1523" i="6"/>
  <c r="A1523" i="6"/>
  <c r="H1522" i="6"/>
  <c r="E1522" i="6"/>
  <c r="D1522" i="6"/>
  <c r="C1522" i="6"/>
  <c r="B1522" i="6"/>
  <c r="A1522" i="6"/>
  <c r="H1521" i="6"/>
  <c r="E1521" i="6"/>
  <c r="A1521" i="6"/>
  <c r="H1520" i="6"/>
  <c r="E1520" i="6"/>
  <c r="A1520" i="6"/>
  <c r="E1519" i="6"/>
  <c r="A1519" i="6"/>
  <c r="H1518" i="6"/>
  <c r="A1518" i="6"/>
  <c r="H1528" i="6" s="1"/>
  <c r="H1517" i="6"/>
  <c r="D1517" i="6"/>
  <c r="A1517" i="6"/>
  <c r="A1516" i="6"/>
  <c r="H1515" i="6"/>
  <c r="C1515" i="6"/>
  <c r="A1515" i="6"/>
  <c r="D1514" i="6"/>
  <c r="C1514" i="6"/>
  <c r="B1514" i="6"/>
  <c r="A1514" i="6"/>
  <c r="H1513" i="6"/>
  <c r="E1513" i="6"/>
  <c r="A1513" i="6"/>
  <c r="E1512" i="6"/>
  <c r="A1512" i="6"/>
  <c r="E1511" i="6"/>
  <c r="A1511" i="6"/>
  <c r="D1510" i="6"/>
  <c r="C1510" i="6"/>
  <c r="B1510" i="6"/>
  <c r="A1510" i="6"/>
  <c r="H1509" i="6"/>
  <c r="E1509" i="6"/>
  <c r="A1509" i="6"/>
  <c r="E1508" i="6"/>
  <c r="A1508" i="6"/>
  <c r="E1507" i="6"/>
  <c r="A1507" i="6"/>
  <c r="H1506" i="6"/>
  <c r="E1506" i="6"/>
  <c r="A1506" i="6"/>
  <c r="E1505" i="6"/>
  <c r="D1505" i="6"/>
  <c r="C1505" i="6"/>
  <c r="B1505" i="6"/>
  <c r="B1515" i="6" s="1"/>
  <c r="A1505" i="6"/>
  <c r="E1504" i="6"/>
  <c r="A1504" i="6"/>
  <c r="H1503" i="6"/>
  <c r="E1503" i="6"/>
  <c r="A1503" i="6"/>
  <c r="H1502" i="6"/>
  <c r="E1502" i="6"/>
  <c r="A1502" i="6"/>
  <c r="D1501" i="6"/>
  <c r="E1501" i="6" s="1"/>
  <c r="C1501" i="6"/>
  <c r="B1501" i="6"/>
  <c r="A1501" i="6"/>
  <c r="H1500" i="6"/>
  <c r="E1500" i="6"/>
  <c r="A1500" i="6"/>
  <c r="E1499" i="6"/>
  <c r="A1499" i="6"/>
  <c r="E1498" i="6"/>
  <c r="A1498" i="6"/>
  <c r="H1497" i="6"/>
  <c r="A1497" i="6"/>
  <c r="H1514" i="6" s="1"/>
  <c r="H1496" i="6"/>
  <c r="D1496" i="6"/>
  <c r="A1496" i="6"/>
  <c r="A1495" i="6"/>
  <c r="H1494" i="6"/>
  <c r="A1494" i="6"/>
  <c r="D1493" i="6"/>
  <c r="C1493" i="6"/>
  <c r="B1493" i="6"/>
  <c r="B1494" i="6" s="1"/>
  <c r="A1493" i="6"/>
  <c r="E1492" i="6"/>
  <c r="A1492" i="6"/>
  <c r="E1491" i="6"/>
  <c r="A1491" i="6"/>
  <c r="E1490" i="6"/>
  <c r="A1490" i="6"/>
  <c r="H1489" i="6"/>
  <c r="D1489" i="6"/>
  <c r="C1489" i="6"/>
  <c r="B1489" i="6"/>
  <c r="A1489" i="6"/>
  <c r="E1488" i="6"/>
  <c r="A1488" i="6"/>
  <c r="E1487" i="6"/>
  <c r="A1487" i="6"/>
  <c r="H1486" i="6"/>
  <c r="E1486" i="6"/>
  <c r="A1486" i="6"/>
  <c r="E1485" i="6"/>
  <c r="A1485" i="6"/>
  <c r="E1484" i="6"/>
  <c r="D1484" i="6"/>
  <c r="C1484" i="6"/>
  <c r="B1484" i="6"/>
  <c r="A1484" i="6"/>
  <c r="H1483" i="6"/>
  <c r="E1483" i="6"/>
  <c r="A1483" i="6"/>
  <c r="H1482" i="6"/>
  <c r="E1482" i="6"/>
  <c r="A1482" i="6"/>
  <c r="E1481" i="6"/>
  <c r="A1481" i="6"/>
  <c r="D1480" i="6"/>
  <c r="E1480" i="6" s="1"/>
  <c r="C1480" i="6"/>
  <c r="B1480" i="6"/>
  <c r="A1480" i="6"/>
  <c r="E1479" i="6"/>
  <c r="A1479" i="6"/>
  <c r="E1478" i="6"/>
  <c r="A1478" i="6"/>
  <c r="E1477" i="6"/>
  <c r="A1477" i="6"/>
  <c r="H1476" i="6"/>
  <c r="A1476" i="6"/>
  <c r="H1488" i="6" s="1"/>
  <c r="D1475" i="6"/>
  <c r="A1475" i="6"/>
  <c r="H1474" i="6"/>
  <c r="A1474" i="6"/>
  <c r="D1473" i="6"/>
  <c r="A1473" i="6"/>
  <c r="E1472" i="6"/>
  <c r="D1472" i="6"/>
  <c r="C1472" i="6"/>
  <c r="B1472" i="6"/>
  <c r="B1473" i="6" s="1"/>
  <c r="A1472" i="6"/>
  <c r="E1471" i="6"/>
  <c r="A1471" i="6"/>
  <c r="E1470" i="6"/>
  <c r="A1470" i="6"/>
  <c r="E1469" i="6"/>
  <c r="A1469" i="6"/>
  <c r="H1468" i="6"/>
  <c r="E1468" i="6"/>
  <c r="D1468" i="6"/>
  <c r="C1468" i="6"/>
  <c r="B1468" i="6"/>
  <c r="A1468" i="6"/>
  <c r="E1467" i="6"/>
  <c r="A1467" i="6"/>
  <c r="E1466" i="6"/>
  <c r="A1466" i="6"/>
  <c r="E1465" i="6"/>
  <c r="A1465" i="6"/>
  <c r="E1464" i="6"/>
  <c r="A1464" i="6"/>
  <c r="D1463" i="6"/>
  <c r="C1463" i="6"/>
  <c r="C1473" i="6" s="1"/>
  <c r="B1463" i="6"/>
  <c r="A1463" i="6"/>
  <c r="E1462" i="6"/>
  <c r="A1462" i="6"/>
  <c r="E1461" i="6"/>
  <c r="A1461" i="6"/>
  <c r="E1460" i="6"/>
  <c r="A1460" i="6"/>
  <c r="E1459" i="6"/>
  <c r="D1459" i="6"/>
  <c r="C1459" i="6"/>
  <c r="B1459" i="6"/>
  <c r="A1459" i="6"/>
  <c r="E1458" i="6"/>
  <c r="A1458" i="6"/>
  <c r="E1457" i="6"/>
  <c r="A1457" i="6"/>
  <c r="E1456" i="6"/>
  <c r="A1456" i="6"/>
  <c r="A1455" i="6"/>
  <c r="H1462" i="6" s="1"/>
  <c r="D1454" i="6"/>
  <c r="A1454" i="6"/>
  <c r="A1453" i="6"/>
  <c r="A1452" i="6"/>
  <c r="E1451" i="6"/>
  <c r="D1451" i="6"/>
  <c r="C1451" i="6"/>
  <c r="B1451" i="6"/>
  <c r="B1452" i="6" s="1"/>
  <c r="A1451" i="6"/>
  <c r="E1450" i="6"/>
  <c r="A1450" i="6"/>
  <c r="E1449" i="6"/>
  <c r="A1449" i="6"/>
  <c r="E1448" i="6"/>
  <c r="A1448" i="6"/>
  <c r="D1447" i="6"/>
  <c r="C1447" i="6"/>
  <c r="B1447" i="6"/>
  <c r="A1447" i="6"/>
  <c r="E1446" i="6"/>
  <c r="A1446" i="6"/>
  <c r="E1445" i="6"/>
  <c r="A1445" i="6"/>
  <c r="E1444" i="6"/>
  <c r="A1444" i="6"/>
  <c r="E1443" i="6"/>
  <c r="A1443" i="6"/>
  <c r="D1442" i="6"/>
  <c r="C1442" i="6"/>
  <c r="C1452" i="6" s="1"/>
  <c r="B1442" i="6"/>
  <c r="A1442" i="6"/>
  <c r="E1441" i="6"/>
  <c r="A1441" i="6"/>
  <c r="E1440" i="6"/>
  <c r="A1440" i="6"/>
  <c r="E1439" i="6"/>
  <c r="A1439" i="6"/>
  <c r="E1438" i="6"/>
  <c r="D1438" i="6"/>
  <c r="C1438" i="6"/>
  <c r="B1438" i="6"/>
  <c r="A1438" i="6"/>
  <c r="E1437" i="6"/>
  <c r="A1437" i="6"/>
  <c r="H1436" i="6"/>
  <c r="E1436" i="6"/>
  <c r="A1436" i="6"/>
  <c r="E1435" i="6"/>
  <c r="A1435" i="6"/>
  <c r="A1434" i="6"/>
  <c r="H1435" i="6" s="1"/>
  <c r="D1433" i="6"/>
  <c r="A1433" i="6"/>
  <c r="A1432" i="6"/>
  <c r="H1431" i="6"/>
  <c r="B1431" i="6"/>
  <c r="A1431" i="6"/>
  <c r="H1430" i="6"/>
  <c r="E1430" i="6"/>
  <c r="D1430" i="6"/>
  <c r="D1431" i="6" s="1"/>
  <c r="C1430" i="6"/>
  <c r="C1431" i="6" s="1"/>
  <c r="B1430" i="6"/>
  <c r="A1430" i="6"/>
  <c r="H1429" i="6"/>
  <c r="E1429" i="6"/>
  <c r="A1429" i="6"/>
  <c r="H1428" i="6"/>
  <c r="E1428" i="6"/>
  <c r="A1428" i="6"/>
  <c r="E1427" i="6"/>
  <c r="A1427" i="6"/>
  <c r="H1426" i="6"/>
  <c r="D1426" i="6"/>
  <c r="E1426" i="6" s="1"/>
  <c r="C1426" i="6"/>
  <c r="B1426" i="6"/>
  <c r="A1426" i="6"/>
  <c r="E1425" i="6"/>
  <c r="A1425" i="6"/>
  <c r="H1424" i="6"/>
  <c r="E1424" i="6"/>
  <c r="A1424" i="6"/>
  <c r="H1423" i="6"/>
  <c r="E1423" i="6"/>
  <c r="A1423" i="6"/>
  <c r="H1422" i="6"/>
  <c r="E1422" i="6"/>
  <c r="A1422" i="6"/>
  <c r="H1421" i="6"/>
  <c r="E1421" i="6"/>
  <c r="D1421" i="6"/>
  <c r="C1421" i="6"/>
  <c r="B1421" i="6"/>
  <c r="A1421" i="6"/>
  <c r="H1420" i="6"/>
  <c r="E1420" i="6"/>
  <c r="A1420" i="6"/>
  <c r="H1419" i="6"/>
  <c r="E1419" i="6"/>
  <c r="A1419" i="6"/>
  <c r="E1418" i="6"/>
  <c r="A1418" i="6"/>
  <c r="H1417" i="6"/>
  <c r="E1417" i="6"/>
  <c r="D1417" i="6"/>
  <c r="C1417" i="6"/>
  <c r="B1417" i="6"/>
  <c r="A1417" i="6"/>
  <c r="H1416" i="6"/>
  <c r="E1416" i="6"/>
  <c r="A1416" i="6"/>
  <c r="H1415" i="6"/>
  <c r="E1415" i="6"/>
  <c r="A1415" i="6"/>
  <c r="E1414" i="6"/>
  <c r="A1414" i="6"/>
  <c r="H1413" i="6"/>
  <c r="A1413" i="6"/>
  <c r="H1427" i="6" s="1"/>
  <c r="H1412" i="6"/>
  <c r="D1412" i="6"/>
  <c r="A1412" i="6"/>
  <c r="H1411" i="6"/>
  <c r="A1411" i="6"/>
  <c r="B1410" i="6"/>
  <c r="A1410" i="6"/>
  <c r="H1409" i="6"/>
  <c r="D1409" i="6"/>
  <c r="C1409" i="6"/>
  <c r="B1409" i="6"/>
  <c r="A1409" i="6"/>
  <c r="H1408" i="6"/>
  <c r="E1408" i="6"/>
  <c r="A1408" i="6"/>
  <c r="E1407" i="6"/>
  <c r="A1407" i="6"/>
  <c r="E1406" i="6"/>
  <c r="A1406" i="6"/>
  <c r="H1405" i="6"/>
  <c r="E1405" i="6"/>
  <c r="D1405" i="6"/>
  <c r="C1405" i="6"/>
  <c r="B1405" i="6"/>
  <c r="A1405" i="6"/>
  <c r="H1404" i="6"/>
  <c r="E1404" i="6"/>
  <c r="A1404" i="6"/>
  <c r="H1403" i="6"/>
  <c r="E1403" i="6"/>
  <c r="A1403" i="6"/>
  <c r="H1402" i="6"/>
  <c r="E1402" i="6"/>
  <c r="A1402" i="6"/>
  <c r="H1401" i="6"/>
  <c r="E1401" i="6"/>
  <c r="A1401" i="6"/>
  <c r="D1400" i="6"/>
  <c r="C1400" i="6"/>
  <c r="B1400" i="6"/>
  <c r="A1400" i="6"/>
  <c r="H1399" i="6"/>
  <c r="E1399" i="6"/>
  <c r="A1399" i="6"/>
  <c r="E1398" i="6"/>
  <c r="A1398" i="6"/>
  <c r="H1397" i="6"/>
  <c r="E1397" i="6"/>
  <c r="A1397" i="6"/>
  <c r="H1396" i="6"/>
  <c r="D1396" i="6"/>
  <c r="E1396" i="6" s="1"/>
  <c r="C1396" i="6"/>
  <c r="B1396" i="6"/>
  <c r="A1396" i="6"/>
  <c r="H1395" i="6"/>
  <c r="E1395" i="6"/>
  <c r="A1395" i="6"/>
  <c r="E1394" i="6"/>
  <c r="A1394" i="6"/>
  <c r="E1393" i="6"/>
  <c r="A1393" i="6"/>
  <c r="H1392" i="6"/>
  <c r="A1392" i="6"/>
  <c r="H1407" i="6" s="1"/>
  <c r="H1391" i="6"/>
  <c r="D1391" i="6"/>
  <c r="A1391" i="6"/>
  <c r="H1390" i="6"/>
  <c r="A1390" i="6"/>
  <c r="A1389" i="6"/>
  <c r="H1388" i="6"/>
  <c r="D1388" i="6"/>
  <c r="C1388" i="6"/>
  <c r="C1389" i="6" s="1"/>
  <c r="B1388" i="6"/>
  <c r="B1389" i="6" s="1"/>
  <c r="A1388" i="6"/>
  <c r="E1387" i="6"/>
  <c r="A1387" i="6"/>
  <c r="E1386" i="6"/>
  <c r="A1386" i="6"/>
  <c r="E1385" i="6"/>
  <c r="A1385" i="6"/>
  <c r="E1384" i="6"/>
  <c r="D1384" i="6"/>
  <c r="C1384" i="6"/>
  <c r="B1384" i="6"/>
  <c r="A1384" i="6"/>
  <c r="E1383" i="6"/>
  <c r="A1383" i="6"/>
  <c r="H1382" i="6"/>
  <c r="E1382" i="6"/>
  <c r="A1382" i="6"/>
  <c r="H1381" i="6"/>
  <c r="E1381" i="6"/>
  <c r="A1381" i="6"/>
  <c r="E1380" i="6"/>
  <c r="A1380" i="6"/>
  <c r="D1379" i="6"/>
  <c r="C1379" i="6"/>
  <c r="B1379" i="6"/>
  <c r="A1379" i="6"/>
  <c r="E1378" i="6"/>
  <c r="A1378" i="6"/>
  <c r="E1377" i="6"/>
  <c r="A1377" i="6"/>
  <c r="E1376" i="6"/>
  <c r="A1376" i="6"/>
  <c r="H1375" i="6"/>
  <c r="D1375" i="6"/>
  <c r="E1375" i="6" s="1"/>
  <c r="C1375" i="6"/>
  <c r="B1375" i="6"/>
  <c r="A1375" i="6"/>
  <c r="E1374" i="6"/>
  <c r="A1374" i="6"/>
  <c r="E1373" i="6"/>
  <c r="A1373" i="6"/>
  <c r="E1372" i="6"/>
  <c r="A1372" i="6"/>
  <c r="A1371" i="6"/>
  <c r="H1387" i="6" s="1"/>
  <c r="D1370" i="6"/>
  <c r="A1370" i="6"/>
  <c r="H1369" i="6"/>
  <c r="A1369" i="6"/>
  <c r="H1368" i="6"/>
  <c r="C1368" i="6"/>
  <c r="A1368" i="6"/>
  <c r="H1367" i="6"/>
  <c r="E1367" i="6"/>
  <c r="D1367" i="6"/>
  <c r="D1368" i="6" s="1"/>
  <c r="C1367" i="6"/>
  <c r="B1367" i="6"/>
  <c r="A1367" i="6"/>
  <c r="E1366" i="6"/>
  <c r="A1366" i="6"/>
  <c r="H1365" i="6"/>
  <c r="E1365" i="6"/>
  <c r="A1365" i="6"/>
  <c r="E1364" i="6"/>
  <c r="A1364" i="6"/>
  <c r="H1363" i="6"/>
  <c r="E1363" i="6"/>
  <c r="D1363" i="6"/>
  <c r="C1363" i="6"/>
  <c r="B1363" i="6"/>
  <c r="A1363" i="6"/>
  <c r="H1362" i="6"/>
  <c r="E1362" i="6"/>
  <c r="A1362" i="6"/>
  <c r="H1361" i="6"/>
  <c r="E1361" i="6"/>
  <c r="A1361" i="6"/>
  <c r="E1360" i="6"/>
  <c r="A1360" i="6"/>
  <c r="E1359" i="6"/>
  <c r="A1359" i="6"/>
  <c r="H1358" i="6"/>
  <c r="E1358" i="6"/>
  <c r="D1358" i="6"/>
  <c r="C1358" i="6"/>
  <c r="B1358" i="6"/>
  <c r="B1368" i="6" s="1"/>
  <c r="A1358" i="6"/>
  <c r="H1357" i="6"/>
  <c r="E1357" i="6"/>
  <c r="A1357" i="6"/>
  <c r="H1356" i="6"/>
  <c r="E1356" i="6"/>
  <c r="A1356" i="6"/>
  <c r="H1355" i="6"/>
  <c r="E1355" i="6"/>
  <c r="A1355" i="6"/>
  <c r="H1354" i="6"/>
  <c r="E1354" i="6"/>
  <c r="D1354" i="6"/>
  <c r="C1354" i="6"/>
  <c r="B1354" i="6"/>
  <c r="A1354" i="6"/>
  <c r="E1353" i="6"/>
  <c r="A1353" i="6"/>
  <c r="H1352" i="6"/>
  <c r="E1352" i="6"/>
  <c r="A1352" i="6"/>
  <c r="E1351" i="6"/>
  <c r="A1351" i="6"/>
  <c r="H1350" i="6"/>
  <c r="A1350" i="6"/>
  <c r="H1360" i="6" s="1"/>
  <c r="H1349" i="6"/>
  <c r="D1349" i="6"/>
  <c r="A1349" i="6"/>
  <c r="A1348" i="6"/>
  <c r="A1347" i="6"/>
  <c r="D1346" i="6"/>
  <c r="C1346" i="6"/>
  <c r="B1346" i="6"/>
  <c r="A1346" i="6"/>
  <c r="E1345" i="6"/>
  <c r="A1345" i="6"/>
  <c r="E1344" i="6"/>
  <c r="A1344" i="6"/>
  <c r="E1343" i="6"/>
  <c r="A1343" i="6"/>
  <c r="D1342" i="6"/>
  <c r="C1342" i="6"/>
  <c r="C1347" i="6" s="1"/>
  <c r="B1342" i="6"/>
  <c r="A1342" i="6"/>
  <c r="E1341" i="6"/>
  <c r="A1341" i="6"/>
  <c r="E1340" i="6"/>
  <c r="A1340" i="6"/>
  <c r="E1339" i="6"/>
  <c r="A1339" i="6"/>
  <c r="H1338" i="6"/>
  <c r="E1338" i="6"/>
  <c r="A1338" i="6"/>
  <c r="E1337" i="6"/>
  <c r="D1337" i="6"/>
  <c r="C1337" i="6"/>
  <c r="B1337" i="6"/>
  <c r="B1347" i="6" s="1"/>
  <c r="A1337" i="6"/>
  <c r="E1336" i="6"/>
  <c r="A1336" i="6"/>
  <c r="E1335" i="6"/>
  <c r="A1335" i="6"/>
  <c r="E1334" i="6"/>
  <c r="A1334" i="6"/>
  <c r="D1333" i="6"/>
  <c r="E1333" i="6" s="1"/>
  <c r="C1333" i="6"/>
  <c r="B1333" i="6"/>
  <c r="A1333" i="6"/>
  <c r="E1332" i="6"/>
  <c r="D1332" i="6"/>
  <c r="A1332" i="6"/>
  <c r="E1331" i="6"/>
  <c r="A1331" i="6"/>
  <c r="E1330" i="6"/>
  <c r="A1330" i="6"/>
  <c r="A1329" i="6"/>
  <c r="H1328" i="6"/>
  <c r="D1328" i="6"/>
  <c r="A1328" i="6"/>
  <c r="A1327" i="6"/>
  <c r="H1326" i="6"/>
  <c r="B1326" i="6"/>
  <c r="A1326" i="6"/>
  <c r="H1325" i="6"/>
  <c r="E1325" i="6"/>
  <c r="D1325" i="6"/>
  <c r="C1325" i="6"/>
  <c r="B1325" i="6"/>
  <c r="A1325" i="6"/>
  <c r="H1324" i="6"/>
  <c r="E1324" i="6"/>
  <c r="A1324" i="6"/>
  <c r="H1323" i="6"/>
  <c r="E1323" i="6"/>
  <c r="A1323" i="6"/>
  <c r="E1322" i="6"/>
  <c r="A1322" i="6"/>
  <c r="D1321" i="6"/>
  <c r="C1321" i="6"/>
  <c r="B1321" i="6"/>
  <c r="A1321" i="6"/>
  <c r="E1320" i="6"/>
  <c r="A1320" i="6"/>
  <c r="H1319" i="6"/>
  <c r="E1319" i="6"/>
  <c r="A1319" i="6"/>
  <c r="H1318" i="6"/>
  <c r="E1318" i="6"/>
  <c r="A1318" i="6"/>
  <c r="H1317" i="6"/>
  <c r="E1317" i="6"/>
  <c r="A1317" i="6"/>
  <c r="H1316" i="6"/>
  <c r="E1316" i="6"/>
  <c r="D1316" i="6"/>
  <c r="C1316" i="6"/>
  <c r="B1316" i="6"/>
  <c r="A1316" i="6"/>
  <c r="E1315" i="6"/>
  <c r="A1315" i="6"/>
  <c r="H1314" i="6"/>
  <c r="E1314" i="6"/>
  <c r="A1314" i="6"/>
  <c r="E1313" i="6"/>
  <c r="A1313" i="6"/>
  <c r="H1312" i="6"/>
  <c r="E1312" i="6"/>
  <c r="D1312" i="6"/>
  <c r="C1312" i="6"/>
  <c r="B1312" i="6"/>
  <c r="A1312" i="6"/>
  <c r="H1311" i="6"/>
  <c r="E1311" i="6"/>
  <c r="A1311" i="6"/>
  <c r="H1310" i="6"/>
  <c r="E1310" i="6"/>
  <c r="A1310" i="6"/>
  <c r="E1309" i="6"/>
  <c r="A1309" i="6"/>
  <c r="H1308" i="6"/>
  <c r="A1308" i="6"/>
  <c r="H1322" i="6" s="1"/>
  <c r="H1307" i="6"/>
  <c r="D1307" i="6"/>
  <c r="A1307" i="6"/>
  <c r="H1306" i="6"/>
  <c r="A1306" i="6"/>
  <c r="A1305" i="6"/>
  <c r="H1304" i="6"/>
  <c r="D1304" i="6"/>
  <c r="E1304" i="6" s="1"/>
  <c r="C1304" i="6"/>
  <c r="C1305" i="6" s="1"/>
  <c r="B1304" i="6"/>
  <c r="A1304" i="6"/>
  <c r="H1303" i="6"/>
  <c r="E1303" i="6"/>
  <c r="A1303" i="6"/>
  <c r="E1302" i="6"/>
  <c r="A1302" i="6"/>
  <c r="E1301" i="6"/>
  <c r="A1301" i="6"/>
  <c r="H1300" i="6"/>
  <c r="E1300" i="6"/>
  <c r="D1300" i="6"/>
  <c r="C1300" i="6"/>
  <c r="B1300" i="6"/>
  <c r="B1305" i="6" s="1"/>
  <c r="A1300" i="6"/>
  <c r="H1299" i="6"/>
  <c r="E1299" i="6"/>
  <c r="A1299" i="6"/>
  <c r="H1298" i="6"/>
  <c r="E1298" i="6"/>
  <c r="A1298" i="6"/>
  <c r="H1297" i="6"/>
  <c r="E1297" i="6"/>
  <c r="A1297" i="6"/>
  <c r="H1296" i="6"/>
  <c r="E1296" i="6"/>
  <c r="A1296" i="6"/>
  <c r="D1295" i="6"/>
  <c r="E1295" i="6" s="1"/>
  <c r="C1295" i="6"/>
  <c r="B1295" i="6"/>
  <c r="A1295" i="6"/>
  <c r="H1294" i="6"/>
  <c r="E1294" i="6"/>
  <c r="A1294" i="6"/>
  <c r="E1293" i="6"/>
  <c r="A1293" i="6"/>
  <c r="H1292" i="6"/>
  <c r="E1292" i="6"/>
  <c r="A1292" i="6"/>
  <c r="H1291" i="6"/>
  <c r="D1291" i="6"/>
  <c r="C1291" i="6"/>
  <c r="B1291" i="6"/>
  <c r="A1291" i="6"/>
  <c r="H1290" i="6"/>
  <c r="E1290" i="6"/>
  <c r="A1290" i="6"/>
  <c r="E1289" i="6"/>
  <c r="A1289" i="6"/>
  <c r="E1288" i="6"/>
  <c r="A1288" i="6"/>
  <c r="H1287" i="6"/>
  <c r="A1287" i="6"/>
  <c r="H1302" i="6" s="1"/>
  <c r="H1286" i="6"/>
  <c r="D1286" i="6"/>
  <c r="A1286" i="6"/>
  <c r="H1285" i="6"/>
  <c r="A1285" i="6"/>
  <c r="D1284" i="6"/>
  <c r="A1284" i="6"/>
  <c r="H1283" i="6"/>
  <c r="D1283" i="6"/>
  <c r="C1283" i="6"/>
  <c r="B1283" i="6"/>
  <c r="A1283" i="6"/>
  <c r="E1282" i="6"/>
  <c r="A1282" i="6"/>
  <c r="E1281" i="6"/>
  <c r="A1281" i="6"/>
  <c r="H1280" i="6"/>
  <c r="E1280" i="6"/>
  <c r="A1280" i="6"/>
  <c r="E1279" i="6"/>
  <c r="D1279" i="6"/>
  <c r="C1279" i="6"/>
  <c r="B1279" i="6"/>
  <c r="A1279" i="6"/>
  <c r="E1278" i="6"/>
  <c r="A1278" i="6"/>
  <c r="E1277" i="6"/>
  <c r="A1277" i="6"/>
  <c r="H1276" i="6"/>
  <c r="E1276" i="6"/>
  <c r="A1276" i="6"/>
  <c r="E1275" i="6"/>
  <c r="A1275" i="6"/>
  <c r="D1274" i="6"/>
  <c r="E1274" i="6" s="1"/>
  <c r="C1274" i="6"/>
  <c r="B1274" i="6"/>
  <c r="A1274" i="6"/>
  <c r="E1273" i="6"/>
  <c r="A1273" i="6"/>
  <c r="E1272" i="6"/>
  <c r="A1272" i="6"/>
  <c r="E1271" i="6"/>
  <c r="A1271" i="6"/>
  <c r="H1270" i="6"/>
  <c r="D1270" i="6"/>
  <c r="C1270" i="6"/>
  <c r="B1270" i="6"/>
  <c r="A1270" i="6"/>
  <c r="E1269" i="6"/>
  <c r="A1269" i="6"/>
  <c r="E1268" i="6"/>
  <c r="A1268" i="6"/>
  <c r="H1267" i="6"/>
  <c r="E1267" i="6"/>
  <c r="A1267" i="6"/>
  <c r="A1266" i="6"/>
  <c r="H1265" i="6" s="1"/>
  <c r="D1265" i="6"/>
  <c r="A1265" i="6"/>
  <c r="H1264" i="6"/>
  <c r="A1264" i="6"/>
  <c r="H1263" i="6"/>
  <c r="A1263" i="6"/>
  <c r="H1262" i="6"/>
  <c r="D1262" i="6"/>
  <c r="C1262" i="6"/>
  <c r="B1262" i="6"/>
  <c r="A1262" i="6"/>
  <c r="E1261" i="6"/>
  <c r="A1261" i="6"/>
  <c r="H1260" i="6"/>
  <c r="E1260" i="6"/>
  <c r="A1260" i="6"/>
  <c r="E1259" i="6"/>
  <c r="A1259" i="6"/>
  <c r="H1258" i="6"/>
  <c r="D1258" i="6"/>
  <c r="C1258" i="6"/>
  <c r="C1263" i="6" s="1"/>
  <c r="B1258" i="6"/>
  <c r="A1258" i="6"/>
  <c r="H1257" i="6"/>
  <c r="E1257" i="6"/>
  <c r="A1257" i="6"/>
  <c r="E1256" i="6"/>
  <c r="A1256" i="6"/>
  <c r="E1255" i="6"/>
  <c r="A1255" i="6"/>
  <c r="E1254" i="6"/>
  <c r="A1254" i="6"/>
  <c r="H1253" i="6"/>
  <c r="E1253" i="6"/>
  <c r="D1253" i="6"/>
  <c r="C1253" i="6"/>
  <c r="B1253" i="6"/>
  <c r="A1253" i="6"/>
  <c r="H1252" i="6"/>
  <c r="E1252" i="6"/>
  <c r="A1252" i="6"/>
  <c r="E1251" i="6"/>
  <c r="A1251" i="6"/>
  <c r="H1250" i="6"/>
  <c r="E1250" i="6"/>
  <c r="A1250" i="6"/>
  <c r="H1249" i="6"/>
  <c r="C1249" i="6"/>
  <c r="B1249" i="6"/>
  <c r="A1249" i="6"/>
  <c r="D1248" i="6"/>
  <c r="D1249" i="6" s="1"/>
  <c r="E1249" i="6" s="1"/>
  <c r="A1248" i="6"/>
  <c r="H1247" i="6"/>
  <c r="E1247" i="6"/>
  <c r="A1247" i="6"/>
  <c r="H1246" i="6"/>
  <c r="E1246" i="6"/>
  <c r="A1246" i="6"/>
  <c r="H1245" i="6"/>
  <c r="A1245" i="6"/>
  <c r="D1244" i="6"/>
  <c r="A1244" i="6"/>
  <c r="A1243" i="6"/>
  <c r="A1242" i="6"/>
  <c r="E1241" i="6"/>
  <c r="D1241" i="6"/>
  <c r="C1241" i="6"/>
  <c r="C1242" i="6" s="1"/>
  <c r="B1241" i="6"/>
  <c r="A1241" i="6"/>
  <c r="E1240" i="6"/>
  <c r="A1240" i="6"/>
  <c r="H1239" i="6"/>
  <c r="E1239" i="6"/>
  <c r="A1239" i="6"/>
  <c r="E1238" i="6"/>
  <c r="A1238" i="6"/>
  <c r="D1237" i="6"/>
  <c r="E1237" i="6" s="1"/>
  <c r="C1237" i="6"/>
  <c r="B1237" i="6"/>
  <c r="B1242" i="6" s="1"/>
  <c r="A1237" i="6"/>
  <c r="E1236" i="6"/>
  <c r="A1236" i="6"/>
  <c r="E1235" i="6"/>
  <c r="A1235" i="6"/>
  <c r="H1234" i="6"/>
  <c r="E1234" i="6"/>
  <c r="A1234" i="6"/>
  <c r="E1233" i="6"/>
  <c r="A1233" i="6"/>
  <c r="D1232" i="6"/>
  <c r="C1232" i="6"/>
  <c r="B1232" i="6"/>
  <c r="A1232" i="6"/>
  <c r="E1231" i="6"/>
  <c r="A1231" i="6"/>
  <c r="E1230" i="6"/>
  <c r="A1230" i="6"/>
  <c r="H1229" i="6"/>
  <c r="E1229" i="6"/>
  <c r="A1229" i="6"/>
  <c r="E1228" i="6"/>
  <c r="D1228" i="6"/>
  <c r="C1228" i="6"/>
  <c r="B1228" i="6"/>
  <c r="A1228" i="6"/>
  <c r="H1227" i="6"/>
  <c r="E1227" i="6"/>
  <c r="A1227" i="6"/>
  <c r="H1226" i="6"/>
  <c r="E1226" i="6"/>
  <c r="A1226" i="6"/>
  <c r="E1225" i="6"/>
  <c r="A1225" i="6"/>
  <c r="H1224" i="6"/>
  <c r="A1224" i="6"/>
  <c r="H1238" i="6" s="1"/>
  <c r="H1223" i="6"/>
  <c r="D1223" i="6"/>
  <c r="A1223" i="6"/>
  <c r="H1222" i="6"/>
  <c r="A1222" i="6"/>
  <c r="A1221" i="6"/>
  <c r="E1220" i="6"/>
  <c r="D1220" i="6"/>
  <c r="C1220" i="6"/>
  <c r="B1220" i="6"/>
  <c r="B1221" i="6" s="1"/>
  <c r="A1220" i="6"/>
  <c r="E1219" i="6"/>
  <c r="A1219" i="6"/>
  <c r="E1218" i="6"/>
  <c r="A1218" i="6"/>
  <c r="E1217" i="6"/>
  <c r="A1217" i="6"/>
  <c r="D1216" i="6"/>
  <c r="E1216" i="6" s="1"/>
  <c r="C1216" i="6"/>
  <c r="B1216" i="6"/>
  <c r="A1216" i="6"/>
  <c r="E1215" i="6"/>
  <c r="A1215" i="6"/>
  <c r="E1214" i="6"/>
  <c r="A1214" i="6"/>
  <c r="E1213" i="6"/>
  <c r="A1213" i="6"/>
  <c r="E1212" i="6"/>
  <c r="A1212" i="6"/>
  <c r="D1211" i="6"/>
  <c r="C1211" i="6"/>
  <c r="B1211" i="6"/>
  <c r="A1211" i="6"/>
  <c r="E1210" i="6"/>
  <c r="A1210" i="6"/>
  <c r="E1209" i="6"/>
  <c r="A1209" i="6"/>
  <c r="E1208" i="6"/>
  <c r="A1208" i="6"/>
  <c r="D1207" i="6"/>
  <c r="E1207" i="6" s="1"/>
  <c r="C1207" i="6"/>
  <c r="B1207" i="6"/>
  <c r="A1207" i="6"/>
  <c r="E1206" i="6"/>
  <c r="A1206" i="6"/>
  <c r="E1205" i="6"/>
  <c r="A1205" i="6"/>
  <c r="H1204" i="6"/>
  <c r="E1204" i="6"/>
  <c r="A1204" i="6"/>
  <c r="A1203" i="6"/>
  <c r="D1202" i="6"/>
  <c r="A1202" i="6"/>
  <c r="H1201" i="6"/>
  <c r="A1201" i="6"/>
  <c r="H1200" i="6"/>
  <c r="B1200" i="6"/>
  <c r="A1200" i="6"/>
  <c r="H1199" i="6"/>
  <c r="E1199" i="6"/>
  <c r="D1199" i="6"/>
  <c r="C1199" i="6"/>
  <c r="C1200" i="6" s="1"/>
  <c r="B1199" i="6"/>
  <c r="A1199" i="6"/>
  <c r="H1198" i="6"/>
  <c r="E1198" i="6"/>
  <c r="A1198" i="6"/>
  <c r="H1197" i="6"/>
  <c r="E1197" i="6"/>
  <c r="A1197" i="6"/>
  <c r="E1196" i="6"/>
  <c r="A1196" i="6"/>
  <c r="H1195" i="6"/>
  <c r="E1195" i="6"/>
  <c r="D1195" i="6"/>
  <c r="C1195" i="6"/>
  <c r="B1195" i="6"/>
  <c r="A1195" i="6"/>
  <c r="E1194" i="6"/>
  <c r="A1194" i="6"/>
  <c r="H1193" i="6"/>
  <c r="E1193" i="6"/>
  <c r="A1193" i="6"/>
  <c r="H1192" i="6"/>
  <c r="E1192" i="6"/>
  <c r="A1192" i="6"/>
  <c r="H1191" i="6"/>
  <c r="E1191" i="6"/>
  <c r="A1191" i="6"/>
  <c r="H1190" i="6"/>
  <c r="D1190" i="6"/>
  <c r="E1190" i="6" s="1"/>
  <c r="C1190" i="6"/>
  <c r="B1190" i="6"/>
  <c r="A1190" i="6"/>
  <c r="H1189" i="6"/>
  <c r="E1189" i="6"/>
  <c r="A1189" i="6"/>
  <c r="H1188" i="6"/>
  <c r="E1188" i="6"/>
  <c r="A1188" i="6"/>
  <c r="E1187" i="6"/>
  <c r="A1187" i="6"/>
  <c r="H1186" i="6"/>
  <c r="E1186" i="6"/>
  <c r="D1186" i="6"/>
  <c r="C1186" i="6"/>
  <c r="B1186" i="6"/>
  <c r="A1186" i="6"/>
  <c r="H1185" i="6"/>
  <c r="E1185" i="6"/>
  <c r="A1185" i="6"/>
  <c r="H1184" i="6"/>
  <c r="E1184" i="6"/>
  <c r="A1184" i="6"/>
  <c r="E1183" i="6"/>
  <c r="A1183" i="6"/>
  <c r="H1182" i="6"/>
  <c r="A1182" i="6"/>
  <c r="H1196" i="6" s="1"/>
  <c r="D1181" i="6"/>
  <c r="A1181" i="6"/>
  <c r="H1180" i="6"/>
  <c r="A1180" i="6"/>
  <c r="D1179" i="6"/>
  <c r="E1179" i="6" s="1"/>
  <c r="C1179" i="6"/>
  <c r="A1179" i="6"/>
  <c r="D1178" i="6"/>
  <c r="C1178" i="6"/>
  <c r="E1178" i="6" s="1"/>
  <c r="B1178" i="6"/>
  <c r="A1178" i="6"/>
  <c r="H1177" i="6"/>
  <c r="E1177" i="6"/>
  <c r="A1177" i="6"/>
  <c r="E1176" i="6"/>
  <c r="A1176" i="6"/>
  <c r="E1175" i="6"/>
  <c r="A1175" i="6"/>
  <c r="E1174" i="6"/>
  <c r="D1174" i="6"/>
  <c r="C1174" i="6"/>
  <c r="B1174" i="6"/>
  <c r="A1174" i="6"/>
  <c r="H1173" i="6"/>
  <c r="E1173" i="6"/>
  <c r="A1173" i="6"/>
  <c r="E1172" i="6"/>
  <c r="A1172" i="6"/>
  <c r="E1171" i="6"/>
  <c r="A1171" i="6"/>
  <c r="H1170" i="6"/>
  <c r="E1170" i="6"/>
  <c r="A1170" i="6"/>
  <c r="D1169" i="6"/>
  <c r="E1169" i="6" s="1"/>
  <c r="C1169" i="6"/>
  <c r="B1169" i="6"/>
  <c r="B1179" i="6" s="1"/>
  <c r="A1169" i="6"/>
  <c r="E1168" i="6"/>
  <c r="A1168" i="6"/>
  <c r="E1167" i="6"/>
  <c r="A1167" i="6"/>
  <c r="H1166" i="6"/>
  <c r="E1166" i="6"/>
  <c r="A1166" i="6"/>
  <c r="D1165" i="6"/>
  <c r="C1165" i="6"/>
  <c r="E1165" i="6" s="1"/>
  <c r="B1165" i="6"/>
  <c r="A1165" i="6"/>
  <c r="H1164" i="6"/>
  <c r="E1164" i="6"/>
  <c r="A1164" i="6"/>
  <c r="E1163" i="6"/>
  <c r="A1163" i="6"/>
  <c r="E1162" i="6"/>
  <c r="A1162" i="6"/>
  <c r="A1161" i="6"/>
  <c r="H1176" i="6" s="1"/>
  <c r="H1160" i="6"/>
  <c r="D1160" i="6"/>
  <c r="A1160" i="6"/>
  <c r="A1159" i="6"/>
  <c r="H1158" i="6"/>
  <c r="A1158" i="6"/>
  <c r="H1157" i="6"/>
  <c r="D1157" i="6"/>
  <c r="C1157" i="6"/>
  <c r="C1158" i="6" s="1"/>
  <c r="B1157" i="6"/>
  <c r="B1158" i="6" s="1"/>
  <c r="A1157" i="6"/>
  <c r="E1156" i="6"/>
  <c r="A1156" i="6"/>
  <c r="H1155" i="6"/>
  <c r="E1155" i="6"/>
  <c r="A1155" i="6"/>
  <c r="E1154" i="6"/>
  <c r="A1154" i="6"/>
  <c r="D1153" i="6"/>
  <c r="E1153" i="6" s="1"/>
  <c r="C1153" i="6"/>
  <c r="B1153" i="6"/>
  <c r="A1153" i="6"/>
  <c r="E1152" i="6"/>
  <c r="A1152" i="6"/>
  <c r="H1151" i="6"/>
  <c r="E1151" i="6"/>
  <c r="A1151" i="6"/>
  <c r="H1150" i="6"/>
  <c r="E1150" i="6"/>
  <c r="A1150" i="6"/>
  <c r="E1149" i="6"/>
  <c r="A1149" i="6"/>
  <c r="H1148" i="6"/>
  <c r="E1148" i="6"/>
  <c r="D1148" i="6"/>
  <c r="C1148" i="6"/>
  <c r="B1148" i="6"/>
  <c r="A1148" i="6"/>
  <c r="E1147" i="6"/>
  <c r="A1147" i="6"/>
  <c r="H1146" i="6"/>
  <c r="E1146" i="6"/>
  <c r="A1146" i="6"/>
  <c r="E1145" i="6"/>
  <c r="A1145" i="6"/>
  <c r="H1144" i="6"/>
  <c r="D1144" i="6"/>
  <c r="E1144" i="6" s="1"/>
  <c r="C1144" i="6"/>
  <c r="B1144" i="6"/>
  <c r="A1144" i="6"/>
  <c r="E1143" i="6"/>
  <c r="A1143" i="6"/>
  <c r="H1142" i="6"/>
  <c r="E1142" i="6"/>
  <c r="A1142" i="6"/>
  <c r="E1141" i="6"/>
  <c r="A1141" i="6"/>
  <c r="A1140" i="6"/>
  <c r="H1156" i="6" s="1"/>
  <c r="D1139" i="6"/>
  <c r="A1139" i="6"/>
  <c r="H1138" i="6"/>
  <c r="A1138" i="6"/>
  <c r="H1137" i="6"/>
  <c r="C1137" i="6"/>
  <c r="B1137" i="6"/>
  <c r="A1137" i="6"/>
  <c r="H1136" i="6"/>
  <c r="E1136" i="6"/>
  <c r="D1136" i="6"/>
  <c r="D1137" i="6" s="1"/>
  <c r="E1137" i="6" s="1"/>
  <c r="C1136" i="6"/>
  <c r="B1136" i="6"/>
  <c r="A1136" i="6"/>
  <c r="H1135" i="6"/>
  <c r="E1135" i="6"/>
  <c r="A1135" i="6"/>
  <c r="H1134" i="6"/>
  <c r="E1134" i="6"/>
  <c r="A1134" i="6"/>
  <c r="E1133" i="6"/>
  <c r="A1133" i="6"/>
  <c r="H1132" i="6"/>
  <c r="E1132" i="6"/>
  <c r="D1132" i="6"/>
  <c r="C1132" i="6"/>
  <c r="B1132" i="6"/>
  <c r="A1132" i="6"/>
  <c r="H1131" i="6"/>
  <c r="E1131" i="6"/>
  <c r="A1131" i="6"/>
  <c r="H1130" i="6"/>
  <c r="E1130" i="6"/>
  <c r="A1130" i="6"/>
  <c r="E1129" i="6"/>
  <c r="A1129" i="6"/>
  <c r="H1128" i="6"/>
  <c r="E1128" i="6"/>
  <c r="A1128" i="6"/>
  <c r="H1127" i="6"/>
  <c r="E1127" i="6"/>
  <c r="D1127" i="6"/>
  <c r="C1127" i="6"/>
  <c r="B1127" i="6"/>
  <c r="A1127" i="6"/>
  <c r="H1126" i="6"/>
  <c r="E1126" i="6"/>
  <c r="A1126" i="6"/>
  <c r="H1125" i="6"/>
  <c r="E1125" i="6"/>
  <c r="A1125" i="6"/>
  <c r="H1124" i="6"/>
  <c r="E1124" i="6"/>
  <c r="A1124" i="6"/>
  <c r="H1123" i="6"/>
  <c r="E1123" i="6"/>
  <c r="D1123" i="6"/>
  <c r="C1123" i="6"/>
  <c r="B1123" i="6"/>
  <c r="A1123" i="6"/>
  <c r="H1122" i="6"/>
  <c r="E1122" i="6"/>
  <c r="A1122" i="6"/>
  <c r="H1121" i="6"/>
  <c r="E1121" i="6"/>
  <c r="A1121" i="6"/>
  <c r="E1120" i="6"/>
  <c r="A1120" i="6"/>
  <c r="H1119" i="6"/>
  <c r="A1119" i="6"/>
  <c r="H1129" i="6" s="1"/>
  <c r="H1118" i="6"/>
  <c r="D1118" i="6"/>
  <c r="A1118" i="6"/>
  <c r="H1117" i="6"/>
  <c r="A1117" i="6"/>
  <c r="H1116" i="6"/>
  <c r="D1116" i="6"/>
  <c r="E1116" i="6" s="1"/>
  <c r="C1116" i="6"/>
  <c r="A1116" i="6"/>
  <c r="D1115" i="6"/>
  <c r="E1115" i="6" s="1"/>
  <c r="C1115" i="6"/>
  <c r="B1115" i="6"/>
  <c r="A1115" i="6"/>
  <c r="E1114" i="6"/>
  <c r="A1114" i="6"/>
  <c r="E1113" i="6"/>
  <c r="A1113" i="6"/>
  <c r="H1112" i="6"/>
  <c r="E1112" i="6"/>
  <c r="A1112" i="6"/>
  <c r="D1111" i="6"/>
  <c r="C1111" i="6"/>
  <c r="E1111" i="6" s="1"/>
  <c r="B1111" i="6"/>
  <c r="A1111" i="6"/>
  <c r="H1110" i="6"/>
  <c r="E1110" i="6"/>
  <c r="A1110" i="6"/>
  <c r="E1109" i="6"/>
  <c r="A1109" i="6"/>
  <c r="H1108" i="6"/>
  <c r="E1108" i="6"/>
  <c r="A1108" i="6"/>
  <c r="E1107" i="6"/>
  <c r="A1107" i="6"/>
  <c r="D1106" i="6"/>
  <c r="E1106" i="6" s="1"/>
  <c r="C1106" i="6"/>
  <c r="B1106" i="6"/>
  <c r="A1106" i="6"/>
  <c r="E1105" i="6"/>
  <c r="A1105" i="6"/>
  <c r="H1104" i="6"/>
  <c r="E1104" i="6"/>
  <c r="A1104" i="6"/>
  <c r="H1103" i="6"/>
  <c r="E1103" i="6"/>
  <c r="A1103" i="6"/>
  <c r="D1102" i="6"/>
  <c r="E1102" i="6" s="1"/>
  <c r="C1102" i="6"/>
  <c r="B1102" i="6"/>
  <c r="A1102" i="6"/>
  <c r="E1101" i="6"/>
  <c r="A1101" i="6"/>
  <c r="E1100" i="6"/>
  <c r="A1100" i="6"/>
  <c r="H1099" i="6"/>
  <c r="E1099" i="6"/>
  <c r="A1099" i="6"/>
  <c r="A1098" i="6"/>
  <c r="H1097" i="6"/>
  <c r="D1097" i="6"/>
  <c r="A1097" i="6"/>
  <c r="H1096" i="6"/>
  <c r="A1096" i="6"/>
  <c r="H1095" i="6"/>
  <c r="A1095" i="6"/>
  <c r="H1094" i="6"/>
  <c r="E1094" i="6"/>
  <c r="D1094" i="6"/>
  <c r="C1094" i="6"/>
  <c r="B1094" i="6"/>
  <c r="B1095" i="6" s="1"/>
  <c r="A1094" i="6"/>
  <c r="E1093" i="6"/>
  <c r="A1093" i="6"/>
  <c r="H1092" i="6"/>
  <c r="E1092" i="6"/>
  <c r="A1092" i="6"/>
  <c r="E1091" i="6"/>
  <c r="A1091" i="6"/>
  <c r="H1090" i="6"/>
  <c r="D1090" i="6"/>
  <c r="C1090" i="6"/>
  <c r="B1090" i="6"/>
  <c r="A1090" i="6"/>
  <c r="E1089" i="6"/>
  <c r="A1089" i="6"/>
  <c r="H1088" i="6"/>
  <c r="E1088" i="6"/>
  <c r="A1088" i="6"/>
  <c r="E1087" i="6"/>
  <c r="A1087" i="6"/>
  <c r="E1086" i="6"/>
  <c r="A1086" i="6"/>
  <c r="H1085" i="6"/>
  <c r="E1085" i="6"/>
  <c r="D1085" i="6"/>
  <c r="C1085" i="6"/>
  <c r="B1085" i="6"/>
  <c r="A1085" i="6"/>
  <c r="H1084" i="6"/>
  <c r="E1084" i="6"/>
  <c r="A1084" i="6"/>
  <c r="H1083" i="6"/>
  <c r="E1083" i="6"/>
  <c r="A1083" i="6"/>
  <c r="E1082" i="6"/>
  <c r="A1082" i="6"/>
  <c r="H1081" i="6"/>
  <c r="D1081" i="6"/>
  <c r="E1081" i="6" s="1"/>
  <c r="C1081" i="6"/>
  <c r="B1081" i="6"/>
  <c r="A1081" i="6"/>
  <c r="E1080" i="6"/>
  <c r="A1080" i="6"/>
  <c r="H1079" i="6"/>
  <c r="E1079" i="6"/>
  <c r="A1079" i="6"/>
  <c r="E1078" i="6"/>
  <c r="A1078" i="6"/>
  <c r="H1077" i="6"/>
  <c r="A1077" i="6"/>
  <c r="H1115" i="6" s="1"/>
  <c r="D1076" i="6"/>
  <c r="A1076" i="6"/>
  <c r="A1075" i="6"/>
  <c r="D1074" i="6"/>
  <c r="E1074" i="6" s="1"/>
  <c r="C1074" i="6"/>
  <c r="B1074" i="6"/>
  <c r="A1074" i="6"/>
  <c r="E1073" i="6"/>
  <c r="D1073" i="6"/>
  <c r="C1073" i="6"/>
  <c r="B1073" i="6"/>
  <c r="A1073" i="6"/>
  <c r="H1072" i="6"/>
  <c r="E1072" i="6"/>
  <c r="A1072" i="6"/>
  <c r="E1071" i="6"/>
  <c r="A1071" i="6"/>
  <c r="E1070" i="6"/>
  <c r="A1070" i="6"/>
  <c r="H1069" i="6"/>
  <c r="D1069" i="6"/>
  <c r="E1069" i="6" s="1"/>
  <c r="C1069" i="6"/>
  <c r="B1069" i="6"/>
  <c r="A1069" i="6"/>
  <c r="H1068" i="6"/>
  <c r="E1068" i="6"/>
  <c r="A1068" i="6"/>
  <c r="E1067" i="6"/>
  <c r="A1067" i="6"/>
  <c r="E1066" i="6"/>
  <c r="A1066" i="6"/>
  <c r="H1065" i="6"/>
  <c r="E1065" i="6"/>
  <c r="A1065" i="6"/>
  <c r="D1064" i="6"/>
  <c r="E1064" i="6" s="1"/>
  <c r="C1064" i="6"/>
  <c r="B1064" i="6"/>
  <c r="A1064" i="6"/>
  <c r="H1063" i="6"/>
  <c r="E1063" i="6"/>
  <c r="A1063" i="6"/>
  <c r="E1062" i="6"/>
  <c r="A1062" i="6"/>
  <c r="H1061" i="6"/>
  <c r="E1061" i="6"/>
  <c r="A1061" i="6"/>
  <c r="E1060" i="6"/>
  <c r="D1060" i="6"/>
  <c r="C1060" i="6"/>
  <c r="B1060" i="6"/>
  <c r="A1060" i="6"/>
  <c r="H1059" i="6"/>
  <c r="E1059" i="6"/>
  <c r="A1059" i="6"/>
  <c r="E1058" i="6"/>
  <c r="A1058" i="6"/>
  <c r="E1057" i="6"/>
  <c r="A1057" i="6"/>
  <c r="H1056" i="6"/>
  <c r="A1056" i="6"/>
  <c r="H1074" i="6" s="1"/>
  <c r="H1055" i="6"/>
  <c r="D1055" i="6"/>
  <c r="A1055" i="6"/>
  <c r="A1054" i="6"/>
  <c r="A1053" i="6"/>
  <c r="D1052" i="6"/>
  <c r="E1052" i="6" s="1"/>
  <c r="C1052" i="6"/>
  <c r="B1052" i="6"/>
  <c r="A1052" i="6"/>
  <c r="E1051" i="6"/>
  <c r="A1051" i="6"/>
  <c r="E1050" i="6"/>
  <c r="A1050" i="6"/>
  <c r="E1049" i="6"/>
  <c r="A1049" i="6"/>
  <c r="D1048" i="6"/>
  <c r="E1048" i="6" s="1"/>
  <c r="C1048" i="6"/>
  <c r="B1048" i="6"/>
  <c r="A1048" i="6"/>
  <c r="E1047" i="6"/>
  <c r="A1047" i="6"/>
  <c r="E1046" i="6"/>
  <c r="A1046" i="6"/>
  <c r="E1045" i="6"/>
  <c r="A1045" i="6"/>
  <c r="E1044" i="6"/>
  <c r="A1044" i="6"/>
  <c r="D1043" i="6"/>
  <c r="E1043" i="6" s="1"/>
  <c r="C1043" i="6"/>
  <c r="B1043" i="6"/>
  <c r="A1043" i="6"/>
  <c r="E1042" i="6"/>
  <c r="A1042" i="6"/>
  <c r="E1041" i="6"/>
  <c r="A1041" i="6"/>
  <c r="E1040" i="6"/>
  <c r="A1040" i="6"/>
  <c r="D1039" i="6"/>
  <c r="E1039" i="6" s="1"/>
  <c r="C1039" i="6"/>
  <c r="B1039" i="6"/>
  <c r="A1039" i="6"/>
  <c r="E1038" i="6"/>
  <c r="A1038" i="6"/>
  <c r="E1037" i="6"/>
  <c r="A1037" i="6"/>
  <c r="H1036" i="6"/>
  <c r="E1036" i="6"/>
  <c r="A1036" i="6"/>
  <c r="A1035" i="6"/>
  <c r="H1049" i="6" s="1"/>
  <c r="D1034" i="6"/>
  <c r="A1034" i="6"/>
  <c r="A1033" i="6"/>
  <c r="H1032" i="6"/>
  <c r="B1032" i="6"/>
  <c r="A1032" i="6"/>
  <c r="H1031" i="6"/>
  <c r="E1031" i="6"/>
  <c r="D1031" i="6"/>
  <c r="C1031" i="6"/>
  <c r="C1032" i="6" s="1"/>
  <c r="B1031" i="6"/>
  <c r="A1031" i="6"/>
  <c r="H1030" i="6"/>
  <c r="E1030" i="6"/>
  <c r="A1030" i="6"/>
  <c r="H1029" i="6"/>
  <c r="E1029" i="6"/>
  <c r="A1029" i="6"/>
  <c r="E1028" i="6"/>
  <c r="A1028" i="6"/>
  <c r="H1027" i="6"/>
  <c r="E1027" i="6"/>
  <c r="D1027" i="6"/>
  <c r="C1027" i="6"/>
  <c r="B1027" i="6"/>
  <c r="A1027" i="6"/>
  <c r="E1026" i="6"/>
  <c r="A1026" i="6"/>
  <c r="H1025" i="6"/>
  <c r="E1025" i="6"/>
  <c r="A1025" i="6"/>
  <c r="H1024" i="6"/>
  <c r="E1024" i="6"/>
  <c r="A1024" i="6"/>
  <c r="H1023" i="6"/>
  <c r="E1023" i="6"/>
  <c r="A1023" i="6"/>
  <c r="H1022" i="6"/>
  <c r="D1022" i="6"/>
  <c r="E1022" i="6" s="1"/>
  <c r="C1022" i="6"/>
  <c r="B1022" i="6"/>
  <c r="A1022" i="6"/>
  <c r="H1021" i="6"/>
  <c r="E1021" i="6"/>
  <c r="A1021" i="6"/>
  <c r="H1020" i="6"/>
  <c r="E1020" i="6"/>
  <c r="A1020" i="6"/>
  <c r="E1019" i="6"/>
  <c r="A1019" i="6"/>
  <c r="H1018" i="6"/>
  <c r="E1018" i="6"/>
  <c r="D1018" i="6"/>
  <c r="C1018" i="6"/>
  <c r="B1018" i="6"/>
  <c r="A1018" i="6"/>
  <c r="H1017" i="6"/>
  <c r="E1017" i="6"/>
  <c r="A1017" i="6"/>
  <c r="H1016" i="6"/>
  <c r="E1016" i="6"/>
  <c r="A1016" i="6"/>
  <c r="E1015" i="6"/>
  <c r="A1015" i="6"/>
  <c r="H1014" i="6"/>
  <c r="A1014" i="6"/>
  <c r="H1028" i="6" s="1"/>
  <c r="D1013" i="6"/>
  <c r="A1013" i="6"/>
  <c r="H1012" i="6"/>
  <c r="A1012" i="6"/>
  <c r="D1011" i="6"/>
  <c r="E1011" i="6" s="1"/>
  <c r="C1011" i="6"/>
  <c r="A1011" i="6"/>
  <c r="D1010" i="6"/>
  <c r="C1010" i="6"/>
  <c r="E1010" i="6" s="1"/>
  <c r="B1010" i="6"/>
  <c r="A1010" i="6"/>
  <c r="H1009" i="6"/>
  <c r="E1009" i="6"/>
  <c r="A1009" i="6"/>
  <c r="E1008" i="6"/>
  <c r="A1008" i="6"/>
  <c r="E1007" i="6"/>
  <c r="A1007" i="6"/>
  <c r="E1006" i="6"/>
  <c r="D1006" i="6"/>
  <c r="C1006" i="6"/>
  <c r="B1006" i="6"/>
  <c r="A1006" i="6"/>
  <c r="H1005" i="6"/>
  <c r="E1005" i="6"/>
  <c r="A1005" i="6"/>
  <c r="E1004" i="6"/>
  <c r="A1004" i="6"/>
  <c r="E1003" i="6"/>
  <c r="A1003" i="6"/>
  <c r="H1002" i="6"/>
  <c r="E1002" i="6"/>
  <c r="A1002" i="6"/>
  <c r="D1001" i="6"/>
  <c r="E1001" i="6" s="1"/>
  <c r="C1001" i="6"/>
  <c r="B1001" i="6"/>
  <c r="B1011" i="6" s="1"/>
  <c r="A1001" i="6"/>
  <c r="E1000" i="6"/>
  <c r="A1000" i="6"/>
  <c r="E999" i="6"/>
  <c r="A999" i="6"/>
  <c r="H998" i="6"/>
  <c r="E998" i="6"/>
  <c r="A998" i="6"/>
  <c r="D997" i="6"/>
  <c r="E997" i="6" s="1"/>
  <c r="C997" i="6"/>
  <c r="B997" i="6"/>
  <c r="A997" i="6"/>
  <c r="H996" i="6"/>
  <c r="E996" i="6"/>
  <c r="A996" i="6"/>
  <c r="E995" i="6"/>
  <c r="A995" i="6"/>
  <c r="E994" i="6"/>
  <c r="A994" i="6"/>
  <c r="A993" i="6"/>
  <c r="H1008" i="6" s="1"/>
  <c r="H992" i="6"/>
  <c r="D992" i="6"/>
  <c r="A992" i="6"/>
  <c r="A991" i="6"/>
  <c r="H990" i="6"/>
  <c r="A990" i="6"/>
  <c r="H989" i="6"/>
  <c r="D989" i="6"/>
  <c r="C989" i="6"/>
  <c r="B989" i="6"/>
  <c r="A989" i="6"/>
  <c r="E988" i="6"/>
  <c r="A988" i="6"/>
  <c r="H987" i="6"/>
  <c r="E987" i="6"/>
  <c r="A987" i="6"/>
  <c r="E986" i="6"/>
  <c r="A986" i="6"/>
  <c r="D985" i="6"/>
  <c r="C985" i="6"/>
  <c r="B985" i="6"/>
  <c r="A985" i="6"/>
  <c r="E984" i="6"/>
  <c r="A984" i="6"/>
  <c r="H983" i="6"/>
  <c r="E983" i="6"/>
  <c r="A983" i="6"/>
  <c r="H982" i="6"/>
  <c r="E982" i="6"/>
  <c r="A982" i="6"/>
  <c r="E981" i="6"/>
  <c r="A981" i="6"/>
  <c r="H980" i="6"/>
  <c r="E980" i="6"/>
  <c r="D980" i="6"/>
  <c r="C980" i="6"/>
  <c r="B980" i="6"/>
  <c r="A980" i="6"/>
  <c r="E979" i="6"/>
  <c r="A979" i="6"/>
  <c r="H978" i="6"/>
  <c r="E978" i="6"/>
  <c r="A978" i="6"/>
  <c r="E977" i="6"/>
  <c r="A977" i="6"/>
  <c r="H976" i="6"/>
  <c r="D976" i="6"/>
  <c r="C976" i="6"/>
  <c r="B976" i="6"/>
  <c r="A976" i="6"/>
  <c r="E975" i="6"/>
  <c r="A975" i="6"/>
  <c r="H974" i="6"/>
  <c r="E974" i="6"/>
  <c r="A974" i="6"/>
  <c r="E973" i="6"/>
  <c r="A973" i="6"/>
  <c r="A972" i="6"/>
  <c r="H988" i="6" s="1"/>
  <c r="D971" i="6"/>
  <c r="A971" i="6"/>
  <c r="H970" i="6"/>
  <c r="A970" i="6"/>
  <c r="C969" i="6"/>
  <c r="B969" i="6"/>
  <c r="A969" i="6"/>
  <c r="H968" i="6"/>
  <c r="E968" i="6"/>
  <c r="D968" i="6"/>
  <c r="D969" i="6" s="1"/>
  <c r="E969" i="6" s="1"/>
  <c r="C968" i="6"/>
  <c r="B968" i="6"/>
  <c r="A968" i="6"/>
  <c r="H967" i="6"/>
  <c r="E967" i="6"/>
  <c r="A967" i="6"/>
  <c r="E966" i="6"/>
  <c r="A966" i="6"/>
  <c r="E965" i="6"/>
  <c r="A965" i="6"/>
  <c r="H964" i="6"/>
  <c r="E964" i="6"/>
  <c r="D964" i="6"/>
  <c r="C964" i="6"/>
  <c r="B964" i="6"/>
  <c r="A964" i="6"/>
  <c r="H963" i="6"/>
  <c r="E963" i="6"/>
  <c r="A963" i="6"/>
  <c r="H962" i="6"/>
  <c r="E962" i="6"/>
  <c r="A962" i="6"/>
  <c r="E961" i="6"/>
  <c r="A961" i="6"/>
  <c r="H960" i="6"/>
  <c r="E960" i="6"/>
  <c r="A960" i="6"/>
  <c r="H959" i="6"/>
  <c r="E959" i="6"/>
  <c r="D959" i="6"/>
  <c r="C959" i="6"/>
  <c r="B959" i="6"/>
  <c r="A959" i="6"/>
  <c r="H958" i="6"/>
  <c r="E958" i="6"/>
  <c r="A958" i="6"/>
  <c r="H957" i="6"/>
  <c r="E957" i="6"/>
  <c r="A957" i="6"/>
  <c r="H956" i="6"/>
  <c r="E956" i="6"/>
  <c r="A956" i="6"/>
  <c r="H955" i="6"/>
  <c r="E955" i="6"/>
  <c r="D955" i="6"/>
  <c r="C955" i="6"/>
  <c r="B955" i="6"/>
  <c r="A955" i="6"/>
  <c r="H954" i="6"/>
  <c r="E954" i="6"/>
  <c r="A954" i="6"/>
  <c r="H953" i="6"/>
  <c r="E953" i="6"/>
  <c r="A953" i="6"/>
  <c r="E952" i="6"/>
  <c r="A952" i="6"/>
  <c r="H951" i="6"/>
  <c r="A951" i="6"/>
  <c r="H961" i="6" s="1"/>
  <c r="H950" i="6"/>
  <c r="D950" i="6"/>
  <c r="A950" i="6"/>
  <c r="A949" i="6"/>
  <c r="D948" i="6"/>
  <c r="C948" i="6"/>
  <c r="A948" i="6"/>
  <c r="D947" i="6"/>
  <c r="E947" i="6" s="1"/>
  <c r="C947" i="6"/>
  <c r="B947" i="6"/>
  <c r="A947" i="6"/>
  <c r="E946" i="6"/>
  <c r="A946" i="6"/>
  <c r="E945" i="6"/>
  <c r="A945" i="6"/>
  <c r="E944" i="6"/>
  <c r="A944" i="6"/>
  <c r="D943" i="6"/>
  <c r="E943" i="6" s="1"/>
  <c r="C943" i="6"/>
  <c r="B943" i="6"/>
  <c r="A943" i="6"/>
  <c r="E942" i="6"/>
  <c r="A942" i="6"/>
  <c r="E941" i="6"/>
  <c r="A941" i="6"/>
  <c r="E940" i="6"/>
  <c r="A940" i="6"/>
  <c r="E939" i="6"/>
  <c r="A939" i="6"/>
  <c r="D938" i="6"/>
  <c r="E938" i="6" s="1"/>
  <c r="C938" i="6"/>
  <c r="B938" i="6"/>
  <c r="A938" i="6"/>
  <c r="E937" i="6"/>
  <c r="A937" i="6"/>
  <c r="E936" i="6"/>
  <c r="A936" i="6"/>
  <c r="E935" i="6"/>
  <c r="A935" i="6"/>
  <c r="D934" i="6"/>
  <c r="E934" i="6" s="1"/>
  <c r="C934" i="6"/>
  <c r="B934" i="6"/>
  <c r="A934" i="6"/>
  <c r="E933" i="6"/>
  <c r="A933" i="6"/>
  <c r="E932" i="6"/>
  <c r="A932" i="6"/>
  <c r="H931" i="6"/>
  <c r="E931" i="6"/>
  <c r="A931" i="6"/>
  <c r="A930" i="6"/>
  <c r="H942" i="6" s="1"/>
  <c r="D929" i="6"/>
  <c r="A929" i="6"/>
  <c r="A928" i="6"/>
  <c r="H927" i="6"/>
  <c r="A927" i="6"/>
  <c r="H926" i="6"/>
  <c r="E926" i="6"/>
  <c r="D926" i="6"/>
  <c r="C926" i="6"/>
  <c r="B926" i="6"/>
  <c r="B927" i="6" s="1"/>
  <c r="A926" i="6"/>
  <c r="E925" i="6"/>
  <c r="A925" i="6"/>
  <c r="H924" i="6"/>
  <c r="E924" i="6"/>
  <c r="A924" i="6"/>
  <c r="E923" i="6"/>
  <c r="A923" i="6"/>
  <c r="H922" i="6"/>
  <c r="D922" i="6"/>
  <c r="E922" i="6" s="1"/>
  <c r="C922" i="6"/>
  <c r="B922" i="6"/>
  <c r="A922" i="6"/>
  <c r="E921" i="6"/>
  <c r="A921" i="6"/>
  <c r="H920" i="6"/>
  <c r="E920" i="6"/>
  <c r="A920" i="6"/>
  <c r="E919" i="6"/>
  <c r="A919" i="6"/>
  <c r="E918" i="6"/>
  <c r="A918" i="6"/>
  <c r="H917" i="6"/>
  <c r="E917" i="6"/>
  <c r="D917" i="6"/>
  <c r="C917" i="6"/>
  <c r="B917" i="6"/>
  <c r="A917" i="6"/>
  <c r="H916" i="6"/>
  <c r="E916" i="6"/>
  <c r="A916" i="6"/>
  <c r="H915" i="6"/>
  <c r="E915" i="6"/>
  <c r="A915" i="6"/>
  <c r="E914" i="6"/>
  <c r="A914" i="6"/>
  <c r="H913" i="6"/>
  <c r="D913" i="6"/>
  <c r="E913" i="6" s="1"/>
  <c r="C913" i="6"/>
  <c r="B913" i="6"/>
  <c r="A913" i="6"/>
  <c r="E912" i="6"/>
  <c r="A912" i="6"/>
  <c r="H911" i="6"/>
  <c r="E911" i="6"/>
  <c r="A911" i="6"/>
  <c r="E910" i="6"/>
  <c r="A910" i="6"/>
  <c r="H909" i="6"/>
  <c r="A909" i="6"/>
  <c r="H921" i="6" s="1"/>
  <c r="D908" i="6"/>
  <c r="A908" i="6"/>
  <c r="A907" i="6"/>
  <c r="D906" i="6"/>
  <c r="C906" i="6"/>
  <c r="B906" i="6"/>
  <c r="A906" i="6"/>
  <c r="E905" i="6"/>
  <c r="D905" i="6"/>
  <c r="C905" i="6"/>
  <c r="B905" i="6"/>
  <c r="A905" i="6"/>
  <c r="H904" i="6"/>
  <c r="E904" i="6"/>
  <c r="A904" i="6"/>
  <c r="E903" i="6"/>
  <c r="A903" i="6"/>
  <c r="E902" i="6"/>
  <c r="A902" i="6"/>
  <c r="H901" i="6"/>
  <c r="D901" i="6"/>
  <c r="E901" i="6" s="1"/>
  <c r="C901" i="6"/>
  <c r="B901" i="6"/>
  <c r="A901" i="6"/>
  <c r="H900" i="6"/>
  <c r="E900" i="6"/>
  <c r="A900" i="6"/>
  <c r="E899" i="6"/>
  <c r="A899" i="6"/>
  <c r="E898" i="6"/>
  <c r="A898" i="6"/>
  <c r="H897" i="6"/>
  <c r="E897" i="6"/>
  <c r="A897" i="6"/>
  <c r="D896" i="6"/>
  <c r="C896" i="6"/>
  <c r="E896" i="6" s="1"/>
  <c r="B896" i="6"/>
  <c r="A896" i="6"/>
  <c r="H895" i="6"/>
  <c r="E895" i="6"/>
  <c r="A895" i="6"/>
  <c r="E894" i="6"/>
  <c r="A894" i="6"/>
  <c r="H893" i="6"/>
  <c r="E893" i="6"/>
  <c r="A893" i="6"/>
  <c r="E892" i="6"/>
  <c r="D892" i="6"/>
  <c r="C892" i="6"/>
  <c r="B892" i="6"/>
  <c r="A892" i="6"/>
  <c r="H891" i="6"/>
  <c r="E891" i="6"/>
  <c r="A891" i="6"/>
  <c r="E890" i="6"/>
  <c r="A890" i="6"/>
  <c r="E889" i="6"/>
  <c r="A889" i="6"/>
  <c r="H888" i="6"/>
  <c r="A888" i="6"/>
  <c r="H906" i="6" s="1"/>
  <c r="H887" i="6"/>
  <c r="D887" i="6"/>
  <c r="A887" i="6"/>
  <c r="A886" i="6"/>
  <c r="H885" i="6"/>
  <c r="A885" i="6"/>
  <c r="D884" i="6"/>
  <c r="E884" i="6" s="1"/>
  <c r="C884" i="6"/>
  <c r="B884" i="6"/>
  <c r="A884" i="6"/>
  <c r="E883" i="6"/>
  <c r="A883" i="6"/>
  <c r="H882" i="6"/>
  <c r="E882" i="6"/>
  <c r="A882" i="6"/>
  <c r="H881" i="6"/>
  <c r="E881" i="6"/>
  <c r="A881" i="6"/>
  <c r="D880" i="6"/>
  <c r="C880" i="6"/>
  <c r="B880" i="6"/>
  <c r="A880" i="6"/>
  <c r="E879" i="6"/>
  <c r="A879" i="6"/>
  <c r="E878" i="6"/>
  <c r="A878" i="6"/>
  <c r="H877" i="6"/>
  <c r="E877" i="6"/>
  <c r="A877" i="6"/>
  <c r="E876" i="6"/>
  <c r="A876" i="6"/>
  <c r="H875" i="6"/>
  <c r="E875" i="6"/>
  <c r="D875" i="6"/>
  <c r="C875" i="6"/>
  <c r="B875" i="6"/>
  <c r="A875" i="6"/>
  <c r="E874" i="6"/>
  <c r="A874" i="6"/>
  <c r="H873" i="6"/>
  <c r="E873" i="6"/>
  <c r="A873" i="6"/>
  <c r="E872" i="6"/>
  <c r="A872" i="6"/>
  <c r="D871" i="6"/>
  <c r="C871" i="6"/>
  <c r="E871" i="6" s="1"/>
  <c r="B871" i="6"/>
  <c r="A871" i="6"/>
  <c r="E870" i="6"/>
  <c r="A870" i="6"/>
  <c r="H869" i="6"/>
  <c r="E869" i="6"/>
  <c r="A869" i="6"/>
  <c r="H868" i="6"/>
  <c r="E868" i="6"/>
  <c r="A868" i="6"/>
  <c r="A867" i="6"/>
  <c r="D866" i="6"/>
  <c r="A866" i="6"/>
  <c r="H865" i="6"/>
  <c r="A865" i="6"/>
  <c r="B864" i="6"/>
  <c r="A864" i="6"/>
  <c r="H863" i="6"/>
  <c r="E863" i="6"/>
  <c r="D863" i="6"/>
  <c r="C863" i="6"/>
  <c r="C864" i="6" s="1"/>
  <c r="B863" i="6"/>
  <c r="A863" i="6"/>
  <c r="H862" i="6"/>
  <c r="E862" i="6"/>
  <c r="A862" i="6"/>
  <c r="H861" i="6"/>
  <c r="E861" i="6"/>
  <c r="A861" i="6"/>
  <c r="E860" i="6"/>
  <c r="A860" i="6"/>
  <c r="H859" i="6"/>
  <c r="E859" i="6"/>
  <c r="D859" i="6"/>
  <c r="C859" i="6"/>
  <c r="B859" i="6"/>
  <c r="A859" i="6"/>
  <c r="E858" i="6"/>
  <c r="A858" i="6"/>
  <c r="H857" i="6"/>
  <c r="E857" i="6"/>
  <c r="A857" i="6"/>
  <c r="E856" i="6"/>
  <c r="A856" i="6"/>
  <c r="H855" i="6"/>
  <c r="E855" i="6"/>
  <c r="A855" i="6"/>
  <c r="H854" i="6"/>
  <c r="E854" i="6"/>
  <c r="D854" i="6"/>
  <c r="C854" i="6"/>
  <c r="B854" i="6"/>
  <c r="A854" i="6"/>
  <c r="H853" i="6"/>
  <c r="E853" i="6"/>
  <c r="A853" i="6"/>
  <c r="E852" i="6"/>
  <c r="A852" i="6"/>
  <c r="E851" i="6"/>
  <c r="A851" i="6"/>
  <c r="H850" i="6"/>
  <c r="E850" i="6"/>
  <c r="D850" i="6"/>
  <c r="C850" i="6"/>
  <c r="B850" i="6"/>
  <c r="A850" i="6"/>
  <c r="H849" i="6"/>
  <c r="E849" i="6"/>
  <c r="A849" i="6"/>
  <c r="H848" i="6"/>
  <c r="E848" i="6"/>
  <c r="A848" i="6"/>
  <c r="E847" i="6"/>
  <c r="A847" i="6"/>
  <c r="H846" i="6"/>
  <c r="A846" i="6"/>
  <c r="H880" i="6" s="1"/>
  <c r="D845" i="6"/>
  <c r="A845" i="6"/>
  <c r="H844" i="6"/>
  <c r="A844" i="6"/>
  <c r="B843" i="6"/>
  <c r="A843" i="6"/>
  <c r="D842" i="6"/>
  <c r="C842" i="6"/>
  <c r="E842" i="6" s="1"/>
  <c r="B842" i="6"/>
  <c r="A842" i="6"/>
  <c r="E841" i="6"/>
  <c r="A841" i="6"/>
  <c r="E840" i="6"/>
  <c r="A840" i="6"/>
  <c r="H839" i="6"/>
  <c r="E839" i="6"/>
  <c r="A839" i="6"/>
  <c r="E838" i="6"/>
  <c r="D838" i="6"/>
  <c r="C838" i="6"/>
  <c r="B838" i="6"/>
  <c r="A838" i="6"/>
  <c r="H837" i="6"/>
  <c r="E837" i="6"/>
  <c r="A837" i="6"/>
  <c r="E836" i="6"/>
  <c r="A836" i="6"/>
  <c r="H835" i="6"/>
  <c r="E835" i="6"/>
  <c r="A835" i="6"/>
  <c r="H834" i="6"/>
  <c r="E834" i="6"/>
  <c r="A834" i="6"/>
  <c r="D833" i="6"/>
  <c r="C833" i="6"/>
  <c r="B833" i="6"/>
  <c r="A833" i="6"/>
  <c r="E832" i="6"/>
  <c r="A832" i="6"/>
  <c r="E831" i="6"/>
  <c r="A831" i="6"/>
  <c r="E830" i="6"/>
  <c r="A830" i="6"/>
  <c r="C829" i="6"/>
  <c r="B829" i="6"/>
  <c r="A829" i="6"/>
  <c r="H828" i="6"/>
  <c r="D828" i="6"/>
  <c r="D829" i="6" s="1"/>
  <c r="A828" i="6"/>
  <c r="E827" i="6"/>
  <c r="A827" i="6"/>
  <c r="H826" i="6"/>
  <c r="E826" i="6"/>
  <c r="A826" i="6"/>
  <c r="A825" i="6"/>
  <c r="H824" i="6"/>
  <c r="D824" i="6"/>
  <c r="A824" i="6"/>
  <c r="H823" i="6"/>
  <c r="A823" i="6"/>
  <c r="A822" i="6"/>
  <c r="D821" i="6"/>
  <c r="C821" i="6"/>
  <c r="C822" i="6" s="1"/>
  <c r="B821" i="6"/>
  <c r="B822" i="6" s="1"/>
  <c r="A821" i="6"/>
  <c r="E820" i="6"/>
  <c r="A820" i="6"/>
  <c r="E819" i="6"/>
  <c r="A819" i="6"/>
  <c r="E818" i="6"/>
  <c r="A818" i="6"/>
  <c r="D817" i="6"/>
  <c r="E817" i="6" s="1"/>
  <c r="C817" i="6"/>
  <c r="B817" i="6"/>
  <c r="A817" i="6"/>
  <c r="E816" i="6"/>
  <c r="A816" i="6"/>
  <c r="E815" i="6"/>
  <c r="A815" i="6"/>
  <c r="E814" i="6"/>
  <c r="A814" i="6"/>
  <c r="E813" i="6"/>
  <c r="A813" i="6"/>
  <c r="E812" i="6"/>
  <c r="D812" i="6"/>
  <c r="C812" i="6"/>
  <c r="B812" i="6"/>
  <c r="A812" i="6"/>
  <c r="H811" i="6"/>
  <c r="E811" i="6"/>
  <c r="A811" i="6"/>
  <c r="E810" i="6"/>
  <c r="A810" i="6"/>
  <c r="E809" i="6"/>
  <c r="A809" i="6"/>
  <c r="H808" i="6"/>
  <c r="E808" i="6"/>
  <c r="D808" i="6"/>
  <c r="C808" i="6"/>
  <c r="B808" i="6"/>
  <c r="A808" i="6"/>
  <c r="E807" i="6"/>
  <c r="A807" i="6"/>
  <c r="H806" i="6"/>
  <c r="E806" i="6"/>
  <c r="A806" i="6"/>
  <c r="E805" i="6"/>
  <c r="A805" i="6"/>
  <c r="A804" i="6"/>
  <c r="H817" i="6" s="1"/>
  <c r="D803" i="6"/>
  <c r="A803" i="6"/>
  <c r="A802" i="6"/>
  <c r="A801" i="6"/>
  <c r="E800" i="6"/>
  <c r="D800" i="6"/>
  <c r="C800" i="6"/>
  <c r="B800" i="6"/>
  <c r="A800" i="6"/>
  <c r="E799" i="6"/>
  <c r="A799" i="6"/>
  <c r="E798" i="6"/>
  <c r="A798" i="6"/>
  <c r="E797" i="6"/>
  <c r="A797" i="6"/>
  <c r="E796" i="6"/>
  <c r="D796" i="6"/>
  <c r="C796" i="6"/>
  <c r="B796" i="6"/>
  <c r="A796" i="6"/>
  <c r="E795" i="6"/>
  <c r="A795" i="6"/>
  <c r="E794" i="6"/>
  <c r="A794" i="6"/>
  <c r="H793" i="6"/>
  <c r="E793" i="6"/>
  <c r="A793" i="6"/>
  <c r="E792" i="6"/>
  <c r="A792" i="6"/>
  <c r="D791" i="6"/>
  <c r="C791" i="6"/>
  <c r="C801" i="6" s="1"/>
  <c r="B791" i="6"/>
  <c r="A791" i="6"/>
  <c r="E790" i="6"/>
  <c r="A790" i="6"/>
  <c r="E789" i="6"/>
  <c r="A789" i="6"/>
  <c r="E788" i="6"/>
  <c r="A788" i="6"/>
  <c r="D787" i="6"/>
  <c r="C787" i="6"/>
  <c r="B787" i="6"/>
  <c r="A787" i="6"/>
  <c r="E786" i="6"/>
  <c r="A786" i="6"/>
  <c r="E785" i="6"/>
  <c r="A785" i="6"/>
  <c r="E784" i="6"/>
  <c r="A784" i="6"/>
  <c r="A783" i="6"/>
  <c r="H801" i="6" s="1"/>
  <c r="D782" i="6"/>
  <c r="A782" i="6"/>
  <c r="H781" i="6"/>
  <c r="A781" i="6"/>
  <c r="H780" i="6"/>
  <c r="A780" i="6"/>
  <c r="H779" i="6"/>
  <c r="E779" i="6"/>
  <c r="D779" i="6"/>
  <c r="D780" i="6" s="1"/>
  <c r="E780" i="6" s="1"/>
  <c r="C779" i="6"/>
  <c r="C780" i="6" s="1"/>
  <c r="B779" i="6"/>
  <c r="B780" i="6" s="1"/>
  <c r="A779" i="6"/>
  <c r="E778" i="6"/>
  <c r="A778" i="6"/>
  <c r="H777" i="6"/>
  <c r="E777" i="6"/>
  <c r="A777" i="6"/>
  <c r="E776" i="6"/>
  <c r="A776" i="6"/>
  <c r="E775" i="6"/>
  <c r="D775" i="6"/>
  <c r="C775" i="6"/>
  <c r="B775" i="6"/>
  <c r="A775" i="6"/>
  <c r="H774" i="6"/>
  <c r="E774" i="6"/>
  <c r="A774" i="6"/>
  <c r="H773" i="6"/>
  <c r="E773" i="6"/>
  <c r="A773" i="6"/>
  <c r="H772" i="6"/>
  <c r="E772" i="6"/>
  <c r="A772" i="6"/>
  <c r="E771" i="6"/>
  <c r="A771" i="6"/>
  <c r="H770" i="6"/>
  <c r="E770" i="6"/>
  <c r="D770" i="6"/>
  <c r="C770" i="6"/>
  <c r="B770" i="6"/>
  <c r="A770" i="6"/>
  <c r="E769" i="6"/>
  <c r="A769" i="6"/>
  <c r="H768" i="6"/>
  <c r="E768" i="6"/>
  <c r="A768" i="6"/>
  <c r="H767" i="6"/>
  <c r="E767" i="6"/>
  <c r="A767" i="6"/>
  <c r="H766" i="6"/>
  <c r="E766" i="6"/>
  <c r="D766" i="6"/>
  <c r="C766" i="6"/>
  <c r="B766" i="6"/>
  <c r="A766" i="6"/>
  <c r="E765" i="6"/>
  <c r="A765" i="6"/>
  <c r="H764" i="6"/>
  <c r="E764" i="6"/>
  <c r="A764" i="6"/>
  <c r="E763" i="6"/>
  <c r="A763" i="6"/>
  <c r="A762" i="6"/>
  <c r="H776" i="6" s="1"/>
  <c r="H761" i="6"/>
  <c r="D761" i="6"/>
  <c r="A761" i="6"/>
  <c r="H760" i="6"/>
  <c r="A760" i="6"/>
  <c r="H759" i="6"/>
  <c r="C759" i="6"/>
  <c r="A759" i="6"/>
  <c r="H758" i="6"/>
  <c r="D758" i="6"/>
  <c r="E758" i="6" s="1"/>
  <c r="C758" i="6"/>
  <c r="B758" i="6"/>
  <c r="A758" i="6"/>
  <c r="H757" i="6"/>
  <c r="E757" i="6"/>
  <c r="A757" i="6"/>
  <c r="E756" i="6"/>
  <c r="A756" i="6"/>
  <c r="E755" i="6"/>
  <c r="A755" i="6"/>
  <c r="H754" i="6"/>
  <c r="D754" i="6"/>
  <c r="C754" i="6"/>
  <c r="E754" i="6" s="1"/>
  <c r="B754" i="6"/>
  <c r="A754" i="6"/>
  <c r="H753" i="6"/>
  <c r="E753" i="6"/>
  <c r="A753" i="6"/>
  <c r="H752" i="6"/>
  <c r="E752" i="6"/>
  <c r="A752" i="6"/>
  <c r="E751" i="6"/>
  <c r="A751" i="6"/>
  <c r="H750" i="6"/>
  <c r="E750" i="6"/>
  <c r="A750" i="6"/>
  <c r="E749" i="6"/>
  <c r="D749" i="6"/>
  <c r="C749" i="6"/>
  <c r="B749" i="6"/>
  <c r="B759" i="6" s="1"/>
  <c r="A749" i="6"/>
  <c r="H748" i="6"/>
  <c r="E748" i="6"/>
  <c r="A748" i="6"/>
  <c r="H747" i="6"/>
  <c r="E747" i="6"/>
  <c r="A747" i="6"/>
  <c r="H746" i="6"/>
  <c r="E746" i="6"/>
  <c r="A746" i="6"/>
  <c r="H745" i="6"/>
  <c r="D745" i="6"/>
  <c r="E745" i="6" s="1"/>
  <c r="C745" i="6"/>
  <c r="B745" i="6"/>
  <c r="A745" i="6"/>
  <c r="H744" i="6"/>
  <c r="E744" i="6"/>
  <c r="A744" i="6"/>
  <c r="E743" i="6"/>
  <c r="A743" i="6"/>
  <c r="E742" i="6"/>
  <c r="A742" i="6"/>
  <c r="H741" i="6"/>
  <c r="A741" i="6"/>
  <c r="H756" i="6" s="1"/>
  <c r="H740" i="6"/>
  <c r="D740" i="6"/>
  <c r="A740" i="6"/>
  <c r="A739" i="6"/>
  <c r="H738" i="6"/>
  <c r="A738" i="6"/>
  <c r="D737" i="6"/>
  <c r="C737" i="6"/>
  <c r="B737" i="6"/>
  <c r="B738" i="6" s="1"/>
  <c r="A737" i="6"/>
  <c r="E736" i="6"/>
  <c r="A736" i="6"/>
  <c r="E735" i="6"/>
  <c r="A735" i="6"/>
  <c r="E734" i="6"/>
  <c r="A734" i="6"/>
  <c r="D733" i="6"/>
  <c r="C733" i="6"/>
  <c r="B733" i="6"/>
  <c r="A733" i="6"/>
  <c r="E732" i="6"/>
  <c r="A732" i="6"/>
  <c r="E731" i="6"/>
  <c r="A731" i="6"/>
  <c r="E730" i="6"/>
  <c r="A730" i="6"/>
  <c r="E729" i="6"/>
  <c r="A729" i="6"/>
  <c r="E728" i="6"/>
  <c r="D728" i="6"/>
  <c r="C728" i="6"/>
  <c r="B728" i="6"/>
  <c r="A728" i="6"/>
  <c r="E727" i="6"/>
  <c r="A727" i="6"/>
  <c r="H726" i="6"/>
  <c r="E726" i="6"/>
  <c r="A726" i="6"/>
  <c r="E725" i="6"/>
  <c r="A725" i="6"/>
  <c r="D724" i="6"/>
  <c r="E724" i="6" s="1"/>
  <c r="C724" i="6"/>
  <c r="B724" i="6"/>
  <c r="A724" i="6"/>
  <c r="E723" i="6"/>
  <c r="A723" i="6"/>
  <c r="E722" i="6"/>
  <c r="A722" i="6"/>
  <c r="E721" i="6"/>
  <c r="A721" i="6"/>
  <c r="A720" i="6"/>
  <c r="H730" i="6" s="1"/>
  <c r="D719" i="6"/>
  <c r="A719" i="6"/>
  <c r="A718" i="6"/>
  <c r="A717" i="6"/>
  <c r="E716" i="6"/>
  <c r="D716" i="6"/>
  <c r="D717" i="6" s="1"/>
  <c r="C716" i="6"/>
  <c r="C717" i="6" s="1"/>
  <c r="B716" i="6"/>
  <c r="B717" i="6" s="1"/>
  <c r="A716" i="6"/>
  <c r="E715" i="6"/>
  <c r="A715" i="6"/>
  <c r="E714" i="6"/>
  <c r="A714" i="6"/>
  <c r="E713" i="6"/>
  <c r="A713" i="6"/>
  <c r="H712" i="6"/>
  <c r="D712" i="6"/>
  <c r="E712" i="6" s="1"/>
  <c r="C712" i="6"/>
  <c r="B712" i="6"/>
  <c r="A712" i="6"/>
  <c r="E711" i="6"/>
  <c r="A711" i="6"/>
  <c r="E710" i="6"/>
  <c r="A710" i="6"/>
  <c r="E709" i="6"/>
  <c r="A709" i="6"/>
  <c r="E708" i="6"/>
  <c r="A708" i="6"/>
  <c r="E707" i="6"/>
  <c r="D707" i="6"/>
  <c r="C707" i="6"/>
  <c r="B707" i="6"/>
  <c r="A707" i="6"/>
  <c r="H706" i="6"/>
  <c r="E706" i="6"/>
  <c r="A706" i="6"/>
  <c r="E705" i="6"/>
  <c r="A705" i="6"/>
  <c r="E704" i="6"/>
  <c r="A704" i="6"/>
  <c r="D703" i="6"/>
  <c r="E703" i="6" s="1"/>
  <c r="C703" i="6"/>
  <c r="B703" i="6"/>
  <c r="A703" i="6"/>
  <c r="E702" i="6"/>
  <c r="A702" i="6"/>
  <c r="E701" i="6"/>
  <c r="A701" i="6"/>
  <c r="E700" i="6"/>
  <c r="A700" i="6"/>
  <c r="H699" i="6"/>
  <c r="A699" i="6"/>
  <c r="H716" i="6" s="1"/>
  <c r="D698" i="6"/>
  <c r="A698" i="6"/>
  <c r="A697" i="6"/>
  <c r="D696" i="6"/>
  <c r="A696" i="6"/>
  <c r="E695" i="6"/>
  <c r="D695" i="6"/>
  <c r="C695" i="6"/>
  <c r="B695" i="6"/>
  <c r="A695" i="6"/>
  <c r="E694" i="6"/>
  <c r="A694" i="6"/>
  <c r="E693" i="6"/>
  <c r="A693" i="6"/>
  <c r="H692" i="6"/>
  <c r="E692" i="6"/>
  <c r="A692" i="6"/>
  <c r="D691" i="6"/>
  <c r="E691" i="6" s="1"/>
  <c r="C691" i="6"/>
  <c r="B691" i="6"/>
  <c r="A691" i="6"/>
  <c r="E690" i="6"/>
  <c r="A690" i="6"/>
  <c r="E689" i="6"/>
  <c r="A689" i="6"/>
  <c r="E688" i="6"/>
  <c r="A688" i="6"/>
  <c r="E687" i="6"/>
  <c r="A687" i="6"/>
  <c r="D686" i="6"/>
  <c r="C686" i="6"/>
  <c r="C696" i="6" s="1"/>
  <c r="B686" i="6"/>
  <c r="A686" i="6"/>
  <c r="E685" i="6"/>
  <c r="A685" i="6"/>
  <c r="E684" i="6"/>
  <c r="A684" i="6"/>
  <c r="E683" i="6"/>
  <c r="A683" i="6"/>
  <c r="E682" i="6"/>
  <c r="D682" i="6"/>
  <c r="C682" i="6"/>
  <c r="B682" i="6"/>
  <c r="A682" i="6"/>
  <c r="E681" i="6"/>
  <c r="A681" i="6"/>
  <c r="E680" i="6"/>
  <c r="A680" i="6"/>
  <c r="H679" i="6"/>
  <c r="E679" i="6"/>
  <c r="A679" i="6"/>
  <c r="A678" i="6"/>
  <c r="D677" i="6"/>
  <c r="C677" i="6"/>
  <c r="B677" i="6"/>
  <c r="A677" i="6"/>
  <c r="A676" i="6"/>
  <c r="A675" i="6"/>
  <c r="E674" i="6"/>
  <c r="D674" i="6"/>
  <c r="C674" i="6"/>
  <c r="C675" i="6" s="1"/>
  <c r="B674" i="6"/>
  <c r="B675" i="6" s="1"/>
  <c r="A674" i="6"/>
  <c r="E673" i="6"/>
  <c r="A673" i="6"/>
  <c r="H672" i="6"/>
  <c r="E672" i="6"/>
  <c r="A672" i="6"/>
  <c r="E671" i="6"/>
  <c r="A671" i="6"/>
  <c r="D670" i="6"/>
  <c r="C670" i="6"/>
  <c r="B670" i="6"/>
  <c r="A670" i="6"/>
  <c r="E669" i="6"/>
  <c r="A669" i="6"/>
  <c r="E668" i="6"/>
  <c r="A668" i="6"/>
  <c r="E667" i="6"/>
  <c r="A667" i="6"/>
  <c r="E666" i="6"/>
  <c r="A666" i="6"/>
  <c r="H665" i="6"/>
  <c r="D665" i="6"/>
  <c r="C665" i="6"/>
  <c r="E665" i="6" s="1"/>
  <c r="B665" i="6"/>
  <c r="A665" i="6"/>
  <c r="E664" i="6"/>
  <c r="A664" i="6"/>
  <c r="E663" i="6"/>
  <c r="A663" i="6"/>
  <c r="E662" i="6"/>
  <c r="A662" i="6"/>
  <c r="E661" i="6"/>
  <c r="D661" i="6"/>
  <c r="C661" i="6"/>
  <c r="B661" i="6"/>
  <c r="A661" i="6"/>
  <c r="E660" i="6"/>
  <c r="A660" i="6"/>
  <c r="H659" i="6"/>
  <c r="E659" i="6"/>
  <c r="A659" i="6"/>
  <c r="E658" i="6"/>
  <c r="A658" i="6"/>
  <c r="A657" i="6"/>
  <c r="H675" i="6" s="1"/>
  <c r="D656" i="6"/>
  <c r="A656" i="6"/>
  <c r="A655" i="6"/>
  <c r="B654" i="6"/>
  <c r="A654" i="6"/>
  <c r="H653" i="6"/>
  <c r="E653" i="6"/>
  <c r="D653" i="6"/>
  <c r="D654" i="6" s="1"/>
  <c r="C653" i="6"/>
  <c r="C654" i="6" s="1"/>
  <c r="B653" i="6"/>
  <c r="A653" i="6"/>
  <c r="H652" i="6"/>
  <c r="E652" i="6"/>
  <c r="A652" i="6"/>
  <c r="H651" i="6"/>
  <c r="E651" i="6"/>
  <c r="A651" i="6"/>
  <c r="E650" i="6"/>
  <c r="A650" i="6"/>
  <c r="H649" i="6"/>
  <c r="D649" i="6"/>
  <c r="E649" i="6" s="1"/>
  <c r="C649" i="6"/>
  <c r="B649" i="6"/>
  <c r="A649" i="6"/>
  <c r="E648" i="6"/>
  <c r="A648" i="6"/>
  <c r="H647" i="6"/>
  <c r="E647" i="6"/>
  <c r="A647" i="6"/>
  <c r="H646" i="6"/>
  <c r="E646" i="6"/>
  <c r="A646" i="6"/>
  <c r="H645" i="6"/>
  <c r="E645" i="6"/>
  <c r="A645" i="6"/>
  <c r="H644" i="6"/>
  <c r="D644" i="6"/>
  <c r="E644" i="6" s="1"/>
  <c r="C644" i="6"/>
  <c r="B644" i="6"/>
  <c r="A644" i="6"/>
  <c r="H643" i="6"/>
  <c r="E643" i="6"/>
  <c r="A643" i="6"/>
  <c r="E642" i="6"/>
  <c r="A642" i="6"/>
  <c r="E641" i="6"/>
  <c r="A641" i="6"/>
  <c r="H640" i="6"/>
  <c r="E640" i="6"/>
  <c r="D640" i="6"/>
  <c r="C640" i="6"/>
  <c r="B640" i="6"/>
  <c r="A640" i="6"/>
  <c r="H639" i="6"/>
  <c r="E639" i="6"/>
  <c r="A639" i="6"/>
  <c r="H638" i="6"/>
  <c r="E638" i="6"/>
  <c r="A638" i="6"/>
  <c r="E637" i="6"/>
  <c r="A637" i="6"/>
  <c r="H636" i="6"/>
  <c r="A636" i="6"/>
  <c r="H654" i="6" s="1"/>
  <c r="H635" i="6"/>
  <c r="D635" i="6"/>
  <c r="A635" i="6"/>
  <c r="H634" i="6"/>
  <c r="A634" i="6"/>
  <c r="A633" i="6"/>
  <c r="D632" i="6"/>
  <c r="C632" i="6"/>
  <c r="C633" i="6" s="1"/>
  <c r="B632" i="6"/>
  <c r="A632" i="6"/>
  <c r="E631" i="6"/>
  <c r="A631" i="6"/>
  <c r="E630" i="6"/>
  <c r="A630" i="6"/>
  <c r="E629" i="6"/>
  <c r="A629" i="6"/>
  <c r="E628" i="6"/>
  <c r="D628" i="6"/>
  <c r="C628" i="6"/>
  <c r="B628" i="6"/>
  <c r="B633" i="6" s="1"/>
  <c r="A628" i="6"/>
  <c r="E627" i="6"/>
  <c r="A627" i="6"/>
  <c r="E626" i="6"/>
  <c r="A626" i="6"/>
  <c r="H625" i="6"/>
  <c r="E625" i="6"/>
  <c r="A625" i="6"/>
  <c r="E624" i="6"/>
  <c r="A624" i="6"/>
  <c r="D623" i="6"/>
  <c r="C623" i="6"/>
  <c r="B623" i="6"/>
  <c r="A623" i="6"/>
  <c r="E622" i="6"/>
  <c r="A622" i="6"/>
  <c r="E621" i="6"/>
  <c r="A621" i="6"/>
  <c r="E620" i="6"/>
  <c r="A620" i="6"/>
  <c r="D619" i="6"/>
  <c r="C619" i="6"/>
  <c r="B619" i="6"/>
  <c r="A619" i="6"/>
  <c r="H618" i="6"/>
  <c r="E618" i="6"/>
  <c r="A618" i="6"/>
  <c r="E617" i="6"/>
  <c r="A617" i="6"/>
  <c r="E616" i="6"/>
  <c r="A616" i="6"/>
  <c r="A615" i="6"/>
  <c r="H629" i="6" s="1"/>
  <c r="D614" i="6"/>
  <c r="A614" i="6"/>
  <c r="H613" i="6"/>
  <c r="A613" i="6"/>
  <c r="H612" i="6"/>
  <c r="A612" i="6"/>
  <c r="H611" i="6"/>
  <c r="D611" i="6"/>
  <c r="D612" i="6" s="1"/>
  <c r="C611" i="6"/>
  <c r="E611" i="6" s="1"/>
  <c r="B611" i="6"/>
  <c r="B612" i="6" s="1"/>
  <c r="A611" i="6"/>
  <c r="E610" i="6"/>
  <c r="A610" i="6"/>
  <c r="H609" i="6"/>
  <c r="E609" i="6"/>
  <c r="A609" i="6"/>
  <c r="E608" i="6"/>
  <c r="A608" i="6"/>
  <c r="E607" i="6"/>
  <c r="D607" i="6"/>
  <c r="C607" i="6"/>
  <c r="B607" i="6"/>
  <c r="A607" i="6"/>
  <c r="H606" i="6"/>
  <c r="E606" i="6"/>
  <c r="A606" i="6"/>
  <c r="H605" i="6"/>
  <c r="E605" i="6"/>
  <c r="A605" i="6"/>
  <c r="H604" i="6"/>
  <c r="E604" i="6"/>
  <c r="A604" i="6"/>
  <c r="E603" i="6"/>
  <c r="A603" i="6"/>
  <c r="H602" i="6"/>
  <c r="D602" i="6"/>
  <c r="E602" i="6" s="1"/>
  <c r="C602" i="6"/>
  <c r="B602" i="6"/>
  <c r="A602" i="6"/>
  <c r="E601" i="6"/>
  <c r="A601" i="6"/>
  <c r="H600" i="6"/>
  <c r="E600" i="6"/>
  <c r="A600" i="6"/>
  <c r="H599" i="6"/>
  <c r="E599" i="6"/>
  <c r="A599" i="6"/>
  <c r="H598" i="6"/>
  <c r="D598" i="6"/>
  <c r="C598" i="6"/>
  <c r="E598" i="6" s="1"/>
  <c r="B598" i="6"/>
  <c r="A598" i="6"/>
  <c r="E597" i="6"/>
  <c r="A597" i="6"/>
  <c r="H596" i="6"/>
  <c r="E596" i="6"/>
  <c r="A596" i="6"/>
  <c r="E595" i="6"/>
  <c r="A595" i="6"/>
  <c r="A594" i="6"/>
  <c r="H608" i="6" s="1"/>
  <c r="H593" i="6"/>
  <c r="D593" i="6"/>
  <c r="A593" i="6"/>
  <c r="H592" i="6"/>
  <c r="A592" i="6"/>
  <c r="H591" i="6"/>
  <c r="C591" i="6"/>
  <c r="A591" i="6"/>
  <c r="H590" i="6"/>
  <c r="D590" i="6"/>
  <c r="E590" i="6" s="1"/>
  <c r="C590" i="6"/>
  <c r="B590" i="6"/>
  <c r="A590" i="6"/>
  <c r="H589" i="6"/>
  <c r="E589" i="6"/>
  <c r="A589" i="6"/>
  <c r="E588" i="6"/>
  <c r="A588" i="6"/>
  <c r="E587" i="6"/>
  <c r="A587" i="6"/>
  <c r="H586" i="6"/>
  <c r="E586" i="6"/>
  <c r="D586" i="6"/>
  <c r="C586" i="6"/>
  <c r="B586" i="6"/>
  <c r="A586" i="6"/>
  <c r="H585" i="6"/>
  <c r="E585" i="6"/>
  <c r="A585" i="6"/>
  <c r="H584" i="6"/>
  <c r="E584" i="6"/>
  <c r="A584" i="6"/>
  <c r="E583" i="6"/>
  <c r="A583" i="6"/>
  <c r="H582" i="6"/>
  <c r="E582" i="6"/>
  <c r="A582" i="6"/>
  <c r="E581" i="6"/>
  <c r="D581" i="6"/>
  <c r="C581" i="6"/>
  <c r="B581" i="6"/>
  <c r="B591" i="6" s="1"/>
  <c r="A581" i="6"/>
  <c r="H580" i="6"/>
  <c r="E580" i="6"/>
  <c r="A580" i="6"/>
  <c r="H579" i="6"/>
  <c r="E579" i="6"/>
  <c r="A579" i="6"/>
  <c r="H578" i="6"/>
  <c r="E578" i="6"/>
  <c r="A578" i="6"/>
  <c r="H577" i="6"/>
  <c r="D577" i="6"/>
  <c r="E577" i="6" s="1"/>
  <c r="C577" i="6"/>
  <c r="B577" i="6"/>
  <c r="A577" i="6"/>
  <c r="H576" i="6"/>
  <c r="E576" i="6"/>
  <c r="A576" i="6"/>
  <c r="E575" i="6"/>
  <c r="A575" i="6"/>
  <c r="E574" i="6"/>
  <c r="A574" i="6"/>
  <c r="H573" i="6"/>
  <c r="A573" i="6"/>
  <c r="H588" i="6" s="1"/>
  <c r="H572" i="6"/>
  <c r="D572" i="6"/>
  <c r="A572" i="6"/>
  <c r="A571" i="6"/>
  <c r="H570" i="6"/>
  <c r="A570" i="6"/>
  <c r="D569" i="6"/>
  <c r="C569" i="6"/>
  <c r="B569" i="6"/>
  <c r="B570" i="6" s="1"/>
  <c r="A569" i="6"/>
  <c r="E568" i="6"/>
  <c r="A568" i="6"/>
  <c r="E567" i="6"/>
  <c r="A567" i="6"/>
  <c r="E566" i="6"/>
  <c r="A566" i="6"/>
  <c r="D565" i="6"/>
  <c r="C565" i="6"/>
  <c r="B565" i="6"/>
  <c r="A565" i="6"/>
  <c r="H564" i="6"/>
  <c r="E564" i="6"/>
  <c r="A564" i="6"/>
  <c r="E563" i="6"/>
  <c r="A563" i="6"/>
  <c r="H562" i="6"/>
  <c r="E562" i="6"/>
  <c r="A562" i="6"/>
  <c r="E561" i="6"/>
  <c r="A561" i="6"/>
  <c r="E560" i="6"/>
  <c r="D560" i="6"/>
  <c r="C560" i="6"/>
  <c r="B560" i="6"/>
  <c r="A560" i="6"/>
  <c r="H559" i="6"/>
  <c r="E559" i="6"/>
  <c r="A559" i="6"/>
  <c r="H558" i="6"/>
  <c r="E558" i="6"/>
  <c r="A558" i="6"/>
  <c r="H557" i="6"/>
  <c r="E557" i="6"/>
  <c r="A557" i="6"/>
  <c r="D556" i="6"/>
  <c r="E556" i="6" s="1"/>
  <c r="C556" i="6"/>
  <c r="B556" i="6"/>
  <c r="A556" i="6"/>
  <c r="E555" i="6"/>
  <c r="A555" i="6"/>
  <c r="E554" i="6"/>
  <c r="A554" i="6"/>
  <c r="E553" i="6"/>
  <c r="A553" i="6"/>
  <c r="H552" i="6"/>
  <c r="A552" i="6"/>
  <c r="H566" i="6" s="1"/>
  <c r="H551" i="6"/>
  <c r="D551" i="6"/>
  <c r="A551" i="6"/>
  <c r="H550" i="6"/>
  <c r="A550" i="6"/>
  <c r="A549" i="6"/>
  <c r="D548" i="6"/>
  <c r="E548" i="6" s="1"/>
  <c r="C548" i="6"/>
  <c r="C549" i="6" s="1"/>
  <c r="B548" i="6"/>
  <c r="B549" i="6" s="1"/>
  <c r="A548" i="6"/>
  <c r="E547" i="6"/>
  <c r="A547" i="6"/>
  <c r="E546" i="6"/>
  <c r="A546" i="6"/>
  <c r="E545" i="6"/>
  <c r="A545" i="6"/>
  <c r="H544" i="6"/>
  <c r="D544" i="6"/>
  <c r="C544" i="6"/>
  <c r="E544" i="6" s="1"/>
  <c r="B544" i="6"/>
  <c r="A544" i="6"/>
  <c r="E543" i="6"/>
  <c r="A543" i="6"/>
  <c r="E542" i="6"/>
  <c r="A542" i="6"/>
  <c r="E541" i="6"/>
  <c r="A541" i="6"/>
  <c r="E540" i="6"/>
  <c r="A540" i="6"/>
  <c r="E539" i="6"/>
  <c r="D539" i="6"/>
  <c r="C539" i="6"/>
  <c r="B539" i="6"/>
  <c r="A539" i="6"/>
  <c r="H538" i="6"/>
  <c r="E538" i="6"/>
  <c r="A538" i="6"/>
  <c r="E537" i="6"/>
  <c r="A537" i="6"/>
  <c r="E536" i="6"/>
  <c r="A536" i="6"/>
  <c r="D535" i="6"/>
  <c r="E535" i="6" s="1"/>
  <c r="C535" i="6"/>
  <c r="B535" i="6"/>
  <c r="A535" i="6"/>
  <c r="E534" i="6"/>
  <c r="A534" i="6"/>
  <c r="E533" i="6"/>
  <c r="A533" i="6"/>
  <c r="E532" i="6"/>
  <c r="A532" i="6"/>
  <c r="H531" i="6"/>
  <c r="A531" i="6"/>
  <c r="H548" i="6" s="1"/>
  <c r="D530" i="6"/>
  <c r="C530" i="6"/>
  <c r="B530" i="6"/>
  <c r="A530" i="6"/>
  <c r="A529" i="6"/>
  <c r="D528" i="6"/>
  <c r="A528" i="6"/>
  <c r="E527" i="6"/>
  <c r="D527" i="6"/>
  <c r="C527" i="6"/>
  <c r="B527" i="6"/>
  <c r="B528" i="6" s="1"/>
  <c r="A527" i="6"/>
  <c r="E526" i="6"/>
  <c r="A526" i="6"/>
  <c r="E525" i="6"/>
  <c r="A525" i="6"/>
  <c r="E524" i="6"/>
  <c r="A524" i="6"/>
  <c r="D523" i="6"/>
  <c r="E523" i="6" s="1"/>
  <c r="C523" i="6"/>
  <c r="B523" i="6"/>
  <c r="A523" i="6"/>
  <c r="E522" i="6"/>
  <c r="A522" i="6"/>
  <c r="E521" i="6"/>
  <c r="A521" i="6"/>
  <c r="E520" i="6"/>
  <c r="A520" i="6"/>
  <c r="E519" i="6"/>
  <c r="A519" i="6"/>
  <c r="D518" i="6"/>
  <c r="C518" i="6"/>
  <c r="B518" i="6"/>
  <c r="A518" i="6"/>
  <c r="E517" i="6"/>
  <c r="A517" i="6"/>
  <c r="E516" i="6"/>
  <c r="A516" i="6"/>
  <c r="E515" i="6"/>
  <c r="A515" i="6"/>
  <c r="E514" i="6"/>
  <c r="D514" i="6"/>
  <c r="C514" i="6"/>
  <c r="B514" i="6"/>
  <c r="A514" i="6"/>
  <c r="E513" i="6"/>
  <c r="A513" i="6"/>
  <c r="E512" i="6"/>
  <c r="A512" i="6"/>
  <c r="E511" i="6"/>
  <c r="A511" i="6"/>
  <c r="A510" i="6"/>
  <c r="H524" i="6" s="1"/>
  <c r="D509" i="6"/>
  <c r="C509" i="6"/>
  <c r="B509" i="6"/>
  <c r="A509" i="6"/>
  <c r="A508" i="6"/>
  <c r="A507" i="6"/>
  <c r="E506" i="6"/>
  <c r="D506" i="6"/>
  <c r="D507" i="6" s="1"/>
  <c r="E507" i="6" s="1"/>
  <c r="C506" i="6"/>
  <c r="C507" i="6" s="1"/>
  <c r="B506" i="6"/>
  <c r="B507" i="6" s="1"/>
  <c r="A506" i="6"/>
  <c r="E505" i="6"/>
  <c r="A505" i="6"/>
  <c r="H504" i="6"/>
  <c r="E504" i="6"/>
  <c r="A504" i="6"/>
  <c r="E503" i="6"/>
  <c r="A503" i="6"/>
  <c r="D502" i="6"/>
  <c r="E502" i="6" s="1"/>
  <c r="C502" i="6"/>
  <c r="B502" i="6"/>
  <c r="A502" i="6"/>
  <c r="E501" i="6"/>
  <c r="A501" i="6"/>
  <c r="E500" i="6"/>
  <c r="A500" i="6"/>
  <c r="E499" i="6"/>
  <c r="A499" i="6"/>
  <c r="E498" i="6"/>
  <c r="A498" i="6"/>
  <c r="H497" i="6"/>
  <c r="D497" i="6"/>
  <c r="C497" i="6"/>
  <c r="E497" i="6" s="1"/>
  <c r="B497" i="6"/>
  <c r="A497" i="6"/>
  <c r="E496" i="6"/>
  <c r="A496" i="6"/>
  <c r="E495" i="6"/>
  <c r="A495" i="6"/>
  <c r="E494" i="6"/>
  <c r="A494" i="6"/>
  <c r="E493" i="6"/>
  <c r="D493" i="6"/>
  <c r="C493" i="6"/>
  <c r="B493" i="6"/>
  <c r="A493" i="6"/>
  <c r="E492" i="6"/>
  <c r="A492" i="6"/>
  <c r="H491" i="6"/>
  <c r="E491" i="6"/>
  <c r="A491" i="6"/>
  <c r="E490" i="6"/>
  <c r="A490" i="6"/>
  <c r="A489" i="6"/>
  <c r="H507" i="6" s="1"/>
  <c r="D488" i="6"/>
  <c r="C488" i="6"/>
  <c r="B488" i="6"/>
  <c r="A488" i="6"/>
  <c r="A487" i="6"/>
  <c r="H486" i="6"/>
  <c r="B486" i="6"/>
  <c r="A486" i="6"/>
  <c r="H485" i="6"/>
  <c r="E485" i="6"/>
  <c r="D485" i="6"/>
  <c r="D486" i="6" s="1"/>
  <c r="E486" i="6" s="1"/>
  <c r="C485" i="6"/>
  <c r="C486" i="6" s="1"/>
  <c r="B485" i="6"/>
  <c r="A485" i="6"/>
  <c r="H484" i="6"/>
  <c r="E484" i="6"/>
  <c r="A484" i="6"/>
  <c r="H483" i="6"/>
  <c r="E483" i="6"/>
  <c r="A483" i="6"/>
  <c r="H482" i="6"/>
  <c r="E482" i="6"/>
  <c r="A482" i="6"/>
  <c r="H481" i="6"/>
  <c r="D481" i="6"/>
  <c r="E481" i="6" s="1"/>
  <c r="C481" i="6"/>
  <c r="B481" i="6"/>
  <c r="A481" i="6"/>
  <c r="H480" i="6"/>
  <c r="E480" i="6"/>
  <c r="A480" i="6"/>
  <c r="H479" i="6"/>
  <c r="E479" i="6"/>
  <c r="A479" i="6"/>
  <c r="H478" i="6"/>
  <c r="E478" i="6"/>
  <c r="A478" i="6"/>
  <c r="H477" i="6"/>
  <c r="E477" i="6"/>
  <c r="A477" i="6"/>
  <c r="H476" i="6"/>
  <c r="D476" i="6"/>
  <c r="E476" i="6" s="1"/>
  <c r="C476" i="6"/>
  <c r="B476" i="6"/>
  <c r="A476" i="6"/>
  <c r="H475" i="6"/>
  <c r="E475" i="6"/>
  <c r="A475" i="6"/>
  <c r="H474" i="6"/>
  <c r="E474" i="6"/>
  <c r="A474" i="6"/>
  <c r="H473" i="6"/>
  <c r="E473" i="6"/>
  <c r="A473" i="6"/>
  <c r="H472" i="6"/>
  <c r="E472" i="6"/>
  <c r="D472" i="6"/>
  <c r="C472" i="6"/>
  <c r="B472" i="6"/>
  <c r="A472" i="6"/>
  <c r="H471" i="6"/>
  <c r="E471" i="6"/>
  <c r="A471" i="6"/>
  <c r="H470" i="6"/>
  <c r="E470" i="6"/>
  <c r="A470" i="6"/>
  <c r="H469" i="6"/>
  <c r="E469" i="6"/>
  <c r="A469" i="6"/>
  <c r="H468" i="6"/>
  <c r="H467" i="6"/>
  <c r="D467" i="6"/>
  <c r="C467" i="6"/>
  <c r="B467" i="6"/>
  <c r="H466" i="6"/>
  <c r="A466" i="6"/>
  <c r="H465" i="6"/>
  <c r="C465" i="6"/>
  <c r="A465" i="6"/>
  <c r="H464" i="6"/>
  <c r="D464" i="6"/>
  <c r="E464" i="6" s="1"/>
  <c r="C464" i="6"/>
  <c r="B464" i="6"/>
  <c r="A464" i="6"/>
  <c r="H463" i="6"/>
  <c r="E463" i="6"/>
  <c r="A463" i="6"/>
  <c r="E462" i="6"/>
  <c r="A462" i="6"/>
  <c r="E461" i="6"/>
  <c r="A461" i="6"/>
  <c r="E460" i="6"/>
  <c r="D460" i="6"/>
  <c r="C460" i="6"/>
  <c r="B460" i="6"/>
  <c r="A460" i="6"/>
  <c r="H459" i="6"/>
  <c r="E459" i="6"/>
  <c r="A459" i="6"/>
  <c r="H458" i="6"/>
  <c r="E458" i="6"/>
  <c r="A458" i="6"/>
  <c r="E457" i="6"/>
  <c r="A457" i="6"/>
  <c r="H456" i="6"/>
  <c r="E456" i="6"/>
  <c r="A456" i="6"/>
  <c r="E455" i="6"/>
  <c r="D455" i="6"/>
  <c r="C455" i="6"/>
  <c r="B455" i="6"/>
  <c r="B465" i="6" s="1"/>
  <c r="A455" i="6"/>
  <c r="E454" i="6"/>
  <c r="A454" i="6"/>
  <c r="H453" i="6"/>
  <c r="E453" i="6"/>
  <c r="A453" i="6"/>
  <c r="H452" i="6"/>
  <c r="E452" i="6"/>
  <c r="A452" i="6"/>
  <c r="H451" i="6"/>
  <c r="D451" i="6"/>
  <c r="E451" i="6" s="1"/>
  <c r="C451" i="6"/>
  <c r="B451" i="6"/>
  <c r="A451" i="6"/>
  <c r="H450" i="6"/>
  <c r="E450" i="6"/>
  <c r="A450" i="6"/>
  <c r="E449" i="6"/>
  <c r="A449" i="6"/>
  <c r="E448" i="6"/>
  <c r="A448" i="6"/>
  <c r="A447" i="6"/>
  <c r="H460" i="6" s="1"/>
  <c r="H446" i="6"/>
  <c r="D446" i="6"/>
  <c r="A446" i="6"/>
  <c r="A445" i="6"/>
  <c r="H444" i="6"/>
  <c r="A444" i="6"/>
  <c r="D443" i="6"/>
  <c r="C443" i="6"/>
  <c r="B443" i="6"/>
  <c r="B444" i="6" s="1"/>
  <c r="A443" i="6"/>
  <c r="E442" i="6"/>
  <c r="A442" i="6"/>
  <c r="E441" i="6"/>
  <c r="A441" i="6"/>
  <c r="E440" i="6"/>
  <c r="A440" i="6"/>
  <c r="H439" i="6"/>
  <c r="D439" i="6"/>
  <c r="E439" i="6" s="1"/>
  <c r="C439" i="6"/>
  <c r="C444" i="6" s="1"/>
  <c r="B439" i="6"/>
  <c r="A439" i="6"/>
  <c r="H438" i="6"/>
  <c r="E438" i="6"/>
  <c r="A438" i="6"/>
  <c r="E437" i="6"/>
  <c r="A437" i="6"/>
  <c r="H436" i="6"/>
  <c r="E436" i="6"/>
  <c r="A436" i="6"/>
  <c r="E435" i="6"/>
  <c r="A435" i="6"/>
  <c r="E434" i="6"/>
  <c r="D434" i="6"/>
  <c r="C434" i="6"/>
  <c r="B434" i="6"/>
  <c r="A434" i="6"/>
  <c r="H433" i="6"/>
  <c r="E433" i="6"/>
  <c r="A433" i="6"/>
  <c r="H432" i="6"/>
  <c r="E432" i="6"/>
  <c r="A432" i="6"/>
  <c r="H431" i="6"/>
  <c r="E431" i="6"/>
  <c r="A431" i="6"/>
  <c r="D430" i="6"/>
  <c r="E430" i="6" s="1"/>
  <c r="C430" i="6"/>
  <c r="B430" i="6"/>
  <c r="A430" i="6"/>
  <c r="E429" i="6"/>
  <c r="A429" i="6"/>
  <c r="E428" i="6"/>
  <c r="A428" i="6"/>
  <c r="E427" i="6"/>
  <c r="A427" i="6"/>
  <c r="H426" i="6"/>
  <c r="A426" i="6"/>
  <c r="H440" i="6" s="1"/>
  <c r="H425" i="6"/>
  <c r="D425" i="6"/>
  <c r="A425" i="6"/>
  <c r="H424" i="6"/>
  <c r="A424" i="6"/>
  <c r="A423" i="6"/>
  <c r="D422" i="6"/>
  <c r="E422" i="6" s="1"/>
  <c r="C422" i="6"/>
  <c r="B422" i="6"/>
  <c r="B423" i="6" s="1"/>
  <c r="A422" i="6"/>
  <c r="E421" i="6"/>
  <c r="A421" i="6"/>
  <c r="E420" i="6"/>
  <c r="A420" i="6"/>
  <c r="E419" i="6"/>
  <c r="A419" i="6"/>
  <c r="H418" i="6"/>
  <c r="D418" i="6"/>
  <c r="C418" i="6"/>
  <c r="E418" i="6" s="1"/>
  <c r="B418" i="6"/>
  <c r="A418" i="6"/>
  <c r="E417" i="6"/>
  <c r="A417" i="6"/>
  <c r="E416" i="6"/>
  <c r="A416" i="6"/>
  <c r="E415" i="6"/>
  <c r="A415" i="6"/>
  <c r="E414" i="6"/>
  <c r="A414" i="6"/>
  <c r="E413" i="6"/>
  <c r="D413" i="6"/>
  <c r="C413" i="6"/>
  <c r="B413" i="6"/>
  <c r="A413" i="6"/>
  <c r="H412" i="6"/>
  <c r="E412" i="6"/>
  <c r="A412" i="6"/>
  <c r="H411" i="6"/>
  <c r="E411" i="6"/>
  <c r="A411" i="6"/>
  <c r="E410" i="6"/>
  <c r="A410" i="6"/>
  <c r="D409" i="6"/>
  <c r="E409" i="6" s="1"/>
  <c r="C409" i="6"/>
  <c r="B409" i="6"/>
  <c r="A409" i="6"/>
  <c r="E408" i="6"/>
  <c r="A408" i="6"/>
  <c r="E407" i="6"/>
  <c r="A407" i="6"/>
  <c r="E406" i="6"/>
  <c r="A406" i="6"/>
  <c r="H405" i="6"/>
  <c r="A405" i="6"/>
  <c r="H422" i="6" s="1"/>
  <c r="D404" i="6"/>
  <c r="A404" i="6"/>
  <c r="A403" i="6"/>
  <c r="D402" i="6"/>
  <c r="A402" i="6"/>
  <c r="E401" i="6"/>
  <c r="D401" i="6"/>
  <c r="C401" i="6"/>
  <c r="B401" i="6"/>
  <c r="B402" i="6" s="1"/>
  <c r="A401" i="6"/>
  <c r="E400" i="6"/>
  <c r="A400" i="6"/>
  <c r="E399" i="6"/>
  <c r="A399" i="6"/>
  <c r="E398" i="6"/>
  <c r="A398" i="6"/>
  <c r="D397" i="6"/>
  <c r="E397" i="6" s="1"/>
  <c r="C397" i="6"/>
  <c r="B397" i="6"/>
  <c r="A397" i="6"/>
  <c r="E396" i="6"/>
  <c r="A396" i="6"/>
  <c r="E395" i="6"/>
  <c r="A395" i="6"/>
  <c r="E394" i="6"/>
  <c r="A394" i="6"/>
  <c r="E393" i="6"/>
  <c r="A393" i="6"/>
  <c r="D392" i="6"/>
  <c r="C392" i="6"/>
  <c r="B392" i="6"/>
  <c r="A392" i="6"/>
  <c r="E391" i="6"/>
  <c r="A391" i="6"/>
  <c r="E390" i="6"/>
  <c r="A390" i="6"/>
  <c r="E389" i="6"/>
  <c r="A389" i="6"/>
  <c r="E388" i="6"/>
  <c r="D388" i="6"/>
  <c r="C388" i="6"/>
  <c r="B388" i="6"/>
  <c r="A388" i="6"/>
  <c r="E387" i="6"/>
  <c r="A387" i="6"/>
  <c r="E386" i="6"/>
  <c r="A386" i="6"/>
  <c r="E385" i="6"/>
  <c r="A385" i="6"/>
  <c r="A384" i="6"/>
  <c r="H398" i="6" s="1"/>
  <c r="D383" i="6"/>
  <c r="A383" i="6"/>
  <c r="A382" i="6"/>
  <c r="A381" i="6"/>
  <c r="E380" i="6"/>
  <c r="D380" i="6"/>
  <c r="C380" i="6"/>
  <c r="C381" i="6" s="1"/>
  <c r="B380" i="6"/>
  <c r="B381" i="6" s="1"/>
  <c r="A380" i="6"/>
  <c r="E379" i="6"/>
  <c r="A379" i="6"/>
  <c r="H378" i="6"/>
  <c r="E378" i="6"/>
  <c r="A378" i="6"/>
  <c r="E377" i="6"/>
  <c r="A377" i="6"/>
  <c r="D376" i="6"/>
  <c r="C376" i="6"/>
  <c r="B376" i="6"/>
  <c r="A376" i="6"/>
  <c r="E375" i="6"/>
  <c r="A375" i="6"/>
  <c r="E374" i="6"/>
  <c r="A374" i="6"/>
  <c r="E373" i="6"/>
  <c r="A373" i="6"/>
  <c r="E372" i="6"/>
  <c r="A372" i="6"/>
  <c r="H371" i="6"/>
  <c r="D371" i="6"/>
  <c r="C371" i="6"/>
  <c r="E371" i="6" s="1"/>
  <c r="B371" i="6"/>
  <c r="A371" i="6"/>
  <c r="E370" i="6"/>
  <c r="A370" i="6"/>
  <c r="E369" i="6"/>
  <c r="A369" i="6"/>
  <c r="E368" i="6"/>
  <c r="A368" i="6"/>
  <c r="E367" i="6"/>
  <c r="D367" i="6"/>
  <c r="C367" i="6"/>
  <c r="B367" i="6"/>
  <c r="A367" i="6"/>
  <c r="E366" i="6"/>
  <c r="A366" i="6"/>
  <c r="H365" i="6"/>
  <c r="E365" i="6"/>
  <c r="A365" i="6"/>
  <c r="E364" i="6"/>
  <c r="A364" i="6"/>
  <c r="A363" i="6"/>
  <c r="H381" i="6" s="1"/>
  <c r="D362" i="6"/>
  <c r="A362" i="6"/>
  <c r="A361" i="6"/>
  <c r="B360" i="6"/>
  <c r="A360" i="6"/>
  <c r="E359" i="6"/>
  <c r="D359" i="6"/>
  <c r="D360" i="6" s="1"/>
  <c r="C359" i="6"/>
  <c r="C360" i="6" s="1"/>
  <c r="B359" i="6"/>
  <c r="A359" i="6"/>
  <c r="H358" i="6"/>
  <c r="E358" i="6"/>
  <c r="A358" i="6"/>
  <c r="H357" i="6"/>
  <c r="E357" i="6"/>
  <c r="A357" i="6"/>
  <c r="E356" i="6"/>
  <c r="A356" i="6"/>
  <c r="H355" i="6"/>
  <c r="D355" i="6"/>
  <c r="E355" i="6" s="1"/>
  <c r="C355" i="6"/>
  <c r="B355" i="6"/>
  <c r="A355" i="6"/>
  <c r="E354" i="6"/>
  <c r="A354" i="6"/>
  <c r="E353" i="6"/>
  <c r="A353" i="6"/>
  <c r="H352" i="6"/>
  <c r="E352" i="6"/>
  <c r="A352" i="6"/>
  <c r="H351" i="6"/>
  <c r="E351" i="6"/>
  <c r="A351" i="6"/>
  <c r="H350" i="6"/>
  <c r="D350" i="6"/>
  <c r="E350" i="6" s="1"/>
  <c r="C350" i="6"/>
  <c r="B350" i="6"/>
  <c r="A350" i="6"/>
  <c r="H349" i="6"/>
  <c r="E349" i="6"/>
  <c r="A349" i="6"/>
  <c r="E348" i="6"/>
  <c r="A348" i="6"/>
  <c r="E347" i="6"/>
  <c r="A347" i="6"/>
  <c r="E346" i="6"/>
  <c r="D346" i="6"/>
  <c r="C346" i="6"/>
  <c r="B346" i="6"/>
  <c r="A346" i="6"/>
  <c r="H345" i="6"/>
  <c r="E345" i="6"/>
  <c r="A345" i="6"/>
  <c r="H344" i="6"/>
  <c r="E344" i="6"/>
  <c r="A344" i="6"/>
  <c r="E343" i="6"/>
  <c r="A343" i="6"/>
  <c r="H342" i="6"/>
  <c r="A342" i="6"/>
  <c r="H359" i="6" s="1"/>
  <c r="D341" i="6"/>
  <c r="A341" i="6"/>
  <c r="H340" i="6"/>
  <c r="A340" i="6"/>
  <c r="H339" i="6"/>
  <c r="A339" i="6"/>
  <c r="H338" i="6"/>
  <c r="D338" i="6"/>
  <c r="C338" i="6"/>
  <c r="C339" i="6" s="1"/>
  <c r="B338" i="6"/>
  <c r="A338" i="6"/>
  <c r="H337" i="6"/>
  <c r="E337" i="6"/>
  <c r="A337" i="6"/>
  <c r="H336" i="6"/>
  <c r="E336" i="6"/>
  <c r="A336" i="6"/>
  <c r="H335" i="6"/>
  <c r="E335" i="6"/>
  <c r="A335" i="6"/>
  <c r="H334" i="6"/>
  <c r="E334" i="6"/>
  <c r="D334" i="6"/>
  <c r="C334" i="6"/>
  <c r="B334" i="6"/>
  <c r="B339" i="6" s="1"/>
  <c r="A334" i="6"/>
  <c r="H333" i="6"/>
  <c r="E333" i="6"/>
  <c r="A333" i="6"/>
  <c r="H332" i="6"/>
  <c r="E332" i="6"/>
  <c r="A332" i="6"/>
  <c r="H331" i="6"/>
  <c r="E331" i="6"/>
  <c r="A331" i="6"/>
  <c r="H330" i="6"/>
  <c r="E330" i="6"/>
  <c r="A330" i="6"/>
  <c r="H329" i="6"/>
  <c r="D329" i="6"/>
  <c r="C329" i="6"/>
  <c r="B329" i="6"/>
  <c r="A329" i="6"/>
  <c r="H328" i="6"/>
  <c r="E328" i="6"/>
  <c r="A328" i="6"/>
  <c r="H327" i="6"/>
  <c r="E327" i="6"/>
  <c r="A327" i="6"/>
  <c r="H326" i="6"/>
  <c r="E326" i="6"/>
  <c r="A326" i="6"/>
  <c r="H325" i="6"/>
  <c r="D325" i="6"/>
  <c r="C325" i="6"/>
  <c r="E325" i="6" s="1"/>
  <c r="B325" i="6"/>
  <c r="A325" i="6"/>
  <c r="H324" i="6"/>
  <c r="E324" i="6"/>
  <c r="A324" i="6"/>
  <c r="H323" i="6"/>
  <c r="E323" i="6"/>
  <c r="A323" i="6"/>
  <c r="H322" i="6"/>
  <c r="E322" i="6"/>
  <c r="A322" i="6"/>
  <c r="H321" i="6"/>
  <c r="H320" i="6"/>
  <c r="D320" i="6"/>
  <c r="H319" i="6"/>
  <c r="A319" i="6"/>
  <c r="H318" i="6"/>
  <c r="A318" i="6"/>
  <c r="D317" i="6"/>
  <c r="C317" i="6"/>
  <c r="B317" i="6"/>
  <c r="A317" i="6"/>
  <c r="E316" i="6"/>
  <c r="A316" i="6"/>
  <c r="E315" i="6"/>
  <c r="A315" i="6"/>
  <c r="E314" i="6"/>
  <c r="A314" i="6"/>
  <c r="H313" i="6"/>
  <c r="D313" i="6"/>
  <c r="C313" i="6"/>
  <c r="B313" i="6"/>
  <c r="B318" i="6" s="1"/>
  <c r="A313" i="6"/>
  <c r="H312" i="6"/>
  <c r="E312" i="6"/>
  <c r="A312" i="6"/>
  <c r="E311" i="6"/>
  <c r="A311" i="6"/>
  <c r="H310" i="6"/>
  <c r="E310" i="6"/>
  <c r="A310" i="6"/>
  <c r="E309" i="6"/>
  <c r="A309" i="6"/>
  <c r="E308" i="6"/>
  <c r="D308" i="6"/>
  <c r="C308" i="6"/>
  <c r="B308" i="6"/>
  <c r="A308" i="6"/>
  <c r="H307" i="6"/>
  <c r="E307" i="6"/>
  <c r="A307" i="6"/>
  <c r="H306" i="6"/>
  <c r="E306" i="6"/>
  <c r="A306" i="6"/>
  <c r="H305" i="6"/>
  <c r="E305" i="6"/>
  <c r="A305" i="6"/>
  <c r="D304" i="6"/>
  <c r="E304" i="6" s="1"/>
  <c r="C304" i="6"/>
  <c r="B304" i="6"/>
  <c r="A304" i="6"/>
  <c r="E303" i="6"/>
  <c r="A303" i="6"/>
  <c r="E302" i="6"/>
  <c r="A302" i="6"/>
  <c r="E301" i="6"/>
  <c r="A301" i="6"/>
  <c r="H300" i="6"/>
  <c r="A300" i="6"/>
  <c r="H314" i="6" s="1"/>
  <c r="H299" i="6"/>
  <c r="D299" i="6"/>
  <c r="A299" i="6"/>
  <c r="H298" i="6"/>
  <c r="A298" i="6"/>
  <c r="H297" i="6"/>
  <c r="A297" i="6"/>
  <c r="D296" i="6"/>
  <c r="E296" i="6" s="1"/>
  <c r="C296" i="6"/>
  <c r="B296" i="6"/>
  <c r="B297" i="6" s="1"/>
  <c r="A296" i="6"/>
  <c r="E295" i="6"/>
  <c r="A295" i="6"/>
  <c r="E294" i="6"/>
  <c r="A294" i="6"/>
  <c r="E293" i="6"/>
  <c r="A293" i="6"/>
  <c r="H292" i="6"/>
  <c r="D292" i="6"/>
  <c r="C292" i="6"/>
  <c r="E292" i="6" s="1"/>
  <c r="B292" i="6"/>
  <c r="A292" i="6"/>
  <c r="E291" i="6"/>
  <c r="A291" i="6"/>
  <c r="E290" i="6"/>
  <c r="A290" i="6"/>
  <c r="E289" i="6"/>
  <c r="A289" i="6"/>
  <c r="E288" i="6"/>
  <c r="A288" i="6"/>
  <c r="E287" i="6"/>
  <c r="D287" i="6"/>
  <c r="C287" i="6"/>
  <c r="B287" i="6"/>
  <c r="A287" i="6"/>
  <c r="H286" i="6"/>
  <c r="E286" i="6"/>
  <c r="A286" i="6"/>
  <c r="H285" i="6"/>
  <c r="E285" i="6"/>
  <c r="A285" i="6"/>
  <c r="E284" i="6"/>
  <c r="A284" i="6"/>
  <c r="D283" i="6"/>
  <c r="E283" i="6" s="1"/>
  <c r="C283" i="6"/>
  <c r="B283" i="6"/>
  <c r="A283" i="6"/>
  <c r="E282" i="6"/>
  <c r="A282" i="6"/>
  <c r="E281" i="6"/>
  <c r="A281" i="6"/>
  <c r="E280" i="6"/>
  <c r="A280" i="6"/>
  <c r="H279" i="6"/>
  <c r="A279" i="6"/>
  <c r="H296" i="6" s="1"/>
  <c r="D278" i="6"/>
  <c r="A278" i="6"/>
  <c r="A277" i="6"/>
  <c r="D276" i="6"/>
  <c r="A276" i="6"/>
  <c r="E275" i="6"/>
  <c r="D275" i="6"/>
  <c r="C275" i="6"/>
  <c r="B275" i="6"/>
  <c r="A275" i="6"/>
  <c r="E274" i="6"/>
  <c r="A274" i="6"/>
  <c r="E273" i="6"/>
  <c r="A273" i="6"/>
  <c r="E272" i="6"/>
  <c r="A272" i="6"/>
  <c r="D271" i="6"/>
  <c r="E271" i="6" s="1"/>
  <c r="C271" i="6"/>
  <c r="B271" i="6"/>
  <c r="A271" i="6"/>
  <c r="E270" i="6"/>
  <c r="A270" i="6"/>
  <c r="E269" i="6"/>
  <c r="A269" i="6"/>
  <c r="E268" i="6"/>
  <c r="A268" i="6"/>
  <c r="E267" i="6"/>
  <c r="A267" i="6"/>
  <c r="D266" i="6"/>
  <c r="C266" i="6"/>
  <c r="C276" i="6" s="1"/>
  <c r="B266" i="6"/>
  <c r="A266" i="6"/>
  <c r="E265" i="6"/>
  <c r="A265" i="6"/>
  <c r="E264" i="6"/>
  <c r="A264" i="6"/>
  <c r="E263" i="6"/>
  <c r="A263" i="6"/>
  <c r="E262" i="6"/>
  <c r="D262" i="6"/>
  <c r="C262" i="6"/>
  <c r="B262" i="6"/>
  <c r="A262" i="6"/>
  <c r="E261" i="6"/>
  <c r="A261" i="6"/>
  <c r="E260" i="6"/>
  <c r="A260" i="6"/>
  <c r="E259" i="6"/>
  <c r="A259" i="6"/>
  <c r="A258" i="6"/>
  <c r="D257" i="6"/>
  <c r="A257" i="6"/>
  <c r="A256" i="6"/>
  <c r="A255" i="6"/>
  <c r="E254" i="6"/>
  <c r="D254" i="6"/>
  <c r="C254" i="6"/>
  <c r="C255" i="6" s="1"/>
  <c r="B254" i="6"/>
  <c r="B255" i="6" s="1"/>
  <c r="A254" i="6"/>
  <c r="E253" i="6"/>
  <c r="A253" i="6"/>
  <c r="H252" i="6"/>
  <c r="E252" i="6"/>
  <c r="A252" i="6"/>
  <c r="E251" i="6"/>
  <c r="A251" i="6"/>
  <c r="D250" i="6"/>
  <c r="C250" i="6"/>
  <c r="B250" i="6"/>
  <c r="A250" i="6"/>
  <c r="E249" i="6"/>
  <c r="A249" i="6"/>
  <c r="E248" i="6"/>
  <c r="A248" i="6"/>
  <c r="E247" i="6"/>
  <c r="A247" i="6"/>
  <c r="E246" i="6"/>
  <c r="A246" i="6"/>
  <c r="H245" i="6"/>
  <c r="D245" i="6"/>
  <c r="C245" i="6"/>
  <c r="E245" i="6" s="1"/>
  <c r="B245" i="6"/>
  <c r="A245" i="6"/>
  <c r="E244" i="6"/>
  <c r="A244" i="6"/>
  <c r="E243" i="6"/>
  <c r="A243" i="6"/>
  <c r="E242" i="6"/>
  <c r="A242" i="6"/>
  <c r="E241" i="6"/>
  <c r="D241" i="6"/>
  <c r="C241" i="6"/>
  <c r="B241" i="6"/>
  <c r="A241" i="6"/>
  <c r="E240" i="6"/>
  <c r="A240" i="6"/>
  <c r="H239" i="6"/>
  <c r="E239" i="6"/>
  <c r="A239" i="6"/>
  <c r="E238" i="6"/>
  <c r="A238" i="6"/>
  <c r="A237" i="6"/>
  <c r="H255" i="6" s="1"/>
  <c r="D236" i="6"/>
  <c r="A236" i="6"/>
  <c r="A235" i="6"/>
  <c r="B234" i="6"/>
  <c r="A234" i="6"/>
  <c r="E233" i="6"/>
  <c r="D233" i="6"/>
  <c r="D234" i="6" s="1"/>
  <c r="E234" i="6" s="1"/>
  <c r="C233" i="6"/>
  <c r="C234" i="6" s="1"/>
  <c r="B233" i="6"/>
  <c r="A233" i="6"/>
  <c r="H232" i="6"/>
  <c r="E232" i="6"/>
  <c r="A232" i="6"/>
  <c r="H231" i="6"/>
  <c r="E231" i="6"/>
  <c r="A231" i="6"/>
  <c r="E230" i="6"/>
  <c r="A230" i="6"/>
  <c r="H229" i="6"/>
  <c r="D229" i="6"/>
  <c r="E229" i="6" s="1"/>
  <c r="C229" i="6"/>
  <c r="B229" i="6"/>
  <c r="A229" i="6"/>
  <c r="E228" i="6"/>
  <c r="A228" i="6"/>
  <c r="E227" i="6"/>
  <c r="A227" i="6"/>
  <c r="H226" i="6"/>
  <c r="E226" i="6"/>
  <c r="A226" i="6"/>
  <c r="H225" i="6"/>
  <c r="E225" i="6"/>
  <c r="A225" i="6"/>
  <c r="H224" i="6"/>
  <c r="D224" i="6"/>
  <c r="E224" i="6" s="1"/>
  <c r="C224" i="6"/>
  <c r="B224" i="6"/>
  <c r="A224" i="6"/>
  <c r="H223" i="6"/>
  <c r="E223" i="6"/>
  <c r="A223" i="6"/>
  <c r="E222" i="6"/>
  <c r="A222" i="6"/>
  <c r="E221" i="6"/>
  <c r="A221" i="6"/>
  <c r="E220" i="6"/>
  <c r="D220" i="6"/>
  <c r="C220" i="6"/>
  <c r="B220" i="6"/>
  <c r="A220" i="6"/>
  <c r="H219" i="6"/>
  <c r="E219" i="6"/>
  <c r="A219" i="6"/>
  <c r="H218" i="6"/>
  <c r="E218" i="6"/>
  <c r="A218" i="6"/>
  <c r="E217" i="6"/>
  <c r="A217" i="6"/>
  <c r="H216" i="6"/>
  <c r="A216" i="6"/>
  <c r="H233" i="6" s="1"/>
  <c r="D215" i="6"/>
  <c r="A215" i="6"/>
  <c r="H214" i="6"/>
  <c r="A214" i="6"/>
  <c r="A213" i="6"/>
  <c r="D212" i="6"/>
  <c r="C212" i="6"/>
  <c r="B212" i="6"/>
  <c r="A212" i="6"/>
  <c r="H211" i="6"/>
  <c r="E211" i="6"/>
  <c r="A211" i="6"/>
  <c r="E210" i="6"/>
  <c r="A210" i="6"/>
  <c r="E209" i="6"/>
  <c r="A209" i="6"/>
  <c r="E208" i="6"/>
  <c r="D208" i="6"/>
  <c r="C208" i="6"/>
  <c r="B208" i="6"/>
  <c r="B213" i="6" s="1"/>
  <c r="A208" i="6"/>
  <c r="E207" i="6"/>
  <c r="A207" i="6"/>
  <c r="E206" i="6"/>
  <c r="A206" i="6"/>
  <c r="H205" i="6"/>
  <c r="E205" i="6"/>
  <c r="A205" i="6"/>
  <c r="H204" i="6"/>
  <c r="E204" i="6"/>
  <c r="A204" i="6"/>
  <c r="D203" i="6"/>
  <c r="C203" i="6"/>
  <c r="B203" i="6"/>
  <c r="A203" i="6"/>
  <c r="E202" i="6"/>
  <c r="A202" i="6"/>
  <c r="E201" i="6"/>
  <c r="A201" i="6"/>
  <c r="E200" i="6"/>
  <c r="A200" i="6"/>
  <c r="D199" i="6"/>
  <c r="C199" i="6"/>
  <c r="E199" i="6" s="1"/>
  <c r="B199" i="6"/>
  <c r="A199" i="6"/>
  <c r="H198" i="6"/>
  <c r="E198" i="6"/>
  <c r="A198" i="6"/>
  <c r="E197" i="6"/>
  <c r="A197" i="6"/>
  <c r="E196" i="6"/>
  <c r="A196" i="6"/>
  <c r="A195" i="6"/>
  <c r="H209" i="6" s="1"/>
  <c r="D194" i="6"/>
  <c r="A194" i="6"/>
  <c r="H193" i="6"/>
  <c r="A193" i="6"/>
  <c r="A192" i="6"/>
  <c r="H191" i="6"/>
  <c r="D191" i="6"/>
  <c r="D192" i="6" s="1"/>
  <c r="C191" i="6"/>
  <c r="E191" i="6" s="1"/>
  <c r="B191" i="6"/>
  <c r="B192" i="6" s="1"/>
  <c r="A191" i="6"/>
  <c r="E190" i="6"/>
  <c r="A190" i="6"/>
  <c r="H189" i="6"/>
  <c r="E189" i="6"/>
  <c r="A189" i="6"/>
  <c r="E188" i="6"/>
  <c r="A188" i="6"/>
  <c r="E187" i="6"/>
  <c r="D187" i="6"/>
  <c r="C187" i="6"/>
  <c r="B187" i="6"/>
  <c r="A187" i="6"/>
  <c r="H186" i="6"/>
  <c r="E186" i="6"/>
  <c r="A186" i="6"/>
  <c r="H185" i="6"/>
  <c r="E185" i="6"/>
  <c r="A185" i="6"/>
  <c r="H184" i="6"/>
  <c r="E184" i="6"/>
  <c r="A184" i="6"/>
  <c r="E183" i="6"/>
  <c r="A183" i="6"/>
  <c r="H182" i="6"/>
  <c r="D182" i="6"/>
  <c r="E182" i="6" s="1"/>
  <c r="C182" i="6"/>
  <c r="B182" i="6"/>
  <c r="A182" i="6"/>
  <c r="E181" i="6"/>
  <c r="A181" i="6"/>
  <c r="E180" i="6"/>
  <c r="A180" i="6"/>
  <c r="H179" i="6"/>
  <c r="E179" i="6"/>
  <c r="A179" i="6"/>
  <c r="H178" i="6"/>
  <c r="D178" i="6"/>
  <c r="C178" i="6"/>
  <c r="E178" i="6" s="1"/>
  <c r="B178" i="6"/>
  <c r="A178" i="6"/>
  <c r="E177" i="6"/>
  <c r="A177" i="6"/>
  <c r="H176" i="6"/>
  <c r="E176" i="6"/>
  <c r="A176" i="6"/>
  <c r="E175" i="6"/>
  <c r="A175" i="6"/>
  <c r="A174" i="6"/>
  <c r="H192" i="6" s="1"/>
  <c r="H173" i="6"/>
  <c r="D173" i="6"/>
  <c r="A173" i="6"/>
  <c r="H172" i="6"/>
  <c r="A172" i="6"/>
  <c r="H171" i="6"/>
  <c r="C171" i="6"/>
  <c r="A171" i="6"/>
  <c r="H170" i="6"/>
  <c r="D170" i="6"/>
  <c r="E170" i="6" s="1"/>
  <c r="C170" i="6"/>
  <c r="B170" i="6"/>
  <c r="A170" i="6"/>
  <c r="H169" i="6"/>
  <c r="E169" i="6"/>
  <c r="A169" i="6"/>
  <c r="E168" i="6"/>
  <c r="A168" i="6"/>
  <c r="E167" i="6"/>
  <c r="A167" i="6"/>
  <c r="E166" i="6"/>
  <c r="D166" i="6"/>
  <c r="C166" i="6"/>
  <c r="B166" i="6"/>
  <c r="A166" i="6"/>
  <c r="H165" i="6"/>
  <c r="E165" i="6"/>
  <c r="A165" i="6"/>
  <c r="H164" i="6"/>
  <c r="E164" i="6"/>
  <c r="A164" i="6"/>
  <c r="E163" i="6"/>
  <c r="A163" i="6"/>
  <c r="H162" i="6"/>
  <c r="E162" i="6"/>
  <c r="A162" i="6"/>
  <c r="E161" i="6"/>
  <c r="D161" i="6"/>
  <c r="C161" i="6"/>
  <c r="B161" i="6"/>
  <c r="B171" i="6" s="1"/>
  <c r="A161" i="6"/>
  <c r="E160" i="6"/>
  <c r="A160" i="6"/>
  <c r="H159" i="6"/>
  <c r="E159" i="6"/>
  <c r="A159" i="6"/>
  <c r="H158" i="6"/>
  <c r="E158" i="6"/>
  <c r="A158" i="6"/>
  <c r="H157" i="6"/>
  <c r="D157" i="6"/>
  <c r="E157" i="6" s="1"/>
  <c r="C157" i="6"/>
  <c r="B157" i="6"/>
  <c r="A157" i="6"/>
  <c r="H156" i="6"/>
  <c r="E156" i="6"/>
  <c r="A156" i="6"/>
  <c r="E155" i="6"/>
  <c r="A155" i="6"/>
  <c r="E154" i="6"/>
  <c r="A154" i="6"/>
  <c r="H153" i="6"/>
  <c r="A153" i="6"/>
  <c r="H166" i="6" s="1"/>
  <c r="H152" i="6"/>
  <c r="D152" i="6"/>
  <c r="A152" i="6"/>
  <c r="A151" i="6"/>
  <c r="H150" i="6"/>
  <c r="A150" i="6"/>
  <c r="D149" i="6"/>
  <c r="C149" i="6"/>
  <c r="B149" i="6"/>
  <c r="B150" i="6" s="1"/>
  <c r="A149" i="6"/>
  <c r="E148" i="6"/>
  <c r="A148" i="6"/>
  <c r="E147" i="6"/>
  <c r="A147" i="6"/>
  <c r="E146" i="6"/>
  <c r="A146" i="6"/>
  <c r="H145" i="6"/>
  <c r="D145" i="6"/>
  <c r="C145" i="6"/>
  <c r="C150" i="6" s="1"/>
  <c r="B145" i="6"/>
  <c r="A145" i="6"/>
  <c r="H144" i="6"/>
  <c r="E144" i="6"/>
  <c r="A144" i="6"/>
  <c r="E143" i="6"/>
  <c r="A143" i="6"/>
  <c r="H142" i="6"/>
  <c r="E142" i="6"/>
  <c r="A142" i="6"/>
  <c r="E141" i="6"/>
  <c r="A141" i="6"/>
  <c r="E140" i="6"/>
  <c r="D140" i="6"/>
  <c r="C140" i="6"/>
  <c r="B140" i="6"/>
  <c r="A140" i="6"/>
  <c r="H139" i="6"/>
  <c r="E139" i="6"/>
  <c r="A139" i="6"/>
  <c r="H138" i="6"/>
  <c r="E138" i="6"/>
  <c r="A138" i="6"/>
  <c r="H137" i="6"/>
  <c r="E137" i="6"/>
  <c r="A137" i="6"/>
  <c r="D136" i="6"/>
  <c r="E136" i="6" s="1"/>
  <c r="C136" i="6"/>
  <c r="B136" i="6"/>
  <c r="A136" i="6"/>
  <c r="E135" i="6"/>
  <c r="A135" i="6"/>
  <c r="E134" i="6"/>
  <c r="A134" i="6"/>
  <c r="E133" i="6"/>
  <c r="A133" i="6"/>
  <c r="H132" i="6"/>
  <c r="A132" i="6"/>
  <c r="H146" i="6" s="1"/>
  <c r="H131" i="6"/>
  <c r="D131" i="6"/>
  <c r="A131" i="6"/>
  <c r="H130" i="6"/>
  <c r="A130" i="6"/>
  <c r="H129" i="6"/>
  <c r="A129" i="6"/>
  <c r="D128" i="6"/>
  <c r="C128" i="6"/>
  <c r="C129" i="6" s="1"/>
  <c r="B128" i="6"/>
  <c r="B129" i="6" s="1"/>
  <c r="A128" i="6"/>
  <c r="E127" i="6"/>
  <c r="A127" i="6"/>
  <c r="E126" i="6"/>
  <c r="A126" i="6"/>
  <c r="E125" i="6"/>
  <c r="A125" i="6"/>
  <c r="H124" i="6"/>
  <c r="D124" i="6"/>
  <c r="C124" i="6"/>
  <c r="E124" i="6" s="1"/>
  <c r="B124" i="6"/>
  <c r="A124" i="6"/>
  <c r="E123" i="6"/>
  <c r="A123" i="6"/>
  <c r="E122" i="6"/>
  <c r="A122" i="6"/>
  <c r="E121" i="6"/>
  <c r="A121" i="6"/>
  <c r="E120" i="6"/>
  <c r="A120" i="6"/>
  <c r="E119" i="6"/>
  <c r="D119" i="6"/>
  <c r="C119" i="6"/>
  <c r="B119" i="6"/>
  <c r="A119" i="6"/>
  <c r="H118" i="6"/>
  <c r="E118" i="6"/>
  <c r="A118" i="6"/>
  <c r="H117" i="6"/>
  <c r="E117" i="6"/>
  <c r="A117" i="6"/>
  <c r="E116" i="6"/>
  <c r="A116" i="6"/>
  <c r="D115" i="6"/>
  <c r="E115" i="6" s="1"/>
  <c r="C115" i="6"/>
  <c r="B115" i="6"/>
  <c r="A115" i="6"/>
  <c r="E114" i="6"/>
  <c r="A114" i="6"/>
  <c r="E113" i="6"/>
  <c r="A113" i="6"/>
  <c r="E112" i="6"/>
  <c r="A112" i="6"/>
  <c r="H111" i="6"/>
  <c r="A111" i="6"/>
  <c r="H128" i="6" s="1"/>
  <c r="D110" i="6"/>
  <c r="A110" i="6"/>
  <c r="A109" i="6"/>
  <c r="D108" i="6"/>
  <c r="A108" i="6"/>
  <c r="E107" i="6"/>
  <c r="D107" i="6"/>
  <c r="C107" i="6"/>
  <c r="B107" i="6"/>
  <c r="B108" i="6" s="1"/>
  <c r="A107" i="6"/>
  <c r="E106" i="6"/>
  <c r="A106" i="6"/>
  <c r="E105" i="6"/>
  <c r="A105" i="6"/>
  <c r="H104" i="6"/>
  <c r="E104" i="6"/>
  <c r="A104" i="6"/>
  <c r="D103" i="6"/>
  <c r="E103" i="6" s="1"/>
  <c r="C103" i="6"/>
  <c r="B103" i="6"/>
  <c r="A103" i="6"/>
  <c r="E102" i="6"/>
  <c r="A102" i="6"/>
  <c r="E101" i="6"/>
  <c r="A101" i="6"/>
  <c r="E100" i="6"/>
  <c r="A100" i="6"/>
  <c r="E99" i="6"/>
  <c r="A99" i="6"/>
  <c r="D98" i="6"/>
  <c r="E98" i="6" s="1"/>
  <c r="C98" i="6"/>
  <c r="B98" i="6"/>
  <c r="A98" i="6"/>
  <c r="E97" i="6"/>
  <c r="A97" i="6"/>
  <c r="E96" i="6"/>
  <c r="A96" i="6"/>
  <c r="E95" i="6"/>
  <c r="A95" i="6"/>
  <c r="D94" i="6"/>
  <c r="C94" i="6"/>
  <c r="E94" i="6" s="1"/>
  <c r="B94" i="6"/>
  <c r="A94" i="6"/>
  <c r="E93" i="6"/>
  <c r="A93" i="6"/>
  <c r="E92" i="6"/>
  <c r="A92" i="6"/>
  <c r="E91" i="6"/>
  <c r="A91" i="6"/>
  <c r="A90" i="6"/>
  <c r="H102" i="6" s="1"/>
  <c r="D89" i="6"/>
  <c r="A89" i="6"/>
  <c r="A88" i="6"/>
  <c r="A87" i="6"/>
  <c r="H86" i="6"/>
  <c r="E86" i="6"/>
  <c r="D86" i="6"/>
  <c r="C86" i="6"/>
  <c r="C87" i="6" s="1"/>
  <c r="B86" i="6"/>
  <c r="B87" i="6" s="1"/>
  <c r="A86" i="6"/>
  <c r="E85" i="6"/>
  <c r="A85" i="6"/>
  <c r="H84" i="6"/>
  <c r="E84" i="6"/>
  <c r="A84" i="6"/>
  <c r="E83" i="6"/>
  <c r="A83" i="6"/>
  <c r="D82" i="6"/>
  <c r="C82" i="6"/>
  <c r="B82" i="6"/>
  <c r="A82" i="6"/>
  <c r="E81" i="6"/>
  <c r="A81" i="6"/>
  <c r="H80" i="6"/>
  <c r="E80" i="6"/>
  <c r="A80" i="6"/>
  <c r="H79" i="6"/>
  <c r="E79" i="6"/>
  <c r="A79" i="6"/>
  <c r="E78" i="6"/>
  <c r="A78" i="6"/>
  <c r="H77" i="6"/>
  <c r="D77" i="6"/>
  <c r="E77" i="6" s="1"/>
  <c r="C77" i="6"/>
  <c r="B77" i="6"/>
  <c r="A77" i="6"/>
  <c r="E76" i="6"/>
  <c r="A76" i="6"/>
  <c r="E75" i="6"/>
  <c r="A75" i="6"/>
  <c r="E74" i="6"/>
  <c r="A74" i="6"/>
  <c r="H73" i="6"/>
  <c r="E73" i="6"/>
  <c r="D73" i="6"/>
  <c r="C73" i="6"/>
  <c r="B73" i="6"/>
  <c r="A73" i="6"/>
  <c r="E72" i="6"/>
  <c r="A72" i="6"/>
  <c r="H71" i="6"/>
  <c r="E71" i="6"/>
  <c r="A71" i="6"/>
  <c r="E70" i="6"/>
  <c r="A70" i="6"/>
  <c r="A69" i="6"/>
  <c r="H87" i="6" s="1"/>
  <c r="D68" i="6"/>
  <c r="A68" i="6"/>
  <c r="H67" i="6"/>
  <c r="A67" i="6"/>
  <c r="C66" i="6"/>
  <c r="B66" i="6"/>
  <c r="A66" i="6"/>
  <c r="H65" i="6"/>
  <c r="E65" i="6"/>
  <c r="D65" i="6"/>
  <c r="D66" i="6" s="1"/>
  <c r="E66" i="6" s="1"/>
  <c r="C65" i="6"/>
  <c r="B65" i="6"/>
  <c r="A65" i="6"/>
  <c r="H64" i="6"/>
  <c r="E64" i="6"/>
  <c r="A64" i="6"/>
  <c r="H63" i="6"/>
  <c r="E63" i="6"/>
  <c r="A63" i="6"/>
  <c r="E62" i="6"/>
  <c r="A62" i="6"/>
  <c r="E61" i="6"/>
  <c r="D61" i="6"/>
  <c r="C61" i="6"/>
  <c r="B61" i="6"/>
  <c r="A61" i="6"/>
  <c r="H60" i="6"/>
  <c r="E60" i="6"/>
  <c r="E18" i="6" s="1"/>
  <c r="A60" i="6"/>
  <c r="H59" i="6"/>
  <c r="E59" i="6"/>
  <c r="A59" i="6"/>
  <c r="E58" i="6"/>
  <c r="A58" i="6"/>
  <c r="H57" i="6"/>
  <c r="E57" i="6"/>
  <c r="A57" i="6"/>
  <c r="H56" i="6"/>
  <c r="E56" i="6"/>
  <c r="D56" i="6"/>
  <c r="C56" i="6"/>
  <c r="B56" i="6"/>
  <c r="A56" i="6"/>
  <c r="E55" i="6"/>
  <c r="A55" i="6"/>
  <c r="E54" i="6"/>
  <c r="A54" i="6"/>
  <c r="H53" i="6"/>
  <c r="E53" i="6"/>
  <c r="A53" i="6"/>
  <c r="H52" i="6"/>
  <c r="E52" i="6"/>
  <c r="D52" i="6"/>
  <c r="C52" i="6"/>
  <c r="B52" i="6"/>
  <c r="A52" i="6"/>
  <c r="H51" i="6"/>
  <c r="E51" i="6"/>
  <c r="A51" i="6"/>
  <c r="H50" i="6"/>
  <c r="E50" i="6"/>
  <c r="A50" i="6"/>
  <c r="E49" i="6"/>
  <c r="A49" i="6"/>
  <c r="A48" i="6"/>
  <c r="H61" i="6" s="1"/>
  <c r="H47" i="6"/>
  <c r="D47" i="6"/>
  <c r="A47" i="6"/>
  <c r="A46" i="6"/>
  <c r="H45" i="6"/>
  <c r="A45" i="6"/>
  <c r="D44" i="6"/>
  <c r="D45" i="6" s="1"/>
  <c r="C44" i="6"/>
  <c r="B44" i="6"/>
  <c r="A44" i="6"/>
  <c r="H43" i="6"/>
  <c r="E43" i="6"/>
  <c r="A43" i="6"/>
  <c r="H42" i="6"/>
  <c r="E42" i="6"/>
  <c r="A42" i="6"/>
  <c r="E41" i="6"/>
  <c r="A41" i="6"/>
  <c r="H40" i="6"/>
  <c r="D40" i="6"/>
  <c r="E40" i="6" s="1"/>
  <c r="C40" i="6"/>
  <c r="B40" i="6"/>
  <c r="B45" i="6" s="1"/>
  <c r="A40" i="6"/>
  <c r="H39" i="6"/>
  <c r="E39" i="6"/>
  <c r="A39" i="6"/>
  <c r="E38" i="6"/>
  <c r="A38" i="6"/>
  <c r="H37" i="6"/>
  <c r="E37" i="6"/>
  <c r="A37" i="6"/>
  <c r="H36" i="6"/>
  <c r="E36" i="6"/>
  <c r="A36" i="6"/>
  <c r="H35" i="6"/>
  <c r="D35" i="6"/>
  <c r="E35" i="6" s="1"/>
  <c r="C35" i="6"/>
  <c r="B35" i="6"/>
  <c r="A35" i="6"/>
  <c r="H34" i="6"/>
  <c r="E34" i="6"/>
  <c r="A34" i="6"/>
  <c r="H33" i="6"/>
  <c r="E33" i="6"/>
  <c r="A33" i="6"/>
  <c r="H32" i="6"/>
  <c r="E32" i="6"/>
  <c r="A32" i="6"/>
  <c r="D31" i="6"/>
  <c r="C31" i="6"/>
  <c r="B31" i="6"/>
  <c r="A31" i="6"/>
  <c r="H30" i="6"/>
  <c r="E30" i="6"/>
  <c r="A30" i="6"/>
  <c r="H29" i="6"/>
  <c r="E29" i="6"/>
  <c r="A29" i="6"/>
  <c r="E28" i="6"/>
  <c r="A28" i="6"/>
  <c r="H27" i="6"/>
  <c r="A27" i="6"/>
  <c r="H41" i="6" s="1"/>
  <c r="H26" i="6"/>
  <c r="D26" i="6"/>
  <c r="A26" i="6"/>
  <c r="H25" i="6"/>
  <c r="A25" i="6"/>
  <c r="A24" i="6"/>
  <c r="H23" i="6"/>
  <c r="A23" i="6"/>
  <c r="D22" i="6"/>
  <c r="C22" i="6"/>
  <c r="C3529" i="6" s="1"/>
  <c r="B22" i="6"/>
  <c r="B3529" i="6" s="1"/>
  <c r="A22" i="6"/>
  <c r="D21" i="6"/>
  <c r="D3528" i="6" s="1"/>
  <c r="C21" i="6"/>
  <c r="C3528" i="6" s="1"/>
  <c r="C3591" i="6" s="1"/>
  <c r="B21" i="6"/>
  <c r="B3528" i="6" s="1"/>
  <c r="B3591" i="6" s="1"/>
  <c r="A21" i="6"/>
  <c r="D20" i="6"/>
  <c r="D3527" i="6" s="1"/>
  <c r="C20" i="6"/>
  <c r="C3527" i="6" s="1"/>
  <c r="C3590" i="6" s="1"/>
  <c r="B20" i="6"/>
  <c r="B3527" i="6" s="1"/>
  <c r="B3590" i="6" s="1"/>
  <c r="A20" i="6"/>
  <c r="H19" i="6"/>
  <c r="A19" i="6"/>
  <c r="H18" i="6"/>
  <c r="D18" i="6"/>
  <c r="C18" i="6"/>
  <c r="C3525" i="6" s="1"/>
  <c r="B18" i="6"/>
  <c r="B3525" i="6" s="1"/>
  <c r="A18" i="6"/>
  <c r="D17" i="6"/>
  <c r="D3524" i="6" s="1"/>
  <c r="C17" i="6"/>
  <c r="C3524" i="6" s="1"/>
  <c r="C3587" i="6" s="1"/>
  <c r="B17" i="6"/>
  <c r="B3524" i="6" s="1"/>
  <c r="B3587" i="6" s="1"/>
  <c r="A17" i="6"/>
  <c r="D16" i="6"/>
  <c r="D3523" i="6" s="1"/>
  <c r="C16" i="6"/>
  <c r="C3523" i="6" s="1"/>
  <c r="C3586" i="6" s="1"/>
  <c r="B16" i="6"/>
  <c r="B3523" i="6" s="1"/>
  <c r="B3586" i="6" s="1"/>
  <c r="A16" i="6"/>
  <c r="H15" i="6"/>
  <c r="D15" i="6"/>
  <c r="D3522" i="6" s="1"/>
  <c r="C15" i="6"/>
  <c r="C3522" i="6" s="1"/>
  <c r="C3585" i="6" s="1"/>
  <c r="B15" i="6"/>
  <c r="B3522" i="6" s="1"/>
  <c r="B3585" i="6" s="1"/>
  <c r="A15" i="6"/>
  <c r="H14" i="6"/>
  <c r="D14" i="6"/>
  <c r="A14" i="6"/>
  <c r="D13" i="6"/>
  <c r="D3520" i="6" s="1"/>
  <c r="C13" i="6"/>
  <c r="C3520" i="6" s="1"/>
  <c r="B13" i="6"/>
  <c r="A13" i="6"/>
  <c r="D12" i="6"/>
  <c r="D3519" i="6" s="1"/>
  <c r="C12" i="6"/>
  <c r="C3519" i="6" s="1"/>
  <c r="C3582" i="6" s="1"/>
  <c r="B12" i="6"/>
  <c r="B3519" i="6" s="1"/>
  <c r="B3582" i="6" s="1"/>
  <c r="A12" i="6"/>
  <c r="H11" i="6"/>
  <c r="D11" i="6"/>
  <c r="D3518" i="6" s="1"/>
  <c r="C11" i="6"/>
  <c r="C3518" i="6" s="1"/>
  <c r="C3581" i="6" s="1"/>
  <c r="B11" i="6"/>
  <c r="B3518" i="6" s="1"/>
  <c r="B3581" i="6" s="1"/>
  <c r="A11" i="6"/>
  <c r="H10" i="6"/>
  <c r="D10" i="6"/>
  <c r="A10" i="6"/>
  <c r="H9" i="6"/>
  <c r="D9" i="6"/>
  <c r="D3516" i="6" s="1"/>
  <c r="C9" i="6"/>
  <c r="C3516" i="6" s="1"/>
  <c r="B9" i="6"/>
  <c r="A9" i="6"/>
  <c r="H8" i="6"/>
  <c r="D8" i="6"/>
  <c r="D3515" i="6" s="1"/>
  <c r="C8" i="6"/>
  <c r="C3515" i="6" s="1"/>
  <c r="C3578" i="6" s="1"/>
  <c r="B8" i="6"/>
  <c r="B3515" i="6" s="1"/>
  <c r="B3578" i="6" s="1"/>
  <c r="A8" i="6"/>
  <c r="H7" i="6"/>
  <c r="D7" i="6"/>
  <c r="D3514" i="6" s="1"/>
  <c r="C7" i="6"/>
  <c r="C3514" i="6" s="1"/>
  <c r="C3577" i="6" s="1"/>
  <c r="B7" i="6"/>
  <c r="B3514" i="6" s="1"/>
  <c r="B3577" i="6" s="1"/>
  <c r="A7" i="6"/>
  <c r="H6" i="6"/>
  <c r="A6" i="6"/>
  <c r="H24" i="6" s="1"/>
  <c r="H5" i="6"/>
  <c r="D5" i="6"/>
  <c r="C5" i="6"/>
  <c r="B5" i="6"/>
  <c r="A5" i="6"/>
  <c r="H4" i="6"/>
  <c r="A4" i="6"/>
  <c r="A3" i="6"/>
  <c r="C2" i="6"/>
  <c r="A2" i="6"/>
  <c r="A1" i="6"/>
  <c r="D3601" i="5"/>
  <c r="D3603" i="5" s="1"/>
  <c r="B3599" i="5"/>
  <c r="H3594" i="5"/>
  <c r="A3594" i="5"/>
  <c r="H3593" i="5"/>
  <c r="A3593" i="5"/>
  <c r="H3592" i="5"/>
  <c r="A3592" i="5"/>
  <c r="H3591" i="5"/>
  <c r="A3591" i="5"/>
  <c r="H3590" i="5"/>
  <c r="A3590" i="5"/>
  <c r="H3589" i="5"/>
  <c r="A3589" i="5"/>
  <c r="H3588" i="5"/>
  <c r="A3588" i="5"/>
  <c r="H3587" i="5"/>
  <c r="A3587" i="5"/>
  <c r="H3586" i="5"/>
  <c r="A3586" i="5"/>
  <c r="H3585" i="5"/>
  <c r="A3585" i="5"/>
  <c r="H3584" i="5"/>
  <c r="A3584" i="5"/>
  <c r="H3583" i="5"/>
  <c r="A3583" i="5"/>
  <c r="H3582" i="5"/>
  <c r="A3582" i="5"/>
  <c r="H3581" i="5"/>
  <c r="A3581" i="5"/>
  <c r="H3580" i="5"/>
  <c r="A3580" i="5"/>
  <c r="H3579" i="5"/>
  <c r="A3579" i="5"/>
  <c r="H3578" i="5"/>
  <c r="A3578" i="5"/>
  <c r="H3577" i="5"/>
  <c r="A3577" i="5"/>
  <c r="H3576" i="5"/>
  <c r="H3575" i="5"/>
  <c r="D3575" i="5"/>
  <c r="A3575" i="5"/>
  <c r="H3574" i="5"/>
  <c r="A3574" i="5"/>
  <c r="H3573" i="5"/>
  <c r="C3573" i="5"/>
  <c r="A3573" i="5"/>
  <c r="H3572" i="5"/>
  <c r="D3572" i="5"/>
  <c r="C3572" i="5"/>
  <c r="E3572" i="5" s="1"/>
  <c r="B3572" i="5"/>
  <c r="B3573" i="5" s="1"/>
  <c r="A3572" i="5"/>
  <c r="H3571" i="5"/>
  <c r="E3571" i="5"/>
  <c r="A3571" i="5"/>
  <c r="H3570" i="5"/>
  <c r="E3570" i="5"/>
  <c r="A3570" i="5"/>
  <c r="H3569" i="5"/>
  <c r="E3569" i="5"/>
  <c r="A3569" i="5"/>
  <c r="H3568" i="5"/>
  <c r="D3568" i="5"/>
  <c r="E3568" i="5" s="1"/>
  <c r="C3568" i="5"/>
  <c r="B3568" i="5"/>
  <c r="A3568" i="5"/>
  <c r="H3567" i="5"/>
  <c r="E3567" i="5"/>
  <c r="A3567" i="5"/>
  <c r="H3566" i="5"/>
  <c r="E3566" i="5"/>
  <c r="A3566" i="5"/>
  <c r="H3565" i="5"/>
  <c r="E3565" i="5"/>
  <c r="A3565" i="5"/>
  <c r="H3564" i="5"/>
  <c r="E3564" i="5"/>
  <c r="A3564" i="5"/>
  <c r="H3563" i="5"/>
  <c r="D3563" i="5"/>
  <c r="E3563" i="5" s="1"/>
  <c r="C3563" i="5"/>
  <c r="B3563" i="5"/>
  <c r="A3563" i="5"/>
  <c r="H3562" i="5"/>
  <c r="E3562" i="5"/>
  <c r="A3562" i="5"/>
  <c r="H3561" i="5"/>
  <c r="E3561" i="5"/>
  <c r="A3561" i="5"/>
  <c r="H3560" i="5"/>
  <c r="E3560" i="5"/>
  <c r="A3560" i="5"/>
  <c r="H3559" i="5"/>
  <c r="D3559" i="5"/>
  <c r="C3559" i="5"/>
  <c r="E3559" i="5" s="1"/>
  <c r="B3559" i="5"/>
  <c r="A3559" i="5"/>
  <c r="H3558" i="5"/>
  <c r="E3558" i="5"/>
  <c r="A3558" i="5"/>
  <c r="H3557" i="5"/>
  <c r="E3557" i="5"/>
  <c r="A3557" i="5"/>
  <c r="H3556" i="5"/>
  <c r="E3556" i="5"/>
  <c r="A3556" i="5"/>
  <c r="H3555" i="5"/>
  <c r="H3554" i="5"/>
  <c r="D3554" i="5"/>
  <c r="A3554" i="5"/>
  <c r="H3553" i="5"/>
  <c r="A3553" i="5"/>
  <c r="A3552" i="5"/>
  <c r="D3551" i="5"/>
  <c r="D3552" i="5" s="1"/>
  <c r="C3551" i="5"/>
  <c r="B3551" i="5"/>
  <c r="A3551" i="5"/>
  <c r="E3550" i="5"/>
  <c r="A3550" i="5"/>
  <c r="H3549" i="5"/>
  <c r="E3549" i="5"/>
  <c r="A3549" i="5"/>
  <c r="E3548" i="5"/>
  <c r="A3548" i="5"/>
  <c r="D3547" i="5"/>
  <c r="E3547" i="5" s="1"/>
  <c r="C3547" i="5"/>
  <c r="B3547" i="5"/>
  <c r="B3552" i="5" s="1"/>
  <c r="A3547" i="5"/>
  <c r="H3546" i="5"/>
  <c r="D3546" i="5"/>
  <c r="E3546" i="5" s="1"/>
  <c r="C3546" i="5"/>
  <c r="B3546" i="5"/>
  <c r="A3546" i="5"/>
  <c r="H3545" i="5"/>
  <c r="E3545" i="5"/>
  <c r="A3545" i="5"/>
  <c r="E3544" i="5"/>
  <c r="A3544" i="5"/>
  <c r="H3543" i="5"/>
  <c r="E3543" i="5"/>
  <c r="A3543" i="5"/>
  <c r="E3542" i="5"/>
  <c r="D3542" i="5"/>
  <c r="C3542" i="5"/>
  <c r="B3542" i="5"/>
  <c r="A3542" i="5"/>
  <c r="E3541" i="5"/>
  <c r="A3541" i="5"/>
  <c r="H3540" i="5"/>
  <c r="E3540" i="5"/>
  <c r="A3540" i="5"/>
  <c r="E3539" i="5"/>
  <c r="A3539" i="5"/>
  <c r="H3538" i="5"/>
  <c r="D3538" i="5"/>
  <c r="E3538" i="5" s="1"/>
  <c r="C3538" i="5"/>
  <c r="B3538" i="5"/>
  <c r="A3538" i="5"/>
  <c r="H3537" i="5"/>
  <c r="E3537" i="5"/>
  <c r="A3537" i="5"/>
  <c r="E3536" i="5"/>
  <c r="A3536" i="5"/>
  <c r="E3535" i="5"/>
  <c r="A3535" i="5"/>
  <c r="A3534" i="5"/>
  <c r="H3548" i="5" s="1"/>
  <c r="D3533" i="5"/>
  <c r="A3533" i="5"/>
  <c r="A3532" i="5"/>
  <c r="A3531" i="5"/>
  <c r="A3530" i="5"/>
  <c r="A3529" i="5"/>
  <c r="A3528" i="5"/>
  <c r="A3527" i="5"/>
  <c r="A3526" i="5"/>
  <c r="A3525" i="5"/>
  <c r="A3524" i="5"/>
  <c r="A3523" i="5"/>
  <c r="A3522" i="5"/>
  <c r="A3521" i="5"/>
  <c r="A3520" i="5"/>
  <c r="A3519" i="5"/>
  <c r="A3518" i="5"/>
  <c r="A3517" i="5"/>
  <c r="A3516" i="5"/>
  <c r="A3515" i="5"/>
  <c r="A3514" i="5"/>
  <c r="D3512" i="5"/>
  <c r="H3510" i="5"/>
  <c r="A3510" i="5"/>
  <c r="H3509" i="5"/>
  <c r="D3509" i="5"/>
  <c r="C3509" i="5"/>
  <c r="B3509" i="5"/>
  <c r="A3509" i="5"/>
  <c r="H3508" i="5"/>
  <c r="E3508" i="5"/>
  <c r="A3508" i="5"/>
  <c r="H3507" i="5"/>
  <c r="E3507" i="5"/>
  <c r="A3507" i="5"/>
  <c r="E3506" i="5"/>
  <c r="A3506" i="5"/>
  <c r="H3505" i="5"/>
  <c r="D3505" i="5"/>
  <c r="E3505" i="5" s="1"/>
  <c r="C3505" i="5"/>
  <c r="B3505" i="5"/>
  <c r="B3510" i="5" s="1"/>
  <c r="A3505" i="5"/>
  <c r="H3504" i="5"/>
  <c r="E3504" i="5"/>
  <c r="A3504" i="5"/>
  <c r="H3503" i="5"/>
  <c r="E3503" i="5"/>
  <c r="A3503" i="5"/>
  <c r="H3502" i="5"/>
  <c r="E3502" i="5"/>
  <c r="A3502" i="5"/>
  <c r="H3501" i="5"/>
  <c r="E3501" i="5"/>
  <c r="A3501" i="5"/>
  <c r="H3500" i="5"/>
  <c r="D3500" i="5"/>
  <c r="E3500" i="5" s="1"/>
  <c r="C3500" i="5"/>
  <c r="B3500" i="5"/>
  <c r="A3500" i="5"/>
  <c r="H3499" i="5"/>
  <c r="E3499" i="5"/>
  <c r="A3499" i="5"/>
  <c r="H3498" i="5"/>
  <c r="E3498" i="5"/>
  <c r="A3498" i="5"/>
  <c r="H3497" i="5"/>
  <c r="E3497" i="5"/>
  <c r="A3497" i="5"/>
  <c r="H3496" i="5"/>
  <c r="D3496" i="5"/>
  <c r="C3496" i="5"/>
  <c r="E3496" i="5" s="1"/>
  <c r="B3496" i="5"/>
  <c r="A3496" i="5"/>
  <c r="H3495" i="5"/>
  <c r="E3495" i="5"/>
  <c r="A3495" i="5"/>
  <c r="H3494" i="5"/>
  <c r="E3494" i="5"/>
  <c r="A3494" i="5"/>
  <c r="E3493" i="5"/>
  <c r="A3493" i="5"/>
  <c r="H3492" i="5"/>
  <c r="A3492" i="5"/>
  <c r="H3506" i="5" s="1"/>
  <c r="H3491" i="5"/>
  <c r="D3491" i="5"/>
  <c r="A3491" i="5"/>
  <c r="H3490" i="5"/>
  <c r="A3490" i="5"/>
  <c r="H3489" i="5"/>
  <c r="B3489" i="5"/>
  <c r="A3489" i="5"/>
  <c r="H3488" i="5"/>
  <c r="D3488" i="5"/>
  <c r="E3488" i="5" s="1"/>
  <c r="C3488" i="5"/>
  <c r="C3489" i="5" s="1"/>
  <c r="B3488" i="5"/>
  <c r="A3488" i="5"/>
  <c r="H3487" i="5"/>
  <c r="E3487" i="5"/>
  <c r="A3487" i="5"/>
  <c r="E3486" i="5"/>
  <c r="A3486" i="5"/>
  <c r="E3485" i="5"/>
  <c r="A3485" i="5"/>
  <c r="E3484" i="5"/>
  <c r="D3484" i="5"/>
  <c r="C3484" i="5"/>
  <c r="B3484" i="5"/>
  <c r="A3484" i="5"/>
  <c r="E3483" i="5"/>
  <c r="A3483" i="5"/>
  <c r="H3482" i="5"/>
  <c r="E3482" i="5"/>
  <c r="A3482" i="5"/>
  <c r="E3481" i="5"/>
  <c r="A3481" i="5"/>
  <c r="H3480" i="5"/>
  <c r="E3480" i="5"/>
  <c r="A3480" i="5"/>
  <c r="E3479" i="5"/>
  <c r="D3479" i="5"/>
  <c r="C3479" i="5"/>
  <c r="B3479" i="5"/>
  <c r="A3479" i="5"/>
  <c r="E3478" i="5"/>
  <c r="A3478" i="5"/>
  <c r="H3477" i="5"/>
  <c r="E3477" i="5"/>
  <c r="A3477" i="5"/>
  <c r="E3476" i="5"/>
  <c r="A3476" i="5"/>
  <c r="H3475" i="5"/>
  <c r="D3475" i="5"/>
  <c r="E3475" i="5" s="1"/>
  <c r="C3475" i="5"/>
  <c r="B3475" i="5"/>
  <c r="A3475" i="5"/>
  <c r="H3474" i="5"/>
  <c r="E3474" i="5"/>
  <c r="A3474" i="5"/>
  <c r="E3473" i="5"/>
  <c r="A3473" i="5"/>
  <c r="E3472" i="5"/>
  <c r="A3472" i="5"/>
  <c r="A3471" i="5"/>
  <c r="H3486" i="5" s="1"/>
  <c r="D3470" i="5"/>
  <c r="A3470" i="5"/>
  <c r="A3469" i="5"/>
  <c r="A3468" i="5"/>
  <c r="B3467" i="5"/>
  <c r="A3467" i="5"/>
  <c r="E3466" i="5"/>
  <c r="D3466" i="5"/>
  <c r="D3467" i="5" s="1"/>
  <c r="C3466" i="5"/>
  <c r="B3466" i="5"/>
  <c r="A3466" i="5"/>
  <c r="E3465" i="5"/>
  <c r="D3465" i="5"/>
  <c r="C3465" i="5"/>
  <c r="B3465" i="5"/>
  <c r="A3465" i="5"/>
  <c r="D3464" i="5"/>
  <c r="C3464" i="5"/>
  <c r="B3464" i="5"/>
  <c r="A3464" i="5"/>
  <c r="A3463" i="5"/>
  <c r="E3462" i="5"/>
  <c r="D3462" i="5"/>
  <c r="D3463" i="5" s="1"/>
  <c r="C3462" i="5"/>
  <c r="B3462" i="5"/>
  <c r="A3462" i="5"/>
  <c r="E3461" i="5"/>
  <c r="D3461" i="5"/>
  <c r="C3461" i="5"/>
  <c r="B3461" i="5"/>
  <c r="A3461" i="5"/>
  <c r="D3460" i="5"/>
  <c r="C3460" i="5"/>
  <c r="B3460" i="5"/>
  <c r="A3460" i="5"/>
  <c r="D3459" i="5"/>
  <c r="C3459" i="5"/>
  <c r="E3459" i="5" s="1"/>
  <c r="B3459" i="5"/>
  <c r="B3463" i="5" s="1"/>
  <c r="A3459" i="5"/>
  <c r="A3458" i="5"/>
  <c r="E3457" i="5"/>
  <c r="D3457" i="5"/>
  <c r="C3457" i="5"/>
  <c r="B3457" i="5"/>
  <c r="B3458" i="5" s="1"/>
  <c r="A3457" i="5"/>
  <c r="D3456" i="5"/>
  <c r="D3458" i="5" s="1"/>
  <c r="C3456" i="5"/>
  <c r="E3456" i="5" s="1"/>
  <c r="B3456" i="5"/>
  <c r="A3456" i="5"/>
  <c r="D3455" i="5"/>
  <c r="C3455" i="5"/>
  <c r="E3455" i="5" s="1"/>
  <c r="B3455" i="5"/>
  <c r="A3455" i="5"/>
  <c r="A3454" i="5"/>
  <c r="E3453" i="5"/>
  <c r="D3453" i="5"/>
  <c r="C3453" i="5"/>
  <c r="B3453" i="5"/>
  <c r="B3454" i="5" s="1"/>
  <c r="A3453" i="5"/>
  <c r="E3452" i="5"/>
  <c r="D3452" i="5"/>
  <c r="D3454" i="5" s="1"/>
  <c r="C3452" i="5"/>
  <c r="B3452" i="5"/>
  <c r="A3452" i="5"/>
  <c r="D3451" i="5"/>
  <c r="C3451" i="5"/>
  <c r="E3451" i="5" s="1"/>
  <c r="B3451" i="5"/>
  <c r="A3451" i="5"/>
  <c r="A3450" i="5"/>
  <c r="D3449" i="5"/>
  <c r="A3449" i="5"/>
  <c r="A3448" i="5"/>
  <c r="H3447" i="5"/>
  <c r="A3447" i="5"/>
  <c r="D3446" i="5"/>
  <c r="C3446" i="5"/>
  <c r="B3446" i="5"/>
  <c r="A3446" i="5"/>
  <c r="H3445" i="5"/>
  <c r="E3445" i="5"/>
  <c r="A3445" i="5"/>
  <c r="H3444" i="5"/>
  <c r="E3444" i="5"/>
  <c r="A3444" i="5"/>
  <c r="E3443" i="5"/>
  <c r="A3443" i="5"/>
  <c r="H3442" i="5"/>
  <c r="D3442" i="5"/>
  <c r="E3442" i="5" s="1"/>
  <c r="C3442" i="5"/>
  <c r="B3442" i="5"/>
  <c r="B3447" i="5" s="1"/>
  <c r="A3442" i="5"/>
  <c r="H3441" i="5"/>
  <c r="E3441" i="5"/>
  <c r="A3441" i="5"/>
  <c r="E3440" i="5"/>
  <c r="A3440" i="5"/>
  <c r="H3439" i="5"/>
  <c r="E3439" i="5"/>
  <c r="A3439" i="5"/>
  <c r="H3438" i="5"/>
  <c r="E3438" i="5"/>
  <c r="A3438" i="5"/>
  <c r="H3437" i="5"/>
  <c r="D3437" i="5"/>
  <c r="E3437" i="5" s="1"/>
  <c r="C3437" i="5"/>
  <c r="B3437" i="5"/>
  <c r="A3437" i="5"/>
  <c r="H3436" i="5"/>
  <c r="E3436" i="5"/>
  <c r="A3436" i="5"/>
  <c r="H3435" i="5"/>
  <c r="E3435" i="5"/>
  <c r="A3435" i="5"/>
  <c r="H3434" i="5"/>
  <c r="E3434" i="5"/>
  <c r="A3434" i="5"/>
  <c r="D3433" i="5"/>
  <c r="C3433" i="5"/>
  <c r="E3433" i="5" s="1"/>
  <c r="B3433" i="5"/>
  <c r="A3433" i="5"/>
  <c r="H3432" i="5"/>
  <c r="E3432" i="5"/>
  <c r="A3432" i="5"/>
  <c r="H3431" i="5"/>
  <c r="E3431" i="5"/>
  <c r="A3431" i="5"/>
  <c r="E3430" i="5"/>
  <c r="A3430" i="5"/>
  <c r="H3429" i="5"/>
  <c r="A3429" i="5"/>
  <c r="H3443" i="5" s="1"/>
  <c r="H3428" i="5"/>
  <c r="D3428" i="5"/>
  <c r="A3428" i="5"/>
  <c r="H3427" i="5"/>
  <c r="A3427" i="5"/>
  <c r="H3426" i="5"/>
  <c r="B3426" i="5"/>
  <c r="A3426" i="5"/>
  <c r="H3425" i="5"/>
  <c r="D3425" i="5"/>
  <c r="E3425" i="5" s="1"/>
  <c r="C3425" i="5"/>
  <c r="C3426" i="5" s="1"/>
  <c r="B3425" i="5"/>
  <c r="A3425" i="5"/>
  <c r="H3424" i="5"/>
  <c r="E3424" i="5"/>
  <c r="A3424" i="5"/>
  <c r="E3423" i="5"/>
  <c r="A3423" i="5"/>
  <c r="E3422" i="5"/>
  <c r="A3422" i="5"/>
  <c r="E3421" i="5"/>
  <c r="D3421" i="5"/>
  <c r="C3421" i="5"/>
  <c r="B3421" i="5"/>
  <c r="A3421" i="5"/>
  <c r="E3420" i="5"/>
  <c r="A3420" i="5"/>
  <c r="H3419" i="5"/>
  <c r="E3419" i="5"/>
  <c r="A3419" i="5"/>
  <c r="E3418" i="5"/>
  <c r="A3418" i="5"/>
  <c r="H3417" i="5"/>
  <c r="E3417" i="5"/>
  <c r="A3417" i="5"/>
  <c r="E3416" i="5"/>
  <c r="D3416" i="5"/>
  <c r="C3416" i="5"/>
  <c r="B3416" i="5"/>
  <c r="A3416" i="5"/>
  <c r="E3415" i="5"/>
  <c r="A3415" i="5"/>
  <c r="H3414" i="5"/>
  <c r="E3414" i="5"/>
  <c r="A3414" i="5"/>
  <c r="E3413" i="5"/>
  <c r="A3413" i="5"/>
  <c r="H3412" i="5"/>
  <c r="D3412" i="5"/>
  <c r="E3412" i="5" s="1"/>
  <c r="C3412" i="5"/>
  <c r="B3412" i="5"/>
  <c r="A3412" i="5"/>
  <c r="H3411" i="5"/>
  <c r="E3411" i="5"/>
  <c r="A3411" i="5"/>
  <c r="E3410" i="5"/>
  <c r="A3410" i="5"/>
  <c r="E3409" i="5"/>
  <c r="A3409" i="5"/>
  <c r="A3408" i="5"/>
  <c r="H3423" i="5" s="1"/>
  <c r="D3407" i="5"/>
  <c r="A3407" i="5"/>
  <c r="A3406" i="5"/>
  <c r="A3405" i="5"/>
  <c r="D3404" i="5"/>
  <c r="C3404" i="5"/>
  <c r="E3404" i="5" s="1"/>
  <c r="B3404" i="5"/>
  <c r="A3404" i="5"/>
  <c r="E3403" i="5"/>
  <c r="A3403" i="5"/>
  <c r="H3402" i="5"/>
  <c r="E3402" i="5"/>
  <c r="A3402" i="5"/>
  <c r="E3401" i="5"/>
  <c r="A3401" i="5"/>
  <c r="H3400" i="5"/>
  <c r="D3400" i="5"/>
  <c r="E3400" i="5" s="1"/>
  <c r="C3400" i="5"/>
  <c r="B3400" i="5"/>
  <c r="A3400" i="5"/>
  <c r="H3399" i="5"/>
  <c r="E3399" i="5"/>
  <c r="A3399" i="5"/>
  <c r="E3398" i="5"/>
  <c r="A3398" i="5"/>
  <c r="H3397" i="5"/>
  <c r="E3397" i="5"/>
  <c r="A3397" i="5"/>
  <c r="E3396" i="5"/>
  <c r="A3396" i="5"/>
  <c r="H3395" i="5"/>
  <c r="D3395" i="5"/>
  <c r="E3395" i="5" s="1"/>
  <c r="C3395" i="5"/>
  <c r="B3395" i="5"/>
  <c r="A3395" i="5"/>
  <c r="H3394" i="5"/>
  <c r="E3394" i="5"/>
  <c r="A3394" i="5"/>
  <c r="E3393" i="5"/>
  <c r="A3393" i="5"/>
  <c r="H3392" i="5"/>
  <c r="E3392" i="5"/>
  <c r="A3392" i="5"/>
  <c r="D3391" i="5"/>
  <c r="C3391" i="5"/>
  <c r="B3391" i="5"/>
  <c r="A3391" i="5"/>
  <c r="E3390" i="5"/>
  <c r="A3390" i="5"/>
  <c r="H3389" i="5"/>
  <c r="E3389" i="5"/>
  <c r="A3389" i="5"/>
  <c r="E3388" i="5"/>
  <c r="A3388" i="5"/>
  <c r="H3387" i="5"/>
  <c r="A3387" i="5"/>
  <c r="H3403" i="5" s="1"/>
  <c r="H3386" i="5"/>
  <c r="D3386" i="5"/>
  <c r="A3386" i="5"/>
  <c r="H3385" i="5"/>
  <c r="A3385" i="5"/>
  <c r="H3384" i="5"/>
  <c r="A3384" i="5"/>
  <c r="H3383" i="5"/>
  <c r="D3383" i="5"/>
  <c r="C3383" i="5"/>
  <c r="B3383" i="5"/>
  <c r="B3384" i="5" s="1"/>
  <c r="A3383" i="5"/>
  <c r="E3382" i="5"/>
  <c r="A3382" i="5"/>
  <c r="E3381" i="5"/>
  <c r="A3381" i="5"/>
  <c r="E3380" i="5"/>
  <c r="A3380" i="5"/>
  <c r="E3379" i="5"/>
  <c r="D3379" i="5"/>
  <c r="C3379" i="5"/>
  <c r="C3384" i="5" s="1"/>
  <c r="B3379" i="5"/>
  <c r="A3379" i="5"/>
  <c r="E3378" i="5"/>
  <c r="A3378" i="5"/>
  <c r="H3377" i="5"/>
  <c r="E3377" i="5"/>
  <c r="A3377" i="5"/>
  <c r="E3376" i="5"/>
  <c r="A3376" i="5"/>
  <c r="E3375" i="5"/>
  <c r="A3375" i="5"/>
  <c r="E3374" i="5"/>
  <c r="D3374" i="5"/>
  <c r="C3374" i="5"/>
  <c r="B3374" i="5"/>
  <c r="A3374" i="5"/>
  <c r="E3373" i="5"/>
  <c r="A3373" i="5"/>
  <c r="H3372" i="5"/>
  <c r="E3372" i="5"/>
  <c r="A3372" i="5"/>
  <c r="E3371" i="5"/>
  <c r="A3371" i="5"/>
  <c r="H3370" i="5"/>
  <c r="D3370" i="5"/>
  <c r="E3370" i="5" s="1"/>
  <c r="C3370" i="5"/>
  <c r="B3370" i="5"/>
  <c r="A3370" i="5"/>
  <c r="E3369" i="5"/>
  <c r="A3369" i="5"/>
  <c r="E3368" i="5"/>
  <c r="A3368" i="5"/>
  <c r="E3367" i="5"/>
  <c r="A3367" i="5"/>
  <c r="A3366" i="5"/>
  <c r="H3376" i="5" s="1"/>
  <c r="D3365" i="5"/>
  <c r="A3365" i="5"/>
  <c r="A3364" i="5"/>
  <c r="H3363" i="5"/>
  <c r="C3363" i="5"/>
  <c r="A3363" i="5"/>
  <c r="E3362" i="5"/>
  <c r="D3362" i="5"/>
  <c r="D3363" i="5" s="1"/>
  <c r="C3362" i="5"/>
  <c r="B3362" i="5"/>
  <c r="A3362" i="5"/>
  <c r="H3361" i="5"/>
  <c r="E3361" i="5"/>
  <c r="A3361" i="5"/>
  <c r="H3360" i="5"/>
  <c r="E3360" i="5"/>
  <c r="A3360" i="5"/>
  <c r="E3359" i="5"/>
  <c r="A3359" i="5"/>
  <c r="H3358" i="5"/>
  <c r="D3358" i="5"/>
  <c r="E3358" i="5" s="1"/>
  <c r="C3358" i="5"/>
  <c r="B3358" i="5"/>
  <c r="A3358" i="5"/>
  <c r="H3357" i="5"/>
  <c r="E3357" i="5"/>
  <c r="A3357" i="5"/>
  <c r="E3356" i="5"/>
  <c r="A3356" i="5"/>
  <c r="H3355" i="5"/>
  <c r="E3355" i="5"/>
  <c r="A3355" i="5"/>
  <c r="H3354" i="5"/>
  <c r="E3354" i="5"/>
  <c r="A3354" i="5"/>
  <c r="H3353" i="5"/>
  <c r="D3353" i="5"/>
  <c r="E3353" i="5" s="1"/>
  <c r="C3353" i="5"/>
  <c r="B3353" i="5"/>
  <c r="A3353" i="5"/>
  <c r="H3352" i="5"/>
  <c r="E3352" i="5"/>
  <c r="A3352" i="5"/>
  <c r="H3351" i="5"/>
  <c r="E3351" i="5"/>
  <c r="A3351" i="5"/>
  <c r="H3350" i="5"/>
  <c r="E3350" i="5"/>
  <c r="A3350" i="5"/>
  <c r="E3349" i="5"/>
  <c r="D3349" i="5"/>
  <c r="C3349" i="5"/>
  <c r="B3349" i="5"/>
  <c r="A3349" i="5"/>
  <c r="H3348" i="5"/>
  <c r="E3348" i="5"/>
  <c r="A3348" i="5"/>
  <c r="H3347" i="5"/>
  <c r="E3347" i="5"/>
  <c r="A3347" i="5"/>
  <c r="E3346" i="5"/>
  <c r="A3346" i="5"/>
  <c r="H3345" i="5"/>
  <c r="A3345" i="5"/>
  <c r="H3362" i="5" s="1"/>
  <c r="H3344" i="5"/>
  <c r="D3344" i="5"/>
  <c r="A3344" i="5"/>
  <c r="H3343" i="5"/>
  <c r="A3343" i="5"/>
  <c r="H3342" i="5"/>
  <c r="A3342" i="5"/>
  <c r="D3341" i="5"/>
  <c r="C3341" i="5"/>
  <c r="B3341" i="5"/>
  <c r="A3341" i="5"/>
  <c r="E3340" i="5"/>
  <c r="A3340" i="5"/>
  <c r="E3339" i="5"/>
  <c r="A3339" i="5"/>
  <c r="H3338" i="5"/>
  <c r="E3338" i="5"/>
  <c r="A3338" i="5"/>
  <c r="D3337" i="5"/>
  <c r="C3337" i="5"/>
  <c r="E3337" i="5" s="1"/>
  <c r="B3337" i="5"/>
  <c r="A3337" i="5"/>
  <c r="E3336" i="5"/>
  <c r="A3336" i="5"/>
  <c r="E3335" i="5"/>
  <c r="A3335" i="5"/>
  <c r="E3334" i="5"/>
  <c r="A3334" i="5"/>
  <c r="E3333" i="5"/>
  <c r="A3333" i="5"/>
  <c r="E3332" i="5"/>
  <c r="D3332" i="5"/>
  <c r="C3332" i="5"/>
  <c r="B3332" i="5"/>
  <c r="A3332" i="5"/>
  <c r="E3331" i="5"/>
  <c r="A3331" i="5"/>
  <c r="H3330" i="5"/>
  <c r="E3330" i="5"/>
  <c r="A3330" i="5"/>
  <c r="E3329" i="5"/>
  <c r="A3329" i="5"/>
  <c r="D3328" i="5"/>
  <c r="E3328" i="5" s="1"/>
  <c r="C3328" i="5"/>
  <c r="B3328" i="5"/>
  <c r="A3328" i="5"/>
  <c r="E3327" i="5"/>
  <c r="A3327" i="5"/>
  <c r="E3326" i="5"/>
  <c r="A3326" i="5"/>
  <c r="H3325" i="5"/>
  <c r="E3325" i="5"/>
  <c r="A3325" i="5"/>
  <c r="A3324" i="5"/>
  <c r="D3323" i="5"/>
  <c r="A3323" i="5"/>
  <c r="A3322" i="5"/>
  <c r="A3321" i="5"/>
  <c r="E3320" i="5"/>
  <c r="D3320" i="5"/>
  <c r="C3320" i="5"/>
  <c r="C3321" i="5" s="1"/>
  <c r="B3320" i="5"/>
  <c r="B3321" i="5" s="1"/>
  <c r="A3320" i="5"/>
  <c r="E3319" i="5"/>
  <c r="A3319" i="5"/>
  <c r="H3318" i="5"/>
  <c r="E3318" i="5"/>
  <c r="A3318" i="5"/>
  <c r="E3317" i="5"/>
  <c r="A3317" i="5"/>
  <c r="H3316" i="5"/>
  <c r="D3316" i="5"/>
  <c r="C3316" i="5"/>
  <c r="B3316" i="5"/>
  <c r="A3316" i="5"/>
  <c r="H3315" i="5"/>
  <c r="E3315" i="5"/>
  <c r="A3315" i="5"/>
  <c r="E3314" i="5"/>
  <c r="A3314" i="5"/>
  <c r="H3313" i="5"/>
  <c r="E3313" i="5"/>
  <c r="A3313" i="5"/>
  <c r="E3312" i="5"/>
  <c r="A3312" i="5"/>
  <c r="H3311" i="5"/>
  <c r="D3311" i="5"/>
  <c r="E3311" i="5" s="1"/>
  <c r="C3311" i="5"/>
  <c r="B3311" i="5"/>
  <c r="A3311" i="5"/>
  <c r="H3310" i="5"/>
  <c r="E3310" i="5"/>
  <c r="A3310" i="5"/>
  <c r="E3309" i="5"/>
  <c r="A3309" i="5"/>
  <c r="H3308" i="5"/>
  <c r="E3308" i="5"/>
  <c r="A3308" i="5"/>
  <c r="E3307" i="5"/>
  <c r="D3307" i="5"/>
  <c r="C3307" i="5"/>
  <c r="B3307" i="5"/>
  <c r="A3307" i="5"/>
  <c r="E3306" i="5"/>
  <c r="A3306" i="5"/>
  <c r="H3305" i="5"/>
  <c r="E3305" i="5"/>
  <c r="A3305" i="5"/>
  <c r="E3304" i="5"/>
  <c r="A3304" i="5"/>
  <c r="H3303" i="5"/>
  <c r="A3303" i="5"/>
  <c r="H3321" i="5" s="1"/>
  <c r="H3302" i="5"/>
  <c r="D3302" i="5"/>
  <c r="A3302" i="5"/>
  <c r="H3301" i="5"/>
  <c r="A3301" i="5"/>
  <c r="H3300" i="5"/>
  <c r="A3300" i="5"/>
  <c r="H3299" i="5"/>
  <c r="B3299" i="5"/>
  <c r="A3299" i="5"/>
  <c r="H3298" i="5"/>
  <c r="D3298" i="5"/>
  <c r="E3298" i="5" s="1"/>
  <c r="C3298" i="5"/>
  <c r="C3299" i="5" s="1"/>
  <c r="B3298" i="5"/>
  <c r="A3298" i="5"/>
  <c r="H3297" i="5"/>
  <c r="D3297" i="5"/>
  <c r="E3297" i="5" s="1"/>
  <c r="C3297" i="5"/>
  <c r="B3297" i="5"/>
  <c r="A3297" i="5"/>
  <c r="H3296" i="5"/>
  <c r="D3296" i="5"/>
  <c r="E3296" i="5" s="1"/>
  <c r="C3296" i="5"/>
  <c r="B3296" i="5"/>
  <c r="A3296" i="5"/>
  <c r="H3295" i="5"/>
  <c r="B3295" i="5"/>
  <c r="A3295" i="5"/>
  <c r="H3294" i="5"/>
  <c r="D3294" i="5"/>
  <c r="E3294" i="5" s="1"/>
  <c r="C3294" i="5"/>
  <c r="C3295" i="5" s="1"/>
  <c r="B3294" i="5"/>
  <c r="A3294" i="5"/>
  <c r="H3293" i="5"/>
  <c r="D3293" i="5"/>
  <c r="E3293" i="5" s="1"/>
  <c r="C3293" i="5"/>
  <c r="B3293" i="5"/>
  <c r="A3293" i="5"/>
  <c r="H3292" i="5"/>
  <c r="D3292" i="5"/>
  <c r="E3292" i="5" s="1"/>
  <c r="C3292" i="5"/>
  <c r="B3292" i="5"/>
  <c r="A3292" i="5"/>
  <c r="H3291" i="5"/>
  <c r="D3291" i="5"/>
  <c r="E3291" i="5" s="1"/>
  <c r="C3291" i="5"/>
  <c r="B3291" i="5"/>
  <c r="A3291" i="5"/>
  <c r="H3290" i="5"/>
  <c r="A3290" i="5"/>
  <c r="H3289" i="5"/>
  <c r="D3289" i="5"/>
  <c r="C3289" i="5"/>
  <c r="B3289" i="5"/>
  <c r="A3289" i="5"/>
  <c r="H3288" i="5"/>
  <c r="D3288" i="5"/>
  <c r="E3288" i="5" s="1"/>
  <c r="C3288" i="5"/>
  <c r="C3290" i="5" s="1"/>
  <c r="B3288" i="5"/>
  <c r="A3288" i="5"/>
  <c r="H3287" i="5"/>
  <c r="D3287" i="5"/>
  <c r="E3287" i="5" s="1"/>
  <c r="C3287" i="5"/>
  <c r="B3287" i="5"/>
  <c r="A3287" i="5"/>
  <c r="H3286" i="5"/>
  <c r="A3286" i="5"/>
  <c r="H3285" i="5"/>
  <c r="D3285" i="5"/>
  <c r="C3285" i="5"/>
  <c r="B3285" i="5"/>
  <c r="B3286" i="5" s="1"/>
  <c r="A3285" i="5"/>
  <c r="H3284" i="5"/>
  <c r="D3284" i="5"/>
  <c r="E3284" i="5" s="1"/>
  <c r="C3284" i="5"/>
  <c r="C3286" i="5" s="1"/>
  <c r="B3284" i="5"/>
  <c r="A3284" i="5"/>
  <c r="H3283" i="5"/>
  <c r="D3283" i="5"/>
  <c r="E3283" i="5" s="1"/>
  <c r="C3283" i="5"/>
  <c r="B3283" i="5"/>
  <c r="A3283" i="5"/>
  <c r="H3282" i="5"/>
  <c r="A3282" i="5"/>
  <c r="H3281" i="5"/>
  <c r="D3281" i="5"/>
  <c r="A3281" i="5"/>
  <c r="H3280" i="5"/>
  <c r="A3280" i="5"/>
  <c r="H3279" i="5"/>
  <c r="D3279" i="5"/>
  <c r="A3279" i="5"/>
  <c r="D3278" i="5"/>
  <c r="E3278" i="5" s="1"/>
  <c r="C3278" i="5"/>
  <c r="B3278" i="5"/>
  <c r="B3279" i="5" s="1"/>
  <c r="A3278" i="5"/>
  <c r="E3277" i="5"/>
  <c r="A3277" i="5"/>
  <c r="E3276" i="5"/>
  <c r="A3276" i="5"/>
  <c r="H3275" i="5"/>
  <c r="E3275" i="5"/>
  <c r="A3275" i="5"/>
  <c r="D3274" i="5"/>
  <c r="C3274" i="5"/>
  <c r="E3274" i="5" s="1"/>
  <c r="B3274" i="5"/>
  <c r="A3274" i="5"/>
  <c r="E3273" i="5"/>
  <c r="A3273" i="5"/>
  <c r="E3272" i="5"/>
  <c r="A3272" i="5"/>
  <c r="E3271" i="5"/>
  <c r="A3271" i="5"/>
  <c r="E3270" i="5"/>
  <c r="A3270" i="5"/>
  <c r="D3269" i="5"/>
  <c r="C3269" i="5"/>
  <c r="E3269" i="5" s="1"/>
  <c r="B3269" i="5"/>
  <c r="A3269" i="5"/>
  <c r="E3268" i="5"/>
  <c r="A3268" i="5"/>
  <c r="H3267" i="5"/>
  <c r="E3267" i="5"/>
  <c r="A3267" i="5"/>
  <c r="E3266" i="5"/>
  <c r="A3266" i="5"/>
  <c r="D3265" i="5"/>
  <c r="E3265" i="5" s="1"/>
  <c r="C3265" i="5"/>
  <c r="B3265" i="5"/>
  <c r="A3265" i="5"/>
  <c r="E3264" i="5"/>
  <c r="A3264" i="5"/>
  <c r="E3263" i="5"/>
  <c r="A3263" i="5"/>
  <c r="H3262" i="5"/>
  <c r="E3262" i="5"/>
  <c r="A3262" i="5"/>
  <c r="A3261" i="5"/>
  <c r="D3260" i="5"/>
  <c r="A3260" i="5"/>
  <c r="A3259" i="5"/>
  <c r="A3258" i="5"/>
  <c r="E3257" i="5"/>
  <c r="D3257" i="5"/>
  <c r="C3257" i="5"/>
  <c r="B3257" i="5"/>
  <c r="B3258" i="5" s="1"/>
  <c r="A3257" i="5"/>
  <c r="E3256" i="5"/>
  <c r="A3256" i="5"/>
  <c r="H3255" i="5"/>
  <c r="E3255" i="5"/>
  <c r="A3255" i="5"/>
  <c r="E3254" i="5"/>
  <c r="A3254" i="5"/>
  <c r="H3253" i="5"/>
  <c r="D3253" i="5"/>
  <c r="C3253" i="5"/>
  <c r="B3253" i="5"/>
  <c r="A3253" i="5"/>
  <c r="E3252" i="5"/>
  <c r="A3252" i="5"/>
  <c r="E3251" i="5"/>
  <c r="A3251" i="5"/>
  <c r="H3250" i="5"/>
  <c r="E3250" i="5"/>
  <c r="A3250" i="5"/>
  <c r="E3249" i="5"/>
  <c r="A3249" i="5"/>
  <c r="H3248" i="5"/>
  <c r="D3248" i="5"/>
  <c r="B3248" i="5"/>
  <c r="A3248" i="5"/>
  <c r="H3247" i="5"/>
  <c r="E3247" i="5"/>
  <c r="A3247" i="5"/>
  <c r="E3246" i="5"/>
  <c r="C3246" i="5"/>
  <c r="C3248" i="5" s="1"/>
  <c r="A3246" i="5"/>
  <c r="E3245" i="5"/>
  <c r="A3245" i="5"/>
  <c r="H3244" i="5"/>
  <c r="D3244" i="5"/>
  <c r="E3244" i="5" s="1"/>
  <c r="C3244" i="5"/>
  <c r="B3244" i="5"/>
  <c r="A3244" i="5"/>
  <c r="H3243" i="5"/>
  <c r="E3243" i="5"/>
  <c r="A3243" i="5"/>
  <c r="E3242" i="5"/>
  <c r="A3242" i="5"/>
  <c r="E3241" i="5"/>
  <c r="A3241" i="5"/>
  <c r="A3240" i="5"/>
  <c r="H3258" i="5" s="1"/>
  <c r="D3239" i="5"/>
  <c r="A3239" i="5"/>
  <c r="A3238" i="5"/>
  <c r="H3237" i="5"/>
  <c r="A3237" i="5"/>
  <c r="H3236" i="5"/>
  <c r="D3236" i="5"/>
  <c r="C3236" i="5"/>
  <c r="E3236" i="5" s="1"/>
  <c r="B3236" i="5"/>
  <c r="A3236" i="5"/>
  <c r="H3235" i="5"/>
  <c r="E3235" i="5"/>
  <c r="A3235" i="5"/>
  <c r="H3234" i="5"/>
  <c r="E3234" i="5"/>
  <c r="A3234" i="5"/>
  <c r="H3233" i="5"/>
  <c r="E3233" i="5"/>
  <c r="A3233" i="5"/>
  <c r="H3232" i="5"/>
  <c r="D3232" i="5"/>
  <c r="E3232" i="5" s="1"/>
  <c r="C3232" i="5"/>
  <c r="B3232" i="5"/>
  <c r="A3232" i="5"/>
  <c r="H3231" i="5"/>
  <c r="E3231" i="5"/>
  <c r="A3231" i="5"/>
  <c r="H3230" i="5"/>
  <c r="E3230" i="5"/>
  <c r="A3230" i="5"/>
  <c r="H3229" i="5"/>
  <c r="E3229" i="5"/>
  <c r="A3229" i="5"/>
  <c r="H3228" i="5"/>
  <c r="E3228" i="5"/>
  <c r="A3228" i="5"/>
  <c r="H3227" i="5"/>
  <c r="D3227" i="5"/>
  <c r="E3227" i="5" s="1"/>
  <c r="C3227" i="5"/>
  <c r="B3227" i="5"/>
  <c r="A3227" i="5"/>
  <c r="H3226" i="5"/>
  <c r="E3226" i="5"/>
  <c r="A3226" i="5"/>
  <c r="H3225" i="5"/>
  <c r="E3225" i="5"/>
  <c r="A3225" i="5"/>
  <c r="H3224" i="5"/>
  <c r="E3224" i="5"/>
  <c r="A3224" i="5"/>
  <c r="H3223" i="5"/>
  <c r="D3223" i="5"/>
  <c r="C3223" i="5"/>
  <c r="E3223" i="5" s="1"/>
  <c r="B3223" i="5"/>
  <c r="A3223" i="5"/>
  <c r="H3222" i="5"/>
  <c r="E3222" i="5"/>
  <c r="A3222" i="5"/>
  <c r="H3221" i="5"/>
  <c r="E3221" i="5"/>
  <c r="A3221" i="5"/>
  <c r="H3220" i="5"/>
  <c r="E3220" i="5"/>
  <c r="A3220" i="5"/>
  <c r="H3219" i="5"/>
  <c r="H3218" i="5"/>
  <c r="D3218" i="5"/>
  <c r="H3217" i="5"/>
  <c r="A3217" i="5"/>
  <c r="H3216" i="5"/>
  <c r="A3216" i="5"/>
  <c r="D3215" i="5"/>
  <c r="C3215" i="5"/>
  <c r="B3215" i="5"/>
  <c r="A3215" i="5"/>
  <c r="E3214" i="5"/>
  <c r="A3214" i="5"/>
  <c r="E3213" i="5"/>
  <c r="A3213" i="5"/>
  <c r="H3212" i="5"/>
  <c r="E3212" i="5"/>
  <c r="A3212" i="5"/>
  <c r="D3211" i="5"/>
  <c r="C3211" i="5"/>
  <c r="E3211" i="5" s="1"/>
  <c r="B3211" i="5"/>
  <c r="A3211" i="5"/>
  <c r="E3210" i="5"/>
  <c r="A3210" i="5"/>
  <c r="E3209" i="5"/>
  <c r="A3209" i="5"/>
  <c r="E3208" i="5"/>
  <c r="A3208" i="5"/>
  <c r="E3207" i="5"/>
  <c r="A3207" i="5"/>
  <c r="E3206" i="5"/>
  <c r="D3206" i="5"/>
  <c r="C3206" i="5"/>
  <c r="B3206" i="5"/>
  <c r="A3206" i="5"/>
  <c r="E3205" i="5"/>
  <c r="A3205" i="5"/>
  <c r="H3204" i="5"/>
  <c r="E3204" i="5"/>
  <c r="A3204" i="5"/>
  <c r="E3203" i="5"/>
  <c r="A3203" i="5"/>
  <c r="D3202" i="5"/>
  <c r="E3202" i="5" s="1"/>
  <c r="C3202" i="5"/>
  <c r="B3202" i="5"/>
  <c r="A3202" i="5"/>
  <c r="E3201" i="5"/>
  <c r="A3201" i="5"/>
  <c r="E3200" i="5"/>
  <c r="A3200" i="5"/>
  <c r="H3199" i="5"/>
  <c r="E3199" i="5"/>
  <c r="A3199" i="5"/>
  <c r="A3198" i="5"/>
  <c r="D3197" i="5"/>
  <c r="A3197" i="5"/>
  <c r="A3196" i="5"/>
  <c r="A3195" i="5"/>
  <c r="E3194" i="5"/>
  <c r="D3194" i="5"/>
  <c r="C3194" i="5"/>
  <c r="C3195" i="5" s="1"/>
  <c r="B3194" i="5"/>
  <c r="B3195" i="5" s="1"/>
  <c r="A3194" i="5"/>
  <c r="E3193" i="5"/>
  <c r="A3193" i="5"/>
  <c r="H3192" i="5"/>
  <c r="E3192" i="5"/>
  <c r="A3192" i="5"/>
  <c r="E3191" i="5"/>
  <c r="A3191" i="5"/>
  <c r="H3190" i="5"/>
  <c r="D3190" i="5"/>
  <c r="C3190" i="5"/>
  <c r="B3190" i="5"/>
  <c r="A3190" i="5"/>
  <c r="H3189" i="5"/>
  <c r="E3189" i="5"/>
  <c r="A3189" i="5"/>
  <c r="E3188" i="5"/>
  <c r="A3188" i="5"/>
  <c r="H3187" i="5"/>
  <c r="E3187" i="5"/>
  <c r="A3187" i="5"/>
  <c r="E3186" i="5"/>
  <c r="A3186" i="5"/>
  <c r="H3185" i="5"/>
  <c r="D3185" i="5"/>
  <c r="E3185" i="5" s="1"/>
  <c r="C3185" i="5"/>
  <c r="B3185" i="5"/>
  <c r="A3185" i="5"/>
  <c r="H3184" i="5"/>
  <c r="E3184" i="5"/>
  <c r="A3184" i="5"/>
  <c r="E3183" i="5"/>
  <c r="A3183" i="5"/>
  <c r="H3182" i="5"/>
  <c r="E3182" i="5"/>
  <c r="A3182" i="5"/>
  <c r="E3181" i="5"/>
  <c r="D3181" i="5"/>
  <c r="C3181" i="5"/>
  <c r="B3181" i="5"/>
  <c r="A3181" i="5"/>
  <c r="E3180" i="5"/>
  <c r="A3180" i="5"/>
  <c r="H3179" i="5"/>
  <c r="E3179" i="5"/>
  <c r="A3179" i="5"/>
  <c r="E3178" i="5"/>
  <c r="A3178" i="5"/>
  <c r="H3177" i="5"/>
  <c r="A3177" i="5"/>
  <c r="H3195" i="5" s="1"/>
  <c r="H3176" i="5"/>
  <c r="D3176" i="5"/>
  <c r="A3176" i="5"/>
  <c r="H3175" i="5"/>
  <c r="A3175" i="5"/>
  <c r="D3174" i="5"/>
  <c r="A3174" i="5"/>
  <c r="D3173" i="5"/>
  <c r="E3173" i="5" s="1"/>
  <c r="C3173" i="5"/>
  <c r="B3173" i="5"/>
  <c r="B3174" i="5" s="1"/>
  <c r="A3173" i="5"/>
  <c r="E3172" i="5"/>
  <c r="A3172" i="5"/>
  <c r="E3171" i="5"/>
  <c r="A3171" i="5"/>
  <c r="E3170" i="5"/>
  <c r="A3170" i="5"/>
  <c r="E3169" i="5"/>
  <c r="D3169" i="5"/>
  <c r="C3169" i="5"/>
  <c r="C3174" i="5" s="1"/>
  <c r="B3169" i="5"/>
  <c r="A3169" i="5"/>
  <c r="E3168" i="5"/>
  <c r="A3168" i="5"/>
  <c r="E3167" i="5"/>
  <c r="A3167" i="5"/>
  <c r="E3166" i="5"/>
  <c r="A3166" i="5"/>
  <c r="E3165" i="5"/>
  <c r="A3165" i="5"/>
  <c r="D3164" i="5"/>
  <c r="C3164" i="5"/>
  <c r="E3164" i="5" s="1"/>
  <c r="B3164" i="5"/>
  <c r="A3164" i="5"/>
  <c r="E3163" i="5"/>
  <c r="A3163" i="5"/>
  <c r="E3162" i="5"/>
  <c r="A3162" i="5"/>
  <c r="E3161" i="5"/>
  <c r="A3161" i="5"/>
  <c r="D3160" i="5"/>
  <c r="E3160" i="5" s="1"/>
  <c r="C3160" i="5"/>
  <c r="B3160" i="5"/>
  <c r="A3160" i="5"/>
  <c r="E3159" i="5"/>
  <c r="A3159" i="5"/>
  <c r="E3158" i="5"/>
  <c r="A3158" i="5"/>
  <c r="E3157" i="5"/>
  <c r="A3157" i="5"/>
  <c r="A3156" i="5"/>
  <c r="H3167" i="5" s="1"/>
  <c r="D3155" i="5"/>
  <c r="A3155" i="5"/>
  <c r="A3154" i="5"/>
  <c r="H3153" i="5"/>
  <c r="C3153" i="5"/>
  <c r="A3153" i="5"/>
  <c r="D3152" i="5"/>
  <c r="C3152" i="5"/>
  <c r="E3152" i="5" s="1"/>
  <c r="B3152" i="5"/>
  <c r="A3152" i="5"/>
  <c r="H3151" i="5"/>
  <c r="E3151" i="5"/>
  <c r="A3151" i="5"/>
  <c r="H3150" i="5"/>
  <c r="E3150" i="5"/>
  <c r="A3150" i="5"/>
  <c r="E3149" i="5"/>
  <c r="A3149" i="5"/>
  <c r="H3148" i="5"/>
  <c r="D3148" i="5"/>
  <c r="E3148" i="5" s="1"/>
  <c r="C3148" i="5"/>
  <c r="B3148" i="5"/>
  <c r="A3148" i="5"/>
  <c r="H3147" i="5"/>
  <c r="E3147" i="5"/>
  <c r="A3147" i="5"/>
  <c r="E3146" i="5"/>
  <c r="A3146" i="5"/>
  <c r="H3145" i="5"/>
  <c r="E3145" i="5"/>
  <c r="A3145" i="5"/>
  <c r="H3144" i="5"/>
  <c r="E3144" i="5"/>
  <c r="A3144" i="5"/>
  <c r="H3143" i="5"/>
  <c r="D3143" i="5"/>
  <c r="E3143" i="5" s="1"/>
  <c r="C3143" i="5"/>
  <c r="B3143" i="5"/>
  <c r="A3143" i="5"/>
  <c r="H3142" i="5"/>
  <c r="E3142" i="5"/>
  <c r="A3142" i="5"/>
  <c r="H3141" i="5"/>
  <c r="E3141" i="5"/>
  <c r="A3141" i="5"/>
  <c r="H3140" i="5"/>
  <c r="E3140" i="5"/>
  <c r="A3140" i="5"/>
  <c r="E3139" i="5"/>
  <c r="D3139" i="5"/>
  <c r="C3139" i="5"/>
  <c r="B3139" i="5"/>
  <c r="A3139" i="5"/>
  <c r="H3138" i="5"/>
  <c r="E3138" i="5"/>
  <c r="A3138" i="5"/>
  <c r="H3137" i="5"/>
  <c r="E3137" i="5"/>
  <c r="A3137" i="5"/>
  <c r="E3136" i="5"/>
  <c r="A3136" i="5"/>
  <c r="H3135" i="5"/>
  <c r="A3135" i="5"/>
  <c r="H3149" i="5" s="1"/>
  <c r="H3134" i="5"/>
  <c r="D3134" i="5"/>
  <c r="A3134" i="5"/>
  <c r="H3133" i="5"/>
  <c r="A3133" i="5"/>
  <c r="H3132" i="5"/>
  <c r="B3132" i="5"/>
  <c r="A3132" i="5"/>
  <c r="D3131" i="5"/>
  <c r="C3131" i="5"/>
  <c r="B3131" i="5"/>
  <c r="A3131" i="5"/>
  <c r="H3130" i="5"/>
  <c r="E3130" i="5"/>
  <c r="A3130" i="5"/>
  <c r="E3129" i="5"/>
  <c r="A3129" i="5"/>
  <c r="E3128" i="5"/>
  <c r="A3128" i="5"/>
  <c r="E3127" i="5"/>
  <c r="D3127" i="5"/>
  <c r="C3127" i="5"/>
  <c r="B3127" i="5"/>
  <c r="A3127" i="5"/>
  <c r="E3126" i="5"/>
  <c r="A3126" i="5"/>
  <c r="E3125" i="5"/>
  <c r="A3125" i="5"/>
  <c r="E3124" i="5"/>
  <c r="A3124" i="5"/>
  <c r="E3123" i="5"/>
  <c r="A3123" i="5"/>
  <c r="E3122" i="5"/>
  <c r="D3122" i="5"/>
  <c r="C3122" i="5"/>
  <c r="B3122" i="5"/>
  <c r="A3122" i="5"/>
  <c r="E3121" i="5"/>
  <c r="A3121" i="5"/>
  <c r="E3120" i="5"/>
  <c r="A3120" i="5"/>
  <c r="E3119" i="5"/>
  <c r="A3119" i="5"/>
  <c r="D3118" i="5"/>
  <c r="E3118" i="5" s="1"/>
  <c r="C3118" i="5"/>
  <c r="B3118" i="5"/>
  <c r="A3118" i="5"/>
  <c r="H3117" i="5"/>
  <c r="E3117" i="5"/>
  <c r="A3117" i="5"/>
  <c r="E3116" i="5"/>
  <c r="A3116" i="5"/>
  <c r="H3115" i="5"/>
  <c r="E3115" i="5"/>
  <c r="A3115" i="5"/>
  <c r="A3114" i="5"/>
  <c r="H3118" i="5" s="1"/>
  <c r="D3113" i="5"/>
  <c r="A3113" i="5"/>
  <c r="A3112" i="5"/>
  <c r="A3111" i="5"/>
  <c r="D3110" i="5"/>
  <c r="C3110" i="5"/>
  <c r="B3110" i="5"/>
  <c r="A3110" i="5"/>
  <c r="E3109" i="5"/>
  <c r="A3109" i="5"/>
  <c r="H3108" i="5"/>
  <c r="E3108" i="5"/>
  <c r="A3108" i="5"/>
  <c r="E3107" i="5"/>
  <c r="A3107" i="5"/>
  <c r="H3106" i="5"/>
  <c r="D3106" i="5"/>
  <c r="C3106" i="5"/>
  <c r="B3106" i="5"/>
  <c r="A3106" i="5"/>
  <c r="H3105" i="5"/>
  <c r="E3105" i="5"/>
  <c r="A3105" i="5"/>
  <c r="E3104" i="5"/>
  <c r="A3104" i="5"/>
  <c r="H3103" i="5"/>
  <c r="E3103" i="5"/>
  <c r="A3103" i="5"/>
  <c r="E3102" i="5"/>
  <c r="A3102" i="5"/>
  <c r="H3101" i="5"/>
  <c r="D3101" i="5"/>
  <c r="E3101" i="5" s="1"/>
  <c r="C3101" i="5"/>
  <c r="B3101" i="5"/>
  <c r="A3101" i="5"/>
  <c r="H3100" i="5"/>
  <c r="E3100" i="5"/>
  <c r="A3100" i="5"/>
  <c r="E3099" i="5"/>
  <c r="A3099" i="5"/>
  <c r="H3098" i="5"/>
  <c r="E3098" i="5"/>
  <c r="A3098" i="5"/>
  <c r="D3097" i="5"/>
  <c r="C3097" i="5"/>
  <c r="E3097" i="5" s="1"/>
  <c r="B3097" i="5"/>
  <c r="A3097" i="5"/>
  <c r="E3096" i="5"/>
  <c r="A3096" i="5"/>
  <c r="H3095" i="5"/>
  <c r="E3095" i="5"/>
  <c r="A3095" i="5"/>
  <c r="E3094" i="5"/>
  <c r="A3094" i="5"/>
  <c r="H3093" i="5"/>
  <c r="A3093" i="5"/>
  <c r="H3109" i="5" s="1"/>
  <c r="H3092" i="5"/>
  <c r="D3092" i="5"/>
  <c r="A3092" i="5"/>
  <c r="H3091" i="5"/>
  <c r="A3091" i="5"/>
  <c r="H3090" i="5"/>
  <c r="D3090" i="5"/>
  <c r="A3090" i="5"/>
  <c r="H3089" i="5"/>
  <c r="D3089" i="5"/>
  <c r="E3089" i="5" s="1"/>
  <c r="C3089" i="5"/>
  <c r="B3089" i="5"/>
  <c r="B3090" i="5" s="1"/>
  <c r="A3089" i="5"/>
  <c r="H3088" i="5"/>
  <c r="E3088" i="5"/>
  <c r="A3088" i="5"/>
  <c r="E3087" i="5"/>
  <c r="A3087" i="5"/>
  <c r="E3086" i="5"/>
  <c r="A3086" i="5"/>
  <c r="E3085" i="5"/>
  <c r="D3085" i="5"/>
  <c r="C3085" i="5"/>
  <c r="B3085" i="5"/>
  <c r="A3085" i="5"/>
  <c r="E3084" i="5"/>
  <c r="A3084" i="5"/>
  <c r="H3083" i="5"/>
  <c r="E3083" i="5"/>
  <c r="A3083" i="5"/>
  <c r="E3082" i="5"/>
  <c r="A3082" i="5"/>
  <c r="E3081" i="5"/>
  <c r="A3081" i="5"/>
  <c r="E3080" i="5"/>
  <c r="D3080" i="5"/>
  <c r="C3080" i="5"/>
  <c r="B3080" i="5"/>
  <c r="A3080" i="5"/>
  <c r="E3079" i="5"/>
  <c r="A3079" i="5"/>
  <c r="H3078" i="5"/>
  <c r="E3078" i="5"/>
  <c r="A3078" i="5"/>
  <c r="E3077" i="5"/>
  <c r="A3077" i="5"/>
  <c r="H3076" i="5"/>
  <c r="D3076" i="5"/>
  <c r="E3076" i="5" s="1"/>
  <c r="C3076" i="5"/>
  <c r="B3076" i="5"/>
  <c r="A3076" i="5"/>
  <c r="H3075" i="5"/>
  <c r="E3075" i="5"/>
  <c r="A3075" i="5"/>
  <c r="E3074" i="5"/>
  <c r="A3074" i="5"/>
  <c r="E3073" i="5"/>
  <c r="A3073" i="5"/>
  <c r="A3072" i="5"/>
  <c r="D3071" i="5"/>
  <c r="A3071" i="5"/>
  <c r="A3070" i="5"/>
  <c r="A3069" i="5"/>
  <c r="E3068" i="5"/>
  <c r="D3068" i="5"/>
  <c r="C3068" i="5"/>
  <c r="B3068" i="5"/>
  <c r="A3068" i="5"/>
  <c r="H3067" i="5"/>
  <c r="E3067" i="5"/>
  <c r="A3067" i="5"/>
  <c r="H3066" i="5"/>
  <c r="E3066" i="5"/>
  <c r="A3066" i="5"/>
  <c r="E3065" i="5"/>
  <c r="A3065" i="5"/>
  <c r="H3064" i="5"/>
  <c r="D3064" i="5"/>
  <c r="E3064" i="5" s="1"/>
  <c r="C3064" i="5"/>
  <c r="B3064" i="5"/>
  <c r="A3064" i="5"/>
  <c r="H3063" i="5"/>
  <c r="E3063" i="5"/>
  <c r="A3063" i="5"/>
  <c r="E3062" i="5"/>
  <c r="A3062" i="5"/>
  <c r="H3061" i="5"/>
  <c r="E3061" i="5"/>
  <c r="A3061" i="5"/>
  <c r="H3060" i="5"/>
  <c r="E3060" i="5"/>
  <c r="A3060" i="5"/>
  <c r="H3059" i="5"/>
  <c r="D3059" i="5"/>
  <c r="E3059" i="5" s="1"/>
  <c r="C3059" i="5"/>
  <c r="B3059" i="5"/>
  <c r="A3059" i="5"/>
  <c r="H3058" i="5"/>
  <c r="E3058" i="5"/>
  <c r="A3058" i="5"/>
  <c r="H3057" i="5"/>
  <c r="E3057" i="5"/>
  <c r="A3057" i="5"/>
  <c r="H3056" i="5"/>
  <c r="E3056" i="5"/>
  <c r="A3056" i="5"/>
  <c r="D3055" i="5"/>
  <c r="C3055" i="5"/>
  <c r="E3055" i="5" s="1"/>
  <c r="B3055" i="5"/>
  <c r="A3055" i="5"/>
  <c r="H3054" i="5"/>
  <c r="E3054" i="5"/>
  <c r="A3054" i="5"/>
  <c r="H3053" i="5"/>
  <c r="E3053" i="5"/>
  <c r="A3053" i="5"/>
  <c r="E3052" i="5"/>
  <c r="A3052" i="5"/>
  <c r="H3051" i="5"/>
  <c r="A3051" i="5"/>
  <c r="H3068" i="5" s="1"/>
  <c r="H3050" i="5"/>
  <c r="D3050" i="5"/>
  <c r="A3050" i="5"/>
  <c r="H3049" i="5"/>
  <c r="A3049" i="5"/>
  <c r="D3048" i="5"/>
  <c r="B3048" i="5"/>
  <c r="A3048" i="5"/>
  <c r="D3047" i="5"/>
  <c r="E3047" i="5" s="1"/>
  <c r="C3047" i="5"/>
  <c r="C3048" i="5" s="1"/>
  <c r="B3047" i="5"/>
  <c r="A3047" i="5"/>
  <c r="E3046" i="5"/>
  <c r="A3046" i="5"/>
  <c r="E3045" i="5"/>
  <c r="A3045" i="5"/>
  <c r="H3044" i="5"/>
  <c r="E3044" i="5"/>
  <c r="A3044" i="5"/>
  <c r="D3043" i="5"/>
  <c r="C3043" i="5"/>
  <c r="E3043" i="5" s="1"/>
  <c r="B3043" i="5"/>
  <c r="A3043" i="5"/>
  <c r="E3042" i="5"/>
  <c r="A3042" i="5"/>
  <c r="E3041" i="5"/>
  <c r="A3041" i="5"/>
  <c r="E3040" i="5"/>
  <c r="A3040" i="5"/>
  <c r="E3039" i="5"/>
  <c r="A3039" i="5"/>
  <c r="D3038" i="5"/>
  <c r="C3038" i="5"/>
  <c r="E3038" i="5" s="1"/>
  <c r="B3038" i="5"/>
  <c r="A3038" i="5"/>
  <c r="E3037" i="5"/>
  <c r="A3037" i="5"/>
  <c r="E3036" i="5"/>
  <c r="A3036" i="5"/>
  <c r="E3035" i="5"/>
  <c r="A3035" i="5"/>
  <c r="D3034" i="5"/>
  <c r="E3034" i="5" s="1"/>
  <c r="C3034" i="5"/>
  <c r="B3034" i="5"/>
  <c r="A3034" i="5"/>
  <c r="E3033" i="5"/>
  <c r="A3033" i="5"/>
  <c r="E3032" i="5"/>
  <c r="A3032" i="5"/>
  <c r="H3031" i="5"/>
  <c r="E3031" i="5"/>
  <c r="A3031" i="5"/>
  <c r="A3030" i="5"/>
  <c r="H3047" i="5" s="1"/>
  <c r="D3029" i="5"/>
  <c r="A3029" i="5"/>
  <c r="A3028" i="5"/>
  <c r="H3027" i="5"/>
  <c r="B3027" i="5"/>
  <c r="A3027" i="5"/>
  <c r="D3026" i="5"/>
  <c r="C3026" i="5"/>
  <c r="B3026" i="5"/>
  <c r="A3026" i="5"/>
  <c r="H3025" i="5"/>
  <c r="E3025" i="5"/>
  <c r="A3025" i="5"/>
  <c r="H3024" i="5"/>
  <c r="E3024" i="5"/>
  <c r="A3024" i="5"/>
  <c r="E3023" i="5"/>
  <c r="A3023" i="5"/>
  <c r="H3022" i="5"/>
  <c r="D3022" i="5"/>
  <c r="C3022" i="5"/>
  <c r="B3022" i="5"/>
  <c r="A3022" i="5"/>
  <c r="H3021" i="5"/>
  <c r="E3021" i="5"/>
  <c r="A3021" i="5"/>
  <c r="E3020" i="5"/>
  <c r="A3020" i="5"/>
  <c r="H3019" i="5"/>
  <c r="E3019" i="5"/>
  <c r="A3019" i="5"/>
  <c r="H3018" i="5"/>
  <c r="E3018" i="5"/>
  <c r="A3018" i="5"/>
  <c r="H3017" i="5"/>
  <c r="D3017" i="5"/>
  <c r="E3017" i="5" s="1"/>
  <c r="C3017" i="5"/>
  <c r="B3017" i="5"/>
  <c r="A3017" i="5"/>
  <c r="H3016" i="5"/>
  <c r="E3016" i="5"/>
  <c r="A3016" i="5"/>
  <c r="H3015" i="5"/>
  <c r="E3015" i="5"/>
  <c r="A3015" i="5"/>
  <c r="H3014" i="5"/>
  <c r="E3014" i="5"/>
  <c r="A3014" i="5"/>
  <c r="E3013" i="5"/>
  <c r="D3013" i="5"/>
  <c r="C3013" i="5"/>
  <c r="B3013" i="5"/>
  <c r="A3013" i="5"/>
  <c r="H3012" i="5"/>
  <c r="E3012" i="5"/>
  <c r="A3012" i="5"/>
  <c r="H3011" i="5"/>
  <c r="E3011" i="5"/>
  <c r="A3011" i="5"/>
  <c r="E3010" i="5"/>
  <c r="A3010" i="5"/>
  <c r="H3009" i="5"/>
  <c r="A3009" i="5"/>
  <c r="H3023" i="5" s="1"/>
  <c r="H3008" i="5"/>
  <c r="D3008" i="5"/>
  <c r="A3008" i="5"/>
  <c r="H3007" i="5"/>
  <c r="A3007" i="5"/>
  <c r="H3006" i="5"/>
  <c r="D3006" i="5"/>
  <c r="A3006" i="5"/>
  <c r="H3005" i="5"/>
  <c r="D3005" i="5"/>
  <c r="C3005" i="5"/>
  <c r="B3005" i="5"/>
  <c r="B3006" i="5" s="1"/>
  <c r="A3005" i="5"/>
  <c r="H3004" i="5"/>
  <c r="E3004" i="5"/>
  <c r="A3004" i="5"/>
  <c r="E3003" i="5"/>
  <c r="A3003" i="5"/>
  <c r="H3002" i="5"/>
  <c r="E3002" i="5"/>
  <c r="A3002" i="5"/>
  <c r="H3001" i="5"/>
  <c r="D3001" i="5"/>
  <c r="C3001" i="5"/>
  <c r="E3001" i="5" s="1"/>
  <c r="B3001" i="5"/>
  <c r="A3001" i="5"/>
  <c r="E3000" i="5"/>
  <c r="A3000" i="5"/>
  <c r="H2999" i="5"/>
  <c r="E2999" i="5"/>
  <c r="A2999" i="5"/>
  <c r="H2998" i="5"/>
  <c r="E2998" i="5"/>
  <c r="A2998" i="5"/>
  <c r="H2997" i="5"/>
  <c r="E2997" i="5"/>
  <c r="A2997" i="5"/>
  <c r="D2996" i="5"/>
  <c r="E2996" i="5" s="1"/>
  <c r="C2996" i="5"/>
  <c r="B2996" i="5"/>
  <c r="A2996" i="5"/>
  <c r="H2995" i="5"/>
  <c r="E2995" i="5"/>
  <c r="A2995" i="5"/>
  <c r="E2994" i="5"/>
  <c r="A2994" i="5"/>
  <c r="E2993" i="5"/>
  <c r="A2993" i="5"/>
  <c r="H2992" i="5"/>
  <c r="D2992" i="5"/>
  <c r="C2992" i="5"/>
  <c r="B2992" i="5"/>
  <c r="A2992" i="5"/>
  <c r="H2991" i="5"/>
  <c r="E2991" i="5"/>
  <c r="A2991" i="5"/>
  <c r="E2990" i="5"/>
  <c r="A2990" i="5"/>
  <c r="H2989" i="5"/>
  <c r="E2989" i="5"/>
  <c r="A2989" i="5"/>
  <c r="H2988" i="5"/>
  <c r="A2988" i="5"/>
  <c r="D2987" i="5"/>
  <c r="A2987" i="5"/>
  <c r="H2986" i="5"/>
  <c r="A2986" i="5"/>
  <c r="D2985" i="5"/>
  <c r="C2985" i="5"/>
  <c r="E2985" i="5" s="1"/>
  <c r="A2985" i="5"/>
  <c r="D2984" i="5"/>
  <c r="C2984" i="5"/>
  <c r="E2984" i="5" s="1"/>
  <c r="B2984" i="5"/>
  <c r="A2984" i="5"/>
  <c r="E2983" i="5"/>
  <c r="A2983" i="5"/>
  <c r="E2982" i="5"/>
  <c r="A2982" i="5"/>
  <c r="E2981" i="5"/>
  <c r="A2981" i="5"/>
  <c r="H2980" i="5"/>
  <c r="D2980" i="5"/>
  <c r="E2980" i="5" s="1"/>
  <c r="C2980" i="5"/>
  <c r="B2980" i="5"/>
  <c r="A2980" i="5"/>
  <c r="E2979" i="5"/>
  <c r="A2979" i="5"/>
  <c r="E2978" i="5"/>
  <c r="A2978" i="5"/>
  <c r="E2977" i="5"/>
  <c r="A2977" i="5"/>
  <c r="E2976" i="5"/>
  <c r="A2976" i="5"/>
  <c r="D2975" i="5"/>
  <c r="C2975" i="5"/>
  <c r="B2975" i="5"/>
  <c r="A2975" i="5"/>
  <c r="E2974" i="5"/>
  <c r="A2974" i="5"/>
  <c r="E2973" i="5"/>
  <c r="A2973" i="5"/>
  <c r="E2972" i="5"/>
  <c r="A2972" i="5"/>
  <c r="E2971" i="5"/>
  <c r="D2971" i="5"/>
  <c r="C2971" i="5"/>
  <c r="B2971" i="5"/>
  <c r="A2971" i="5"/>
  <c r="E2970" i="5"/>
  <c r="A2970" i="5"/>
  <c r="E2969" i="5"/>
  <c r="A2969" i="5"/>
  <c r="E2968" i="5"/>
  <c r="A2968" i="5"/>
  <c r="A2967" i="5"/>
  <c r="D2966" i="5"/>
  <c r="A2966" i="5"/>
  <c r="A2965" i="5"/>
  <c r="H2964" i="5"/>
  <c r="A2964" i="5"/>
  <c r="H2963" i="5"/>
  <c r="E2963" i="5"/>
  <c r="D2963" i="5"/>
  <c r="D2964" i="5" s="1"/>
  <c r="C2963" i="5"/>
  <c r="B2963" i="5"/>
  <c r="A2963" i="5"/>
  <c r="H2962" i="5"/>
  <c r="E2962" i="5"/>
  <c r="A2962" i="5"/>
  <c r="E2961" i="5"/>
  <c r="A2961" i="5"/>
  <c r="E2960" i="5"/>
  <c r="A2960" i="5"/>
  <c r="D2959" i="5"/>
  <c r="E2959" i="5" s="1"/>
  <c r="C2959" i="5"/>
  <c r="C2964" i="5" s="1"/>
  <c r="B2959" i="5"/>
  <c r="A2959" i="5"/>
  <c r="E2958" i="5"/>
  <c r="A2958" i="5"/>
  <c r="H2957" i="5"/>
  <c r="E2957" i="5"/>
  <c r="A2957" i="5"/>
  <c r="E2956" i="5"/>
  <c r="A2956" i="5"/>
  <c r="E2955" i="5"/>
  <c r="A2955" i="5"/>
  <c r="H2954" i="5"/>
  <c r="E2954" i="5"/>
  <c r="D2954" i="5"/>
  <c r="C2954" i="5"/>
  <c r="B2954" i="5"/>
  <c r="B2964" i="5" s="1"/>
  <c r="A2954" i="5"/>
  <c r="E2953" i="5"/>
  <c r="A2953" i="5"/>
  <c r="H2952" i="5"/>
  <c r="E2952" i="5"/>
  <c r="A2952" i="5"/>
  <c r="E2951" i="5"/>
  <c r="A2951" i="5"/>
  <c r="D2950" i="5"/>
  <c r="C2950" i="5"/>
  <c r="E2950" i="5" s="1"/>
  <c r="B2950" i="5"/>
  <c r="A2950" i="5"/>
  <c r="H2949" i="5"/>
  <c r="E2949" i="5"/>
  <c r="A2949" i="5"/>
  <c r="H2948" i="5"/>
  <c r="E2948" i="5"/>
  <c r="A2948" i="5"/>
  <c r="E2947" i="5"/>
  <c r="A2947" i="5"/>
  <c r="A2946" i="5"/>
  <c r="H2951" i="5" s="1"/>
  <c r="D2945" i="5"/>
  <c r="A2945" i="5"/>
  <c r="H2944" i="5"/>
  <c r="A2944" i="5"/>
  <c r="H2943" i="5"/>
  <c r="A2943" i="5"/>
  <c r="H2942" i="5"/>
  <c r="D2942" i="5"/>
  <c r="C2942" i="5"/>
  <c r="B2942" i="5"/>
  <c r="A2942" i="5"/>
  <c r="H2941" i="5"/>
  <c r="E2941" i="5"/>
  <c r="A2941" i="5"/>
  <c r="H2940" i="5"/>
  <c r="E2940" i="5"/>
  <c r="A2940" i="5"/>
  <c r="E2939" i="5"/>
  <c r="A2939" i="5"/>
  <c r="H2938" i="5"/>
  <c r="E2938" i="5"/>
  <c r="D2938" i="5"/>
  <c r="C2938" i="5"/>
  <c r="B2938" i="5"/>
  <c r="B2943" i="5" s="1"/>
  <c r="A2938" i="5"/>
  <c r="E2937" i="5"/>
  <c r="A2937" i="5"/>
  <c r="H2936" i="5"/>
  <c r="E2936" i="5"/>
  <c r="A2936" i="5"/>
  <c r="H2935" i="5"/>
  <c r="E2935" i="5"/>
  <c r="A2935" i="5"/>
  <c r="H2934" i="5"/>
  <c r="E2934" i="5"/>
  <c r="A2934" i="5"/>
  <c r="H2933" i="5"/>
  <c r="D2933" i="5"/>
  <c r="E2933" i="5" s="1"/>
  <c r="C2933" i="5"/>
  <c r="B2933" i="5"/>
  <c r="A2933" i="5"/>
  <c r="H2932" i="5"/>
  <c r="E2932" i="5"/>
  <c r="A2932" i="5"/>
  <c r="H2931" i="5"/>
  <c r="E2931" i="5"/>
  <c r="A2931" i="5"/>
  <c r="H2930" i="5"/>
  <c r="E2930" i="5"/>
  <c r="A2930" i="5"/>
  <c r="H2929" i="5"/>
  <c r="D2929" i="5"/>
  <c r="C2929" i="5"/>
  <c r="E2929" i="5" s="1"/>
  <c r="B2929" i="5"/>
  <c r="A2929" i="5"/>
  <c r="H2928" i="5"/>
  <c r="E2928" i="5"/>
  <c r="A2928" i="5"/>
  <c r="H2927" i="5"/>
  <c r="E2927" i="5"/>
  <c r="A2927" i="5"/>
  <c r="E2926" i="5"/>
  <c r="A2926" i="5"/>
  <c r="H2925" i="5"/>
  <c r="A2925" i="5"/>
  <c r="H2939" i="5" s="1"/>
  <c r="H2924" i="5"/>
  <c r="D2924" i="5"/>
  <c r="A2924" i="5"/>
  <c r="H2923" i="5"/>
  <c r="A2923" i="5"/>
  <c r="C2922" i="5"/>
  <c r="A2922" i="5"/>
  <c r="H2921" i="5"/>
  <c r="D2921" i="5"/>
  <c r="E2921" i="5" s="1"/>
  <c r="C2921" i="5"/>
  <c r="B2921" i="5"/>
  <c r="B2922" i="5" s="1"/>
  <c r="A2921" i="5"/>
  <c r="E2920" i="5"/>
  <c r="A2920" i="5"/>
  <c r="E2919" i="5"/>
  <c r="A2919" i="5"/>
  <c r="E2918" i="5"/>
  <c r="A2918" i="5"/>
  <c r="E2917" i="5"/>
  <c r="D2917" i="5"/>
  <c r="C2917" i="5"/>
  <c r="B2917" i="5"/>
  <c r="A2917" i="5"/>
  <c r="H2916" i="5"/>
  <c r="E2916" i="5"/>
  <c r="A2916" i="5"/>
  <c r="H2915" i="5"/>
  <c r="E2915" i="5"/>
  <c r="A2915" i="5"/>
  <c r="H2914" i="5"/>
  <c r="E2914" i="5"/>
  <c r="A2914" i="5"/>
  <c r="E2913" i="5"/>
  <c r="A2913" i="5"/>
  <c r="D2912" i="5"/>
  <c r="E2912" i="5" s="1"/>
  <c r="C2912" i="5"/>
  <c r="B2912" i="5"/>
  <c r="A2912" i="5"/>
  <c r="E2911" i="5"/>
  <c r="A2911" i="5"/>
  <c r="E2910" i="5"/>
  <c r="A2910" i="5"/>
  <c r="H2909" i="5"/>
  <c r="E2909" i="5"/>
  <c r="A2909" i="5"/>
  <c r="H2908" i="5"/>
  <c r="D2908" i="5"/>
  <c r="E2908" i="5" s="1"/>
  <c r="C2908" i="5"/>
  <c r="B2908" i="5"/>
  <c r="A2908" i="5"/>
  <c r="E2907" i="5"/>
  <c r="A2907" i="5"/>
  <c r="E2906" i="5"/>
  <c r="A2906" i="5"/>
  <c r="E2905" i="5"/>
  <c r="A2905" i="5"/>
  <c r="A2904" i="5"/>
  <c r="H2919" i="5" s="1"/>
  <c r="H2903" i="5"/>
  <c r="D2903" i="5"/>
  <c r="A2903" i="5"/>
  <c r="H2902" i="5"/>
  <c r="A2902" i="5"/>
  <c r="H2901" i="5"/>
  <c r="C2901" i="5"/>
  <c r="A2901" i="5"/>
  <c r="H2900" i="5"/>
  <c r="D2900" i="5"/>
  <c r="E2900" i="5" s="1"/>
  <c r="C2900" i="5"/>
  <c r="B2900" i="5"/>
  <c r="B2901" i="5" s="1"/>
  <c r="A2900" i="5"/>
  <c r="E2899" i="5"/>
  <c r="A2899" i="5"/>
  <c r="H2898" i="5"/>
  <c r="E2898" i="5"/>
  <c r="A2898" i="5"/>
  <c r="E2897" i="5"/>
  <c r="A2897" i="5"/>
  <c r="D2896" i="5"/>
  <c r="C2896" i="5"/>
  <c r="E2896" i="5" s="1"/>
  <c r="B2896" i="5"/>
  <c r="A2896" i="5"/>
  <c r="H2895" i="5"/>
  <c r="E2895" i="5"/>
  <c r="A2895" i="5"/>
  <c r="H2894" i="5"/>
  <c r="E2894" i="5"/>
  <c r="A2894" i="5"/>
  <c r="H2893" i="5"/>
  <c r="E2893" i="5"/>
  <c r="A2893" i="5"/>
  <c r="E2892" i="5"/>
  <c r="A2892" i="5"/>
  <c r="H2891" i="5"/>
  <c r="E2891" i="5"/>
  <c r="D2891" i="5"/>
  <c r="C2891" i="5"/>
  <c r="B2891" i="5"/>
  <c r="A2891" i="5"/>
  <c r="E2890" i="5"/>
  <c r="A2890" i="5"/>
  <c r="H2889" i="5"/>
  <c r="E2889" i="5"/>
  <c r="A2889" i="5"/>
  <c r="H2888" i="5"/>
  <c r="E2888" i="5"/>
  <c r="A2888" i="5"/>
  <c r="H2887" i="5"/>
  <c r="D2887" i="5"/>
  <c r="E2887" i="5" s="1"/>
  <c r="C2887" i="5"/>
  <c r="B2887" i="5"/>
  <c r="A2887" i="5"/>
  <c r="E2886" i="5"/>
  <c r="A2886" i="5"/>
  <c r="H2885" i="5"/>
  <c r="E2885" i="5"/>
  <c r="A2885" i="5"/>
  <c r="E2884" i="5"/>
  <c r="A2884" i="5"/>
  <c r="A2883" i="5"/>
  <c r="H2899" i="5" s="1"/>
  <c r="H2882" i="5"/>
  <c r="D2882" i="5"/>
  <c r="A2882" i="5"/>
  <c r="H2881" i="5"/>
  <c r="A2881" i="5"/>
  <c r="H2880" i="5"/>
  <c r="A2880" i="5"/>
  <c r="H2879" i="5"/>
  <c r="D2879" i="5"/>
  <c r="C2879" i="5"/>
  <c r="B2879" i="5"/>
  <c r="A2879" i="5"/>
  <c r="H2878" i="5"/>
  <c r="E2878" i="5"/>
  <c r="A2878" i="5"/>
  <c r="H2877" i="5"/>
  <c r="E2877" i="5"/>
  <c r="A2877" i="5"/>
  <c r="E2876" i="5"/>
  <c r="A2876" i="5"/>
  <c r="H2875" i="5"/>
  <c r="D2875" i="5"/>
  <c r="C2875" i="5"/>
  <c r="B2875" i="5"/>
  <c r="A2875" i="5"/>
  <c r="H2874" i="5"/>
  <c r="E2874" i="5"/>
  <c r="A2874" i="5"/>
  <c r="H2873" i="5"/>
  <c r="E2873" i="5"/>
  <c r="A2873" i="5"/>
  <c r="E2872" i="5"/>
  <c r="A2872" i="5"/>
  <c r="H2871" i="5"/>
  <c r="E2871" i="5"/>
  <c r="A2871" i="5"/>
  <c r="H2870" i="5"/>
  <c r="E2870" i="5"/>
  <c r="D2870" i="5"/>
  <c r="C2870" i="5"/>
  <c r="B2870" i="5"/>
  <c r="B2880" i="5" s="1"/>
  <c r="A2870" i="5"/>
  <c r="H2869" i="5"/>
  <c r="E2869" i="5"/>
  <c r="A2869" i="5"/>
  <c r="H2868" i="5"/>
  <c r="E2868" i="5"/>
  <c r="A2868" i="5"/>
  <c r="H2867" i="5"/>
  <c r="E2867" i="5"/>
  <c r="A2867" i="5"/>
  <c r="H2866" i="5"/>
  <c r="D2866" i="5"/>
  <c r="E2866" i="5" s="1"/>
  <c r="C2866" i="5"/>
  <c r="B2866" i="5"/>
  <c r="A2866" i="5"/>
  <c r="H2865" i="5"/>
  <c r="E2865" i="5"/>
  <c r="A2865" i="5"/>
  <c r="H2864" i="5"/>
  <c r="E2864" i="5"/>
  <c r="A2864" i="5"/>
  <c r="E2863" i="5"/>
  <c r="A2863" i="5"/>
  <c r="H2862" i="5"/>
  <c r="A2862" i="5"/>
  <c r="H2872" i="5" s="1"/>
  <c r="H2861" i="5"/>
  <c r="D2861" i="5"/>
  <c r="A2861" i="5"/>
  <c r="A2860" i="5"/>
  <c r="D2859" i="5"/>
  <c r="A2859" i="5"/>
  <c r="D2858" i="5"/>
  <c r="E2858" i="5" s="1"/>
  <c r="C2858" i="5"/>
  <c r="C2859" i="5" s="1"/>
  <c r="B2858" i="5"/>
  <c r="B2859" i="5" s="1"/>
  <c r="A2858" i="5"/>
  <c r="E2857" i="5"/>
  <c r="A2857" i="5"/>
  <c r="E2856" i="5"/>
  <c r="A2856" i="5"/>
  <c r="E2855" i="5"/>
  <c r="A2855" i="5"/>
  <c r="H2854" i="5"/>
  <c r="D2854" i="5"/>
  <c r="E2854" i="5" s="1"/>
  <c r="C2854" i="5"/>
  <c r="B2854" i="5"/>
  <c r="A2854" i="5"/>
  <c r="E2853" i="5"/>
  <c r="A2853" i="5"/>
  <c r="E2852" i="5"/>
  <c r="A2852" i="5"/>
  <c r="E2851" i="5"/>
  <c r="A2851" i="5"/>
  <c r="E2850" i="5"/>
  <c r="A2850" i="5"/>
  <c r="D2849" i="5"/>
  <c r="C2849" i="5"/>
  <c r="E2849" i="5" s="1"/>
  <c r="B2849" i="5"/>
  <c r="A2849" i="5"/>
  <c r="H2848" i="5"/>
  <c r="E2848" i="5"/>
  <c r="A2848" i="5"/>
  <c r="E2847" i="5"/>
  <c r="A2847" i="5"/>
  <c r="E2846" i="5"/>
  <c r="A2846" i="5"/>
  <c r="D2845" i="5"/>
  <c r="E2845" i="5" s="1"/>
  <c r="C2845" i="5"/>
  <c r="B2845" i="5"/>
  <c r="A2845" i="5"/>
  <c r="E2844" i="5"/>
  <c r="A2844" i="5"/>
  <c r="E2843" i="5"/>
  <c r="A2843" i="5"/>
  <c r="E2842" i="5"/>
  <c r="A2842" i="5"/>
  <c r="H2841" i="5"/>
  <c r="A2841" i="5"/>
  <c r="H2858" i="5" s="1"/>
  <c r="D2840" i="5"/>
  <c r="A2840" i="5"/>
  <c r="A2839" i="5"/>
  <c r="H2838" i="5"/>
  <c r="A2838" i="5"/>
  <c r="H2837" i="5"/>
  <c r="B2837" i="5"/>
  <c r="A2837" i="5"/>
  <c r="D2836" i="5"/>
  <c r="C2836" i="5"/>
  <c r="E2836" i="5" s="1"/>
  <c r="B2836" i="5"/>
  <c r="A2836" i="5"/>
  <c r="H2835" i="5"/>
  <c r="D2835" i="5"/>
  <c r="E2835" i="5" s="1"/>
  <c r="C2835" i="5"/>
  <c r="B2835" i="5"/>
  <c r="A2835" i="5"/>
  <c r="H2834" i="5"/>
  <c r="D2834" i="5"/>
  <c r="E2834" i="5" s="1"/>
  <c r="C2834" i="5"/>
  <c r="B2834" i="5"/>
  <c r="A2834" i="5"/>
  <c r="H2833" i="5"/>
  <c r="A2833" i="5"/>
  <c r="D2832" i="5"/>
  <c r="C2832" i="5"/>
  <c r="E2832" i="5" s="1"/>
  <c r="B2832" i="5"/>
  <c r="A2832" i="5"/>
  <c r="H2831" i="5"/>
  <c r="D2831" i="5"/>
  <c r="E2831" i="5" s="1"/>
  <c r="C2831" i="5"/>
  <c r="B2831" i="5"/>
  <c r="A2831" i="5"/>
  <c r="H2830" i="5"/>
  <c r="D2830" i="5"/>
  <c r="E2830" i="5" s="1"/>
  <c r="C2830" i="5"/>
  <c r="B2830" i="5"/>
  <c r="A2830" i="5"/>
  <c r="H2829" i="5"/>
  <c r="E2829" i="5"/>
  <c r="D2829" i="5"/>
  <c r="C2829" i="5"/>
  <c r="B2829" i="5"/>
  <c r="B2833" i="5" s="1"/>
  <c r="A2829" i="5"/>
  <c r="C2828" i="5"/>
  <c r="A2828" i="5"/>
  <c r="H2827" i="5"/>
  <c r="D2827" i="5"/>
  <c r="E2827" i="5" s="1"/>
  <c r="C2827" i="5"/>
  <c r="B2827" i="5"/>
  <c r="B2828" i="5" s="1"/>
  <c r="A2827" i="5"/>
  <c r="H2826" i="5"/>
  <c r="D2826" i="5"/>
  <c r="C2826" i="5"/>
  <c r="B2826" i="5"/>
  <c r="A2826" i="5"/>
  <c r="H2825" i="5"/>
  <c r="E2825" i="5"/>
  <c r="D2825" i="5"/>
  <c r="C2825" i="5"/>
  <c r="B2825" i="5"/>
  <c r="A2825" i="5"/>
  <c r="C2824" i="5"/>
  <c r="A2824" i="5"/>
  <c r="H2823" i="5"/>
  <c r="D2823" i="5"/>
  <c r="E2823" i="5" s="1"/>
  <c r="C2823" i="5"/>
  <c r="B2823" i="5"/>
  <c r="A2823" i="5"/>
  <c r="H2822" i="5"/>
  <c r="D2822" i="5"/>
  <c r="C2822" i="5"/>
  <c r="B2822" i="5"/>
  <c r="A2822" i="5"/>
  <c r="H2821" i="5"/>
  <c r="E2821" i="5"/>
  <c r="D2821" i="5"/>
  <c r="C2821" i="5"/>
  <c r="B2821" i="5"/>
  <c r="A2821" i="5"/>
  <c r="A2820" i="5"/>
  <c r="H2836" i="5" s="1"/>
  <c r="H2819" i="5"/>
  <c r="D2819" i="5"/>
  <c r="A2819" i="5"/>
  <c r="H2818" i="5"/>
  <c r="A2818" i="5"/>
  <c r="H2817" i="5"/>
  <c r="A2817" i="5"/>
  <c r="H2816" i="5"/>
  <c r="D2816" i="5"/>
  <c r="C2816" i="5"/>
  <c r="B2816" i="5"/>
  <c r="A2816" i="5"/>
  <c r="H2815" i="5"/>
  <c r="E2815" i="5"/>
  <c r="A2815" i="5"/>
  <c r="H2814" i="5"/>
  <c r="E2814" i="5"/>
  <c r="A2814" i="5"/>
  <c r="E2813" i="5"/>
  <c r="A2813" i="5"/>
  <c r="H2812" i="5"/>
  <c r="D2812" i="5"/>
  <c r="C2812" i="5"/>
  <c r="B2812" i="5"/>
  <c r="A2812" i="5"/>
  <c r="H2811" i="5"/>
  <c r="E2811" i="5"/>
  <c r="A2811" i="5"/>
  <c r="H2810" i="5"/>
  <c r="E2810" i="5"/>
  <c r="A2810" i="5"/>
  <c r="E2809" i="5"/>
  <c r="A2809" i="5"/>
  <c r="H2808" i="5"/>
  <c r="E2808" i="5"/>
  <c r="A2808" i="5"/>
  <c r="H2807" i="5"/>
  <c r="E2807" i="5"/>
  <c r="D2807" i="5"/>
  <c r="C2807" i="5"/>
  <c r="B2807" i="5"/>
  <c r="B2817" i="5" s="1"/>
  <c r="A2807" i="5"/>
  <c r="H2806" i="5"/>
  <c r="E2806" i="5"/>
  <c r="A2806" i="5"/>
  <c r="H2805" i="5"/>
  <c r="E2805" i="5"/>
  <c r="A2805" i="5"/>
  <c r="H2804" i="5"/>
  <c r="E2804" i="5"/>
  <c r="A2804" i="5"/>
  <c r="H2803" i="5"/>
  <c r="D2803" i="5"/>
  <c r="E2803" i="5" s="1"/>
  <c r="C2803" i="5"/>
  <c r="B2803" i="5"/>
  <c r="A2803" i="5"/>
  <c r="H2802" i="5"/>
  <c r="E2802" i="5"/>
  <c r="A2802" i="5"/>
  <c r="H2801" i="5"/>
  <c r="E2801" i="5"/>
  <c r="A2801" i="5"/>
  <c r="E2800" i="5"/>
  <c r="A2800" i="5"/>
  <c r="H2799" i="5"/>
  <c r="A2799" i="5"/>
  <c r="H2809" i="5" s="1"/>
  <c r="H2798" i="5"/>
  <c r="D2798" i="5"/>
  <c r="A2798" i="5"/>
  <c r="A2797" i="5"/>
  <c r="D2796" i="5"/>
  <c r="A2796" i="5"/>
  <c r="D2795" i="5"/>
  <c r="E2795" i="5" s="1"/>
  <c r="C2795" i="5"/>
  <c r="B2795" i="5"/>
  <c r="B2796" i="5" s="1"/>
  <c r="A2795" i="5"/>
  <c r="E2794" i="5"/>
  <c r="A2794" i="5"/>
  <c r="E2793" i="5"/>
  <c r="A2793" i="5"/>
  <c r="H2792" i="5"/>
  <c r="E2792" i="5"/>
  <c r="A2792" i="5"/>
  <c r="D2791" i="5"/>
  <c r="E2791" i="5" s="1"/>
  <c r="C2791" i="5"/>
  <c r="B2791" i="5"/>
  <c r="A2791" i="5"/>
  <c r="E2790" i="5"/>
  <c r="A2790" i="5"/>
  <c r="E2789" i="5"/>
  <c r="A2789" i="5"/>
  <c r="E2788" i="5"/>
  <c r="A2788" i="5"/>
  <c r="E2787" i="5"/>
  <c r="A2787" i="5"/>
  <c r="D2786" i="5"/>
  <c r="C2786" i="5"/>
  <c r="E2786" i="5" s="1"/>
  <c r="B2786" i="5"/>
  <c r="A2786" i="5"/>
  <c r="E2785" i="5"/>
  <c r="A2785" i="5"/>
  <c r="E2784" i="5"/>
  <c r="A2784" i="5"/>
  <c r="E2783" i="5"/>
  <c r="A2783" i="5"/>
  <c r="D2782" i="5"/>
  <c r="E2782" i="5" s="1"/>
  <c r="C2782" i="5"/>
  <c r="B2782" i="5"/>
  <c r="A2782" i="5"/>
  <c r="E2781" i="5"/>
  <c r="A2781" i="5"/>
  <c r="E2780" i="5"/>
  <c r="A2780" i="5"/>
  <c r="E2779" i="5"/>
  <c r="A2779" i="5"/>
  <c r="A2778" i="5"/>
  <c r="D2777" i="5"/>
  <c r="A2777" i="5"/>
  <c r="A2776" i="5"/>
  <c r="A2775" i="5"/>
  <c r="E2774" i="5"/>
  <c r="D2774" i="5"/>
  <c r="C2774" i="5"/>
  <c r="B2774" i="5"/>
  <c r="B2775" i="5" s="1"/>
  <c r="A2774" i="5"/>
  <c r="E2773" i="5"/>
  <c r="A2773" i="5"/>
  <c r="E2772" i="5"/>
  <c r="A2772" i="5"/>
  <c r="H2771" i="5"/>
  <c r="E2771" i="5"/>
  <c r="A2771" i="5"/>
  <c r="D2770" i="5"/>
  <c r="E2770" i="5" s="1"/>
  <c r="C2770" i="5"/>
  <c r="B2770" i="5"/>
  <c r="A2770" i="5"/>
  <c r="E2769" i="5"/>
  <c r="A2769" i="5"/>
  <c r="E2768" i="5"/>
  <c r="A2768" i="5"/>
  <c r="E2767" i="5"/>
  <c r="A2767" i="5"/>
  <c r="E2766" i="5"/>
  <c r="A2766" i="5"/>
  <c r="D2765" i="5"/>
  <c r="C2765" i="5"/>
  <c r="E2765" i="5" s="1"/>
  <c r="B2765" i="5"/>
  <c r="A2765" i="5"/>
  <c r="E2764" i="5"/>
  <c r="A2764" i="5"/>
  <c r="E2763" i="5"/>
  <c r="A2763" i="5"/>
  <c r="E2762" i="5"/>
  <c r="A2762" i="5"/>
  <c r="E2761" i="5"/>
  <c r="D2761" i="5"/>
  <c r="C2761" i="5"/>
  <c r="B2761" i="5"/>
  <c r="A2761" i="5"/>
  <c r="E2760" i="5"/>
  <c r="A2760" i="5"/>
  <c r="H2759" i="5"/>
  <c r="E2759" i="5"/>
  <c r="A2759" i="5"/>
  <c r="E2758" i="5"/>
  <c r="A2758" i="5"/>
  <c r="A2757" i="5"/>
  <c r="D2756" i="5"/>
  <c r="A2756" i="5"/>
  <c r="A2755" i="5"/>
  <c r="B2754" i="5"/>
  <c r="A2754" i="5"/>
  <c r="E2753" i="5"/>
  <c r="D2753" i="5"/>
  <c r="C2753" i="5"/>
  <c r="B2753" i="5"/>
  <c r="A2753" i="5"/>
  <c r="H2752" i="5"/>
  <c r="E2752" i="5"/>
  <c r="A2752" i="5"/>
  <c r="H2751" i="5"/>
  <c r="E2751" i="5"/>
  <c r="A2751" i="5"/>
  <c r="E2750" i="5"/>
  <c r="A2750" i="5"/>
  <c r="D2749" i="5"/>
  <c r="C2749" i="5"/>
  <c r="B2749" i="5"/>
  <c r="A2749" i="5"/>
  <c r="E2748" i="5"/>
  <c r="A2748" i="5"/>
  <c r="E2747" i="5"/>
  <c r="A2747" i="5"/>
  <c r="E2746" i="5"/>
  <c r="A2746" i="5"/>
  <c r="H2745" i="5"/>
  <c r="E2745" i="5"/>
  <c r="A2745" i="5"/>
  <c r="H2744" i="5"/>
  <c r="D2744" i="5"/>
  <c r="E2744" i="5" s="1"/>
  <c r="C2744" i="5"/>
  <c r="C2754" i="5" s="1"/>
  <c r="B2744" i="5"/>
  <c r="A2744" i="5"/>
  <c r="E2743" i="5"/>
  <c r="A2743" i="5"/>
  <c r="E2742" i="5"/>
  <c r="A2742" i="5"/>
  <c r="E2741" i="5"/>
  <c r="A2741" i="5"/>
  <c r="E2740" i="5"/>
  <c r="D2740" i="5"/>
  <c r="C2740" i="5"/>
  <c r="B2740" i="5"/>
  <c r="A2740" i="5"/>
  <c r="H2739" i="5"/>
  <c r="E2739" i="5"/>
  <c r="A2739" i="5"/>
  <c r="H2738" i="5"/>
  <c r="E2738" i="5"/>
  <c r="A2738" i="5"/>
  <c r="E2737" i="5"/>
  <c r="A2737" i="5"/>
  <c r="A2736" i="5"/>
  <c r="H2754" i="5" s="1"/>
  <c r="D2735" i="5"/>
  <c r="A2735" i="5"/>
  <c r="A2734" i="5"/>
  <c r="H2733" i="5"/>
  <c r="A2733" i="5"/>
  <c r="D2732" i="5"/>
  <c r="C2732" i="5"/>
  <c r="B2732" i="5"/>
  <c r="A2732" i="5"/>
  <c r="H2731" i="5"/>
  <c r="E2731" i="5"/>
  <c r="A2731" i="5"/>
  <c r="H2730" i="5"/>
  <c r="E2730" i="5"/>
  <c r="A2730" i="5"/>
  <c r="E2729" i="5"/>
  <c r="A2729" i="5"/>
  <c r="D2728" i="5"/>
  <c r="E2728" i="5" s="1"/>
  <c r="C2728" i="5"/>
  <c r="B2728" i="5"/>
  <c r="B2733" i="5" s="1"/>
  <c r="A2728" i="5"/>
  <c r="E2727" i="5"/>
  <c r="A2727" i="5"/>
  <c r="E2726" i="5"/>
  <c r="A2726" i="5"/>
  <c r="H2725" i="5"/>
  <c r="E2725" i="5"/>
  <c r="A2725" i="5"/>
  <c r="H2724" i="5"/>
  <c r="E2724" i="5"/>
  <c r="A2724" i="5"/>
  <c r="H2723" i="5"/>
  <c r="D2723" i="5"/>
  <c r="E2723" i="5" s="1"/>
  <c r="C2723" i="5"/>
  <c r="B2723" i="5"/>
  <c r="A2723" i="5"/>
  <c r="E2722" i="5"/>
  <c r="A2722" i="5"/>
  <c r="H2721" i="5"/>
  <c r="E2721" i="5"/>
  <c r="A2721" i="5"/>
  <c r="E2720" i="5"/>
  <c r="A2720" i="5"/>
  <c r="D2719" i="5"/>
  <c r="C2719" i="5"/>
  <c r="E2719" i="5" s="1"/>
  <c r="B2719" i="5"/>
  <c r="A2719" i="5"/>
  <c r="H2718" i="5"/>
  <c r="E2718" i="5"/>
  <c r="A2718" i="5"/>
  <c r="H2717" i="5"/>
  <c r="E2717" i="5"/>
  <c r="A2717" i="5"/>
  <c r="E2716" i="5"/>
  <c r="A2716" i="5"/>
  <c r="A2715" i="5"/>
  <c r="H2728" i="5" s="1"/>
  <c r="D2714" i="5"/>
  <c r="A2714" i="5"/>
  <c r="H2713" i="5"/>
  <c r="A2713" i="5"/>
  <c r="H2712" i="5"/>
  <c r="A2712" i="5"/>
  <c r="H2711" i="5"/>
  <c r="D2711" i="5"/>
  <c r="D2712" i="5" s="1"/>
  <c r="C2711" i="5"/>
  <c r="B2711" i="5"/>
  <c r="A2711" i="5"/>
  <c r="H2710" i="5"/>
  <c r="E2710" i="5"/>
  <c r="A2710" i="5"/>
  <c r="H2709" i="5"/>
  <c r="E2709" i="5"/>
  <c r="A2709" i="5"/>
  <c r="E2708" i="5"/>
  <c r="A2708" i="5"/>
  <c r="H2707" i="5"/>
  <c r="E2707" i="5"/>
  <c r="D2707" i="5"/>
  <c r="C2707" i="5"/>
  <c r="B2707" i="5"/>
  <c r="B2712" i="5" s="1"/>
  <c r="A2707" i="5"/>
  <c r="E2706" i="5"/>
  <c r="A2706" i="5"/>
  <c r="H2705" i="5"/>
  <c r="E2705" i="5"/>
  <c r="A2705" i="5"/>
  <c r="H2704" i="5"/>
  <c r="E2704" i="5"/>
  <c r="A2704" i="5"/>
  <c r="H2703" i="5"/>
  <c r="E2703" i="5"/>
  <c r="A2703" i="5"/>
  <c r="H2702" i="5"/>
  <c r="D2702" i="5"/>
  <c r="E2702" i="5" s="1"/>
  <c r="C2702" i="5"/>
  <c r="B2702" i="5"/>
  <c r="A2702" i="5"/>
  <c r="H2701" i="5"/>
  <c r="E2701" i="5"/>
  <c r="A2701" i="5"/>
  <c r="H2700" i="5"/>
  <c r="E2700" i="5"/>
  <c r="A2700" i="5"/>
  <c r="E2699" i="5"/>
  <c r="A2699" i="5"/>
  <c r="H2698" i="5"/>
  <c r="D2698" i="5"/>
  <c r="C2698" i="5"/>
  <c r="E2698" i="5" s="1"/>
  <c r="B2698" i="5"/>
  <c r="A2698" i="5"/>
  <c r="H2697" i="5"/>
  <c r="E2697" i="5"/>
  <c r="A2697" i="5"/>
  <c r="H2696" i="5"/>
  <c r="E2696" i="5"/>
  <c r="A2696" i="5"/>
  <c r="E2695" i="5"/>
  <c r="A2695" i="5"/>
  <c r="H2694" i="5"/>
  <c r="A2694" i="5"/>
  <c r="H2708" i="5" s="1"/>
  <c r="D2693" i="5"/>
  <c r="A2693" i="5"/>
  <c r="H2692" i="5"/>
  <c r="A2692" i="5"/>
  <c r="C2691" i="5"/>
  <c r="A2691" i="5"/>
  <c r="H2690" i="5"/>
  <c r="D2690" i="5"/>
  <c r="C2690" i="5"/>
  <c r="E2690" i="5" s="1"/>
  <c r="B2690" i="5"/>
  <c r="A2690" i="5"/>
  <c r="E2689" i="5"/>
  <c r="A2689" i="5"/>
  <c r="E2688" i="5"/>
  <c r="A2688" i="5"/>
  <c r="E2687" i="5"/>
  <c r="A2687" i="5"/>
  <c r="E2686" i="5"/>
  <c r="D2686" i="5"/>
  <c r="C2686" i="5"/>
  <c r="B2686" i="5"/>
  <c r="A2686" i="5"/>
  <c r="H2685" i="5"/>
  <c r="E2685" i="5"/>
  <c r="A2685" i="5"/>
  <c r="H2684" i="5"/>
  <c r="E2684" i="5"/>
  <c r="A2684" i="5"/>
  <c r="H2683" i="5"/>
  <c r="E2683" i="5"/>
  <c r="A2683" i="5"/>
  <c r="E2682" i="5"/>
  <c r="A2682" i="5"/>
  <c r="D2681" i="5"/>
  <c r="E2681" i="5" s="1"/>
  <c r="C2681" i="5"/>
  <c r="B2681" i="5"/>
  <c r="A2681" i="5"/>
  <c r="E2680" i="5"/>
  <c r="A2680" i="5"/>
  <c r="E2679" i="5"/>
  <c r="A2679" i="5"/>
  <c r="H2678" i="5"/>
  <c r="E2678" i="5"/>
  <c r="A2678" i="5"/>
  <c r="H2677" i="5"/>
  <c r="D2677" i="5"/>
  <c r="E2677" i="5" s="1"/>
  <c r="C2677" i="5"/>
  <c r="B2677" i="5"/>
  <c r="A2677" i="5"/>
  <c r="E2676" i="5"/>
  <c r="A2676" i="5"/>
  <c r="E2675" i="5"/>
  <c r="A2675" i="5"/>
  <c r="E2674" i="5"/>
  <c r="A2674" i="5"/>
  <c r="A2673" i="5"/>
  <c r="H2688" i="5" s="1"/>
  <c r="H2672" i="5"/>
  <c r="D2672" i="5"/>
  <c r="A2672" i="5"/>
  <c r="H2671" i="5"/>
  <c r="A2671" i="5"/>
  <c r="H2670" i="5"/>
  <c r="C2670" i="5"/>
  <c r="A2670" i="5"/>
  <c r="H2669" i="5"/>
  <c r="D2669" i="5"/>
  <c r="C2669" i="5"/>
  <c r="B2669" i="5"/>
  <c r="A2669" i="5"/>
  <c r="E2668" i="5"/>
  <c r="A2668" i="5"/>
  <c r="H2667" i="5"/>
  <c r="E2667" i="5"/>
  <c r="A2667" i="5"/>
  <c r="E2666" i="5"/>
  <c r="A2666" i="5"/>
  <c r="D2665" i="5"/>
  <c r="C2665" i="5"/>
  <c r="E2665" i="5" s="1"/>
  <c r="B2665" i="5"/>
  <c r="A2665" i="5"/>
  <c r="H2664" i="5"/>
  <c r="E2664" i="5"/>
  <c r="A2664" i="5"/>
  <c r="H2663" i="5"/>
  <c r="E2663" i="5"/>
  <c r="A2663" i="5"/>
  <c r="H2662" i="5"/>
  <c r="E2662" i="5"/>
  <c r="A2662" i="5"/>
  <c r="E2661" i="5"/>
  <c r="A2661" i="5"/>
  <c r="H2660" i="5"/>
  <c r="E2660" i="5"/>
  <c r="D2660" i="5"/>
  <c r="C2660" i="5"/>
  <c r="B2660" i="5"/>
  <c r="A2660" i="5"/>
  <c r="E2659" i="5"/>
  <c r="A2659" i="5"/>
  <c r="H2658" i="5"/>
  <c r="E2658" i="5"/>
  <c r="A2658" i="5"/>
  <c r="H2657" i="5"/>
  <c r="E2657" i="5"/>
  <c r="A2657" i="5"/>
  <c r="H2656" i="5"/>
  <c r="D2656" i="5"/>
  <c r="E2656" i="5" s="1"/>
  <c r="C2656" i="5"/>
  <c r="B2656" i="5"/>
  <c r="A2656" i="5"/>
  <c r="E2655" i="5"/>
  <c r="A2655" i="5"/>
  <c r="H2654" i="5"/>
  <c r="E2654" i="5"/>
  <c r="A2654" i="5"/>
  <c r="E2653" i="5"/>
  <c r="A2653" i="5"/>
  <c r="A2652" i="5"/>
  <c r="H2668" i="5" s="1"/>
  <c r="H2651" i="5"/>
  <c r="D2651" i="5"/>
  <c r="A2651" i="5"/>
  <c r="H2650" i="5"/>
  <c r="A2650" i="5"/>
  <c r="H2649" i="5"/>
  <c r="A2649" i="5"/>
  <c r="H2648" i="5"/>
  <c r="D2648" i="5"/>
  <c r="C2648" i="5"/>
  <c r="B2648" i="5"/>
  <c r="A2648" i="5"/>
  <c r="H2647" i="5"/>
  <c r="E2647" i="5"/>
  <c r="A2647" i="5"/>
  <c r="H2646" i="5"/>
  <c r="E2646" i="5"/>
  <c r="A2646" i="5"/>
  <c r="E2645" i="5"/>
  <c r="A2645" i="5"/>
  <c r="H2644" i="5"/>
  <c r="D2644" i="5"/>
  <c r="C2644" i="5"/>
  <c r="B2644" i="5"/>
  <c r="A2644" i="5"/>
  <c r="H2643" i="5"/>
  <c r="E2643" i="5"/>
  <c r="A2643" i="5"/>
  <c r="H2642" i="5"/>
  <c r="E2642" i="5"/>
  <c r="A2642" i="5"/>
  <c r="E2641" i="5"/>
  <c r="A2641" i="5"/>
  <c r="H2640" i="5"/>
  <c r="E2640" i="5"/>
  <c r="A2640" i="5"/>
  <c r="H2639" i="5"/>
  <c r="E2639" i="5"/>
  <c r="D2639" i="5"/>
  <c r="C2639" i="5"/>
  <c r="B2639" i="5"/>
  <c r="B2649" i="5" s="1"/>
  <c r="A2639" i="5"/>
  <c r="H2638" i="5"/>
  <c r="E2638" i="5"/>
  <c r="A2638" i="5"/>
  <c r="H2637" i="5"/>
  <c r="E2637" i="5"/>
  <c r="A2637" i="5"/>
  <c r="H2636" i="5"/>
  <c r="E2636" i="5"/>
  <c r="A2636" i="5"/>
  <c r="H2635" i="5"/>
  <c r="D2635" i="5"/>
  <c r="E2635" i="5" s="1"/>
  <c r="C2635" i="5"/>
  <c r="B2635" i="5"/>
  <c r="A2635" i="5"/>
  <c r="H2634" i="5"/>
  <c r="E2634" i="5"/>
  <c r="A2634" i="5"/>
  <c r="H2633" i="5"/>
  <c r="E2633" i="5"/>
  <c r="A2633" i="5"/>
  <c r="E2632" i="5"/>
  <c r="A2632" i="5"/>
  <c r="H2631" i="5"/>
  <c r="A2631" i="5"/>
  <c r="H2641" i="5" s="1"/>
  <c r="H2630" i="5"/>
  <c r="D2630" i="5"/>
  <c r="A2630" i="5"/>
  <c r="H2629" i="5"/>
  <c r="A2629" i="5"/>
  <c r="D2628" i="5"/>
  <c r="A2628" i="5"/>
  <c r="D2627" i="5"/>
  <c r="E2627" i="5" s="1"/>
  <c r="C2627" i="5"/>
  <c r="B2627" i="5"/>
  <c r="A2627" i="5"/>
  <c r="E2626" i="5"/>
  <c r="A2626" i="5"/>
  <c r="E2625" i="5"/>
  <c r="A2625" i="5"/>
  <c r="H2624" i="5"/>
  <c r="E2624" i="5"/>
  <c r="A2624" i="5"/>
  <c r="H2623" i="5"/>
  <c r="D2623" i="5"/>
  <c r="E2623" i="5" s="1"/>
  <c r="C2623" i="5"/>
  <c r="B2623" i="5"/>
  <c r="A2623" i="5"/>
  <c r="E2622" i="5"/>
  <c r="A2622" i="5"/>
  <c r="E2621" i="5"/>
  <c r="A2621" i="5"/>
  <c r="E2620" i="5"/>
  <c r="A2620" i="5"/>
  <c r="E2619" i="5"/>
  <c r="A2619" i="5"/>
  <c r="D2618" i="5"/>
  <c r="C2618" i="5"/>
  <c r="E2618" i="5" s="1"/>
  <c r="B2618" i="5"/>
  <c r="A2618" i="5"/>
  <c r="E2617" i="5"/>
  <c r="A2617" i="5"/>
  <c r="E2616" i="5"/>
  <c r="A2616" i="5"/>
  <c r="E2615" i="5"/>
  <c r="A2615" i="5"/>
  <c r="D2614" i="5"/>
  <c r="E2614" i="5" s="1"/>
  <c r="C2614" i="5"/>
  <c r="B2614" i="5"/>
  <c r="A2614" i="5"/>
  <c r="E2613" i="5"/>
  <c r="A2613" i="5"/>
  <c r="E2612" i="5"/>
  <c r="A2612" i="5"/>
  <c r="H2611" i="5"/>
  <c r="E2611" i="5"/>
  <c r="A2611" i="5"/>
  <c r="A2610" i="5"/>
  <c r="D2609" i="5"/>
  <c r="A2609" i="5"/>
  <c r="A2608" i="5"/>
  <c r="D2607" i="5"/>
  <c r="A2607" i="5"/>
  <c r="E2606" i="5"/>
  <c r="D2606" i="5"/>
  <c r="C2606" i="5"/>
  <c r="B2606" i="5"/>
  <c r="B2607" i="5" s="1"/>
  <c r="A2606" i="5"/>
  <c r="E2605" i="5"/>
  <c r="A2605" i="5"/>
  <c r="E2604" i="5"/>
  <c r="A2604" i="5"/>
  <c r="E2603" i="5"/>
  <c r="A2603" i="5"/>
  <c r="D2602" i="5"/>
  <c r="E2602" i="5" s="1"/>
  <c r="C2602" i="5"/>
  <c r="B2602" i="5"/>
  <c r="A2602" i="5"/>
  <c r="E2601" i="5"/>
  <c r="A2601" i="5"/>
  <c r="E2600" i="5"/>
  <c r="A2600" i="5"/>
  <c r="E2599" i="5"/>
  <c r="A2599" i="5"/>
  <c r="E2598" i="5"/>
  <c r="A2598" i="5"/>
  <c r="D2597" i="5"/>
  <c r="C2597" i="5"/>
  <c r="E2597" i="5" s="1"/>
  <c r="B2597" i="5"/>
  <c r="A2597" i="5"/>
  <c r="E2596" i="5"/>
  <c r="A2596" i="5"/>
  <c r="E2595" i="5"/>
  <c r="A2595" i="5"/>
  <c r="E2594" i="5"/>
  <c r="A2594" i="5"/>
  <c r="E2593" i="5"/>
  <c r="D2593" i="5"/>
  <c r="C2593" i="5"/>
  <c r="B2593" i="5"/>
  <c r="A2593" i="5"/>
  <c r="E2592" i="5"/>
  <c r="A2592" i="5"/>
  <c r="H2591" i="5"/>
  <c r="E2591" i="5"/>
  <c r="A2591" i="5"/>
  <c r="H2590" i="5"/>
  <c r="E2590" i="5"/>
  <c r="A2590" i="5"/>
  <c r="A2589" i="5"/>
  <c r="D2588" i="5"/>
  <c r="A2588" i="5"/>
  <c r="A2587" i="5"/>
  <c r="B2586" i="5"/>
  <c r="A2586" i="5"/>
  <c r="E2585" i="5"/>
  <c r="D2585" i="5"/>
  <c r="C2585" i="5"/>
  <c r="B2585" i="5"/>
  <c r="A2585" i="5"/>
  <c r="H2584" i="5"/>
  <c r="E2584" i="5"/>
  <c r="A2584" i="5"/>
  <c r="H2583" i="5"/>
  <c r="E2583" i="5"/>
  <c r="A2583" i="5"/>
  <c r="E2582" i="5"/>
  <c r="A2582" i="5"/>
  <c r="D2581" i="5"/>
  <c r="C2581" i="5"/>
  <c r="B2581" i="5"/>
  <c r="A2581" i="5"/>
  <c r="E2580" i="5"/>
  <c r="A2580" i="5"/>
  <c r="E2579" i="5"/>
  <c r="A2579" i="5"/>
  <c r="E2578" i="5"/>
  <c r="A2578" i="5"/>
  <c r="H2577" i="5"/>
  <c r="E2577" i="5"/>
  <c r="A2577" i="5"/>
  <c r="H2576" i="5"/>
  <c r="D2576" i="5"/>
  <c r="E2576" i="5" s="1"/>
  <c r="C2576" i="5"/>
  <c r="C2586" i="5" s="1"/>
  <c r="B2576" i="5"/>
  <c r="A2576" i="5"/>
  <c r="E2575" i="5"/>
  <c r="A2575" i="5"/>
  <c r="E2574" i="5"/>
  <c r="A2574" i="5"/>
  <c r="E2573" i="5"/>
  <c r="A2573" i="5"/>
  <c r="E2572" i="5"/>
  <c r="D2572" i="5"/>
  <c r="C2572" i="5"/>
  <c r="B2572" i="5"/>
  <c r="A2572" i="5"/>
  <c r="H2571" i="5"/>
  <c r="E2571" i="5"/>
  <c r="A2571" i="5"/>
  <c r="H2570" i="5"/>
  <c r="E2570" i="5"/>
  <c r="A2570" i="5"/>
  <c r="E2569" i="5"/>
  <c r="A2569" i="5"/>
  <c r="A2568" i="5"/>
  <c r="H2586" i="5" s="1"/>
  <c r="D2567" i="5"/>
  <c r="A2567" i="5"/>
  <c r="A2566" i="5"/>
  <c r="A2565" i="5"/>
  <c r="D2564" i="5"/>
  <c r="C2564" i="5"/>
  <c r="B2564" i="5"/>
  <c r="A2564" i="5"/>
  <c r="H2563" i="5"/>
  <c r="E2563" i="5"/>
  <c r="A2563" i="5"/>
  <c r="H2562" i="5"/>
  <c r="E2562" i="5"/>
  <c r="A2562" i="5"/>
  <c r="E2561" i="5"/>
  <c r="A2561" i="5"/>
  <c r="D2560" i="5"/>
  <c r="E2560" i="5" s="1"/>
  <c r="C2560" i="5"/>
  <c r="B2560" i="5"/>
  <c r="B2565" i="5" s="1"/>
  <c r="A2560" i="5"/>
  <c r="E2559" i="5"/>
  <c r="A2559" i="5"/>
  <c r="E2558" i="5"/>
  <c r="A2558" i="5"/>
  <c r="H2557" i="5"/>
  <c r="E2557" i="5"/>
  <c r="A2557" i="5"/>
  <c r="H2556" i="5"/>
  <c r="E2556" i="5"/>
  <c r="A2556" i="5"/>
  <c r="H2555" i="5"/>
  <c r="D2555" i="5"/>
  <c r="E2555" i="5" s="1"/>
  <c r="C2555" i="5"/>
  <c r="B2555" i="5"/>
  <c r="A2555" i="5"/>
  <c r="E2554" i="5"/>
  <c r="A2554" i="5"/>
  <c r="E2553" i="5"/>
  <c r="A2553" i="5"/>
  <c r="E2552" i="5"/>
  <c r="A2552" i="5"/>
  <c r="D2551" i="5"/>
  <c r="C2551" i="5"/>
  <c r="E2551" i="5" s="1"/>
  <c r="B2551" i="5"/>
  <c r="A2551" i="5"/>
  <c r="H2550" i="5"/>
  <c r="E2550" i="5"/>
  <c r="A2550" i="5"/>
  <c r="H2549" i="5"/>
  <c r="E2549" i="5"/>
  <c r="A2549" i="5"/>
  <c r="E2548" i="5"/>
  <c r="A2548" i="5"/>
  <c r="A2547" i="5"/>
  <c r="H2560" i="5" s="1"/>
  <c r="D2546" i="5"/>
  <c r="A2546" i="5"/>
  <c r="H2545" i="5"/>
  <c r="A2545" i="5"/>
  <c r="A2544" i="5"/>
  <c r="H2543" i="5"/>
  <c r="D2543" i="5"/>
  <c r="D2544" i="5" s="1"/>
  <c r="C2543" i="5"/>
  <c r="B2543" i="5"/>
  <c r="A2543" i="5"/>
  <c r="H2542" i="5"/>
  <c r="E2542" i="5"/>
  <c r="A2542" i="5"/>
  <c r="H2541" i="5"/>
  <c r="E2541" i="5"/>
  <c r="A2541" i="5"/>
  <c r="E2540" i="5"/>
  <c r="A2540" i="5"/>
  <c r="H2539" i="5"/>
  <c r="E2539" i="5"/>
  <c r="D2539" i="5"/>
  <c r="C2539" i="5"/>
  <c r="B2539" i="5"/>
  <c r="B2544" i="5" s="1"/>
  <c r="A2539" i="5"/>
  <c r="E2538" i="5"/>
  <c r="A2538" i="5"/>
  <c r="H2537" i="5"/>
  <c r="E2537" i="5"/>
  <c r="A2537" i="5"/>
  <c r="H2536" i="5"/>
  <c r="E2536" i="5"/>
  <c r="A2536" i="5"/>
  <c r="H2535" i="5"/>
  <c r="E2535" i="5"/>
  <c r="A2535" i="5"/>
  <c r="H2534" i="5"/>
  <c r="D2534" i="5"/>
  <c r="E2534" i="5" s="1"/>
  <c r="C2534" i="5"/>
  <c r="B2534" i="5"/>
  <c r="A2534" i="5"/>
  <c r="H2533" i="5"/>
  <c r="E2533" i="5"/>
  <c r="A2533" i="5"/>
  <c r="H2532" i="5"/>
  <c r="E2532" i="5"/>
  <c r="A2532" i="5"/>
  <c r="E2531" i="5"/>
  <c r="A2531" i="5"/>
  <c r="H2530" i="5"/>
  <c r="D2530" i="5"/>
  <c r="C2530" i="5"/>
  <c r="E2530" i="5" s="1"/>
  <c r="B2530" i="5"/>
  <c r="A2530" i="5"/>
  <c r="H2529" i="5"/>
  <c r="E2529" i="5"/>
  <c r="A2529" i="5"/>
  <c r="H2528" i="5"/>
  <c r="E2528" i="5"/>
  <c r="A2528" i="5"/>
  <c r="E2527" i="5"/>
  <c r="A2527" i="5"/>
  <c r="H2526" i="5"/>
  <c r="A2526" i="5"/>
  <c r="H2540" i="5" s="1"/>
  <c r="D2525" i="5"/>
  <c r="A2525" i="5"/>
  <c r="H2524" i="5"/>
  <c r="A2524" i="5"/>
  <c r="A2523" i="5"/>
  <c r="A2522" i="5"/>
  <c r="D2521" i="5"/>
  <c r="C2521" i="5"/>
  <c r="B2521" i="5"/>
  <c r="A2521" i="5"/>
  <c r="E2520" i="5"/>
  <c r="D2520" i="5"/>
  <c r="C2520" i="5"/>
  <c r="B2520" i="5"/>
  <c r="B2522" i="5" s="1"/>
  <c r="A2520" i="5"/>
  <c r="D2519" i="5"/>
  <c r="C2519" i="5"/>
  <c r="B2519" i="5"/>
  <c r="A2519" i="5"/>
  <c r="A2518" i="5"/>
  <c r="C2517" i="5"/>
  <c r="B2517" i="5"/>
  <c r="A2517" i="5"/>
  <c r="D2516" i="5"/>
  <c r="C2516" i="5"/>
  <c r="B2516" i="5"/>
  <c r="A2516" i="5"/>
  <c r="D2515" i="5"/>
  <c r="E2515" i="5" s="1"/>
  <c r="C2515" i="5"/>
  <c r="B2515" i="5"/>
  <c r="B2518" i="5" s="1"/>
  <c r="A2515" i="5"/>
  <c r="E2514" i="5"/>
  <c r="D2514" i="5"/>
  <c r="C2514" i="5"/>
  <c r="B2514" i="5"/>
  <c r="A2514" i="5"/>
  <c r="H2513" i="5"/>
  <c r="C2513" i="5"/>
  <c r="A2513" i="5"/>
  <c r="H2512" i="5"/>
  <c r="C2512" i="5"/>
  <c r="E2512" i="5" s="1"/>
  <c r="B2512" i="5"/>
  <c r="B2513" i="5" s="1"/>
  <c r="A2512" i="5"/>
  <c r="E2511" i="5"/>
  <c r="C2511" i="5"/>
  <c r="B2511" i="5"/>
  <c r="A2511" i="5"/>
  <c r="D2510" i="5"/>
  <c r="D2513" i="5" s="1"/>
  <c r="C2510" i="5"/>
  <c r="E2510" i="5" s="1"/>
  <c r="B2510" i="5"/>
  <c r="A2510" i="5"/>
  <c r="H2509" i="5"/>
  <c r="A2509" i="5"/>
  <c r="D2508" i="5"/>
  <c r="E2508" i="5" s="1"/>
  <c r="C2508" i="5"/>
  <c r="B2508" i="5"/>
  <c r="A2508" i="5"/>
  <c r="E2507" i="5"/>
  <c r="D2507" i="5"/>
  <c r="C2507" i="5"/>
  <c r="B2507" i="5"/>
  <c r="A2507" i="5"/>
  <c r="H2506" i="5"/>
  <c r="D2506" i="5"/>
  <c r="C2506" i="5"/>
  <c r="B2506" i="5"/>
  <c r="A2506" i="5"/>
  <c r="A2505" i="5"/>
  <c r="H2518" i="5" s="1"/>
  <c r="D2504" i="5"/>
  <c r="A2504" i="5"/>
  <c r="A2503" i="5"/>
  <c r="D2502" i="5"/>
  <c r="A2502" i="5"/>
  <c r="E2501" i="5"/>
  <c r="D2501" i="5"/>
  <c r="C2501" i="5"/>
  <c r="B2501" i="5"/>
  <c r="B2502" i="5" s="1"/>
  <c r="A2501" i="5"/>
  <c r="H2500" i="5"/>
  <c r="E2500" i="5"/>
  <c r="A2500" i="5"/>
  <c r="E2499" i="5"/>
  <c r="A2499" i="5"/>
  <c r="E2498" i="5"/>
  <c r="A2498" i="5"/>
  <c r="D2497" i="5"/>
  <c r="E2497" i="5" s="1"/>
  <c r="C2497" i="5"/>
  <c r="B2497" i="5"/>
  <c r="A2497" i="5"/>
  <c r="E2496" i="5"/>
  <c r="A2496" i="5"/>
  <c r="E2495" i="5"/>
  <c r="A2495" i="5"/>
  <c r="E2494" i="5"/>
  <c r="A2494" i="5"/>
  <c r="E2493" i="5"/>
  <c r="A2493" i="5"/>
  <c r="D2492" i="5"/>
  <c r="C2492" i="5"/>
  <c r="B2492" i="5"/>
  <c r="A2492" i="5"/>
  <c r="E2491" i="5"/>
  <c r="A2491" i="5"/>
  <c r="E2490" i="5"/>
  <c r="A2490" i="5"/>
  <c r="E2489" i="5"/>
  <c r="A2489" i="5"/>
  <c r="E2488" i="5"/>
  <c r="D2488" i="5"/>
  <c r="C2488" i="5"/>
  <c r="B2488" i="5"/>
  <c r="A2488" i="5"/>
  <c r="E2487" i="5"/>
  <c r="A2487" i="5"/>
  <c r="E2486" i="5"/>
  <c r="A2486" i="5"/>
  <c r="E2485" i="5"/>
  <c r="A2485" i="5"/>
  <c r="A2484" i="5"/>
  <c r="D2483" i="5"/>
  <c r="A2483" i="5"/>
  <c r="A2482" i="5"/>
  <c r="A2481" i="5"/>
  <c r="D2480" i="5"/>
  <c r="C2480" i="5"/>
  <c r="C2481" i="5" s="1"/>
  <c r="B2480" i="5"/>
  <c r="A2480" i="5"/>
  <c r="E2479" i="5"/>
  <c r="A2479" i="5"/>
  <c r="E2478" i="5"/>
  <c r="A2478" i="5"/>
  <c r="E2477" i="5"/>
  <c r="A2477" i="5"/>
  <c r="D2476" i="5"/>
  <c r="C2476" i="5"/>
  <c r="B2476" i="5"/>
  <c r="B2481" i="5" s="1"/>
  <c r="A2476" i="5"/>
  <c r="E2475" i="5"/>
  <c r="A2475" i="5"/>
  <c r="E2474" i="5"/>
  <c r="A2474" i="5"/>
  <c r="E2473" i="5"/>
  <c r="A2473" i="5"/>
  <c r="E2472" i="5"/>
  <c r="A2472" i="5"/>
  <c r="D2471" i="5"/>
  <c r="E2471" i="5" s="1"/>
  <c r="C2471" i="5"/>
  <c r="B2471" i="5"/>
  <c r="A2471" i="5"/>
  <c r="E2470" i="5"/>
  <c r="A2470" i="5"/>
  <c r="E2469" i="5"/>
  <c r="A2469" i="5"/>
  <c r="E2468" i="5"/>
  <c r="A2468" i="5"/>
  <c r="E2467" i="5"/>
  <c r="D2467" i="5"/>
  <c r="C2467" i="5"/>
  <c r="B2467" i="5"/>
  <c r="A2467" i="5"/>
  <c r="E2466" i="5"/>
  <c r="A2466" i="5"/>
  <c r="E2465" i="5"/>
  <c r="A2465" i="5"/>
  <c r="E2464" i="5"/>
  <c r="A2464" i="5"/>
  <c r="A2463" i="5"/>
  <c r="D2462" i="5"/>
  <c r="A2462" i="5"/>
  <c r="A2461" i="5"/>
  <c r="B2460" i="5"/>
  <c r="A2460" i="5"/>
  <c r="H2459" i="5"/>
  <c r="D2459" i="5"/>
  <c r="D2460" i="5" s="1"/>
  <c r="C2459" i="5"/>
  <c r="B2459" i="5"/>
  <c r="A2459" i="5"/>
  <c r="H2458" i="5"/>
  <c r="E2458" i="5"/>
  <c r="A2458" i="5"/>
  <c r="H2457" i="5"/>
  <c r="E2457" i="5"/>
  <c r="A2457" i="5"/>
  <c r="E2456" i="5"/>
  <c r="A2456" i="5"/>
  <c r="H2455" i="5"/>
  <c r="E2455" i="5"/>
  <c r="D2455" i="5"/>
  <c r="C2455" i="5"/>
  <c r="B2455" i="5"/>
  <c r="A2455" i="5"/>
  <c r="E2454" i="5"/>
  <c r="A2454" i="5"/>
  <c r="H2453" i="5"/>
  <c r="E2453" i="5"/>
  <c r="A2453" i="5"/>
  <c r="H2452" i="5"/>
  <c r="E2452" i="5"/>
  <c r="A2452" i="5"/>
  <c r="H2451" i="5"/>
  <c r="E2451" i="5"/>
  <c r="A2451" i="5"/>
  <c r="H2450" i="5"/>
  <c r="D2450" i="5"/>
  <c r="E2450" i="5" s="1"/>
  <c r="C2450" i="5"/>
  <c r="B2450" i="5"/>
  <c r="A2450" i="5"/>
  <c r="H2449" i="5"/>
  <c r="E2449" i="5"/>
  <c r="A2449" i="5"/>
  <c r="E2448" i="5"/>
  <c r="A2448" i="5"/>
  <c r="E2447" i="5"/>
  <c r="A2447" i="5"/>
  <c r="H2446" i="5"/>
  <c r="D2446" i="5"/>
  <c r="C2446" i="5"/>
  <c r="E2446" i="5" s="1"/>
  <c r="B2446" i="5"/>
  <c r="A2446" i="5"/>
  <c r="H2445" i="5"/>
  <c r="E2445" i="5"/>
  <c r="A2445" i="5"/>
  <c r="H2444" i="5"/>
  <c r="E2444" i="5"/>
  <c r="A2444" i="5"/>
  <c r="E2443" i="5"/>
  <c r="A2443" i="5"/>
  <c r="H2442" i="5"/>
  <c r="A2442" i="5"/>
  <c r="H2456" i="5" s="1"/>
  <c r="D2441" i="5"/>
  <c r="A2441" i="5"/>
  <c r="H2440" i="5"/>
  <c r="A2440" i="5"/>
  <c r="C2439" i="5"/>
  <c r="B2439" i="5"/>
  <c r="A2439" i="5"/>
  <c r="D2438" i="5"/>
  <c r="C2438" i="5"/>
  <c r="E2438" i="5" s="1"/>
  <c r="B2438" i="5"/>
  <c r="A2438" i="5"/>
  <c r="H2437" i="5"/>
  <c r="E2437" i="5"/>
  <c r="A2437" i="5"/>
  <c r="E2436" i="5"/>
  <c r="A2436" i="5"/>
  <c r="E2435" i="5"/>
  <c r="A2435" i="5"/>
  <c r="E2434" i="5"/>
  <c r="D2434" i="5"/>
  <c r="C2434" i="5"/>
  <c r="B2434" i="5"/>
  <c r="A2434" i="5"/>
  <c r="E2433" i="5"/>
  <c r="A2433" i="5"/>
  <c r="H2432" i="5"/>
  <c r="E2432" i="5"/>
  <c r="A2432" i="5"/>
  <c r="E2431" i="5"/>
  <c r="A2431" i="5"/>
  <c r="E2430" i="5"/>
  <c r="A2430" i="5"/>
  <c r="D2429" i="5"/>
  <c r="C2429" i="5"/>
  <c r="B2429" i="5"/>
  <c r="A2429" i="5"/>
  <c r="E2428" i="5"/>
  <c r="A2428" i="5"/>
  <c r="E2427" i="5"/>
  <c r="A2427" i="5"/>
  <c r="H2426" i="5"/>
  <c r="E2426" i="5"/>
  <c r="A2426" i="5"/>
  <c r="D2425" i="5"/>
  <c r="C2425" i="5"/>
  <c r="E2425" i="5" s="1"/>
  <c r="B2425" i="5"/>
  <c r="A2425" i="5"/>
  <c r="H2424" i="5"/>
  <c r="E2424" i="5"/>
  <c r="A2424" i="5"/>
  <c r="E2423" i="5"/>
  <c r="A2423" i="5"/>
  <c r="E2422" i="5"/>
  <c r="A2422" i="5"/>
  <c r="A2421" i="5"/>
  <c r="H2425" i="5" s="1"/>
  <c r="D2420" i="5"/>
  <c r="A2420" i="5"/>
  <c r="H2419" i="5"/>
  <c r="A2419" i="5"/>
  <c r="H2418" i="5"/>
  <c r="A2418" i="5"/>
  <c r="H2417" i="5"/>
  <c r="E2417" i="5"/>
  <c r="D2417" i="5"/>
  <c r="D2418" i="5" s="1"/>
  <c r="C2417" i="5"/>
  <c r="B2417" i="5"/>
  <c r="A2417" i="5"/>
  <c r="E2416" i="5"/>
  <c r="A2416" i="5"/>
  <c r="H2415" i="5"/>
  <c r="E2415" i="5"/>
  <c r="A2415" i="5"/>
  <c r="E2414" i="5"/>
  <c r="A2414" i="5"/>
  <c r="D2413" i="5"/>
  <c r="E2413" i="5" s="1"/>
  <c r="C2413" i="5"/>
  <c r="B2413" i="5"/>
  <c r="A2413" i="5"/>
  <c r="H2412" i="5"/>
  <c r="E2412" i="5"/>
  <c r="A2412" i="5"/>
  <c r="H2411" i="5"/>
  <c r="E2411" i="5"/>
  <c r="A2411" i="5"/>
  <c r="H2410" i="5"/>
  <c r="E2410" i="5"/>
  <c r="A2410" i="5"/>
  <c r="E2409" i="5"/>
  <c r="A2409" i="5"/>
  <c r="H2408" i="5"/>
  <c r="E2408" i="5"/>
  <c r="D2408" i="5"/>
  <c r="C2408" i="5"/>
  <c r="B2408" i="5"/>
  <c r="A2408" i="5"/>
  <c r="E2407" i="5"/>
  <c r="A2407" i="5"/>
  <c r="H2406" i="5"/>
  <c r="E2406" i="5"/>
  <c r="A2406" i="5"/>
  <c r="H2405" i="5"/>
  <c r="E2405" i="5"/>
  <c r="A2405" i="5"/>
  <c r="H2404" i="5"/>
  <c r="D2404" i="5"/>
  <c r="C2404" i="5"/>
  <c r="E2404" i="5" s="1"/>
  <c r="B2404" i="5"/>
  <c r="A2404" i="5"/>
  <c r="E2403" i="5"/>
  <c r="A2403" i="5"/>
  <c r="H2402" i="5"/>
  <c r="E2402" i="5"/>
  <c r="A2402" i="5"/>
  <c r="E2401" i="5"/>
  <c r="A2401" i="5"/>
  <c r="A2400" i="5"/>
  <c r="H2416" i="5" s="1"/>
  <c r="H2399" i="5"/>
  <c r="D2399" i="5"/>
  <c r="A2399" i="5"/>
  <c r="H2398" i="5"/>
  <c r="A2398" i="5"/>
  <c r="H2397" i="5"/>
  <c r="C2397" i="5"/>
  <c r="B2397" i="5"/>
  <c r="A2397" i="5"/>
  <c r="H2396" i="5"/>
  <c r="D2396" i="5"/>
  <c r="C2396" i="5"/>
  <c r="B2396" i="5"/>
  <c r="A2396" i="5"/>
  <c r="H2395" i="5"/>
  <c r="E2395" i="5"/>
  <c r="A2395" i="5"/>
  <c r="E2394" i="5"/>
  <c r="A2394" i="5"/>
  <c r="E2393" i="5"/>
  <c r="A2393" i="5"/>
  <c r="H2392" i="5"/>
  <c r="E2392" i="5"/>
  <c r="D2392" i="5"/>
  <c r="C2392" i="5"/>
  <c r="B2392" i="5"/>
  <c r="A2392" i="5"/>
  <c r="H2391" i="5"/>
  <c r="E2391" i="5"/>
  <c r="A2391" i="5"/>
  <c r="H2390" i="5"/>
  <c r="E2390" i="5"/>
  <c r="A2390" i="5"/>
  <c r="E2389" i="5"/>
  <c r="A2389" i="5"/>
  <c r="H2388" i="5"/>
  <c r="E2388" i="5"/>
  <c r="A2388" i="5"/>
  <c r="E2387" i="5"/>
  <c r="D2387" i="5"/>
  <c r="C2387" i="5"/>
  <c r="B2387" i="5"/>
  <c r="A2387" i="5"/>
  <c r="H2386" i="5"/>
  <c r="E2386" i="5"/>
  <c r="A2386" i="5"/>
  <c r="H2385" i="5"/>
  <c r="E2385" i="5"/>
  <c r="A2385" i="5"/>
  <c r="H2384" i="5"/>
  <c r="E2384" i="5"/>
  <c r="A2384" i="5"/>
  <c r="H2383" i="5"/>
  <c r="D2383" i="5"/>
  <c r="E2383" i="5" s="1"/>
  <c r="C2383" i="5"/>
  <c r="B2383" i="5"/>
  <c r="A2383" i="5"/>
  <c r="H2382" i="5"/>
  <c r="E2382" i="5"/>
  <c r="A2382" i="5"/>
  <c r="H2381" i="5"/>
  <c r="E2381" i="5"/>
  <c r="A2381" i="5"/>
  <c r="E2380" i="5"/>
  <c r="A2380" i="5"/>
  <c r="H2379" i="5"/>
  <c r="A2379" i="5"/>
  <c r="H2389" i="5" s="1"/>
  <c r="H2378" i="5"/>
  <c r="D2378" i="5"/>
  <c r="A2378" i="5"/>
  <c r="H2377" i="5"/>
  <c r="A2377" i="5"/>
  <c r="A2376" i="5"/>
  <c r="D2375" i="5"/>
  <c r="C2375" i="5"/>
  <c r="C2376" i="5" s="1"/>
  <c r="B2375" i="5"/>
  <c r="A2375" i="5"/>
  <c r="H2374" i="5"/>
  <c r="E2374" i="5"/>
  <c r="A2374" i="5"/>
  <c r="E2373" i="5"/>
  <c r="A2373" i="5"/>
  <c r="H2372" i="5"/>
  <c r="E2372" i="5"/>
  <c r="A2372" i="5"/>
  <c r="H2371" i="5"/>
  <c r="D2371" i="5"/>
  <c r="C2371" i="5"/>
  <c r="E2371" i="5" s="1"/>
  <c r="B2371" i="5"/>
  <c r="A2371" i="5"/>
  <c r="H2370" i="5"/>
  <c r="E2370" i="5"/>
  <c r="A2370" i="5"/>
  <c r="H2369" i="5"/>
  <c r="E2369" i="5"/>
  <c r="A2369" i="5"/>
  <c r="E2368" i="5"/>
  <c r="A2368" i="5"/>
  <c r="H2367" i="5"/>
  <c r="E2367" i="5"/>
  <c r="A2367" i="5"/>
  <c r="E2366" i="5"/>
  <c r="D2366" i="5"/>
  <c r="C2366" i="5"/>
  <c r="B2366" i="5"/>
  <c r="A2366" i="5"/>
  <c r="E2365" i="5"/>
  <c r="A2365" i="5"/>
  <c r="H2364" i="5"/>
  <c r="E2364" i="5"/>
  <c r="A2364" i="5"/>
  <c r="H2363" i="5"/>
  <c r="E2363" i="5"/>
  <c r="A2363" i="5"/>
  <c r="H2362" i="5"/>
  <c r="D2362" i="5"/>
  <c r="D2376" i="5" s="1"/>
  <c r="E2376" i="5" s="1"/>
  <c r="C2362" i="5"/>
  <c r="B2362" i="5"/>
  <c r="A2362" i="5"/>
  <c r="H2361" i="5"/>
  <c r="E2361" i="5"/>
  <c r="A2361" i="5"/>
  <c r="E2360" i="5"/>
  <c r="A2360" i="5"/>
  <c r="E2359" i="5"/>
  <c r="A2359" i="5"/>
  <c r="A2358" i="5"/>
  <c r="H2357" i="5"/>
  <c r="D2357" i="5"/>
  <c r="A2357" i="5"/>
  <c r="A2356" i="5"/>
  <c r="H2355" i="5"/>
  <c r="A2355" i="5"/>
  <c r="D2354" i="5"/>
  <c r="C2354" i="5"/>
  <c r="C2355" i="5" s="1"/>
  <c r="B2354" i="5"/>
  <c r="A2354" i="5"/>
  <c r="H2353" i="5"/>
  <c r="E2353" i="5"/>
  <c r="A2353" i="5"/>
  <c r="H2352" i="5"/>
  <c r="E2352" i="5"/>
  <c r="A2352" i="5"/>
  <c r="E2351" i="5"/>
  <c r="A2351" i="5"/>
  <c r="H2350" i="5"/>
  <c r="D2350" i="5"/>
  <c r="E2350" i="5" s="1"/>
  <c r="C2350" i="5"/>
  <c r="B2350" i="5"/>
  <c r="B2355" i="5" s="1"/>
  <c r="A2350" i="5"/>
  <c r="H2349" i="5"/>
  <c r="E2349" i="5"/>
  <c r="A2349" i="5"/>
  <c r="E2348" i="5"/>
  <c r="A2348" i="5"/>
  <c r="H2347" i="5"/>
  <c r="E2347" i="5"/>
  <c r="A2347" i="5"/>
  <c r="H2346" i="5"/>
  <c r="E2346" i="5"/>
  <c r="A2346" i="5"/>
  <c r="H2345" i="5"/>
  <c r="E2345" i="5"/>
  <c r="D2345" i="5"/>
  <c r="C2345" i="5"/>
  <c r="B2345" i="5"/>
  <c r="A2345" i="5"/>
  <c r="H2344" i="5"/>
  <c r="E2344" i="5"/>
  <c r="A2344" i="5"/>
  <c r="H2343" i="5"/>
  <c r="E2343" i="5"/>
  <c r="A2343" i="5"/>
  <c r="H2342" i="5"/>
  <c r="E2342" i="5"/>
  <c r="A2342" i="5"/>
  <c r="H2341" i="5"/>
  <c r="D2341" i="5"/>
  <c r="E2341" i="5" s="1"/>
  <c r="C2341" i="5"/>
  <c r="B2341" i="5"/>
  <c r="A2341" i="5"/>
  <c r="H2340" i="5"/>
  <c r="E2340" i="5"/>
  <c r="A2340" i="5"/>
  <c r="H2339" i="5"/>
  <c r="E2339" i="5"/>
  <c r="A2339" i="5"/>
  <c r="E2338" i="5"/>
  <c r="A2338" i="5"/>
  <c r="H2337" i="5"/>
  <c r="A2337" i="5"/>
  <c r="H2351" i="5" s="1"/>
  <c r="H2336" i="5"/>
  <c r="D2336" i="5"/>
  <c r="A2336" i="5"/>
  <c r="H2335" i="5"/>
  <c r="A2335" i="5"/>
  <c r="A2334" i="5"/>
  <c r="H2333" i="5"/>
  <c r="D2333" i="5"/>
  <c r="E2333" i="5" s="1"/>
  <c r="C2333" i="5"/>
  <c r="C2334" i="5" s="1"/>
  <c r="B2333" i="5"/>
  <c r="B2334" i="5" s="1"/>
  <c r="A2333" i="5"/>
  <c r="E2332" i="5"/>
  <c r="A2332" i="5"/>
  <c r="E2331" i="5"/>
  <c r="A2331" i="5"/>
  <c r="E2330" i="5"/>
  <c r="A2330" i="5"/>
  <c r="H2329" i="5"/>
  <c r="E2329" i="5"/>
  <c r="D2329" i="5"/>
  <c r="C2329" i="5"/>
  <c r="B2329" i="5"/>
  <c r="A2329" i="5"/>
  <c r="E2328" i="5"/>
  <c r="A2328" i="5"/>
  <c r="H2327" i="5"/>
  <c r="E2327" i="5"/>
  <c r="A2327" i="5"/>
  <c r="E2326" i="5"/>
  <c r="A2326" i="5"/>
  <c r="E2325" i="5"/>
  <c r="A2325" i="5"/>
  <c r="E2324" i="5"/>
  <c r="D2324" i="5"/>
  <c r="C2324" i="5"/>
  <c r="B2324" i="5"/>
  <c r="A2324" i="5"/>
  <c r="H2323" i="5"/>
  <c r="E2323" i="5"/>
  <c r="A2323" i="5"/>
  <c r="H2322" i="5"/>
  <c r="E2322" i="5"/>
  <c r="A2322" i="5"/>
  <c r="E2321" i="5"/>
  <c r="A2321" i="5"/>
  <c r="H2320" i="5"/>
  <c r="D2320" i="5"/>
  <c r="E2320" i="5" s="1"/>
  <c r="C2320" i="5"/>
  <c r="B2320" i="5"/>
  <c r="A2320" i="5"/>
  <c r="E2319" i="5"/>
  <c r="A2319" i="5"/>
  <c r="E2318" i="5"/>
  <c r="A2318" i="5"/>
  <c r="E2317" i="5"/>
  <c r="A2317" i="5"/>
  <c r="H2316" i="5"/>
  <c r="A2316" i="5"/>
  <c r="H2331" i="5" s="1"/>
  <c r="D2315" i="5"/>
  <c r="A2315" i="5"/>
  <c r="A2314" i="5"/>
  <c r="D2313" i="5"/>
  <c r="A2313" i="5"/>
  <c r="E2312" i="5"/>
  <c r="D2312" i="5"/>
  <c r="C2312" i="5"/>
  <c r="B2312" i="5"/>
  <c r="A2312" i="5"/>
  <c r="E2311" i="5"/>
  <c r="A2311" i="5"/>
  <c r="E2310" i="5"/>
  <c r="A2310" i="5"/>
  <c r="H2309" i="5"/>
  <c r="E2309" i="5"/>
  <c r="A2309" i="5"/>
  <c r="D2308" i="5"/>
  <c r="E2308" i="5" s="1"/>
  <c r="C2308" i="5"/>
  <c r="B2308" i="5"/>
  <c r="A2308" i="5"/>
  <c r="E2307" i="5"/>
  <c r="A2307" i="5"/>
  <c r="E2306" i="5"/>
  <c r="A2306" i="5"/>
  <c r="E2305" i="5"/>
  <c r="A2305" i="5"/>
  <c r="E2304" i="5"/>
  <c r="A2304" i="5"/>
  <c r="D2303" i="5"/>
  <c r="E2303" i="5" s="1"/>
  <c r="C2303" i="5"/>
  <c r="C2313" i="5" s="1"/>
  <c r="B2303" i="5"/>
  <c r="B2198" i="5" s="1"/>
  <c r="A2303" i="5"/>
  <c r="E2302" i="5"/>
  <c r="A2302" i="5"/>
  <c r="E2301" i="5"/>
  <c r="A2301" i="5"/>
  <c r="H2300" i="5"/>
  <c r="E2300" i="5"/>
  <c r="A2300" i="5"/>
  <c r="E2299" i="5"/>
  <c r="D2299" i="5"/>
  <c r="C2299" i="5"/>
  <c r="B2299" i="5"/>
  <c r="A2299" i="5"/>
  <c r="E2298" i="5"/>
  <c r="A2298" i="5"/>
  <c r="E2297" i="5"/>
  <c r="A2297" i="5"/>
  <c r="H2296" i="5"/>
  <c r="E2296" i="5"/>
  <c r="A2296" i="5"/>
  <c r="A2295" i="5"/>
  <c r="H2294" i="5"/>
  <c r="D2294" i="5"/>
  <c r="A2294" i="5"/>
  <c r="A2293" i="5"/>
  <c r="H2292" i="5"/>
  <c r="A2292" i="5"/>
  <c r="E2291" i="5"/>
  <c r="D2291" i="5"/>
  <c r="C2291" i="5"/>
  <c r="B2291" i="5"/>
  <c r="B2292" i="5" s="1"/>
  <c r="A2291" i="5"/>
  <c r="E2290" i="5"/>
  <c r="A2290" i="5"/>
  <c r="H2289" i="5"/>
  <c r="E2289" i="5"/>
  <c r="A2289" i="5"/>
  <c r="E2288" i="5"/>
  <c r="A2288" i="5"/>
  <c r="D2287" i="5"/>
  <c r="E2287" i="5" s="1"/>
  <c r="C2287" i="5"/>
  <c r="C2292" i="5" s="1"/>
  <c r="B2287" i="5"/>
  <c r="A2287" i="5"/>
  <c r="E2286" i="5"/>
  <c r="A2286" i="5"/>
  <c r="E2285" i="5"/>
  <c r="A2285" i="5"/>
  <c r="E2284" i="5"/>
  <c r="A2284" i="5"/>
  <c r="E2283" i="5"/>
  <c r="A2283" i="5"/>
  <c r="H2282" i="5"/>
  <c r="E2282" i="5"/>
  <c r="D2282" i="5"/>
  <c r="C2282" i="5"/>
  <c r="B2282" i="5"/>
  <c r="A2282" i="5"/>
  <c r="E2281" i="5"/>
  <c r="A2281" i="5"/>
  <c r="H2280" i="5"/>
  <c r="E2280" i="5"/>
  <c r="A2280" i="5"/>
  <c r="E2279" i="5"/>
  <c r="A2279" i="5"/>
  <c r="E2278" i="5"/>
  <c r="D2278" i="5"/>
  <c r="C2278" i="5"/>
  <c r="B2278" i="5"/>
  <c r="A2278" i="5"/>
  <c r="E2277" i="5"/>
  <c r="A2277" i="5"/>
  <c r="H2276" i="5"/>
  <c r="E2276" i="5"/>
  <c r="A2276" i="5"/>
  <c r="E2275" i="5"/>
  <c r="A2275" i="5"/>
  <c r="A2274" i="5"/>
  <c r="H2284" i="5" s="1"/>
  <c r="D2273" i="5"/>
  <c r="A2273" i="5"/>
  <c r="A2272" i="5"/>
  <c r="H2271" i="5"/>
  <c r="B2271" i="5"/>
  <c r="A2271" i="5"/>
  <c r="E2270" i="5"/>
  <c r="D2270" i="5"/>
  <c r="D2271" i="5" s="1"/>
  <c r="E2271" i="5" s="1"/>
  <c r="C2270" i="5"/>
  <c r="C2271" i="5" s="1"/>
  <c r="B2270" i="5"/>
  <c r="A2270" i="5"/>
  <c r="H2269" i="5"/>
  <c r="E2269" i="5"/>
  <c r="A2269" i="5"/>
  <c r="H2268" i="5"/>
  <c r="E2268" i="5"/>
  <c r="A2268" i="5"/>
  <c r="E2267" i="5"/>
  <c r="A2267" i="5"/>
  <c r="H2266" i="5"/>
  <c r="D2266" i="5"/>
  <c r="E2266" i="5" s="1"/>
  <c r="C2266" i="5"/>
  <c r="B2266" i="5"/>
  <c r="A2266" i="5"/>
  <c r="H2265" i="5"/>
  <c r="E2265" i="5"/>
  <c r="A2265" i="5"/>
  <c r="E2264" i="5"/>
  <c r="A2264" i="5"/>
  <c r="H2263" i="5"/>
  <c r="E2263" i="5"/>
  <c r="A2263" i="5"/>
  <c r="H2262" i="5"/>
  <c r="E2262" i="5"/>
  <c r="A2262" i="5"/>
  <c r="H2261" i="5"/>
  <c r="D2261" i="5"/>
  <c r="E2261" i="5" s="1"/>
  <c r="C2261" i="5"/>
  <c r="B2261" i="5"/>
  <c r="A2261" i="5"/>
  <c r="H2260" i="5"/>
  <c r="E2260" i="5"/>
  <c r="A2260" i="5"/>
  <c r="H2259" i="5"/>
  <c r="E2259" i="5"/>
  <c r="A2259" i="5"/>
  <c r="H2258" i="5"/>
  <c r="E2258" i="5"/>
  <c r="A2258" i="5"/>
  <c r="E2257" i="5"/>
  <c r="D2257" i="5"/>
  <c r="C2257" i="5"/>
  <c r="B2257" i="5"/>
  <c r="A2257" i="5"/>
  <c r="H2256" i="5"/>
  <c r="E2256" i="5"/>
  <c r="A2256" i="5"/>
  <c r="H2255" i="5"/>
  <c r="E2255" i="5"/>
  <c r="A2255" i="5"/>
  <c r="E2254" i="5"/>
  <c r="A2254" i="5"/>
  <c r="H2253" i="5"/>
  <c r="A2253" i="5"/>
  <c r="H2270" i="5" s="1"/>
  <c r="H2252" i="5"/>
  <c r="D2252" i="5"/>
  <c r="A2252" i="5"/>
  <c r="H2251" i="5"/>
  <c r="A2251" i="5"/>
  <c r="D2250" i="5"/>
  <c r="A2250" i="5"/>
  <c r="D2249" i="5"/>
  <c r="C2249" i="5"/>
  <c r="B2249" i="5"/>
  <c r="A2249" i="5"/>
  <c r="E2248" i="5"/>
  <c r="A2248" i="5"/>
  <c r="E2247" i="5"/>
  <c r="A2247" i="5"/>
  <c r="E2246" i="5"/>
  <c r="A2246" i="5"/>
  <c r="E2245" i="5"/>
  <c r="D2245" i="5"/>
  <c r="C2245" i="5"/>
  <c r="B2245" i="5"/>
  <c r="A2245" i="5"/>
  <c r="E2244" i="5"/>
  <c r="A2244" i="5"/>
  <c r="E2243" i="5"/>
  <c r="A2243" i="5"/>
  <c r="H2242" i="5"/>
  <c r="E2242" i="5"/>
  <c r="A2242" i="5"/>
  <c r="E2241" i="5"/>
  <c r="A2241" i="5"/>
  <c r="D2240" i="5"/>
  <c r="E2240" i="5" s="1"/>
  <c r="C2240" i="5"/>
  <c r="B2240" i="5"/>
  <c r="A2240" i="5"/>
  <c r="E2239" i="5"/>
  <c r="A2239" i="5"/>
  <c r="E2238" i="5"/>
  <c r="A2238" i="5"/>
  <c r="E2237" i="5"/>
  <c r="A2237" i="5"/>
  <c r="D2236" i="5"/>
  <c r="C2236" i="5"/>
  <c r="B2236" i="5"/>
  <c r="B2194" i="5" s="1"/>
  <c r="A2236" i="5"/>
  <c r="E2235" i="5"/>
  <c r="A2235" i="5"/>
  <c r="E2234" i="5"/>
  <c r="A2234" i="5"/>
  <c r="E2233" i="5"/>
  <c r="A2233" i="5"/>
  <c r="A2232" i="5"/>
  <c r="H2246" i="5" s="1"/>
  <c r="D2231" i="5"/>
  <c r="A2231" i="5"/>
  <c r="A2230" i="5"/>
  <c r="A2229" i="5"/>
  <c r="H2228" i="5"/>
  <c r="E2228" i="5"/>
  <c r="D2228" i="5"/>
  <c r="C2228" i="5"/>
  <c r="C2229" i="5" s="1"/>
  <c r="B2228" i="5"/>
  <c r="B2229" i="5" s="1"/>
  <c r="A2228" i="5"/>
  <c r="E2227" i="5"/>
  <c r="A2227" i="5"/>
  <c r="H2226" i="5"/>
  <c r="E2226" i="5"/>
  <c r="A2226" i="5"/>
  <c r="E2225" i="5"/>
  <c r="A2225" i="5"/>
  <c r="E2224" i="5"/>
  <c r="D2224" i="5"/>
  <c r="D2229" i="5" s="1"/>
  <c r="C2224" i="5"/>
  <c r="B2224" i="5"/>
  <c r="A2224" i="5"/>
  <c r="E2223" i="5"/>
  <c r="A2223" i="5"/>
  <c r="H2222" i="5"/>
  <c r="E2222" i="5"/>
  <c r="A2222" i="5"/>
  <c r="E2221" i="5"/>
  <c r="A2221" i="5"/>
  <c r="E2220" i="5"/>
  <c r="A2220" i="5"/>
  <c r="H2219" i="5"/>
  <c r="D2219" i="5"/>
  <c r="E2219" i="5" s="1"/>
  <c r="C2219" i="5"/>
  <c r="B2219" i="5"/>
  <c r="A2219" i="5"/>
  <c r="E2218" i="5"/>
  <c r="A2218" i="5"/>
  <c r="E2217" i="5"/>
  <c r="A2217" i="5"/>
  <c r="E2216" i="5"/>
  <c r="A2216" i="5"/>
  <c r="H2215" i="5"/>
  <c r="E2215" i="5"/>
  <c r="D2215" i="5"/>
  <c r="C2215" i="5"/>
  <c r="B2215" i="5"/>
  <c r="A2215" i="5"/>
  <c r="E2214" i="5"/>
  <c r="A2214" i="5"/>
  <c r="H2213" i="5"/>
  <c r="E2213" i="5"/>
  <c r="A2213" i="5"/>
  <c r="E2212" i="5"/>
  <c r="A2212" i="5"/>
  <c r="A2211" i="5"/>
  <c r="H2229" i="5" s="1"/>
  <c r="H2210" i="5"/>
  <c r="D2210" i="5"/>
  <c r="A2210" i="5"/>
  <c r="H2209" i="5"/>
  <c r="A2209" i="5"/>
  <c r="H2208" i="5"/>
  <c r="A2208" i="5"/>
  <c r="H2207" i="5"/>
  <c r="A2207" i="5"/>
  <c r="H2206" i="5"/>
  <c r="D2206" i="5"/>
  <c r="E2206" i="5" s="1"/>
  <c r="C2206" i="5"/>
  <c r="B2206" i="5"/>
  <c r="A2206" i="5"/>
  <c r="D2205" i="5"/>
  <c r="E2205" i="5" s="1"/>
  <c r="C2205" i="5"/>
  <c r="B2205" i="5"/>
  <c r="A2205" i="5"/>
  <c r="H2204" i="5"/>
  <c r="D2204" i="5"/>
  <c r="C2204" i="5"/>
  <c r="B2204" i="5"/>
  <c r="A2204" i="5"/>
  <c r="H2203" i="5"/>
  <c r="A2203" i="5"/>
  <c r="H2202" i="5"/>
  <c r="D2202" i="5"/>
  <c r="E2202" i="5" s="1"/>
  <c r="C2202" i="5"/>
  <c r="B2202" i="5"/>
  <c r="B2203" i="5" s="1"/>
  <c r="A2202" i="5"/>
  <c r="E2201" i="5"/>
  <c r="D2201" i="5"/>
  <c r="C2201" i="5"/>
  <c r="B2201" i="5"/>
  <c r="A2201" i="5"/>
  <c r="H2200" i="5"/>
  <c r="D2200" i="5"/>
  <c r="E2200" i="5" s="1"/>
  <c r="C2200" i="5"/>
  <c r="B2200" i="5"/>
  <c r="A2200" i="5"/>
  <c r="H2199" i="5"/>
  <c r="D2199" i="5"/>
  <c r="E2199" i="5" s="1"/>
  <c r="C2199" i="5"/>
  <c r="B2199" i="5"/>
  <c r="A2199" i="5"/>
  <c r="H2198" i="5"/>
  <c r="A2198" i="5"/>
  <c r="E2197" i="5"/>
  <c r="D2197" i="5"/>
  <c r="D2198" i="5" s="1"/>
  <c r="C2197" i="5"/>
  <c r="B2197" i="5"/>
  <c r="A2197" i="5"/>
  <c r="H2196" i="5"/>
  <c r="D2196" i="5"/>
  <c r="C2196" i="5"/>
  <c r="C2198" i="5" s="1"/>
  <c r="B2196" i="5"/>
  <c r="A2196" i="5"/>
  <c r="H2195" i="5"/>
  <c r="D2195" i="5"/>
  <c r="E2195" i="5" s="1"/>
  <c r="C2195" i="5"/>
  <c r="B2195" i="5"/>
  <c r="A2195" i="5"/>
  <c r="H2194" i="5"/>
  <c r="A2194" i="5"/>
  <c r="H2193" i="5"/>
  <c r="E2193" i="5"/>
  <c r="D2193" i="5"/>
  <c r="D2194" i="5" s="1"/>
  <c r="C2193" i="5"/>
  <c r="B2193" i="5"/>
  <c r="A2193" i="5"/>
  <c r="H2192" i="5"/>
  <c r="D2192" i="5"/>
  <c r="E2192" i="5" s="1"/>
  <c r="C2192" i="5"/>
  <c r="C2194" i="5" s="1"/>
  <c r="B2192" i="5"/>
  <c r="A2192" i="5"/>
  <c r="H2191" i="5"/>
  <c r="D2191" i="5"/>
  <c r="E2191" i="5" s="1"/>
  <c r="C2191" i="5"/>
  <c r="B2191" i="5"/>
  <c r="A2191" i="5"/>
  <c r="H2190" i="5"/>
  <c r="A2190" i="5"/>
  <c r="H2205" i="5" s="1"/>
  <c r="H2189" i="5"/>
  <c r="D2189" i="5"/>
  <c r="A2189" i="5"/>
  <c r="H2188" i="5"/>
  <c r="A2188" i="5"/>
  <c r="H2187" i="5"/>
  <c r="A2187" i="5"/>
  <c r="H2186" i="5"/>
  <c r="D2186" i="5"/>
  <c r="C2186" i="5"/>
  <c r="C2187" i="5" s="1"/>
  <c r="B2186" i="5"/>
  <c r="A2186" i="5"/>
  <c r="H2185" i="5"/>
  <c r="E2185" i="5"/>
  <c r="A2185" i="5"/>
  <c r="E2184" i="5"/>
  <c r="A2184" i="5"/>
  <c r="H2183" i="5"/>
  <c r="E2183" i="5"/>
  <c r="A2183" i="5"/>
  <c r="H2182" i="5"/>
  <c r="E2182" i="5"/>
  <c r="D2182" i="5"/>
  <c r="C2182" i="5"/>
  <c r="B2182" i="5"/>
  <c r="A2182" i="5"/>
  <c r="E2181" i="5"/>
  <c r="A2181" i="5"/>
  <c r="H2180" i="5"/>
  <c r="E2180" i="5"/>
  <c r="A2180" i="5"/>
  <c r="H2179" i="5"/>
  <c r="E2179" i="5"/>
  <c r="A2179" i="5"/>
  <c r="H2178" i="5"/>
  <c r="E2178" i="5"/>
  <c r="A2178" i="5"/>
  <c r="D2177" i="5"/>
  <c r="E2177" i="5" s="1"/>
  <c r="C2177" i="5"/>
  <c r="B2177" i="5"/>
  <c r="A2177" i="5"/>
  <c r="H2176" i="5"/>
  <c r="E2176" i="5"/>
  <c r="A2176" i="5"/>
  <c r="H2175" i="5"/>
  <c r="E2175" i="5"/>
  <c r="A2175" i="5"/>
  <c r="E2174" i="5"/>
  <c r="A2174" i="5"/>
  <c r="H2173" i="5"/>
  <c r="C2173" i="5"/>
  <c r="B2173" i="5"/>
  <c r="A2173" i="5"/>
  <c r="H2172" i="5"/>
  <c r="D2172" i="5"/>
  <c r="E2172" i="5" s="1"/>
  <c r="A2172" i="5"/>
  <c r="H2171" i="5"/>
  <c r="E2171" i="5"/>
  <c r="A2171" i="5"/>
  <c r="E2170" i="5"/>
  <c r="A2170" i="5"/>
  <c r="H2169" i="5"/>
  <c r="A2169" i="5"/>
  <c r="H2181" i="5" s="1"/>
  <c r="H2168" i="5"/>
  <c r="D2168" i="5"/>
  <c r="A2168" i="5"/>
  <c r="H2167" i="5"/>
  <c r="A2167" i="5"/>
  <c r="A2166" i="5"/>
  <c r="H2165" i="5"/>
  <c r="D2165" i="5"/>
  <c r="E2165" i="5" s="1"/>
  <c r="C2165" i="5"/>
  <c r="C2166" i="5" s="1"/>
  <c r="B2165" i="5"/>
  <c r="B2166" i="5" s="1"/>
  <c r="A2165" i="5"/>
  <c r="E2164" i="5"/>
  <c r="A2164" i="5"/>
  <c r="E2163" i="5"/>
  <c r="A2163" i="5"/>
  <c r="E2162" i="5"/>
  <c r="A2162" i="5"/>
  <c r="H2161" i="5"/>
  <c r="E2161" i="5"/>
  <c r="D2161" i="5"/>
  <c r="C2161" i="5"/>
  <c r="B2161" i="5"/>
  <c r="A2161" i="5"/>
  <c r="E2160" i="5"/>
  <c r="A2160" i="5"/>
  <c r="H2159" i="5"/>
  <c r="E2159" i="5"/>
  <c r="A2159" i="5"/>
  <c r="E2158" i="5"/>
  <c r="A2158" i="5"/>
  <c r="E2157" i="5"/>
  <c r="A2157" i="5"/>
  <c r="D2156" i="5"/>
  <c r="C2156" i="5"/>
  <c r="E2156" i="5" s="1"/>
  <c r="B2156" i="5"/>
  <c r="A2156" i="5"/>
  <c r="H2155" i="5"/>
  <c r="E2155" i="5"/>
  <c r="A2155" i="5"/>
  <c r="E2154" i="5"/>
  <c r="A2154" i="5"/>
  <c r="E2153" i="5"/>
  <c r="A2153" i="5"/>
  <c r="H2152" i="5"/>
  <c r="D2152" i="5"/>
  <c r="E2152" i="5" s="1"/>
  <c r="C2152" i="5"/>
  <c r="B2152" i="5"/>
  <c r="A2152" i="5"/>
  <c r="E2151" i="5"/>
  <c r="A2151" i="5"/>
  <c r="E2150" i="5"/>
  <c r="A2150" i="5"/>
  <c r="E2149" i="5"/>
  <c r="A2149" i="5"/>
  <c r="H2148" i="5"/>
  <c r="A2148" i="5"/>
  <c r="H2163" i="5" s="1"/>
  <c r="D2147" i="5"/>
  <c r="A2147" i="5"/>
  <c r="A2146" i="5"/>
  <c r="D2145" i="5"/>
  <c r="C2145" i="5"/>
  <c r="A2145" i="5"/>
  <c r="E2144" i="5"/>
  <c r="D2144" i="5"/>
  <c r="C2144" i="5"/>
  <c r="B2144" i="5"/>
  <c r="A2144" i="5"/>
  <c r="E2143" i="5"/>
  <c r="A2143" i="5"/>
  <c r="H2142" i="5"/>
  <c r="E2142" i="5"/>
  <c r="A2142" i="5"/>
  <c r="H2141" i="5"/>
  <c r="E2141" i="5"/>
  <c r="A2141" i="5"/>
  <c r="D2140" i="5"/>
  <c r="E2140" i="5" s="1"/>
  <c r="C2140" i="5"/>
  <c r="B2140" i="5"/>
  <c r="A2140" i="5"/>
  <c r="H2139" i="5"/>
  <c r="E2139" i="5"/>
  <c r="A2139" i="5"/>
  <c r="E2138" i="5"/>
  <c r="A2138" i="5"/>
  <c r="E2137" i="5"/>
  <c r="A2137" i="5"/>
  <c r="E2136" i="5"/>
  <c r="A2136" i="5"/>
  <c r="H2135" i="5"/>
  <c r="D2135" i="5"/>
  <c r="E2135" i="5" s="1"/>
  <c r="C2135" i="5"/>
  <c r="B2135" i="5"/>
  <c r="A2135" i="5"/>
  <c r="H2134" i="5"/>
  <c r="E2134" i="5"/>
  <c r="A2134" i="5"/>
  <c r="E2133" i="5"/>
  <c r="A2133" i="5"/>
  <c r="H2132" i="5"/>
  <c r="E2132" i="5"/>
  <c r="A2132" i="5"/>
  <c r="E2131" i="5"/>
  <c r="D2131" i="5"/>
  <c r="C2131" i="5"/>
  <c r="B2131" i="5"/>
  <c r="A2131" i="5"/>
  <c r="E2130" i="5"/>
  <c r="A2130" i="5"/>
  <c r="H2129" i="5"/>
  <c r="E2129" i="5"/>
  <c r="A2129" i="5"/>
  <c r="H2128" i="5"/>
  <c r="E2128" i="5"/>
  <c r="A2128" i="5"/>
  <c r="H2127" i="5"/>
  <c r="A2127" i="5"/>
  <c r="H2126" i="5"/>
  <c r="D2126" i="5"/>
  <c r="A2126" i="5"/>
  <c r="A2125" i="5"/>
  <c r="H2124" i="5"/>
  <c r="A2124" i="5"/>
  <c r="E2123" i="5"/>
  <c r="D2123" i="5"/>
  <c r="C2123" i="5"/>
  <c r="B2123" i="5"/>
  <c r="A2123" i="5"/>
  <c r="E2122" i="5"/>
  <c r="A2122" i="5"/>
  <c r="H2121" i="5"/>
  <c r="E2121" i="5"/>
  <c r="A2121" i="5"/>
  <c r="E2120" i="5"/>
  <c r="A2120" i="5"/>
  <c r="D2119" i="5"/>
  <c r="E2119" i="5" s="1"/>
  <c r="C2119" i="5"/>
  <c r="C2124" i="5" s="1"/>
  <c r="B2119" i="5"/>
  <c r="A2119" i="5"/>
  <c r="E2118" i="5"/>
  <c r="A2118" i="5"/>
  <c r="E2117" i="5"/>
  <c r="A2117" i="5"/>
  <c r="E2116" i="5"/>
  <c r="A2116" i="5"/>
  <c r="E2115" i="5"/>
  <c r="A2115" i="5"/>
  <c r="H2114" i="5"/>
  <c r="E2114" i="5"/>
  <c r="D2114" i="5"/>
  <c r="C2114" i="5"/>
  <c r="B2114" i="5"/>
  <c r="A2114" i="5"/>
  <c r="E2113" i="5"/>
  <c r="A2113" i="5"/>
  <c r="H2112" i="5"/>
  <c r="E2112" i="5"/>
  <c r="A2112" i="5"/>
  <c r="E2111" i="5"/>
  <c r="A2111" i="5"/>
  <c r="E2110" i="5"/>
  <c r="D2110" i="5"/>
  <c r="C2110" i="5"/>
  <c r="B2110" i="5"/>
  <c r="B2124" i="5" s="1"/>
  <c r="A2110" i="5"/>
  <c r="H2109" i="5"/>
  <c r="E2109" i="5"/>
  <c r="A2109" i="5"/>
  <c r="H2108" i="5"/>
  <c r="E2108" i="5"/>
  <c r="A2108" i="5"/>
  <c r="E2107" i="5"/>
  <c r="A2107" i="5"/>
  <c r="A2106" i="5"/>
  <c r="H2116" i="5" s="1"/>
  <c r="D2105" i="5"/>
  <c r="A2105" i="5"/>
  <c r="A2104" i="5"/>
  <c r="H2103" i="5"/>
  <c r="B2103" i="5"/>
  <c r="A2103" i="5"/>
  <c r="D2102" i="5"/>
  <c r="D2103" i="5" s="1"/>
  <c r="C2102" i="5"/>
  <c r="E2102" i="5" s="1"/>
  <c r="B2102" i="5"/>
  <c r="A2102" i="5"/>
  <c r="H2101" i="5"/>
  <c r="E2101" i="5"/>
  <c r="A2101" i="5"/>
  <c r="H2100" i="5"/>
  <c r="E2100" i="5"/>
  <c r="A2100" i="5"/>
  <c r="E2099" i="5"/>
  <c r="A2099" i="5"/>
  <c r="H2098" i="5"/>
  <c r="D2098" i="5"/>
  <c r="E2098" i="5" s="1"/>
  <c r="C2098" i="5"/>
  <c r="B2098" i="5"/>
  <c r="A2098" i="5"/>
  <c r="H2097" i="5"/>
  <c r="E2097" i="5"/>
  <c r="A2097" i="5"/>
  <c r="E2096" i="5"/>
  <c r="A2096" i="5"/>
  <c r="H2095" i="5"/>
  <c r="E2095" i="5"/>
  <c r="A2095" i="5"/>
  <c r="H2094" i="5"/>
  <c r="E2094" i="5"/>
  <c r="A2094" i="5"/>
  <c r="H2093" i="5"/>
  <c r="D2093" i="5"/>
  <c r="E2093" i="5" s="1"/>
  <c r="C2093" i="5"/>
  <c r="B2093" i="5"/>
  <c r="A2093" i="5"/>
  <c r="H2092" i="5"/>
  <c r="E2092" i="5"/>
  <c r="A2092" i="5"/>
  <c r="H2091" i="5"/>
  <c r="E2091" i="5"/>
  <c r="A2091" i="5"/>
  <c r="H2090" i="5"/>
  <c r="E2090" i="5"/>
  <c r="A2090" i="5"/>
  <c r="D2089" i="5"/>
  <c r="C2089" i="5"/>
  <c r="E2089" i="5" s="1"/>
  <c r="B2089" i="5"/>
  <c r="A2089" i="5"/>
  <c r="H2088" i="5"/>
  <c r="E2088" i="5"/>
  <c r="A2088" i="5"/>
  <c r="H2087" i="5"/>
  <c r="E2087" i="5"/>
  <c r="A2087" i="5"/>
  <c r="E2086" i="5"/>
  <c r="A2086" i="5"/>
  <c r="H2085" i="5"/>
  <c r="A2085" i="5"/>
  <c r="H2102" i="5" s="1"/>
  <c r="H2084" i="5"/>
  <c r="D2084" i="5"/>
  <c r="A2084" i="5"/>
  <c r="H2083" i="5"/>
  <c r="A2083" i="5"/>
  <c r="A2082" i="5"/>
  <c r="D2081" i="5"/>
  <c r="E2081" i="5" s="1"/>
  <c r="C2081" i="5"/>
  <c r="B2081" i="5"/>
  <c r="A2081" i="5"/>
  <c r="E2080" i="5"/>
  <c r="A2080" i="5"/>
  <c r="E2079" i="5"/>
  <c r="A2079" i="5"/>
  <c r="E2078" i="5"/>
  <c r="A2078" i="5"/>
  <c r="E2077" i="5"/>
  <c r="D2077" i="5"/>
  <c r="C2077" i="5"/>
  <c r="B2077" i="5"/>
  <c r="A2077" i="5"/>
  <c r="E2076" i="5"/>
  <c r="A2076" i="5"/>
  <c r="E2075" i="5"/>
  <c r="A2075" i="5"/>
  <c r="E2074" i="5"/>
  <c r="A2074" i="5"/>
  <c r="E2073" i="5"/>
  <c r="A2073" i="5"/>
  <c r="D2072" i="5"/>
  <c r="E2072" i="5" s="1"/>
  <c r="C2072" i="5"/>
  <c r="B2072" i="5"/>
  <c r="A2072" i="5"/>
  <c r="E2071" i="5"/>
  <c r="A2071" i="5"/>
  <c r="E2070" i="5"/>
  <c r="A2070" i="5"/>
  <c r="E2069" i="5"/>
  <c r="A2069" i="5"/>
  <c r="D2068" i="5"/>
  <c r="E2068" i="5" s="1"/>
  <c r="C2068" i="5"/>
  <c r="B2068" i="5"/>
  <c r="A2068" i="5"/>
  <c r="E2067" i="5"/>
  <c r="A2067" i="5"/>
  <c r="E2066" i="5"/>
  <c r="A2066" i="5"/>
  <c r="E2065" i="5"/>
  <c r="A2065" i="5"/>
  <c r="A2064" i="5"/>
  <c r="H2078" i="5" s="1"/>
  <c r="D2063" i="5"/>
  <c r="A2063" i="5"/>
  <c r="A2062" i="5"/>
  <c r="A2061" i="5"/>
  <c r="H2060" i="5"/>
  <c r="E2060" i="5"/>
  <c r="D2060" i="5"/>
  <c r="C2060" i="5"/>
  <c r="B2060" i="5"/>
  <c r="B2061" i="5" s="1"/>
  <c r="A2060" i="5"/>
  <c r="E2059" i="5"/>
  <c r="A2059" i="5"/>
  <c r="H2058" i="5"/>
  <c r="E2058" i="5"/>
  <c r="A2058" i="5"/>
  <c r="E2057" i="5"/>
  <c r="A2057" i="5"/>
  <c r="E2056" i="5"/>
  <c r="D2056" i="5"/>
  <c r="D2061" i="5" s="1"/>
  <c r="C2056" i="5"/>
  <c r="B2056" i="5"/>
  <c r="A2056" i="5"/>
  <c r="H2055" i="5"/>
  <c r="E2055" i="5"/>
  <c r="A2055" i="5"/>
  <c r="H2054" i="5"/>
  <c r="E2054" i="5"/>
  <c r="A2054" i="5"/>
  <c r="H2053" i="5"/>
  <c r="E2053" i="5"/>
  <c r="A2053" i="5"/>
  <c r="E2052" i="5"/>
  <c r="A2052" i="5"/>
  <c r="H2051" i="5"/>
  <c r="D2051" i="5"/>
  <c r="E2051" i="5" s="1"/>
  <c r="C2051" i="5"/>
  <c r="B2051" i="5"/>
  <c r="A2051" i="5"/>
  <c r="E2050" i="5"/>
  <c r="A2050" i="5"/>
  <c r="E2049" i="5"/>
  <c r="A2049" i="5"/>
  <c r="H2048" i="5"/>
  <c r="E2048" i="5"/>
  <c r="A2048" i="5"/>
  <c r="H2047" i="5"/>
  <c r="E2047" i="5"/>
  <c r="D2047" i="5"/>
  <c r="C2047" i="5"/>
  <c r="C2061" i="5" s="1"/>
  <c r="B2047" i="5"/>
  <c r="A2047" i="5"/>
  <c r="E2046" i="5"/>
  <c r="A2046" i="5"/>
  <c r="H2045" i="5"/>
  <c r="E2045" i="5"/>
  <c r="A2045" i="5"/>
  <c r="E2044" i="5"/>
  <c r="A2044" i="5"/>
  <c r="A2043" i="5"/>
  <c r="H2061" i="5" s="1"/>
  <c r="H2042" i="5"/>
  <c r="D2042" i="5"/>
  <c r="A2042" i="5"/>
  <c r="H2041" i="5"/>
  <c r="A2041" i="5"/>
  <c r="H2040" i="5"/>
  <c r="C2040" i="5"/>
  <c r="A2040" i="5"/>
  <c r="H2039" i="5"/>
  <c r="D2039" i="5"/>
  <c r="E2039" i="5" s="1"/>
  <c r="C2039" i="5"/>
  <c r="B2039" i="5"/>
  <c r="A2039" i="5"/>
  <c r="H2038" i="5"/>
  <c r="E2038" i="5"/>
  <c r="A2038" i="5"/>
  <c r="E2037" i="5"/>
  <c r="A2037" i="5"/>
  <c r="E2036" i="5"/>
  <c r="A2036" i="5"/>
  <c r="D2035" i="5"/>
  <c r="C2035" i="5"/>
  <c r="E2035" i="5" s="1"/>
  <c r="B2035" i="5"/>
  <c r="A2035" i="5"/>
  <c r="H2034" i="5"/>
  <c r="E2034" i="5"/>
  <c r="A2034" i="5"/>
  <c r="H2033" i="5"/>
  <c r="E2033" i="5"/>
  <c r="A2033" i="5"/>
  <c r="E2032" i="5"/>
  <c r="A2032" i="5"/>
  <c r="H2031" i="5"/>
  <c r="E2031" i="5"/>
  <c r="A2031" i="5"/>
  <c r="E2030" i="5"/>
  <c r="D2030" i="5"/>
  <c r="C2030" i="5"/>
  <c r="B2030" i="5"/>
  <c r="B2040" i="5" s="1"/>
  <c r="A2030" i="5"/>
  <c r="E2029" i="5"/>
  <c r="A2029" i="5"/>
  <c r="H2028" i="5"/>
  <c r="E2028" i="5"/>
  <c r="A2028" i="5"/>
  <c r="H2027" i="5"/>
  <c r="E2027" i="5"/>
  <c r="A2027" i="5"/>
  <c r="H2026" i="5"/>
  <c r="D2026" i="5"/>
  <c r="E2026" i="5" s="1"/>
  <c r="C2026" i="5"/>
  <c r="B2026" i="5"/>
  <c r="A2026" i="5"/>
  <c r="H2025" i="5"/>
  <c r="E2025" i="5"/>
  <c r="A2025" i="5"/>
  <c r="H2024" i="5"/>
  <c r="E2024" i="5"/>
  <c r="A2024" i="5"/>
  <c r="E2023" i="5"/>
  <c r="A2023" i="5"/>
  <c r="A2022" i="5"/>
  <c r="H2035" i="5" s="1"/>
  <c r="H2021" i="5"/>
  <c r="D2021" i="5"/>
  <c r="A2021" i="5"/>
  <c r="A2020" i="5"/>
  <c r="H2019" i="5"/>
  <c r="A2019" i="5"/>
  <c r="D2018" i="5"/>
  <c r="C2018" i="5"/>
  <c r="B2018" i="5"/>
  <c r="A2018" i="5"/>
  <c r="H2017" i="5"/>
  <c r="E2017" i="5"/>
  <c r="A2017" i="5"/>
  <c r="H2016" i="5"/>
  <c r="E2016" i="5"/>
  <c r="A2016" i="5"/>
  <c r="E2015" i="5"/>
  <c r="A2015" i="5"/>
  <c r="H2014" i="5"/>
  <c r="D2014" i="5"/>
  <c r="C2014" i="5"/>
  <c r="B2014" i="5"/>
  <c r="B2019" i="5" s="1"/>
  <c r="A2014" i="5"/>
  <c r="H2013" i="5"/>
  <c r="E2013" i="5"/>
  <c r="A2013" i="5"/>
  <c r="E2012" i="5"/>
  <c r="A2012" i="5"/>
  <c r="H2011" i="5"/>
  <c r="E2011" i="5"/>
  <c r="A2011" i="5"/>
  <c r="H2010" i="5"/>
  <c r="E2010" i="5"/>
  <c r="A2010" i="5"/>
  <c r="H2009" i="5"/>
  <c r="D2009" i="5"/>
  <c r="E2009" i="5" s="1"/>
  <c r="C2009" i="5"/>
  <c r="B2009" i="5"/>
  <c r="A2009" i="5"/>
  <c r="H2008" i="5"/>
  <c r="E2008" i="5"/>
  <c r="A2008" i="5"/>
  <c r="H2007" i="5"/>
  <c r="E2007" i="5"/>
  <c r="A2007" i="5"/>
  <c r="H2006" i="5"/>
  <c r="E2006" i="5"/>
  <c r="A2006" i="5"/>
  <c r="D2005" i="5"/>
  <c r="E2005" i="5" s="1"/>
  <c r="C2005" i="5"/>
  <c r="B2005" i="5"/>
  <c r="A2005" i="5"/>
  <c r="H2004" i="5"/>
  <c r="E2004" i="5"/>
  <c r="A2004" i="5"/>
  <c r="H2003" i="5"/>
  <c r="E2003" i="5"/>
  <c r="A2003" i="5"/>
  <c r="E2002" i="5"/>
  <c r="A2002" i="5"/>
  <c r="H2001" i="5"/>
  <c r="A2001" i="5"/>
  <c r="H2015" i="5" s="1"/>
  <c r="H2000" i="5"/>
  <c r="D2000" i="5"/>
  <c r="A2000" i="5"/>
  <c r="H1999" i="5"/>
  <c r="A1999" i="5"/>
  <c r="D1998" i="5"/>
  <c r="E1998" i="5" s="1"/>
  <c r="A1998" i="5"/>
  <c r="H1997" i="5"/>
  <c r="D1997" i="5"/>
  <c r="E1997" i="5" s="1"/>
  <c r="C1997" i="5"/>
  <c r="C1998" i="5" s="1"/>
  <c r="B1997" i="5"/>
  <c r="B1998" i="5" s="1"/>
  <c r="A1997" i="5"/>
  <c r="E1996" i="5"/>
  <c r="A1996" i="5"/>
  <c r="E1995" i="5"/>
  <c r="A1995" i="5"/>
  <c r="E1994" i="5"/>
  <c r="A1994" i="5"/>
  <c r="H1993" i="5"/>
  <c r="E1993" i="5"/>
  <c r="D1993" i="5"/>
  <c r="C1993" i="5"/>
  <c r="B1993" i="5"/>
  <c r="A1993" i="5"/>
  <c r="E1992" i="5"/>
  <c r="A1992" i="5"/>
  <c r="H1991" i="5"/>
  <c r="E1991" i="5"/>
  <c r="A1991" i="5"/>
  <c r="E1990" i="5"/>
  <c r="A1990" i="5"/>
  <c r="E1989" i="5"/>
  <c r="A1989" i="5"/>
  <c r="D1988" i="5"/>
  <c r="C1988" i="5"/>
  <c r="E1988" i="5" s="1"/>
  <c r="B1988" i="5"/>
  <c r="A1988" i="5"/>
  <c r="H1987" i="5"/>
  <c r="E1987" i="5"/>
  <c r="A1987" i="5"/>
  <c r="E1986" i="5"/>
  <c r="A1986" i="5"/>
  <c r="E1985" i="5"/>
  <c r="A1985" i="5"/>
  <c r="H1984" i="5"/>
  <c r="D1984" i="5"/>
  <c r="E1984" i="5" s="1"/>
  <c r="C1984" i="5"/>
  <c r="B1984" i="5"/>
  <c r="A1984" i="5"/>
  <c r="E1983" i="5"/>
  <c r="A1983" i="5"/>
  <c r="E1982" i="5"/>
  <c r="A1982" i="5"/>
  <c r="E1981" i="5"/>
  <c r="A1981" i="5"/>
  <c r="H1980" i="5"/>
  <c r="A1980" i="5"/>
  <c r="H1995" i="5" s="1"/>
  <c r="D1979" i="5"/>
  <c r="A1979" i="5"/>
  <c r="A1978" i="5"/>
  <c r="D1977" i="5"/>
  <c r="A1977" i="5"/>
  <c r="E1976" i="5"/>
  <c r="D1976" i="5"/>
  <c r="C1976" i="5"/>
  <c r="B1976" i="5"/>
  <c r="A1976" i="5"/>
  <c r="E1975" i="5"/>
  <c r="A1975" i="5"/>
  <c r="E1974" i="5"/>
  <c r="A1974" i="5"/>
  <c r="E1973" i="5"/>
  <c r="A1973" i="5"/>
  <c r="D1972" i="5"/>
  <c r="E1972" i="5" s="1"/>
  <c r="C1972" i="5"/>
  <c r="B1972" i="5"/>
  <c r="A1972" i="5"/>
  <c r="E1971" i="5"/>
  <c r="A1971" i="5"/>
  <c r="E1970" i="5"/>
  <c r="A1970" i="5"/>
  <c r="E1969" i="5"/>
  <c r="A1969" i="5"/>
  <c r="E1968" i="5"/>
  <c r="A1968" i="5"/>
  <c r="D1967" i="5"/>
  <c r="C1967" i="5"/>
  <c r="C1977" i="5" s="1"/>
  <c r="B1967" i="5"/>
  <c r="A1967" i="5"/>
  <c r="E1966" i="5"/>
  <c r="A1966" i="5"/>
  <c r="E1965" i="5"/>
  <c r="A1965" i="5"/>
  <c r="E1964" i="5"/>
  <c r="A1964" i="5"/>
  <c r="E1963" i="5"/>
  <c r="D1963" i="5"/>
  <c r="C1963" i="5"/>
  <c r="B1963" i="5"/>
  <c r="A1963" i="5"/>
  <c r="E1962" i="5"/>
  <c r="A1962" i="5"/>
  <c r="E1961" i="5"/>
  <c r="A1961" i="5"/>
  <c r="H1960" i="5"/>
  <c r="E1960" i="5"/>
  <c r="A1960" i="5"/>
  <c r="A1959" i="5"/>
  <c r="H1973" i="5" s="1"/>
  <c r="D1958" i="5"/>
  <c r="A1958" i="5"/>
  <c r="A1957" i="5"/>
  <c r="H1956" i="5"/>
  <c r="B1956" i="5"/>
  <c r="A1956" i="5"/>
  <c r="E1955" i="5"/>
  <c r="D1955" i="5"/>
  <c r="C1955" i="5"/>
  <c r="B1955" i="5"/>
  <c r="A1955" i="5"/>
  <c r="E1954" i="5"/>
  <c r="A1954" i="5"/>
  <c r="H1953" i="5"/>
  <c r="E1953" i="5"/>
  <c r="A1953" i="5"/>
  <c r="E1952" i="5"/>
  <c r="A1952" i="5"/>
  <c r="D1951" i="5"/>
  <c r="E1951" i="5" s="1"/>
  <c r="C1951" i="5"/>
  <c r="C1956" i="5" s="1"/>
  <c r="B1951" i="5"/>
  <c r="A1951" i="5"/>
  <c r="E1950" i="5"/>
  <c r="A1950" i="5"/>
  <c r="E1949" i="5"/>
  <c r="A1949" i="5"/>
  <c r="E1948" i="5"/>
  <c r="A1948" i="5"/>
  <c r="H1947" i="5"/>
  <c r="E1947" i="5"/>
  <c r="A1947" i="5"/>
  <c r="H1946" i="5"/>
  <c r="E1946" i="5"/>
  <c r="D1946" i="5"/>
  <c r="C1946" i="5"/>
  <c r="B1946" i="5"/>
  <c r="A1946" i="5"/>
  <c r="E1945" i="5"/>
  <c r="A1945" i="5"/>
  <c r="H1944" i="5"/>
  <c r="E1944" i="5"/>
  <c r="A1944" i="5"/>
  <c r="E1943" i="5"/>
  <c r="A1943" i="5"/>
  <c r="E1942" i="5"/>
  <c r="D1942" i="5"/>
  <c r="C1942" i="5"/>
  <c r="B1942" i="5"/>
  <c r="A1942" i="5"/>
  <c r="H1941" i="5"/>
  <c r="E1941" i="5"/>
  <c r="A1941" i="5"/>
  <c r="H1940" i="5"/>
  <c r="E1940" i="5"/>
  <c r="A1940" i="5"/>
  <c r="E1939" i="5"/>
  <c r="A1939" i="5"/>
  <c r="A1938" i="5"/>
  <c r="H1948" i="5" s="1"/>
  <c r="D1937" i="5"/>
  <c r="A1937" i="5"/>
  <c r="A1936" i="5"/>
  <c r="H1935" i="5"/>
  <c r="B1935" i="5"/>
  <c r="A1935" i="5"/>
  <c r="D1934" i="5"/>
  <c r="D1935" i="5" s="1"/>
  <c r="C1934" i="5"/>
  <c r="E1934" i="5" s="1"/>
  <c r="B1934" i="5"/>
  <c r="A1934" i="5"/>
  <c r="H1933" i="5"/>
  <c r="E1933" i="5"/>
  <c r="A1933" i="5"/>
  <c r="H1932" i="5"/>
  <c r="E1932" i="5"/>
  <c r="A1932" i="5"/>
  <c r="E1931" i="5"/>
  <c r="A1931" i="5"/>
  <c r="H1930" i="5"/>
  <c r="D1930" i="5"/>
  <c r="E1930" i="5" s="1"/>
  <c r="C1930" i="5"/>
  <c r="B1930" i="5"/>
  <c r="A1930" i="5"/>
  <c r="H1929" i="5"/>
  <c r="E1929" i="5"/>
  <c r="A1929" i="5"/>
  <c r="E1928" i="5"/>
  <c r="A1928" i="5"/>
  <c r="H1927" i="5"/>
  <c r="E1927" i="5"/>
  <c r="A1927" i="5"/>
  <c r="H1926" i="5"/>
  <c r="E1926" i="5"/>
  <c r="A1926" i="5"/>
  <c r="H1925" i="5"/>
  <c r="D1925" i="5"/>
  <c r="E1925" i="5" s="1"/>
  <c r="C1925" i="5"/>
  <c r="B1925" i="5"/>
  <c r="A1925" i="5"/>
  <c r="H1924" i="5"/>
  <c r="E1924" i="5"/>
  <c r="A1924" i="5"/>
  <c r="H1923" i="5"/>
  <c r="E1923" i="5"/>
  <c r="A1923" i="5"/>
  <c r="H1922" i="5"/>
  <c r="E1922" i="5"/>
  <c r="A1922" i="5"/>
  <c r="D1921" i="5"/>
  <c r="C1921" i="5"/>
  <c r="E1921" i="5" s="1"/>
  <c r="B1921" i="5"/>
  <c r="A1921" i="5"/>
  <c r="H1920" i="5"/>
  <c r="E1920" i="5"/>
  <c r="A1920" i="5"/>
  <c r="H1919" i="5"/>
  <c r="E1919" i="5"/>
  <c r="A1919" i="5"/>
  <c r="E1918" i="5"/>
  <c r="A1918" i="5"/>
  <c r="H1917" i="5"/>
  <c r="A1917" i="5"/>
  <c r="H1934" i="5" s="1"/>
  <c r="H1916" i="5"/>
  <c r="D1916" i="5"/>
  <c r="A1916" i="5"/>
  <c r="H1915" i="5"/>
  <c r="A1915" i="5"/>
  <c r="D1914" i="5"/>
  <c r="A1914" i="5"/>
  <c r="D1913" i="5"/>
  <c r="E1913" i="5" s="1"/>
  <c r="C1913" i="5"/>
  <c r="B1913" i="5"/>
  <c r="A1913" i="5"/>
  <c r="E1912" i="5"/>
  <c r="A1912" i="5"/>
  <c r="E1911" i="5"/>
  <c r="A1911" i="5"/>
  <c r="E1910" i="5"/>
  <c r="A1910" i="5"/>
  <c r="E1909" i="5"/>
  <c r="D1909" i="5"/>
  <c r="C1909" i="5"/>
  <c r="B1909" i="5"/>
  <c r="A1909" i="5"/>
  <c r="E1908" i="5"/>
  <c r="A1908" i="5"/>
  <c r="E1907" i="5"/>
  <c r="A1907" i="5"/>
  <c r="H1906" i="5"/>
  <c r="E1906" i="5"/>
  <c r="A1906" i="5"/>
  <c r="E1905" i="5"/>
  <c r="A1905" i="5"/>
  <c r="D1904" i="5"/>
  <c r="C1904" i="5"/>
  <c r="B1904" i="5"/>
  <c r="A1904" i="5"/>
  <c r="E1903" i="5"/>
  <c r="A1903" i="5"/>
  <c r="E1902" i="5"/>
  <c r="A1902" i="5"/>
  <c r="E1901" i="5"/>
  <c r="A1901" i="5"/>
  <c r="D1900" i="5"/>
  <c r="C1900" i="5"/>
  <c r="B1900" i="5"/>
  <c r="A1900" i="5"/>
  <c r="E1899" i="5"/>
  <c r="A1899" i="5"/>
  <c r="E1898" i="5"/>
  <c r="A1898" i="5"/>
  <c r="E1897" i="5"/>
  <c r="A1897" i="5"/>
  <c r="A1896" i="5"/>
  <c r="H1910" i="5" s="1"/>
  <c r="D1895" i="5"/>
  <c r="A1895" i="5"/>
  <c r="A1894" i="5"/>
  <c r="C1893" i="5"/>
  <c r="A1893" i="5"/>
  <c r="H1892" i="5"/>
  <c r="E1892" i="5"/>
  <c r="D1892" i="5"/>
  <c r="C1892" i="5"/>
  <c r="B1892" i="5"/>
  <c r="B1893" i="5" s="1"/>
  <c r="A1892" i="5"/>
  <c r="E1891" i="5"/>
  <c r="A1891" i="5"/>
  <c r="H1890" i="5"/>
  <c r="E1890" i="5"/>
  <c r="A1890" i="5"/>
  <c r="E1889" i="5"/>
  <c r="A1889" i="5"/>
  <c r="D1888" i="5"/>
  <c r="C1888" i="5"/>
  <c r="B1888" i="5"/>
  <c r="A1888" i="5"/>
  <c r="H1887" i="5"/>
  <c r="E1887" i="5"/>
  <c r="A1887" i="5"/>
  <c r="H1886" i="5"/>
  <c r="E1886" i="5"/>
  <c r="A1886" i="5"/>
  <c r="H1885" i="5"/>
  <c r="E1885" i="5"/>
  <c r="A1885" i="5"/>
  <c r="E1884" i="5"/>
  <c r="A1884" i="5"/>
  <c r="H1883" i="5"/>
  <c r="D1883" i="5"/>
  <c r="E1883" i="5" s="1"/>
  <c r="C1883" i="5"/>
  <c r="B1883" i="5"/>
  <c r="A1883" i="5"/>
  <c r="E1882" i="5"/>
  <c r="A1882" i="5"/>
  <c r="E1881" i="5"/>
  <c r="A1881" i="5"/>
  <c r="H1880" i="5"/>
  <c r="E1880" i="5"/>
  <c r="A1880" i="5"/>
  <c r="H1879" i="5"/>
  <c r="E1879" i="5"/>
  <c r="D1879" i="5"/>
  <c r="C1879" i="5"/>
  <c r="B1879" i="5"/>
  <c r="A1879" i="5"/>
  <c r="E1878" i="5"/>
  <c r="A1878" i="5"/>
  <c r="H1877" i="5"/>
  <c r="E1877" i="5"/>
  <c r="A1877" i="5"/>
  <c r="E1876" i="5"/>
  <c r="A1876" i="5"/>
  <c r="A1875" i="5"/>
  <c r="H1893" i="5" s="1"/>
  <c r="H1874" i="5"/>
  <c r="D1874" i="5"/>
  <c r="A1874" i="5"/>
  <c r="H1873" i="5"/>
  <c r="A1873" i="5"/>
  <c r="H1872" i="5"/>
  <c r="C1872" i="5"/>
  <c r="A1872" i="5"/>
  <c r="H1871" i="5"/>
  <c r="D1871" i="5"/>
  <c r="E1871" i="5" s="1"/>
  <c r="C1871" i="5"/>
  <c r="B1871" i="5"/>
  <c r="A1871" i="5"/>
  <c r="H1870" i="5"/>
  <c r="E1870" i="5"/>
  <c r="A1870" i="5"/>
  <c r="E1869" i="5"/>
  <c r="A1869" i="5"/>
  <c r="E1868" i="5"/>
  <c r="A1868" i="5"/>
  <c r="D1867" i="5"/>
  <c r="C1867" i="5"/>
  <c r="E1867" i="5" s="1"/>
  <c r="B1867" i="5"/>
  <c r="A1867" i="5"/>
  <c r="H1866" i="5"/>
  <c r="E1866" i="5"/>
  <c r="A1866" i="5"/>
  <c r="H1865" i="5"/>
  <c r="E1865" i="5"/>
  <c r="A1865" i="5"/>
  <c r="E1864" i="5"/>
  <c r="A1864" i="5"/>
  <c r="H1863" i="5"/>
  <c r="E1863" i="5"/>
  <c r="A1863" i="5"/>
  <c r="E1862" i="5"/>
  <c r="D1862" i="5"/>
  <c r="C1862" i="5"/>
  <c r="B1862" i="5"/>
  <c r="B1872" i="5" s="1"/>
  <c r="A1862" i="5"/>
  <c r="E1861" i="5"/>
  <c r="A1861" i="5"/>
  <c r="H1860" i="5"/>
  <c r="E1860" i="5"/>
  <c r="A1860" i="5"/>
  <c r="H1859" i="5"/>
  <c r="E1859" i="5"/>
  <c r="A1859" i="5"/>
  <c r="H1858" i="5"/>
  <c r="D1858" i="5"/>
  <c r="E1858" i="5" s="1"/>
  <c r="C1858" i="5"/>
  <c r="B1858" i="5"/>
  <c r="A1858" i="5"/>
  <c r="H1857" i="5"/>
  <c r="E1857" i="5"/>
  <c r="A1857" i="5"/>
  <c r="E1856" i="5"/>
  <c r="A1856" i="5"/>
  <c r="E1855" i="5"/>
  <c r="A1855" i="5"/>
  <c r="A1854" i="5"/>
  <c r="H1867" i="5" s="1"/>
  <c r="H1853" i="5"/>
  <c r="D1853" i="5"/>
  <c r="A1853" i="5"/>
  <c r="A1852" i="5"/>
  <c r="H1851" i="5"/>
  <c r="A1851" i="5"/>
  <c r="D1850" i="5"/>
  <c r="C1850" i="5"/>
  <c r="B1850" i="5"/>
  <c r="A1850" i="5"/>
  <c r="H1849" i="5"/>
  <c r="E1849" i="5"/>
  <c r="A1849" i="5"/>
  <c r="H1848" i="5"/>
  <c r="E1848" i="5"/>
  <c r="A1848" i="5"/>
  <c r="E1847" i="5"/>
  <c r="A1847" i="5"/>
  <c r="H1846" i="5"/>
  <c r="D1846" i="5"/>
  <c r="E1846" i="5" s="1"/>
  <c r="C1846" i="5"/>
  <c r="B1846" i="5"/>
  <c r="B1851" i="5" s="1"/>
  <c r="A1846" i="5"/>
  <c r="H1845" i="5"/>
  <c r="E1845" i="5"/>
  <c r="A1845" i="5"/>
  <c r="E1844" i="5"/>
  <c r="A1844" i="5"/>
  <c r="H1843" i="5"/>
  <c r="E1843" i="5"/>
  <c r="A1843" i="5"/>
  <c r="H1842" i="5"/>
  <c r="E1842" i="5"/>
  <c r="A1842" i="5"/>
  <c r="H1841" i="5"/>
  <c r="E1841" i="5"/>
  <c r="D1841" i="5"/>
  <c r="C1841" i="5"/>
  <c r="B1841" i="5"/>
  <c r="A1841" i="5"/>
  <c r="H1840" i="5"/>
  <c r="E1840" i="5"/>
  <c r="A1840" i="5"/>
  <c r="H1839" i="5"/>
  <c r="E1839" i="5"/>
  <c r="A1839" i="5"/>
  <c r="H1838" i="5"/>
  <c r="E1838" i="5"/>
  <c r="A1838" i="5"/>
  <c r="D1837" i="5"/>
  <c r="E1837" i="5" s="1"/>
  <c r="C1837" i="5"/>
  <c r="B1837" i="5"/>
  <c r="A1837" i="5"/>
  <c r="H1836" i="5"/>
  <c r="E1836" i="5"/>
  <c r="A1836" i="5"/>
  <c r="H1835" i="5"/>
  <c r="E1835" i="5"/>
  <c r="A1835" i="5"/>
  <c r="E1834" i="5"/>
  <c r="A1834" i="5"/>
  <c r="H1833" i="5"/>
  <c r="A1833" i="5"/>
  <c r="H1847" i="5" s="1"/>
  <c r="H1832" i="5"/>
  <c r="D1832" i="5"/>
  <c r="A1832" i="5"/>
  <c r="H1831" i="5"/>
  <c r="A1831" i="5"/>
  <c r="D1830" i="5"/>
  <c r="E1830" i="5" s="1"/>
  <c r="A1830" i="5"/>
  <c r="H1829" i="5"/>
  <c r="D1829" i="5"/>
  <c r="E1829" i="5" s="1"/>
  <c r="C1829" i="5"/>
  <c r="C1830" i="5" s="1"/>
  <c r="B1829" i="5"/>
  <c r="B1830" i="5" s="1"/>
  <c r="A1829" i="5"/>
  <c r="E1828" i="5"/>
  <c r="A1828" i="5"/>
  <c r="E1827" i="5"/>
  <c r="A1827" i="5"/>
  <c r="E1826" i="5"/>
  <c r="A1826" i="5"/>
  <c r="H1825" i="5"/>
  <c r="E1825" i="5"/>
  <c r="D1825" i="5"/>
  <c r="C1825" i="5"/>
  <c r="B1825" i="5"/>
  <c r="A1825" i="5"/>
  <c r="E1824" i="5"/>
  <c r="A1824" i="5"/>
  <c r="H1823" i="5"/>
  <c r="E1823" i="5"/>
  <c r="A1823" i="5"/>
  <c r="E1822" i="5"/>
  <c r="A1822" i="5"/>
  <c r="E1821" i="5"/>
  <c r="A1821" i="5"/>
  <c r="D1820" i="5"/>
  <c r="C1820" i="5"/>
  <c r="E1820" i="5" s="1"/>
  <c r="B1820" i="5"/>
  <c r="A1820" i="5"/>
  <c r="H1819" i="5"/>
  <c r="E1819" i="5"/>
  <c r="A1819" i="5"/>
  <c r="E1818" i="5"/>
  <c r="A1818" i="5"/>
  <c r="E1817" i="5"/>
  <c r="A1817" i="5"/>
  <c r="H1816" i="5"/>
  <c r="D1816" i="5"/>
  <c r="E1816" i="5" s="1"/>
  <c r="C1816" i="5"/>
  <c r="B1816" i="5"/>
  <c r="A1816" i="5"/>
  <c r="E1815" i="5"/>
  <c r="A1815" i="5"/>
  <c r="E1814" i="5"/>
  <c r="A1814" i="5"/>
  <c r="E1813" i="5"/>
  <c r="A1813" i="5"/>
  <c r="H1812" i="5"/>
  <c r="A1812" i="5"/>
  <c r="H1827" i="5" s="1"/>
  <c r="D1811" i="5"/>
  <c r="A1811" i="5"/>
  <c r="A1810" i="5"/>
  <c r="D1809" i="5"/>
  <c r="A1809" i="5"/>
  <c r="E1808" i="5"/>
  <c r="D1808" i="5"/>
  <c r="C1808" i="5"/>
  <c r="B1808" i="5"/>
  <c r="A1808" i="5"/>
  <c r="E1807" i="5"/>
  <c r="A1807" i="5"/>
  <c r="E1806" i="5"/>
  <c r="A1806" i="5"/>
  <c r="H1805" i="5"/>
  <c r="E1805" i="5"/>
  <c r="A1805" i="5"/>
  <c r="D1804" i="5"/>
  <c r="E1804" i="5" s="1"/>
  <c r="C1804" i="5"/>
  <c r="B1804" i="5"/>
  <c r="A1804" i="5"/>
  <c r="E1803" i="5"/>
  <c r="A1803" i="5"/>
  <c r="E1802" i="5"/>
  <c r="A1802" i="5"/>
  <c r="E1801" i="5"/>
  <c r="A1801" i="5"/>
  <c r="E1800" i="5"/>
  <c r="A1800" i="5"/>
  <c r="D1799" i="5"/>
  <c r="E1799" i="5" s="1"/>
  <c r="C1799" i="5"/>
  <c r="C1809" i="5" s="1"/>
  <c r="B1799" i="5"/>
  <c r="A1799" i="5"/>
  <c r="E1798" i="5"/>
  <c r="A1798" i="5"/>
  <c r="E1797" i="5"/>
  <c r="A1797" i="5"/>
  <c r="H1796" i="5"/>
  <c r="E1796" i="5"/>
  <c r="A1796" i="5"/>
  <c r="E1795" i="5"/>
  <c r="D1795" i="5"/>
  <c r="C1795" i="5"/>
  <c r="B1795" i="5"/>
  <c r="A1795" i="5"/>
  <c r="E1794" i="5"/>
  <c r="A1794" i="5"/>
  <c r="E1793" i="5"/>
  <c r="A1793" i="5"/>
  <c r="E1792" i="5"/>
  <c r="A1792" i="5"/>
  <c r="A1791" i="5"/>
  <c r="H1790" i="5"/>
  <c r="D1790" i="5"/>
  <c r="A1790" i="5"/>
  <c r="A1789" i="5"/>
  <c r="H1788" i="5"/>
  <c r="B1788" i="5"/>
  <c r="A1788" i="5"/>
  <c r="D1787" i="5"/>
  <c r="C1787" i="5"/>
  <c r="B1787" i="5"/>
  <c r="A1787" i="5"/>
  <c r="H1786" i="5"/>
  <c r="E1786" i="5"/>
  <c r="A1786" i="5"/>
  <c r="H1785" i="5"/>
  <c r="E1785" i="5"/>
  <c r="A1785" i="5"/>
  <c r="E1784" i="5"/>
  <c r="A1784" i="5"/>
  <c r="D1783" i="5"/>
  <c r="E1783" i="5" s="1"/>
  <c r="C1783" i="5"/>
  <c r="C1788" i="5" s="1"/>
  <c r="B1783" i="5"/>
  <c r="A1783" i="5"/>
  <c r="E1782" i="5"/>
  <c r="A1782" i="5"/>
  <c r="E1781" i="5"/>
  <c r="A1781" i="5"/>
  <c r="E1780" i="5"/>
  <c r="A1780" i="5"/>
  <c r="H1779" i="5"/>
  <c r="E1779" i="5"/>
  <c r="A1779" i="5"/>
  <c r="H1778" i="5"/>
  <c r="E1778" i="5"/>
  <c r="D1778" i="5"/>
  <c r="C1778" i="5"/>
  <c r="B1778" i="5"/>
  <c r="A1778" i="5"/>
  <c r="E1777" i="5"/>
  <c r="A1777" i="5"/>
  <c r="H1776" i="5"/>
  <c r="E1776" i="5"/>
  <c r="A1776" i="5"/>
  <c r="E1775" i="5"/>
  <c r="A1775" i="5"/>
  <c r="D1774" i="5"/>
  <c r="E1774" i="5" s="1"/>
  <c r="C1774" i="5"/>
  <c r="B1774" i="5"/>
  <c r="A1774" i="5"/>
  <c r="H1773" i="5"/>
  <c r="E1773" i="5"/>
  <c r="A1773" i="5"/>
  <c r="H1772" i="5"/>
  <c r="E1772" i="5"/>
  <c r="A1772" i="5"/>
  <c r="E1771" i="5"/>
  <c r="A1771" i="5"/>
  <c r="A1770" i="5"/>
  <c r="H1780" i="5" s="1"/>
  <c r="D1769" i="5"/>
  <c r="A1769" i="5"/>
  <c r="A1768" i="5"/>
  <c r="H1767" i="5"/>
  <c r="B1767" i="5"/>
  <c r="A1767" i="5"/>
  <c r="D1766" i="5"/>
  <c r="D1767" i="5" s="1"/>
  <c r="C1766" i="5"/>
  <c r="E1766" i="5" s="1"/>
  <c r="B1766" i="5"/>
  <c r="A1766" i="5"/>
  <c r="H1765" i="5"/>
  <c r="E1765" i="5"/>
  <c r="A1765" i="5"/>
  <c r="H1764" i="5"/>
  <c r="E1764" i="5"/>
  <c r="A1764" i="5"/>
  <c r="E1763" i="5"/>
  <c r="A1763" i="5"/>
  <c r="H1762" i="5"/>
  <c r="D1762" i="5"/>
  <c r="E1762" i="5" s="1"/>
  <c r="C1762" i="5"/>
  <c r="B1762" i="5"/>
  <c r="A1762" i="5"/>
  <c r="H1761" i="5"/>
  <c r="E1761" i="5"/>
  <c r="A1761" i="5"/>
  <c r="E1760" i="5"/>
  <c r="A1760" i="5"/>
  <c r="H1759" i="5"/>
  <c r="E1759" i="5"/>
  <c r="A1759" i="5"/>
  <c r="H1758" i="5"/>
  <c r="E1758" i="5"/>
  <c r="A1758" i="5"/>
  <c r="H1757" i="5"/>
  <c r="D1757" i="5"/>
  <c r="E1757" i="5" s="1"/>
  <c r="C1757" i="5"/>
  <c r="B1757" i="5"/>
  <c r="A1757" i="5"/>
  <c r="H1756" i="5"/>
  <c r="E1756" i="5"/>
  <c r="A1756" i="5"/>
  <c r="H1755" i="5"/>
  <c r="E1755" i="5"/>
  <c r="A1755" i="5"/>
  <c r="H1754" i="5"/>
  <c r="E1754" i="5"/>
  <c r="A1754" i="5"/>
  <c r="D1753" i="5"/>
  <c r="C1753" i="5"/>
  <c r="E1753" i="5" s="1"/>
  <c r="B1753" i="5"/>
  <c r="A1753" i="5"/>
  <c r="H1752" i="5"/>
  <c r="E1752" i="5"/>
  <c r="A1752" i="5"/>
  <c r="H1751" i="5"/>
  <c r="E1751" i="5"/>
  <c r="A1751" i="5"/>
  <c r="E1750" i="5"/>
  <c r="A1750" i="5"/>
  <c r="H1749" i="5"/>
  <c r="A1749" i="5"/>
  <c r="H1766" i="5" s="1"/>
  <c r="H1748" i="5"/>
  <c r="D1748" i="5"/>
  <c r="A1748" i="5"/>
  <c r="H1747" i="5"/>
  <c r="A1747" i="5"/>
  <c r="A1746" i="5"/>
  <c r="D1745" i="5"/>
  <c r="C1745" i="5"/>
  <c r="B1745" i="5"/>
  <c r="B1746" i="5" s="1"/>
  <c r="A1745" i="5"/>
  <c r="E1744" i="5"/>
  <c r="A1744" i="5"/>
  <c r="E1743" i="5"/>
  <c r="A1743" i="5"/>
  <c r="E1742" i="5"/>
  <c r="A1742" i="5"/>
  <c r="E1741" i="5"/>
  <c r="D1741" i="5"/>
  <c r="C1741" i="5"/>
  <c r="B1741" i="5"/>
  <c r="A1741" i="5"/>
  <c r="E1740" i="5"/>
  <c r="A1740" i="5"/>
  <c r="E1739" i="5"/>
  <c r="A1739" i="5"/>
  <c r="H1738" i="5"/>
  <c r="E1738" i="5"/>
  <c r="A1738" i="5"/>
  <c r="E1737" i="5"/>
  <c r="A1737" i="5"/>
  <c r="D1736" i="5"/>
  <c r="C1736" i="5"/>
  <c r="B1736" i="5"/>
  <c r="A1736" i="5"/>
  <c r="E1735" i="5"/>
  <c r="A1735" i="5"/>
  <c r="E1734" i="5"/>
  <c r="A1734" i="5"/>
  <c r="E1733" i="5"/>
  <c r="A1733" i="5"/>
  <c r="D1732" i="5"/>
  <c r="C1732" i="5"/>
  <c r="B1732" i="5"/>
  <c r="A1732" i="5"/>
  <c r="E1731" i="5"/>
  <c r="A1731" i="5"/>
  <c r="E1730" i="5"/>
  <c r="A1730" i="5"/>
  <c r="H1729" i="5"/>
  <c r="E1729" i="5"/>
  <c r="A1729" i="5"/>
  <c r="A1728" i="5"/>
  <c r="H1742" i="5" s="1"/>
  <c r="D1727" i="5"/>
  <c r="A1727" i="5"/>
  <c r="H1726" i="5"/>
  <c r="A1726" i="5"/>
  <c r="C1725" i="5"/>
  <c r="A1725" i="5"/>
  <c r="H1724" i="5"/>
  <c r="E1724" i="5"/>
  <c r="D1724" i="5"/>
  <c r="C1724" i="5"/>
  <c r="B1724" i="5"/>
  <c r="B1725" i="5" s="1"/>
  <c r="A1724" i="5"/>
  <c r="E1723" i="5"/>
  <c r="A1723" i="5"/>
  <c r="H1722" i="5"/>
  <c r="E1722" i="5"/>
  <c r="A1722" i="5"/>
  <c r="E1721" i="5"/>
  <c r="A1721" i="5"/>
  <c r="D1720" i="5"/>
  <c r="D1725" i="5" s="1"/>
  <c r="E1725" i="5" s="1"/>
  <c r="C1720" i="5"/>
  <c r="B1720" i="5"/>
  <c r="A1720" i="5"/>
  <c r="H1719" i="5"/>
  <c r="E1719" i="5"/>
  <c r="A1719" i="5"/>
  <c r="H1718" i="5"/>
  <c r="E1718" i="5"/>
  <c r="A1718" i="5"/>
  <c r="E1717" i="5"/>
  <c r="A1717" i="5"/>
  <c r="E1716" i="5"/>
  <c r="A1716" i="5"/>
  <c r="H1715" i="5"/>
  <c r="D1715" i="5"/>
  <c r="E1715" i="5" s="1"/>
  <c r="C1715" i="5"/>
  <c r="B1715" i="5"/>
  <c r="A1715" i="5"/>
  <c r="E1714" i="5"/>
  <c r="A1714" i="5"/>
  <c r="E1713" i="5"/>
  <c r="A1713" i="5"/>
  <c r="H1712" i="5"/>
  <c r="E1712" i="5"/>
  <c r="A1712" i="5"/>
  <c r="H1711" i="5"/>
  <c r="E1711" i="5"/>
  <c r="D1711" i="5"/>
  <c r="C1711" i="5"/>
  <c r="B1711" i="5"/>
  <c r="A1711" i="5"/>
  <c r="E1710" i="5"/>
  <c r="A1710" i="5"/>
  <c r="H1709" i="5"/>
  <c r="E1709" i="5"/>
  <c r="A1709" i="5"/>
  <c r="E1708" i="5"/>
  <c r="A1708" i="5"/>
  <c r="A1707" i="5"/>
  <c r="H1725" i="5" s="1"/>
  <c r="H1706" i="5"/>
  <c r="D1706" i="5"/>
  <c r="A1706" i="5"/>
  <c r="H1705" i="5"/>
  <c r="A1705" i="5"/>
  <c r="H1704" i="5"/>
  <c r="C1704" i="5"/>
  <c r="A1704" i="5"/>
  <c r="H1703" i="5"/>
  <c r="D1703" i="5"/>
  <c r="E1703" i="5" s="1"/>
  <c r="C1703" i="5"/>
  <c r="B1703" i="5"/>
  <c r="A1703" i="5"/>
  <c r="H1702" i="5"/>
  <c r="E1702" i="5"/>
  <c r="A1702" i="5"/>
  <c r="H1701" i="5"/>
  <c r="E1701" i="5"/>
  <c r="A1701" i="5"/>
  <c r="E1700" i="5"/>
  <c r="A1700" i="5"/>
  <c r="D1699" i="5"/>
  <c r="C1699" i="5"/>
  <c r="E1699" i="5" s="1"/>
  <c r="B1699" i="5"/>
  <c r="A1699" i="5"/>
  <c r="H1698" i="5"/>
  <c r="E1698" i="5"/>
  <c r="A1698" i="5"/>
  <c r="H1697" i="5"/>
  <c r="E1697" i="5"/>
  <c r="A1697" i="5"/>
  <c r="E1696" i="5"/>
  <c r="A1696" i="5"/>
  <c r="H1695" i="5"/>
  <c r="E1695" i="5"/>
  <c r="A1695" i="5"/>
  <c r="H1694" i="5"/>
  <c r="E1694" i="5"/>
  <c r="D1694" i="5"/>
  <c r="C1694" i="5"/>
  <c r="B1694" i="5"/>
  <c r="B1704" i="5" s="1"/>
  <c r="A1694" i="5"/>
  <c r="E1693" i="5"/>
  <c r="A1693" i="5"/>
  <c r="H1692" i="5"/>
  <c r="E1692" i="5"/>
  <c r="A1692" i="5"/>
  <c r="H1691" i="5"/>
  <c r="E1691" i="5"/>
  <c r="A1691" i="5"/>
  <c r="H1690" i="5"/>
  <c r="D1690" i="5"/>
  <c r="E1690" i="5" s="1"/>
  <c r="C1690" i="5"/>
  <c r="B1690" i="5"/>
  <c r="A1690" i="5"/>
  <c r="H1689" i="5"/>
  <c r="E1689" i="5"/>
  <c r="A1689" i="5"/>
  <c r="H1688" i="5"/>
  <c r="E1688" i="5"/>
  <c r="A1688" i="5"/>
  <c r="E1687" i="5"/>
  <c r="A1687" i="5"/>
  <c r="A1686" i="5"/>
  <c r="H1699" i="5" s="1"/>
  <c r="H1685" i="5"/>
  <c r="D1685" i="5"/>
  <c r="A1685" i="5"/>
  <c r="A1684" i="5"/>
  <c r="H1683" i="5"/>
  <c r="A1683" i="5"/>
  <c r="D1682" i="5"/>
  <c r="C1682" i="5"/>
  <c r="B1682" i="5"/>
  <c r="A1682" i="5"/>
  <c r="H1681" i="5"/>
  <c r="E1681" i="5"/>
  <c r="A1681" i="5"/>
  <c r="H1680" i="5"/>
  <c r="E1680" i="5"/>
  <c r="A1680" i="5"/>
  <c r="E1679" i="5"/>
  <c r="A1679" i="5"/>
  <c r="H1678" i="5"/>
  <c r="D1678" i="5"/>
  <c r="E1678" i="5" s="1"/>
  <c r="C1678" i="5"/>
  <c r="B1678" i="5"/>
  <c r="B1683" i="5" s="1"/>
  <c r="A1678" i="5"/>
  <c r="H1677" i="5"/>
  <c r="E1677" i="5"/>
  <c r="A1677" i="5"/>
  <c r="E1676" i="5"/>
  <c r="A1676" i="5"/>
  <c r="H1675" i="5"/>
  <c r="E1675" i="5"/>
  <c r="A1675" i="5"/>
  <c r="H1674" i="5"/>
  <c r="E1674" i="5"/>
  <c r="A1674" i="5"/>
  <c r="H1673" i="5"/>
  <c r="E1673" i="5"/>
  <c r="D1673" i="5"/>
  <c r="C1673" i="5"/>
  <c r="B1673" i="5"/>
  <c r="A1673" i="5"/>
  <c r="H1672" i="5"/>
  <c r="E1672" i="5"/>
  <c r="A1672" i="5"/>
  <c r="H1671" i="5"/>
  <c r="E1671" i="5"/>
  <c r="A1671" i="5"/>
  <c r="H1670" i="5"/>
  <c r="E1670" i="5"/>
  <c r="A1670" i="5"/>
  <c r="D1669" i="5"/>
  <c r="E1669" i="5" s="1"/>
  <c r="C1669" i="5"/>
  <c r="B1669" i="5"/>
  <c r="A1669" i="5"/>
  <c r="H1668" i="5"/>
  <c r="E1668" i="5"/>
  <c r="A1668" i="5"/>
  <c r="H1667" i="5"/>
  <c r="E1667" i="5"/>
  <c r="A1667" i="5"/>
  <c r="E1666" i="5"/>
  <c r="A1666" i="5"/>
  <c r="H1665" i="5"/>
  <c r="A1665" i="5"/>
  <c r="H1679" i="5" s="1"/>
  <c r="H1664" i="5"/>
  <c r="D1664" i="5"/>
  <c r="A1664" i="5"/>
  <c r="H1663" i="5"/>
  <c r="A1663" i="5"/>
  <c r="D1662" i="5"/>
  <c r="E1662" i="5" s="1"/>
  <c r="A1662" i="5"/>
  <c r="H1661" i="5"/>
  <c r="D1661" i="5"/>
  <c r="E1661" i="5" s="1"/>
  <c r="C1661" i="5"/>
  <c r="C1662" i="5" s="1"/>
  <c r="B1661" i="5"/>
  <c r="A1661" i="5"/>
  <c r="E1660" i="5"/>
  <c r="A1660" i="5"/>
  <c r="E1659" i="5"/>
  <c r="A1659" i="5"/>
  <c r="H1658" i="5"/>
  <c r="E1658" i="5"/>
  <c r="A1658" i="5"/>
  <c r="E1657" i="5"/>
  <c r="D1657" i="5"/>
  <c r="C1657" i="5"/>
  <c r="B1657" i="5"/>
  <c r="A1657" i="5"/>
  <c r="E1656" i="5"/>
  <c r="A1656" i="5"/>
  <c r="E1655" i="5"/>
  <c r="A1655" i="5"/>
  <c r="E1654" i="5"/>
  <c r="A1654" i="5"/>
  <c r="E1653" i="5"/>
  <c r="A1653" i="5"/>
  <c r="D1652" i="5"/>
  <c r="C1652" i="5"/>
  <c r="E1652" i="5" s="1"/>
  <c r="B1652" i="5"/>
  <c r="A1652" i="5"/>
  <c r="H1651" i="5"/>
  <c r="E1651" i="5"/>
  <c r="A1651" i="5"/>
  <c r="E1650" i="5"/>
  <c r="A1650" i="5"/>
  <c r="E1649" i="5"/>
  <c r="A1649" i="5"/>
  <c r="H1648" i="5"/>
  <c r="D1648" i="5"/>
  <c r="E1648" i="5" s="1"/>
  <c r="C1648" i="5"/>
  <c r="B1648" i="5"/>
  <c r="A1648" i="5"/>
  <c r="E1647" i="5"/>
  <c r="A1647" i="5"/>
  <c r="E1646" i="5"/>
  <c r="A1646" i="5"/>
  <c r="H1645" i="5"/>
  <c r="E1645" i="5"/>
  <c r="A1645" i="5"/>
  <c r="H1644" i="5"/>
  <c r="A1644" i="5"/>
  <c r="D1643" i="5"/>
  <c r="A1643" i="5"/>
  <c r="A1642" i="5"/>
  <c r="D1641" i="5"/>
  <c r="A1641" i="5"/>
  <c r="E1640" i="5"/>
  <c r="D1640" i="5"/>
  <c r="C1640" i="5"/>
  <c r="B1640" i="5"/>
  <c r="A1640" i="5"/>
  <c r="E1639" i="5"/>
  <c r="A1639" i="5"/>
  <c r="H1638" i="5"/>
  <c r="E1638" i="5"/>
  <c r="A1638" i="5"/>
  <c r="H1637" i="5"/>
  <c r="E1637" i="5"/>
  <c r="A1637" i="5"/>
  <c r="H1636" i="5"/>
  <c r="D1636" i="5"/>
  <c r="E1636" i="5" s="1"/>
  <c r="C1636" i="5"/>
  <c r="B1636" i="5"/>
  <c r="A1636" i="5"/>
  <c r="H1635" i="5"/>
  <c r="E1635" i="5"/>
  <c r="A1635" i="5"/>
  <c r="E1634" i="5"/>
  <c r="A1634" i="5"/>
  <c r="E1633" i="5"/>
  <c r="A1633" i="5"/>
  <c r="E1632" i="5"/>
  <c r="A1632" i="5"/>
  <c r="H1631" i="5"/>
  <c r="D1631" i="5"/>
  <c r="C1631" i="5"/>
  <c r="C1641" i="5" s="1"/>
  <c r="B1631" i="5"/>
  <c r="A1631" i="5"/>
  <c r="E1630" i="5"/>
  <c r="A1630" i="5"/>
  <c r="E1629" i="5"/>
  <c r="A1629" i="5"/>
  <c r="H1628" i="5"/>
  <c r="E1628" i="5"/>
  <c r="A1628" i="5"/>
  <c r="E1627" i="5"/>
  <c r="D1627" i="5"/>
  <c r="C1627" i="5"/>
  <c r="B1627" i="5"/>
  <c r="A1627" i="5"/>
  <c r="E1626" i="5"/>
  <c r="A1626" i="5"/>
  <c r="H1625" i="5"/>
  <c r="E1625" i="5"/>
  <c r="A1625" i="5"/>
  <c r="H1624" i="5"/>
  <c r="E1624" i="5"/>
  <c r="A1624" i="5"/>
  <c r="H1623" i="5"/>
  <c r="A1623" i="5"/>
  <c r="H1622" i="5"/>
  <c r="D1622" i="5"/>
  <c r="A1622" i="5"/>
  <c r="A1621" i="5"/>
  <c r="A1620" i="5"/>
  <c r="D1619" i="5"/>
  <c r="E1619" i="5" s="1"/>
  <c r="C1619" i="5"/>
  <c r="B1619" i="5"/>
  <c r="A1619" i="5"/>
  <c r="H1618" i="5"/>
  <c r="E1618" i="5"/>
  <c r="A1618" i="5"/>
  <c r="H1617" i="5"/>
  <c r="E1617" i="5"/>
  <c r="A1617" i="5"/>
  <c r="H1616" i="5"/>
  <c r="E1616" i="5"/>
  <c r="A1616" i="5"/>
  <c r="D1615" i="5"/>
  <c r="E1615" i="5" s="1"/>
  <c r="C1615" i="5"/>
  <c r="C1620" i="5" s="1"/>
  <c r="B1615" i="5"/>
  <c r="A1615" i="5"/>
  <c r="H1614" i="5"/>
  <c r="E1614" i="5"/>
  <c r="A1614" i="5"/>
  <c r="E1613" i="5"/>
  <c r="A1613" i="5"/>
  <c r="E1612" i="5"/>
  <c r="A1612" i="5"/>
  <c r="H1611" i="5"/>
  <c r="E1611" i="5"/>
  <c r="A1611" i="5"/>
  <c r="E1610" i="5"/>
  <c r="D1610" i="5"/>
  <c r="C1610" i="5"/>
  <c r="B1610" i="5"/>
  <c r="A1610" i="5"/>
  <c r="E1609" i="5"/>
  <c r="A1609" i="5"/>
  <c r="E1608" i="5"/>
  <c r="A1608" i="5"/>
  <c r="H1607" i="5"/>
  <c r="E1607" i="5"/>
  <c r="A1607" i="5"/>
  <c r="H1606" i="5"/>
  <c r="E1606" i="5"/>
  <c r="D1606" i="5"/>
  <c r="C1606" i="5"/>
  <c r="B1606" i="5"/>
  <c r="B1620" i="5" s="1"/>
  <c r="A1606" i="5"/>
  <c r="H1605" i="5"/>
  <c r="E1605" i="5"/>
  <c r="A1605" i="5"/>
  <c r="H1604" i="5"/>
  <c r="E1604" i="5"/>
  <c r="A1604" i="5"/>
  <c r="H1603" i="5"/>
  <c r="E1603" i="5"/>
  <c r="A1603" i="5"/>
  <c r="A1602" i="5"/>
  <c r="H1601" i="5"/>
  <c r="D1601" i="5"/>
  <c r="A1601" i="5"/>
  <c r="A1600" i="5"/>
  <c r="C1599" i="5"/>
  <c r="A1599" i="5"/>
  <c r="E1598" i="5"/>
  <c r="D1598" i="5"/>
  <c r="C1598" i="5"/>
  <c r="B1598" i="5"/>
  <c r="A1598" i="5"/>
  <c r="H1597" i="5"/>
  <c r="E1597" i="5"/>
  <c r="A1597" i="5"/>
  <c r="E1596" i="5"/>
  <c r="A1596" i="5"/>
  <c r="E1595" i="5"/>
  <c r="A1595" i="5"/>
  <c r="H1594" i="5"/>
  <c r="D1594" i="5"/>
  <c r="C1594" i="5"/>
  <c r="B1594" i="5"/>
  <c r="B1599" i="5" s="1"/>
  <c r="A1594" i="5"/>
  <c r="E1593" i="5"/>
  <c r="A1593" i="5"/>
  <c r="E1592" i="5"/>
  <c r="A1592" i="5"/>
  <c r="E1591" i="5"/>
  <c r="A1591" i="5"/>
  <c r="E1590" i="5"/>
  <c r="A1590" i="5"/>
  <c r="H1589" i="5"/>
  <c r="D1589" i="5"/>
  <c r="E1589" i="5" s="1"/>
  <c r="C1589" i="5"/>
  <c r="B1589" i="5"/>
  <c r="A1589" i="5"/>
  <c r="E1588" i="5"/>
  <c r="A1588" i="5"/>
  <c r="E1587" i="5"/>
  <c r="A1587" i="5"/>
  <c r="E1586" i="5"/>
  <c r="A1586" i="5"/>
  <c r="E1585" i="5"/>
  <c r="D1585" i="5"/>
  <c r="C1585" i="5"/>
  <c r="B1585" i="5"/>
  <c r="A1585" i="5"/>
  <c r="E1584" i="5"/>
  <c r="A1584" i="5"/>
  <c r="H1583" i="5"/>
  <c r="E1583" i="5"/>
  <c r="A1583" i="5"/>
  <c r="E1582" i="5"/>
  <c r="A1582" i="5"/>
  <c r="A1581" i="5"/>
  <c r="H1586" i="5" s="1"/>
  <c r="D1580" i="5"/>
  <c r="A1580" i="5"/>
  <c r="H1579" i="5"/>
  <c r="A1579" i="5"/>
  <c r="B1578" i="5"/>
  <c r="A1578" i="5"/>
  <c r="H1577" i="5"/>
  <c r="E1577" i="5"/>
  <c r="D1577" i="5"/>
  <c r="D1578" i="5" s="1"/>
  <c r="C1577" i="5"/>
  <c r="B1577" i="5"/>
  <c r="A1577" i="5"/>
  <c r="H1576" i="5"/>
  <c r="E1576" i="5"/>
  <c r="A1576" i="5"/>
  <c r="H1575" i="5"/>
  <c r="E1575" i="5"/>
  <c r="A1575" i="5"/>
  <c r="E1574" i="5"/>
  <c r="A1574" i="5"/>
  <c r="E1573" i="5"/>
  <c r="D1573" i="5"/>
  <c r="C1573" i="5"/>
  <c r="C1578" i="5" s="1"/>
  <c r="B1573" i="5"/>
  <c r="A1573" i="5"/>
  <c r="E1572" i="5"/>
  <c r="A1572" i="5"/>
  <c r="H1571" i="5"/>
  <c r="E1571" i="5"/>
  <c r="A1571" i="5"/>
  <c r="E1570" i="5"/>
  <c r="A1570" i="5"/>
  <c r="H1569" i="5"/>
  <c r="E1569" i="5"/>
  <c r="A1569" i="5"/>
  <c r="H1568" i="5"/>
  <c r="E1568" i="5"/>
  <c r="D1568" i="5"/>
  <c r="C1568" i="5"/>
  <c r="B1568" i="5"/>
  <c r="A1568" i="5"/>
  <c r="H1567" i="5"/>
  <c r="E1567" i="5"/>
  <c r="A1567" i="5"/>
  <c r="H1566" i="5"/>
  <c r="E1566" i="5"/>
  <c r="A1566" i="5"/>
  <c r="H1565" i="5"/>
  <c r="E1565" i="5"/>
  <c r="A1565" i="5"/>
  <c r="H1564" i="5"/>
  <c r="E1564" i="5"/>
  <c r="D1564" i="5"/>
  <c r="C1564" i="5"/>
  <c r="B1564" i="5"/>
  <c r="A1564" i="5"/>
  <c r="H1563" i="5"/>
  <c r="E1563" i="5"/>
  <c r="A1563" i="5"/>
  <c r="H1562" i="5"/>
  <c r="E1562" i="5"/>
  <c r="A1562" i="5"/>
  <c r="E1561" i="5"/>
  <c r="A1561" i="5"/>
  <c r="H1560" i="5"/>
  <c r="A1560" i="5"/>
  <c r="H1573" i="5" s="1"/>
  <c r="H1559" i="5"/>
  <c r="D1559" i="5"/>
  <c r="A1559" i="5"/>
  <c r="H1558" i="5"/>
  <c r="A1558" i="5"/>
  <c r="A1557" i="5"/>
  <c r="D1556" i="5"/>
  <c r="D1557" i="5" s="1"/>
  <c r="C1556" i="5"/>
  <c r="B1556" i="5"/>
  <c r="A1556" i="5"/>
  <c r="E1555" i="5"/>
  <c r="A1555" i="5"/>
  <c r="E1554" i="5"/>
  <c r="A1554" i="5"/>
  <c r="E1553" i="5"/>
  <c r="A1553" i="5"/>
  <c r="D1552" i="5"/>
  <c r="E1552" i="5" s="1"/>
  <c r="C1552" i="5"/>
  <c r="B1552" i="5"/>
  <c r="B1557" i="5" s="1"/>
  <c r="A1552" i="5"/>
  <c r="E1551" i="5"/>
  <c r="A1551" i="5"/>
  <c r="E1550" i="5"/>
  <c r="A1550" i="5"/>
  <c r="H1549" i="5"/>
  <c r="E1549" i="5"/>
  <c r="A1549" i="5"/>
  <c r="E1548" i="5"/>
  <c r="A1548" i="5"/>
  <c r="D1547" i="5"/>
  <c r="E1547" i="5" s="1"/>
  <c r="C1547" i="5"/>
  <c r="B1547" i="5"/>
  <c r="A1547" i="5"/>
  <c r="H1546" i="5"/>
  <c r="E1546" i="5"/>
  <c r="A1546" i="5"/>
  <c r="E1545" i="5"/>
  <c r="A1545" i="5"/>
  <c r="E1544" i="5"/>
  <c r="A1544" i="5"/>
  <c r="D1543" i="5"/>
  <c r="E1543" i="5" s="1"/>
  <c r="C1543" i="5"/>
  <c r="B1543" i="5"/>
  <c r="A1543" i="5"/>
  <c r="E1542" i="5"/>
  <c r="A1542" i="5"/>
  <c r="E1541" i="5"/>
  <c r="A1541" i="5"/>
  <c r="E1540" i="5"/>
  <c r="A1540" i="5"/>
  <c r="H1539" i="5"/>
  <c r="A1539" i="5"/>
  <c r="H1553" i="5" s="1"/>
  <c r="H1538" i="5"/>
  <c r="D1538" i="5"/>
  <c r="A1538" i="5"/>
  <c r="H1537" i="5"/>
  <c r="A1537" i="5"/>
  <c r="A1536" i="5"/>
  <c r="H1535" i="5"/>
  <c r="D1535" i="5"/>
  <c r="E1535" i="5" s="1"/>
  <c r="C1535" i="5"/>
  <c r="C1536" i="5" s="1"/>
  <c r="B1535" i="5"/>
  <c r="B1536" i="5" s="1"/>
  <c r="A1535" i="5"/>
  <c r="E1534" i="5"/>
  <c r="A1534" i="5"/>
  <c r="E1533" i="5"/>
  <c r="A1533" i="5"/>
  <c r="E1532" i="5"/>
  <c r="A1532" i="5"/>
  <c r="E1531" i="5"/>
  <c r="D1531" i="5"/>
  <c r="C1531" i="5"/>
  <c r="B1531" i="5"/>
  <c r="A1531" i="5"/>
  <c r="E1530" i="5"/>
  <c r="A1530" i="5"/>
  <c r="H1529" i="5"/>
  <c r="E1529" i="5"/>
  <c r="A1529" i="5"/>
  <c r="E1528" i="5"/>
  <c r="A1528" i="5"/>
  <c r="E1527" i="5"/>
  <c r="A1527" i="5"/>
  <c r="D1526" i="5"/>
  <c r="C1526" i="5"/>
  <c r="E1526" i="5" s="1"/>
  <c r="B1526" i="5"/>
  <c r="A1526" i="5"/>
  <c r="E1525" i="5"/>
  <c r="A1525" i="5"/>
  <c r="E1524" i="5"/>
  <c r="A1524" i="5"/>
  <c r="E1523" i="5"/>
  <c r="A1523" i="5"/>
  <c r="H1522" i="5"/>
  <c r="D1522" i="5"/>
  <c r="E1522" i="5" s="1"/>
  <c r="C1522" i="5"/>
  <c r="B1522" i="5"/>
  <c r="A1522" i="5"/>
  <c r="E1521" i="5"/>
  <c r="A1521" i="5"/>
  <c r="E1520" i="5"/>
  <c r="A1520" i="5"/>
  <c r="E1519" i="5"/>
  <c r="A1519" i="5"/>
  <c r="A1518" i="5"/>
  <c r="H1533" i="5" s="1"/>
  <c r="D1517" i="5"/>
  <c r="A1517" i="5"/>
  <c r="A1516" i="5"/>
  <c r="C1515" i="5"/>
  <c r="A1515" i="5"/>
  <c r="E1514" i="5"/>
  <c r="D1514" i="5"/>
  <c r="C1514" i="5"/>
  <c r="B1514" i="5"/>
  <c r="A1514" i="5"/>
  <c r="E1513" i="5"/>
  <c r="A1513" i="5"/>
  <c r="H1512" i="5"/>
  <c r="E1512" i="5"/>
  <c r="A1512" i="5"/>
  <c r="E1511" i="5"/>
  <c r="A1511" i="5"/>
  <c r="D1510" i="5"/>
  <c r="E1510" i="5" s="1"/>
  <c r="C1510" i="5"/>
  <c r="B1510" i="5"/>
  <c r="A1510" i="5"/>
  <c r="H1509" i="5"/>
  <c r="E1509" i="5"/>
  <c r="A1509" i="5"/>
  <c r="E1508" i="5"/>
  <c r="A1508" i="5"/>
  <c r="E1507" i="5"/>
  <c r="A1507" i="5"/>
  <c r="E1506" i="5"/>
  <c r="A1506" i="5"/>
  <c r="H1505" i="5"/>
  <c r="D1505" i="5"/>
  <c r="E1505" i="5" s="1"/>
  <c r="C1505" i="5"/>
  <c r="B1505" i="5"/>
  <c r="B1515" i="5" s="1"/>
  <c r="A1505" i="5"/>
  <c r="H1504" i="5"/>
  <c r="E1504" i="5"/>
  <c r="A1504" i="5"/>
  <c r="E1503" i="5"/>
  <c r="A1503" i="5"/>
  <c r="H1502" i="5"/>
  <c r="E1502" i="5"/>
  <c r="A1502" i="5"/>
  <c r="E1501" i="5"/>
  <c r="D1501" i="5"/>
  <c r="C1501" i="5"/>
  <c r="B1501" i="5"/>
  <c r="A1501" i="5"/>
  <c r="H1500" i="5"/>
  <c r="E1500" i="5"/>
  <c r="A1500" i="5"/>
  <c r="H1499" i="5"/>
  <c r="E1499" i="5"/>
  <c r="A1499" i="5"/>
  <c r="E1498" i="5"/>
  <c r="A1498" i="5"/>
  <c r="H1497" i="5"/>
  <c r="A1497" i="5"/>
  <c r="H1513" i="5" s="1"/>
  <c r="H1496" i="5"/>
  <c r="D1496" i="5"/>
  <c r="A1496" i="5"/>
  <c r="A1495" i="5"/>
  <c r="H1494" i="5"/>
  <c r="A1494" i="5"/>
  <c r="D1493" i="5"/>
  <c r="C1493" i="5"/>
  <c r="C1494" i="5" s="1"/>
  <c r="B1493" i="5"/>
  <c r="A1493" i="5"/>
  <c r="E1492" i="5"/>
  <c r="A1492" i="5"/>
  <c r="E1491" i="5"/>
  <c r="A1491" i="5"/>
  <c r="E1490" i="5"/>
  <c r="A1490" i="5"/>
  <c r="D1489" i="5"/>
  <c r="E1489" i="5" s="1"/>
  <c r="C1489" i="5"/>
  <c r="B1489" i="5"/>
  <c r="B1494" i="5" s="1"/>
  <c r="A1489" i="5"/>
  <c r="E1488" i="5"/>
  <c r="A1488" i="5"/>
  <c r="E1487" i="5"/>
  <c r="A1487" i="5"/>
  <c r="H1486" i="5"/>
  <c r="E1486" i="5"/>
  <c r="A1486" i="5"/>
  <c r="H1485" i="5"/>
  <c r="E1485" i="5"/>
  <c r="A1485" i="5"/>
  <c r="E1484" i="5"/>
  <c r="D1484" i="5"/>
  <c r="C1484" i="5"/>
  <c r="B1484" i="5"/>
  <c r="A1484" i="5"/>
  <c r="E1483" i="5"/>
  <c r="A1483" i="5"/>
  <c r="H1482" i="5"/>
  <c r="E1482" i="5"/>
  <c r="A1482" i="5"/>
  <c r="E1481" i="5"/>
  <c r="A1481" i="5"/>
  <c r="D1480" i="5"/>
  <c r="E1480" i="5" s="1"/>
  <c r="C1480" i="5"/>
  <c r="B1480" i="5"/>
  <c r="A1480" i="5"/>
  <c r="H1479" i="5"/>
  <c r="E1479" i="5"/>
  <c r="A1479" i="5"/>
  <c r="E1478" i="5"/>
  <c r="A1478" i="5"/>
  <c r="E1477" i="5"/>
  <c r="A1477" i="5"/>
  <c r="A1476" i="5"/>
  <c r="H1490" i="5" s="1"/>
  <c r="D1475" i="5"/>
  <c r="A1475" i="5"/>
  <c r="H1474" i="5"/>
  <c r="A1474" i="5"/>
  <c r="A1473" i="5"/>
  <c r="H1472" i="5"/>
  <c r="D1472" i="5"/>
  <c r="D1473" i="5" s="1"/>
  <c r="C1472" i="5"/>
  <c r="E1472" i="5" s="1"/>
  <c r="B1472" i="5"/>
  <c r="A1472" i="5"/>
  <c r="E1471" i="5"/>
  <c r="A1471" i="5"/>
  <c r="H1470" i="5"/>
  <c r="E1470" i="5"/>
  <c r="A1470" i="5"/>
  <c r="E1469" i="5"/>
  <c r="A1469" i="5"/>
  <c r="H1468" i="5"/>
  <c r="E1468" i="5"/>
  <c r="D1468" i="5"/>
  <c r="C1468" i="5"/>
  <c r="B1468" i="5"/>
  <c r="B1473" i="5" s="1"/>
  <c r="A1468" i="5"/>
  <c r="E1467" i="5"/>
  <c r="A1467" i="5"/>
  <c r="H1466" i="5"/>
  <c r="E1466" i="5"/>
  <c r="A1466" i="5"/>
  <c r="H1465" i="5"/>
  <c r="E1465" i="5"/>
  <c r="A1465" i="5"/>
  <c r="H1464" i="5"/>
  <c r="E1464" i="5"/>
  <c r="A1464" i="5"/>
  <c r="H1463" i="5"/>
  <c r="D1463" i="5"/>
  <c r="E1463" i="5" s="1"/>
  <c r="C1463" i="5"/>
  <c r="B1463" i="5"/>
  <c r="A1463" i="5"/>
  <c r="H1462" i="5"/>
  <c r="E1462" i="5"/>
  <c r="A1462" i="5"/>
  <c r="H1461" i="5"/>
  <c r="E1461" i="5"/>
  <c r="A1461" i="5"/>
  <c r="E1460" i="5"/>
  <c r="A1460" i="5"/>
  <c r="H1459" i="5"/>
  <c r="D1459" i="5"/>
  <c r="C1459" i="5"/>
  <c r="E1459" i="5" s="1"/>
  <c r="B1459" i="5"/>
  <c r="A1459" i="5"/>
  <c r="H1458" i="5"/>
  <c r="E1458" i="5"/>
  <c r="A1458" i="5"/>
  <c r="H1457" i="5"/>
  <c r="E1457" i="5"/>
  <c r="A1457" i="5"/>
  <c r="E1456" i="5"/>
  <c r="A1456" i="5"/>
  <c r="H1455" i="5"/>
  <c r="A1455" i="5"/>
  <c r="H1473" i="5" s="1"/>
  <c r="D1454" i="5"/>
  <c r="A1454" i="5"/>
  <c r="H1453" i="5"/>
  <c r="A1453" i="5"/>
  <c r="D1452" i="5"/>
  <c r="A1452" i="5"/>
  <c r="D1451" i="5"/>
  <c r="C1451" i="5"/>
  <c r="E1451" i="5" s="1"/>
  <c r="B1451" i="5"/>
  <c r="B1452" i="5" s="1"/>
  <c r="A1451" i="5"/>
  <c r="E1450" i="5"/>
  <c r="A1450" i="5"/>
  <c r="E1449" i="5"/>
  <c r="A1449" i="5"/>
  <c r="E1448" i="5"/>
  <c r="A1448" i="5"/>
  <c r="E1447" i="5"/>
  <c r="D1447" i="5"/>
  <c r="C1447" i="5"/>
  <c r="B1447" i="5"/>
  <c r="A1447" i="5"/>
  <c r="E1446" i="5"/>
  <c r="A1446" i="5"/>
  <c r="E1445" i="5"/>
  <c r="A1445" i="5"/>
  <c r="E1444" i="5"/>
  <c r="A1444" i="5"/>
  <c r="E1443" i="5"/>
  <c r="A1443" i="5"/>
  <c r="D1442" i="5"/>
  <c r="C1442" i="5"/>
  <c r="C1452" i="5" s="1"/>
  <c r="B1442" i="5"/>
  <c r="A1442" i="5"/>
  <c r="E1441" i="5"/>
  <c r="A1441" i="5"/>
  <c r="E1440" i="5"/>
  <c r="A1440" i="5"/>
  <c r="E1439" i="5"/>
  <c r="A1439" i="5"/>
  <c r="D1438" i="5"/>
  <c r="C1438" i="5"/>
  <c r="E1438" i="5" s="1"/>
  <c r="B1438" i="5"/>
  <c r="A1438" i="5"/>
  <c r="E1437" i="5"/>
  <c r="A1437" i="5"/>
  <c r="E1436" i="5"/>
  <c r="A1436" i="5"/>
  <c r="H1435" i="5"/>
  <c r="E1435" i="5"/>
  <c r="A1435" i="5"/>
  <c r="A1434" i="5"/>
  <c r="H1448" i="5" s="1"/>
  <c r="D1433" i="5"/>
  <c r="A1433" i="5"/>
  <c r="A1432" i="5"/>
  <c r="H1431" i="5"/>
  <c r="A1431" i="5"/>
  <c r="E1430" i="5"/>
  <c r="D1430" i="5"/>
  <c r="C1430" i="5"/>
  <c r="B1430" i="5"/>
  <c r="B1431" i="5" s="1"/>
  <c r="A1430" i="5"/>
  <c r="E1429" i="5"/>
  <c r="A1429" i="5"/>
  <c r="H1428" i="5"/>
  <c r="E1428" i="5"/>
  <c r="A1428" i="5"/>
  <c r="E1427" i="5"/>
  <c r="A1427" i="5"/>
  <c r="D1426" i="5"/>
  <c r="E1426" i="5" s="1"/>
  <c r="C1426" i="5"/>
  <c r="C1431" i="5" s="1"/>
  <c r="B1426" i="5"/>
  <c r="A1426" i="5"/>
  <c r="H1425" i="5"/>
  <c r="E1425" i="5"/>
  <c r="A1425" i="5"/>
  <c r="E1424" i="5"/>
  <c r="A1424" i="5"/>
  <c r="E1423" i="5"/>
  <c r="A1423" i="5"/>
  <c r="E1422" i="5"/>
  <c r="A1422" i="5"/>
  <c r="H1421" i="5"/>
  <c r="E1421" i="5"/>
  <c r="D1421" i="5"/>
  <c r="C1421" i="5"/>
  <c r="B1421" i="5"/>
  <c r="A1421" i="5"/>
  <c r="E1420" i="5"/>
  <c r="A1420" i="5"/>
  <c r="H1419" i="5"/>
  <c r="E1419" i="5"/>
  <c r="A1419" i="5"/>
  <c r="H1418" i="5"/>
  <c r="E1418" i="5"/>
  <c r="A1418" i="5"/>
  <c r="E1417" i="5"/>
  <c r="D1417" i="5"/>
  <c r="C1417" i="5"/>
  <c r="B1417" i="5"/>
  <c r="A1417" i="5"/>
  <c r="E1416" i="5"/>
  <c r="A1416" i="5"/>
  <c r="H1415" i="5"/>
  <c r="E1415" i="5"/>
  <c r="A1415" i="5"/>
  <c r="E1414" i="5"/>
  <c r="A1414" i="5"/>
  <c r="A1413" i="5"/>
  <c r="H1423" i="5" s="1"/>
  <c r="H1412" i="5"/>
  <c r="D1412" i="5"/>
  <c r="A1412" i="5"/>
  <c r="H1411" i="5"/>
  <c r="A1411" i="5"/>
  <c r="H1410" i="5"/>
  <c r="B1410" i="5"/>
  <c r="A1410" i="5"/>
  <c r="H1409" i="5"/>
  <c r="D1409" i="5"/>
  <c r="E1409" i="5" s="1"/>
  <c r="C1409" i="5"/>
  <c r="B1409" i="5"/>
  <c r="A1409" i="5"/>
  <c r="H1408" i="5"/>
  <c r="E1408" i="5"/>
  <c r="A1408" i="5"/>
  <c r="H1407" i="5"/>
  <c r="E1407" i="5"/>
  <c r="A1407" i="5"/>
  <c r="E1406" i="5"/>
  <c r="A1406" i="5"/>
  <c r="H1405" i="5"/>
  <c r="D1405" i="5"/>
  <c r="C1405" i="5"/>
  <c r="E1405" i="5" s="1"/>
  <c r="B1405" i="5"/>
  <c r="A1405" i="5"/>
  <c r="H1404" i="5"/>
  <c r="E1404" i="5"/>
  <c r="A1404" i="5"/>
  <c r="H1403" i="5"/>
  <c r="E1403" i="5"/>
  <c r="A1403" i="5"/>
  <c r="E1402" i="5"/>
  <c r="A1402" i="5"/>
  <c r="H1401" i="5"/>
  <c r="E1401" i="5"/>
  <c r="A1401" i="5"/>
  <c r="H1400" i="5"/>
  <c r="E1400" i="5"/>
  <c r="D1400" i="5"/>
  <c r="C1400" i="5"/>
  <c r="B1400" i="5"/>
  <c r="A1400" i="5"/>
  <c r="H1399" i="5"/>
  <c r="E1399" i="5"/>
  <c r="A1399" i="5"/>
  <c r="H1398" i="5"/>
  <c r="E1398" i="5"/>
  <c r="A1398" i="5"/>
  <c r="H1397" i="5"/>
  <c r="E1397" i="5"/>
  <c r="A1397" i="5"/>
  <c r="H1396" i="5"/>
  <c r="D1396" i="5"/>
  <c r="E1396" i="5" s="1"/>
  <c r="C1396" i="5"/>
  <c r="B1396" i="5"/>
  <c r="A1396" i="5"/>
  <c r="H1395" i="5"/>
  <c r="E1395" i="5"/>
  <c r="A1395" i="5"/>
  <c r="H1394" i="5"/>
  <c r="E1394" i="5"/>
  <c r="A1394" i="5"/>
  <c r="E1393" i="5"/>
  <c r="A1393" i="5"/>
  <c r="H1392" i="5"/>
  <c r="A1392" i="5"/>
  <c r="H1402" i="5" s="1"/>
  <c r="H1391" i="5"/>
  <c r="D1391" i="5"/>
  <c r="A1391" i="5"/>
  <c r="A1390" i="5"/>
  <c r="D1389" i="5"/>
  <c r="A1389" i="5"/>
  <c r="D1388" i="5"/>
  <c r="C1388" i="5"/>
  <c r="B1388" i="5"/>
  <c r="A1388" i="5"/>
  <c r="E1387" i="5"/>
  <c r="A1387" i="5"/>
  <c r="E1386" i="5"/>
  <c r="A1386" i="5"/>
  <c r="E1385" i="5"/>
  <c r="A1385" i="5"/>
  <c r="D1384" i="5"/>
  <c r="E1384" i="5" s="1"/>
  <c r="C1384" i="5"/>
  <c r="B1384" i="5"/>
  <c r="A1384" i="5"/>
  <c r="E1383" i="5"/>
  <c r="A1383" i="5"/>
  <c r="E1382" i="5"/>
  <c r="A1382" i="5"/>
  <c r="E1381" i="5"/>
  <c r="A1381" i="5"/>
  <c r="E1380" i="5"/>
  <c r="A1380" i="5"/>
  <c r="D1379" i="5"/>
  <c r="C1379" i="5"/>
  <c r="B1379" i="5"/>
  <c r="A1379" i="5"/>
  <c r="E1378" i="5"/>
  <c r="A1378" i="5"/>
  <c r="E1377" i="5"/>
  <c r="A1377" i="5"/>
  <c r="E1376" i="5"/>
  <c r="A1376" i="5"/>
  <c r="D1375" i="5"/>
  <c r="C1375" i="5"/>
  <c r="B1375" i="5"/>
  <c r="A1375" i="5"/>
  <c r="E1374" i="5"/>
  <c r="A1374" i="5"/>
  <c r="E1373" i="5"/>
  <c r="A1373" i="5"/>
  <c r="E1372" i="5"/>
  <c r="A1372" i="5"/>
  <c r="A1371" i="5"/>
  <c r="D1370" i="5"/>
  <c r="A1370" i="5"/>
  <c r="A1369" i="5"/>
  <c r="A1368" i="5"/>
  <c r="H1367" i="5"/>
  <c r="E1367" i="5"/>
  <c r="D1367" i="5"/>
  <c r="C1367" i="5"/>
  <c r="C1368" i="5" s="1"/>
  <c r="B1367" i="5"/>
  <c r="B1368" i="5" s="1"/>
  <c r="A1367" i="5"/>
  <c r="E1366" i="5"/>
  <c r="A1366" i="5"/>
  <c r="H1365" i="5"/>
  <c r="E1365" i="5"/>
  <c r="A1365" i="5"/>
  <c r="E1364" i="5"/>
  <c r="A1364" i="5"/>
  <c r="E1363" i="5"/>
  <c r="D1363" i="5"/>
  <c r="D1368" i="5" s="1"/>
  <c r="C1363" i="5"/>
  <c r="B1363" i="5"/>
  <c r="A1363" i="5"/>
  <c r="E1362" i="5"/>
  <c r="A1362" i="5"/>
  <c r="H1361" i="5"/>
  <c r="E1361" i="5"/>
  <c r="A1361" i="5"/>
  <c r="E1360" i="5"/>
  <c r="A1360" i="5"/>
  <c r="E1359" i="5"/>
  <c r="A1359" i="5"/>
  <c r="H1358" i="5"/>
  <c r="D1358" i="5"/>
  <c r="C1358" i="5"/>
  <c r="E1358" i="5" s="1"/>
  <c r="B1358" i="5"/>
  <c r="A1358" i="5"/>
  <c r="E1357" i="5"/>
  <c r="A1357" i="5"/>
  <c r="E1356" i="5"/>
  <c r="A1356" i="5"/>
  <c r="E1355" i="5"/>
  <c r="A1355" i="5"/>
  <c r="H1354" i="5"/>
  <c r="E1354" i="5"/>
  <c r="D1354" i="5"/>
  <c r="C1354" i="5"/>
  <c r="B1354" i="5"/>
  <c r="A1354" i="5"/>
  <c r="E1353" i="5"/>
  <c r="A1353" i="5"/>
  <c r="H1352" i="5"/>
  <c r="E1352" i="5"/>
  <c r="A1352" i="5"/>
  <c r="E1351" i="5"/>
  <c r="A1351" i="5"/>
  <c r="A1350" i="5"/>
  <c r="H1368" i="5" s="1"/>
  <c r="D1349" i="5"/>
  <c r="A1349" i="5"/>
  <c r="A1348" i="5"/>
  <c r="C1347" i="5"/>
  <c r="A1347" i="5"/>
  <c r="E1346" i="5"/>
  <c r="D1346" i="5"/>
  <c r="C1346" i="5"/>
  <c r="B1346" i="5"/>
  <c r="A1346" i="5"/>
  <c r="H1345" i="5"/>
  <c r="E1345" i="5"/>
  <c r="A1345" i="5"/>
  <c r="H1344" i="5"/>
  <c r="E1344" i="5"/>
  <c r="A1344" i="5"/>
  <c r="E1343" i="5"/>
  <c r="A1343" i="5"/>
  <c r="D1342" i="5"/>
  <c r="E1342" i="5" s="1"/>
  <c r="C1342" i="5"/>
  <c r="B1342" i="5"/>
  <c r="A1342" i="5"/>
  <c r="H1341" i="5"/>
  <c r="E1341" i="5"/>
  <c r="A1341" i="5"/>
  <c r="E1340" i="5"/>
  <c r="A1340" i="5"/>
  <c r="E1339" i="5"/>
  <c r="A1339" i="5"/>
  <c r="H1338" i="5"/>
  <c r="E1338" i="5"/>
  <c r="A1338" i="5"/>
  <c r="H1337" i="5"/>
  <c r="D1337" i="5"/>
  <c r="E1337" i="5" s="1"/>
  <c r="C1337" i="5"/>
  <c r="B1337" i="5"/>
  <c r="B1347" i="5" s="1"/>
  <c r="A1337" i="5"/>
  <c r="E1336" i="5"/>
  <c r="A1336" i="5"/>
  <c r="E1335" i="5"/>
  <c r="A1335" i="5"/>
  <c r="H1334" i="5"/>
  <c r="E1334" i="5"/>
  <c r="A1334" i="5"/>
  <c r="E1333" i="5"/>
  <c r="D1333" i="5"/>
  <c r="C1333" i="5"/>
  <c r="B1333" i="5"/>
  <c r="A1333" i="5"/>
  <c r="H1332" i="5"/>
  <c r="E1332" i="5"/>
  <c r="A1332" i="5"/>
  <c r="H1331" i="5"/>
  <c r="E1331" i="5"/>
  <c r="A1331" i="5"/>
  <c r="E1330" i="5"/>
  <c r="A1330" i="5"/>
  <c r="A1329" i="5"/>
  <c r="H1342" i="5" s="1"/>
  <c r="H1328" i="5"/>
  <c r="D1328" i="5"/>
  <c r="A1328" i="5"/>
  <c r="A1327" i="5"/>
  <c r="H1326" i="5"/>
  <c r="A1326" i="5"/>
  <c r="D1325" i="5"/>
  <c r="C1325" i="5"/>
  <c r="B1325" i="5"/>
  <c r="A1325" i="5"/>
  <c r="H1324" i="5"/>
  <c r="E1324" i="5"/>
  <c r="A1324" i="5"/>
  <c r="E1323" i="5"/>
  <c r="A1323" i="5"/>
  <c r="E1322" i="5"/>
  <c r="A1322" i="5"/>
  <c r="D1321" i="5"/>
  <c r="C1321" i="5"/>
  <c r="B1321" i="5"/>
  <c r="B1326" i="5" s="1"/>
  <c r="A1321" i="5"/>
  <c r="E1320" i="5"/>
  <c r="A1320" i="5"/>
  <c r="E1319" i="5"/>
  <c r="A1319" i="5"/>
  <c r="H1318" i="5"/>
  <c r="E1318" i="5"/>
  <c r="A1318" i="5"/>
  <c r="H1317" i="5"/>
  <c r="E1317" i="5"/>
  <c r="A1317" i="5"/>
  <c r="D1316" i="5"/>
  <c r="E1316" i="5" s="1"/>
  <c r="C1316" i="5"/>
  <c r="B1316" i="5"/>
  <c r="A1316" i="5"/>
  <c r="E1315" i="5"/>
  <c r="A1315" i="5"/>
  <c r="H1314" i="5"/>
  <c r="E1314" i="5"/>
  <c r="A1314" i="5"/>
  <c r="E1313" i="5"/>
  <c r="A1313" i="5"/>
  <c r="D1312" i="5"/>
  <c r="C1312" i="5"/>
  <c r="B1312" i="5"/>
  <c r="A1312" i="5"/>
  <c r="H1311" i="5"/>
  <c r="E1311" i="5"/>
  <c r="A1311" i="5"/>
  <c r="E1310" i="5"/>
  <c r="A1310" i="5"/>
  <c r="E1309" i="5"/>
  <c r="A1309" i="5"/>
  <c r="A1308" i="5"/>
  <c r="H1322" i="5" s="1"/>
  <c r="D1307" i="5"/>
  <c r="A1307" i="5"/>
  <c r="H1306" i="5"/>
  <c r="A1306" i="5"/>
  <c r="A1305" i="5"/>
  <c r="H1304" i="5"/>
  <c r="D1304" i="5"/>
  <c r="D1305" i="5" s="1"/>
  <c r="C1304" i="5"/>
  <c r="E1304" i="5" s="1"/>
  <c r="B1304" i="5"/>
  <c r="A1304" i="5"/>
  <c r="E1303" i="5"/>
  <c r="A1303" i="5"/>
  <c r="E1302" i="5"/>
  <c r="A1302" i="5"/>
  <c r="E1301" i="5"/>
  <c r="A1301" i="5"/>
  <c r="H1300" i="5"/>
  <c r="E1300" i="5"/>
  <c r="D1300" i="5"/>
  <c r="C1300" i="5"/>
  <c r="B1300" i="5"/>
  <c r="B1305" i="5" s="1"/>
  <c r="A1300" i="5"/>
  <c r="E1299" i="5"/>
  <c r="A1299" i="5"/>
  <c r="H1298" i="5"/>
  <c r="E1298" i="5"/>
  <c r="A1298" i="5"/>
  <c r="H1297" i="5"/>
  <c r="E1297" i="5"/>
  <c r="A1297" i="5"/>
  <c r="H1296" i="5"/>
  <c r="E1296" i="5"/>
  <c r="A1296" i="5"/>
  <c r="H1295" i="5"/>
  <c r="D1295" i="5"/>
  <c r="E1295" i="5" s="1"/>
  <c r="C1295" i="5"/>
  <c r="B1295" i="5"/>
  <c r="A1295" i="5"/>
  <c r="H1294" i="5"/>
  <c r="E1294" i="5"/>
  <c r="A1294" i="5"/>
  <c r="H1293" i="5"/>
  <c r="E1293" i="5"/>
  <c r="A1293" i="5"/>
  <c r="E1292" i="5"/>
  <c r="A1292" i="5"/>
  <c r="H1291" i="5"/>
  <c r="D1291" i="5"/>
  <c r="C1291" i="5"/>
  <c r="E1291" i="5" s="1"/>
  <c r="B1291" i="5"/>
  <c r="A1291" i="5"/>
  <c r="H1290" i="5"/>
  <c r="E1290" i="5"/>
  <c r="A1290" i="5"/>
  <c r="H1289" i="5"/>
  <c r="E1289" i="5"/>
  <c r="A1289" i="5"/>
  <c r="E1288" i="5"/>
  <c r="A1288" i="5"/>
  <c r="H1287" i="5"/>
  <c r="A1287" i="5"/>
  <c r="H1302" i="5" s="1"/>
  <c r="D1286" i="5"/>
  <c r="A1286" i="5"/>
  <c r="H1285" i="5"/>
  <c r="A1285" i="5"/>
  <c r="D1284" i="5"/>
  <c r="C1284" i="5"/>
  <c r="A1284" i="5"/>
  <c r="D1283" i="5"/>
  <c r="C1283" i="5"/>
  <c r="E1283" i="5" s="1"/>
  <c r="B1283" i="5"/>
  <c r="A1283" i="5"/>
  <c r="E1282" i="5"/>
  <c r="A1282" i="5"/>
  <c r="E1281" i="5"/>
  <c r="A1281" i="5"/>
  <c r="E1280" i="5"/>
  <c r="A1280" i="5"/>
  <c r="E1279" i="5"/>
  <c r="D1279" i="5"/>
  <c r="C1279" i="5"/>
  <c r="B1279" i="5"/>
  <c r="A1279" i="5"/>
  <c r="E1278" i="5"/>
  <c r="A1278" i="5"/>
  <c r="E1277" i="5"/>
  <c r="A1277" i="5"/>
  <c r="E1276" i="5"/>
  <c r="A1276" i="5"/>
  <c r="E1275" i="5"/>
  <c r="A1275" i="5"/>
  <c r="D1274" i="5"/>
  <c r="E1274" i="5" s="1"/>
  <c r="C1274" i="5"/>
  <c r="B1274" i="5"/>
  <c r="A1274" i="5"/>
  <c r="E1273" i="5"/>
  <c r="A1273" i="5"/>
  <c r="E1272" i="5"/>
  <c r="A1272" i="5"/>
  <c r="H1271" i="5"/>
  <c r="E1271" i="5"/>
  <c r="A1271" i="5"/>
  <c r="D1270" i="5"/>
  <c r="E1270" i="5" s="1"/>
  <c r="C1270" i="5"/>
  <c r="B1270" i="5"/>
  <c r="A1270" i="5"/>
  <c r="E1269" i="5"/>
  <c r="A1269" i="5"/>
  <c r="E1268" i="5"/>
  <c r="A1268" i="5"/>
  <c r="E1267" i="5"/>
  <c r="A1267" i="5"/>
  <c r="A1266" i="5"/>
  <c r="H1280" i="5" s="1"/>
  <c r="D1265" i="5"/>
  <c r="A1265" i="5"/>
  <c r="A1264" i="5"/>
  <c r="H1263" i="5"/>
  <c r="A1263" i="5"/>
  <c r="E1262" i="5"/>
  <c r="D1262" i="5"/>
  <c r="D1263" i="5" s="1"/>
  <c r="E1263" i="5" s="1"/>
  <c r="C1262" i="5"/>
  <c r="B1262" i="5"/>
  <c r="B1263" i="5" s="1"/>
  <c r="A1262" i="5"/>
  <c r="E1261" i="5"/>
  <c r="A1261" i="5"/>
  <c r="H1260" i="5"/>
  <c r="E1260" i="5"/>
  <c r="A1260" i="5"/>
  <c r="E1259" i="5"/>
  <c r="A1259" i="5"/>
  <c r="D1258" i="5"/>
  <c r="C1258" i="5"/>
  <c r="C1263" i="5" s="1"/>
  <c r="B1258" i="5"/>
  <c r="A1258" i="5"/>
  <c r="E1257" i="5"/>
  <c r="A1257" i="5"/>
  <c r="E1256" i="5"/>
  <c r="A1256" i="5"/>
  <c r="E1255" i="5"/>
  <c r="A1255" i="5"/>
  <c r="E1254" i="5"/>
  <c r="A1254" i="5"/>
  <c r="H1253" i="5"/>
  <c r="E1253" i="5"/>
  <c r="D1253" i="5"/>
  <c r="C1253" i="5"/>
  <c r="B1253" i="5"/>
  <c r="A1253" i="5"/>
  <c r="E1252" i="5"/>
  <c r="A1252" i="5"/>
  <c r="H1251" i="5"/>
  <c r="E1251" i="5"/>
  <c r="A1251" i="5"/>
  <c r="E1250" i="5"/>
  <c r="A1250" i="5"/>
  <c r="E1249" i="5"/>
  <c r="D1249" i="5"/>
  <c r="C1249" i="5"/>
  <c r="B1249" i="5"/>
  <c r="A1249" i="5"/>
  <c r="D1248" i="5"/>
  <c r="E1248" i="5" s="1"/>
  <c r="A1248" i="5"/>
  <c r="H1247" i="5"/>
  <c r="E1247" i="5"/>
  <c r="A1247" i="5"/>
  <c r="E1246" i="5"/>
  <c r="A1246" i="5"/>
  <c r="A1245" i="5"/>
  <c r="H1255" i="5" s="1"/>
  <c r="D1244" i="5"/>
  <c r="A1244" i="5"/>
  <c r="A1243" i="5"/>
  <c r="C1242" i="5"/>
  <c r="A1242" i="5"/>
  <c r="E1241" i="5"/>
  <c r="D1241" i="5"/>
  <c r="C1241" i="5"/>
  <c r="B1241" i="5"/>
  <c r="A1241" i="5"/>
  <c r="H1240" i="5"/>
  <c r="E1240" i="5"/>
  <c r="A1240" i="5"/>
  <c r="H1239" i="5"/>
  <c r="E1239" i="5"/>
  <c r="A1239" i="5"/>
  <c r="E1238" i="5"/>
  <c r="A1238" i="5"/>
  <c r="D1237" i="5"/>
  <c r="E1237" i="5" s="1"/>
  <c r="C1237" i="5"/>
  <c r="B1237" i="5"/>
  <c r="A1237" i="5"/>
  <c r="H1236" i="5"/>
  <c r="E1236" i="5"/>
  <c r="A1236" i="5"/>
  <c r="E1235" i="5"/>
  <c r="A1235" i="5"/>
  <c r="E1234" i="5"/>
  <c r="A1234" i="5"/>
  <c r="H1233" i="5"/>
  <c r="E1233" i="5"/>
  <c r="A1233" i="5"/>
  <c r="H1232" i="5"/>
  <c r="D1232" i="5"/>
  <c r="E1232" i="5" s="1"/>
  <c r="C1232" i="5"/>
  <c r="B1232" i="5"/>
  <c r="B1242" i="5" s="1"/>
  <c r="A1232" i="5"/>
  <c r="E1231" i="5"/>
  <c r="A1231" i="5"/>
  <c r="E1230" i="5"/>
  <c r="A1230" i="5"/>
  <c r="H1229" i="5"/>
  <c r="E1229" i="5"/>
  <c r="A1229" i="5"/>
  <c r="E1228" i="5"/>
  <c r="D1228" i="5"/>
  <c r="C1228" i="5"/>
  <c r="B1228" i="5"/>
  <c r="A1228" i="5"/>
  <c r="H1227" i="5"/>
  <c r="E1227" i="5"/>
  <c r="A1227" i="5"/>
  <c r="H1226" i="5"/>
  <c r="E1226" i="5"/>
  <c r="A1226" i="5"/>
  <c r="E1225" i="5"/>
  <c r="A1225" i="5"/>
  <c r="H1224" i="5"/>
  <c r="A1224" i="5"/>
  <c r="H1237" i="5" s="1"/>
  <c r="H1223" i="5"/>
  <c r="D1223" i="5"/>
  <c r="A1223" i="5"/>
  <c r="A1222" i="5"/>
  <c r="H1221" i="5"/>
  <c r="A1221" i="5"/>
  <c r="D1220" i="5"/>
  <c r="C1220" i="5"/>
  <c r="B1220" i="5"/>
  <c r="A1220" i="5"/>
  <c r="H1219" i="5"/>
  <c r="E1219" i="5"/>
  <c r="A1219" i="5"/>
  <c r="E1218" i="5"/>
  <c r="A1218" i="5"/>
  <c r="E1217" i="5"/>
  <c r="A1217" i="5"/>
  <c r="D1216" i="5"/>
  <c r="E1216" i="5" s="1"/>
  <c r="C1216" i="5"/>
  <c r="B1216" i="5"/>
  <c r="B1221" i="5" s="1"/>
  <c r="A1216" i="5"/>
  <c r="E1215" i="5"/>
  <c r="A1215" i="5"/>
  <c r="E1214" i="5"/>
  <c r="A1214" i="5"/>
  <c r="H1213" i="5"/>
  <c r="E1213" i="5"/>
  <c r="A1213" i="5"/>
  <c r="H1212" i="5"/>
  <c r="E1212" i="5"/>
  <c r="A1212" i="5"/>
  <c r="E1211" i="5"/>
  <c r="D1211" i="5"/>
  <c r="C1211" i="5"/>
  <c r="B1211" i="5"/>
  <c r="A1211" i="5"/>
  <c r="E1210" i="5"/>
  <c r="A1210" i="5"/>
  <c r="H1209" i="5"/>
  <c r="E1209" i="5"/>
  <c r="A1209" i="5"/>
  <c r="E1208" i="5"/>
  <c r="A1208" i="5"/>
  <c r="D1207" i="5"/>
  <c r="E1207" i="5" s="1"/>
  <c r="C1207" i="5"/>
  <c r="B1207" i="5"/>
  <c r="A1207" i="5"/>
  <c r="H1206" i="5"/>
  <c r="E1206" i="5"/>
  <c r="A1206" i="5"/>
  <c r="E1205" i="5"/>
  <c r="A1205" i="5"/>
  <c r="E1204" i="5"/>
  <c r="A1204" i="5"/>
  <c r="A1203" i="5"/>
  <c r="H1217" i="5" s="1"/>
  <c r="D1202" i="5"/>
  <c r="A1202" i="5"/>
  <c r="H1201" i="5"/>
  <c r="A1201" i="5"/>
  <c r="A1200" i="5"/>
  <c r="H1199" i="5"/>
  <c r="D1199" i="5"/>
  <c r="D1200" i="5" s="1"/>
  <c r="C1199" i="5"/>
  <c r="E1199" i="5" s="1"/>
  <c r="B1199" i="5"/>
  <c r="A1199" i="5"/>
  <c r="E1198" i="5"/>
  <c r="A1198" i="5"/>
  <c r="E1197" i="5"/>
  <c r="A1197" i="5"/>
  <c r="E1196" i="5"/>
  <c r="A1196" i="5"/>
  <c r="H1195" i="5"/>
  <c r="E1195" i="5"/>
  <c r="D1195" i="5"/>
  <c r="C1195" i="5"/>
  <c r="B1195" i="5"/>
  <c r="B1200" i="5" s="1"/>
  <c r="A1195" i="5"/>
  <c r="E1194" i="5"/>
  <c r="A1194" i="5"/>
  <c r="H1193" i="5"/>
  <c r="E1193" i="5"/>
  <c r="A1193" i="5"/>
  <c r="H1192" i="5"/>
  <c r="E1192" i="5"/>
  <c r="A1192" i="5"/>
  <c r="E1191" i="5"/>
  <c r="A1191" i="5"/>
  <c r="D1190" i="5"/>
  <c r="E1190" i="5" s="1"/>
  <c r="C1190" i="5"/>
  <c r="B1190" i="5"/>
  <c r="A1190" i="5"/>
  <c r="H1189" i="5"/>
  <c r="E1189" i="5"/>
  <c r="A1189" i="5"/>
  <c r="E1188" i="5"/>
  <c r="A1188" i="5"/>
  <c r="E1187" i="5"/>
  <c r="A1187" i="5"/>
  <c r="H1186" i="5"/>
  <c r="D1186" i="5"/>
  <c r="C1186" i="5"/>
  <c r="E1186" i="5" s="1"/>
  <c r="B1186" i="5"/>
  <c r="A1186" i="5"/>
  <c r="E1185" i="5"/>
  <c r="A1185" i="5"/>
  <c r="H1184" i="5"/>
  <c r="E1184" i="5"/>
  <c r="A1184" i="5"/>
  <c r="E1183" i="5"/>
  <c r="A1183" i="5"/>
  <c r="H1182" i="5"/>
  <c r="A1182" i="5"/>
  <c r="H1197" i="5" s="1"/>
  <c r="D1181" i="5"/>
  <c r="A1181" i="5"/>
  <c r="H1180" i="5"/>
  <c r="A1180" i="5"/>
  <c r="D1179" i="5"/>
  <c r="A1179" i="5"/>
  <c r="D1178" i="5"/>
  <c r="C1178" i="5"/>
  <c r="E1178" i="5" s="1"/>
  <c r="B1178" i="5"/>
  <c r="B1179" i="5" s="1"/>
  <c r="A1178" i="5"/>
  <c r="E1177" i="5"/>
  <c r="A1177" i="5"/>
  <c r="E1176" i="5"/>
  <c r="A1176" i="5"/>
  <c r="H1175" i="5"/>
  <c r="E1175" i="5"/>
  <c r="A1175" i="5"/>
  <c r="E1174" i="5"/>
  <c r="D1174" i="5"/>
  <c r="C1174" i="5"/>
  <c r="B1174" i="5"/>
  <c r="A1174" i="5"/>
  <c r="H1173" i="5"/>
  <c r="E1173" i="5"/>
  <c r="A1173" i="5"/>
  <c r="E1172" i="5"/>
  <c r="A1172" i="5"/>
  <c r="E1171" i="5"/>
  <c r="A1171" i="5"/>
  <c r="E1170" i="5"/>
  <c r="A1170" i="5"/>
  <c r="D1169" i="5"/>
  <c r="E1169" i="5" s="1"/>
  <c r="C1169" i="5"/>
  <c r="C1179" i="5" s="1"/>
  <c r="B1169" i="5"/>
  <c r="A1169" i="5"/>
  <c r="E1168" i="5"/>
  <c r="A1168" i="5"/>
  <c r="E1167" i="5"/>
  <c r="A1167" i="5"/>
  <c r="H1166" i="5"/>
  <c r="E1166" i="5"/>
  <c r="A1166" i="5"/>
  <c r="D1165" i="5"/>
  <c r="C1165" i="5"/>
  <c r="E1165" i="5" s="1"/>
  <c r="B1165" i="5"/>
  <c r="A1165" i="5"/>
  <c r="E1164" i="5"/>
  <c r="A1164" i="5"/>
  <c r="E1163" i="5"/>
  <c r="A1163" i="5"/>
  <c r="H1162" i="5"/>
  <c r="E1162" i="5"/>
  <c r="A1162" i="5"/>
  <c r="A1161" i="5"/>
  <c r="H1160" i="5"/>
  <c r="D1160" i="5"/>
  <c r="A1160" i="5"/>
  <c r="A1159" i="5"/>
  <c r="H1158" i="5"/>
  <c r="A1158" i="5"/>
  <c r="E1157" i="5"/>
  <c r="D1157" i="5"/>
  <c r="C1157" i="5"/>
  <c r="B1157" i="5"/>
  <c r="B1158" i="5" s="1"/>
  <c r="A1157" i="5"/>
  <c r="E1156" i="5"/>
  <c r="A1156" i="5"/>
  <c r="H1155" i="5"/>
  <c r="E1155" i="5"/>
  <c r="A1155" i="5"/>
  <c r="E1154" i="5"/>
  <c r="A1154" i="5"/>
  <c r="D1153" i="5"/>
  <c r="E1153" i="5" s="1"/>
  <c r="C1153" i="5"/>
  <c r="C1158" i="5" s="1"/>
  <c r="B1153" i="5"/>
  <c r="A1153" i="5"/>
  <c r="H1152" i="5"/>
  <c r="E1152" i="5"/>
  <c r="A1152" i="5"/>
  <c r="E1151" i="5"/>
  <c r="A1151" i="5"/>
  <c r="E1150" i="5"/>
  <c r="A1150" i="5"/>
  <c r="E1149" i="5"/>
  <c r="A1149" i="5"/>
  <c r="H1148" i="5"/>
  <c r="E1148" i="5"/>
  <c r="D1148" i="5"/>
  <c r="C1148" i="5"/>
  <c r="B1148" i="5"/>
  <c r="A1148" i="5"/>
  <c r="E1147" i="5"/>
  <c r="A1147" i="5"/>
  <c r="H1146" i="5"/>
  <c r="E1146" i="5"/>
  <c r="A1146" i="5"/>
  <c r="H1145" i="5"/>
  <c r="E1145" i="5"/>
  <c r="A1145" i="5"/>
  <c r="D1144" i="5"/>
  <c r="E1144" i="5" s="1"/>
  <c r="C1144" i="5"/>
  <c r="B1144" i="5"/>
  <c r="A1144" i="5"/>
  <c r="E1143" i="5"/>
  <c r="A1143" i="5"/>
  <c r="H1142" i="5"/>
  <c r="E1142" i="5"/>
  <c r="A1142" i="5"/>
  <c r="E1141" i="5"/>
  <c r="A1141" i="5"/>
  <c r="A1140" i="5"/>
  <c r="H1150" i="5" s="1"/>
  <c r="H1139" i="5"/>
  <c r="D1139" i="5"/>
  <c r="A1139" i="5"/>
  <c r="H1138" i="5"/>
  <c r="A1138" i="5"/>
  <c r="H1137" i="5"/>
  <c r="B1137" i="5"/>
  <c r="A1137" i="5"/>
  <c r="D1136" i="5"/>
  <c r="E1136" i="5" s="1"/>
  <c r="C1136" i="5"/>
  <c r="C1137" i="5" s="1"/>
  <c r="B1136" i="5"/>
  <c r="A1136" i="5"/>
  <c r="H1135" i="5"/>
  <c r="E1135" i="5"/>
  <c r="A1135" i="5"/>
  <c r="E1134" i="5"/>
  <c r="A1134" i="5"/>
  <c r="E1133" i="5"/>
  <c r="A1133" i="5"/>
  <c r="H1132" i="5"/>
  <c r="D1132" i="5"/>
  <c r="C1132" i="5"/>
  <c r="E1132" i="5" s="1"/>
  <c r="B1132" i="5"/>
  <c r="A1132" i="5"/>
  <c r="E1131" i="5"/>
  <c r="A1131" i="5"/>
  <c r="E1130" i="5"/>
  <c r="A1130" i="5"/>
  <c r="E1129" i="5"/>
  <c r="A1129" i="5"/>
  <c r="H1128" i="5"/>
  <c r="E1128" i="5"/>
  <c r="A1128" i="5"/>
  <c r="E1127" i="5"/>
  <c r="D1127" i="5"/>
  <c r="C1127" i="5"/>
  <c r="B1127" i="5"/>
  <c r="A1127" i="5"/>
  <c r="H1126" i="5"/>
  <c r="E1126" i="5"/>
  <c r="A1126" i="5"/>
  <c r="H1125" i="5"/>
  <c r="E1125" i="5"/>
  <c r="A1125" i="5"/>
  <c r="E1124" i="5"/>
  <c r="A1124" i="5"/>
  <c r="E1123" i="5"/>
  <c r="D1123" i="5"/>
  <c r="C1123" i="5"/>
  <c r="B1123" i="5"/>
  <c r="A1123" i="5"/>
  <c r="H1122" i="5"/>
  <c r="E1122" i="5"/>
  <c r="A1122" i="5"/>
  <c r="H1121" i="5"/>
  <c r="E1121" i="5"/>
  <c r="A1121" i="5"/>
  <c r="E1120" i="5"/>
  <c r="A1120" i="5"/>
  <c r="H1119" i="5"/>
  <c r="A1119" i="5"/>
  <c r="H1136" i="5" s="1"/>
  <c r="D1118" i="5"/>
  <c r="A1118" i="5"/>
  <c r="A1117" i="5"/>
  <c r="A1116" i="5"/>
  <c r="D1115" i="5"/>
  <c r="E1115" i="5" s="1"/>
  <c r="C1115" i="5"/>
  <c r="B1115" i="5"/>
  <c r="B1116" i="5" s="1"/>
  <c r="A1115" i="5"/>
  <c r="E1114" i="5"/>
  <c r="A1114" i="5"/>
  <c r="E1113" i="5"/>
  <c r="A1113" i="5"/>
  <c r="H1112" i="5"/>
  <c r="E1112" i="5"/>
  <c r="A1112" i="5"/>
  <c r="D1111" i="5"/>
  <c r="E1111" i="5" s="1"/>
  <c r="C1111" i="5"/>
  <c r="B1111" i="5"/>
  <c r="A1111" i="5"/>
  <c r="E1110" i="5"/>
  <c r="A1110" i="5"/>
  <c r="E1109" i="5"/>
  <c r="A1109" i="5"/>
  <c r="H1108" i="5"/>
  <c r="E1108" i="5"/>
  <c r="A1108" i="5"/>
  <c r="E1107" i="5"/>
  <c r="A1107" i="5"/>
  <c r="D1106" i="5"/>
  <c r="C1106" i="5"/>
  <c r="B1106" i="5"/>
  <c r="A1106" i="5"/>
  <c r="E1105" i="5"/>
  <c r="A1105" i="5"/>
  <c r="E1104" i="5"/>
  <c r="A1104" i="5"/>
  <c r="E1103" i="5"/>
  <c r="A1103" i="5"/>
  <c r="D1102" i="5"/>
  <c r="C1102" i="5"/>
  <c r="B1102" i="5"/>
  <c r="A1102" i="5"/>
  <c r="E1101" i="5"/>
  <c r="A1101" i="5"/>
  <c r="E1100" i="5"/>
  <c r="A1100" i="5"/>
  <c r="H1099" i="5"/>
  <c r="E1099" i="5"/>
  <c r="A1099" i="5"/>
  <c r="A1098" i="5"/>
  <c r="D1097" i="5"/>
  <c r="A1097" i="5"/>
  <c r="H1096" i="5"/>
  <c r="A1096" i="5"/>
  <c r="A1095" i="5"/>
  <c r="H1094" i="5"/>
  <c r="E1094" i="5"/>
  <c r="D1094" i="5"/>
  <c r="C1094" i="5"/>
  <c r="C1095" i="5" s="1"/>
  <c r="B1094" i="5"/>
  <c r="B1095" i="5" s="1"/>
  <c r="A1094" i="5"/>
  <c r="E1093" i="5"/>
  <c r="A1093" i="5"/>
  <c r="H1092" i="5"/>
  <c r="E1092" i="5"/>
  <c r="A1092" i="5"/>
  <c r="E1091" i="5"/>
  <c r="A1091" i="5"/>
  <c r="E1090" i="5"/>
  <c r="D1090" i="5"/>
  <c r="D1095" i="5" s="1"/>
  <c r="C1090" i="5"/>
  <c r="B1090" i="5"/>
  <c r="A1090" i="5"/>
  <c r="E1089" i="5"/>
  <c r="A1089" i="5"/>
  <c r="H1088" i="5"/>
  <c r="E1088" i="5"/>
  <c r="A1088" i="5"/>
  <c r="E1087" i="5"/>
  <c r="A1087" i="5"/>
  <c r="E1086" i="5"/>
  <c r="A1086" i="5"/>
  <c r="H1085" i="5"/>
  <c r="D1085" i="5"/>
  <c r="E1085" i="5" s="1"/>
  <c r="C1085" i="5"/>
  <c r="B1085" i="5"/>
  <c r="A1085" i="5"/>
  <c r="E1084" i="5"/>
  <c r="A1084" i="5"/>
  <c r="E1083" i="5"/>
  <c r="A1083" i="5"/>
  <c r="E1082" i="5"/>
  <c r="A1082" i="5"/>
  <c r="H1081" i="5"/>
  <c r="E1081" i="5"/>
  <c r="D1081" i="5"/>
  <c r="C1081" i="5"/>
  <c r="B1081" i="5"/>
  <c r="A1081" i="5"/>
  <c r="E1080" i="5"/>
  <c r="A1080" i="5"/>
  <c r="H1079" i="5"/>
  <c r="E1079" i="5"/>
  <c r="A1079" i="5"/>
  <c r="E1078" i="5"/>
  <c r="A1078" i="5"/>
  <c r="A1077" i="5"/>
  <c r="H1110" i="5" s="1"/>
  <c r="D1076" i="5"/>
  <c r="A1076" i="5"/>
  <c r="A1075" i="5"/>
  <c r="C1074" i="5"/>
  <c r="B1074" i="5"/>
  <c r="A1074" i="5"/>
  <c r="H1073" i="5"/>
  <c r="E1073" i="5"/>
  <c r="D1073" i="5"/>
  <c r="D1074" i="5" s="1"/>
  <c r="C1073" i="5"/>
  <c r="B1073" i="5"/>
  <c r="A1073" i="5"/>
  <c r="H1072" i="5"/>
  <c r="E1072" i="5"/>
  <c r="A1072" i="5"/>
  <c r="H1071" i="5"/>
  <c r="E1071" i="5"/>
  <c r="A1071" i="5"/>
  <c r="E1070" i="5"/>
  <c r="A1070" i="5"/>
  <c r="D1069" i="5"/>
  <c r="E1069" i="5" s="1"/>
  <c r="C1069" i="5"/>
  <c r="B1069" i="5"/>
  <c r="A1069" i="5"/>
  <c r="H1068" i="5"/>
  <c r="E1068" i="5"/>
  <c r="A1068" i="5"/>
  <c r="H1067" i="5"/>
  <c r="E1067" i="5"/>
  <c r="A1067" i="5"/>
  <c r="E1066" i="5"/>
  <c r="A1066" i="5"/>
  <c r="H1065" i="5"/>
  <c r="E1065" i="5"/>
  <c r="A1065" i="5"/>
  <c r="H1064" i="5"/>
  <c r="D1064" i="5"/>
  <c r="E1064" i="5" s="1"/>
  <c r="C1064" i="5"/>
  <c r="B1064" i="5"/>
  <c r="A1064" i="5"/>
  <c r="E1063" i="5"/>
  <c r="A1063" i="5"/>
  <c r="E1062" i="5"/>
  <c r="A1062" i="5"/>
  <c r="H1061" i="5"/>
  <c r="E1061" i="5"/>
  <c r="A1061" i="5"/>
  <c r="H1060" i="5"/>
  <c r="E1060" i="5"/>
  <c r="D1060" i="5"/>
  <c r="C1060" i="5"/>
  <c r="B1060" i="5"/>
  <c r="A1060" i="5"/>
  <c r="H1059" i="5"/>
  <c r="E1059" i="5"/>
  <c r="A1059" i="5"/>
  <c r="H1058" i="5"/>
  <c r="E1058" i="5"/>
  <c r="A1058" i="5"/>
  <c r="E1057" i="5"/>
  <c r="A1057" i="5"/>
  <c r="A1056" i="5"/>
  <c r="H1069" i="5" s="1"/>
  <c r="H1055" i="5"/>
  <c r="D1055" i="5"/>
  <c r="A1055" i="5"/>
  <c r="A1054" i="5"/>
  <c r="H1053" i="5"/>
  <c r="A1053" i="5"/>
  <c r="D1052" i="5"/>
  <c r="C1052" i="5"/>
  <c r="C1053" i="5" s="1"/>
  <c r="B1052" i="5"/>
  <c r="A1052" i="5"/>
  <c r="H1051" i="5"/>
  <c r="E1051" i="5"/>
  <c r="A1051" i="5"/>
  <c r="E1050" i="5"/>
  <c r="A1050" i="5"/>
  <c r="E1049" i="5"/>
  <c r="A1049" i="5"/>
  <c r="D1048" i="5"/>
  <c r="C1048" i="5"/>
  <c r="B1048" i="5"/>
  <c r="B1053" i="5" s="1"/>
  <c r="A1048" i="5"/>
  <c r="H1047" i="5"/>
  <c r="E1047" i="5"/>
  <c r="A1047" i="5"/>
  <c r="E1046" i="5"/>
  <c r="A1046" i="5"/>
  <c r="H1045" i="5"/>
  <c r="E1045" i="5"/>
  <c r="A1045" i="5"/>
  <c r="H1044" i="5"/>
  <c r="E1044" i="5"/>
  <c r="A1044" i="5"/>
  <c r="D1043" i="5"/>
  <c r="E1043" i="5" s="1"/>
  <c r="C1043" i="5"/>
  <c r="B1043" i="5"/>
  <c r="A1043" i="5"/>
  <c r="E1042" i="5"/>
  <c r="A1042" i="5"/>
  <c r="H1041" i="5"/>
  <c r="E1041" i="5"/>
  <c r="A1041" i="5"/>
  <c r="H1040" i="5"/>
  <c r="E1040" i="5"/>
  <c r="A1040" i="5"/>
  <c r="D1039" i="5"/>
  <c r="E1039" i="5" s="1"/>
  <c r="C1039" i="5"/>
  <c r="B1039" i="5"/>
  <c r="A1039" i="5"/>
  <c r="H1038" i="5"/>
  <c r="E1038" i="5"/>
  <c r="A1038" i="5"/>
  <c r="E1037" i="5"/>
  <c r="A1037" i="5"/>
  <c r="E1036" i="5"/>
  <c r="A1036" i="5"/>
  <c r="A1035" i="5"/>
  <c r="H1049" i="5" s="1"/>
  <c r="H1034" i="5"/>
  <c r="D1034" i="5"/>
  <c r="A1034" i="5"/>
  <c r="H1033" i="5"/>
  <c r="A1033" i="5"/>
  <c r="H1032" i="5"/>
  <c r="A1032" i="5"/>
  <c r="H1031" i="5"/>
  <c r="D1031" i="5"/>
  <c r="E1031" i="5" s="1"/>
  <c r="C1031" i="5"/>
  <c r="C1032" i="5" s="1"/>
  <c r="B1031" i="5"/>
  <c r="B1032" i="5" s="1"/>
  <c r="A1031" i="5"/>
  <c r="E1030" i="5"/>
  <c r="A1030" i="5"/>
  <c r="E1029" i="5"/>
  <c r="A1029" i="5"/>
  <c r="E1028" i="5"/>
  <c r="A1028" i="5"/>
  <c r="H1027" i="5"/>
  <c r="E1027" i="5"/>
  <c r="D1027" i="5"/>
  <c r="C1027" i="5"/>
  <c r="B1027" i="5"/>
  <c r="A1027" i="5"/>
  <c r="E1026" i="5"/>
  <c r="A1026" i="5"/>
  <c r="H1025" i="5"/>
  <c r="E1025" i="5"/>
  <c r="A1025" i="5"/>
  <c r="H1024" i="5"/>
  <c r="E1024" i="5"/>
  <c r="A1024" i="5"/>
  <c r="E1023" i="5"/>
  <c r="A1023" i="5"/>
  <c r="D1022" i="5"/>
  <c r="E1022" i="5" s="1"/>
  <c r="C1022" i="5"/>
  <c r="B1022" i="5"/>
  <c r="A1022" i="5"/>
  <c r="H1021" i="5"/>
  <c r="E1021" i="5"/>
  <c r="A1021" i="5"/>
  <c r="H1020" i="5"/>
  <c r="E1020" i="5"/>
  <c r="A1020" i="5"/>
  <c r="E1019" i="5"/>
  <c r="A1019" i="5"/>
  <c r="H1018" i="5"/>
  <c r="D1018" i="5"/>
  <c r="E1018" i="5" s="1"/>
  <c r="C1018" i="5"/>
  <c r="B1018" i="5"/>
  <c r="A1018" i="5"/>
  <c r="E1017" i="5"/>
  <c r="A1017" i="5"/>
  <c r="E1016" i="5"/>
  <c r="A1016" i="5"/>
  <c r="E1015" i="5"/>
  <c r="A1015" i="5"/>
  <c r="H1014" i="5"/>
  <c r="A1014" i="5"/>
  <c r="H1029" i="5" s="1"/>
  <c r="D1013" i="5"/>
  <c r="A1013" i="5"/>
  <c r="H1012" i="5"/>
  <c r="A1012" i="5"/>
  <c r="D1011" i="5"/>
  <c r="E1011" i="5" s="1"/>
  <c r="C1011" i="5"/>
  <c r="A1011" i="5"/>
  <c r="E1010" i="5"/>
  <c r="D1010" i="5"/>
  <c r="C1010" i="5"/>
  <c r="B1010" i="5"/>
  <c r="A1010" i="5"/>
  <c r="E1009" i="5"/>
  <c r="A1009" i="5"/>
  <c r="E1008" i="5"/>
  <c r="A1008" i="5"/>
  <c r="E1007" i="5"/>
  <c r="A1007" i="5"/>
  <c r="E1006" i="5"/>
  <c r="D1006" i="5"/>
  <c r="C1006" i="5"/>
  <c r="B1006" i="5"/>
  <c r="A1006" i="5"/>
  <c r="E1005" i="5"/>
  <c r="A1005" i="5"/>
  <c r="E1004" i="5"/>
  <c r="A1004" i="5"/>
  <c r="E1003" i="5"/>
  <c r="A1003" i="5"/>
  <c r="E1002" i="5"/>
  <c r="A1002" i="5"/>
  <c r="D1001" i="5"/>
  <c r="C1001" i="5"/>
  <c r="E1001" i="5" s="1"/>
  <c r="B1001" i="5"/>
  <c r="A1001" i="5"/>
  <c r="E1000" i="5"/>
  <c r="A1000" i="5"/>
  <c r="E999" i="5"/>
  <c r="A999" i="5"/>
  <c r="H998" i="5"/>
  <c r="E998" i="5"/>
  <c r="A998" i="5"/>
  <c r="D997" i="5"/>
  <c r="E997" i="5" s="1"/>
  <c r="C997" i="5"/>
  <c r="B997" i="5"/>
  <c r="A997" i="5"/>
  <c r="E996" i="5"/>
  <c r="A996" i="5"/>
  <c r="E995" i="5"/>
  <c r="A995" i="5"/>
  <c r="H994" i="5"/>
  <c r="E994" i="5"/>
  <c r="A994" i="5"/>
  <c r="A993" i="5"/>
  <c r="H992" i="5"/>
  <c r="D992" i="5"/>
  <c r="A992" i="5"/>
  <c r="A991" i="5"/>
  <c r="H990" i="5"/>
  <c r="A990" i="5"/>
  <c r="D989" i="5"/>
  <c r="C989" i="5"/>
  <c r="B989" i="5"/>
  <c r="A989" i="5"/>
  <c r="E988" i="5"/>
  <c r="A988" i="5"/>
  <c r="E987" i="5"/>
  <c r="A987" i="5"/>
  <c r="H986" i="5"/>
  <c r="E986" i="5"/>
  <c r="A986" i="5"/>
  <c r="D985" i="5"/>
  <c r="E985" i="5" s="1"/>
  <c r="C985" i="5"/>
  <c r="C990" i="5" s="1"/>
  <c r="B985" i="5"/>
  <c r="A985" i="5"/>
  <c r="H984" i="5"/>
  <c r="E984" i="5"/>
  <c r="A984" i="5"/>
  <c r="E983" i="5"/>
  <c r="A983" i="5"/>
  <c r="E982" i="5"/>
  <c r="A982" i="5"/>
  <c r="E981" i="5"/>
  <c r="A981" i="5"/>
  <c r="H980" i="5"/>
  <c r="D980" i="5"/>
  <c r="C980" i="5"/>
  <c r="E980" i="5" s="1"/>
  <c r="B980" i="5"/>
  <c r="A980" i="5"/>
  <c r="E979" i="5"/>
  <c r="A979" i="5"/>
  <c r="H978" i="5"/>
  <c r="E978" i="5"/>
  <c r="A978" i="5"/>
  <c r="H977" i="5"/>
  <c r="E977" i="5"/>
  <c r="A977" i="5"/>
  <c r="D976" i="5"/>
  <c r="E976" i="5" s="1"/>
  <c r="C976" i="5"/>
  <c r="B976" i="5"/>
  <c r="A976" i="5"/>
  <c r="E975" i="5"/>
  <c r="A975" i="5"/>
  <c r="E974" i="5"/>
  <c r="A974" i="5"/>
  <c r="H973" i="5"/>
  <c r="E973" i="5"/>
  <c r="A973" i="5"/>
  <c r="A972" i="5"/>
  <c r="H971" i="5" s="1"/>
  <c r="D971" i="5"/>
  <c r="A971" i="5"/>
  <c r="A970" i="5"/>
  <c r="H969" i="5"/>
  <c r="A969" i="5"/>
  <c r="D968" i="5"/>
  <c r="C968" i="5"/>
  <c r="C969" i="5" s="1"/>
  <c r="B968" i="5"/>
  <c r="A968" i="5"/>
  <c r="H967" i="5"/>
  <c r="E967" i="5"/>
  <c r="A967" i="5"/>
  <c r="E966" i="5"/>
  <c r="A966" i="5"/>
  <c r="E965" i="5"/>
  <c r="A965" i="5"/>
  <c r="H964" i="5"/>
  <c r="D964" i="5"/>
  <c r="C964" i="5"/>
  <c r="B964" i="5"/>
  <c r="A964" i="5"/>
  <c r="E963" i="5"/>
  <c r="A963" i="5"/>
  <c r="E962" i="5"/>
  <c r="A962" i="5"/>
  <c r="E961" i="5"/>
  <c r="A961" i="5"/>
  <c r="E960" i="5"/>
  <c r="A960" i="5"/>
  <c r="H959" i="5"/>
  <c r="E959" i="5"/>
  <c r="D959" i="5"/>
  <c r="C959" i="5"/>
  <c r="B959" i="5"/>
  <c r="A959" i="5"/>
  <c r="H958" i="5"/>
  <c r="E958" i="5"/>
  <c r="A958" i="5"/>
  <c r="E957" i="5"/>
  <c r="A957" i="5"/>
  <c r="E956" i="5"/>
  <c r="A956" i="5"/>
  <c r="E955" i="5"/>
  <c r="D955" i="5"/>
  <c r="C955" i="5"/>
  <c r="B955" i="5"/>
  <c r="B969" i="5" s="1"/>
  <c r="A955" i="5"/>
  <c r="E954" i="5"/>
  <c r="A954" i="5"/>
  <c r="H953" i="5"/>
  <c r="E953" i="5"/>
  <c r="A953" i="5"/>
  <c r="E952" i="5"/>
  <c r="A952" i="5"/>
  <c r="A951" i="5"/>
  <c r="H954" i="5" s="1"/>
  <c r="H950" i="5"/>
  <c r="D950" i="5"/>
  <c r="A950" i="5"/>
  <c r="H949" i="5"/>
  <c r="A949" i="5"/>
  <c r="H948" i="5"/>
  <c r="B948" i="5"/>
  <c r="A948" i="5"/>
  <c r="H947" i="5"/>
  <c r="D947" i="5"/>
  <c r="E947" i="5" s="1"/>
  <c r="C947" i="5"/>
  <c r="B947" i="5"/>
  <c r="A947" i="5"/>
  <c r="H946" i="5"/>
  <c r="E946" i="5"/>
  <c r="A946" i="5"/>
  <c r="H945" i="5"/>
  <c r="E945" i="5"/>
  <c r="A945" i="5"/>
  <c r="E944" i="5"/>
  <c r="A944" i="5"/>
  <c r="H943" i="5"/>
  <c r="D943" i="5"/>
  <c r="C943" i="5"/>
  <c r="E943" i="5" s="1"/>
  <c r="B943" i="5"/>
  <c r="A943" i="5"/>
  <c r="E942" i="5"/>
  <c r="A942" i="5"/>
  <c r="H941" i="5"/>
  <c r="E941" i="5"/>
  <c r="A941" i="5"/>
  <c r="E940" i="5"/>
  <c r="A940" i="5"/>
  <c r="H939" i="5"/>
  <c r="E939" i="5"/>
  <c r="A939" i="5"/>
  <c r="H938" i="5"/>
  <c r="E938" i="5"/>
  <c r="D938" i="5"/>
  <c r="C938" i="5"/>
  <c r="B938" i="5"/>
  <c r="A938" i="5"/>
  <c r="H937" i="5"/>
  <c r="E937" i="5"/>
  <c r="A937" i="5"/>
  <c r="H936" i="5"/>
  <c r="E936" i="5"/>
  <c r="A936" i="5"/>
  <c r="E935" i="5"/>
  <c r="A935" i="5"/>
  <c r="H934" i="5"/>
  <c r="D934" i="5"/>
  <c r="E934" i="5" s="1"/>
  <c r="C934" i="5"/>
  <c r="B934" i="5"/>
  <c r="A934" i="5"/>
  <c r="H933" i="5"/>
  <c r="E933" i="5"/>
  <c r="A933" i="5"/>
  <c r="H932" i="5"/>
  <c r="E932" i="5"/>
  <c r="A932" i="5"/>
  <c r="E931" i="5"/>
  <c r="A931" i="5"/>
  <c r="H930" i="5"/>
  <c r="A930" i="5"/>
  <c r="H940" i="5" s="1"/>
  <c r="D929" i="5"/>
  <c r="A929" i="5"/>
  <c r="A928" i="5"/>
  <c r="A927" i="5"/>
  <c r="D926" i="5"/>
  <c r="C926" i="5"/>
  <c r="B926" i="5"/>
  <c r="A926" i="5"/>
  <c r="E925" i="5"/>
  <c r="A925" i="5"/>
  <c r="E924" i="5"/>
  <c r="A924" i="5"/>
  <c r="H923" i="5"/>
  <c r="E923" i="5"/>
  <c r="A923" i="5"/>
  <c r="D922" i="5"/>
  <c r="E922" i="5" s="1"/>
  <c r="C922" i="5"/>
  <c r="B922" i="5"/>
  <c r="A922" i="5"/>
  <c r="E921" i="5"/>
  <c r="A921" i="5"/>
  <c r="E920" i="5"/>
  <c r="A920" i="5"/>
  <c r="H919" i="5"/>
  <c r="E919" i="5"/>
  <c r="A919" i="5"/>
  <c r="E918" i="5"/>
  <c r="A918" i="5"/>
  <c r="D917" i="5"/>
  <c r="C917" i="5"/>
  <c r="B917" i="5"/>
  <c r="A917" i="5"/>
  <c r="E916" i="5"/>
  <c r="A916" i="5"/>
  <c r="E915" i="5"/>
  <c r="A915" i="5"/>
  <c r="E914" i="5"/>
  <c r="A914" i="5"/>
  <c r="D913" i="5"/>
  <c r="C913" i="5"/>
  <c r="E913" i="5" s="1"/>
  <c r="B913" i="5"/>
  <c r="A913" i="5"/>
  <c r="E912" i="5"/>
  <c r="A912" i="5"/>
  <c r="E911" i="5"/>
  <c r="A911" i="5"/>
  <c r="E910" i="5"/>
  <c r="A910" i="5"/>
  <c r="A909" i="5"/>
  <c r="D908" i="5"/>
  <c r="A908" i="5"/>
  <c r="H907" i="5"/>
  <c r="A907" i="5"/>
  <c r="A906" i="5"/>
  <c r="H905" i="5"/>
  <c r="E905" i="5"/>
  <c r="D905" i="5"/>
  <c r="C905" i="5"/>
  <c r="C906" i="5" s="1"/>
  <c r="B905" i="5"/>
  <c r="B906" i="5" s="1"/>
  <c r="A905" i="5"/>
  <c r="E904" i="5"/>
  <c r="A904" i="5"/>
  <c r="H903" i="5"/>
  <c r="E903" i="5"/>
  <c r="A903" i="5"/>
  <c r="E902" i="5"/>
  <c r="A902" i="5"/>
  <c r="E901" i="5"/>
  <c r="D901" i="5"/>
  <c r="D906" i="5" s="1"/>
  <c r="C901" i="5"/>
  <c r="B901" i="5"/>
  <c r="A901" i="5"/>
  <c r="E900" i="5"/>
  <c r="A900" i="5"/>
  <c r="H899" i="5"/>
  <c r="E899" i="5"/>
  <c r="A899" i="5"/>
  <c r="E898" i="5"/>
  <c r="A898" i="5"/>
  <c r="E897" i="5"/>
  <c r="A897" i="5"/>
  <c r="H896" i="5"/>
  <c r="D896" i="5"/>
  <c r="C896" i="5"/>
  <c r="E896" i="5" s="1"/>
  <c r="B896" i="5"/>
  <c r="A896" i="5"/>
  <c r="E895" i="5"/>
  <c r="A895" i="5"/>
  <c r="E894" i="5"/>
  <c r="A894" i="5"/>
  <c r="E893" i="5"/>
  <c r="A893" i="5"/>
  <c r="H892" i="5"/>
  <c r="E892" i="5"/>
  <c r="D892" i="5"/>
  <c r="C892" i="5"/>
  <c r="B892" i="5"/>
  <c r="A892" i="5"/>
  <c r="E891" i="5"/>
  <c r="A891" i="5"/>
  <c r="H890" i="5"/>
  <c r="E890" i="5"/>
  <c r="A890" i="5"/>
  <c r="E889" i="5"/>
  <c r="A889" i="5"/>
  <c r="A888" i="5"/>
  <c r="H906" i="5" s="1"/>
  <c r="D887" i="5"/>
  <c r="A887" i="5"/>
  <c r="A886" i="5"/>
  <c r="C885" i="5"/>
  <c r="B885" i="5"/>
  <c r="A885" i="5"/>
  <c r="E884" i="5"/>
  <c r="D884" i="5"/>
  <c r="D885" i="5" s="1"/>
  <c r="E885" i="5" s="1"/>
  <c r="C884" i="5"/>
  <c r="B884" i="5"/>
  <c r="A884" i="5"/>
  <c r="H883" i="5"/>
  <c r="E883" i="5"/>
  <c r="A883" i="5"/>
  <c r="E882" i="5"/>
  <c r="A882" i="5"/>
  <c r="E881" i="5"/>
  <c r="A881" i="5"/>
  <c r="D880" i="5"/>
  <c r="E880" i="5" s="1"/>
  <c r="C880" i="5"/>
  <c r="B880" i="5"/>
  <c r="A880" i="5"/>
  <c r="H879" i="5"/>
  <c r="E879" i="5"/>
  <c r="A879" i="5"/>
  <c r="E878" i="5"/>
  <c r="A878" i="5"/>
  <c r="E877" i="5"/>
  <c r="A877" i="5"/>
  <c r="H876" i="5"/>
  <c r="E876" i="5"/>
  <c r="A876" i="5"/>
  <c r="E875" i="5"/>
  <c r="D875" i="5"/>
  <c r="C875" i="5"/>
  <c r="B875" i="5"/>
  <c r="A875" i="5"/>
  <c r="E874" i="5"/>
  <c r="A874" i="5"/>
  <c r="E873" i="5"/>
  <c r="A873" i="5"/>
  <c r="H872" i="5"/>
  <c r="E872" i="5"/>
  <c r="A872" i="5"/>
  <c r="E871" i="5"/>
  <c r="D871" i="5"/>
  <c r="C871" i="5"/>
  <c r="B871" i="5"/>
  <c r="A871" i="5"/>
  <c r="H870" i="5"/>
  <c r="E870" i="5"/>
  <c r="A870" i="5"/>
  <c r="E869" i="5"/>
  <c r="A869" i="5"/>
  <c r="E868" i="5"/>
  <c r="A868" i="5"/>
  <c r="A867" i="5"/>
  <c r="H866" i="5"/>
  <c r="D866" i="5"/>
  <c r="A866" i="5"/>
  <c r="A865" i="5"/>
  <c r="H864" i="5"/>
  <c r="A864" i="5"/>
  <c r="D863" i="5"/>
  <c r="C863" i="5"/>
  <c r="B863" i="5"/>
  <c r="A863" i="5"/>
  <c r="E862" i="5"/>
  <c r="A862" i="5"/>
  <c r="E861" i="5"/>
  <c r="A861" i="5"/>
  <c r="E860" i="5"/>
  <c r="A860" i="5"/>
  <c r="D859" i="5"/>
  <c r="C859" i="5"/>
  <c r="B859" i="5"/>
  <c r="B864" i="5" s="1"/>
  <c r="A859" i="5"/>
  <c r="E858" i="5"/>
  <c r="A858" i="5"/>
  <c r="E857" i="5"/>
  <c r="A857" i="5"/>
  <c r="H856" i="5"/>
  <c r="E856" i="5"/>
  <c r="A856" i="5"/>
  <c r="H855" i="5"/>
  <c r="E855" i="5"/>
  <c r="A855" i="5"/>
  <c r="E854" i="5"/>
  <c r="D854" i="5"/>
  <c r="C854" i="5"/>
  <c r="B854" i="5"/>
  <c r="A854" i="5"/>
  <c r="E853" i="5"/>
  <c r="A853" i="5"/>
  <c r="H852" i="5"/>
  <c r="E852" i="5"/>
  <c r="A852" i="5"/>
  <c r="E851" i="5"/>
  <c r="A851" i="5"/>
  <c r="D850" i="5"/>
  <c r="E850" i="5" s="1"/>
  <c r="C850" i="5"/>
  <c r="B850" i="5"/>
  <c r="A850" i="5"/>
  <c r="H849" i="5"/>
  <c r="E849" i="5"/>
  <c r="A849" i="5"/>
  <c r="E848" i="5"/>
  <c r="A848" i="5"/>
  <c r="E847" i="5"/>
  <c r="A847" i="5"/>
  <c r="A846" i="5"/>
  <c r="H880" i="5" s="1"/>
  <c r="D845" i="5"/>
  <c r="A845" i="5"/>
  <c r="H844" i="5"/>
  <c r="A844" i="5"/>
  <c r="H843" i="5"/>
  <c r="A843" i="5"/>
  <c r="H842" i="5"/>
  <c r="D842" i="5"/>
  <c r="D843" i="5" s="1"/>
  <c r="C842" i="5"/>
  <c r="E842" i="5" s="1"/>
  <c r="B842" i="5"/>
  <c r="B843" i="5" s="1"/>
  <c r="A842" i="5"/>
  <c r="E841" i="5"/>
  <c r="A841" i="5"/>
  <c r="H840" i="5"/>
  <c r="E840" i="5"/>
  <c r="A840" i="5"/>
  <c r="E839" i="5"/>
  <c r="A839" i="5"/>
  <c r="H838" i="5"/>
  <c r="E838" i="5"/>
  <c r="D838" i="5"/>
  <c r="C838" i="5"/>
  <c r="B838" i="5"/>
  <c r="A838" i="5"/>
  <c r="E837" i="5"/>
  <c r="A837" i="5"/>
  <c r="H836" i="5"/>
  <c r="E836" i="5"/>
  <c r="A836" i="5"/>
  <c r="H835" i="5"/>
  <c r="E835" i="5"/>
  <c r="A835" i="5"/>
  <c r="E834" i="5"/>
  <c r="A834" i="5"/>
  <c r="H833" i="5"/>
  <c r="D833" i="5"/>
  <c r="E833" i="5" s="1"/>
  <c r="C833" i="5"/>
  <c r="B833" i="5"/>
  <c r="A833" i="5"/>
  <c r="H832" i="5"/>
  <c r="E832" i="5"/>
  <c r="A832" i="5"/>
  <c r="H831" i="5"/>
  <c r="E831" i="5"/>
  <c r="A831" i="5"/>
  <c r="E830" i="5"/>
  <c r="A830" i="5"/>
  <c r="H829" i="5"/>
  <c r="D829" i="5"/>
  <c r="C829" i="5"/>
  <c r="E829" i="5" s="1"/>
  <c r="B829" i="5"/>
  <c r="A829" i="5"/>
  <c r="E828" i="5"/>
  <c r="A828" i="5"/>
  <c r="H827" i="5"/>
  <c r="E827" i="5"/>
  <c r="A827" i="5"/>
  <c r="H826" i="5"/>
  <c r="E826" i="5"/>
  <c r="C826" i="5"/>
  <c r="A826" i="5"/>
  <c r="H825" i="5"/>
  <c r="A825" i="5"/>
  <c r="H839" i="5" s="1"/>
  <c r="D824" i="5"/>
  <c r="A824" i="5"/>
  <c r="H823" i="5"/>
  <c r="A823" i="5"/>
  <c r="A822" i="5"/>
  <c r="D821" i="5"/>
  <c r="C821" i="5"/>
  <c r="B821" i="5"/>
  <c r="B822" i="5" s="1"/>
  <c r="A821" i="5"/>
  <c r="E820" i="5"/>
  <c r="A820" i="5"/>
  <c r="E819" i="5"/>
  <c r="A819" i="5"/>
  <c r="E818" i="5"/>
  <c r="A818" i="5"/>
  <c r="E817" i="5"/>
  <c r="D817" i="5"/>
  <c r="C817" i="5"/>
  <c r="B817" i="5"/>
  <c r="A817" i="5"/>
  <c r="E816" i="5"/>
  <c r="A816" i="5"/>
  <c r="E815" i="5"/>
  <c r="A815" i="5"/>
  <c r="E814" i="5"/>
  <c r="A814" i="5"/>
  <c r="E813" i="5"/>
  <c r="A813" i="5"/>
  <c r="D812" i="5"/>
  <c r="C812" i="5"/>
  <c r="B812" i="5"/>
  <c r="A812" i="5"/>
  <c r="E811" i="5"/>
  <c r="A811" i="5"/>
  <c r="E810" i="5"/>
  <c r="A810" i="5"/>
  <c r="E809" i="5"/>
  <c r="A809" i="5"/>
  <c r="D808" i="5"/>
  <c r="C808" i="5"/>
  <c r="E808" i="5" s="1"/>
  <c r="B808" i="5"/>
  <c r="A808" i="5"/>
  <c r="E807" i="5"/>
  <c r="A807" i="5"/>
  <c r="E806" i="5"/>
  <c r="A806" i="5"/>
  <c r="H805" i="5"/>
  <c r="E805" i="5"/>
  <c r="A805" i="5"/>
  <c r="A804" i="5"/>
  <c r="H818" i="5" s="1"/>
  <c r="D803" i="5"/>
  <c r="A803" i="5"/>
  <c r="H802" i="5"/>
  <c r="A802" i="5"/>
  <c r="A801" i="5"/>
  <c r="H800" i="5"/>
  <c r="E800" i="5"/>
  <c r="D800" i="5"/>
  <c r="C800" i="5"/>
  <c r="C801" i="5" s="1"/>
  <c r="B800" i="5"/>
  <c r="B801" i="5" s="1"/>
  <c r="A800" i="5"/>
  <c r="E799" i="5"/>
  <c r="A799" i="5"/>
  <c r="H798" i="5"/>
  <c r="E798" i="5"/>
  <c r="A798" i="5"/>
  <c r="E797" i="5"/>
  <c r="A797" i="5"/>
  <c r="E796" i="5"/>
  <c r="D796" i="5"/>
  <c r="D801" i="5" s="1"/>
  <c r="E801" i="5" s="1"/>
  <c r="C796" i="5"/>
  <c r="B796" i="5"/>
  <c r="A796" i="5"/>
  <c r="E795" i="5"/>
  <c r="A795" i="5"/>
  <c r="H794" i="5"/>
  <c r="E794" i="5"/>
  <c r="A794" i="5"/>
  <c r="E793" i="5"/>
  <c r="A793" i="5"/>
  <c r="E792" i="5"/>
  <c r="A792" i="5"/>
  <c r="H791" i="5"/>
  <c r="D791" i="5"/>
  <c r="C791" i="5"/>
  <c r="E791" i="5" s="1"/>
  <c r="B791" i="5"/>
  <c r="A791" i="5"/>
  <c r="E790" i="5"/>
  <c r="A790" i="5"/>
  <c r="E789" i="5"/>
  <c r="A789" i="5"/>
  <c r="E788" i="5"/>
  <c r="A788" i="5"/>
  <c r="H787" i="5"/>
  <c r="E787" i="5"/>
  <c r="D787" i="5"/>
  <c r="C787" i="5"/>
  <c r="B787" i="5"/>
  <c r="A787" i="5"/>
  <c r="E786" i="5"/>
  <c r="A786" i="5"/>
  <c r="H785" i="5"/>
  <c r="E785" i="5"/>
  <c r="A785" i="5"/>
  <c r="E784" i="5"/>
  <c r="A784" i="5"/>
  <c r="A783" i="5"/>
  <c r="H801" i="5" s="1"/>
  <c r="D782" i="5"/>
  <c r="A782" i="5"/>
  <c r="A781" i="5"/>
  <c r="C780" i="5"/>
  <c r="A780" i="5"/>
  <c r="H779" i="5"/>
  <c r="E779" i="5"/>
  <c r="D779" i="5"/>
  <c r="D780" i="5" s="1"/>
  <c r="E780" i="5" s="1"/>
  <c r="C779" i="5"/>
  <c r="B779" i="5"/>
  <c r="A779" i="5"/>
  <c r="H778" i="5"/>
  <c r="E778" i="5"/>
  <c r="A778" i="5"/>
  <c r="H777" i="5"/>
  <c r="E777" i="5"/>
  <c r="A777" i="5"/>
  <c r="E776" i="5"/>
  <c r="A776" i="5"/>
  <c r="H775" i="5"/>
  <c r="D775" i="5"/>
  <c r="E775" i="5" s="1"/>
  <c r="C775" i="5"/>
  <c r="B775" i="5"/>
  <c r="A775" i="5"/>
  <c r="H774" i="5"/>
  <c r="E774" i="5"/>
  <c r="A774" i="5"/>
  <c r="H773" i="5"/>
  <c r="E773" i="5"/>
  <c r="A773" i="5"/>
  <c r="E772" i="5"/>
  <c r="A772" i="5"/>
  <c r="H771" i="5"/>
  <c r="E771" i="5"/>
  <c r="A771" i="5"/>
  <c r="H770" i="5"/>
  <c r="E770" i="5"/>
  <c r="D770" i="5"/>
  <c r="C770" i="5"/>
  <c r="B770" i="5"/>
  <c r="B780" i="5" s="1"/>
  <c r="A770" i="5"/>
  <c r="H769" i="5"/>
  <c r="E769" i="5"/>
  <c r="A769" i="5"/>
  <c r="H768" i="5"/>
  <c r="E768" i="5"/>
  <c r="A768" i="5"/>
  <c r="H767" i="5"/>
  <c r="E767" i="5"/>
  <c r="A767" i="5"/>
  <c r="H766" i="5"/>
  <c r="E766" i="5"/>
  <c r="D766" i="5"/>
  <c r="C766" i="5"/>
  <c r="B766" i="5"/>
  <c r="A766" i="5"/>
  <c r="H765" i="5"/>
  <c r="E765" i="5"/>
  <c r="A765" i="5"/>
  <c r="H764" i="5"/>
  <c r="E764" i="5"/>
  <c r="A764" i="5"/>
  <c r="E763" i="5"/>
  <c r="A763" i="5"/>
  <c r="H762" i="5"/>
  <c r="A762" i="5"/>
  <c r="H780" i="5" s="1"/>
  <c r="H761" i="5"/>
  <c r="D761" i="5"/>
  <c r="A761" i="5"/>
  <c r="H760" i="5"/>
  <c r="A760" i="5"/>
  <c r="H759" i="5"/>
  <c r="A759" i="5"/>
  <c r="D758" i="5"/>
  <c r="C758" i="5"/>
  <c r="C759" i="5" s="1"/>
  <c r="B758" i="5"/>
  <c r="A758" i="5"/>
  <c r="H757" i="5"/>
  <c r="E757" i="5"/>
  <c r="A757" i="5"/>
  <c r="E756" i="5"/>
  <c r="A756" i="5"/>
  <c r="E755" i="5"/>
  <c r="A755" i="5"/>
  <c r="D754" i="5"/>
  <c r="C754" i="5"/>
  <c r="B754" i="5"/>
  <c r="B759" i="5" s="1"/>
  <c r="A754" i="5"/>
  <c r="E753" i="5"/>
  <c r="A753" i="5"/>
  <c r="E752" i="5"/>
  <c r="A752" i="5"/>
  <c r="H751" i="5"/>
  <c r="E751" i="5"/>
  <c r="A751" i="5"/>
  <c r="H750" i="5"/>
  <c r="E750" i="5"/>
  <c r="A750" i="5"/>
  <c r="E749" i="5"/>
  <c r="D749" i="5"/>
  <c r="C749" i="5"/>
  <c r="B749" i="5"/>
  <c r="A749" i="5"/>
  <c r="E748" i="5"/>
  <c r="A748" i="5"/>
  <c r="H747" i="5"/>
  <c r="E747" i="5"/>
  <c r="A747" i="5"/>
  <c r="E746" i="5"/>
  <c r="A746" i="5"/>
  <c r="D745" i="5"/>
  <c r="E745" i="5" s="1"/>
  <c r="C745" i="5"/>
  <c r="B745" i="5"/>
  <c r="A745" i="5"/>
  <c r="H744" i="5"/>
  <c r="E744" i="5"/>
  <c r="A744" i="5"/>
  <c r="E743" i="5"/>
  <c r="A743" i="5"/>
  <c r="E742" i="5"/>
  <c r="A742" i="5"/>
  <c r="A741" i="5"/>
  <c r="H755" i="5" s="1"/>
  <c r="D740" i="5"/>
  <c r="A740" i="5"/>
  <c r="H739" i="5"/>
  <c r="A739" i="5"/>
  <c r="A738" i="5"/>
  <c r="H737" i="5"/>
  <c r="D737" i="5"/>
  <c r="D738" i="5" s="1"/>
  <c r="C737" i="5"/>
  <c r="E737" i="5" s="1"/>
  <c r="B737" i="5"/>
  <c r="B738" i="5" s="1"/>
  <c r="A737" i="5"/>
  <c r="E736" i="5"/>
  <c r="A736" i="5"/>
  <c r="E735" i="5"/>
  <c r="A735" i="5"/>
  <c r="E734" i="5"/>
  <c r="A734" i="5"/>
  <c r="H733" i="5"/>
  <c r="E733" i="5"/>
  <c r="D733" i="5"/>
  <c r="C733" i="5"/>
  <c r="B733" i="5"/>
  <c r="A733" i="5"/>
  <c r="E732" i="5"/>
  <c r="A732" i="5"/>
  <c r="H731" i="5"/>
  <c r="E731" i="5"/>
  <c r="A731" i="5"/>
  <c r="H730" i="5"/>
  <c r="E730" i="5"/>
  <c r="A730" i="5"/>
  <c r="E729" i="5"/>
  <c r="A729" i="5"/>
  <c r="H728" i="5"/>
  <c r="D728" i="5"/>
  <c r="E728" i="5" s="1"/>
  <c r="C728" i="5"/>
  <c r="B728" i="5"/>
  <c r="A728" i="5"/>
  <c r="H727" i="5"/>
  <c r="E727" i="5"/>
  <c r="A727" i="5"/>
  <c r="E726" i="5"/>
  <c r="A726" i="5"/>
  <c r="E725" i="5"/>
  <c r="A725" i="5"/>
  <c r="H724" i="5"/>
  <c r="D724" i="5"/>
  <c r="C724" i="5"/>
  <c r="E724" i="5" s="1"/>
  <c r="B724" i="5"/>
  <c r="A724" i="5"/>
  <c r="E723" i="5"/>
  <c r="A723" i="5"/>
  <c r="H722" i="5"/>
  <c r="E722" i="5"/>
  <c r="A722" i="5"/>
  <c r="E721" i="5"/>
  <c r="A721" i="5"/>
  <c r="H720" i="5"/>
  <c r="A720" i="5"/>
  <c r="H735" i="5" s="1"/>
  <c r="D719" i="5"/>
  <c r="A719" i="5"/>
  <c r="H718" i="5"/>
  <c r="A718" i="5"/>
  <c r="D717" i="5"/>
  <c r="A717" i="5"/>
  <c r="E716" i="5"/>
  <c r="D716" i="5"/>
  <c r="C716" i="5"/>
  <c r="B716" i="5"/>
  <c r="B717" i="5" s="1"/>
  <c r="A716" i="5"/>
  <c r="E715" i="5"/>
  <c r="A715" i="5"/>
  <c r="E714" i="5"/>
  <c r="A714" i="5"/>
  <c r="E713" i="5"/>
  <c r="A713" i="5"/>
  <c r="E712" i="5"/>
  <c r="D712" i="5"/>
  <c r="C712" i="5"/>
  <c r="B712" i="5"/>
  <c r="A712" i="5"/>
  <c r="E711" i="5"/>
  <c r="A711" i="5"/>
  <c r="E710" i="5"/>
  <c r="A710" i="5"/>
  <c r="E709" i="5"/>
  <c r="A709" i="5"/>
  <c r="E708" i="5"/>
  <c r="A708" i="5"/>
  <c r="D707" i="5"/>
  <c r="C707" i="5"/>
  <c r="C717" i="5" s="1"/>
  <c r="B707" i="5"/>
  <c r="A707" i="5"/>
  <c r="E706" i="5"/>
  <c r="A706" i="5"/>
  <c r="E705" i="5"/>
  <c r="A705" i="5"/>
  <c r="H704" i="5"/>
  <c r="E704" i="5"/>
  <c r="A704" i="5"/>
  <c r="E703" i="5"/>
  <c r="D703" i="5"/>
  <c r="C703" i="5"/>
  <c r="B703" i="5"/>
  <c r="A703" i="5"/>
  <c r="E702" i="5"/>
  <c r="A702" i="5"/>
  <c r="E701" i="5"/>
  <c r="A701" i="5"/>
  <c r="H700" i="5"/>
  <c r="E700" i="5"/>
  <c r="A700" i="5"/>
  <c r="A699" i="5"/>
  <c r="H698" i="5"/>
  <c r="D698" i="5"/>
  <c r="A698" i="5"/>
  <c r="A697" i="5"/>
  <c r="H696" i="5"/>
  <c r="A696" i="5"/>
  <c r="E695" i="5"/>
  <c r="D695" i="5"/>
  <c r="C695" i="5"/>
  <c r="B695" i="5"/>
  <c r="B696" i="5" s="1"/>
  <c r="A695" i="5"/>
  <c r="E694" i="5"/>
  <c r="A694" i="5"/>
  <c r="H693" i="5"/>
  <c r="E693" i="5"/>
  <c r="A693" i="5"/>
  <c r="E692" i="5"/>
  <c r="A692" i="5"/>
  <c r="D691" i="5"/>
  <c r="E691" i="5" s="1"/>
  <c r="C691" i="5"/>
  <c r="C696" i="5" s="1"/>
  <c r="B691" i="5"/>
  <c r="A691" i="5"/>
  <c r="H690" i="5"/>
  <c r="E690" i="5"/>
  <c r="A690" i="5"/>
  <c r="E689" i="5"/>
  <c r="A689" i="5"/>
  <c r="E688" i="5"/>
  <c r="A688" i="5"/>
  <c r="E687" i="5"/>
  <c r="A687" i="5"/>
  <c r="H686" i="5"/>
  <c r="E686" i="5"/>
  <c r="D686" i="5"/>
  <c r="C686" i="5"/>
  <c r="B686" i="5"/>
  <c r="A686" i="5"/>
  <c r="E685" i="5"/>
  <c r="A685" i="5"/>
  <c r="H684" i="5"/>
  <c r="E684" i="5"/>
  <c r="A684" i="5"/>
  <c r="H683" i="5"/>
  <c r="E683" i="5"/>
  <c r="A683" i="5"/>
  <c r="E682" i="5"/>
  <c r="D682" i="5"/>
  <c r="C682" i="5"/>
  <c r="B682" i="5"/>
  <c r="A682" i="5"/>
  <c r="E681" i="5"/>
  <c r="A681" i="5"/>
  <c r="H680" i="5"/>
  <c r="E680" i="5"/>
  <c r="A680" i="5"/>
  <c r="E679" i="5"/>
  <c r="A679" i="5"/>
  <c r="A678" i="5"/>
  <c r="H688" i="5" s="1"/>
  <c r="H677" i="5"/>
  <c r="D677" i="5"/>
  <c r="C677" i="5"/>
  <c r="B677" i="5"/>
  <c r="A677" i="5"/>
  <c r="A676" i="5"/>
  <c r="H675" i="5"/>
  <c r="B675" i="5"/>
  <c r="A675" i="5"/>
  <c r="D674" i="5"/>
  <c r="E674" i="5" s="1"/>
  <c r="C674" i="5"/>
  <c r="C675" i="5" s="1"/>
  <c r="B674" i="5"/>
  <c r="A674" i="5"/>
  <c r="H673" i="5"/>
  <c r="E673" i="5"/>
  <c r="A673" i="5"/>
  <c r="E672" i="5"/>
  <c r="A672" i="5"/>
  <c r="E671" i="5"/>
  <c r="A671" i="5"/>
  <c r="H670" i="5"/>
  <c r="D670" i="5"/>
  <c r="E670" i="5" s="1"/>
  <c r="C670" i="5"/>
  <c r="B670" i="5"/>
  <c r="A670" i="5"/>
  <c r="E669" i="5"/>
  <c r="A669" i="5"/>
  <c r="E668" i="5"/>
  <c r="A668" i="5"/>
  <c r="E667" i="5"/>
  <c r="A667" i="5"/>
  <c r="H666" i="5"/>
  <c r="E666" i="5"/>
  <c r="A666" i="5"/>
  <c r="H665" i="5"/>
  <c r="E665" i="5"/>
  <c r="D665" i="5"/>
  <c r="C665" i="5"/>
  <c r="B665" i="5"/>
  <c r="A665" i="5"/>
  <c r="H664" i="5"/>
  <c r="E664" i="5"/>
  <c r="A664" i="5"/>
  <c r="H663" i="5"/>
  <c r="E663" i="5"/>
  <c r="A663" i="5"/>
  <c r="E662" i="5"/>
  <c r="A662" i="5"/>
  <c r="D661" i="5"/>
  <c r="E661" i="5" s="1"/>
  <c r="C661" i="5"/>
  <c r="B661" i="5"/>
  <c r="A661" i="5"/>
  <c r="H660" i="5"/>
  <c r="E660" i="5"/>
  <c r="A660" i="5"/>
  <c r="H659" i="5"/>
  <c r="E659" i="5"/>
  <c r="A659" i="5"/>
  <c r="E658" i="5"/>
  <c r="A658" i="5"/>
  <c r="H657" i="5"/>
  <c r="A657" i="5"/>
  <c r="H674" i="5" s="1"/>
  <c r="D656" i="5"/>
  <c r="A656" i="5"/>
  <c r="H655" i="5"/>
  <c r="A655" i="5"/>
  <c r="D654" i="5"/>
  <c r="A654" i="5"/>
  <c r="D653" i="5"/>
  <c r="E653" i="5" s="1"/>
  <c r="C653" i="5"/>
  <c r="B653" i="5"/>
  <c r="B654" i="5" s="1"/>
  <c r="A653" i="5"/>
  <c r="E652" i="5"/>
  <c r="A652" i="5"/>
  <c r="E651" i="5"/>
  <c r="A651" i="5"/>
  <c r="E650" i="5"/>
  <c r="A650" i="5"/>
  <c r="E649" i="5"/>
  <c r="D649" i="5"/>
  <c r="C649" i="5"/>
  <c r="B649" i="5"/>
  <c r="A649" i="5"/>
  <c r="E648" i="5"/>
  <c r="A648" i="5"/>
  <c r="E647" i="5"/>
  <c r="A647" i="5"/>
  <c r="E646" i="5"/>
  <c r="A646" i="5"/>
  <c r="E645" i="5"/>
  <c r="A645" i="5"/>
  <c r="D644" i="5"/>
  <c r="C644" i="5"/>
  <c r="B644" i="5"/>
  <c r="A644" i="5"/>
  <c r="E643" i="5"/>
  <c r="A643" i="5"/>
  <c r="E642" i="5"/>
  <c r="A642" i="5"/>
  <c r="E641" i="5"/>
  <c r="A641" i="5"/>
  <c r="D640" i="5"/>
  <c r="C640" i="5"/>
  <c r="B640" i="5"/>
  <c r="A640" i="5"/>
  <c r="E639" i="5"/>
  <c r="A639" i="5"/>
  <c r="E638" i="5"/>
  <c r="A638" i="5"/>
  <c r="E637" i="5"/>
  <c r="A637" i="5"/>
  <c r="A636" i="5"/>
  <c r="D635" i="5"/>
  <c r="A635" i="5"/>
  <c r="A634" i="5"/>
  <c r="A633" i="5"/>
  <c r="H632" i="5"/>
  <c r="E632" i="5"/>
  <c r="D632" i="5"/>
  <c r="C632" i="5"/>
  <c r="C633" i="5" s="1"/>
  <c r="B632" i="5"/>
  <c r="B633" i="5" s="1"/>
  <c r="A632" i="5"/>
  <c r="E631" i="5"/>
  <c r="A631" i="5"/>
  <c r="H630" i="5"/>
  <c r="E630" i="5"/>
  <c r="A630" i="5"/>
  <c r="E629" i="5"/>
  <c r="A629" i="5"/>
  <c r="E628" i="5"/>
  <c r="D628" i="5"/>
  <c r="D633" i="5" s="1"/>
  <c r="C628" i="5"/>
  <c r="B628" i="5"/>
  <c r="A628" i="5"/>
  <c r="E627" i="5"/>
  <c r="A627" i="5"/>
  <c r="H626" i="5"/>
  <c r="E626" i="5"/>
  <c r="A626" i="5"/>
  <c r="E625" i="5"/>
  <c r="A625" i="5"/>
  <c r="E624" i="5"/>
  <c r="A624" i="5"/>
  <c r="H623" i="5"/>
  <c r="D623" i="5"/>
  <c r="E623" i="5" s="1"/>
  <c r="C623" i="5"/>
  <c r="B623" i="5"/>
  <c r="A623" i="5"/>
  <c r="E622" i="5"/>
  <c r="A622" i="5"/>
  <c r="E621" i="5"/>
  <c r="A621" i="5"/>
  <c r="E620" i="5"/>
  <c r="A620" i="5"/>
  <c r="H619" i="5"/>
  <c r="E619" i="5"/>
  <c r="D619" i="5"/>
  <c r="C619" i="5"/>
  <c r="B619" i="5"/>
  <c r="A619" i="5"/>
  <c r="E618" i="5"/>
  <c r="A618" i="5"/>
  <c r="H617" i="5"/>
  <c r="E617" i="5"/>
  <c r="A617" i="5"/>
  <c r="E616" i="5"/>
  <c r="A616" i="5"/>
  <c r="A615" i="5"/>
  <c r="H633" i="5" s="1"/>
  <c r="D614" i="5"/>
  <c r="A614" i="5"/>
  <c r="A613" i="5"/>
  <c r="C612" i="5"/>
  <c r="A612" i="5"/>
  <c r="E611" i="5"/>
  <c r="D611" i="5"/>
  <c r="D612" i="5" s="1"/>
  <c r="C611" i="5"/>
  <c r="B611" i="5"/>
  <c r="A611" i="5"/>
  <c r="H610" i="5"/>
  <c r="E610" i="5"/>
  <c r="A610" i="5"/>
  <c r="H609" i="5"/>
  <c r="E609" i="5"/>
  <c r="A609" i="5"/>
  <c r="E608" i="5"/>
  <c r="A608" i="5"/>
  <c r="D607" i="5"/>
  <c r="E607" i="5" s="1"/>
  <c r="C607" i="5"/>
  <c r="B607" i="5"/>
  <c r="A607" i="5"/>
  <c r="H606" i="5"/>
  <c r="E606" i="5"/>
  <c r="A606" i="5"/>
  <c r="E605" i="5"/>
  <c r="A605" i="5"/>
  <c r="E604" i="5"/>
  <c r="A604" i="5"/>
  <c r="H603" i="5"/>
  <c r="E603" i="5"/>
  <c r="A603" i="5"/>
  <c r="H602" i="5"/>
  <c r="E602" i="5"/>
  <c r="D602" i="5"/>
  <c r="C602" i="5"/>
  <c r="B602" i="5"/>
  <c r="B612" i="5" s="1"/>
  <c r="A602" i="5"/>
  <c r="E601" i="5"/>
  <c r="A601" i="5"/>
  <c r="E600" i="5"/>
  <c r="A600" i="5"/>
  <c r="H599" i="5"/>
  <c r="E599" i="5"/>
  <c r="A599" i="5"/>
  <c r="E598" i="5"/>
  <c r="D598" i="5"/>
  <c r="C598" i="5"/>
  <c r="B598" i="5"/>
  <c r="A598" i="5"/>
  <c r="H597" i="5"/>
  <c r="E597" i="5"/>
  <c r="A597" i="5"/>
  <c r="H596" i="5"/>
  <c r="E596" i="5"/>
  <c r="A596" i="5"/>
  <c r="E595" i="5"/>
  <c r="A595" i="5"/>
  <c r="A594" i="5"/>
  <c r="H607" i="5" s="1"/>
  <c r="H593" i="5"/>
  <c r="D593" i="5"/>
  <c r="A593" i="5"/>
  <c r="A592" i="5"/>
  <c r="H591" i="5"/>
  <c r="A591" i="5"/>
  <c r="D590" i="5"/>
  <c r="C590" i="5"/>
  <c r="B590" i="5"/>
  <c r="A590" i="5"/>
  <c r="H589" i="5"/>
  <c r="E589" i="5"/>
  <c r="A589" i="5"/>
  <c r="E588" i="5"/>
  <c r="A588" i="5"/>
  <c r="E587" i="5"/>
  <c r="A587" i="5"/>
  <c r="D586" i="5"/>
  <c r="E586" i="5" s="1"/>
  <c r="C586" i="5"/>
  <c r="B586" i="5"/>
  <c r="B591" i="5" s="1"/>
  <c r="A586" i="5"/>
  <c r="E585" i="5"/>
  <c r="A585" i="5"/>
  <c r="E584" i="5"/>
  <c r="A584" i="5"/>
  <c r="H583" i="5"/>
  <c r="E583" i="5"/>
  <c r="A583" i="5"/>
  <c r="H582" i="5"/>
  <c r="E582" i="5"/>
  <c r="A582" i="5"/>
  <c r="E581" i="5"/>
  <c r="D581" i="5"/>
  <c r="C581" i="5"/>
  <c r="B581" i="5"/>
  <c r="A581" i="5"/>
  <c r="E580" i="5"/>
  <c r="A580" i="5"/>
  <c r="H579" i="5"/>
  <c r="E579" i="5"/>
  <c r="A579" i="5"/>
  <c r="E578" i="5"/>
  <c r="A578" i="5"/>
  <c r="D577" i="5"/>
  <c r="C577" i="5"/>
  <c r="B577" i="5"/>
  <c r="A577" i="5"/>
  <c r="H576" i="5"/>
  <c r="E576" i="5"/>
  <c r="A576" i="5"/>
  <c r="E575" i="5"/>
  <c r="A575" i="5"/>
  <c r="E574" i="5"/>
  <c r="A574" i="5"/>
  <c r="A573" i="5"/>
  <c r="H587" i="5" s="1"/>
  <c r="H572" i="5"/>
  <c r="D572" i="5"/>
  <c r="A572" i="5"/>
  <c r="H571" i="5"/>
  <c r="A571" i="5"/>
  <c r="A570" i="5"/>
  <c r="H569" i="5"/>
  <c r="D569" i="5"/>
  <c r="E569" i="5" s="1"/>
  <c r="C569" i="5"/>
  <c r="C570" i="5" s="1"/>
  <c r="B569" i="5"/>
  <c r="B570" i="5" s="1"/>
  <c r="A569" i="5"/>
  <c r="E568" i="5"/>
  <c r="A568" i="5"/>
  <c r="E567" i="5"/>
  <c r="A567" i="5"/>
  <c r="E566" i="5"/>
  <c r="A566" i="5"/>
  <c r="H565" i="5"/>
  <c r="E565" i="5"/>
  <c r="D565" i="5"/>
  <c r="C565" i="5"/>
  <c r="B565" i="5"/>
  <c r="A565" i="5"/>
  <c r="E564" i="5"/>
  <c r="A564" i="5"/>
  <c r="H563" i="5"/>
  <c r="E563" i="5"/>
  <c r="A563" i="5"/>
  <c r="H562" i="5"/>
  <c r="E562" i="5"/>
  <c r="A562" i="5"/>
  <c r="E561" i="5"/>
  <c r="A561" i="5"/>
  <c r="D560" i="5"/>
  <c r="E560" i="5" s="1"/>
  <c r="C560" i="5"/>
  <c r="B560" i="5"/>
  <c r="A560" i="5"/>
  <c r="H559" i="5"/>
  <c r="E559" i="5"/>
  <c r="A559" i="5"/>
  <c r="E558" i="5"/>
  <c r="A558" i="5"/>
  <c r="E557" i="5"/>
  <c r="A557" i="5"/>
  <c r="H556" i="5"/>
  <c r="D556" i="5"/>
  <c r="E556" i="5" s="1"/>
  <c r="C556" i="5"/>
  <c r="B556" i="5"/>
  <c r="A556" i="5"/>
  <c r="E555" i="5"/>
  <c r="A555" i="5"/>
  <c r="E554" i="5"/>
  <c r="A554" i="5"/>
  <c r="E553" i="5"/>
  <c r="A553" i="5"/>
  <c r="H552" i="5"/>
  <c r="A552" i="5"/>
  <c r="H567" i="5" s="1"/>
  <c r="D551" i="5"/>
  <c r="A551" i="5"/>
  <c r="H550" i="5"/>
  <c r="A550" i="5"/>
  <c r="D549" i="5"/>
  <c r="E549" i="5" s="1"/>
  <c r="C549" i="5"/>
  <c r="A549" i="5"/>
  <c r="E548" i="5"/>
  <c r="D548" i="5"/>
  <c r="C548" i="5"/>
  <c r="B548" i="5"/>
  <c r="A548" i="5"/>
  <c r="E547" i="5"/>
  <c r="A547" i="5"/>
  <c r="E546" i="5"/>
  <c r="A546" i="5"/>
  <c r="E545" i="5"/>
  <c r="A545" i="5"/>
  <c r="E544" i="5"/>
  <c r="D544" i="5"/>
  <c r="C544" i="5"/>
  <c r="B544" i="5"/>
  <c r="A544" i="5"/>
  <c r="E543" i="5"/>
  <c r="A543" i="5"/>
  <c r="E542" i="5"/>
  <c r="A542" i="5"/>
  <c r="E541" i="5"/>
  <c r="A541" i="5"/>
  <c r="E540" i="5"/>
  <c r="A540" i="5"/>
  <c r="D539" i="5"/>
  <c r="C539" i="5"/>
  <c r="E539" i="5" s="1"/>
  <c r="B539" i="5"/>
  <c r="A539" i="5"/>
  <c r="E538" i="5"/>
  <c r="A538" i="5"/>
  <c r="E537" i="5"/>
  <c r="A537" i="5"/>
  <c r="E536" i="5"/>
  <c r="A536" i="5"/>
  <c r="E535" i="5"/>
  <c r="D535" i="5"/>
  <c r="C535" i="5"/>
  <c r="B535" i="5"/>
  <c r="A535" i="5"/>
  <c r="E534" i="5"/>
  <c r="A534" i="5"/>
  <c r="E533" i="5"/>
  <c r="A533" i="5"/>
  <c r="E532" i="5"/>
  <c r="A532" i="5"/>
  <c r="A531" i="5"/>
  <c r="D530" i="5"/>
  <c r="C530" i="5"/>
  <c r="B530" i="5"/>
  <c r="A530" i="5"/>
  <c r="A529" i="5"/>
  <c r="H528" i="5"/>
  <c r="A528" i="5"/>
  <c r="E527" i="5"/>
  <c r="D527" i="5"/>
  <c r="C527" i="5"/>
  <c r="B527" i="5"/>
  <c r="B528" i="5" s="1"/>
  <c r="A527" i="5"/>
  <c r="E526" i="5"/>
  <c r="A526" i="5"/>
  <c r="H525" i="5"/>
  <c r="E525" i="5"/>
  <c r="A525" i="5"/>
  <c r="E524" i="5"/>
  <c r="A524" i="5"/>
  <c r="D523" i="5"/>
  <c r="E523" i="5" s="1"/>
  <c r="C523" i="5"/>
  <c r="C528" i="5" s="1"/>
  <c r="B523" i="5"/>
  <c r="A523" i="5"/>
  <c r="H522" i="5"/>
  <c r="E522" i="5"/>
  <c r="A522" i="5"/>
  <c r="E521" i="5"/>
  <c r="A521" i="5"/>
  <c r="E520" i="5"/>
  <c r="A520" i="5"/>
  <c r="E519" i="5"/>
  <c r="A519" i="5"/>
  <c r="H518" i="5"/>
  <c r="E518" i="5"/>
  <c r="D518" i="5"/>
  <c r="C518" i="5"/>
  <c r="B518" i="5"/>
  <c r="A518" i="5"/>
  <c r="E517" i="5"/>
  <c r="A517" i="5"/>
  <c r="H516" i="5"/>
  <c r="E516" i="5"/>
  <c r="A516" i="5"/>
  <c r="H515" i="5"/>
  <c r="E515" i="5"/>
  <c r="A515" i="5"/>
  <c r="E514" i="5"/>
  <c r="D514" i="5"/>
  <c r="C514" i="5"/>
  <c r="B514" i="5"/>
  <c r="A514" i="5"/>
  <c r="E513" i="5"/>
  <c r="A513" i="5"/>
  <c r="H512" i="5"/>
  <c r="E512" i="5"/>
  <c r="A512" i="5"/>
  <c r="E511" i="5"/>
  <c r="A511" i="5"/>
  <c r="A510" i="5"/>
  <c r="H520" i="5" s="1"/>
  <c r="H509" i="5"/>
  <c r="D509" i="5"/>
  <c r="C509" i="5"/>
  <c r="B509" i="5"/>
  <c r="A509" i="5"/>
  <c r="A508" i="5"/>
  <c r="H507" i="5"/>
  <c r="B507" i="5"/>
  <c r="A507" i="5"/>
  <c r="D506" i="5"/>
  <c r="E506" i="5" s="1"/>
  <c r="C506" i="5"/>
  <c r="C507" i="5" s="1"/>
  <c r="B506" i="5"/>
  <c r="A506" i="5"/>
  <c r="H505" i="5"/>
  <c r="E505" i="5"/>
  <c r="A505" i="5"/>
  <c r="E504" i="5"/>
  <c r="A504" i="5"/>
  <c r="E503" i="5"/>
  <c r="A503" i="5"/>
  <c r="H502" i="5"/>
  <c r="D502" i="5"/>
  <c r="E502" i="5" s="1"/>
  <c r="C502" i="5"/>
  <c r="B502" i="5"/>
  <c r="A502" i="5"/>
  <c r="E501" i="5"/>
  <c r="A501" i="5"/>
  <c r="E500" i="5"/>
  <c r="A500" i="5"/>
  <c r="E499" i="5"/>
  <c r="A499" i="5"/>
  <c r="H498" i="5"/>
  <c r="E498" i="5"/>
  <c r="A498" i="5"/>
  <c r="E497" i="5"/>
  <c r="D497" i="5"/>
  <c r="C497" i="5"/>
  <c r="B497" i="5"/>
  <c r="A497" i="5"/>
  <c r="H496" i="5"/>
  <c r="E496" i="5"/>
  <c r="A496" i="5"/>
  <c r="H495" i="5"/>
  <c r="E495" i="5"/>
  <c r="A495" i="5"/>
  <c r="E494" i="5"/>
  <c r="A494" i="5"/>
  <c r="D493" i="5"/>
  <c r="E493" i="5" s="1"/>
  <c r="C493" i="5"/>
  <c r="B493" i="5"/>
  <c r="A493" i="5"/>
  <c r="H492" i="5"/>
  <c r="E492" i="5"/>
  <c r="A492" i="5"/>
  <c r="E491" i="5"/>
  <c r="A491" i="5"/>
  <c r="E490" i="5"/>
  <c r="A490" i="5"/>
  <c r="H489" i="5"/>
  <c r="A489" i="5"/>
  <c r="H506" i="5" s="1"/>
  <c r="D488" i="5"/>
  <c r="C488" i="5"/>
  <c r="B488" i="5"/>
  <c r="A488" i="5"/>
  <c r="A487" i="5"/>
  <c r="H486" i="5"/>
  <c r="D486" i="5"/>
  <c r="A486" i="5"/>
  <c r="H485" i="5"/>
  <c r="D485" i="5"/>
  <c r="C485" i="5"/>
  <c r="B485" i="5"/>
  <c r="B486" i="5" s="1"/>
  <c r="A485" i="5"/>
  <c r="H484" i="5"/>
  <c r="E484" i="5"/>
  <c r="A484" i="5"/>
  <c r="H483" i="5"/>
  <c r="E483" i="5"/>
  <c r="A483" i="5"/>
  <c r="H482" i="5"/>
  <c r="E482" i="5"/>
  <c r="A482" i="5"/>
  <c r="H481" i="5"/>
  <c r="D481" i="5"/>
  <c r="E481" i="5" s="1"/>
  <c r="C481" i="5"/>
  <c r="B481" i="5"/>
  <c r="A481" i="5"/>
  <c r="H480" i="5"/>
  <c r="E480" i="5"/>
  <c r="A480" i="5"/>
  <c r="H479" i="5"/>
  <c r="E479" i="5"/>
  <c r="A479" i="5"/>
  <c r="H478" i="5"/>
  <c r="E478" i="5"/>
  <c r="A478" i="5"/>
  <c r="H477" i="5"/>
  <c r="E477" i="5"/>
  <c r="A477" i="5"/>
  <c r="H476" i="5"/>
  <c r="D476" i="5"/>
  <c r="C476" i="5"/>
  <c r="B476" i="5"/>
  <c r="A476" i="5"/>
  <c r="H475" i="5"/>
  <c r="E475" i="5"/>
  <c r="A475" i="5"/>
  <c r="H474" i="5"/>
  <c r="E474" i="5"/>
  <c r="A474" i="5"/>
  <c r="H473" i="5"/>
  <c r="E473" i="5"/>
  <c r="A473" i="5"/>
  <c r="H472" i="5"/>
  <c r="D472" i="5"/>
  <c r="E472" i="5" s="1"/>
  <c r="C472" i="5"/>
  <c r="B472" i="5"/>
  <c r="A472" i="5"/>
  <c r="H471" i="5"/>
  <c r="E471" i="5"/>
  <c r="A471" i="5"/>
  <c r="H470" i="5"/>
  <c r="E470" i="5"/>
  <c r="A470" i="5"/>
  <c r="H469" i="5"/>
  <c r="E469" i="5"/>
  <c r="A469" i="5"/>
  <c r="H468" i="5"/>
  <c r="H467" i="5"/>
  <c r="D467" i="5"/>
  <c r="C467" i="5"/>
  <c r="B467" i="5"/>
  <c r="H466" i="5"/>
  <c r="A466" i="5"/>
  <c r="H465" i="5"/>
  <c r="A465" i="5"/>
  <c r="D464" i="5"/>
  <c r="C464" i="5"/>
  <c r="B464" i="5"/>
  <c r="A464" i="5"/>
  <c r="E463" i="5"/>
  <c r="A463" i="5"/>
  <c r="E462" i="5"/>
  <c r="A462" i="5"/>
  <c r="E461" i="5"/>
  <c r="A461" i="5"/>
  <c r="D460" i="5"/>
  <c r="C460" i="5"/>
  <c r="E460" i="5" s="1"/>
  <c r="B460" i="5"/>
  <c r="B465" i="5" s="1"/>
  <c r="A460" i="5"/>
  <c r="E459" i="5"/>
  <c r="A459" i="5"/>
  <c r="E458" i="5"/>
  <c r="A458" i="5"/>
  <c r="H457" i="5"/>
  <c r="E457" i="5"/>
  <c r="A457" i="5"/>
  <c r="H456" i="5"/>
  <c r="E456" i="5"/>
  <c r="A456" i="5"/>
  <c r="E455" i="5"/>
  <c r="D455" i="5"/>
  <c r="C455" i="5"/>
  <c r="B455" i="5"/>
  <c r="A455" i="5"/>
  <c r="E454" i="5"/>
  <c r="A454" i="5"/>
  <c r="H453" i="5"/>
  <c r="E453" i="5"/>
  <c r="A453" i="5"/>
  <c r="E452" i="5"/>
  <c r="A452" i="5"/>
  <c r="D451" i="5"/>
  <c r="C451" i="5"/>
  <c r="B451" i="5"/>
  <c r="A451" i="5"/>
  <c r="H450" i="5"/>
  <c r="E450" i="5"/>
  <c r="A450" i="5"/>
  <c r="E449" i="5"/>
  <c r="A449" i="5"/>
  <c r="E448" i="5"/>
  <c r="A448" i="5"/>
  <c r="A447" i="5"/>
  <c r="H461" i="5" s="1"/>
  <c r="D446" i="5"/>
  <c r="A446" i="5"/>
  <c r="H445" i="5"/>
  <c r="A445" i="5"/>
  <c r="A444" i="5"/>
  <c r="H443" i="5"/>
  <c r="D443" i="5"/>
  <c r="E443" i="5" s="1"/>
  <c r="C443" i="5"/>
  <c r="C444" i="5" s="1"/>
  <c r="B443" i="5"/>
  <c r="B444" i="5" s="1"/>
  <c r="A443" i="5"/>
  <c r="E442" i="5"/>
  <c r="A442" i="5"/>
  <c r="E441" i="5"/>
  <c r="A441" i="5"/>
  <c r="E440" i="5"/>
  <c r="A440" i="5"/>
  <c r="H439" i="5"/>
  <c r="E439" i="5"/>
  <c r="D439" i="5"/>
  <c r="C439" i="5"/>
  <c r="B439" i="5"/>
  <c r="A439" i="5"/>
  <c r="E438" i="5"/>
  <c r="A438" i="5"/>
  <c r="H437" i="5"/>
  <c r="E437" i="5"/>
  <c r="A437" i="5"/>
  <c r="E436" i="5"/>
  <c r="A436" i="5"/>
  <c r="E435" i="5"/>
  <c r="A435" i="5"/>
  <c r="D434" i="5"/>
  <c r="E434" i="5" s="1"/>
  <c r="C434" i="5"/>
  <c r="B434" i="5"/>
  <c r="A434" i="5"/>
  <c r="H433" i="5"/>
  <c r="E433" i="5"/>
  <c r="A433" i="5"/>
  <c r="E432" i="5"/>
  <c r="A432" i="5"/>
  <c r="E431" i="5"/>
  <c r="A431" i="5"/>
  <c r="H430" i="5"/>
  <c r="D430" i="5"/>
  <c r="E430" i="5" s="1"/>
  <c r="C430" i="5"/>
  <c r="B430" i="5"/>
  <c r="A430" i="5"/>
  <c r="E429" i="5"/>
  <c r="A429" i="5"/>
  <c r="E428" i="5"/>
  <c r="A428" i="5"/>
  <c r="E427" i="5"/>
  <c r="A427" i="5"/>
  <c r="H426" i="5"/>
  <c r="A426" i="5"/>
  <c r="H441" i="5" s="1"/>
  <c r="H425" i="5"/>
  <c r="D425" i="5"/>
  <c r="A425" i="5"/>
  <c r="H424" i="5"/>
  <c r="A424" i="5"/>
  <c r="D423" i="5"/>
  <c r="A423" i="5"/>
  <c r="D422" i="5"/>
  <c r="E422" i="5" s="1"/>
  <c r="C422" i="5"/>
  <c r="B422" i="5"/>
  <c r="B423" i="5" s="1"/>
  <c r="A422" i="5"/>
  <c r="E421" i="5"/>
  <c r="A421" i="5"/>
  <c r="E420" i="5"/>
  <c r="A420" i="5"/>
  <c r="E419" i="5"/>
  <c r="A419" i="5"/>
  <c r="E418" i="5"/>
  <c r="D418" i="5"/>
  <c r="C418" i="5"/>
  <c r="B418" i="5"/>
  <c r="A418" i="5"/>
  <c r="E417" i="5"/>
  <c r="A417" i="5"/>
  <c r="E416" i="5"/>
  <c r="A416" i="5"/>
  <c r="E415" i="5"/>
  <c r="A415" i="5"/>
  <c r="E414" i="5"/>
  <c r="A414" i="5"/>
  <c r="D413" i="5"/>
  <c r="C413" i="5"/>
  <c r="B413" i="5"/>
  <c r="A413" i="5"/>
  <c r="E412" i="5"/>
  <c r="A412" i="5"/>
  <c r="E411" i="5"/>
  <c r="A411" i="5"/>
  <c r="E410" i="5"/>
  <c r="A410" i="5"/>
  <c r="D409" i="5"/>
  <c r="E409" i="5" s="1"/>
  <c r="C409" i="5"/>
  <c r="B409" i="5"/>
  <c r="A409" i="5"/>
  <c r="E408" i="5"/>
  <c r="A408" i="5"/>
  <c r="E407" i="5"/>
  <c r="A407" i="5"/>
  <c r="E406" i="5"/>
  <c r="A406" i="5"/>
  <c r="A405" i="5"/>
  <c r="H419" i="5" s="1"/>
  <c r="D404" i="5"/>
  <c r="A404" i="5"/>
  <c r="A403" i="5"/>
  <c r="H402" i="5"/>
  <c r="A402" i="5"/>
  <c r="D401" i="5"/>
  <c r="C401" i="5"/>
  <c r="B401" i="5"/>
  <c r="B402" i="5" s="1"/>
  <c r="A401" i="5"/>
  <c r="E400" i="5"/>
  <c r="A400" i="5"/>
  <c r="H399" i="5"/>
  <c r="E399" i="5"/>
  <c r="A399" i="5"/>
  <c r="E398" i="5"/>
  <c r="A398" i="5"/>
  <c r="D397" i="5"/>
  <c r="E397" i="5" s="1"/>
  <c r="C397" i="5"/>
  <c r="C402" i="5" s="1"/>
  <c r="B397" i="5"/>
  <c r="A397" i="5"/>
  <c r="E396" i="5"/>
  <c r="A396" i="5"/>
  <c r="E395" i="5"/>
  <c r="A395" i="5"/>
  <c r="E394" i="5"/>
  <c r="A394" i="5"/>
  <c r="E393" i="5"/>
  <c r="A393" i="5"/>
  <c r="H392" i="5"/>
  <c r="E392" i="5"/>
  <c r="D392" i="5"/>
  <c r="C392" i="5"/>
  <c r="B392" i="5"/>
  <c r="A392" i="5"/>
  <c r="E391" i="5"/>
  <c r="A391" i="5"/>
  <c r="H390" i="5"/>
  <c r="E390" i="5"/>
  <c r="A390" i="5"/>
  <c r="E389" i="5"/>
  <c r="A389" i="5"/>
  <c r="E388" i="5"/>
  <c r="D388" i="5"/>
  <c r="C388" i="5"/>
  <c r="B388" i="5"/>
  <c r="A388" i="5"/>
  <c r="E387" i="5"/>
  <c r="A387" i="5"/>
  <c r="H386" i="5"/>
  <c r="E386" i="5"/>
  <c r="A386" i="5"/>
  <c r="E385" i="5"/>
  <c r="A385" i="5"/>
  <c r="H384" i="5"/>
  <c r="A384" i="5"/>
  <c r="H394" i="5" s="1"/>
  <c r="H383" i="5"/>
  <c r="D383" i="5"/>
  <c r="A383" i="5"/>
  <c r="A382" i="5"/>
  <c r="B381" i="5"/>
  <c r="A381" i="5"/>
  <c r="D380" i="5"/>
  <c r="E380" i="5" s="1"/>
  <c r="C380" i="5"/>
  <c r="B380" i="5"/>
  <c r="A380" i="5"/>
  <c r="H379" i="5"/>
  <c r="E379" i="5"/>
  <c r="A379" i="5"/>
  <c r="E378" i="5"/>
  <c r="A378" i="5"/>
  <c r="E377" i="5"/>
  <c r="A377" i="5"/>
  <c r="H376" i="5"/>
  <c r="D376" i="5"/>
  <c r="E376" i="5" s="1"/>
  <c r="C376" i="5"/>
  <c r="C381" i="5" s="1"/>
  <c r="B376" i="5"/>
  <c r="A376" i="5"/>
  <c r="E375" i="5"/>
  <c r="A375" i="5"/>
  <c r="E374" i="5"/>
  <c r="A374" i="5"/>
  <c r="E373" i="5"/>
  <c r="A373" i="5"/>
  <c r="H372" i="5"/>
  <c r="E372" i="5"/>
  <c r="A372" i="5"/>
  <c r="D371" i="5"/>
  <c r="C371" i="5"/>
  <c r="E371" i="5" s="1"/>
  <c r="B371" i="5"/>
  <c r="A371" i="5"/>
  <c r="H370" i="5"/>
  <c r="E370" i="5"/>
  <c r="A370" i="5"/>
  <c r="E369" i="5"/>
  <c r="A369" i="5"/>
  <c r="E368" i="5"/>
  <c r="A368" i="5"/>
  <c r="D367" i="5"/>
  <c r="E367" i="5" s="1"/>
  <c r="C367" i="5"/>
  <c r="B367" i="5"/>
  <c r="A367" i="5"/>
  <c r="H366" i="5"/>
  <c r="E366" i="5"/>
  <c r="A366" i="5"/>
  <c r="E365" i="5"/>
  <c r="A365" i="5"/>
  <c r="E364" i="5"/>
  <c r="A364" i="5"/>
  <c r="H363" i="5"/>
  <c r="A363" i="5"/>
  <c r="H380" i="5" s="1"/>
  <c r="D362" i="5"/>
  <c r="A362" i="5"/>
  <c r="A361" i="5"/>
  <c r="A360" i="5"/>
  <c r="D359" i="5"/>
  <c r="C359" i="5"/>
  <c r="B359" i="5"/>
  <c r="A359" i="5"/>
  <c r="E358" i="5"/>
  <c r="A358" i="5"/>
  <c r="E357" i="5"/>
  <c r="A357" i="5"/>
  <c r="H356" i="5"/>
  <c r="E356" i="5"/>
  <c r="A356" i="5"/>
  <c r="D355" i="5"/>
  <c r="E355" i="5" s="1"/>
  <c r="C355" i="5"/>
  <c r="B355" i="5"/>
  <c r="A355" i="5"/>
  <c r="E354" i="5"/>
  <c r="A354" i="5"/>
  <c r="E353" i="5"/>
  <c r="A353" i="5"/>
  <c r="H352" i="5"/>
  <c r="E352" i="5"/>
  <c r="A352" i="5"/>
  <c r="E351" i="5"/>
  <c r="A351" i="5"/>
  <c r="D350" i="5"/>
  <c r="C350" i="5"/>
  <c r="B350" i="5"/>
  <c r="A350" i="5"/>
  <c r="E349" i="5"/>
  <c r="A349" i="5"/>
  <c r="E348" i="5"/>
  <c r="A348" i="5"/>
  <c r="E347" i="5"/>
  <c r="A347" i="5"/>
  <c r="D346" i="5"/>
  <c r="C346" i="5"/>
  <c r="E346" i="5" s="1"/>
  <c r="B346" i="5"/>
  <c r="A346" i="5"/>
  <c r="E345" i="5"/>
  <c r="A345" i="5"/>
  <c r="E344" i="5"/>
  <c r="A344" i="5"/>
  <c r="E343" i="5"/>
  <c r="A343" i="5"/>
  <c r="A342" i="5"/>
  <c r="D341" i="5"/>
  <c r="A341" i="5"/>
  <c r="H340" i="5"/>
  <c r="A340" i="5"/>
  <c r="H339" i="5"/>
  <c r="A339" i="5"/>
  <c r="H338" i="5"/>
  <c r="E338" i="5"/>
  <c r="D338" i="5"/>
  <c r="C338" i="5"/>
  <c r="C339" i="5" s="1"/>
  <c r="B338" i="5"/>
  <c r="B339" i="5" s="1"/>
  <c r="A338" i="5"/>
  <c r="H337" i="5"/>
  <c r="E337" i="5"/>
  <c r="A337" i="5"/>
  <c r="H336" i="5"/>
  <c r="E336" i="5"/>
  <c r="A336" i="5"/>
  <c r="H335" i="5"/>
  <c r="E335" i="5"/>
  <c r="A335" i="5"/>
  <c r="H334" i="5"/>
  <c r="E334" i="5"/>
  <c r="D334" i="5"/>
  <c r="D339" i="5" s="1"/>
  <c r="C334" i="5"/>
  <c r="B334" i="5"/>
  <c r="A334" i="5"/>
  <c r="H333" i="5"/>
  <c r="E333" i="5"/>
  <c r="A333" i="5"/>
  <c r="H332" i="5"/>
  <c r="E332" i="5"/>
  <c r="A332" i="5"/>
  <c r="H331" i="5"/>
  <c r="E331" i="5"/>
  <c r="A331" i="5"/>
  <c r="H330" i="5"/>
  <c r="E330" i="5"/>
  <c r="A330" i="5"/>
  <c r="H329" i="5"/>
  <c r="D329" i="5"/>
  <c r="E329" i="5" s="1"/>
  <c r="C329" i="5"/>
  <c r="B329" i="5"/>
  <c r="A329" i="5"/>
  <c r="H328" i="5"/>
  <c r="E328" i="5"/>
  <c r="A328" i="5"/>
  <c r="H327" i="5"/>
  <c r="E327" i="5"/>
  <c r="A327" i="5"/>
  <c r="H326" i="5"/>
  <c r="E326" i="5"/>
  <c r="A326" i="5"/>
  <c r="H325" i="5"/>
  <c r="E325" i="5"/>
  <c r="D325" i="5"/>
  <c r="C325" i="5"/>
  <c r="B325" i="5"/>
  <c r="A325" i="5"/>
  <c r="H324" i="5"/>
  <c r="E324" i="5"/>
  <c r="A324" i="5"/>
  <c r="H323" i="5"/>
  <c r="E323" i="5"/>
  <c r="A323" i="5"/>
  <c r="H322" i="5"/>
  <c r="E322" i="5"/>
  <c r="A322" i="5"/>
  <c r="H321" i="5"/>
  <c r="H320" i="5"/>
  <c r="D320" i="5"/>
  <c r="H319" i="5"/>
  <c r="A319" i="5"/>
  <c r="A318" i="5"/>
  <c r="H317" i="5"/>
  <c r="D317" i="5"/>
  <c r="E317" i="5" s="1"/>
  <c r="C317" i="5"/>
  <c r="C318" i="5" s="1"/>
  <c r="B317" i="5"/>
  <c r="A317" i="5"/>
  <c r="E316" i="5"/>
  <c r="A316" i="5"/>
  <c r="E315" i="5"/>
  <c r="A315" i="5"/>
  <c r="E314" i="5"/>
  <c r="A314" i="5"/>
  <c r="H313" i="5"/>
  <c r="E313" i="5"/>
  <c r="D313" i="5"/>
  <c r="C313" i="5"/>
  <c r="B313" i="5"/>
  <c r="B318" i="5" s="1"/>
  <c r="A313" i="5"/>
  <c r="E312" i="5"/>
  <c r="A312" i="5"/>
  <c r="H311" i="5"/>
  <c r="E311" i="5"/>
  <c r="A311" i="5"/>
  <c r="E310" i="5"/>
  <c r="A310" i="5"/>
  <c r="E309" i="5"/>
  <c r="A309" i="5"/>
  <c r="D308" i="5"/>
  <c r="E308" i="5" s="1"/>
  <c r="C308" i="5"/>
  <c r="B308" i="5"/>
  <c r="A308" i="5"/>
  <c r="H307" i="5"/>
  <c r="E307" i="5"/>
  <c r="A307" i="5"/>
  <c r="E306" i="5"/>
  <c r="A306" i="5"/>
  <c r="E305" i="5"/>
  <c r="A305" i="5"/>
  <c r="H304" i="5"/>
  <c r="D304" i="5"/>
  <c r="E304" i="5" s="1"/>
  <c r="C304" i="5"/>
  <c r="B304" i="5"/>
  <c r="A304" i="5"/>
  <c r="E303" i="5"/>
  <c r="A303" i="5"/>
  <c r="E302" i="5"/>
  <c r="A302" i="5"/>
  <c r="E301" i="5"/>
  <c r="A301" i="5"/>
  <c r="H300" i="5"/>
  <c r="A300" i="5"/>
  <c r="H315" i="5" s="1"/>
  <c r="H299" i="5"/>
  <c r="D299" i="5"/>
  <c r="A299" i="5"/>
  <c r="H298" i="5"/>
  <c r="A298" i="5"/>
  <c r="D297" i="5"/>
  <c r="E297" i="5" s="1"/>
  <c r="C297" i="5"/>
  <c r="A297" i="5"/>
  <c r="D296" i="5"/>
  <c r="E296" i="5" s="1"/>
  <c r="C296" i="5"/>
  <c r="B296" i="5"/>
  <c r="A296" i="5"/>
  <c r="E295" i="5"/>
  <c r="A295" i="5"/>
  <c r="E294" i="5"/>
  <c r="A294" i="5"/>
  <c r="H293" i="5"/>
  <c r="E293" i="5"/>
  <c r="A293" i="5"/>
  <c r="E292" i="5"/>
  <c r="D292" i="5"/>
  <c r="C292" i="5"/>
  <c r="B292" i="5"/>
  <c r="A292" i="5"/>
  <c r="H291" i="5"/>
  <c r="E291" i="5"/>
  <c r="A291" i="5"/>
  <c r="E290" i="5"/>
  <c r="A290" i="5"/>
  <c r="E289" i="5"/>
  <c r="A289" i="5"/>
  <c r="E288" i="5"/>
  <c r="A288" i="5"/>
  <c r="D287" i="5"/>
  <c r="C287" i="5"/>
  <c r="E287" i="5" s="1"/>
  <c r="B287" i="5"/>
  <c r="A287" i="5"/>
  <c r="E286" i="5"/>
  <c r="A286" i="5"/>
  <c r="E285" i="5"/>
  <c r="A285" i="5"/>
  <c r="H284" i="5"/>
  <c r="E284" i="5"/>
  <c r="A284" i="5"/>
  <c r="D283" i="5"/>
  <c r="E283" i="5" s="1"/>
  <c r="C283" i="5"/>
  <c r="B283" i="5"/>
  <c r="A283" i="5"/>
  <c r="E282" i="5"/>
  <c r="A282" i="5"/>
  <c r="E281" i="5"/>
  <c r="A281" i="5"/>
  <c r="H280" i="5"/>
  <c r="E280" i="5"/>
  <c r="A280" i="5"/>
  <c r="A279" i="5"/>
  <c r="H278" i="5"/>
  <c r="D278" i="5"/>
  <c r="A278" i="5"/>
  <c r="A277" i="5"/>
  <c r="H276" i="5"/>
  <c r="A276" i="5"/>
  <c r="E275" i="5"/>
  <c r="D275" i="5"/>
  <c r="C275" i="5"/>
  <c r="B275" i="5"/>
  <c r="B276" i="5" s="1"/>
  <c r="A275" i="5"/>
  <c r="E274" i="5"/>
  <c r="A274" i="5"/>
  <c r="H273" i="5"/>
  <c r="E273" i="5"/>
  <c r="A273" i="5"/>
  <c r="E272" i="5"/>
  <c r="A272" i="5"/>
  <c r="D271" i="5"/>
  <c r="C271" i="5"/>
  <c r="C276" i="5" s="1"/>
  <c r="B271" i="5"/>
  <c r="A271" i="5"/>
  <c r="E270" i="5"/>
  <c r="A270" i="5"/>
  <c r="E269" i="5"/>
  <c r="A269" i="5"/>
  <c r="E268" i="5"/>
  <c r="A268" i="5"/>
  <c r="E267" i="5"/>
  <c r="A267" i="5"/>
  <c r="H266" i="5"/>
  <c r="E266" i="5"/>
  <c r="D266" i="5"/>
  <c r="C266" i="5"/>
  <c r="B266" i="5"/>
  <c r="A266" i="5"/>
  <c r="E265" i="5"/>
  <c r="A265" i="5"/>
  <c r="H264" i="5"/>
  <c r="E264" i="5"/>
  <c r="A264" i="5"/>
  <c r="E263" i="5"/>
  <c r="A263" i="5"/>
  <c r="D262" i="5"/>
  <c r="E262" i="5" s="1"/>
  <c r="C262" i="5"/>
  <c r="B262" i="5"/>
  <c r="A262" i="5"/>
  <c r="E261" i="5"/>
  <c r="A261" i="5"/>
  <c r="H260" i="5"/>
  <c r="E260" i="5"/>
  <c r="A260" i="5"/>
  <c r="E259" i="5"/>
  <c r="A259" i="5"/>
  <c r="A258" i="5"/>
  <c r="H268" i="5" s="1"/>
  <c r="H257" i="5"/>
  <c r="D257" i="5"/>
  <c r="A257" i="5"/>
  <c r="A256" i="5"/>
  <c r="B255" i="5"/>
  <c r="A255" i="5"/>
  <c r="D254" i="5"/>
  <c r="E254" i="5" s="1"/>
  <c r="C254" i="5"/>
  <c r="C255" i="5" s="1"/>
  <c r="B254" i="5"/>
  <c r="A254" i="5"/>
  <c r="H253" i="5"/>
  <c r="E253" i="5"/>
  <c r="A253" i="5"/>
  <c r="E252" i="5"/>
  <c r="A252" i="5"/>
  <c r="E251" i="5"/>
  <c r="A251" i="5"/>
  <c r="H250" i="5"/>
  <c r="D250" i="5"/>
  <c r="E250" i="5" s="1"/>
  <c r="C250" i="5"/>
  <c r="B250" i="5"/>
  <c r="A250" i="5"/>
  <c r="E249" i="5"/>
  <c r="A249" i="5"/>
  <c r="E248" i="5"/>
  <c r="A248" i="5"/>
  <c r="E247" i="5"/>
  <c r="A247" i="5"/>
  <c r="H246" i="5"/>
  <c r="E246" i="5"/>
  <c r="A246" i="5"/>
  <c r="E245" i="5"/>
  <c r="D245" i="5"/>
  <c r="C245" i="5"/>
  <c r="B245" i="5"/>
  <c r="A245" i="5"/>
  <c r="H244" i="5"/>
  <c r="E244" i="5"/>
  <c r="A244" i="5"/>
  <c r="E243" i="5"/>
  <c r="A243" i="5"/>
  <c r="E242" i="5"/>
  <c r="A242" i="5"/>
  <c r="D241" i="5"/>
  <c r="E241" i="5" s="1"/>
  <c r="C241" i="5"/>
  <c r="B241" i="5"/>
  <c r="A241" i="5"/>
  <c r="H240" i="5"/>
  <c r="E240" i="5"/>
  <c r="A240" i="5"/>
  <c r="E239" i="5"/>
  <c r="A239" i="5"/>
  <c r="E238" i="5"/>
  <c r="A238" i="5"/>
  <c r="H237" i="5"/>
  <c r="A237" i="5"/>
  <c r="H254" i="5" s="1"/>
  <c r="D236" i="5"/>
  <c r="A236" i="5"/>
  <c r="A235" i="5"/>
  <c r="D234" i="5"/>
  <c r="A234" i="5"/>
  <c r="D233" i="5"/>
  <c r="C233" i="5"/>
  <c r="B233" i="5"/>
  <c r="B234" i="5" s="1"/>
  <c r="A233" i="5"/>
  <c r="E232" i="5"/>
  <c r="A232" i="5"/>
  <c r="E231" i="5"/>
  <c r="A231" i="5"/>
  <c r="E230" i="5"/>
  <c r="A230" i="5"/>
  <c r="D229" i="5"/>
  <c r="E229" i="5" s="1"/>
  <c r="C229" i="5"/>
  <c r="B229" i="5"/>
  <c r="A229" i="5"/>
  <c r="E228" i="5"/>
  <c r="A228" i="5"/>
  <c r="E227" i="5"/>
  <c r="A227" i="5"/>
  <c r="E226" i="5"/>
  <c r="A226" i="5"/>
  <c r="E225" i="5"/>
  <c r="A225" i="5"/>
  <c r="D224" i="5"/>
  <c r="C224" i="5"/>
  <c r="B224" i="5"/>
  <c r="A224" i="5"/>
  <c r="E223" i="5"/>
  <c r="A223" i="5"/>
  <c r="E222" i="5"/>
  <c r="A222" i="5"/>
  <c r="E221" i="5"/>
  <c r="A221" i="5"/>
  <c r="D220" i="5"/>
  <c r="C220" i="5"/>
  <c r="B220" i="5"/>
  <c r="A220" i="5"/>
  <c r="E219" i="5"/>
  <c r="A219" i="5"/>
  <c r="E218" i="5"/>
  <c r="A218" i="5"/>
  <c r="E217" i="5"/>
  <c r="A217" i="5"/>
  <c r="A216" i="5"/>
  <c r="D215" i="5"/>
  <c r="A215" i="5"/>
  <c r="A214" i="5"/>
  <c r="A213" i="5"/>
  <c r="E212" i="5"/>
  <c r="D212" i="5"/>
  <c r="C212" i="5"/>
  <c r="C213" i="5" s="1"/>
  <c r="B212" i="5"/>
  <c r="A212" i="5"/>
  <c r="E211" i="5"/>
  <c r="A211" i="5"/>
  <c r="E210" i="5"/>
  <c r="A210" i="5"/>
  <c r="E209" i="5"/>
  <c r="A209" i="5"/>
  <c r="D208" i="5"/>
  <c r="D213" i="5" s="1"/>
  <c r="E213" i="5" s="1"/>
  <c r="C208" i="5"/>
  <c r="B208" i="5"/>
  <c r="A208" i="5"/>
  <c r="E207" i="5"/>
  <c r="A207" i="5"/>
  <c r="E206" i="5"/>
  <c r="A206" i="5"/>
  <c r="E205" i="5"/>
  <c r="A205" i="5"/>
  <c r="E204" i="5"/>
  <c r="A204" i="5"/>
  <c r="D203" i="5"/>
  <c r="E203" i="5" s="1"/>
  <c r="C203" i="5"/>
  <c r="B203" i="5"/>
  <c r="A203" i="5"/>
  <c r="E202" i="5"/>
  <c r="A202" i="5"/>
  <c r="E201" i="5"/>
  <c r="A201" i="5"/>
  <c r="E200" i="5"/>
  <c r="A200" i="5"/>
  <c r="E199" i="5"/>
  <c r="D199" i="5"/>
  <c r="C199" i="5"/>
  <c r="B199" i="5"/>
  <c r="A199" i="5"/>
  <c r="E198" i="5"/>
  <c r="A198" i="5"/>
  <c r="E197" i="5"/>
  <c r="A197" i="5"/>
  <c r="E196" i="5"/>
  <c r="A196" i="5"/>
  <c r="A195" i="5"/>
  <c r="H212" i="5" s="1"/>
  <c r="D194" i="5"/>
  <c r="A194" i="5"/>
  <c r="A193" i="5"/>
  <c r="B192" i="5"/>
  <c r="A192" i="5"/>
  <c r="E191" i="5"/>
  <c r="D191" i="5"/>
  <c r="C191" i="5"/>
  <c r="B191" i="5"/>
  <c r="A191" i="5"/>
  <c r="H190" i="5"/>
  <c r="E190" i="5"/>
  <c r="A190" i="5"/>
  <c r="E189" i="5"/>
  <c r="A189" i="5"/>
  <c r="E188" i="5"/>
  <c r="A188" i="5"/>
  <c r="H187" i="5"/>
  <c r="D187" i="5"/>
  <c r="C187" i="5"/>
  <c r="B187" i="5"/>
  <c r="A187" i="5"/>
  <c r="H186" i="5"/>
  <c r="E186" i="5"/>
  <c r="A186" i="5"/>
  <c r="E185" i="5"/>
  <c r="A185" i="5"/>
  <c r="H184" i="5"/>
  <c r="E184" i="5"/>
  <c r="A184" i="5"/>
  <c r="H183" i="5"/>
  <c r="E183" i="5"/>
  <c r="A183" i="5"/>
  <c r="E182" i="5"/>
  <c r="D182" i="5"/>
  <c r="C182" i="5"/>
  <c r="B182" i="5"/>
  <c r="A182" i="5"/>
  <c r="H181" i="5"/>
  <c r="E181" i="5"/>
  <c r="A181" i="5"/>
  <c r="H180" i="5"/>
  <c r="E180" i="5"/>
  <c r="A180" i="5"/>
  <c r="H179" i="5"/>
  <c r="E179" i="5"/>
  <c r="A179" i="5"/>
  <c r="H178" i="5"/>
  <c r="D178" i="5"/>
  <c r="E178" i="5" s="1"/>
  <c r="C178" i="5"/>
  <c r="B178" i="5"/>
  <c r="A178" i="5"/>
  <c r="H177" i="5"/>
  <c r="E177" i="5"/>
  <c r="A177" i="5"/>
  <c r="E176" i="5"/>
  <c r="A176" i="5"/>
  <c r="E175" i="5"/>
  <c r="A175" i="5"/>
  <c r="H174" i="5"/>
  <c r="A174" i="5"/>
  <c r="H192" i="5" s="1"/>
  <c r="H173" i="5"/>
  <c r="D173" i="5"/>
  <c r="A173" i="5"/>
  <c r="H172" i="5"/>
  <c r="A172" i="5"/>
  <c r="D171" i="5"/>
  <c r="E171" i="5" s="1"/>
  <c r="A171" i="5"/>
  <c r="D170" i="5"/>
  <c r="E170" i="5" s="1"/>
  <c r="C170" i="5"/>
  <c r="C171" i="5" s="1"/>
  <c r="B170" i="5"/>
  <c r="B171" i="5" s="1"/>
  <c r="A170" i="5"/>
  <c r="E169" i="5"/>
  <c r="A169" i="5"/>
  <c r="E168" i="5"/>
  <c r="A168" i="5"/>
  <c r="E167" i="5"/>
  <c r="A167" i="5"/>
  <c r="H166" i="5"/>
  <c r="E166" i="5"/>
  <c r="D166" i="5"/>
  <c r="C166" i="5"/>
  <c r="B166" i="5"/>
  <c r="A166" i="5"/>
  <c r="E165" i="5"/>
  <c r="A165" i="5"/>
  <c r="E164" i="5"/>
  <c r="A164" i="5"/>
  <c r="E163" i="5"/>
  <c r="A163" i="5"/>
  <c r="E162" i="5"/>
  <c r="A162" i="5"/>
  <c r="D161" i="5"/>
  <c r="E161" i="5" s="1"/>
  <c r="C161" i="5"/>
  <c r="B161" i="5"/>
  <c r="A161" i="5"/>
  <c r="H160" i="5"/>
  <c r="E160" i="5"/>
  <c r="A160" i="5"/>
  <c r="E159" i="5"/>
  <c r="A159" i="5"/>
  <c r="E158" i="5"/>
  <c r="A158" i="5"/>
  <c r="D157" i="5"/>
  <c r="E157" i="5" s="1"/>
  <c r="C157" i="5"/>
  <c r="B157" i="5"/>
  <c r="A157" i="5"/>
  <c r="E156" i="5"/>
  <c r="A156" i="5"/>
  <c r="E155" i="5"/>
  <c r="A155" i="5"/>
  <c r="E154" i="5"/>
  <c r="A154" i="5"/>
  <c r="H153" i="5"/>
  <c r="A153" i="5"/>
  <c r="H170" i="5" s="1"/>
  <c r="D152" i="5"/>
  <c r="A152" i="5"/>
  <c r="A151" i="5"/>
  <c r="D150" i="5"/>
  <c r="A150" i="5"/>
  <c r="E149" i="5"/>
  <c r="D149" i="5"/>
  <c r="C149" i="5"/>
  <c r="B149" i="5"/>
  <c r="B150" i="5" s="1"/>
  <c r="A149" i="5"/>
  <c r="E148" i="5"/>
  <c r="A148" i="5"/>
  <c r="E147" i="5"/>
  <c r="A147" i="5"/>
  <c r="E146" i="5"/>
  <c r="A146" i="5"/>
  <c r="D145" i="5"/>
  <c r="E145" i="5" s="1"/>
  <c r="C145" i="5"/>
  <c r="B145" i="5"/>
  <c r="A145" i="5"/>
  <c r="E144" i="5"/>
  <c r="A144" i="5"/>
  <c r="E143" i="5"/>
  <c r="A143" i="5"/>
  <c r="E142" i="5"/>
  <c r="A142" i="5"/>
  <c r="E141" i="5"/>
  <c r="A141" i="5"/>
  <c r="D140" i="5"/>
  <c r="C140" i="5"/>
  <c r="B140" i="5"/>
  <c r="A140" i="5"/>
  <c r="E139" i="5"/>
  <c r="A139" i="5"/>
  <c r="E138" i="5"/>
  <c r="A138" i="5"/>
  <c r="E137" i="5"/>
  <c r="A137" i="5"/>
  <c r="E136" i="5"/>
  <c r="D136" i="5"/>
  <c r="C136" i="5"/>
  <c r="B136" i="5"/>
  <c r="A136" i="5"/>
  <c r="E135" i="5"/>
  <c r="A135" i="5"/>
  <c r="E134" i="5"/>
  <c r="A134" i="5"/>
  <c r="E133" i="5"/>
  <c r="A133" i="5"/>
  <c r="A132" i="5"/>
  <c r="H146" i="5" s="1"/>
  <c r="D131" i="5"/>
  <c r="A131" i="5"/>
  <c r="A130" i="5"/>
  <c r="B129" i="5"/>
  <c r="A129" i="5"/>
  <c r="E128" i="5"/>
  <c r="D128" i="5"/>
  <c r="C128" i="5"/>
  <c r="B128" i="5"/>
  <c r="A128" i="5"/>
  <c r="H127" i="5"/>
  <c r="E127" i="5"/>
  <c r="A127" i="5"/>
  <c r="H126" i="5"/>
  <c r="E126" i="5"/>
  <c r="A126" i="5"/>
  <c r="E125" i="5"/>
  <c r="A125" i="5"/>
  <c r="D124" i="5"/>
  <c r="E124" i="5" s="1"/>
  <c r="C124" i="5"/>
  <c r="C129" i="5" s="1"/>
  <c r="B124" i="5"/>
  <c r="A124" i="5"/>
  <c r="E123" i="5"/>
  <c r="A123" i="5"/>
  <c r="E122" i="5"/>
  <c r="A122" i="5"/>
  <c r="E121" i="5"/>
  <c r="A121" i="5"/>
  <c r="H120" i="5"/>
  <c r="E120" i="5"/>
  <c r="A120" i="5"/>
  <c r="H119" i="5"/>
  <c r="E119" i="5"/>
  <c r="D119" i="5"/>
  <c r="C119" i="5"/>
  <c r="B119" i="5"/>
  <c r="A119" i="5"/>
  <c r="E118" i="5"/>
  <c r="A118" i="5"/>
  <c r="H117" i="5"/>
  <c r="E117" i="5"/>
  <c r="A117" i="5"/>
  <c r="H116" i="5"/>
  <c r="E116" i="5"/>
  <c r="A116" i="5"/>
  <c r="E115" i="5"/>
  <c r="D115" i="5"/>
  <c r="C115" i="5"/>
  <c r="B115" i="5"/>
  <c r="A115" i="5"/>
  <c r="H114" i="5"/>
  <c r="E114" i="5"/>
  <c r="A114" i="5"/>
  <c r="H113" i="5"/>
  <c r="E113" i="5"/>
  <c r="A113" i="5"/>
  <c r="E112" i="5"/>
  <c r="A112" i="5"/>
  <c r="A111" i="5"/>
  <c r="H129" i="5" s="1"/>
  <c r="H110" i="5"/>
  <c r="D110" i="5"/>
  <c r="A110" i="5"/>
  <c r="A109" i="5"/>
  <c r="H108" i="5"/>
  <c r="B108" i="5"/>
  <c r="A108" i="5"/>
  <c r="D107" i="5"/>
  <c r="E107" i="5" s="1"/>
  <c r="C107" i="5"/>
  <c r="C108" i="5" s="1"/>
  <c r="B107" i="5"/>
  <c r="A107" i="5"/>
  <c r="H106" i="5"/>
  <c r="E106" i="5"/>
  <c r="A106" i="5"/>
  <c r="E105" i="5"/>
  <c r="A105" i="5"/>
  <c r="E104" i="5"/>
  <c r="A104" i="5"/>
  <c r="H103" i="5"/>
  <c r="D103" i="5"/>
  <c r="E103" i="5" s="1"/>
  <c r="C103" i="5"/>
  <c r="B103" i="5"/>
  <c r="A103" i="5"/>
  <c r="E102" i="5"/>
  <c r="A102" i="5"/>
  <c r="E101" i="5"/>
  <c r="A101" i="5"/>
  <c r="H100" i="5"/>
  <c r="E100" i="5"/>
  <c r="A100" i="5"/>
  <c r="H99" i="5"/>
  <c r="E99" i="5"/>
  <c r="A99" i="5"/>
  <c r="D98" i="5"/>
  <c r="E98" i="5" s="1"/>
  <c r="C98" i="5"/>
  <c r="B98" i="5"/>
  <c r="A98" i="5"/>
  <c r="H97" i="5"/>
  <c r="E97" i="5"/>
  <c r="A97" i="5"/>
  <c r="H96" i="5"/>
  <c r="E96" i="5"/>
  <c r="A96" i="5"/>
  <c r="E95" i="5"/>
  <c r="A95" i="5"/>
  <c r="D94" i="5"/>
  <c r="E94" i="5" s="1"/>
  <c r="C94" i="5"/>
  <c r="B94" i="5"/>
  <c r="A94" i="5"/>
  <c r="H93" i="5"/>
  <c r="E93" i="5"/>
  <c r="A93" i="5"/>
  <c r="H92" i="5"/>
  <c r="E92" i="5"/>
  <c r="A92" i="5"/>
  <c r="E91" i="5"/>
  <c r="A91" i="5"/>
  <c r="H90" i="5"/>
  <c r="A90" i="5"/>
  <c r="H107" i="5" s="1"/>
  <c r="H89" i="5"/>
  <c r="D89" i="5"/>
  <c r="A89" i="5"/>
  <c r="H88" i="5"/>
  <c r="A88" i="5"/>
  <c r="A87" i="5"/>
  <c r="H86" i="5"/>
  <c r="D86" i="5"/>
  <c r="C86" i="5"/>
  <c r="C87" i="5" s="1"/>
  <c r="B86" i="5"/>
  <c r="B87" i="5" s="1"/>
  <c r="A86" i="5"/>
  <c r="E85" i="5"/>
  <c r="A85" i="5"/>
  <c r="E84" i="5"/>
  <c r="A84" i="5"/>
  <c r="E83" i="5"/>
  <c r="A83" i="5"/>
  <c r="E82" i="5"/>
  <c r="D82" i="5"/>
  <c r="C82" i="5"/>
  <c r="B82" i="5"/>
  <c r="A82" i="5"/>
  <c r="E81" i="5"/>
  <c r="A81" i="5"/>
  <c r="H80" i="5"/>
  <c r="E80" i="5"/>
  <c r="A80" i="5"/>
  <c r="H79" i="5"/>
  <c r="E79" i="5"/>
  <c r="A79" i="5"/>
  <c r="E78" i="5"/>
  <c r="A78" i="5"/>
  <c r="D77" i="5"/>
  <c r="C77" i="5"/>
  <c r="B77" i="5"/>
  <c r="A77" i="5"/>
  <c r="E76" i="5"/>
  <c r="A76" i="5"/>
  <c r="E75" i="5"/>
  <c r="A75" i="5"/>
  <c r="E74" i="5"/>
  <c r="A74" i="5"/>
  <c r="H73" i="5"/>
  <c r="D73" i="5"/>
  <c r="E73" i="5" s="1"/>
  <c r="C73" i="5"/>
  <c r="B73" i="5"/>
  <c r="A73" i="5"/>
  <c r="E72" i="5"/>
  <c r="A72" i="5"/>
  <c r="E71" i="5"/>
  <c r="A71" i="5"/>
  <c r="E70" i="5"/>
  <c r="A70" i="5"/>
  <c r="A69" i="5"/>
  <c r="H83" i="5" s="1"/>
  <c r="D68" i="5"/>
  <c r="A68" i="5"/>
  <c r="H67" i="5"/>
  <c r="A67" i="5"/>
  <c r="C66" i="5"/>
  <c r="A66" i="5"/>
  <c r="H65" i="5"/>
  <c r="E65" i="5"/>
  <c r="D65" i="5"/>
  <c r="C65" i="5"/>
  <c r="B65" i="5"/>
  <c r="B66" i="5" s="1"/>
  <c r="A65" i="5"/>
  <c r="E64" i="5"/>
  <c r="A64" i="5"/>
  <c r="E63" i="5"/>
  <c r="A63" i="5"/>
  <c r="E62" i="5"/>
  <c r="A62" i="5"/>
  <c r="E61" i="5"/>
  <c r="D61" i="5"/>
  <c r="D66" i="5" s="1"/>
  <c r="E66" i="5" s="1"/>
  <c r="C61" i="5"/>
  <c r="B61" i="5"/>
  <c r="A61" i="5"/>
  <c r="H60" i="5"/>
  <c r="E60" i="5"/>
  <c r="A60" i="5"/>
  <c r="H59" i="5"/>
  <c r="E59" i="5"/>
  <c r="A59" i="5"/>
  <c r="E58" i="5"/>
  <c r="A58" i="5"/>
  <c r="E57" i="5"/>
  <c r="A57" i="5"/>
  <c r="D56" i="5"/>
  <c r="E56" i="5" s="1"/>
  <c r="C56" i="5"/>
  <c r="B56" i="5"/>
  <c r="A56" i="5"/>
  <c r="E55" i="5"/>
  <c r="A55" i="5"/>
  <c r="E54" i="5"/>
  <c r="A54" i="5"/>
  <c r="H53" i="5"/>
  <c r="E53" i="5"/>
  <c r="A53" i="5"/>
  <c r="H52" i="5"/>
  <c r="E52" i="5"/>
  <c r="D52" i="5"/>
  <c r="C52" i="5"/>
  <c r="B52" i="5"/>
  <c r="A52" i="5"/>
  <c r="E51" i="5"/>
  <c r="A51" i="5"/>
  <c r="H50" i="5"/>
  <c r="E50" i="5"/>
  <c r="A50" i="5"/>
  <c r="E49" i="5"/>
  <c r="A49" i="5"/>
  <c r="A48" i="5"/>
  <c r="H63" i="5" s="1"/>
  <c r="H47" i="5"/>
  <c r="D47" i="5"/>
  <c r="A47" i="5"/>
  <c r="A46" i="5"/>
  <c r="H45" i="5"/>
  <c r="C45" i="5"/>
  <c r="A45" i="5"/>
  <c r="D44" i="5"/>
  <c r="E44" i="5" s="1"/>
  <c r="C44" i="5"/>
  <c r="B44" i="5"/>
  <c r="A44" i="5"/>
  <c r="H43" i="5"/>
  <c r="E43" i="5"/>
  <c r="A43" i="5"/>
  <c r="E42" i="5"/>
  <c r="A42" i="5"/>
  <c r="E41" i="5"/>
  <c r="A41" i="5"/>
  <c r="D40" i="5"/>
  <c r="E40" i="5" s="1"/>
  <c r="C40" i="5"/>
  <c r="B40" i="5"/>
  <c r="A40" i="5"/>
  <c r="H39" i="5"/>
  <c r="E39" i="5"/>
  <c r="A39" i="5"/>
  <c r="E38" i="5"/>
  <c r="A38" i="5"/>
  <c r="E37" i="5"/>
  <c r="A37" i="5"/>
  <c r="H36" i="5"/>
  <c r="E36" i="5"/>
  <c r="A36" i="5"/>
  <c r="H35" i="5"/>
  <c r="E35" i="5"/>
  <c r="D35" i="5"/>
  <c r="C35" i="5"/>
  <c r="B35" i="5"/>
  <c r="B45" i="5" s="1"/>
  <c r="A35" i="5"/>
  <c r="E34" i="5"/>
  <c r="A34" i="5"/>
  <c r="H33" i="5"/>
  <c r="E33" i="5"/>
  <c r="A33" i="5"/>
  <c r="H32" i="5"/>
  <c r="E32" i="5"/>
  <c r="A32" i="5"/>
  <c r="D31" i="5"/>
  <c r="E31" i="5" s="1"/>
  <c r="C31" i="5"/>
  <c r="B31" i="5"/>
  <c r="A31" i="5"/>
  <c r="H30" i="5"/>
  <c r="E30" i="5"/>
  <c r="A30" i="5"/>
  <c r="H29" i="5"/>
  <c r="E29" i="5"/>
  <c r="A29" i="5"/>
  <c r="E28" i="5"/>
  <c r="A28" i="5"/>
  <c r="A27" i="5"/>
  <c r="H40" i="5" s="1"/>
  <c r="H26" i="5"/>
  <c r="D26" i="5"/>
  <c r="A26" i="5"/>
  <c r="A25" i="5"/>
  <c r="H24" i="5"/>
  <c r="A24" i="5"/>
  <c r="D23" i="5"/>
  <c r="A23" i="5"/>
  <c r="E22" i="5"/>
  <c r="D22" i="5"/>
  <c r="D3529" i="5" s="1"/>
  <c r="C22" i="5"/>
  <c r="C3529" i="5" s="1"/>
  <c r="B22" i="5"/>
  <c r="A22" i="5"/>
  <c r="D21" i="5"/>
  <c r="D3528" i="5" s="1"/>
  <c r="C21" i="5"/>
  <c r="C3528" i="5" s="1"/>
  <c r="C3591" i="5" s="1"/>
  <c r="B21" i="5"/>
  <c r="B3528" i="5" s="1"/>
  <c r="B3591" i="5" s="1"/>
  <c r="A21" i="5"/>
  <c r="H20" i="5"/>
  <c r="D20" i="5"/>
  <c r="D3527" i="5" s="1"/>
  <c r="C20" i="5"/>
  <c r="C3527" i="5" s="1"/>
  <c r="C3590" i="5" s="1"/>
  <c r="B20" i="5"/>
  <c r="B3527" i="5" s="1"/>
  <c r="B3590" i="5" s="1"/>
  <c r="A20" i="5"/>
  <c r="A19" i="5"/>
  <c r="E18" i="5"/>
  <c r="D18" i="5"/>
  <c r="D3525" i="5" s="1"/>
  <c r="C18" i="5"/>
  <c r="C3525" i="5" s="1"/>
  <c r="B18" i="5"/>
  <c r="A18" i="5"/>
  <c r="D17" i="5"/>
  <c r="D3524" i="5" s="1"/>
  <c r="C17" i="5"/>
  <c r="C3524" i="5" s="1"/>
  <c r="C3587" i="5" s="1"/>
  <c r="B17" i="5"/>
  <c r="B3524" i="5" s="1"/>
  <c r="B3587" i="5" s="1"/>
  <c r="A17" i="5"/>
  <c r="H16" i="5"/>
  <c r="D16" i="5"/>
  <c r="D3523" i="5" s="1"/>
  <c r="C16" i="5"/>
  <c r="C3523" i="5" s="1"/>
  <c r="C3586" i="5" s="1"/>
  <c r="B16" i="5"/>
  <c r="B3523" i="5" s="1"/>
  <c r="B3586" i="5" s="1"/>
  <c r="A16" i="5"/>
  <c r="D15" i="5"/>
  <c r="C15" i="5"/>
  <c r="C3522" i="5" s="1"/>
  <c r="C3585" i="5" s="1"/>
  <c r="B15" i="5"/>
  <c r="B3522" i="5" s="1"/>
  <c r="B3585" i="5" s="1"/>
  <c r="A15" i="5"/>
  <c r="B14" i="5"/>
  <c r="A14" i="5"/>
  <c r="D13" i="5"/>
  <c r="D3520" i="5" s="1"/>
  <c r="C13" i="5"/>
  <c r="C3520" i="5" s="1"/>
  <c r="B13" i="5"/>
  <c r="B3520" i="5" s="1"/>
  <c r="A13" i="5"/>
  <c r="H12" i="5"/>
  <c r="D12" i="5"/>
  <c r="D3519" i="5" s="1"/>
  <c r="C12" i="5"/>
  <c r="C3519" i="5" s="1"/>
  <c r="C3582" i="5" s="1"/>
  <c r="B12" i="5"/>
  <c r="B3519" i="5" s="1"/>
  <c r="B3582" i="5" s="1"/>
  <c r="A12" i="5"/>
  <c r="D11" i="5"/>
  <c r="C11" i="5"/>
  <c r="C3518" i="5" s="1"/>
  <c r="C3581" i="5" s="1"/>
  <c r="B11" i="5"/>
  <c r="B3518" i="5" s="1"/>
  <c r="B3581" i="5" s="1"/>
  <c r="A11" i="5"/>
  <c r="H10" i="5"/>
  <c r="B10" i="5"/>
  <c r="A10" i="5"/>
  <c r="H9" i="5"/>
  <c r="D9" i="5"/>
  <c r="D3516" i="5" s="1"/>
  <c r="C9" i="5"/>
  <c r="C3516" i="5" s="1"/>
  <c r="B9" i="5"/>
  <c r="B3516" i="5" s="1"/>
  <c r="A9" i="5"/>
  <c r="H8" i="5"/>
  <c r="D8" i="5"/>
  <c r="D3515" i="5" s="1"/>
  <c r="C8" i="5"/>
  <c r="C3515" i="5" s="1"/>
  <c r="C3578" i="5" s="1"/>
  <c r="B8" i="5"/>
  <c r="B3515" i="5" s="1"/>
  <c r="B3578" i="5" s="1"/>
  <c r="A8" i="5"/>
  <c r="H7" i="5"/>
  <c r="D7" i="5"/>
  <c r="C7" i="5"/>
  <c r="C3514" i="5" s="1"/>
  <c r="C3577" i="5" s="1"/>
  <c r="B7" i="5"/>
  <c r="B3514" i="5" s="1"/>
  <c r="B3577" i="5" s="1"/>
  <c r="A7" i="5"/>
  <c r="H6" i="5"/>
  <c r="A6" i="5"/>
  <c r="H21" i="5" s="1"/>
  <c r="H5" i="5"/>
  <c r="D5" i="5"/>
  <c r="C5" i="5"/>
  <c r="B5" i="5"/>
  <c r="A5" i="5"/>
  <c r="H4" i="5"/>
  <c r="A4" i="5"/>
  <c r="A3" i="5"/>
  <c r="C2" i="5"/>
  <c r="A2" i="5"/>
  <c r="A1" i="5"/>
  <c r="D3601" i="4"/>
  <c r="D3603" i="4" s="1"/>
  <c r="B3599" i="4"/>
  <c r="H3594" i="4"/>
  <c r="A3594" i="4"/>
  <c r="H3593" i="4"/>
  <c r="A3593" i="4"/>
  <c r="H3592" i="4"/>
  <c r="A3592" i="4"/>
  <c r="H3591" i="4"/>
  <c r="A3591" i="4"/>
  <c r="H3590" i="4"/>
  <c r="A3590" i="4"/>
  <c r="H3589" i="4"/>
  <c r="A3589" i="4"/>
  <c r="H3588" i="4"/>
  <c r="A3588" i="4"/>
  <c r="H3587" i="4"/>
  <c r="A3587" i="4"/>
  <c r="H3586" i="4"/>
  <c r="A3586" i="4"/>
  <c r="H3585" i="4"/>
  <c r="A3585" i="4"/>
  <c r="H3584" i="4"/>
  <c r="A3584" i="4"/>
  <c r="H3583" i="4"/>
  <c r="A3583" i="4"/>
  <c r="H3582" i="4"/>
  <c r="A3582" i="4"/>
  <c r="H3581" i="4"/>
  <c r="A3581" i="4"/>
  <c r="H3580" i="4"/>
  <c r="A3580" i="4"/>
  <c r="H3579" i="4"/>
  <c r="A3579" i="4"/>
  <c r="H3578" i="4"/>
  <c r="A3578" i="4"/>
  <c r="H3577" i="4"/>
  <c r="A3577" i="4"/>
  <c r="H3576" i="4"/>
  <c r="H3575" i="4"/>
  <c r="D3575" i="4"/>
  <c r="A3575" i="4"/>
  <c r="H3574" i="4"/>
  <c r="A3574" i="4"/>
  <c r="H3573" i="4"/>
  <c r="D3573" i="4"/>
  <c r="E3573" i="4" s="1"/>
  <c r="A3573" i="4"/>
  <c r="H3572" i="4"/>
  <c r="E3572" i="4"/>
  <c r="D3572" i="4"/>
  <c r="C3572" i="4"/>
  <c r="C3573" i="4" s="1"/>
  <c r="B3572" i="4"/>
  <c r="B3573" i="4" s="1"/>
  <c r="A3572" i="4"/>
  <c r="H3571" i="4"/>
  <c r="E3571" i="4"/>
  <c r="A3571" i="4"/>
  <c r="H3570" i="4"/>
  <c r="E3570" i="4"/>
  <c r="A3570" i="4"/>
  <c r="H3569" i="4"/>
  <c r="E3569" i="4"/>
  <c r="A3569" i="4"/>
  <c r="H3568" i="4"/>
  <c r="D3568" i="4"/>
  <c r="E3568" i="4" s="1"/>
  <c r="C3568" i="4"/>
  <c r="B3568" i="4"/>
  <c r="A3568" i="4"/>
  <c r="H3567" i="4"/>
  <c r="E3567" i="4"/>
  <c r="A3567" i="4"/>
  <c r="H3566" i="4"/>
  <c r="E3566" i="4"/>
  <c r="A3566" i="4"/>
  <c r="H3565" i="4"/>
  <c r="E3565" i="4"/>
  <c r="A3565" i="4"/>
  <c r="H3564" i="4"/>
  <c r="E3564" i="4"/>
  <c r="A3564" i="4"/>
  <c r="H3563" i="4"/>
  <c r="D3563" i="4"/>
  <c r="E3563" i="4" s="1"/>
  <c r="C3563" i="4"/>
  <c r="B3563" i="4"/>
  <c r="A3563" i="4"/>
  <c r="H3562" i="4"/>
  <c r="E3562" i="4"/>
  <c r="A3562" i="4"/>
  <c r="H3561" i="4"/>
  <c r="E3561" i="4"/>
  <c r="A3561" i="4"/>
  <c r="H3560" i="4"/>
  <c r="E3560" i="4"/>
  <c r="A3560" i="4"/>
  <c r="H3559" i="4"/>
  <c r="E3559" i="4"/>
  <c r="D3559" i="4"/>
  <c r="C3559" i="4"/>
  <c r="B3559" i="4"/>
  <c r="A3559" i="4"/>
  <c r="H3558" i="4"/>
  <c r="E3558" i="4"/>
  <c r="A3558" i="4"/>
  <c r="H3557" i="4"/>
  <c r="E3557" i="4"/>
  <c r="A3557" i="4"/>
  <c r="H3556" i="4"/>
  <c r="E3556" i="4"/>
  <c r="A3556" i="4"/>
  <c r="H3555" i="4"/>
  <c r="H3554" i="4"/>
  <c r="D3554" i="4"/>
  <c r="A3554" i="4"/>
  <c r="H3553" i="4"/>
  <c r="A3553" i="4"/>
  <c r="H3552" i="4"/>
  <c r="C3552" i="4"/>
  <c r="A3552" i="4"/>
  <c r="D3551" i="4"/>
  <c r="E3551" i="4" s="1"/>
  <c r="C3551" i="4"/>
  <c r="B3551" i="4"/>
  <c r="A3551" i="4"/>
  <c r="E3550" i="4"/>
  <c r="A3550" i="4"/>
  <c r="H3549" i="4"/>
  <c r="E3549" i="4"/>
  <c r="A3549" i="4"/>
  <c r="E3548" i="4"/>
  <c r="A3548" i="4"/>
  <c r="H3547" i="4"/>
  <c r="D3547" i="4"/>
  <c r="E3547" i="4" s="1"/>
  <c r="C3547" i="4"/>
  <c r="B3547" i="4"/>
  <c r="B3552" i="4" s="1"/>
  <c r="A3547" i="4"/>
  <c r="H3546" i="4"/>
  <c r="C3546" i="4"/>
  <c r="E3546" i="4" s="1"/>
  <c r="B3546" i="4"/>
  <c r="A3546" i="4"/>
  <c r="H3545" i="4"/>
  <c r="E3545" i="4"/>
  <c r="A3545" i="4"/>
  <c r="H3544" i="4"/>
  <c r="E3544" i="4"/>
  <c r="A3544" i="4"/>
  <c r="E3543" i="4"/>
  <c r="A3543" i="4"/>
  <c r="H3542" i="4"/>
  <c r="D3542" i="4"/>
  <c r="E3542" i="4" s="1"/>
  <c r="C3542" i="4"/>
  <c r="B3542" i="4"/>
  <c r="A3542" i="4"/>
  <c r="H3541" i="4"/>
  <c r="E3541" i="4"/>
  <c r="A3541" i="4"/>
  <c r="E3540" i="4"/>
  <c r="A3540" i="4"/>
  <c r="H3539" i="4"/>
  <c r="E3539" i="4"/>
  <c r="A3539" i="4"/>
  <c r="H3538" i="4"/>
  <c r="D3538" i="4"/>
  <c r="C3538" i="4"/>
  <c r="E3538" i="4" s="1"/>
  <c r="B3538" i="4"/>
  <c r="A3538" i="4"/>
  <c r="E3537" i="4"/>
  <c r="A3537" i="4"/>
  <c r="H3536" i="4"/>
  <c r="E3536" i="4"/>
  <c r="A3536" i="4"/>
  <c r="E3535" i="4"/>
  <c r="A3535" i="4"/>
  <c r="H3534" i="4"/>
  <c r="A3534" i="4"/>
  <c r="H3550" i="4" s="1"/>
  <c r="H3533" i="4"/>
  <c r="D3533" i="4"/>
  <c r="A3533" i="4"/>
  <c r="H3532" i="4"/>
  <c r="A3532" i="4"/>
  <c r="A3531" i="4"/>
  <c r="A3530" i="4"/>
  <c r="A3529" i="4"/>
  <c r="A3528" i="4"/>
  <c r="A3527" i="4"/>
  <c r="A3526" i="4"/>
  <c r="A3525" i="4"/>
  <c r="A3524" i="4"/>
  <c r="A3523" i="4"/>
  <c r="A3522" i="4"/>
  <c r="A3521" i="4"/>
  <c r="A3520" i="4"/>
  <c r="A3519" i="4"/>
  <c r="A3518" i="4"/>
  <c r="A3517" i="4"/>
  <c r="A3516" i="4"/>
  <c r="A3515" i="4"/>
  <c r="A3514" i="4"/>
  <c r="D3512" i="4"/>
  <c r="H3510" i="4"/>
  <c r="B3510" i="4"/>
  <c r="A3510" i="4"/>
  <c r="H3509" i="4"/>
  <c r="D3509" i="4"/>
  <c r="E3509" i="4" s="1"/>
  <c r="C3509" i="4"/>
  <c r="B3509" i="4"/>
  <c r="A3509" i="4"/>
  <c r="H3508" i="4"/>
  <c r="E3508" i="4"/>
  <c r="A3508" i="4"/>
  <c r="E3507" i="4"/>
  <c r="A3507" i="4"/>
  <c r="E3506" i="4"/>
  <c r="A3506" i="4"/>
  <c r="E3505" i="4"/>
  <c r="D3505" i="4"/>
  <c r="C3505" i="4"/>
  <c r="B3505" i="4"/>
  <c r="A3505" i="4"/>
  <c r="E3504" i="4"/>
  <c r="A3504" i="4"/>
  <c r="H3503" i="4"/>
  <c r="E3503" i="4"/>
  <c r="A3503" i="4"/>
  <c r="H3502" i="4"/>
  <c r="E3502" i="4"/>
  <c r="A3502" i="4"/>
  <c r="H3501" i="4"/>
  <c r="E3501" i="4"/>
  <c r="A3501" i="4"/>
  <c r="D3500" i="4"/>
  <c r="E3500" i="4" s="1"/>
  <c r="C3500" i="4"/>
  <c r="B3500" i="4"/>
  <c r="A3500" i="4"/>
  <c r="E3499" i="4"/>
  <c r="A3499" i="4"/>
  <c r="H3498" i="4"/>
  <c r="E3498" i="4"/>
  <c r="A3498" i="4"/>
  <c r="E3497" i="4"/>
  <c r="A3497" i="4"/>
  <c r="H3496" i="4"/>
  <c r="D3496" i="4"/>
  <c r="C3496" i="4"/>
  <c r="B3496" i="4"/>
  <c r="A3496" i="4"/>
  <c r="H3495" i="4"/>
  <c r="E3495" i="4"/>
  <c r="A3495" i="4"/>
  <c r="E3494" i="4"/>
  <c r="A3494" i="4"/>
  <c r="E3493" i="4"/>
  <c r="A3493" i="4"/>
  <c r="A3492" i="4"/>
  <c r="H3505" i="4" s="1"/>
  <c r="D3491" i="4"/>
  <c r="A3491" i="4"/>
  <c r="H3490" i="4"/>
  <c r="A3490" i="4"/>
  <c r="A3489" i="4"/>
  <c r="H3488" i="4"/>
  <c r="D3488" i="4"/>
  <c r="C3488" i="4"/>
  <c r="B3488" i="4"/>
  <c r="A3488" i="4"/>
  <c r="E3487" i="4"/>
  <c r="A3487" i="4"/>
  <c r="H3486" i="4"/>
  <c r="E3486" i="4"/>
  <c r="A3486" i="4"/>
  <c r="E3485" i="4"/>
  <c r="A3485" i="4"/>
  <c r="H3484" i="4"/>
  <c r="E3484" i="4"/>
  <c r="D3484" i="4"/>
  <c r="C3484" i="4"/>
  <c r="B3484" i="4"/>
  <c r="A3484" i="4"/>
  <c r="H3483" i="4"/>
  <c r="E3483" i="4"/>
  <c r="A3483" i="4"/>
  <c r="H3482" i="4"/>
  <c r="E3482" i="4"/>
  <c r="A3482" i="4"/>
  <c r="H3481" i="4"/>
  <c r="E3481" i="4"/>
  <c r="A3481" i="4"/>
  <c r="E3480" i="4"/>
  <c r="A3480" i="4"/>
  <c r="H3479" i="4"/>
  <c r="D3479" i="4"/>
  <c r="E3479" i="4" s="1"/>
  <c r="C3479" i="4"/>
  <c r="B3479" i="4"/>
  <c r="A3479" i="4"/>
  <c r="H3478" i="4"/>
  <c r="E3478" i="4"/>
  <c r="A3478" i="4"/>
  <c r="E3477" i="4"/>
  <c r="A3477" i="4"/>
  <c r="H3476" i="4"/>
  <c r="E3476" i="4"/>
  <c r="A3476" i="4"/>
  <c r="H3475" i="4"/>
  <c r="D3475" i="4"/>
  <c r="C3475" i="4"/>
  <c r="E3475" i="4" s="1"/>
  <c r="B3475" i="4"/>
  <c r="A3475" i="4"/>
  <c r="E3474" i="4"/>
  <c r="A3474" i="4"/>
  <c r="H3473" i="4"/>
  <c r="E3473" i="4"/>
  <c r="A3473" i="4"/>
  <c r="E3472" i="4"/>
  <c r="A3472" i="4"/>
  <c r="H3471" i="4"/>
  <c r="A3471" i="4"/>
  <c r="H3485" i="4" s="1"/>
  <c r="H3470" i="4"/>
  <c r="D3470" i="4"/>
  <c r="A3470" i="4"/>
  <c r="H3469" i="4"/>
  <c r="A3469" i="4"/>
  <c r="H3468" i="4"/>
  <c r="A3468" i="4"/>
  <c r="H3467" i="4"/>
  <c r="A3467" i="4"/>
  <c r="H3466" i="4"/>
  <c r="D3466" i="4"/>
  <c r="C3466" i="4"/>
  <c r="C3467" i="4" s="1"/>
  <c r="B3466" i="4"/>
  <c r="B3467" i="4" s="1"/>
  <c r="A3466" i="4"/>
  <c r="H3465" i="4"/>
  <c r="E3465" i="4"/>
  <c r="D3465" i="4"/>
  <c r="C3465" i="4"/>
  <c r="B3465" i="4"/>
  <c r="A3465" i="4"/>
  <c r="H3464" i="4"/>
  <c r="D3464" i="4"/>
  <c r="E3464" i="4" s="1"/>
  <c r="C3464" i="4"/>
  <c r="B3464" i="4"/>
  <c r="A3464" i="4"/>
  <c r="H3463" i="4"/>
  <c r="A3463" i="4"/>
  <c r="H3462" i="4"/>
  <c r="D3462" i="4"/>
  <c r="C3462" i="4"/>
  <c r="C3463" i="4" s="1"/>
  <c r="B3462" i="4"/>
  <c r="A3462" i="4"/>
  <c r="H3461" i="4"/>
  <c r="E3461" i="4"/>
  <c r="D3461" i="4"/>
  <c r="C3461" i="4"/>
  <c r="B3461" i="4"/>
  <c r="A3461" i="4"/>
  <c r="H3460" i="4"/>
  <c r="D3460" i="4"/>
  <c r="C3460" i="4"/>
  <c r="B3460" i="4"/>
  <c r="A3460" i="4"/>
  <c r="H3459" i="4"/>
  <c r="D3459" i="4"/>
  <c r="E3459" i="4" s="1"/>
  <c r="C3459" i="4"/>
  <c r="B3459" i="4"/>
  <c r="A3459" i="4"/>
  <c r="H3458" i="4"/>
  <c r="D3458" i="4"/>
  <c r="A3458" i="4"/>
  <c r="H3457" i="4"/>
  <c r="E3457" i="4"/>
  <c r="D3457" i="4"/>
  <c r="C3457" i="4"/>
  <c r="B3457" i="4"/>
  <c r="B3458" i="4" s="1"/>
  <c r="A3457" i="4"/>
  <c r="H3456" i="4"/>
  <c r="D3456" i="4"/>
  <c r="C3456" i="4"/>
  <c r="C3458" i="4" s="1"/>
  <c r="B3456" i="4"/>
  <c r="A3456" i="4"/>
  <c r="H3455" i="4"/>
  <c r="D3455" i="4"/>
  <c r="E3455" i="4" s="1"/>
  <c r="C3455" i="4"/>
  <c r="B3455" i="4"/>
  <c r="A3455" i="4"/>
  <c r="H3454" i="4"/>
  <c r="D3454" i="4"/>
  <c r="E3454" i="4" s="1"/>
  <c r="A3454" i="4"/>
  <c r="H3453" i="4"/>
  <c r="E3453" i="4"/>
  <c r="D3453" i="4"/>
  <c r="C3453" i="4"/>
  <c r="B3453" i="4"/>
  <c r="B3454" i="4" s="1"/>
  <c r="A3453" i="4"/>
  <c r="H3452" i="4"/>
  <c r="D3452" i="4"/>
  <c r="E3452" i="4" s="1"/>
  <c r="C3452" i="4"/>
  <c r="C3454" i="4" s="1"/>
  <c r="B3452" i="4"/>
  <c r="A3452" i="4"/>
  <c r="H3451" i="4"/>
  <c r="D3451" i="4"/>
  <c r="E3451" i="4" s="1"/>
  <c r="C3451" i="4"/>
  <c r="B3451" i="4"/>
  <c r="A3451" i="4"/>
  <c r="H3450" i="4"/>
  <c r="A3450" i="4"/>
  <c r="H3449" i="4"/>
  <c r="D3449" i="4"/>
  <c r="A3449" i="4"/>
  <c r="H3448" i="4"/>
  <c r="A3448" i="4"/>
  <c r="H3447" i="4"/>
  <c r="A3447" i="4"/>
  <c r="H3446" i="4"/>
  <c r="D3446" i="4"/>
  <c r="E3446" i="4" s="1"/>
  <c r="C3446" i="4"/>
  <c r="B3446" i="4"/>
  <c r="A3446" i="4"/>
  <c r="H3445" i="4"/>
  <c r="E3445" i="4"/>
  <c r="A3445" i="4"/>
  <c r="E3444" i="4"/>
  <c r="A3444" i="4"/>
  <c r="E3443" i="4"/>
  <c r="A3443" i="4"/>
  <c r="E3442" i="4"/>
  <c r="D3442" i="4"/>
  <c r="C3442" i="4"/>
  <c r="B3442" i="4"/>
  <c r="B3447" i="4" s="1"/>
  <c r="A3442" i="4"/>
  <c r="E3441" i="4"/>
  <c r="A3441" i="4"/>
  <c r="H3440" i="4"/>
  <c r="E3440" i="4"/>
  <c r="A3440" i="4"/>
  <c r="H3439" i="4"/>
  <c r="E3439" i="4"/>
  <c r="A3439" i="4"/>
  <c r="H3438" i="4"/>
  <c r="E3438" i="4"/>
  <c r="A3438" i="4"/>
  <c r="D3437" i="4"/>
  <c r="E3437" i="4" s="1"/>
  <c r="C3437" i="4"/>
  <c r="B3437" i="4"/>
  <c r="A3437" i="4"/>
  <c r="E3436" i="4"/>
  <c r="A3436" i="4"/>
  <c r="H3435" i="4"/>
  <c r="E3435" i="4"/>
  <c r="A3435" i="4"/>
  <c r="E3434" i="4"/>
  <c r="A3434" i="4"/>
  <c r="H3433" i="4"/>
  <c r="D3433" i="4"/>
  <c r="E3433" i="4" s="1"/>
  <c r="C3433" i="4"/>
  <c r="B3433" i="4"/>
  <c r="A3433" i="4"/>
  <c r="H3432" i="4"/>
  <c r="E3432" i="4"/>
  <c r="A3432" i="4"/>
  <c r="E3431" i="4"/>
  <c r="A3431" i="4"/>
  <c r="E3430" i="4"/>
  <c r="A3430" i="4"/>
  <c r="A3429" i="4"/>
  <c r="H3442" i="4" s="1"/>
  <c r="D3428" i="4"/>
  <c r="A3428" i="4"/>
  <c r="H3427" i="4"/>
  <c r="A3427" i="4"/>
  <c r="A3426" i="4"/>
  <c r="H3425" i="4"/>
  <c r="D3425" i="4"/>
  <c r="C3425" i="4"/>
  <c r="A3425" i="4"/>
  <c r="E3424" i="4"/>
  <c r="A3424" i="4"/>
  <c r="H3423" i="4"/>
  <c r="E3423" i="4"/>
  <c r="A3423" i="4"/>
  <c r="E3422" i="4"/>
  <c r="C3422" i="4"/>
  <c r="B3422" i="4"/>
  <c r="B3425" i="4" s="1"/>
  <c r="A3422" i="4"/>
  <c r="H3421" i="4"/>
  <c r="D3421" i="4"/>
  <c r="C3421" i="4"/>
  <c r="B3421" i="4"/>
  <c r="A3421" i="4"/>
  <c r="H3420" i="4"/>
  <c r="E3420" i="4"/>
  <c r="A3420" i="4"/>
  <c r="E3419" i="4"/>
  <c r="A3419" i="4"/>
  <c r="H3418" i="4"/>
  <c r="E3418" i="4"/>
  <c r="A3418" i="4"/>
  <c r="H3417" i="4"/>
  <c r="E3417" i="4"/>
  <c r="A3417" i="4"/>
  <c r="H3416" i="4"/>
  <c r="B3416" i="4"/>
  <c r="A3416" i="4"/>
  <c r="H3415" i="4"/>
  <c r="D3415" i="4"/>
  <c r="C3415" i="4"/>
  <c r="C3416" i="4" s="1"/>
  <c r="B3415" i="4"/>
  <c r="A3415" i="4"/>
  <c r="H3414" i="4"/>
  <c r="E3414" i="4"/>
  <c r="D3414" i="4"/>
  <c r="C3414" i="4"/>
  <c r="A3414" i="4"/>
  <c r="H3413" i="4"/>
  <c r="E3413" i="4"/>
  <c r="A3413" i="4"/>
  <c r="H3412" i="4"/>
  <c r="D3412" i="4"/>
  <c r="A3412" i="4"/>
  <c r="H3411" i="4"/>
  <c r="C3411" i="4"/>
  <c r="E3411" i="4" s="1"/>
  <c r="B3411" i="4"/>
  <c r="B3285" i="4" s="1"/>
  <c r="B3286" i="4" s="1"/>
  <c r="A3411" i="4"/>
  <c r="E3410" i="4"/>
  <c r="A3410" i="4"/>
  <c r="H3409" i="4"/>
  <c r="C3409" i="4"/>
  <c r="E3409" i="4" s="1"/>
  <c r="A3409" i="4"/>
  <c r="H3408" i="4"/>
  <c r="A3408" i="4"/>
  <c r="H3422" i="4" s="1"/>
  <c r="H3407" i="4"/>
  <c r="D3407" i="4"/>
  <c r="A3407" i="4"/>
  <c r="H3406" i="4"/>
  <c r="A3406" i="4"/>
  <c r="H3405" i="4"/>
  <c r="A3405" i="4"/>
  <c r="H3404" i="4"/>
  <c r="D3404" i="4"/>
  <c r="C3404" i="4"/>
  <c r="C3405" i="4" s="1"/>
  <c r="B3404" i="4"/>
  <c r="A3404" i="4"/>
  <c r="H3403" i="4"/>
  <c r="E3403" i="4"/>
  <c r="A3403" i="4"/>
  <c r="E3402" i="4"/>
  <c r="A3402" i="4"/>
  <c r="E3401" i="4"/>
  <c r="A3401" i="4"/>
  <c r="D3400" i="4"/>
  <c r="C3400" i="4"/>
  <c r="E3400" i="4" s="1"/>
  <c r="B3400" i="4"/>
  <c r="B3405" i="4" s="1"/>
  <c r="A3400" i="4"/>
  <c r="E3399" i="4"/>
  <c r="A3399" i="4"/>
  <c r="H3398" i="4"/>
  <c r="E3398" i="4"/>
  <c r="A3398" i="4"/>
  <c r="H3397" i="4"/>
  <c r="E3397" i="4"/>
  <c r="A3397" i="4"/>
  <c r="H3396" i="4"/>
  <c r="E3396" i="4"/>
  <c r="A3396" i="4"/>
  <c r="D3395" i="4"/>
  <c r="E3395" i="4" s="1"/>
  <c r="C3395" i="4"/>
  <c r="B3395" i="4"/>
  <c r="A3395" i="4"/>
  <c r="E3394" i="4"/>
  <c r="A3394" i="4"/>
  <c r="H3393" i="4"/>
  <c r="E3393" i="4"/>
  <c r="A3393" i="4"/>
  <c r="E3392" i="4"/>
  <c r="A3392" i="4"/>
  <c r="H3391" i="4"/>
  <c r="D3391" i="4"/>
  <c r="C3391" i="4"/>
  <c r="B3391" i="4"/>
  <c r="A3391" i="4"/>
  <c r="H3390" i="4"/>
  <c r="E3390" i="4"/>
  <c r="A3390" i="4"/>
  <c r="E3389" i="4"/>
  <c r="A3389" i="4"/>
  <c r="E3388" i="4"/>
  <c r="A3388" i="4"/>
  <c r="A3387" i="4"/>
  <c r="H3400" i="4" s="1"/>
  <c r="D3386" i="4"/>
  <c r="A3386" i="4"/>
  <c r="H3385" i="4"/>
  <c r="A3385" i="4"/>
  <c r="A3384" i="4"/>
  <c r="H3383" i="4"/>
  <c r="D3383" i="4"/>
  <c r="C3383" i="4"/>
  <c r="B3383" i="4"/>
  <c r="A3383" i="4"/>
  <c r="E3382" i="4"/>
  <c r="A3382" i="4"/>
  <c r="H3381" i="4"/>
  <c r="E3381" i="4"/>
  <c r="A3381" i="4"/>
  <c r="E3380" i="4"/>
  <c r="A3380" i="4"/>
  <c r="H3379" i="4"/>
  <c r="E3379" i="4"/>
  <c r="D3379" i="4"/>
  <c r="C3379" i="4"/>
  <c r="B3379" i="4"/>
  <c r="A3379" i="4"/>
  <c r="H3378" i="4"/>
  <c r="E3378" i="4"/>
  <c r="A3378" i="4"/>
  <c r="H3377" i="4"/>
  <c r="E3377" i="4"/>
  <c r="A3377" i="4"/>
  <c r="H3376" i="4"/>
  <c r="E3376" i="4"/>
  <c r="A3376" i="4"/>
  <c r="E3375" i="4"/>
  <c r="A3375" i="4"/>
  <c r="H3374" i="4"/>
  <c r="D3374" i="4"/>
  <c r="E3374" i="4" s="1"/>
  <c r="C3374" i="4"/>
  <c r="B3374" i="4"/>
  <c r="A3374" i="4"/>
  <c r="H3373" i="4"/>
  <c r="E3373" i="4"/>
  <c r="A3373" i="4"/>
  <c r="E3372" i="4"/>
  <c r="A3372" i="4"/>
  <c r="H3371" i="4"/>
  <c r="E3371" i="4"/>
  <c r="A3371" i="4"/>
  <c r="H3370" i="4"/>
  <c r="D3370" i="4"/>
  <c r="C3370" i="4"/>
  <c r="E3370" i="4" s="1"/>
  <c r="B3370" i="4"/>
  <c r="A3370" i="4"/>
  <c r="E3369" i="4"/>
  <c r="A3369" i="4"/>
  <c r="H3368" i="4"/>
  <c r="E3368" i="4"/>
  <c r="A3368" i="4"/>
  <c r="E3367" i="4"/>
  <c r="A3367" i="4"/>
  <c r="H3366" i="4"/>
  <c r="A3366" i="4"/>
  <c r="H3380" i="4" s="1"/>
  <c r="H3365" i="4"/>
  <c r="D3365" i="4"/>
  <c r="A3365" i="4"/>
  <c r="H3364" i="4"/>
  <c r="A3364" i="4"/>
  <c r="D3363" i="4"/>
  <c r="A3363" i="4"/>
  <c r="D3362" i="4"/>
  <c r="E3362" i="4" s="1"/>
  <c r="C3362" i="4"/>
  <c r="B3362" i="4"/>
  <c r="A3362" i="4"/>
  <c r="E3361" i="4"/>
  <c r="A3361" i="4"/>
  <c r="E3360" i="4"/>
  <c r="A3360" i="4"/>
  <c r="E3359" i="4"/>
  <c r="A3359" i="4"/>
  <c r="E3358" i="4"/>
  <c r="D3358" i="4"/>
  <c r="C3358" i="4"/>
  <c r="C3363" i="4" s="1"/>
  <c r="B3358" i="4"/>
  <c r="A3358" i="4"/>
  <c r="E3357" i="4"/>
  <c r="A3357" i="4"/>
  <c r="H3356" i="4"/>
  <c r="E3356" i="4"/>
  <c r="A3356" i="4"/>
  <c r="E3355" i="4"/>
  <c r="A3355" i="4"/>
  <c r="E3354" i="4"/>
  <c r="A3354" i="4"/>
  <c r="D3353" i="4"/>
  <c r="C3353" i="4"/>
  <c r="E3353" i="4" s="1"/>
  <c r="B3353" i="4"/>
  <c r="A3353" i="4"/>
  <c r="E3352" i="4"/>
  <c r="A3352" i="4"/>
  <c r="H3351" i="4"/>
  <c r="E3351" i="4"/>
  <c r="A3351" i="4"/>
  <c r="H3350" i="4"/>
  <c r="E3350" i="4"/>
  <c r="A3350" i="4"/>
  <c r="D3349" i="4"/>
  <c r="E3349" i="4" s="1"/>
  <c r="C3349" i="4"/>
  <c r="B3349" i="4"/>
  <c r="A3349" i="4"/>
  <c r="E3348" i="4"/>
  <c r="A3348" i="4"/>
  <c r="E3347" i="4"/>
  <c r="A3347" i="4"/>
  <c r="E3346" i="4"/>
  <c r="A3346" i="4"/>
  <c r="A3345" i="4"/>
  <c r="H3344" i="4" s="1"/>
  <c r="D3344" i="4"/>
  <c r="A3344" i="4"/>
  <c r="A3343" i="4"/>
  <c r="H3342" i="4"/>
  <c r="A3342" i="4"/>
  <c r="E3341" i="4"/>
  <c r="D3341" i="4"/>
  <c r="C3341" i="4"/>
  <c r="B3341" i="4"/>
  <c r="A3341" i="4"/>
  <c r="E3340" i="4"/>
  <c r="A3340" i="4"/>
  <c r="H3339" i="4"/>
  <c r="E3339" i="4"/>
  <c r="A3339" i="4"/>
  <c r="E3338" i="4"/>
  <c r="A3338" i="4"/>
  <c r="H3337" i="4"/>
  <c r="D3337" i="4"/>
  <c r="E3337" i="4" s="1"/>
  <c r="C3337" i="4"/>
  <c r="C3342" i="4" s="1"/>
  <c r="B3337" i="4"/>
  <c r="A3337" i="4"/>
  <c r="H3336" i="4"/>
  <c r="E3336" i="4"/>
  <c r="A3336" i="4"/>
  <c r="E3335" i="4"/>
  <c r="A3335" i="4"/>
  <c r="H3334" i="4"/>
  <c r="E3334" i="4"/>
  <c r="A3334" i="4"/>
  <c r="E3333" i="4"/>
  <c r="A3333" i="4"/>
  <c r="H3332" i="4"/>
  <c r="E3332" i="4"/>
  <c r="D3332" i="4"/>
  <c r="C3332" i="4"/>
  <c r="B3332" i="4"/>
  <c r="A3332" i="4"/>
  <c r="H3331" i="4"/>
  <c r="E3331" i="4"/>
  <c r="A3331" i="4"/>
  <c r="H3330" i="4"/>
  <c r="E3330" i="4"/>
  <c r="A3330" i="4"/>
  <c r="H3329" i="4"/>
  <c r="E3329" i="4"/>
  <c r="A3329" i="4"/>
  <c r="D3328" i="4"/>
  <c r="E3328" i="4" s="1"/>
  <c r="C3328" i="4"/>
  <c r="B3328" i="4"/>
  <c r="A3328" i="4"/>
  <c r="E3327" i="4"/>
  <c r="A3327" i="4"/>
  <c r="H3326" i="4"/>
  <c r="E3326" i="4"/>
  <c r="A3326" i="4"/>
  <c r="E3325" i="4"/>
  <c r="A3325" i="4"/>
  <c r="H3324" i="4"/>
  <c r="A3324" i="4"/>
  <c r="H3340" i="4" s="1"/>
  <c r="H3323" i="4"/>
  <c r="D3323" i="4"/>
  <c r="A3323" i="4"/>
  <c r="H3322" i="4"/>
  <c r="A3322" i="4"/>
  <c r="H3321" i="4"/>
  <c r="A3321" i="4"/>
  <c r="D3320" i="4"/>
  <c r="E3320" i="4" s="1"/>
  <c r="C3320" i="4"/>
  <c r="C3321" i="4" s="1"/>
  <c r="B3320" i="4"/>
  <c r="B3321" i="4" s="1"/>
  <c r="A3320" i="4"/>
  <c r="H3319" i="4"/>
  <c r="E3319" i="4"/>
  <c r="A3319" i="4"/>
  <c r="E3318" i="4"/>
  <c r="A3318" i="4"/>
  <c r="H3317" i="4"/>
  <c r="E3317" i="4"/>
  <c r="A3317" i="4"/>
  <c r="H3316" i="4"/>
  <c r="D3316" i="4"/>
  <c r="C3316" i="4"/>
  <c r="E3316" i="4" s="1"/>
  <c r="B3316" i="4"/>
  <c r="A3316" i="4"/>
  <c r="E3315" i="4"/>
  <c r="A3315" i="4"/>
  <c r="E3314" i="4"/>
  <c r="A3314" i="4"/>
  <c r="E3313" i="4"/>
  <c r="A3313" i="4"/>
  <c r="H3312" i="4"/>
  <c r="E3312" i="4"/>
  <c r="A3312" i="4"/>
  <c r="E3311" i="4"/>
  <c r="D3311" i="4"/>
  <c r="C3311" i="4"/>
  <c r="B3311" i="4"/>
  <c r="A3311" i="4"/>
  <c r="H3310" i="4"/>
  <c r="E3310" i="4"/>
  <c r="A3310" i="4"/>
  <c r="H3309" i="4"/>
  <c r="E3309" i="4"/>
  <c r="A3309" i="4"/>
  <c r="E3308" i="4"/>
  <c r="A3308" i="4"/>
  <c r="D3307" i="4"/>
  <c r="E3307" i="4" s="1"/>
  <c r="C3307" i="4"/>
  <c r="B3307" i="4"/>
  <c r="A3307" i="4"/>
  <c r="H3306" i="4"/>
  <c r="E3306" i="4"/>
  <c r="A3306" i="4"/>
  <c r="E3305" i="4"/>
  <c r="A3305" i="4"/>
  <c r="H3304" i="4"/>
  <c r="E3304" i="4"/>
  <c r="A3304" i="4"/>
  <c r="H3303" i="4"/>
  <c r="A3303" i="4"/>
  <c r="D3302" i="4"/>
  <c r="A3302" i="4"/>
  <c r="A3301" i="4"/>
  <c r="A3300" i="4"/>
  <c r="B3299" i="4"/>
  <c r="A3299" i="4"/>
  <c r="E3298" i="4"/>
  <c r="D3298" i="4"/>
  <c r="D3299" i="4" s="1"/>
  <c r="C3298" i="4"/>
  <c r="C3299" i="4" s="1"/>
  <c r="B3298" i="4"/>
  <c r="A3298" i="4"/>
  <c r="D3297" i="4"/>
  <c r="C3297" i="4"/>
  <c r="E3297" i="4" s="1"/>
  <c r="B3297" i="4"/>
  <c r="A3297" i="4"/>
  <c r="E3296" i="4"/>
  <c r="D3296" i="4"/>
  <c r="C3296" i="4"/>
  <c r="B3296" i="4"/>
  <c r="A3296" i="4"/>
  <c r="C3295" i="4"/>
  <c r="B3295" i="4"/>
  <c r="A3295" i="4"/>
  <c r="E3294" i="4"/>
  <c r="D3294" i="4"/>
  <c r="C3294" i="4"/>
  <c r="B3294" i="4"/>
  <c r="A3294" i="4"/>
  <c r="H3293" i="4"/>
  <c r="D3293" i="4"/>
  <c r="C3293" i="4"/>
  <c r="E3293" i="4" s="1"/>
  <c r="B3293" i="4"/>
  <c r="A3293" i="4"/>
  <c r="D3292" i="4"/>
  <c r="E3292" i="4" s="1"/>
  <c r="C3292" i="4"/>
  <c r="B3292" i="4"/>
  <c r="A3292" i="4"/>
  <c r="E3291" i="4"/>
  <c r="D3291" i="4"/>
  <c r="C3291" i="4"/>
  <c r="B3291" i="4"/>
  <c r="A3291" i="4"/>
  <c r="C3290" i="4"/>
  <c r="A3290" i="4"/>
  <c r="H3289" i="4"/>
  <c r="C3289" i="4"/>
  <c r="B3289" i="4"/>
  <c r="A3289" i="4"/>
  <c r="E3288" i="4"/>
  <c r="D3288" i="4"/>
  <c r="C3288" i="4"/>
  <c r="B3288" i="4"/>
  <c r="A3288" i="4"/>
  <c r="E3287" i="4"/>
  <c r="D3287" i="4"/>
  <c r="C3287" i="4"/>
  <c r="B3287" i="4"/>
  <c r="A3287" i="4"/>
  <c r="A3286" i="4"/>
  <c r="D3285" i="4"/>
  <c r="C3285" i="4"/>
  <c r="E3285" i="4" s="1"/>
  <c r="A3285" i="4"/>
  <c r="D3284" i="4"/>
  <c r="E3284" i="4" s="1"/>
  <c r="C3284" i="4"/>
  <c r="C3286" i="4" s="1"/>
  <c r="B3284" i="4"/>
  <c r="A3284" i="4"/>
  <c r="D3283" i="4"/>
  <c r="C3283" i="4"/>
  <c r="E3283" i="4" s="1"/>
  <c r="B3283" i="4"/>
  <c r="A3283" i="4"/>
  <c r="A3282" i="4"/>
  <c r="H3281" i="4" s="1"/>
  <c r="D3281" i="4"/>
  <c r="A3281" i="4"/>
  <c r="A3280" i="4"/>
  <c r="A3279" i="4"/>
  <c r="D3278" i="4"/>
  <c r="C3278" i="4"/>
  <c r="B3278" i="4"/>
  <c r="B3279" i="4" s="1"/>
  <c r="A3278" i="4"/>
  <c r="E3277" i="4"/>
  <c r="A3277" i="4"/>
  <c r="E3276" i="4"/>
  <c r="A3276" i="4"/>
  <c r="E3275" i="4"/>
  <c r="A3275" i="4"/>
  <c r="D3274" i="4"/>
  <c r="E3274" i="4" s="1"/>
  <c r="C3274" i="4"/>
  <c r="B3274" i="4"/>
  <c r="A3274" i="4"/>
  <c r="E3273" i="4"/>
  <c r="A3273" i="4"/>
  <c r="E3272" i="4"/>
  <c r="A3272" i="4"/>
  <c r="E3271" i="4"/>
  <c r="A3271" i="4"/>
  <c r="E3270" i="4"/>
  <c r="A3270" i="4"/>
  <c r="E3269" i="4"/>
  <c r="D3269" i="4"/>
  <c r="C3269" i="4"/>
  <c r="B3269" i="4"/>
  <c r="A3269" i="4"/>
  <c r="E3268" i="4"/>
  <c r="A3268" i="4"/>
  <c r="E3267" i="4"/>
  <c r="A3267" i="4"/>
  <c r="E3266" i="4"/>
  <c r="A3266" i="4"/>
  <c r="E3265" i="4"/>
  <c r="D3265" i="4"/>
  <c r="C3265" i="4"/>
  <c r="B3265" i="4"/>
  <c r="A3265" i="4"/>
  <c r="E3264" i="4"/>
  <c r="A3264" i="4"/>
  <c r="E3263" i="4"/>
  <c r="A3263" i="4"/>
  <c r="E3262" i="4"/>
  <c r="A3262" i="4"/>
  <c r="A3261" i="4"/>
  <c r="H3279" i="4" s="1"/>
  <c r="D3260" i="4"/>
  <c r="A3260" i="4"/>
  <c r="A3259" i="4"/>
  <c r="H3258" i="4"/>
  <c r="A3258" i="4"/>
  <c r="D3257" i="4"/>
  <c r="A3257" i="4"/>
  <c r="H3256" i="4"/>
  <c r="E3256" i="4"/>
  <c r="A3256" i="4"/>
  <c r="E3255" i="4"/>
  <c r="A3255" i="4"/>
  <c r="C3254" i="4"/>
  <c r="B3254" i="4"/>
  <c r="B3257" i="4" s="1"/>
  <c r="B3258" i="4" s="1"/>
  <c r="A3254" i="4"/>
  <c r="C3253" i="4"/>
  <c r="A3253" i="4"/>
  <c r="E3252" i="4"/>
  <c r="A3252" i="4"/>
  <c r="E3251" i="4"/>
  <c r="A3251" i="4"/>
  <c r="D3250" i="4"/>
  <c r="D3253" i="4" s="1"/>
  <c r="E3253" i="4" s="1"/>
  <c r="B3250" i="4"/>
  <c r="B3253" i="4" s="1"/>
  <c r="A3250" i="4"/>
  <c r="H3249" i="4"/>
  <c r="D3249" i="4"/>
  <c r="E3249" i="4" s="1"/>
  <c r="C3249" i="4"/>
  <c r="B3249" i="4"/>
  <c r="A3249" i="4"/>
  <c r="H3248" i="4"/>
  <c r="D3248" i="4"/>
  <c r="B3248" i="4"/>
  <c r="A3248" i="4"/>
  <c r="C3247" i="4"/>
  <c r="C3248" i="4" s="1"/>
  <c r="A3247" i="4"/>
  <c r="D3246" i="4"/>
  <c r="C3246" i="4"/>
  <c r="A3246" i="4"/>
  <c r="E3245" i="4"/>
  <c r="A3245" i="4"/>
  <c r="H3244" i="4"/>
  <c r="D3244" i="4"/>
  <c r="B3244" i="4"/>
  <c r="A3244" i="4"/>
  <c r="E3243" i="4"/>
  <c r="C3243" i="4"/>
  <c r="A3243" i="4"/>
  <c r="H3242" i="4"/>
  <c r="E3242" i="4"/>
  <c r="A3242" i="4"/>
  <c r="H3241" i="4"/>
  <c r="E3241" i="4"/>
  <c r="C3241" i="4"/>
  <c r="B3241" i="4"/>
  <c r="A3241" i="4"/>
  <c r="H3240" i="4"/>
  <c r="A3240" i="4"/>
  <c r="H3250" i="4" s="1"/>
  <c r="D3239" i="4"/>
  <c r="A3239" i="4"/>
  <c r="H3238" i="4"/>
  <c r="A3238" i="4"/>
  <c r="H3237" i="4"/>
  <c r="C3237" i="4"/>
  <c r="A3237" i="4"/>
  <c r="H3236" i="4"/>
  <c r="E3236" i="4"/>
  <c r="D3236" i="4"/>
  <c r="C3236" i="4"/>
  <c r="B3236" i="4"/>
  <c r="B3237" i="4" s="1"/>
  <c r="A3236" i="4"/>
  <c r="H3235" i="4"/>
  <c r="E3235" i="4"/>
  <c r="A3235" i="4"/>
  <c r="H3234" i="4"/>
  <c r="E3234" i="4"/>
  <c r="A3234" i="4"/>
  <c r="H3233" i="4"/>
  <c r="E3233" i="4"/>
  <c r="A3233" i="4"/>
  <c r="H3232" i="4"/>
  <c r="E3232" i="4"/>
  <c r="D3232" i="4"/>
  <c r="D3237" i="4" s="1"/>
  <c r="E3237" i="4" s="1"/>
  <c r="C3232" i="4"/>
  <c r="B3232" i="4"/>
  <c r="A3232" i="4"/>
  <c r="H3231" i="4"/>
  <c r="E3231" i="4"/>
  <c r="A3231" i="4"/>
  <c r="H3230" i="4"/>
  <c r="E3230" i="4"/>
  <c r="A3230" i="4"/>
  <c r="H3229" i="4"/>
  <c r="E3229" i="4"/>
  <c r="A3229" i="4"/>
  <c r="H3228" i="4"/>
  <c r="E3228" i="4"/>
  <c r="A3228" i="4"/>
  <c r="H3227" i="4"/>
  <c r="D3227" i="4"/>
  <c r="C3227" i="4"/>
  <c r="E3227" i="4" s="1"/>
  <c r="B3227" i="4"/>
  <c r="A3227" i="4"/>
  <c r="H3226" i="4"/>
  <c r="E3226" i="4"/>
  <c r="A3226" i="4"/>
  <c r="H3225" i="4"/>
  <c r="E3225" i="4"/>
  <c r="A3225" i="4"/>
  <c r="H3224" i="4"/>
  <c r="E3224" i="4"/>
  <c r="A3224" i="4"/>
  <c r="H3223" i="4"/>
  <c r="E3223" i="4"/>
  <c r="D3223" i="4"/>
  <c r="C3223" i="4"/>
  <c r="B3223" i="4"/>
  <c r="A3223" i="4"/>
  <c r="H3222" i="4"/>
  <c r="E3222" i="4"/>
  <c r="A3222" i="4"/>
  <c r="H3221" i="4"/>
  <c r="E3221" i="4"/>
  <c r="A3221" i="4"/>
  <c r="H3220" i="4"/>
  <c r="E3220" i="4"/>
  <c r="A3220" i="4"/>
  <c r="H3219" i="4"/>
  <c r="H3218" i="4"/>
  <c r="D3218" i="4"/>
  <c r="H3217" i="4"/>
  <c r="A3217" i="4"/>
  <c r="A3216" i="4"/>
  <c r="D3215" i="4"/>
  <c r="E3215" i="4" s="1"/>
  <c r="C3215" i="4"/>
  <c r="B3215" i="4"/>
  <c r="A3215" i="4"/>
  <c r="H3214" i="4"/>
  <c r="E3214" i="4"/>
  <c r="A3214" i="4"/>
  <c r="E3213" i="4"/>
  <c r="A3213" i="4"/>
  <c r="E3212" i="4"/>
  <c r="A3212" i="4"/>
  <c r="E3211" i="4"/>
  <c r="D3211" i="4"/>
  <c r="C3211" i="4"/>
  <c r="B3211" i="4"/>
  <c r="A3211" i="4"/>
  <c r="E3210" i="4"/>
  <c r="A3210" i="4"/>
  <c r="E3209" i="4"/>
  <c r="A3209" i="4"/>
  <c r="E3208" i="4"/>
  <c r="A3208" i="4"/>
  <c r="E3207" i="4"/>
  <c r="A3207" i="4"/>
  <c r="D3206" i="4"/>
  <c r="A3206" i="4"/>
  <c r="E3205" i="4"/>
  <c r="A3205" i="4"/>
  <c r="E3204" i="4"/>
  <c r="A3204" i="4"/>
  <c r="E3203" i="4"/>
  <c r="C3203" i="4"/>
  <c r="C3206" i="4" s="1"/>
  <c r="B3203" i="4"/>
  <c r="B3206" i="4" s="1"/>
  <c r="A3203" i="4"/>
  <c r="D3202" i="4"/>
  <c r="E3202" i="4" s="1"/>
  <c r="C3202" i="4"/>
  <c r="B3202" i="4"/>
  <c r="B3216" i="4" s="1"/>
  <c r="A3202" i="4"/>
  <c r="E3201" i="4"/>
  <c r="A3201" i="4"/>
  <c r="E3200" i="4"/>
  <c r="A3200" i="4"/>
  <c r="E3199" i="4"/>
  <c r="A3199" i="4"/>
  <c r="A3198" i="4"/>
  <c r="D3197" i="4"/>
  <c r="A3197" i="4"/>
  <c r="A3196" i="4"/>
  <c r="H3195" i="4"/>
  <c r="A3195" i="4"/>
  <c r="E3194" i="4"/>
  <c r="D3194" i="4"/>
  <c r="D3195" i="4" s="1"/>
  <c r="E3195" i="4" s="1"/>
  <c r="C3194" i="4"/>
  <c r="C3195" i="4" s="1"/>
  <c r="B3194" i="4"/>
  <c r="B3195" i="4" s="1"/>
  <c r="A3194" i="4"/>
  <c r="E3193" i="4"/>
  <c r="A3193" i="4"/>
  <c r="H3192" i="4"/>
  <c r="E3192" i="4"/>
  <c r="A3192" i="4"/>
  <c r="E3191" i="4"/>
  <c r="A3191" i="4"/>
  <c r="H3190" i="4"/>
  <c r="D3190" i="4"/>
  <c r="E3190" i="4" s="1"/>
  <c r="C3190" i="4"/>
  <c r="B3190" i="4"/>
  <c r="A3190" i="4"/>
  <c r="E3189" i="4"/>
  <c r="A3189" i="4"/>
  <c r="E3188" i="4"/>
  <c r="A3188" i="4"/>
  <c r="H3187" i="4"/>
  <c r="E3187" i="4"/>
  <c r="A3187" i="4"/>
  <c r="E3186" i="4"/>
  <c r="A3186" i="4"/>
  <c r="H3185" i="4"/>
  <c r="E3185" i="4"/>
  <c r="D3185" i="4"/>
  <c r="C3185" i="4"/>
  <c r="B3185" i="4"/>
  <c r="A3185" i="4"/>
  <c r="H3184" i="4"/>
  <c r="E3184" i="4"/>
  <c r="A3184" i="4"/>
  <c r="H3183" i="4"/>
  <c r="E3183" i="4"/>
  <c r="A3183" i="4"/>
  <c r="E3182" i="4"/>
  <c r="A3182" i="4"/>
  <c r="E3181" i="4"/>
  <c r="D3181" i="4"/>
  <c r="C3181" i="4"/>
  <c r="B3181" i="4"/>
  <c r="A3181" i="4"/>
  <c r="E3180" i="4"/>
  <c r="A3180" i="4"/>
  <c r="H3179" i="4"/>
  <c r="E3179" i="4"/>
  <c r="A3179" i="4"/>
  <c r="E3178" i="4"/>
  <c r="A3178" i="4"/>
  <c r="H3177" i="4"/>
  <c r="A3177" i="4"/>
  <c r="H3191" i="4" s="1"/>
  <c r="D3176" i="4"/>
  <c r="A3176" i="4"/>
  <c r="H3175" i="4"/>
  <c r="A3175" i="4"/>
  <c r="D3174" i="4"/>
  <c r="B3174" i="4"/>
  <c r="A3174" i="4"/>
  <c r="E3173" i="4"/>
  <c r="D3173" i="4"/>
  <c r="C3173" i="4"/>
  <c r="C3174" i="4" s="1"/>
  <c r="B3173" i="4"/>
  <c r="A3173" i="4"/>
  <c r="H3172" i="4"/>
  <c r="E3172" i="4"/>
  <c r="A3172" i="4"/>
  <c r="E3171" i="4"/>
  <c r="A3171" i="4"/>
  <c r="E3170" i="4"/>
  <c r="A3170" i="4"/>
  <c r="H3169" i="4"/>
  <c r="E3169" i="4"/>
  <c r="D3169" i="4"/>
  <c r="C3169" i="4"/>
  <c r="B3169" i="4"/>
  <c r="A3169" i="4"/>
  <c r="E3168" i="4"/>
  <c r="A3168" i="4"/>
  <c r="E3167" i="4"/>
  <c r="A3167" i="4"/>
  <c r="E3166" i="4"/>
  <c r="A3166" i="4"/>
  <c r="H3165" i="4"/>
  <c r="E3165" i="4"/>
  <c r="A3165" i="4"/>
  <c r="D3164" i="4"/>
  <c r="E3164" i="4" s="1"/>
  <c r="C3164" i="4"/>
  <c r="B3164" i="4"/>
  <c r="A3164" i="4"/>
  <c r="H3163" i="4"/>
  <c r="E3163" i="4"/>
  <c r="A3163" i="4"/>
  <c r="E3162" i="4"/>
  <c r="A3162" i="4"/>
  <c r="E3161" i="4"/>
  <c r="A3161" i="4"/>
  <c r="D3160" i="4"/>
  <c r="C3160" i="4"/>
  <c r="E3160" i="4" s="1"/>
  <c r="B3160" i="4"/>
  <c r="A3160" i="4"/>
  <c r="H3159" i="4"/>
  <c r="E3159" i="4"/>
  <c r="A3159" i="4"/>
  <c r="E3158" i="4"/>
  <c r="A3158" i="4"/>
  <c r="E3157" i="4"/>
  <c r="A3157" i="4"/>
  <c r="H3156" i="4"/>
  <c r="A3156" i="4"/>
  <c r="H3173" i="4" s="1"/>
  <c r="D3155" i="4"/>
  <c r="A3155" i="4"/>
  <c r="A3154" i="4"/>
  <c r="A3153" i="4"/>
  <c r="D3152" i="4"/>
  <c r="C3152" i="4"/>
  <c r="B3152" i="4"/>
  <c r="A3152" i="4"/>
  <c r="E3151" i="4"/>
  <c r="A3151" i="4"/>
  <c r="E3150" i="4"/>
  <c r="A3150" i="4"/>
  <c r="E3149" i="4"/>
  <c r="A3149" i="4"/>
  <c r="D3148" i="4"/>
  <c r="E3148" i="4" s="1"/>
  <c r="C3148" i="4"/>
  <c r="B3148" i="4"/>
  <c r="A3148" i="4"/>
  <c r="E3147" i="4"/>
  <c r="A3147" i="4"/>
  <c r="E3146" i="4"/>
  <c r="A3146" i="4"/>
  <c r="H3145" i="4"/>
  <c r="E3145" i="4"/>
  <c r="A3145" i="4"/>
  <c r="E3144" i="4"/>
  <c r="A3144" i="4"/>
  <c r="D3143" i="4"/>
  <c r="C3143" i="4"/>
  <c r="B3143" i="4"/>
  <c r="A3143" i="4"/>
  <c r="E3142" i="4"/>
  <c r="A3142" i="4"/>
  <c r="E3141" i="4"/>
  <c r="A3141" i="4"/>
  <c r="E3140" i="4"/>
  <c r="A3140" i="4"/>
  <c r="D3139" i="4"/>
  <c r="C3139" i="4"/>
  <c r="E3139" i="4" s="1"/>
  <c r="B3139" i="4"/>
  <c r="A3139" i="4"/>
  <c r="E3138" i="4"/>
  <c r="A3138" i="4"/>
  <c r="E3137" i="4"/>
  <c r="A3137" i="4"/>
  <c r="E3136" i="4"/>
  <c r="A3136" i="4"/>
  <c r="A3135" i="4"/>
  <c r="H3149" i="4" s="1"/>
  <c r="D3134" i="4"/>
  <c r="A3134" i="4"/>
  <c r="H3133" i="4"/>
  <c r="A3133" i="4"/>
  <c r="C3132" i="4"/>
  <c r="B3132" i="4"/>
  <c r="A3132" i="4"/>
  <c r="H3131" i="4"/>
  <c r="E3131" i="4"/>
  <c r="D3131" i="4"/>
  <c r="D3132" i="4" s="1"/>
  <c r="E3132" i="4" s="1"/>
  <c r="C3131" i="4"/>
  <c r="B3131" i="4"/>
  <c r="A3131" i="4"/>
  <c r="H3130" i="4"/>
  <c r="E3130" i="4"/>
  <c r="A3130" i="4"/>
  <c r="H3129" i="4"/>
  <c r="E3129" i="4"/>
  <c r="A3129" i="4"/>
  <c r="E3128" i="4"/>
  <c r="A3128" i="4"/>
  <c r="E3127" i="4"/>
  <c r="D3127" i="4"/>
  <c r="C3127" i="4"/>
  <c r="B3127" i="4"/>
  <c r="A3127" i="4"/>
  <c r="E3126" i="4"/>
  <c r="A3126" i="4"/>
  <c r="H3125" i="4"/>
  <c r="E3125" i="4"/>
  <c r="A3125" i="4"/>
  <c r="E3124" i="4"/>
  <c r="A3124" i="4"/>
  <c r="H3123" i="4"/>
  <c r="E3123" i="4"/>
  <c r="A3123" i="4"/>
  <c r="H3122" i="4"/>
  <c r="C3122" i="4"/>
  <c r="B3122" i="4"/>
  <c r="A3122" i="4"/>
  <c r="E3121" i="4"/>
  <c r="A3121" i="4"/>
  <c r="D3120" i="4"/>
  <c r="D3122" i="4" s="1"/>
  <c r="E3122" i="4" s="1"/>
  <c r="A3120" i="4"/>
  <c r="H3119" i="4"/>
  <c r="E3119" i="4"/>
  <c r="A3119" i="4"/>
  <c r="H3118" i="4"/>
  <c r="D3118" i="4"/>
  <c r="C3118" i="4"/>
  <c r="E3118" i="4" s="1"/>
  <c r="B3118" i="4"/>
  <c r="A3118" i="4"/>
  <c r="E3117" i="4"/>
  <c r="A3117" i="4"/>
  <c r="E3116" i="4"/>
  <c r="A3116" i="4"/>
  <c r="E3115" i="4"/>
  <c r="A3115" i="4"/>
  <c r="H3114" i="4"/>
  <c r="A3114" i="4"/>
  <c r="H3132" i="4" s="1"/>
  <c r="H3113" i="4"/>
  <c r="D3113" i="4"/>
  <c r="A3113" i="4"/>
  <c r="A3112" i="4"/>
  <c r="D3111" i="4"/>
  <c r="A3111" i="4"/>
  <c r="D3110" i="4"/>
  <c r="E3110" i="4" s="1"/>
  <c r="C3110" i="4"/>
  <c r="B3110" i="4"/>
  <c r="B3111" i="4" s="1"/>
  <c r="A3110" i="4"/>
  <c r="E3109" i="4"/>
  <c r="A3109" i="4"/>
  <c r="E3108" i="4"/>
  <c r="A3108" i="4"/>
  <c r="E3107" i="4"/>
  <c r="A3107" i="4"/>
  <c r="D3106" i="4"/>
  <c r="E3106" i="4" s="1"/>
  <c r="C3106" i="4"/>
  <c r="B3106" i="4"/>
  <c r="A3106" i="4"/>
  <c r="E3105" i="4"/>
  <c r="A3105" i="4"/>
  <c r="E3104" i="4"/>
  <c r="A3104" i="4"/>
  <c r="E3103" i="4"/>
  <c r="A3103" i="4"/>
  <c r="E3102" i="4"/>
  <c r="A3102" i="4"/>
  <c r="D3101" i="4"/>
  <c r="C3101" i="4"/>
  <c r="B3101" i="4"/>
  <c r="A3101" i="4"/>
  <c r="E3100" i="4"/>
  <c r="A3100" i="4"/>
  <c r="E3099" i="4"/>
  <c r="A3099" i="4"/>
  <c r="E3098" i="4"/>
  <c r="A3098" i="4"/>
  <c r="D3097" i="4"/>
  <c r="E3097" i="4" s="1"/>
  <c r="C3097" i="4"/>
  <c r="B3097" i="4"/>
  <c r="A3097" i="4"/>
  <c r="E3096" i="4"/>
  <c r="A3096" i="4"/>
  <c r="E3095" i="4"/>
  <c r="A3095" i="4"/>
  <c r="E3094" i="4"/>
  <c r="A3094" i="4"/>
  <c r="A3093" i="4"/>
  <c r="D3092" i="4"/>
  <c r="A3092" i="4"/>
  <c r="A3091" i="4"/>
  <c r="H3090" i="4"/>
  <c r="B3090" i="4"/>
  <c r="A3090" i="4"/>
  <c r="H3089" i="4"/>
  <c r="E3089" i="4"/>
  <c r="D3089" i="4"/>
  <c r="C3089" i="4"/>
  <c r="B3089" i="4"/>
  <c r="A3089" i="4"/>
  <c r="H3088" i="4"/>
  <c r="E3088" i="4"/>
  <c r="A3088" i="4"/>
  <c r="H3087" i="4"/>
  <c r="E3087" i="4"/>
  <c r="A3087" i="4"/>
  <c r="E3086" i="4"/>
  <c r="A3086" i="4"/>
  <c r="H3085" i="4"/>
  <c r="D3085" i="4"/>
  <c r="E3085" i="4" s="1"/>
  <c r="C3085" i="4"/>
  <c r="C3090" i="4" s="1"/>
  <c r="B3085" i="4"/>
  <c r="A3085" i="4"/>
  <c r="E3084" i="4"/>
  <c r="A3084" i="4"/>
  <c r="H3083" i="4"/>
  <c r="E3083" i="4"/>
  <c r="A3083" i="4"/>
  <c r="E3082" i="4"/>
  <c r="A3082" i="4"/>
  <c r="H3081" i="4"/>
  <c r="E3081" i="4"/>
  <c r="A3081" i="4"/>
  <c r="H3080" i="4"/>
  <c r="E3080" i="4"/>
  <c r="D3080" i="4"/>
  <c r="C3080" i="4"/>
  <c r="B3080" i="4"/>
  <c r="A3080" i="4"/>
  <c r="H3079" i="4"/>
  <c r="E3079" i="4"/>
  <c r="A3079" i="4"/>
  <c r="H3078" i="4"/>
  <c r="E3078" i="4"/>
  <c r="A3078" i="4"/>
  <c r="E3077" i="4"/>
  <c r="A3077" i="4"/>
  <c r="H3076" i="4"/>
  <c r="E3076" i="4"/>
  <c r="D3076" i="4"/>
  <c r="C3076" i="4"/>
  <c r="B3076" i="4"/>
  <c r="A3076" i="4"/>
  <c r="H3075" i="4"/>
  <c r="E3075" i="4"/>
  <c r="A3075" i="4"/>
  <c r="H3074" i="4"/>
  <c r="E3074" i="4"/>
  <c r="A3074" i="4"/>
  <c r="E3073" i="4"/>
  <c r="A3073" i="4"/>
  <c r="H3072" i="4"/>
  <c r="A3072" i="4"/>
  <c r="H3082" i="4" s="1"/>
  <c r="H3071" i="4"/>
  <c r="D3071" i="4"/>
  <c r="A3071" i="4"/>
  <c r="A3070" i="4"/>
  <c r="D3069" i="4"/>
  <c r="E3069" i="4" s="1"/>
  <c r="B3069" i="4"/>
  <c r="A3069" i="4"/>
  <c r="D3068" i="4"/>
  <c r="E3068" i="4" s="1"/>
  <c r="C3068" i="4"/>
  <c r="C3069" i="4" s="1"/>
  <c r="B3068" i="4"/>
  <c r="A3068" i="4"/>
  <c r="H3067" i="4"/>
  <c r="E3067" i="4"/>
  <c r="A3067" i="4"/>
  <c r="E3066" i="4"/>
  <c r="A3066" i="4"/>
  <c r="E3065" i="4"/>
  <c r="A3065" i="4"/>
  <c r="H3064" i="4"/>
  <c r="D3064" i="4"/>
  <c r="E3064" i="4" s="1"/>
  <c r="C3064" i="4"/>
  <c r="B3064" i="4"/>
  <c r="A3064" i="4"/>
  <c r="E3063" i="4"/>
  <c r="A3063" i="4"/>
  <c r="E3062" i="4"/>
  <c r="A3062" i="4"/>
  <c r="E3061" i="4"/>
  <c r="A3061" i="4"/>
  <c r="H3060" i="4"/>
  <c r="E3060" i="4"/>
  <c r="A3060" i="4"/>
  <c r="D3059" i="4"/>
  <c r="E3059" i="4" s="1"/>
  <c r="C3059" i="4"/>
  <c r="B3059" i="4"/>
  <c r="A3059" i="4"/>
  <c r="H3058" i="4"/>
  <c r="E3058" i="4"/>
  <c r="A3058" i="4"/>
  <c r="E3057" i="4"/>
  <c r="A3057" i="4"/>
  <c r="E3056" i="4"/>
  <c r="A3056" i="4"/>
  <c r="D3055" i="4"/>
  <c r="E3055" i="4" s="1"/>
  <c r="C3055" i="4"/>
  <c r="B3055" i="4"/>
  <c r="A3055" i="4"/>
  <c r="H3054" i="4"/>
  <c r="E3054" i="4"/>
  <c r="A3054" i="4"/>
  <c r="E3053" i="4"/>
  <c r="A3053" i="4"/>
  <c r="E3052" i="4"/>
  <c r="A3052" i="4"/>
  <c r="H3051" i="4"/>
  <c r="A3051" i="4"/>
  <c r="H3068" i="4" s="1"/>
  <c r="D3050" i="4"/>
  <c r="A3050" i="4"/>
  <c r="A3049" i="4"/>
  <c r="A3048" i="4"/>
  <c r="D3047" i="4"/>
  <c r="C3047" i="4"/>
  <c r="B3047" i="4"/>
  <c r="A3047" i="4"/>
  <c r="E3046" i="4"/>
  <c r="A3046" i="4"/>
  <c r="E3045" i="4"/>
  <c r="A3045" i="4"/>
  <c r="E3044" i="4"/>
  <c r="A3044" i="4"/>
  <c r="D3043" i="4"/>
  <c r="E3043" i="4" s="1"/>
  <c r="C3043" i="4"/>
  <c r="B3043" i="4"/>
  <c r="A3043" i="4"/>
  <c r="E3042" i="4"/>
  <c r="A3042" i="4"/>
  <c r="E3041" i="4"/>
  <c r="A3041" i="4"/>
  <c r="H3040" i="4"/>
  <c r="E3040" i="4"/>
  <c r="A3040" i="4"/>
  <c r="E3039" i="4"/>
  <c r="A3039" i="4"/>
  <c r="D3038" i="4"/>
  <c r="C3038" i="4"/>
  <c r="B3038" i="4"/>
  <c r="A3038" i="4"/>
  <c r="E3037" i="4"/>
  <c r="A3037" i="4"/>
  <c r="E3036" i="4"/>
  <c r="A3036" i="4"/>
  <c r="E3035" i="4"/>
  <c r="A3035" i="4"/>
  <c r="D3034" i="4"/>
  <c r="C3034" i="4"/>
  <c r="E3034" i="4" s="1"/>
  <c r="B3034" i="4"/>
  <c r="A3034" i="4"/>
  <c r="E3033" i="4"/>
  <c r="A3033" i="4"/>
  <c r="E3032" i="4"/>
  <c r="A3032" i="4"/>
  <c r="E3031" i="4"/>
  <c r="A3031" i="4"/>
  <c r="A3030" i="4"/>
  <c r="H3044" i="4" s="1"/>
  <c r="D3029" i="4"/>
  <c r="A3029" i="4"/>
  <c r="H3028" i="4"/>
  <c r="A3028" i="4"/>
  <c r="B3027" i="4"/>
  <c r="A3027" i="4"/>
  <c r="H3026" i="4"/>
  <c r="D3026" i="4"/>
  <c r="B3026" i="4"/>
  <c r="A3026" i="4"/>
  <c r="H3025" i="4"/>
  <c r="E3025" i="4"/>
  <c r="A3025" i="4"/>
  <c r="H3024" i="4"/>
  <c r="E3024" i="4"/>
  <c r="A3024" i="4"/>
  <c r="C3023" i="4"/>
  <c r="C3026" i="4" s="1"/>
  <c r="A3023" i="4"/>
  <c r="H3022" i="4"/>
  <c r="D3022" i="4"/>
  <c r="D3027" i="4" s="1"/>
  <c r="B3022" i="4"/>
  <c r="A3022" i="4"/>
  <c r="H3021" i="4"/>
  <c r="E3021" i="4"/>
  <c r="A3021" i="4"/>
  <c r="H3020" i="4"/>
  <c r="E3020" i="4"/>
  <c r="A3020" i="4"/>
  <c r="C3019" i="4"/>
  <c r="C3022" i="4" s="1"/>
  <c r="E3022" i="4" s="1"/>
  <c r="A3019" i="4"/>
  <c r="H3018" i="4"/>
  <c r="E3018" i="4"/>
  <c r="A3018" i="4"/>
  <c r="D3017" i="4"/>
  <c r="E3017" i="4" s="1"/>
  <c r="C3017" i="4"/>
  <c r="B3017" i="4"/>
  <c r="A3017" i="4"/>
  <c r="H3016" i="4"/>
  <c r="E3016" i="4"/>
  <c r="C3016" i="4"/>
  <c r="A3016" i="4"/>
  <c r="H3015" i="4"/>
  <c r="E3015" i="4"/>
  <c r="A3015" i="4"/>
  <c r="H3014" i="4"/>
  <c r="E3014" i="4"/>
  <c r="A3014" i="4"/>
  <c r="D3013" i="4"/>
  <c r="E3013" i="4" s="1"/>
  <c r="C3013" i="4"/>
  <c r="B3013" i="4"/>
  <c r="A3013" i="4"/>
  <c r="H3012" i="4"/>
  <c r="E3012" i="4"/>
  <c r="A3012" i="4"/>
  <c r="E3011" i="4"/>
  <c r="A3011" i="4"/>
  <c r="E3010" i="4"/>
  <c r="A3010" i="4"/>
  <c r="A3009" i="4"/>
  <c r="H3027" i="4" s="1"/>
  <c r="H3008" i="4"/>
  <c r="D3008" i="4"/>
  <c r="A3008" i="4"/>
  <c r="H3007" i="4"/>
  <c r="A3007" i="4"/>
  <c r="H3006" i="4"/>
  <c r="A3006" i="4"/>
  <c r="H3005" i="4"/>
  <c r="D3005" i="4"/>
  <c r="C3005" i="4"/>
  <c r="C3006" i="4" s="1"/>
  <c r="B3005" i="4"/>
  <c r="B3006" i="4" s="1"/>
  <c r="A3005" i="4"/>
  <c r="E3004" i="4"/>
  <c r="A3004" i="4"/>
  <c r="H3003" i="4"/>
  <c r="E3003" i="4"/>
  <c r="A3003" i="4"/>
  <c r="E3002" i="4"/>
  <c r="A3002" i="4"/>
  <c r="H3001" i="4"/>
  <c r="D3001" i="4"/>
  <c r="C3001" i="4"/>
  <c r="E3001" i="4" s="1"/>
  <c r="B3001" i="4"/>
  <c r="A3001" i="4"/>
  <c r="E3000" i="4"/>
  <c r="A3000" i="4"/>
  <c r="H2999" i="4"/>
  <c r="E2999" i="4"/>
  <c r="A2999" i="4"/>
  <c r="H2998" i="4"/>
  <c r="E2998" i="4"/>
  <c r="A2998" i="4"/>
  <c r="E2997" i="4"/>
  <c r="A2997" i="4"/>
  <c r="H2996" i="4"/>
  <c r="E2996" i="4"/>
  <c r="D2996" i="4"/>
  <c r="C2996" i="4"/>
  <c r="B2996" i="4"/>
  <c r="A2996" i="4"/>
  <c r="H2995" i="4"/>
  <c r="E2995" i="4"/>
  <c r="A2995" i="4"/>
  <c r="H2994" i="4"/>
  <c r="E2994" i="4"/>
  <c r="A2994" i="4"/>
  <c r="E2993" i="4"/>
  <c r="A2993" i="4"/>
  <c r="H2992" i="4"/>
  <c r="D2992" i="4"/>
  <c r="E2992" i="4" s="1"/>
  <c r="C2992" i="4"/>
  <c r="B2992" i="4"/>
  <c r="A2992" i="4"/>
  <c r="E2991" i="4"/>
  <c r="A2991" i="4"/>
  <c r="H2990" i="4"/>
  <c r="E2990" i="4"/>
  <c r="A2990" i="4"/>
  <c r="E2989" i="4"/>
  <c r="A2989" i="4"/>
  <c r="H2988" i="4"/>
  <c r="A2988" i="4"/>
  <c r="H3002" i="4" s="1"/>
  <c r="D2987" i="4"/>
  <c r="A2987" i="4"/>
  <c r="H2986" i="4"/>
  <c r="A2986" i="4"/>
  <c r="D2985" i="4"/>
  <c r="E2985" i="4" s="1"/>
  <c r="C2985" i="4"/>
  <c r="A2985" i="4"/>
  <c r="H2984" i="4"/>
  <c r="E2984" i="4"/>
  <c r="D2984" i="4"/>
  <c r="C2984" i="4"/>
  <c r="B2984" i="4"/>
  <c r="B2985" i="4" s="1"/>
  <c r="A2984" i="4"/>
  <c r="E2983" i="4"/>
  <c r="A2983" i="4"/>
  <c r="E2982" i="4"/>
  <c r="A2982" i="4"/>
  <c r="E2981" i="4"/>
  <c r="A2981" i="4"/>
  <c r="H2980" i="4"/>
  <c r="E2980" i="4"/>
  <c r="D2980" i="4"/>
  <c r="C2980" i="4"/>
  <c r="B2980" i="4"/>
  <c r="A2980" i="4"/>
  <c r="H2979" i="4"/>
  <c r="E2979" i="4"/>
  <c r="A2979" i="4"/>
  <c r="H2978" i="4"/>
  <c r="E2978" i="4"/>
  <c r="A2978" i="4"/>
  <c r="E2977" i="4"/>
  <c r="A2977" i="4"/>
  <c r="E2976" i="4"/>
  <c r="A2976" i="4"/>
  <c r="D2975" i="4"/>
  <c r="E2975" i="4" s="1"/>
  <c r="C2975" i="4"/>
  <c r="B2975" i="4"/>
  <c r="A2975" i="4"/>
  <c r="H2974" i="4"/>
  <c r="E2974" i="4"/>
  <c r="A2974" i="4"/>
  <c r="E2973" i="4"/>
  <c r="A2973" i="4"/>
  <c r="H2972" i="4"/>
  <c r="E2972" i="4"/>
  <c r="A2972" i="4"/>
  <c r="H2971" i="4"/>
  <c r="D2971" i="4"/>
  <c r="C2971" i="4"/>
  <c r="E2971" i="4" s="1"/>
  <c r="B2971" i="4"/>
  <c r="A2971" i="4"/>
  <c r="E2970" i="4"/>
  <c r="A2970" i="4"/>
  <c r="E2969" i="4"/>
  <c r="A2969" i="4"/>
  <c r="E2968" i="4"/>
  <c r="A2968" i="4"/>
  <c r="H2967" i="4"/>
  <c r="A2967" i="4"/>
  <c r="H2982" i="4" s="1"/>
  <c r="H2966" i="4"/>
  <c r="D2966" i="4"/>
  <c r="A2966" i="4"/>
  <c r="A2965" i="4"/>
  <c r="D2964" i="4"/>
  <c r="E2964" i="4" s="1"/>
  <c r="A2964" i="4"/>
  <c r="D2963" i="4"/>
  <c r="E2963" i="4" s="1"/>
  <c r="C2963" i="4"/>
  <c r="B2963" i="4"/>
  <c r="A2963" i="4"/>
  <c r="E2962" i="4"/>
  <c r="A2962" i="4"/>
  <c r="E2961" i="4"/>
  <c r="A2961" i="4"/>
  <c r="H2960" i="4"/>
  <c r="E2960" i="4"/>
  <c r="D2960" i="4"/>
  <c r="A2960" i="4"/>
  <c r="D2959" i="4"/>
  <c r="E2959" i="4" s="1"/>
  <c r="C2959" i="4"/>
  <c r="B2959" i="4"/>
  <c r="A2959" i="4"/>
  <c r="E2958" i="4"/>
  <c r="A2958" i="4"/>
  <c r="E2957" i="4"/>
  <c r="A2957" i="4"/>
  <c r="H2956" i="4"/>
  <c r="E2956" i="4"/>
  <c r="A2956" i="4"/>
  <c r="E2955" i="4"/>
  <c r="A2955" i="4"/>
  <c r="D2954" i="4"/>
  <c r="E2954" i="4" s="1"/>
  <c r="C2954" i="4"/>
  <c r="C2964" i="4" s="1"/>
  <c r="B2954" i="4"/>
  <c r="A2954" i="4"/>
  <c r="E2953" i="4"/>
  <c r="A2953" i="4"/>
  <c r="E2952" i="4"/>
  <c r="A2952" i="4"/>
  <c r="E2951" i="4"/>
  <c r="A2951" i="4"/>
  <c r="D2950" i="4"/>
  <c r="C2950" i="4"/>
  <c r="E2950" i="4" s="1"/>
  <c r="B2950" i="4"/>
  <c r="A2950" i="4"/>
  <c r="E2949" i="4"/>
  <c r="A2949" i="4"/>
  <c r="E2948" i="4"/>
  <c r="A2948" i="4"/>
  <c r="E2947" i="4"/>
  <c r="A2947" i="4"/>
  <c r="A2946" i="4"/>
  <c r="H2947" i="4" s="1"/>
  <c r="D2945" i="4"/>
  <c r="A2945" i="4"/>
  <c r="H2944" i="4"/>
  <c r="A2944" i="4"/>
  <c r="C2943" i="4"/>
  <c r="B2943" i="4"/>
  <c r="A2943" i="4"/>
  <c r="H2942" i="4"/>
  <c r="E2942" i="4"/>
  <c r="D2942" i="4"/>
  <c r="C2942" i="4"/>
  <c r="B2942" i="4"/>
  <c r="A2942" i="4"/>
  <c r="H2941" i="4"/>
  <c r="E2941" i="4"/>
  <c r="A2941" i="4"/>
  <c r="H2940" i="4"/>
  <c r="E2940" i="4"/>
  <c r="A2940" i="4"/>
  <c r="E2939" i="4"/>
  <c r="A2939" i="4"/>
  <c r="H2938" i="4"/>
  <c r="E2938" i="4"/>
  <c r="D2938" i="4"/>
  <c r="D2943" i="4" s="1"/>
  <c r="E2943" i="4" s="1"/>
  <c r="C2938" i="4"/>
  <c r="B2938" i="4"/>
  <c r="A2938" i="4"/>
  <c r="H2937" i="4"/>
  <c r="E2937" i="4"/>
  <c r="A2937" i="4"/>
  <c r="H2936" i="4"/>
  <c r="E2936" i="4"/>
  <c r="A2936" i="4"/>
  <c r="E2935" i="4"/>
  <c r="A2935" i="4"/>
  <c r="H2934" i="4"/>
  <c r="E2934" i="4"/>
  <c r="A2934" i="4"/>
  <c r="H2933" i="4"/>
  <c r="D2933" i="4"/>
  <c r="E2933" i="4" s="1"/>
  <c r="C2933" i="4"/>
  <c r="B2933" i="4"/>
  <c r="A2933" i="4"/>
  <c r="H2932" i="4"/>
  <c r="E2932" i="4"/>
  <c r="A2932" i="4"/>
  <c r="E2931" i="4"/>
  <c r="A2931" i="4"/>
  <c r="H2930" i="4"/>
  <c r="E2930" i="4"/>
  <c r="A2930" i="4"/>
  <c r="H2929" i="4"/>
  <c r="E2929" i="4"/>
  <c r="D2929" i="4"/>
  <c r="C2929" i="4"/>
  <c r="B2929" i="4"/>
  <c r="A2929" i="4"/>
  <c r="H2928" i="4"/>
  <c r="E2928" i="4"/>
  <c r="A2928" i="4"/>
  <c r="H2927" i="4"/>
  <c r="E2927" i="4"/>
  <c r="A2927" i="4"/>
  <c r="E2926" i="4"/>
  <c r="A2926" i="4"/>
  <c r="H2925" i="4"/>
  <c r="A2925" i="4"/>
  <c r="H2943" i="4" s="1"/>
  <c r="H2924" i="4"/>
  <c r="D2924" i="4"/>
  <c r="A2924" i="4"/>
  <c r="A2923" i="4"/>
  <c r="H2922" i="4"/>
  <c r="C2922" i="4"/>
  <c r="A2922" i="4"/>
  <c r="D2921" i="4"/>
  <c r="E2921" i="4" s="1"/>
  <c r="C2921" i="4"/>
  <c r="B2921" i="4"/>
  <c r="A2921" i="4"/>
  <c r="H2920" i="4"/>
  <c r="E2920" i="4"/>
  <c r="A2920" i="4"/>
  <c r="E2919" i="4"/>
  <c r="A2919" i="4"/>
  <c r="E2918" i="4"/>
  <c r="A2918" i="4"/>
  <c r="D2917" i="4"/>
  <c r="E2917" i="4" s="1"/>
  <c r="C2917" i="4"/>
  <c r="B2917" i="4"/>
  <c r="A2917" i="4"/>
  <c r="H2916" i="4"/>
  <c r="E2916" i="4"/>
  <c r="A2916" i="4"/>
  <c r="E2915" i="4"/>
  <c r="A2915" i="4"/>
  <c r="H2914" i="4"/>
  <c r="E2914" i="4"/>
  <c r="A2914" i="4"/>
  <c r="H2913" i="4"/>
  <c r="E2913" i="4"/>
  <c r="A2913" i="4"/>
  <c r="D2912" i="4"/>
  <c r="E2912" i="4" s="1"/>
  <c r="C2912" i="4"/>
  <c r="B2912" i="4"/>
  <c r="B2922" i="4" s="1"/>
  <c r="A2912" i="4"/>
  <c r="E2911" i="4"/>
  <c r="A2911" i="4"/>
  <c r="H2910" i="4"/>
  <c r="E2910" i="4"/>
  <c r="A2910" i="4"/>
  <c r="H2909" i="4"/>
  <c r="E2909" i="4"/>
  <c r="A2909" i="4"/>
  <c r="H2908" i="4"/>
  <c r="D2908" i="4"/>
  <c r="E2908" i="4" s="1"/>
  <c r="C2908" i="4"/>
  <c r="B2908" i="4"/>
  <c r="A2908" i="4"/>
  <c r="H2907" i="4"/>
  <c r="E2907" i="4"/>
  <c r="A2907" i="4"/>
  <c r="E2906" i="4"/>
  <c r="A2906" i="4"/>
  <c r="E2905" i="4"/>
  <c r="A2905" i="4"/>
  <c r="A2904" i="4"/>
  <c r="H2917" i="4" s="1"/>
  <c r="H2903" i="4"/>
  <c r="D2903" i="4"/>
  <c r="A2903" i="4"/>
  <c r="H2902" i="4"/>
  <c r="A2902" i="4"/>
  <c r="H2901" i="4"/>
  <c r="A2901" i="4"/>
  <c r="H2900" i="4"/>
  <c r="D2900" i="4"/>
  <c r="C2900" i="4"/>
  <c r="B2900" i="4"/>
  <c r="B2901" i="4" s="1"/>
  <c r="A2900" i="4"/>
  <c r="E2899" i="4"/>
  <c r="A2899" i="4"/>
  <c r="E2898" i="4"/>
  <c r="A2898" i="4"/>
  <c r="E2897" i="4"/>
  <c r="A2897" i="4"/>
  <c r="H2896" i="4"/>
  <c r="D2896" i="4"/>
  <c r="C2896" i="4"/>
  <c r="E2896" i="4" s="1"/>
  <c r="B2896" i="4"/>
  <c r="A2896" i="4"/>
  <c r="H2895" i="4"/>
  <c r="E2895" i="4"/>
  <c r="A2895" i="4"/>
  <c r="H2894" i="4"/>
  <c r="E2894" i="4"/>
  <c r="A2894" i="4"/>
  <c r="H2893" i="4"/>
  <c r="E2893" i="4"/>
  <c r="A2893" i="4"/>
  <c r="E2892" i="4"/>
  <c r="A2892" i="4"/>
  <c r="E2891" i="4"/>
  <c r="D2891" i="4"/>
  <c r="C2891" i="4"/>
  <c r="B2891" i="4"/>
  <c r="A2891" i="4"/>
  <c r="H2890" i="4"/>
  <c r="E2890" i="4"/>
  <c r="A2890" i="4"/>
  <c r="H2889" i="4"/>
  <c r="E2889" i="4"/>
  <c r="A2889" i="4"/>
  <c r="H2888" i="4"/>
  <c r="E2888" i="4"/>
  <c r="A2888" i="4"/>
  <c r="H2887" i="4"/>
  <c r="D2887" i="4"/>
  <c r="E2887" i="4" s="1"/>
  <c r="C2887" i="4"/>
  <c r="B2887" i="4"/>
  <c r="A2887" i="4"/>
  <c r="E2886" i="4"/>
  <c r="A2886" i="4"/>
  <c r="E2885" i="4"/>
  <c r="A2885" i="4"/>
  <c r="E2884" i="4"/>
  <c r="A2884" i="4"/>
  <c r="H2883" i="4"/>
  <c r="A2883" i="4"/>
  <c r="H2897" i="4" s="1"/>
  <c r="H2882" i="4"/>
  <c r="D2882" i="4"/>
  <c r="A2882" i="4"/>
  <c r="H2881" i="4"/>
  <c r="A2881" i="4"/>
  <c r="D2880" i="4"/>
  <c r="E2880" i="4" s="1"/>
  <c r="C2880" i="4"/>
  <c r="A2880" i="4"/>
  <c r="H2879" i="4"/>
  <c r="D2879" i="4"/>
  <c r="E2879" i="4" s="1"/>
  <c r="C2879" i="4"/>
  <c r="B2879" i="4"/>
  <c r="B2880" i="4" s="1"/>
  <c r="A2879" i="4"/>
  <c r="E2878" i="4"/>
  <c r="A2878" i="4"/>
  <c r="E2877" i="4"/>
  <c r="A2877" i="4"/>
  <c r="E2876" i="4"/>
  <c r="A2876" i="4"/>
  <c r="H2875" i="4"/>
  <c r="E2875" i="4"/>
  <c r="D2875" i="4"/>
  <c r="C2875" i="4"/>
  <c r="B2875" i="4"/>
  <c r="A2875" i="4"/>
  <c r="H2874" i="4"/>
  <c r="E2874" i="4"/>
  <c r="A2874" i="4"/>
  <c r="H2873" i="4"/>
  <c r="E2873" i="4"/>
  <c r="A2873" i="4"/>
  <c r="E2872" i="4"/>
  <c r="A2872" i="4"/>
  <c r="E2871" i="4"/>
  <c r="A2871" i="4"/>
  <c r="D2870" i="4"/>
  <c r="C2870" i="4"/>
  <c r="E2870" i="4" s="1"/>
  <c r="B2870" i="4"/>
  <c r="A2870" i="4"/>
  <c r="H2869" i="4"/>
  <c r="E2869" i="4"/>
  <c r="A2869" i="4"/>
  <c r="E2868" i="4"/>
  <c r="A2868" i="4"/>
  <c r="H2867" i="4"/>
  <c r="E2867" i="4"/>
  <c r="A2867" i="4"/>
  <c r="H2866" i="4"/>
  <c r="D2866" i="4"/>
  <c r="E2866" i="4" s="1"/>
  <c r="C2866" i="4"/>
  <c r="B2866" i="4"/>
  <c r="A2866" i="4"/>
  <c r="E2865" i="4"/>
  <c r="A2865" i="4"/>
  <c r="E2864" i="4"/>
  <c r="A2864" i="4"/>
  <c r="E2863" i="4"/>
  <c r="A2863" i="4"/>
  <c r="H2862" i="4"/>
  <c r="A2862" i="4"/>
  <c r="H2877" i="4" s="1"/>
  <c r="H2861" i="4"/>
  <c r="D2861" i="4"/>
  <c r="A2861" i="4"/>
  <c r="A2860" i="4"/>
  <c r="H2859" i="4"/>
  <c r="D2859" i="4"/>
  <c r="A2859" i="4"/>
  <c r="D2858" i="4"/>
  <c r="E2858" i="4" s="1"/>
  <c r="C2858" i="4"/>
  <c r="B2858" i="4"/>
  <c r="B2859" i="4" s="1"/>
  <c r="A2858" i="4"/>
  <c r="E2857" i="4"/>
  <c r="A2857" i="4"/>
  <c r="H2856" i="4"/>
  <c r="E2856" i="4"/>
  <c r="A2856" i="4"/>
  <c r="H2855" i="4"/>
  <c r="E2855" i="4"/>
  <c r="A2855" i="4"/>
  <c r="D2854" i="4"/>
  <c r="E2854" i="4" s="1"/>
  <c r="C2854" i="4"/>
  <c r="B2854" i="4"/>
  <c r="A2854" i="4"/>
  <c r="H2853" i="4"/>
  <c r="E2853" i="4"/>
  <c r="A2853" i="4"/>
  <c r="E2852" i="4"/>
  <c r="A2852" i="4"/>
  <c r="E2851" i="4"/>
  <c r="A2851" i="4"/>
  <c r="E2850" i="4"/>
  <c r="A2850" i="4"/>
  <c r="H2849" i="4"/>
  <c r="D2849" i="4"/>
  <c r="C2849" i="4"/>
  <c r="B2849" i="4"/>
  <c r="A2849" i="4"/>
  <c r="E2848" i="4"/>
  <c r="A2848" i="4"/>
  <c r="H2847" i="4"/>
  <c r="E2847" i="4"/>
  <c r="A2847" i="4"/>
  <c r="H2846" i="4"/>
  <c r="E2846" i="4"/>
  <c r="A2846" i="4"/>
  <c r="D2845" i="4"/>
  <c r="E2845" i="4" s="1"/>
  <c r="C2845" i="4"/>
  <c r="B2845" i="4"/>
  <c r="A2845" i="4"/>
  <c r="E2844" i="4"/>
  <c r="C2844" i="4"/>
  <c r="B2844" i="4"/>
  <c r="A2844" i="4"/>
  <c r="E2843" i="4"/>
  <c r="A2843" i="4"/>
  <c r="E2842" i="4"/>
  <c r="C2842" i="4"/>
  <c r="A2842" i="4"/>
  <c r="H2841" i="4"/>
  <c r="A2841" i="4"/>
  <c r="H2857" i="4" s="1"/>
  <c r="D2840" i="4"/>
  <c r="A2840" i="4"/>
  <c r="A2839" i="4"/>
  <c r="A2838" i="4"/>
  <c r="A2837" i="4"/>
  <c r="H2836" i="4"/>
  <c r="E2836" i="4"/>
  <c r="D2836" i="4"/>
  <c r="C2836" i="4"/>
  <c r="B2836" i="4"/>
  <c r="A2836" i="4"/>
  <c r="H2835" i="4"/>
  <c r="D2835" i="4"/>
  <c r="E2835" i="4" s="1"/>
  <c r="C2835" i="4"/>
  <c r="B2835" i="4"/>
  <c r="A2835" i="4"/>
  <c r="D2834" i="4"/>
  <c r="B2834" i="4"/>
  <c r="B2837" i="4" s="1"/>
  <c r="A2834" i="4"/>
  <c r="A2833" i="4"/>
  <c r="H2832" i="4"/>
  <c r="E2832" i="4"/>
  <c r="D2832" i="4"/>
  <c r="D2833" i="4" s="1"/>
  <c r="E2833" i="4" s="1"/>
  <c r="C2832" i="4"/>
  <c r="B2832" i="4"/>
  <c r="A2832" i="4"/>
  <c r="H2831" i="4"/>
  <c r="D2831" i="4"/>
  <c r="E2831" i="4" s="1"/>
  <c r="C2831" i="4"/>
  <c r="C2833" i="4" s="1"/>
  <c r="B2831" i="4"/>
  <c r="A2831" i="4"/>
  <c r="D2830" i="4"/>
  <c r="E2830" i="4" s="1"/>
  <c r="C2830" i="4"/>
  <c r="B2830" i="4"/>
  <c r="B2833" i="4" s="1"/>
  <c r="A2830" i="4"/>
  <c r="D2829" i="4"/>
  <c r="C2829" i="4"/>
  <c r="E2829" i="4" s="1"/>
  <c r="B2829" i="4"/>
  <c r="A2829" i="4"/>
  <c r="H2828" i="4"/>
  <c r="A2828" i="4"/>
  <c r="H2827" i="4"/>
  <c r="D2827" i="4"/>
  <c r="C2827" i="4"/>
  <c r="C2828" i="4" s="1"/>
  <c r="B2827" i="4"/>
  <c r="B2828" i="4" s="1"/>
  <c r="A2827" i="4"/>
  <c r="C2826" i="4"/>
  <c r="B2826" i="4"/>
  <c r="A2826" i="4"/>
  <c r="D2825" i="4"/>
  <c r="C2825" i="4"/>
  <c r="E2825" i="4" s="1"/>
  <c r="B2825" i="4"/>
  <c r="A2825" i="4"/>
  <c r="H2824" i="4"/>
  <c r="A2824" i="4"/>
  <c r="H2823" i="4"/>
  <c r="D2823" i="4"/>
  <c r="C2823" i="4"/>
  <c r="C2824" i="4" s="1"/>
  <c r="B2823" i="4"/>
  <c r="A2823" i="4"/>
  <c r="D2822" i="4"/>
  <c r="E2822" i="4" s="1"/>
  <c r="C2822" i="4"/>
  <c r="B2822" i="4"/>
  <c r="A2822" i="4"/>
  <c r="D2821" i="4"/>
  <c r="E2821" i="4" s="1"/>
  <c r="C2821" i="4"/>
  <c r="B2821" i="4"/>
  <c r="A2821" i="4"/>
  <c r="H2820" i="4"/>
  <c r="A2820" i="4"/>
  <c r="H2837" i="4" s="1"/>
  <c r="H2819" i="4"/>
  <c r="D2819" i="4"/>
  <c r="A2819" i="4"/>
  <c r="A2818" i="4"/>
  <c r="D2817" i="4"/>
  <c r="A2817" i="4"/>
  <c r="D2816" i="4"/>
  <c r="E2816" i="4" s="1"/>
  <c r="C2816" i="4"/>
  <c r="B2816" i="4"/>
  <c r="B2817" i="4" s="1"/>
  <c r="A2816" i="4"/>
  <c r="E2815" i="4"/>
  <c r="A2815" i="4"/>
  <c r="E2814" i="4"/>
  <c r="A2814" i="4"/>
  <c r="H2813" i="4"/>
  <c r="E2813" i="4"/>
  <c r="A2813" i="4"/>
  <c r="D2812" i="4"/>
  <c r="E2812" i="4" s="1"/>
  <c r="C2812" i="4"/>
  <c r="B2812" i="4"/>
  <c r="A2812" i="4"/>
  <c r="E2811" i="4"/>
  <c r="A2811" i="4"/>
  <c r="E2810" i="4"/>
  <c r="A2810" i="4"/>
  <c r="E2809" i="4"/>
  <c r="A2809" i="4"/>
  <c r="E2808" i="4"/>
  <c r="A2808" i="4"/>
  <c r="D2807" i="4"/>
  <c r="C2807" i="4"/>
  <c r="B2807" i="4"/>
  <c r="A2807" i="4"/>
  <c r="E2806" i="4"/>
  <c r="A2806" i="4"/>
  <c r="E2805" i="4"/>
  <c r="A2805" i="4"/>
  <c r="E2804" i="4"/>
  <c r="A2804" i="4"/>
  <c r="D2803" i="4"/>
  <c r="E2803" i="4" s="1"/>
  <c r="C2803" i="4"/>
  <c r="B2803" i="4"/>
  <c r="A2803" i="4"/>
  <c r="E2802" i="4"/>
  <c r="A2802" i="4"/>
  <c r="E2801" i="4"/>
  <c r="A2801" i="4"/>
  <c r="H2800" i="4"/>
  <c r="E2800" i="4"/>
  <c r="A2800" i="4"/>
  <c r="A2799" i="4"/>
  <c r="D2798" i="4"/>
  <c r="A2798" i="4"/>
  <c r="A2797" i="4"/>
  <c r="H2796" i="4"/>
  <c r="B2796" i="4"/>
  <c r="A2796" i="4"/>
  <c r="E2795" i="4"/>
  <c r="D2795" i="4"/>
  <c r="C2795" i="4"/>
  <c r="C2796" i="4" s="1"/>
  <c r="B2795" i="4"/>
  <c r="A2795" i="4"/>
  <c r="H2794" i="4"/>
  <c r="E2794" i="4"/>
  <c r="A2794" i="4"/>
  <c r="H2793" i="4"/>
  <c r="E2793" i="4"/>
  <c r="A2793" i="4"/>
  <c r="E2792" i="4"/>
  <c r="A2792" i="4"/>
  <c r="H2791" i="4"/>
  <c r="D2791" i="4"/>
  <c r="E2791" i="4" s="1"/>
  <c r="C2791" i="4"/>
  <c r="B2791" i="4"/>
  <c r="A2791" i="4"/>
  <c r="E2790" i="4"/>
  <c r="A2790" i="4"/>
  <c r="E2789" i="4"/>
  <c r="A2789" i="4"/>
  <c r="E2788" i="4"/>
  <c r="A2788" i="4"/>
  <c r="H2787" i="4"/>
  <c r="E2787" i="4"/>
  <c r="A2787" i="4"/>
  <c r="H2786" i="4"/>
  <c r="E2786" i="4"/>
  <c r="D2786" i="4"/>
  <c r="C2786" i="4"/>
  <c r="B2786" i="4"/>
  <c r="A2786" i="4"/>
  <c r="H2785" i="4"/>
  <c r="E2785" i="4"/>
  <c r="A2785" i="4"/>
  <c r="H2784" i="4"/>
  <c r="E2784" i="4"/>
  <c r="A2784" i="4"/>
  <c r="E2783" i="4"/>
  <c r="A2783" i="4"/>
  <c r="E2782" i="4"/>
  <c r="D2782" i="4"/>
  <c r="C2782" i="4"/>
  <c r="B2782" i="4"/>
  <c r="A2782" i="4"/>
  <c r="H2781" i="4"/>
  <c r="E2781" i="4"/>
  <c r="A2781" i="4"/>
  <c r="H2780" i="4"/>
  <c r="E2780" i="4"/>
  <c r="A2780" i="4"/>
  <c r="E2779" i="4"/>
  <c r="A2779" i="4"/>
  <c r="H2778" i="4"/>
  <c r="A2778" i="4"/>
  <c r="H2788" i="4" s="1"/>
  <c r="D2777" i="4"/>
  <c r="A2777" i="4"/>
  <c r="H2776" i="4"/>
  <c r="A2776" i="4"/>
  <c r="D2775" i="4"/>
  <c r="B2775" i="4"/>
  <c r="A2775" i="4"/>
  <c r="D2774" i="4"/>
  <c r="E2774" i="4" s="1"/>
  <c r="C2774" i="4"/>
  <c r="C2775" i="4" s="1"/>
  <c r="B2774" i="4"/>
  <c r="A2774" i="4"/>
  <c r="H2773" i="4"/>
  <c r="E2773" i="4"/>
  <c r="A2773" i="4"/>
  <c r="E2772" i="4"/>
  <c r="A2772" i="4"/>
  <c r="E2771" i="4"/>
  <c r="A2771" i="4"/>
  <c r="H2770" i="4"/>
  <c r="D2770" i="4"/>
  <c r="C2770" i="4"/>
  <c r="E2770" i="4" s="1"/>
  <c r="B2770" i="4"/>
  <c r="A2770" i="4"/>
  <c r="E2769" i="4"/>
  <c r="A2769" i="4"/>
  <c r="E2768" i="4"/>
  <c r="A2768" i="4"/>
  <c r="E2767" i="4"/>
  <c r="A2767" i="4"/>
  <c r="H2766" i="4"/>
  <c r="E2766" i="4"/>
  <c r="A2766" i="4"/>
  <c r="D2765" i="4"/>
  <c r="E2765" i="4" s="1"/>
  <c r="C2765" i="4"/>
  <c r="B2765" i="4"/>
  <c r="A2765" i="4"/>
  <c r="H2764" i="4"/>
  <c r="E2764" i="4"/>
  <c r="A2764" i="4"/>
  <c r="E2763" i="4"/>
  <c r="A2763" i="4"/>
  <c r="E2762" i="4"/>
  <c r="A2762" i="4"/>
  <c r="D2761" i="4"/>
  <c r="E2761" i="4" s="1"/>
  <c r="C2761" i="4"/>
  <c r="B2761" i="4"/>
  <c r="A2761" i="4"/>
  <c r="H2760" i="4"/>
  <c r="E2760" i="4"/>
  <c r="A2760" i="4"/>
  <c r="E2759" i="4"/>
  <c r="A2759" i="4"/>
  <c r="E2758" i="4"/>
  <c r="A2758" i="4"/>
  <c r="H2757" i="4"/>
  <c r="A2757" i="4"/>
  <c r="H2774" i="4" s="1"/>
  <c r="D2756" i="4"/>
  <c r="A2756" i="4"/>
  <c r="A2755" i="4"/>
  <c r="A2754" i="4"/>
  <c r="D2753" i="4"/>
  <c r="C2753" i="4"/>
  <c r="B2753" i="4"/>
  <c r="B2754" i="4" s="1"/>
  <c r="A2753" i="4"/>
  <c r="E2752" i="4"/>
  <c r="A2752" i="4"/>
  <c r="E2751" i="4"/>
  <c r="A2751" i="4"/>
  <c r="E2750" i="4"/>
  <c r="B2750" i="4"/>
  <c r="A2750" i="4"/>
  <c r="C2749" i="4"/>
  <c r="B2749" i="4"/>
  <c r="A2749" i="4"/>
  <c r="E2748" i="4"/>
  <c r="A2748" i="4"/>
  <c r="E2747" i="4"/>
  <c r="A2747" i="4"/>
  <c r="E2746" i="4"/>
  <c r="D2746" i="4"/>
  <c r="A2746" i="4"/>
  <c r="E2745" i="4"/>
  <c r="D2745" i="4"/>
  <c r="D2749" i="4" s="1"/>
  <c r="A2745" i="4"/>
  <c r="D2744" i="4"/>
  <c r="B2744" i="4"/>
  <c r="A2744" i="4"/>
  <c r="E2743" i="4"/>
  <c r="C2743" i="4"/>
  <c r="C2744" i="4" s="1"/>
  <c r="E2744" i="4" s="1"/>
  <c r="A2743" i="4"/>
  <c r="C2742" i="4"/>
  <c r="E2742" i="4" s="1"/>
  <c r="A2742" i="4"/>
  <c r="E2741" i="4"/>
  <c r="A2741" i="4"/>
  <c r="D2740" i="4"/>
  <c r="E2740" i="4" s="1"/>
  <c r="C2740" i="4"/>
  <c r="B2740" i="4"/>
  <c r="A2740" i="4"/>
  <c r="E2739" i="4"/>
  <c r="D2739" i="4"/>
  <c r="C2739" i="4"/>
  <c r="A2739" i="4"/>
  <c r="E2738" i="4"/>
  <c r="A2738" i="4"/>
  <c r="H2737" i="4"/>
  <c r="E2737" i="4"/>
  <c r="A2737" i="4"/>
  <c r="A2736" i="4"/>
  <c r="H2739" i="4" s="1"/>
  <c r="D2735" i="4"/>
  <c r="A2735" i="4"/>
  <c r="A2734" i="4"/>
  <c r="H2733" i="4"/>
  <c r="B2733" i="4"/>
  <c r="A2733" i="4"/>
  <c r="E2732" i="4"/>
  <c r="D2732" i="4"/>
  <c r="C2732" i="4"/>
  <c r="B2732" i="4"/>
  <c r="A2732" i="4"/>
  <c r="H2731" i="4"/>
  <c r="E2731" i="4"/>
  <c r="A2731" i="4"/>
  <c r="H2730" i="4"/>
  <c r="E2730" i="4"/>
  <c r="A2730" i="4"/>
  <c r="E2729" i="4"/>
  <c r="A2729" i="4"/>
  <c r="H2728" i="4"/>
  <c r="D2728" i="4"/>
  <c r="E2728" i="4" s="1"/>
  <c r="C2728" i="4"/>
  <c r="C2733" i="4" s="1"/>
  <c r="B2728" i="4"/>
  <c r="A2728" i="4"/>
  <c r="E2727" i="4"/>
  <c r="A2727" i="4"/>
  <c r="E2726" i="4"/>
  <c r="A2726" i="4"/>
  <c r="E2725" i="4"/>
  <c r="A2725" i="4"/>
  <c r="H2724" i="4"/>
  <c r="E2724" i="4"/>
  <c r="A2724" i="4"/>
  <c r="H2723" i="4"/>
  <c r="E2723" i="4"/>
  <c r="D2723" i="4"/>
  <c r="C2723" i="4"/>
  <c r="B2723" i="4"/>
  <c r="A2723" i="4"/>
  <c r="H2722" i="4"/>
  <c r="E2722" i="4"/>
  <c r="A2722" i="4"/>
  <c r="H2721" i="4"/>
  <c r="E2721" i="4"/>
  <c r="A2721" i="4"/>
  <c r="H2720" i="4"/>
  <c r="E2720" i="4"/>
  <c r="A2720" i="4"/>
  <c r="E2719" i="4"/>
  <c r="D2719" i="4"/>
  <c r="C2719" i="4"/>
  <c r="B2719" i="4"/>
  <c r="A2719" i="4"/>
  <c r="H2718" i="4"/>
  <c r="E2718" i="4"/>
  <c r="A2718" i="4"/>
  <c r="H2717" i="4"/>
  <c r="E2717" i="4"/>
  <c r="A2717" i="4"/>
  <c r="E2716" i="4"/>
  <c r="A2716" i="4"/>
  <c r="H2715" i="4"/>
  <c r="A2715" i="4"/>
  <c r="H2725" i="4" s="1"/>
  <c r="H2714" i="4"/>
  <c r="D2714" i="4"/>
  <c r="A2714" i="4"/>
  <c r="H2713" i="4"/>
  <c r="A2713" i="4"/>
  <c r="D2712" i="4"/>
  <c r="E2712" i="4" s="1"/>
  <c r="B2712" i="4"/>
  <c r="A2712" i="4"/>
  <c r="D2711" i="4"/>
  <c r="E2711" i="4" s="1"/>
  <c r="C2711" i="4"/>
  <c r="C2712" i="4" s="1"/>
  <c r="B2711" i="4"/>
  <c r="A2711" i="4"/>
  <c r="H2710" i="4"/>
  <c r="E2710" i="4"/>
  <c r="A2710" i="4"/>
  <c r="E2709" i="4"/>
  <c r="A2709" i="4"/>
  <c r="E2708" i="4"/>
  <c r="A2708" i="4"/>
  <c r="H2707" i="4"/>
  <c r="D2707" i="4"/>
  <c r="C2707" i="4"/>
  <c r="E2707" i="4" s="1"/>
  <c r="B2707" i="4"/>
  <c r="A2707" i="4"/>
  <c r="E2706" i="4"/>
  <c r="A2706" i="4"/>
  <c r="E2705" i="4"/>
  <c r="A2705" i="4"/>
  <c r="E2704" i="4"/>
  <c r="A2704" i="4"/>
  <c r="H2703" i="4"/>
  <c r="E2703" i="4"/>
  <c r="A2703" i="4"/>
  <c r="D2702" i="4"/>
  <c r="E2702" i="4" s="1"/>
  <c r="C2702" i="4"/>
  <c r="B2702" i="4"/>
  <c r="A2702" i="4"/>
  <c r="H2701" i="4"/>
  <c r="E2701" i="4"/>
  <c r="A2701" i="4"/>
  <c r="E2700" i="4"/>
  <c r="A2700" i="4"/>
  <c r="E2699" i="4"/>
  <c r="A2699" i="4"/>
  <c r="D2698" i="4"/>
  <c r="E2698" i="4" s="1"/>
  <c r="C2698" i="4"/>
  <c r="B2698" i="4"/>
  <c r="A2698" i="4"/>
  <c r="H2697" i="4"/>
  <c r="E2697" i="4"/>
  <c r="A2697" i="4"/>
  <c r="E2696" i="4"/>
  <c r="A2696" i="4"/>
  <c r="E2695" i="4"/>
  <c r="A2695" i="4"/>
  <c r="H2694" i="4"/>
  <c r="A2694" i="4"/>
  <c r="H2711" i="4" s="1"/>
  <c r="D2693" i="4"/>
  <c r="A2693" i="4"/>
  <c r="A2692" i="4"/>
  <c r="A2691" i="4"/>
  <c r="D2690" i="4"/>
  <c r="C2690" i="4"/>
  <c r="B2690" i="4"/>
  <c r="A2690" i="4"/>
  <c r="E2689" i="4"/>
  <c r="A2689" i="4"/>
  <c r="E2688" i="4"/>
  <c r="A2688" i="4"/>
  <c r="E2687" i="4"/>
  <c r="A2687" i="4"/>
  <c r="D2686" i="4"/>
  <c r="E2686" i="4" s="1"/>
  <c r="C2686" i="4"/>
  <c r="B2686" i="4"/>
  <c r="A2686" i="4"/>
  <c r="E2685" i="4"/>
  <c r="A2685" i="4"/>
  <c r="E2684" i="4"/>
  <c r="A2684" i="4"/>
  <c r="H2683" i="4"/>
  <c r="E2683" i="4"/>
  <c r="A2683" i="4"/>
  <c r="E2682" i="4"/>
  <c r="A2682" i="4"/>
  <c r="D2681" i="4"/>
  <c r="C2681" i="4"/>
  <c r="B2681" i="4"/>
  <c r="A2681" i="4"/>
  <c r="E2680" i="4"/>
  <c r="A2680" i="4"/>
  <c r="E2679" i="4"/>
  <c r="A2679" i="4"/>
  <c r="E2678" i="4"/>
  <c r="A2678" i="4"/>
  <c r="D2677" i="4"/>
  <c r="C2677" i="4"/>
  <c r="E2677" i="4" s="1"/>
  <c r="B2677" i="4"/>
  <c r="A2677" i="4"/>
  <c r="E2676" i="4"/>
  <c r="A2676" i="4"/>
  <c r="E2675" i="4"/>
  <c r="A2675" i="4"/>
  <c r="E2674" i="4"/>
  <c r="A2674" i="4"/>
  <c r="A2673" i="4"/>
  <c r="H2687" i="4" s="1"/>
  <c r="D2672" i="4"/>
  <c r="A2672" i="4"/>
  <c r="H2671" i="4"/>
  <c r="A2671" i="4"/>
  <c r="C2670" i="4"/>
  <c r="B2670" i="4"/>
  <c r="A2670" i="4"/>
  <c r="H2669" i="4"/>
  <c r="E2669" i="4"/>
  <c r="D2669" i="4"/>
  <c r="C2669" i="4"/>
  <c r="B2669" i="4"/>
  <c r="A2669" i="4"/>
  <c r="H2668" i="4"/>
  <c r="E2668" i="4"/>
  <c r="A2668" i="4"/>
  <c r="H2667" i="4"/>
  <c r="E2667" i="4"/>
  <c r="A2667" i="4"/>
  <c r="E2666" i="4"/>
  <c r="A2666" i="4"/>
  <c r="E2665" i="4"/>
  <c r="D2665" i="4"/>
  <c r="D2670" i="4" s="1"/>
  <c r="E2670" i="4" s="1"/>
  <c r="C2665" i="4"/>
  <c r="B2665" i="4"/>
  <c r="A2665" i="4"/>
  <c r="H2664" i="4"/>
  <c r="E2664" i="4"/>
  <c r="A2664" i="4"/>
  <c r="H2663" i="4"/>
  <c r="E2663" i="4"/>
  <c r="A2663" i="4"/>
  <c r="E2662" i="4"/>
  <c r="A2662" i="4"/>
  <c r="H2661" i="4"/>
  <c r="E2661" i="4"/>
  <c r="A2661" i="4"/>
  <c r="H2660" i="4"/>
  <c r="D2660" i="4"/>
  <c r="C2660" i="4"/>
  <c r="E2660" i="4" s="1"/>
  <c r="B2660" i="4"/>
  <c r="A2660" i="4"/>
  <c r="E2659" i="4"/>
  <c r="A2659" i="4"/>
  <c r="E2658" i="4"/>
  <c r="A2658" i="4"/>
  <c r="H2657" i="4"/>
  <c r="E2657" i="4"/>
  <c r="A2657" i="4"/>
  <c r="H2656" i="4"/>
  <c r="E2656" i="4"/>
  <c r="D2656" i="4"/>
  <c r="C2656" i="4"/>
  <c r="B2656" i="4"/>
  <c r="A2656" i="4"/>
  <c r="H2655" i="4"/>
  <c r="E2655" i="4"/>
  <c r="A2655" i="4"/>
  <c r="H2654" i="4"/>
  <c r="E2654" i="4"/>
  <c r="A2654" i="4"/>
  <c r="E2653" i="4"/>
  <c r="A2653" i="4"/>
  <c r="A2652" i="4"/>
  <c r="H2670" i="4" s="1"/>
  <c r="H2651" i="4"/>
  <c r="D2651" i="4"/>
  <c r="A2651" i="4"/>
  <c r="A2650" i="4"/>
  <c r="H2649" i="4"/>
  <c r="C2649" i="4"/>
  <c r="A2649" i="4"/>
  <c r="D2648" i="4"/>
  <c r="E2648" i="4" s="1"/>
  <c r="C2648" i="4"/>
  <c r="B2648" i="4"/>
  <c r="A2648" i="4"/>
  <c r="H2647" i="4"/>
  <c r="E2647" i="4"/>
  <c r="A2647" i="4"/>
  <c r="E2646" i="4"/>
  <c r="A2646" i="4"/>
  <c r="E2645" i="4"/>
  <c r="A2645" i="4"/>
  <c r="D2644" i="4"/>
  <c r="E2644" i="4" s="1"/>
  <c r="C2644" i="4"/>
  <c r="B2644" i="4"/>
  <c r="A2644" i="4"/>
  <c r="H2643" i="4"/>
  <c r="E2643" i="4"/>
  <c r="A2643" i="4"/>
  <c r="E2642" i="4"/>
  <c r="A2642" i="4"/>
  <c r="H2641" i="4"/>
  <c r="E2641" i="4"/>
  <c r="A2641" i="4"/>
  <c r="H2640" i="4"/>
  <c r="E2640" i="4"/>
  <c r="A2640" i="4"/>
  <c r="H2639" i="4"/>
  <c r="D2639" i="4"/>
  <c r="E2639" i="4" s="1"/>
  <c r="C2639" i="4"/>
  <c r="B2639" i="4"/>
  <c r="B2649" i="4" s="1"/>
  <c r="A2639" i="4"/>
  <c r="E2638" i="4"/>
  <c r="A2638" i="4"/>
  <c r="H2637" i="4"/>
  <c r="E2637" i="4"/>
  <c r="A2637" i="4"/>
  <c r="H2636" i="4"/>
  <c r="E2636" i="4"/>
  <c r="A2636" i="4"/>
  <c r="D2635" i="4"/>
  <c r="E2635" i="4" s="1"/>
  <c r="C2635" i="4"/>
  <c r="B2635" i="4"/>
  <c r="A2635" i="4"/>
  <c r="H2634" i="4"/>
  <c r="E2634" i="4"/>
  <c r="A2634" i="4"/>
  <c r="H2633" i="4"/>
  <c r="E2633" i="4"/>
  <c r="A2633" i="4"/>
  <c r="E2632" i="4"/>
  <c r="A2632" i="4"/>
  <c r="H2631" i="4"/>
  <c r="A2631" i="4"/>
  <c r="H2644" i="4" s="1"/>
  <c r="H2630" i="4"/>
  <c r="D2630" i="4"/>
  <c r="A2630" i="4"/>
  <c r="H2629" i="4"/>
  <c r="A2629" i="4"/>
  <c r="H2628" i="4"/>
  <c r="A2628" i="4"/>
  <c r="H2627" i="4"/>
  <c r="D2627" i="4"/>
  <c r="C2627" i="4"/>
  <c r="C2628" i="4" s="1"/>
  <c r="B2627" i="4"/>
  <c r="A2627" i="4"/>
  <c r="E2626" i="4"/>
  <c r="A2626" i="4"/>
  <c r="E2625" i="4"/>
  <c r="A2625" i="4"/>
  <c r="E2624" i="4"/>
  <c r="A2624" i="4"/>
  <c r="H2623" i="4"/>
  <c r="D2623" i="4"/>
  <c r="C2623" i="4"/>
  <c r="E2623" i="4" s="1"/>
  <c r="B2623" i="4"/>
  <c r="B2628" i="4" s="1"/>
  <c r="A2623" i="4"/>
  <c r="E2622" i="4"/>
  <c r="A2622" i="4"/>
  <c r="H2621" i="4"/>
  <c r="E2621" i="4"/>
  <c r="A2621" i="4"/>
  <c r="H2620" i="4"/>
  <c r="E2620" i="4"/>
  <c r="A2620" i="4"/>
  <c r="E2619" i="4"/>
  <c r="A2619" i="4"/>
  <c r="E2618" i="4"/>
  <c r="D2618" i="4"/>
  <c r="C2618" i="4"/>
  <c r="B2618" i="4"/>
  <c r="A2618" i="4"/>
  <c r="H2617" i="4"/>
  <c r="E2617" i="4"/>
  <c r="A2617" i="4"/>
  <c r="H2616" i="4"/>
  <c r="E2616" i="4"/>
  <c r="A2616" i="4"/>
  <c r="E2615" i="4"/>
  <c r="A2615" i="4"/>
  <c r="H2614" i="4"/>
  <c r="D2614" i="4"/>
  <c r="E2614" i="4" s="1"/>
  <c r="C2614" i="4"/>
  <c r="B2614" i="4"/>
  <c r="A2614" i="4"/>
  <c r="H2613" i="4"/>
  <c r="E2613" i="4"/>
  <c r="A2613" i="4"/>
  <c r="E2612" i="4"/>
  <c r="A2612" i="4"/>
  <c r="E2611" i="4"/>
  <c r="A2611" i="4"/>
  <c r="H2610" i="4"/>
  <c r="A2610" i="4"/>
  <c r="H2624" i="4" s="1"/>
  <c r="D2609" i="4"/>
  <c r="A2609" i="4"/>
  <c r="H2608" i="4"/>
  <c r="A2608" i="4"/>
  <c r="D2607" i="4"/>
  <c r="E2607" i="4" s="1"/>
  <c r="C2607" i="4"/>
  <c r="A2607" i="4"/>
  <c r="H2606" i="4"/>
  <c r="D2606" i="4"/>
  <c r="C2606" i="4"/>
  <c r="E2606" i="4" s="1"/>
  <c r="B2606" i="4"/>
  <c r="B2607" i="4" s="1"/>
  <c r="A2606" i="4"/>
  <c r="E2605" i="4"/>
  <c r="A2605" i="4"/>
  <c r="E2604" i="4"/>
  <c r="A2604" i="4"/>
  <c r="E2603" i="4"/>
  <c r="A2603" i="4"/>
  <c r="H2602" i="4"/>
  <c r="E2602" i="4"/>
  <c r="D2602" i="4"/>
  <c r="C2602" i="4"/>
  <c r="B2602" i="4"/>
  <c r="A2602" i="4"/>
  <c r="H2601" i="4"/>
  <c r="E2601" i="4"/>
  <c r="A2601" i="4"/>
  <c r="H2600" i="4"/>
  <c r="E2600" i="4"/>
  <c r="A2600" i="4"/>
  <c r="E2599" i="4"/>
  <c r="A2599" i="4"/>
  <c r="E2598" i="4"/>
  <c r="A2598" i="4"/>
  <c r="D2597" i="4"/>
  <c r="E2597" i="4" s="1"/>
  <c r="C2597" i="4"/>
  <c r="B2597" i="4"/>
  <c r="A2597" i="4"/>
  <c r="H2596" i="4"/>
  <c r="E2596" i="4"/>
  <c r="A2596" i="4"/>
  <c r="E2595" i="4"/>
  <c r="A2595" i="4"/>
  <c r="H2594" i="4"/>
  <c r="E2594" i="4"/>
  <c r="A2594" i="4"/>
  <c r="H2593" i="4"/>
  <c r="D2593" i="4"/>
  <c r="E2593" i="4" s="1"/>
  <c r="C2593" i="4"/>
  <c r="B2593" i="4"/>
  <c r="A2593" i="4"/>
  <c r="E2592" i="4"/>
  <c r="A2592" i="4"/>
  <c r="E2591" i="4"/>
  <c r="A2591" i="4"/>
  <c r="E2590" i="4"/>
  <c r="A2590" i="4"/>
  <c r="H2589" i="4"/>
  <c r="A2589" i="4"/>
  <c r="H2604" i="4" s="1"/>
  <c r="H2588" i="4"/>
  <c r="D2588" i="4"/>
  <c r="A2588" i="4"/>
  <c r="A2587" i="4"/>
  <c r="D2586" i="4"/>
  <c r="A2586" i="4"/>
  <c r="D2585" i="4"/>
  <c r="E2585" i="4" s="1"/>
  <c r="C2585" i="4"/>
  <c r="B2585" i="4"/>
  <c r="A2585" i="4"/>
  <c r="E2584" i="4"/>
  <c r="A2584" i="4"/>
  <c r="E2583" i="4"/>
  <c r="A2583" i="4"/>
  <c r="H2582" i="4"/>
  <c r="E2582" i="4"/>
  <c r="A2582" i="4"/>
  <c r="D2581" i="4"/>
  <c r="E2581" i="4" s="1"/>
  <c r="C2581" i="4"/>
  <c r="B2581" i="4"/>
  <c r="A2581" i="4"/>
  <c r="E2580" i="4"/>
  <c r="A2580" i="4"/>
  <c r="E2579" i="4"/>
  <c r="A2579" i="4"/>
  <c r="E2578" i="4"/>
  <c r="A2578" i="4"/>
  <c r="E2577" i="4"/>
  <c r="A2577" i="4"/>
  <c r="D2576" i="4"/>
  <c r="C2576" i="4"/>
  <c r="B2576" i="4"/>
  <c r="A2576" i="4"/>
  <c r="E2575" i="4"/>
  <c r="A2575" i="4"/>
  <c r="E2574" i="4"/>
  <c r="A2574" i="4"/>
  <c r="E2573" i="4"/>
  <c r="A2573" i="4"/>
  <c r="D2572" i="4"/>
  <c r="E2572" i="4" s="1"/>
  <c r="C2572" i="4"/>
  <c r="B2572" i="4"/>
  <c r="A2572" i="4"/>
  <c r="E2571" i="4"/>
  <c r="A2571" i="4"/>
  <c r="E2570" i="4"/>
  <c r="A2570" i="4"/>
  <c r="E2569" i="4"/>
  <c r="A2569" i="4"/>
  <c r="A2568" i="4"/>
  <c r="D2567" i="4"/>
  <c r="A2567" i="4"/>
  <c r="A2566" i="4"/>
  <c r="H2565" i="4"/>
  <c r="B2565" i="4"/>
  <c r="A2565" i="4"/>
  <c r="E2564" i="4"/>
  <c r="D2564" i="4"/>
  <c r="D2565" i="4" s="1"/>
  <c r="C2564" i="4"/>
  <c r="B2564" i="4"/>
  <c r="A2564" i="4"/>
  <c r="H2563" i="4"/>
  <c r="E2563" i="4"/>
  <c r="A2563" i="4"/>
  <c r="H2562" i="4"/>
  <c r="E2562" i="4"/>
  <c r="A2562" i="4"/>
  <c r="E2561" i="4"/>
  <c r="A2561" i="4"/>
  <c r="H2560" i="4"/>
  <c r="D2560" i="4"/>
  <c r="E2560" i="4" s="1"/>
  <c r="C2560" i="4"/>
  <c r="C2565" i="4" s="1"/>
  <c r="B2560" i="4"/>
  <c r="A2560" i="4"/>
  <c r="E2559" i="4"/>
  <c r="A2559" i="4"/>
  <c r="E2558" i="4"/>
  <c r="A2558" i="4"/>
  <c r="E2557" i="4"/>
  <c r="A2557" i="4"/>
  <c r="H2556" i="4"/>
  <c r="E2556" i="4"/>
  <c r="A2556" i="4"/>
  <c r="H2555" i="4"/>
  <c r="E2555" i="4"/>
  <c r="D2555" i="4"/>
  <c r="C2555" i="4"/>
  <c r="B2555" i="4"/>
  <c r="A2555" i="4"/>
  <c r="H2554" i="4"/>
  <c r="E2554" i="4"/>
  <c r="A2554" i="4"/>
  <c r="H2553" i="4"/>
  <c r="E2553" i="4"/>
  <c r="A2553" i="4"/>
  <c r="E2552" i="4"/>
  <c r="A2552" i="4"/>
  <c r="E2551" i="4"/>
  <c r="D2551" i="4"/>
  <c r="C2551" i="4"/>
  <c r="B2551" i="4"/>
  <c r="A2551" i="4"/>
  <c r="H2550" i="4"/>
  <c r="E2550" i="4"/>
  <c r="A2550" i="4"/>
  <c r="H2549" i="4"/>
  <c r="E2549" i="4"/>
  <c r="A2549" i="4"/>
  <c r="E2548" i="4"/>
  <c r="A2548" i="4"/>
  <c r="H2547" i="4"/>
  <c r="A2547" i="4"/>
  <c r="H2557" i="4" s="1"/>
  <c r="H2546" i="4"/>
  <c r="D2546" i="4"/>
  <c r="A2546" i="4"/>
  <c r="A2545" i="4"/>
  <c r="D2544" i="4"/>
  <c r="A2544" i="4"/>
  <c r="D2543" i="4"/>
  <c r="E2543" i="4" s="1"/>
  <c r="C2543" i="4"/>
  <c r="C2544" i="4" s="1"/>
  <c r="B2543" i="4"/>
  <c r="A2543" i="4"/>
  <c r="H2542" i="4"/>
  <c r="E2542" i="4"/>
  <c r="A2542" i="4"/>
  <c r="E2541" i="4"/>
  <c r="A2541" i="4"/>
  <c r="E2540" i="4"/>
  <c r="A2540" i="4"/>
  <c r="D2539" i="4"/>
  <c r="E2539" i="4" s="1"/>
  <c r="C2539" i="4"/>
  <c r="B2539" i="4"/>
  <c r="A2539" i="4"/>
  <c r="E2538" i="4"/>
  <c r="A2538" i="4"/>
  <c r="E2537" i="4"/>
  <c r="A2537" i="4"/>
  <c r="E2536" i="4"/>
  <c r="A2536" i="4"/>
  <c r="E2535" i="4"/>
  <c r="A2535" i="4"/>
  <c r="D2534" i="4"/>
  <c r="E2534" i="4" s="1"/>
  <c r="C2534" i="4"/>
  <c r="A2534" i="4"/>
  <c r="E2533" i="4"/>
  <c r="A2533" i="4"/>
  <c r="E2532" i="4"/>
  <c r="A2532" i="4"/>
  <c r="E2531" i="4"/>
  <c r="B2531" i="4"/>
  <c r="B2510" i="4" s="1"/>
  <c r="B2513" i="4" s="1"/>
  <c r="A2531" i="4"/>
  <c r="D2530" i="4"/>
  <c r="E2530" i="4" s="1"/>
  <c r="C2530" i="4"/>
  <c r="B2530" i="4"/>
  <c r="A2530" i="4"/>
  <c r="E2529" i="4"/>
  <c r="B2529" i="4"/>
  <c r="A2529" i="4"/>
  <c r="E2528" i="4"/>
  <c r="A2528" i="4"/>
  <c r="E2527" i="4"/>
  <c r="A2527" i="4"/>
  <c r="A2526" i="4"/>
  <c r="D2525" i="4"/>
  <c r="A2525" i="4"/>
  <c r="A2524" i="4"/>
  <c r="H2523" i="4"/>
  <c r="A2523" i="4"/>
  <c r="D2522" i="4"/>
  <c r="A2522" i="4"/>
  <c r="H2521" i="4"/>
  <c r="D2521" i="4"/>
  <c r="C2521" i="4"/>
  <c r="B2521" i="4"/>
  <c r="B2522" i="4" s="1"/>
  <c r="A2521" i="4"/>
  <c r="D2520" i="4"/>
  <c r="E2520" i="4" s="1"/>
  <c r="C2520" i="4"/>
  <c r="B2520" i="4"/>
  <c r="A2520" i="4"/>
  <c r="H2519" i="4"/>
  <c r="D2519" i="4"/>
  <c r="E2519" i="4" s="1"/>
  <c r="C2519" i="4"/>
  <c r="B2519" i="4"/>
  <c r="A2519" i="4"/>
  <c r="A2518" i="4"/>
  <c r="H2517" i="4"/>
  <c r="D2517" i="4"/>
  <c r="C2517" i="4"/>
  <c r="B2517" i="4"/>
  <c r="B2518" i="4" s="1"/>
  <c r="A2517" i="4"/>
  <c r="D2516" i="4"/>
  <c r="E2516" i="4" s="1"/>
  <c r="C2516" i="4"/>
  <c r="B2516" i="4"/>
  <c r="A2516" i="4"/>
  <c r="H2515" i="4"/>
  <c r="D2515" i="4"/>
  <c r="E2515" i="4" s="1"/>
  <c r="C2515" i="4"/>
  <c r="B2515" i="4"/>
  <c r="A2515" i="4"/>
  <c r="E2514" i="4"/>
  <c r="D2514" i="4"/>
  <c r="D2518" i="4" s="1"/>
  <c r="C2514" i="4"/>
  <c r="B2514" i="4"/>
  <c r="A2514" i="4"/>
  <c r="H2513" i="4"/>
  <c r="A2513" i="4"/>
  <c r="D2512" i="4"/>
  <c r="B2512" i="4"/>
  <c r="A2512" i="4"/>
  <c r="H2511" i="4"/>
  <c r="D2511" i="4"/>
  <c r="E2511" i="4" s="1"/>
  <c r="C2511" i="4"/>
  <c r="B2511" i="4"/>
  <c r="A2511" i="4"/>
  <c r="E2510" i="4"/>
  <c r="D2510" i="4"/>
  <c r="C2510" i="4"/>
  <c r="A2510" i="4"/>
  <c r="H2509" i="4"/>
  <c r="C2509" i="4"/>
  <c r="B2509" i="4"/>
  <c r="A2509" i="4"/>
  <c r="D2508" i="4"/>
  <c r="E2508" i="4" s="1"/>
  <c r="C2508" i="4"/>
  <c r="B2508" i="4"/>
  <c r="A2508" i="4"/>
  <c r="H2507" i="4"/>
  <c r="D2507" i="4"/>
  <c r="E2507" i="4" s="1"/>
  <c r="C2507" i="4"/>
  <c r="B2507" i="4"/>
  <c r="A2507" i="4"/>
  <c r="H2506" i="4"/>
  <c r="E2506" i="4"/>
  <c r="D2506" i="4"/>
  <c r="C2506" i="4"/>
  <c r="B2506" i="4"/>
  <c r="A2506" i="4"/>
  <c r="H2505" i="4"/>
  <c r="A2505" i="4"/>
  <c r="H2520" i="4" s="1"/>
  <c r="H2504" i="4"/>
  <c r="D2504" i="4"/>
  <c r="A2504" i="4"/>
  <c r="H2503" i="4"/>
  <c r="A2503" i="4"/>
  <c r="D2502" i="4"/>
  <c r="E2502" i="4" s="1"/>
  <c r="C2502" i="4"/>
  <c r="A2502" i="4"/>
  <c r="H2501" i="4"/>
  <c r="D2501" i="4"/>
  <c r="E2501" i="4" s="1"/>
  <c r="C2501" i="4"/>
  <c r="B2501" i="4"/>
  <c r="B2502" i="4" s="1"/>
  <c r="A2501" i="4"/>
  <c r="E2500" i="4"/>
  <c r="A2500" i="4"/>
  <c r="E2499" i="4"/>
  <c r="A2499" i="4"/>
  <c r="E2498" i="4"/>
  <c r="A2498" i="4"/>
  <c r="H2497" i="4"/>
  <c r="E2497" i="4"/>
  <c r="D2497" i="4"/>
  <c r="C2497" i="4"/>
  <c r="B2497" i="4"/>
  <c r="A2497" i="4"/>
  <c r="H2496" i="4"/>
  <c r="E2496" i="4"/>
  <c r="A2496" i="4"/>
  <c r="H2495" i="4"/>
  <c r="E2495" i="4"/>
  <c r="A2495" i="4"/>
  <c r="E2494" i="4"/>
  <c r="A2494" i="4"/>
  <c r="E2493" i="4"/>
  <c r="A2493" i="4"/>
  <c r="D2492" i="4"/>
  <c r="E2492" i="4" s="1"/>
  <c r="C2492" i="4"/>
  <c r="B2492" i="4"/>
  <c r="A2492" i="4"/>
  <c r="H2491" i="4"/>
  <c r="E2491" i="4"/>
  <c r="A2491" i="4"/>
  <c r="E2490" i="4"/>
  <c r="A2490" i="4"/>
  <c r="H2489" i="4"/>
  <c r="E2489" i="4"/>
  <c r="A2489" i="4"/>
  <c r="H2488" i="4"/>
  <c r="D2488" i="4"/>
  <c r="E2488" i="4" s="1"/>
  <c r="C2488" i="4"/>
  <c r="B2488" i="4"/>
  <c r="A2488" i="4"/>
  <c r="E2487" i="4"/>
  <c r="A2487" i="4"/>
  <c r="E2486" i="4"/>
  <c r="A2486" i="4"/>
  <c r="E2485" i="4"/>
  <c r="A2485" i="4"/>
  <c r="H2484" i="4"/>
  <c r="A2484" i="4"/>
  <c r="H2499" i="4" s="1"/>
  <c r="H2483" i="4"/>
  <c r="D2483" i="4"/>
  <c r="A2483" i="4"/>
  <c r="A2482" i="4"/>
  <c r="D2481" i="4"/>
  <c r="A2481" i="4"/>
  <c r="D2480" i="4"/>
  <c r="E2480" i="4" s="1"/>
  <c r="C2480" i="4"/>
  <c r="B2480" i="4"/>
  <c r="A2480" i="4"/>
  <c r="E2479" i="4"/>
  <c r="A2479" i="4"/>
  <c r="E2478" i="4"/>
  <c r="A2478" i="4"/>
  <c r="H2477" i="4"/>
  <c r="E2477" i="4"/>
  <c r="A2477" i="4"/>
  <c r="D2476" i="4"/>
  <c r="E2476" i="4" s="1"/>
  <c r="C2476" i="4"/>
  <c r="B2476" i="4"/>
  <c r="A2476" i="4"/>
  <c r="E2475" i="4"/>
  <c r="A2475" i="4"/>
  <c r="E2474" i="4"/>
  <c r="A2474" i="4"/>
  <c r="E2473" i="4"/>
  <c r="A2473" i="4"/>
  <c r="E2472" i="4"/>
  <c r="A2472" i="4"/>
  <c r="D2471" i="4"/>
  <c r="C2471" i="4"/>
  <c r="B2471" i="4"/>
  <c r="A2471" i="4"/>
  <c r="E2470" i="4"/>
  <c r="A2470" i="4"/>
  <c r="E2469" i="4"/>
  <c r="A2469" i="4"/>
  <c r="E2468" i="4"/>
  <c r="A2468" i="4"/>
  <c r="D2467" i="4"/>
  <c r="E2467" i="4" s="1"/>
  <c r="C2467" i="4"/>
  <c r="B2467" i="4"/>
  <c r="A2467" i="4"/>
  <c r="E2466" i="4"/>
  <c r="A2466" i="4"/>
  <c r="E2465" i="4"/>
  <c r="A2465" i="4"/>
  <c r="H2464" i="4"/>
  <c r="E2464" i="4"/>
  <c r="A2464" i="4"/>
  <c r="A2463" i="4"/>
  <c r="D2462" i="4"/>
  <c r="A2462" i="4"/>
  <c r="A2461" i="4"/>
  <c r="H2460" i="4"/>
  <c r="B2460" i="4"/>
  <c r="A2460" i="4"/>
  <c r="E2459" i="4"/>
  <c r="D2459" i="4"/>
  <c r="C2459" i="4"/>
  <c r="B2459" i="4"/>
  <c r="A2459" i="4"/>
  <c r="E2458" i="4"/>
  <c r="A2458" i="4"/>
  <c r="H2457" i="4"/>
  <c r="E2457" i="4"/>
  <c r="A2457" i="4"/>
  <c r="E2456" i="4"/>
  <c r="A2456" i="4"/>
  <c r="H2455" i="4"/>
  <c r="D2455" i="4"/>
  <c r="E2455" i="4" s="1"/>
  <c r="C2455" i="4"/>
  <c r="B2455" i="4"/>
  <c r="A2455" i="4"/>
  <c r="E2454" i="4"/>
  <c r="A2454" i="4"/>
  <c r="E2453" i="4"/>
  <c r="A2453" i="4"/>
  <c r="E2452" i="4"/>
  <c r="A2452" i="4"/>
  <c r="E2451" i="4"/>
  <c r="A2451" i="4"/>
  <c r="H2450" i="4"/>
  <c r="D2450" i="4"/>
  <c r="B2450" i="4"/>
  <c r="A2450" i="4"/>
  <c r="H2449" i="4"/>
  <c r="E2449" i="4"/>
  <c r="A2449" i="4"/>
  <c r="H2448" i="4"/>
  <c r="C2448" i="4"/>
  <c r="E2448" i="4" s="1"/>
  <c r="A2448" i="4"/>
  <c r="E2447" i="4"/>
  <c r="A2447" i="4"/>
  <c r="H2446" i="4"/>
  <c r="D2446" i="4"/>
  <c r="B2446" i="4"/>
  <c r="A2446" i="4"/>
  <c r="H2445" i="4"/>
  <c r="C2445" i="4"/>
  <c r="A2445" i="4"/>
  <c r="E2444" i="4"/>
  <c r="A2444" i="4"/>
  <c r="E2443" i="4"/>
  <c r="A2443" i="4"/>
  <c r="H2442" i="4"/>
  <c r="A2442" i="4"/>
  <c r="H2452" i="4" s="1"/>
  <c r="H2441" i="4"/>
  <c r="D2441" i="4"/>
  <c r="A2441" i="4"/>
  <c r="A2440" i="4"/>
  <c r="D2439" i="4"/>
  <c r="A2439" i="4"/>
  <c r="D2438" i="4"/>
  <c r="E2438" i="4" s="1"/>
  <c r="C2438" i="4"/>
  <c r="B2438" i="4"/>
  <c r="A2438" i="4"/>
  <c r="E2437" i="4"/>
  <c r="A2437" i="4"/>
  <c r="E2436" i="4"/>
  <c r="A2436" i="4"/>
  <c r="H2435" i="4"/>
  <c r="E2435" i="4"/>
  <c r="A2435" i="4"/>
  <c r="D2434" i="4"/>
  <c r="E2434" i="4" s="1"/>
  <c r="C2434" i="4"/>
  <c r="B2434" i="4"/>
  <c r="A2434" i="4"/>
  <c r="E2433" i="4"/>
  <c r="A2433" i="4"/>
  <c r="E2432" i="4"/>
  <c r="A2432" i="4"/>
  <c r="E2431" i="4"/>
  <c r="A2431" i="4"/>
  <c r="E2430" i="4"/>
  <c r="A2430" i="4"/>
  <c r="D2429" i="4"/>
  <c r="C2429" i="4"/>
  <c r="B2429" i="4"/>
  <c r="A2429" i="4"/>
  <c r="E2428" i="4"/>
  <c r="A2428" i="4"/>
  <c r="E2427" i="4"/>
  <c r="A2427" i="4"/>
  <c r="E2426" i="4"/>
  <c r="A2426" i="4"/>
  <c r="D2425" i="4"/>
  <c r="E2425" i="4" s="1"/>
  <c r="C2425" i="4"/>
  <c r="B2425" i="4"/>
  <c r="A2425" i="4"/>
  <c r="E2424" i="4"/>
  <c r="A2424" i="4"/>
  <c r="E2423" i="4"/>
  <c r="A2423" i="4"/>
  <c r="E2422" i="4"/>
  <c r="A2422" i="4"/>
  <c r="A2421" i="4"/>
  <c r="D2420" i="4"/>
  <c r="A2420" i="4"/>
  <c r="A2419" i="4"/>
  <c r="H2418" i="4"/>
  <c r="B2418" i="4"/>
  <c r="A2418" i="4"/>
  <c r="E2417" i="4"/>
  <c r="D2417" i="4"/>
  <c r="D2418" i="4" s="1"/>
  <c r="C2417" i="4"/>
  <c r="B2417" i="4"/>
  <c r="A2417" i="4"/>
  <c r="H2416" i="4"/>
  <c r="E2416" i="4"/>
  <c r="A2416" i="4"/>
  <c r="H2415" i="4"/>
  <c r="E2415" i="4"/>
  <c r="A2415" i="4"/>
  <c r="E2414" i="4"/>
  <c r="A2414" i="4"/>
  <c r="H2413" i="4"/>
  <c r="D2413" i="4"/>
  <c r="E2413" i="4" s="1"/>
  <c r="C2413" i="4"/>
  <c r="C2418" i="4" s="1"/>
  <c r="B2413" i="4"/>
  <c r="A2413" i="4"/>
  <c r="E2412" i="4"/>
  <c r="A2412" i="4"/>
  <c r="E2411" i="4"/>
  <c r="A2411" i="4"/>
  <c r="E2410" i="4"/>
  <c r="A2410" i="4"/>
  <c r="H2409" i="4"/>
  <c r="E2409" i="4"/>
  <c r="A2409" i="4"/>
  <c r="H2408" i="4"/>
  <c r="E2408" i="4"/>
  <c r="D2408" i="4"/>
  <c r="C2408" i="4"/>
  <c r="B2408" i="4"/>
  <c r="A2408" i="4"/>
  <c r="H2407" i="4"/>
  <c r="E2407" i="4"/>
  <c r="A2407" i="4"/>
  <c r="H2406" i="4"/>
  <c r="E2406" i="4"/>
  <c r="A2406" i="4"/>
  <c r="E2405" i="4"/>
  <c r="A2405" i="4"/>
  <c r="E2404" i="4"/>
  <c r="D2404" i="4"/>
  <c r="C2404" i="4"/>
  <c r="B2404" i="4"/>
  <c r="A2404" i="4"/>
  <c r="H2403" i="4"/>
  <c r="E2403" i="4"/>
  <c r="A2403" i="4"/>
  <c r="H2402" i="4"/>
  <c r="E2402" i="4"/>
  <c r="A2402" i="4"/>
  <c r="E2401" i="4"/>
  <c r="A2401" i="4"/>
  <c r="H2400" i="4"/>
  <c r="A2400" i="4"/>
  <c r="H2410" i="4" s="1"/>
  <c r="H2399" i="4"/>
  <c r="D2399" i="4"/>
  <c r="A2399" i="4"/>
  <c r="H2398" i="4"/>
  <c r="A2398" i="4"/>
  <c r="D2397" i="4"/>
  <c r="B2397" i="4"/>
  <c r="A2397" i="4"/>
  <c r="D2396" i="4"/>
  <c r="E2396" i="4" s="1"/>
  <c r="C2396" i="4"/>
  <c r="C2397" i="4" s="1"/>
  <c r="B2396" i="4"/>
  <c r="A2396" i="4"/>
  <c r="H2395" i="4"/>
  <c r="E2395" i="4"/>
  <c r="A2395" i="4"/>
  <c r="E2394" i="4"/>
  <c r="A2394" i="4"/>
  <c r="E2393" i="4"/>
  <c r="A2393" i="4"/>
  <c r="H2392" i="4"/>
  <c r="D2392" i="4"/>
  <c r="E2392" i="4" s="1"/>
  <c r="C2392" i="4"/>
  <c r="B2392" i="4"/>
  <c r="A2392" i="4"/>
  <c r="E2391" i="4"/>
  <c r="A2391" i="4"/>
  <c r="E2390" i="4"/>
  <c r="A2390" i="4"/>
  <c r="E2389" i="4"/>
  <c r="A2389" i="4"/>
  <c r="H2388" i="4"/>
  <c r="E2388" i="4"/>
  <c r="A2388" i="4"/>
  <c r="D2387" i="4"/>
  <c r="E2387" i="4" s="1"/>
  <c r="C2387" i="4"/>
  <c r="B2387" i="4"/>
  <c r="A2387" i="4"/>
  <c r="H2386" i="4"/>
  <c r="E2386" i="4"/>
  <c r="A2386" i="4"/>
  <c r="E2385" i="4"/>
  <c r="A2385" i="4"/>
  <c r="E2384" i="4"/>
  <c r="A2384" i="4"/>
  <c r="D2383" i="4"/>
  <c r="E2383" i="4" s="1"/>
  <c r="C2383" i="4"/>
  <c r="B2383" i="4"/>
  <c r="A2383" i="4"/>
  <c r="H2382" i="4"/>
  <c r="E2382" i="4"/>
  <c r="A2382" i="4"/>
  <c r="E2381" i="4"/>
  <c r="A2381" i="4"/>
  <c r="E2380" i="4"/>
  <c r="A2380" i="4"/>
  <c r="H2379" i="4"/>
  <c r="A2379" i="4"/>
  <c r="H2396" i="4" s="1"/>
  <c r="D2378" i="4"/>
  <c r="A2378" i="4"/>
  <c r="A2377" i="4"/>
  <c r="A2376" i="4"/>
  <c r="D2375" i="4"/>
  <c r="C2375" i="4"/>
  <c r="B2375" i="4"/>
  <c r="A2375" i="4"/>
  <c r="E2374" i="4"/>
  <c r="A2374" i="4"/>
  <c r="E2373" i="4"/>
  <c r="A2373" i="4"/>
  <c r="H2372" i="4"/>
  <c r="E2372" i="4"/>
  <c r="A2372" i="4"/>
  <c r="D2371" i="4"/>
  <c r="E2371" i="4" s="1"/>
  <c r="C2371" i="4"/>
  <c r="B2371" i="4"/>
  <c r="A2371" i="4"/>
  <c r="E2370" i="4"/>
  <c r="A2370" i="4"/>
  <c r="E2369" i="4"/>
  <c r="A2369" i="4"/>
  <c r="H2368" i="4"/>
  <c r="E2368" i="4"/>
  <c r="A2368" i="4"/>
  <c r="E2367" i="4"/>
  <c r="A2367" i="4"/>
  <c r="D2366" i="4"/>
  <c r="C2366" i="4"/>
  <c r="B2366" i="4"/>
  <c r="A2366" i="4"/>
  <c r="E2365" i="4"/>
  <c r="A2365" i="4"/>
  <c r="E2364" i="4"/>
  <c r="A2364" i="4"/>
  <c r="E2363" i="4"/>
  <c r="A2363" i="4"/>
  <c r="D2362" i="4"/>
  <c r="C2362" i="4"/>
  <c r="E2362" i="4" s="1"/>
  <c r="B2362" i="4"/>
  <c r="A2362" i="4"/>
  <c r="E2361" i="4"/>
  <c r="A2361" i="4"/>
  <c r="E2360" i="4"/>
  <c r="A2360" i="4"/>
  <c r="E2359" i="4"/>
  <c r="A2359" i="4"/>
  <c r="A2358" i="4"/>
  <c r="D2357" i="4"/>
  <c r="A2357" i="4"/>
  <c r="A2356" i="4"/>
  <c r="C2355" i="4"/>
  <c r="B2355" i="4"/>
  <c r="A2355" i="4"/>
  <c r="H2354" i="4"/>
  <c r="E2354" i="4"/>
  <c r="D2354" i="4"/>
  <c r="C2354" i="4"/>
  <c r="B2354" i="4"/>
  <c r="A2354" i="4"/>
  <c r="H2353" i="4"/>
  <c r="E2353" i="4"/>
  <c r="A2353" i="4"/>
  <c r="H2352" i="4"/>
  <c r="E2352" i="4"/>
  <c r="A2352" i="4"/>
  <c r="E2351" i="4"/>
  <c r="A2351" i="4"/>
  <c r="D2350" i="4"/>
  <c r="D2355" i="4" s="1"/>
  <c r="E2355" i="4" s="1"/>
  <c r="C2350" i="4"/>
  <c r="B2350" i="4"/>
  <c r="A2350" i="4"/>
  <c r="H2349" i="4"/>
  <c r="E2349" i="4"/>
  <c r="A2349" i="4"/>
  <c r="H2348" i="4"/>
  <c r="E2348" i="4"/>
  <c r="A2348" i="4"/>
  <c r="E2347" i="4"/>
  <c r="A2347" i="4"/>
  <c r="H2346" i="4"/>
  <c r="E2346" i="4"/>
  <c r="A2346" i="4"/>
  <c r="H2345" i="4"/>
  <c r="D2345" i="4"/>
  <c r="C2345" i="4"/>
  <c r="E2345" i="4" s="1"/>
  <c r="B2345" i="4"/>
  <c r="A2345" i="4"/>
  <c r="E2344" i="4"/>
  <c r="A2344" i="4"/>
  <c r="E2343" i="4"/>
  <c r="A2343" i="4"/>
  <c r="H2342" i="4"/>
  <c r="E2342" i="4"/>
  <c r="A2342" i="4"/>
  <c r="H2341" i="4"/>
  <c r="E2341" i="4"/>
  <c r="D2341" i="4"/>
  <c r="C2341" i="4"/>
  <c r="B2341" i="4"/>
  <c r="A2341" i="4"/>
  <c r="H2340" i="4"/>
  <c r="E2340" i="4"/>
  <c r="A2340" i="4"/>
  <c r="H2339" i="4"/>
  <c r="E2339" i="4"/>
  <c r="A2339" i="4"/>
  <c r="E2338" i="4"/>
  <c r="A2338" i="4"/>
  <c r="A2337" i="4"/>
  <c r="H2355" i="4" s="1"/>
  <c r="H2336" i="4"/>
  <c r="D2336" i="4"/>
  <c r="A2336" i="4"/>
  <c r="A2335" i="4"/>
  <c r="H2334" i="4"/>
  <c r="C2334" i="4"/>
  <c r="B2334" i="4"/>
  <c r="A2334" i="4"/>
  <c r="D2333" i="4"/>
  <c r="E2333" i="4" s="1"/>
  <c r="C2333" i="4"/>
  <c r="B2333" i="4"/>
  <c r="A2333" i="4"/>
  <c r="H2332" i="4"/>
  <c r="E2332" i="4"/>
  <c r="A2332" i="4"/>
  <c r="E2331" i="4"/>
  <c r="A2331" i="4"/>
  <c r="E2330" i="4"/>
  <c r="A2330" i="4"/>
  <c r="D2329" i="4"/>
  <c r="E2329" i="4" s="1"/>
  <c r="C2329" i="4"/>
  <c r="B2329" i="4"/>
  <c r="A2329" i="4"/>
  <c r="H2328" i="4"/>
  <c r="E2328" i="4"/>
  <c r="A2328" i="4"/>
  <c r="E2327" i="4"/>
  <c r="A2327" i="4"/>
  <c r="H2326" i="4"/>
  <c r="E2326" i="4"/>
  <c r="A2326" i="4"/>
  <c r="H2325" i="4"/>
  <c r="E2325" i="4"/>
  <c r="A2325" i="4"/>
  <c r="D2324" i="4"/>
  <c r="E2324" i="4" s="1"/>
  <c r="C2324" i="4"/>
  <c r="B2324" i="4"/>
  <c r="A2324" i="4"/>
  <c r="E2323" i="4"/>
  <c r="A2323" i="4"/>
  <c r="H2322" i="4"/>
  <c r="E2322" i="4"/>
  <c r="A2322" i="4"/>
  <c r="H2321" i="4"/>
  <c r="E2321" i="4"/>
  <c r="A2321" i="4"/>
  <c r="D2320" i="4"/>
  <c r="E2320" i="4" s="1"/>
  <c r="C2320" i="4"/>
  <c r="B2320" i="4"/>
  <c r="A2320" i="4"/>
  <c r="H2319" i="4"/>
  <c r="E2319" i="4"/>
  <c r="A2319" i="4"/>
  <c r="E2318" i="4"/>
  <c r="A2318" i="4"/>
  <c r="E2317" i="4"/>
  <c r="A2317" i="4"/>
  <c r="A2316" i="4"/>
  <c r="H2329" i="4" s="1"/>
  <c r="H2315" i="4"/>
  <c r="D2315" i="4"/>
  <c r="A2315" i="4"/>
  <c r="H2314" i="4"/>
  <c r="A2314" i="4"/>
  <c r="H2313" i="4"/>
  <c r="A2313" i="4"/>
  <c r="H2312" i="4"/>
  <c r="D2312" i="4"/>
  <c r="C2312" i="4"/>
  <c r="B2312" i="4"/>
  <c r="A2312" i="4"/>
  <c r="E2311" i="4"/>
  <c r="A2311" i="4"/>
  <c r="E2310" i="4"/>
  <c r="A2310" i="4"/>
  <c r="E2309" i="4"/>
  <c r="A2309" i="4"/>
  <c r="H2308" i="4"/>
  <c r="D2308" i="4"/>
  <c r="C2308" i="4"/>
  <c r="E2308" i="4" s="1"/>
  <c r="B2308" i="4"/>
  <c r="B2313" i="4" s="1"/>
  <c r="A2308" i="4"/>
  <c r="E2307" i="4"/>
  <c r="A2307" i="4"/>
  <c r="H2306" i="4"/>
  <c r="E2306" i="4"/>
  <c r="A2306" i="4"/>
  <c r="H2305" i="4"/>
  <c r="E2305" i="4"/>
  <c r="A2305" i="4"/>
  <c r="E2304" i="4"/>
  <c r="A2304" i="4"/>
  <c r="E2303" i="4"/>
  <c r="D2303" i="4"/>
  <c r="C2303" i="4"/>
  <c r="B2303" i="4"/>
  <c r="A2303" i="4"/>
  <c r="H2302" i="4"/>
  <c r="E2302" i="4"/>
  <c r="A2302" i="4"/>
  <c r="H2301" i="4"/>
  <c r="E2301" i="4"/>
  <c r="A2301" i="4"/>
  <c r="E2300" i="4"/>
  <c r="A2300" i="4"/>
  <c r="H2299" i="4"/>
  <c r="D2299" i="4"/>
  <c r="E2299" i="4" s="1"/>
  <c r="C2299" i="4"/>
  <c r="B2299" i="4"/>
  <c r="A2299" i="4"/>
  <c r="H2298" i="4"/>
  <c r="E2298" i="4"/>
  <c r="A2298" i="4"/>
  <c r="H2297" i="4"/>
  <c r="E2297" i="4"/>
  <c r="A2297" i="4"/>
  <c r="E2296" i="4"/>
  <c r="A2296" i="4"/>
  <c r="H2295" i="4"/>
  <c r="A2295" i="4"/>
  <c r="H2309" i="4" s="1"/>
  <c r="D2294" i="4"/>
  <c r="A2294" i="4"/>
  <c r="H2293" i="4"/>
  <c r="A2293" i="4"/>
  <c r="D2292" i="4"/>
  <c r="E2292" i="4" s="1"/>
  <c r="C2292" i="4"/>
  <c r="A2292" i="4"/>
  <c r="H2291" i="4"/>
  <c r="D2291" i="4"/>
  <c r="C2291" i="4"/>
  <c r="E2291" i="4" s="1"/>
  <c r="B2291" i="4"/>
  <c r="B2292" i="4" s="1"/>
  <c r="A2291" i="4"/>
  <c r="E2290" i="4"/>
  <c r="A2290" i="4"/>
  <c r="E2289" i="4"/>
  <c r="A2289" i="4"/>
  <c r="E2288" i="4"/>
  <c r="A2288" i="4"/>
  <c r="H2287" i="4"/>
  <c r="E2287" i="4"/>
  <c r="D2287" i="4"/>
  <c r="C2287" i="4"/>
  <c r="B2287" i="4"/>
  <c r="A2287" i="4"/>
  <c r="H2286" i="4"/>
  <c r="E2286" i="4"/>
  <c r="A2286" i="4"/>
  <c r="H2285" i="4"/>
  <c r="E2285" i="4"/>
  <c r="A2285" i="4"/>
  <c r="E2284" i="4"/>
  <c r="A2284" i="4"/>
  <c r="E2283" i="4"/>
  <c r="A2283" i="4"/>
  <c r="D2282" i="4"/>
  <c r="E2282" i="4" s="1"/>
  <c r="C2282" i="4"/>
  <c r="B2282" i="4"/>
  <c r="A2282" i="4"/>
  <c r="H2281" i="4"/>
  <c r="E2281" i="4"/>
  <c r="A2281" i="4"/>
  <c r="E2280" i="4"/>
  <c r="A2280" i="4"/>
  <c r="H2279" i="4"/>
  <c r="E2279" i="4"/>
  <c r="A2279" i="4"/>
  <c r="H2278" i="4"/>
  <c r="D2278" i="4"/>
  <c r="E2278" i="4" s="1"/>
  <c r="C2278" i="4"/>
  <c r="B2278" i="4"/>
  <c r="A2278" i="4"/>
  <c r="E2277" i="4"/>
  <c r="A2277" i="4"/>
  <c r="E2276" i="4"/>
  <c r="A2276" i="4"/>
  <c r="E2275" i="4"/>
  <c r="A2275" i="4"/>
  <c r="H2274" i="4"/>
  <c r="A2274" i="4"/>
  <c r="H2289" i="4" s="1"/>
  <c r="H2273" i="4"/>
  <c r="D2273" i="4"/>
  <c r="A2273" i="4"/>
  <c r="A2272" i="4"/>
  <c r="D2271" i="4"/>
  <c r="C2271" i="4"/>
  <c r="A2271" i="4"/>
  <c r="D2270" i="4"/>
  <c r="E2270" i="4" s="1"/>
  <c r="C2270" i="4"/>
  <c r="B2270" i="4"/>
  <c r="A2270" i="4"/>
  <c r="E2269" i="4"/>
  <c r="A2269" i="4"/>
  <c r="E2268" i="4"/>
  <c r="A2268" i="4"/>
  <c r="E2267" i="4"/>
  <c r="A2267" i="4"/>
  <c r="D2266" i="4"/>
  <c r="E2266" i="4" s="1"/>
  <c r="C2266" i="4"/>
  <c r="B2266" i="4"/>
  <c r="A2266" i="4"/>
  <c r="E2265" i="4"/>
  <c r="A2265" i="4"/>
  <c r="E2264" i="4"/>
  <c r="A2264" i="4"/>
  <c r="E2263" i="4"/>
  <c r="A2263" i="4"/>
  <c r="E2262" i="4"/>
  <c r="A2262" i="4"/>
  <c r="D2261" i="4"/>
  <c r="C2261" i="4"/>
  <c r="E2261" i="4" s="1"/>
  <c r="B2261" i="4"/>
  <c r="A2261" i="4"/>
  <c r="E2260" i="4"/>
  <c r="A2260" i="4"/>
  <c r="E2259" i="4"/>
  <c r="A2259" i="4"/>
  <c r="E2258" i="4"/>
  <c r="A2258" i="4"/>
  <c r="D2257" i="4"/>
  <c r="E2257" i="4" s="1"/>
  <c r="C2257" i="4"/>
  <c r="B2257" i="4"/>
  <c r="A2257" i="4"/>
  <c r="E2256" i="4"/>
  <c r="A2256" i="4"/>
  <c r="E2255" i="4"/>
  <c r="A2255" i="4"/>
  <c r="E2254" i="4"/>
  <c r="A2254" i="4"/>
  <c r="A2253" i="4"/>
  <c r="D2252" i="4"/>
  <c r="A2252" i="4"/>
  <c r="A2251" i="4"/>
  <c r="H2250" i="4"/>
  <c r="A2250" i="4"/>
  <c r="D2249" i="4"/>
  <c r="C2249" i="4"/>
  <c r="B2249" i="4"/>
  <c r="A2249" i="4"/>
  <c r="E2248" i="4"/>
  <c r="A2248" i="4"/>
  <c r="H2247" i="4"/>
  <c r="E2247" i="4"/>
  <c r="A2247" i="4"/>
  <c r="E2246" i="4"/>
  <c r="A2246" i="4"/>
  <c r="H2245" i="4"/>
  <c r="D2245" i="4"/>
  <c r="C2245" i="4"/>
  <c r="C2250" i="4" s="1"/>
  <c r="B2245" i="4"/>
  <c r="A2245" i="4"/>
  <c r="E2244" i="4"/>
  <c r="A2244" i="4"/>
  <c r="E2243" i="4"/>
  <c r="A2243" i="4"/>
  <c r="E2242" i="4"/>
  <c r="A2242" i="4"/>
  <c r="E2241" i="4"/>
  <c r="A2241" i="4"/>
  <c r="H2240" i="4"/>
  <c r="E2240" i="4"/>
  <c r="D2240" i="4"/>
  <c r="C2240" i="4"/>
  <c r="A2240" i="4"/>
  <c r="H2239" i="4"/>
  <c r="E2239" i="4"/>
  <c r="A2239" i="4"/>
  <c r="H2238" i="4"/>
  <c r="E2238" i="4"/>
  <c r="B2238" i="4"/>
  <c r="A2238" i="4"/>
  <c r="E2237" i="4"/>
  <c r="B2237" i="4"/>
  <c r="B2240" i="4" s="1"/>
  <c r="B2250" i="4" s="1"/>
  <c r="A2237" i="4"/>
  <c r="H2236" i="4"/>
  <c r="D2236" i="4"/>
  <c r="E2236" i="4" s="1"/>
  <c r="C2236" i="4"/>
  <c r="B2236" i="4"/>
  <c r="A2236" i="4"/>
  <c r="E2235" i="4"/>
  <c r="A2235" i="4"/>
  <c r="E2234" i="4"/>
  <c r="A2234" i="4"/>
  <c r="E2233" i="4"/>
  <c r="A2233" i="4"/>
  <c r="H2232" i="4"/>
  <c r="A2232" i="4"/>
  <c r="H2242" i="4" s="1"/>
  <c r="H2231" i="4"/>
  <c r="D2231" i="4"/>
  <c r="A2231" i="4"/>
  <c r="A2230" i="4"/>
  <c r="D2229" i="4"/>
  <c r="C2229" i="4"/>
  <c r="A2229" i="4"/>
  <c r="D2228" i="4"/>
  <c r="E2228" i="4" s="1"/>
  <c r="C2228" i="4"/>
  <c r="B2228" i="4"/>
  <c r="A2228" i="4"/>
  <c r="E2227" i="4"/>
  <c r="A2227" i="4"/>
  <c r="E2226" i="4"/>
  <c r="A2226" i="4"/>
  <c r="E2225" i="4"/>
  <c r="A2225" i="4"/>
  <c r="D2224" i="4"/>
  <c r="E2224" i="4" s="1"/>
  <c r="C2224" i="4"/>
  <c r="B2224" i="4"/>
  <c r="A2224" i="4"/>
  <c r="E2223" i="4"/>
  <c r="A2223" i="4"/>
  <c r="E2222" i="4"/>
  <c r="A2222" i="4"/>
  <c r="E2221" i="4"/>
  <c r="A2221" i="4"/>
  <c r="E2220" i="4"/>
  <c r="A2220" i="4"/>
  <c r="D2219" i="4"/>
  <c r="C2219" i="4"/>
  <c r="E2219" i="4" s="1"/>
  <c r="B2219" i="4"/>
  <c r="A2219" i="4"/>
  <c r="E2218" i="4"/>
  <c r="A2218" i="4"/>
  <c r="E2217" i="4"/>
  <c r="A2217" i="4"/>
  <c r="E2216" i="4"/>
  <c r="A2216" i="4"/>
  <c r="D2215" i="4"/>
  <c r="E2215" i="4" s="1"/>
  <c r="C2215" i="4"/>
  <c r="B2215" i="4"/>
  <c r="A2215" i="4"/>
  <c r="E2214" i="4"/>
  <c r="A2214" i="4"/>
  <c r="E2213" i="4"/>
  <c r="A2213" i="4"/>
  <c r="E2212" i="4"/>
  <c r="A2212" i="4"/>
  <c r="A2211" i="4"/>
  <c r="D2210" i="4"/>
  <c r="A2210" i="4"/>
  <c r="A2209" i="4"/>
  <c r="H2208" i="4"/>
  <c r="A2208" i="4"/>
  <c r="D2207" i="4"/>
  <c r="A2207" i="4"/>
  <c r="H2206" i="4"/>
  <c r="D2206" i="4"/>
  <c r="C2206" i="4"/>
  <c r="E2206" i="4" s="1"/>
  <c r="B2206" i="4"/>
  <c r="A2206" i="4"/>
  <c r="D2205" i="4"/>
  <c r="E2205" i="4" s="1"/>
  <c r="C2205" i="4"/>
  <c r="B2205" i="4"/>
  <c r="A2205" i="4"/>
  <c r="H2204" i="4"/>
  <c r="D2204" i="4"/>
  <c r="E2204" i="4" s="1"/>
  <c r="C2204" i="4"/>
  <c r="C2207" i="4" s="1"/>
  <c r="B2204" i="4"/>
  <c r="A2204" i="4"/>
  <c r="A2203" i="4"/>
  <c r="H2202" i="4"/>
  <c r="D2202" i="4"/>
  <c r="C2202" i="4"/>
  <c r="B2202" i="4"/>
  <c r="B2203" i="4" s="1"/>
  <c r="A2202" i="4"/>
  <c r="D2201" i="4"/>
  <c r="E2201" i="4" s="1"/>
  <c r="C2201" i="4"/>
  <c r="B2201" i="4"/>
  <c r="A2201" i="4"/>
  <c r="H2200" i="4"/>
  <c r="D2200" i="4"/>
  <c r="E2200" i="4" s="1"/>
  <c r="C2200" i="4"/>
  <c r="B2200" i="4"/>
  <c r="A2200" i="4"/>
  <c r="D2199" i="4"/>
  <c r="D2203" i="4" s="1"/>
  <c r="C2199" i="4"/>
  <c r="B2199" i="4"/>
  <c r="A2199" i="4"/>
  <c r="H2198" i="4"/>
  <c r="C2198" i="4"/>
  <c r="B2198" i="4"/>
  <c r="A2198" i="4"/>
  <c r="D2197" i="4"/>
  <c r="E2197" i="4" s="1"/>
  <c r="C2197" i="4"/>
  <c r="B2197" i="4"/>
  <c r="A2197" i="4"/>
  <c r="H2196" i="4"/>
  <c r="D2196" i="4"/>
  <c r="E2196" i="4" s="1"/>
  <c r="C2196" i="4"/>
  <c r="B2196" i="4"/>
  <c r="A2196" i="4"/>
  <c r="E2195" i="4"/>
  <c r="D2195" i="4"/>
  <c r="C2195" i="4"/>
  <c r="B2195" i="4"/>
  <c r="A2195" i="4"/>
  <c r="H2194" i="4"/>
  <c r="A2194" i="4"/>
  <c r="D2193" i="4"/>
  <c r="B2193" i="4"/>
  <c r="A2193" i="4"/>
  <c r="H2192" i="4"/>
  <c r="D2192" i="4"/>
  <c r="E2192" i="4" s="1"/>
  <c r="C2192" i="4"/>
  <c r="B2192" i="4"/>
  <c r="A2192" i="4"/>
  <c r="H2191" i="4"/>
  <c r="E2191" i="4"/>
  <c r="D2191" i="4"/>
  <c r="C2191" i="4"/>
  <c r="B2191" i="4"/>
  <c r="A2191" i="4"/>
  <c r="H2190" i="4"/>
  <c r="A2190" i="4"/>
  <c r="H2205" i="4" s="1"/>
  <c r="H2189" i="4"/>
  <c r="D2189" i="4"/>
  <c r="A2189" i="4"/>
  <c r="H2188" i="4"/>
  <c r="A2188" i="4"/>
  <c r="D2187" i="4"/>
  <c r="E2187" i="4" s="1"/>
  <c r="C2187" i="4"/>
  <c r="A2187" i="4"/>
  <c r="H2186" i="4"/>
  <c r="D2186" i="4"/>
  <c r="E2186" i="4" s="1"/>
  <c r="C2186" i="4"/>
  <c r="B2186" i="4"/>
  <c r="B2187" i="4" s="1"/>
  <c r="A2186" i="4"/>
  <c r="E2185" i="4"/>
  <c r="A2185" i="4"/>
  <c r="E2184" i="4"/>
  <c r="A2184" i="4"/>
  <c r="E2183" i="4"/>
  <c r="A2183" i="4"/>
  <c r="H2182" i="4"/>
  <c r="E2182" i="4"/>
  <c r="D2182" i="4"/>
  <c r="C2182" i="4"/>
  <c r="B2182" i="4"/>
  <c r="A2182" i="4"/>
  <c r="E2181" i="4"/>
  <c r="A2181" i="4"/>
  <c r="H2180" i="4"/>
  <c r="E2180" i="4"/>
  <c r="A2180" i="4"/>
  <c r="E2179" i="4"/>
  <c r="A2179" i="4"/>
  <c r="E2178" i="4"/>
  <c r="A2178" i="4"/>
  <c r="D2177" i="4"/>
  <c r="E2177" i="4" s="1"/>
  <c r="C2177" i="4"/>
  <c r="B2177" i="4"/>
  <c r="A2177" i="4"/>
  <c r="H2176" i="4"/>
  <c r="E2176" i="4"/>
  <c r="A2176" i="4"/>
  <c r="E2175" i="4"/>
  <c r="A2175" i="4"/>
  <c r="E2174" i="4"/>
  <c r="A2174" i="4"/>
  <c r="H2173" i="4"/>
  <c r="D2173" i="4"/>
  <c r="E2173" i="4" s="1"/>
  <c r="C2173" i="4"/>
  <c r="B2173" i="4"/>
  <c r="A2173" i="4"/>
  <c r="E2172" i="4"/>
  <c r="A2172" i="4"/>
  <c r="E2171" i="4"/>
  <c r="A2171" i="4"/>
  <c r="L2170" i="4"/>
  <c r="E2170" i="4"/>
  <c r="A2170" i="4"/>
  <c r="H2169" i="4"/>
  <c r="A2169" i="4"/>
  <c r="H2184" i="4" s="1"/>
  <c r="D2168" i="4"/>
  <c r="A2168" i="4"/>
  <c r="A2167" i="4"/>
  <c r="A2166" i="4"/>
  <c r="D2165" i="4"/>
  <c r="C2165" i="4"/>
  <c r="B2165" i="4"/>
  <c r="A2165" i="4"/>
  <c r="E2164" i="4"/>
  <c r="A2164" i="4"/>
  <c r="E2163" i="4"/>
  <c r="A2163" i="4"/>
  <c r="H2162" i="4"/>
  <c r="E2162" i="4"/>
  <c r="A2162" i="4"/>
  <c r="D2161" i="4"/>
  <c r="E2161" i="4" s="1"/>
  <c r="C2161" i="4"/>
  <c r="B2161" i="4"/>
  <c r="A2161" i="4"/>
  <c r="E2160" i="4"/>
  <c r="A2160" i="4"/>
  <c r="E2159" i="4"/>
  <c r="A2159" i="4"/>
  <c r="H2158" i="4"/>
  <c r="E2158" i="4"/>
  <c r="A2158" i="4"/>
  <c r="E2157" i="4"/>
  <c r="A2157" i="4"/>
  <c r="D2156" i="4"/>
  <c r="C2156" i="4"/>
  <c r="B2156" i="4"/>
  <c r="A2156" i="4"/>
  <c r="E2155" i="4"/>
  <c r="A2155" i="4"/>
  <c r="E2154" i="4"/>
  <c r="A2154" i="4"/>
  <c r="E2153" i="4"/>
  <c r="A2153" i="4"/>
  <c r="D2152" i="4"/>
  <c r="C2152" i="4"/>
  <c r="E2152" i="4" s="1"/>
  <c r="B2152" i="4"/>
  <c r="A2152" i="4"/>
  <c r="E2151" i="4"/>
  <c r="A2151" i="4"/>
  <c r="E2150" i="4"/>
  <c r="A2150" i="4"/>
  <c r="E2149" i="4"/>
  <c r="A2149" i="4"/>
  <c r="A2148" i="4"/>
  <c r="H2146" i="4" s="1"/>
  <c r="D2147" i="4"/>
  <c r="A2147" i="4"/>
  <c r="A2146" i="4"/>
  <c r="C2145" i="4"/>
  <c r="B2145" i="4"/>
  <c r="A2145" i="4"/>
  <c r="H2144" i="4"/>
  <c r="E2144" i="4"/>
  <c r="D2144" i="4"/>
  <c r="C2144" i="4"/>
  <c r="B2144" i="4"/>
  <c r="A2144" i="4"/>
  <c r="E2143" i="4"/>
  <c r="A2143" i="4"/>
  <c r="H2142" i="4"/>
  <c r="E2142" i="4"/>
  <c r="A2142" i="4"/>
  <c r="E2141" i="4"/>
  <c r="A2141" i="4"/>
  <c r="E2140" i="4"/>
  <c r="D2140" i="4"/>
  <c r="D2145" i="4" s="1"/>
  <c r="E2145" i="4" s="1"/>
  <c r="C2140" i="4"/>
  <c r="B2140" i="4"/>
  <c r="A2140" i="4"/>
  <c r="E2139" i="4"/>
  <c r="A2139" i="4"/>
  <c r="E2138" i="4"/>
  <c r="A2138" i="4"/>
  <c r="E2137" i="4"/>
  <c r="A2137" i="4"/>
  <c r="E2136" i="4"/>
  <c r="A2136" i="4"/>
  <c r="D2135" i="4"/>
  <c r="E2135" i="4" s="1"/>
  <c r="C2135" i="4"/>
  <c r="B2135" i="4"/>
  <c r="A2135" i="4"/>
  <c r="E2134" i="4"/>
  <c r="A2134" i="4"/>
  <c r="E2133" i="4"/>
  <c r="A2133" i="4"/>
  <c r="E2132" i="4"/>
  <c r="A2132" i="4"/>
  <c r="E2131" i="4"/>
  <c r="D2131" i="4"/>
  <c r="C2131" i="4"/>
  <c r="B2131" i="4"/>
  <c r="A2131" i="4"/>
  <c r="E2130" i="4"/>
  <c r="A2130" i="4"/>
  <c r="E2129" i="4"/>
  <c r="A2129" i="4"/>
  <c r="E2128" i="4"/>
  <c r="A2128" i="4"/>
  <c r="A2127" i="4"/>
  <c r="D2126" i="4"/>
  <c r="A2126" i="4"/>
  <c r="A2125" i="4"/>
  <c r="H2124" i="4"/>
  <c r="C2124" i="4"/>
  <c r="B2124" i="4"/>
  <c r="A2124" i="4"/>
  <c r="D2123" i="4"/>
  <c r="E2123" i="4" s="1"/>
  <c r="C2123" i="4"/>
  <c r="B2123" i="4"/>
  <c r="A2123" i="4"/>
  <c r="H2122" i="4"/>
  <c r="E2122" i="4"/>
  <c r="A2122" i="4"/>
  <c r="E2121" i="4"/>
  <c r="A2121" i="4"/>
  <c r="E2120" i="4"/>
  <c r="A2120" i="4"/>
  <c r="D2119" i="4"/>
  <c r="E2119" i="4" s="1"/>
  <c r="C2119" i="4"/>
  <c r="B2119" i="4"/>
  <c r="A2119" i="4"/>
  <c r="H2118" i="4"/>
  <c r="E2118" i="4"/>
  <c r="A2118" i="4"/>
  <c r="E2117" i="4"/>
  <c r="A2117" i="4"/>
  <c r="H2116" i="4"/>
  <c r="E2116" i="4"/>
  <c r="A2116" i="4"/>
  <c r="H2115" i="4"/>
  <c r="E2115" i="4"/>
  <c r="A2115" i="4"/>
  <c r="D2114" i="4"/>
  <c r="E2114" i="4" s="1"/>
  <c r="C2114" i="4"/>
  <c r="B2114" i="4"/>
  <c r="A2114" i="4"/>
  <c r="E2113" i="4"/>
  <c r="A2113" i="4"/>
  <c r="H2112" i="4"/>
  <c r="E2112" i="4"/>
  <c r="A2112" i="4"/>
  <c r="H2111" i="4"/>
  <c r="E2111" i="4"/>
  <c r="A2111" i="4"/>
  <c r="D2110" i="4"/>
  <c r="E2110" i="4" s="1"/>
  <c r="C2110" i="4"/>
  <c r="B2110" i="4"/>
  <c r="A2110" i="4"/>
  <c r="H2109" i="4"/>
  <c r="E2109" i="4"/>
  <c r="A2109" i="4"/>
  <c r="E2108" i="4"/>
  <c r="A2108" i="4"/>
  <c r="E2107" i="4"/>
  <c r="A2107" i="4"/>
  <c r="A2106" i="4"/>
  <c r="H2119" i="4" s="1"/>
  <c r="H2105" i="4"/>
  <c r="D2105" i="4"/>
  <c r="A2105" i="4"/>
  <c r="H2104" i="4"/>
  <c r="A2104" i="4"/>
  <c r="H2103" i="4"/>
  <c r="A2103" i="4"/>
  <c r="H2102" i="4"/>
  <c r="D2102" i="4"/>
  <c r="C2102" i="4"/>
  <c r="B2102" i="4"/>
  <c r="A2102" i="4"/>
  <c r="E2101" i="4"/>
  <c r="A2101" i="4"/>
  <c r="E2100" i="4"/>
  <c r="A2100" i="4"/>
  <c r="E2099" i="4"/>
  <c r="A2099" i="4"/>
  <c r="H2098" i="4"/>
  <c r="D2098" i="4"/>
  <c r="C2098" i="4"/>
  <c r="E2098" i="4" s="1"/>
  <c r="B2098" i="4"/>
  <c r="B2103" i="4" s="1"/>
  <c r="A2098" i="4"/>
  <c r="E2097" i="4"/>
  <c r="A2097" i="4"/>
  <c r="H2096" i="4"/>
  <c r="E2096" i="4"/>
  <c r="A2096" i="4"/>
  <c r="H2095" i="4"/>
  <c r="E2095" i="4"/>
  <c r="A2095" i="4"/>
  <c r="E2094" i="4"/>
  <c r="A2094" i="4"/>
  <c r="D2093" i="4"/>
  <c r="E2093" i="4" s="1"/>
  <c r="C2093" i="4"/>
  <c r="B2093" i="4"/>
  <c r="A2093" i="4"/>
  <c r="H2092" i="4"/>
  <c r="E2092" i="4"/>
  <c r="A2092" i="4"/>
  <c r="H2091" i="4"/>
  <c r="E2091" i="4"/>
  <c r="A2091" i="4"/>
  <c r="E2090" i="4"/>
  <c r="A2090" i="4"/>
  <c r="H2089" i="4"/>
  <c r="D2089" i="4"/>
  <c r="E2089" i="4" s="1"/>
  <c r="C2089" i="4"/>
  <c r="B2089" i="4"/>
  <c r="A2089" i="4"/>
  <c r="H2088" i="4"/>
  <c r="E2088" i="4"/>
  <c r="A2088" i="4"/>
  <c r="E2087" i="4"/>
  <c r="A2087" i="4"/>
  <c r="E2086" i="4"/>
  <c r="A2086" i="4"/>
  <c r="H2085" i="4"/>
  <c r="A2085" i="4"/>
  <c r="H2099" i="4" s="1"/>
  <c r="D2084" i="4"/>
  <c r="A2084" i="4"/>
  <c r="H2083" i="4"/>
  <c r="A2083" i="4"/>
  <c r="D2082" i="4"/>
  <c r="E2082" i="4" s="1"/>
  <c r="C2082" i="4"/>
  <c r="A2082" i="4"/>
  <c r="H2081" i="4"/>
  <c r="D2081" i="4"/>
  <c r="C2081" i="4"/>
  <c r="E2081" i="4" s="1"/>
  <c r="B2081" i="4"/>
  <c r="B2082" i="4" s="1"/>
  <c r="A2081" i="4"/>
  <c r="E2080" i="4"/>
  <c r="A2080" i="4"/>
  <c r="E2079" i="4"/>
  <c r="A2079" i="4"/>
  <c r="E2078" i="4"/>
  <c r="A2078" i="4"/>
  <c r="H2077" i="4"/>
  <c r="E2077" i="4"/>
  <c r="D2077" i="4"/>
  <c r="C2077" i="4"/>
  <c r="B2077" i="4"/>
  <c r="A2077" i="4"/>
  <c r="H2076" i="4"/>
  <c r="E2076" i="4"/>
  <c r="A2076" i="4"/>
  <c r="H2075" i="4"/>
  <c r="E2075" i="4"/>
  <c r="A2075" i="4"/>
  <c r="E2074" i="4"/>
  <c r="A2074" i="4"/>
  <c r="E2073" i="4"/>
  <c r="A2073" i="4"/>
  <c r="D2072" i="4"/>
  <c r="E2072" i="4" s="1"/>
  <c r="C2072" i="4"/>
  <c r="B2072" i="4"/>
  <c r="A2072" i="4"/>
  <c r="H2071" i="4"/>
  <c r="E2071" i="4"/>
  <c r="A2071" i="4"/>
  <c r="E2070" i="4"/>
  <c r="A2070" i="4"/>
  <c r="H2069" i="4"/>
  <c r="E2069" i="4"/>
  <c r="A2069" i="4"/>
  <c r="H2068" i="4"/>
  <c r="D2068" i="4"/>
  <c r="E2068" i="4" s="1"/>
  <c r="C2068" i="4"/>
  <c r="B2068" i="4"/>
  <c r="A2068" i="4"/>
  <c r="E2067" i="4"/>
  <c r="A2067" i="4"/>
  <c r="E2066" i="4"/>
  <c r="A2066" i="4"/>
  <c r="E2065" i="4"/>
  <c r="A2065" i="4"/>
  <c r="H2064" i="4"/>
  <c r="A2064" i="4"/>
  <c r="H2079" i="4" s="1"/>
  <c r="H2063" i="4"/>
  <c r="D2063" i="4"/>
  <c r="A2063" i="4"/>
  <c r="A2062" i="4"/>
  <c r="D2061" i="4"/>
  <c r="A2061" i="4"/>
  <c r="D2060" i="4"/>
  <c r="E2060" i="4" s="1"/>
  <c r="C2060" i="4"/>
  <c r="B2060" i="4"/>
  <c r="A2060" i="4"/>
  <c r="E2059" i="4"/>
  <c r="A2059" i="4"/>
  <c r="E2058" i="4"/>
  <c r="A2058" i="4"/>
  <c r="H2057" i="4"/>
  <c r="E2057" i="4"/>
  <c r="A2057" i="4"/>
  <c r="D2056" i="4"/>
  <c r="E2056" i="4" s="1"/>
  <c r="C2056" i="4"/>
  <c r="B2056" i="4"/>
  <c r="A2056" i="4"/>
  <c r="H2055" i="4"/>
  <c r="E2055" i="4"/>
  <c r="A2055" i="4"/>
  <c r="E2054" i="4"/>
  <c r="A2054" i="4"/>
  <c r="E2053" i="4"/>
  <c r="A2053" i="4"/>
  <c r="E2052" i="4"/>
  <c r="A2052" i="4"/>
  <c r="D2051" i="4"/>
  <c r="C2051" i="4"/>
  <c r="E2051" i="4" s="1"/>
  <c r="B2051" i="4"/>
  <c r="A2051" i="4"/>
  <c r="E2050" i="4"/>
  <c r="A2050" i="4"/>
  <c r="E2049" i="4"/>
  <c r="A2049" i="4"/>
  <c r="H2048" i="4"/>
  <c r="E2048" i="4"/>
  <c r="A2048" i="4"/>
  <c r="D2047" i="4"/>
  <c r="E2047" i="4" s="1"/>
  <c r="C2047" i="4"/>
  <c r="B2047" i="4"/>
  <c r="A2047" i="4"/>
  <c r="E2046" i="4"/>
  <c r="A2046" i="4"/>
  <c r="E2045" i="4"/>
  <c r="A2045" i="4"/>
  <c r="H2044" i="4"/>
  <c r="E2044" i="4"/>
  <c r="A2044" i="4"/>
  <c r="A2043" i="4"/>
  <c r="H2042" i="4"/>
  <c r="D2042" i="4"/>
  <c r="A2042" i="4"/>
  <c r="A2041" i="4"/>
  <c r="H2040" i="4"/>
  <c r="B2040" i="4"/>
  <c r="A2040" i="4"/>
  <c r="D2039" i="4"/>
  <c r="C2039" i="4"/>
  <c r="B2039" i="4"/>
  <c r="A2039" i="4"/>
  <c r="H2038" i="4"/>
  <c r="E2038" i="4"/>
  <c r="A2038" i="4"/>
  <c r="H2037" i="4"/>
  <c r="E2037" i="4"/>
  <c r="A2037" i="4"/>
  <c r="E2036" i="4"/>
  <c r="A2036" i="4"/>
  <c r="H2035" i="4"/>
  <c r="D2035" i="4"/>
  <c r="C2035" i="4"/>
  <c r="C2040" i="4" s="1"/>
  <c r="B2035" i="4"/>
  <c r="A2035" i="4"/>
  <c r="E2034" i="4"/>
  <c r="A2034" i="4"/>
  <c r="E2033" i="4"/>
  <c r="A2033" i="4"/>
  <c r="E2032" i="4"/>
  <c r="A2032" i="4"/>
  <c r="H2031" i="4"/>
  <c r="E2031" i="4"/>
  <c r="A2031" i="4"/>
  <c r="H2030" i="4"/>
  <c r="E2030" i="4"/>
  <c r="D2030" i="4"/>
  <c r="C2030" i="4"/>
  <c r="B2030" i="4"/>
  <c r="A2030" i="4"/>
  <c r="H2029" i="4"/>
  <c r="E2029" i="4"/>
  <c r="A2029" i="4"/>
  <c r="H2028" i="4"/>
  <c r="E2028" i="4"/>
  <c r="A2028" i="4"/>
  <c r="E2027" i="4"/>
  <c r="A2027" i="4"/>
  <c r="D2026" i="4"/>
  <c r="E2026" i="4" s="1"/>
  <c r="C2026" i="4"/>
  <c r="B2026" i="4"/>
  <c r="A2026" i="4"/>
  <c r="H2025" i="4"/>
  <c r="E2025" i="4"/>
  <c r="A2025" i="4"/>
  <c r="H2024" i="4"/>
  <c r="E2024" i="4"/>
  <c r="A2024" i="4"/>
  <c r="E2023" i="4"/>
  <c r="A2023" i="4"/>
  <c r="H2022" i="4"/>
  <c r="A2022" i="4"/>
  <c r="H2032" i="4" s="1"/>
  <c r="H2021" i="4"/>
  <c r="D2021" i="4"/>
  <c r="A2021" i="4"/>
  <c r="A2020" i="4"/>
  <c r="D2019" i="4"/>
  <c r="E2019" i="4" s="1"/>
  <c r="B2019" i="4"/>
  <c r="A2019" i="4"/>
  <c r="D2018" i="4"/>
  <c r="E2018" i="4" s="1"/>
  <c r="C2018" i="4"/>
  <c r="C2019" i="4" s="1"/>
  <c r="B2018" i="4"/>
  <c r="A2018" i="4"/>
  <c r="H2017" i="4"/>
  <c r="E2017" i="4"/>
  <c r="A2017" i="4"/>
  <c r="E2016" i="4"/>
  <c r="A2016" i="4"/>
  <c r="E2015" i="4"/>
  <c r="A2015" i="4"/>
  <c r="H2014" i="4"/>
  <c r="D2014" i="4"/>
  <c r="E2014" i="4" s="1"/>
  <c r="C2014" i="4"/>
  <c r="B2014" i="4"/>
  <c r="A2014" i="4"/>
  <c r="E2013" i="4"/>
  <c r="A2013" i="4"/>
  <c r="E2012" i="4"/>
  <c r="A2012" i="4"/>
  <c r="E2011" i="4"/>
  <c r="A2011" i="4"/>
  <c r="H2010" i="4"/>
  <c r="E2010" i="4"/>
  <c r="A2010" i="4"/>
  <c r="D2009" i="4"/>
  <c r="E2009" i="4" s="1"/>
  <c r="C2009" i="4"/>
  <c r="B2009" i="4"/>
  <c r="A2009" i="4"/>
  <c r="H2008" i="4"/>
  <c r="E2008" i="4"/>
  <c r="A2008" i="4"/>
  <c r="E2007" i="4"/>
  <c r="A2007" i="4"/>
  <c r="E2006" i="4"/>
  <c r="A2006" i="4"/>
  <c r="D2005" i="4"/>
  <c r="E2005" i="4" s="1"/>
  <c r="C2005" i="4"/>
  <c r="B2005" i="4"/>
  <c r="A2005" i="4"/>
  <c r="H2004" i="4"/>
  <c r="E2004" i="4"/>
  <c r="A2004" i="4"/>
  <c r="E2003" i="4"/>
  <c r="A2003" i="4"/>
  <c r="E2002" i="4"/>
  <c r="A2002" i="4"/>
  <c r="H2001" i="4"/>
  <c r="A2001" i="4"/>
  <c r="H2018" i="4" s="1"/>
  <c r="D2000" i="4"/>
  <c r="A2000" i="4"/>
  <c r="A1999" i="4"/>
  <c r="A1998" i="4"/>
  <c r="D1997" i="4"/>
  <c r="C1997" i="4"/>
  <c r="B1997" i="4"/>
  <c r="B1998" i="4" s="1"/>
  <c r="A1997" i="4"/>
  <c r="E1996" i="4"/>
  <c r="A1996" i="4"/>
  <c r="E1995" i="4"/>
  <c r="A1995" i="4"/>
  <c r="H1994" i="4"/>
  <c r="E1994" i="4"/>
  <c r="A1994" i="4"/>
  <c r="D1993" i="4"/>
  <c r="E1993" i="4" s="1"/>
  <c r="C1993" i="4"/>
  <c r="B1993" i="4"/>
  <c r="A1993" i="4"/>
  <c r="E1992" i="4"/>
  <c r="A1992" i="4"/>
  <c r="E1991" i="4"/>
  <c r="A1991" i="4"/>
  <c r="H1990" i="4"/>
  <c r="E1990" i="4"/>
  <c r="A1990" i="4"/>
  <c r="E1989" i="4"/>
  <c r="A1989" i="4"/>
  <c r="D1988" i="4"/>
  <c r="E1988" i="4" s="1"/>
  <c r="C1988" i="4"/>
  <c r="B1988" i="4"/>
  <c r="A1988" i="4"/>
  <c r="E1987" i="4"/>
  <c r="A1987" i="4"/>
  <c r="E1986" i="4"/>
  <c r="A1986" i="4"/>
  <c r="E1985" i="4"/>
  <c r="A1985" i="4"/>
  <c r="D1984" i="4"/>
  <c r="C1984" i="4"/>
  <c r="E1984" i="4" s="1"/>
  <c r="B1984" i="4"/>
  <c r="A1984" i="4"/>
  <c r="E1983" i="4"/>
  <c r="A1983" i="4"/>
  <c r="E1982" i="4"/>
  <c r="A1982" i="4"/>
  <c r="H1981" i="4"/>
  <c r="E1981" i="4"/>
  <c r="A1981" i="4"/>
  <c r="A1980" i="4"/>
  <c r="D1979" i="4"/>
  <c r="A1979" i="4"/>
  <c r="H1978" i="4"/>
  <c r="A1978" i="4"/>
  <c r="C1977" i="4"/>
  <c r="B1977" i="4"/>
  <c r="A1977" i="4"/>
  <c r="H1976" i="4"/>
  <c r="E1976" i="4"/>
  <c r="D1976" i="4"/>
  <c r="C1976" i="4"/>
  <c r="B1976" i="4"/>
  <c r="A1976" i="4"/>
  <c r="H1975" i="4"/>
  <c r="E1975" i="4"/>
  <c r="A1975" i="4"/>
  <c r="H1974" i="4"/>
  <c r="E1974" i="4"/>
  <c r="A1974" i="4"/>
  <c r="E1973" i="4"/>
  <c r="A1973" i="4"/>
  <c r="E1972" i="4"/>
  <c r="D1972" i="4"/>
  <c r="D1977" i="4" s="1"/>
  <c r="E1977" i="4" s="1"/>
  <c r="C1972" i="4"/>
  <c r="B1972" i="4"/>
  <c r="A1972" i="4"/>
  <c r="H1971" i="4"/>
  <c r="E1971" i="4"/>
  <c r="A1971" i="4"/>
  <c r="H1970" i="4"/>
  <c r="E1970" i="4"/>
  <c r="A1970" i="4"/>
  <c r="E1969" i="4"/>
  <c r="A1969" i="4"/>
  <c r="H1968" i="4"/>
  <c r="E1968" i="4"/>
  <c r="A1968" i="4"/>
  <c r="H1967" i="4"/>
  <c r="D1967" i="4"/>
  <c r="C1967" i="4"/>
  <c r="E1967" i="4" s="1"/>
  <c r="B1967" i="4"/>
  <c r="A1967" i="4"/>
  <c r="E1966" i="4"/>
  <c r="A1966" i="4"/>
  <c r="E1965" i="4"/>
  <c r="A1965" i="4"/>
  <c r="H1964" i="4"/>
  <c r="E1964" i="4"/>
  <c r="A1964" i="4"/>
  <c r="H1963" i="4"/>
  <c r="E1963" i="4"/>
  <c r="D1963" i="4"/>
  <c r="C1963" i="4"/>
  <c r="B1963" i="4"/>
  <c r="A1963" i="4"/>
  <c r="H1962" i="4"/>
  <c r="E1962" i="4"/>
  <c r="A1962" i="4"/>
  <c r="H1961" i="4"/>
  <c r="E1961" i="4"/>
  <c r="A1961" i="4"/>
  <c r="E1960" i="4"/>
  <c r="A1960" i="4"/>
  <c r="A1959" i="4"/>
  <c r="H1977" i="4" s="1"/>
  <c r="H1958" i="4"/>
  <c r="D1958" i="4"/>
  <c r="A1958" i="4"/>
  <c r="A1957" i="4"/>
  <c r="H1956" i="4"/>
  <c r="A1956" i="4"/>
  <c r="D1955" i="4"/>
  <c r="C1955" i="4"/>
  <c r="B1955" i="4"/>
  <c r="A1955" i="4"/>
  <c r="H1954" i="4"/>
  <c r="E1954" i="4"/>
  <c r="A1954" i="4"/>
  <c r="E1953" i="4"/>
  <c r="A1953" i="4"/>
  <c r="E1952" i="4"/>
  <c r="A1952" i="4"/>
  <c r="D1951" i="4"/>
  <c r="C1951" i="4"/>
  <c r="C1956" i="4" s="1"/>
  <c r="B1951" i="4"/>
  <c r="B1956" i="4" s="1"/>
  <c r="A1951" i="4"/>
  <c r="H1950" i="4"/>
  <c r="E1950" i="4"/>
  <c r="A1950" i="4"/>
  <c r="E1949" i="4"/>
  <c r="A1949" i="4"/>
  <c r="H1948" i="4"/>
  <c r="E1948" i="4"/>
  <c r="A1948" i="4"/>
  <c r="H1947" i="4"/>
  <c r="E1947" i="4"/>
  <c r="A1947" i="4"/>
  <c r="E1946" i="4"/>
  <c r="D1946" i="4"/>
  <c r="C1946" i="4"/>
  <c r="B1946" i="4"/>
  <c r="A1946" i="4"/>
  <c r="E1945" i="4"/>
  <c r="A1945" i="4"/>
  <c r="H1944" i="4"/>
  <c r="E1944" i="4"/>
  <c r="A1944" i="4"/>
  <c r="H1943" i="4"/>
  <c r="E1943" i="4"/>
  <c r="A1943" i="4"/>
  <c r="D1942" i="4"/>
  <c r="E1942" i="4" s="1"/>
  <c r="C1942" i="4"/>
  <c r="B1942" i="4"/>
  <c r="A1942" i="4"/>
  <c r="H1941" i="4"/>
  <c r="E1941" i="4"/>
  <c r="A1941" i="4"/>
  <c r="E1940" i="4"/>
  <c r="A1940" i="4"/>
  <c r="E1939" i="4"/>
  <c r="A1939" i="4"/>
  <c r="A1938" i="4"/>
  <c r="H1951" i="4" s="1"/>
  <c r="H1937" i="4"/>
  <c r="D1937" i="4"/>
  <c r="A1937" i="4"/>
  <c r="H1936" i="4"/>
  <c r="A1936" i="4"/>
  <c r="H1935" i="4"/>
  <c r="A1935" i="4"/>
  <c r="H1934" i="4"/>
  <c r="D1934" i="4"/>
  <c r="C1934" i="4"/>
  <c r="B1934" i="4"/>
  <c r="A1934" i="4"/>
  <c r="E1933" i="4"/>
  <c r="A1933" i="4"/>
  <c r="E1932" i="4"/>
  <c r="A1932" i="4"/>
  <c r="E1931" i="4"/>
  <c r="A1931" i="4"/>
  <c r="H1930" i="4"/>
  <c r="D1930" i="4"/>
  <c r="C1930" i="4"/>
  <c r="E1930" i="4" s="1"/>
  <c r="B1930" i="4"/>
  <c r="B1935" i="4" s="1"/>
  <c r="A1930" i="4"/>
  <c r="E1929" i="4"/>
  <c r="A1929" i="4"/>
  <c r="H1928" i="4"/>
  <c r="E1928" i="4"/>
  <c r="A1928" i="4"/>
  <c r="H1927" i="4"/>
  <c r="E1927" i="4"/>
  <c r="A1927" i="4"/>
  <c r="E1926" i="4"/>
  <c r="A1926" i="4"/>
  <c r="D1925" i="4"/>
  <c r="E1925" i="4" s="1"/>
  <c r="C1925" i="4"/>
  <c r="B1925" i="4"/>
  <c r="A1925" i="4"/>
  <c r="H1924" i="4"/>
  <c r="E1924" i="4"/>
  <c r="A1924" i="4"/>
  <c r="H1923" i="4"/>
  <c r="E1923" i="4"/>
  <c r="A1923" i="4"/>
  <c r="E1922" i="4"/>
  <c r="A1922" i="4"/>
  <c r="H1921" i="4"/>
  <c r="D1921" i="4"/>
  <c r="E1921" i="4" s="1"/>
  <c r="C1921" i="4"/>
  <c r="B1921" i="4"/>
  <c r="A1921" i="4"/>
  <c r="E1920" i="4"/>
  <c r="A1920" i="4"/>
  <c r="E1919" i="4"/>
  <c r="A1919" i="4"/>
  <c r="E1918" i="4"/>
  <c r="A1918" i="4"/>
  <c r="H1917" i="4"/>
  <c r="A1917" i="4"/>
  <c r="H1931" i="4" s="1"/>
  <c r="D1916" i="4"/>
  <c r="A1916" i="4"/>
  <c r="H1915" i="4"/>
  <c r="A1915" i="4"/>
  <c r="D1914" i="4"/>
  <c r="C1914" i="4"/>
  <c r="A1914" i="4"/>
  <c r="D1913" i="4"/>
  <c r="C1913" i="4"/>
  <c r="E1913" i="4" s="1"/>
  <c r="B1913" i="4"/>
  <c r="A1913" i="4"/>
  <c r="E1912" i="4"/>
  <c r="A1912" i="4"/>
  <c r="E1911" i="4"/>
  <c r="A1911" i="4"/>
  <c r="E1910" i="4"/>
  <c r="A1910" i="4"/>
  <c r="E1909" i="4"/>
  <c r="D1909" i="4"/>
  <c r="C1909" i="4"/>
  <c r="B1909" i="4"/>
  <c r="A1909" i="4"/>
  <c r="E1908" i="4"/>
  <c r="A1908" i="4"/>
  <c r="E1907" i="4"/>
  <c r="A1907" i="4"/>
  <c r="E1906" i="4"/>
  <c r="A1906" i="4"/>
  <c r="E1905" i="4"/>
  <c r="A1905" i="4"/>
  <c r="D1904" i="4"/>
  <c r="E1904" i="4" s="1"/>
  <c r="C1904" i="4"/>
  <c r="B1904" i="4"/>
  <c r="A1904" i="4"/>
  <c r="E1903" i="4"/>
  <c r="A1903" i="4"/>
  <c r="E1902" i="4"/>
  <c r="A1902" i="4"/>
  <c r="E1901" i="4"/>
  <c r="A1901" i="4"/>
  <c r="D1900" i="4"/>
  <c r="E1900" i="4" s="1"/>
  <c r="C1900" i="4"/>
  <c r="B1900" i="4"/>
  <c r="A1900" i="4"/>
  <c r="E1899" i="4"/>
  <c r="A1899" i="4"/>
  <c r="E1898" i="4"/>
  <c r="A1898" i="4"/>
  <c r="E1897" i="4"/>
  <c r="A1897" i="4"/>
  <c r="A1896" i="4"/>
  <c r="D1895" i="4"/>
  <c r="A1895" i="4"/>
  <c r="A1894" i="4"/>
  <c r="H1893" i="4"/>
  <c r="C1893" i="4"/>
  <c r="A1893" i="4"/>
  <c r="D1892" i="4"/>
  <c r="C1892" i="4"/>
  <c r="B1892" i="4"/>
  <c r="A1892" i="4"/>
  <c r="E1891" i="4"/>
  <c r="A1891" i="4"/>
  <c r="E1890" i="4"/>
  <c r="A1890" i="4"/>
  <c r="E1889" i="4"/>
  <c r="A1889" i="4"/>
  <c r="D1888" i="4"/>
  <c r="C1888" i="4"/>
  <c r="B1888" i="4"/>
  <c r="A1888" i="4"/>
  <c r="H1887" i="4"/>
  <c r="E1887" i="4"/>
  <c r="A1887" i="4"/>
  <c r="E1886" i="4"/>
  <c r="A1886" i="4"/>
  <c r="E1885" i="4"/>
  <c r="A1885" i="4"/>
  <c r="E1884" i="4"/>
  <c r="A1884" i="4"/>
  <c r="E1883" i="4"/>
  <c r="D1883" i="4"/>
  <c r="C1883" i="4"/>
  <c r="B1883" i="4"/>
  <c r="A1883" i="4"/>
  <c r="E1882" i="4"/>
  <c r="A1882" i="4"/>
  <c r="E1881" i="4"/>
  <c r="A1881" i="4"/>
  <c r="E1880" i="4"/>
  <c r="A1880" i="4"/>
  <c r="D1879" i="4"/>
  <c r="E1879" i="4" s="1"/>
  <c r="C1879" i="4"/>
  <c r="B1879" i="4"/>
  <c r="A1879" i="4"/>
  <c r="E1878" i="4"/>
  <c r="A1878" i="4"/>
  <c r="E1877" i="4"/>
  <c r="A1877" i="4"/>
  <c r="E1876" i="4"/>
  <c r="A1876" i="4"/>
  <c r="A1875" i="4"/>
  <c r="H1874" i="4" s="1"/>
  <c r="D1874" i="4"/>
  <c r="A1874" i="4"/>
  <c r="A1873" i="4"/>
  <c r="H1872" i="4"/>
  <c r="B1872" i="4"/>
  <c r="A1872" i="4"/>
  <c r="D1871" i="4"/>
  <c r="C1871" i="4"/>
  <c r="B1871" i="4"/>
  <c r="A1871" i="4"/>
  <c r="H1870" i="4"/>
  <c r="E1870" i="4"/>
  <c r="A1870" i="4"/>
  <c r="H1869" i="4"/>
  <c r="E1869" i="4"/>
  <c r="A1869" i="4"/>
  <c r="E1868" i="4"/>
  <c r="A1868" i="4"/>
  <c r="H1867" i="4"/>
  <c r="D1867" i="4"/>
  <c r="E1867" i="4" s="1"/>
  <c r="C1867" i="4"/>
  <c r="C1872" i="4" s="1"/>
  <c r="B1867" i="4"/>
  <c r="A1867" i="4"/>
  <c r="E1866" i="4"/>
  <c r="A1866" i="4"/>
  <c r="E1865" i="4"/>
  <c r="A1865" i="4"/>
  <c r="E1864" i="4"/>
  <c r="A1864" i="4"/>
  <c r="H1863" i="4"/>
  <c r="E1863" i="4"/>
  <c r="A1863" i="4"/>
  <c r="H1862" i="4"/>
  <c r="E1862" i="4"/>
  <c r="D1862" i="4"/>
  <c r="C1862" i="4"/>
  <c r="B1862" i="4"/>
  <c r="A1862" i="4"/>
  <c r="H1861" i="4"/>
  <c r="E1861" i="4"/>
  <c r="A1861" i="4"/>
  <c r="H1860" i="4"/>
  <c r="E1860" i="4"/>
  <c r="A1860" i="4"/>
  <c r="E1859" i="4"/>
  <c r="A1859" i="4"/>
  <c r="E1858" i="4"/>
  <c r="D1858" i="4"/>
  <c r="C1858" i="4"/>
  <c r="B1858" i="4"/>
  <c r="A1858" i="4"/>
  <c r="H1857" i="4"/>
  <c r="E1857" i="4"/>
  <c r="A1857" i="4"/>
  <c r="H1856" i="4"/>
  <c r="E1856" i="4"/>
  <c r="A1856" i="4"/>
  <c r="E1855" i="4"/>
  <c r="A1855" i="4"/>
  <c r="H1854" i="4"/>
  <c r="A1854" i="4"/>
  <c r="H1864" i="4" s="1"/>
  <c r="H1853" i="4"/>
  <c r="D1853" i="4"/>
  <c r="A1853" i="4"/>
  <c r="A1852" i="4"/>
  <c r="A1851" i="4"/>
  <c r="D1850" i="4"/>
  <c r="C1850" i="4"/>
  <c r="C1851" i="4" s="1"/>
  <c r="B1850" i="4"/>
  <c r="B1851" i="4" s="1"/>
  <c r="A1850" i="4"/>
  <c r="H1849" i="4"/>
  <c r="E1849" i="4"/>
  <c r="A1849" i="4"/>
  <c r="E1848" i="4"/>
  <c r="A1848" i="4"/>
  <c r="H1847" i="4"/>
  <c r="E1847" i="4"/>
  <c r="A1847" i="4"/>
  <c r="H1846" i="4"/>
  <c r="D1846" i="4"/>
  <c r="C1846" i="4"/>
  <c r="B1846" i="4"/>
  <c r="A1846" i="4"/>
  <c r="E1845" i="4"/>
  <c r="A1845" i="4"/>
  <c r="E1844" i="4"/>
  <c r="A1844" i="4"/>
  <c r="E1843" i="4"/>
  <c r="A1843" i="4"/>
  <c r="E1842" i="4"/>
  <c r="A1842" i="4"/>
  <c r="E1841" i="4"/>
  <c r="D1841" i="4"/>
  <c r="C1841" i="4"/>
  <c r="B1841" i="4"/>
  <c r="A1841" i="4"/>
  <c r="H1840" i="4"/>
  <c r="E1840" i="4"/>
  <c r="A1840" i="4"/>
  <c r="H1839" i="4"/>
  <c r="E1839" i="4"/>
  <c r="A1839" i="4"/>
  <c r="H1838" i="4"/>
  <c r="E1838" i="4"/>
  <c r="A1838" i="4"/>
  <c r="H1837" i="4"/>
  <c r="D1837" i="4"/>
  <c r="E1837" i="4" s="1"/>
  <c r="C1837" i="4"/>
  <c r="B1837" i="4"/>
  <c r="A1837" i="4"/>
  <c r="E1836" i="4"/>
  <c r="A1836" i="4"/>
  <c r="E1835" i="4"/>
  <c r="A1835" i="4"/>
  <c r="E1834" i="4"/>
  <c r="A1834" i="4"/>
  <c r="H1833" i="4"/>
  <c r="A1833" i="4"/>
  <c r="H1842" i="4" s="1"/>
  <c r="H1832" i="4"/>
  <c r="D1832" i="4"/>
  <c r="A1832" i="4"/>
  <c r="A1831" i="4"/>
  <c r="D1830" i="4"/>
  <c r="E1830" i="4" s="1"/>
  <c r="A1830" i="4"/>
  <c r="D1829" i="4"/>
  <c r="E1829" i="4" s="1"/>
  <c r="C1829" i="4"/>
  <c r="B1829" i="4"/>
  <c r="B1830" i="4" s="1"/>
  <c r="A1829" i="4"/>
  <c r="E1828" i="4"/>
  <c r="A1828" i="4"/>
  <c r="E1827" i="4"/>
  <c r="A1827" i="4"/>
  <c r="H1826" i="4"/>
  <c r="E1826" i="4"/>
  <c r="A1826" i="4"/>
  <c r="H1825" i="4"/>
  <c r="D1825" i="4"/>
  <c r="E1825" i="4" s="1"/>
  <c r="C1825" i="4"/>
  <c r="C1830" i="4" s="1"/>
  <c r="B1825" i="4"/>
  <c r="A1825" i="4"/>
  <c r="E1824" i="4"/>
  <c r="A1824" i="4"/>
  <c r="E1823" i="4"/>
  <c r="A1823" i="4"/>
  <c r="E1822" i="4"/>
  <c r="A1822" i="4"/>
  <c r="E1821" i="4"/>
  <c r="A1821" i="4"/>
  <c r="D1820" i="4"/>
  <c r="C1820" i="4"/>
  <c r="E1820" i="4" s="1"/>
  <c r="B1820" i="4"/>
  <c r="A1820" i="4"/>
  <c r="E1819" i="4"/>
  <c r="A1819" i="4"/>
  <c r="E1818" i="4"/>
  <c r="A1818" i="4"/>
  <c r="E1817" i="4"/>
  <c r="A1817" i="4"/>
  <c r="D1816" i="4"/>
  <c r="E1816" i="4" s="1"/>
  <c r="C1816" i="4"/>
  <c r="B1816" i="4"/>
  <c r="A1816" i="4"/>
  <c r="E1815" i="4"/>
  <c r="A1815" i="4"/>
  <c r="E1814" i="4"/>
  <c r="A1814" i="4"/>
  <c r="H1813" i="4"/>
  <c r="E1813" i="4"/>
  <c r="A1813" i="4"/>
  <c r="H1812" i="4"/>
  <c r="A1812" i="4"/>
  <c r="H1819" i="4" s="1"/>
  <c r="D1811" i="4"/>
  <c r="A1811" i="4"/>
  <c r="A1810" i="4"/>
  <c r="A1809" i="4"/>
  <c r="E1808" i="4"/>
  <c r="D1808" i="4"/>
  <c r="C1808" i="4"/>
  <c r="B1808" i="4"/>
  <c r="B1809" i="4" s="1"/>
  <c r="A1808" i="4"/>
  <c r="E1807" i="4"/>
  <c r="A1807" i="4"/>
  <c r="E1806" i="4"/>
  <c r="A1806" i="4"/>
  <c r="E1805" i="4"/>
  <c r="A1805" i="4"/>
  <c r="D1804" i="4"/>
  <c r="C1804" i="4"/>
  <c r="C1809" i="4" s="1"/>
  <c r="B1804" i="4"/>
  <c r="A1804" i="4"/>
  <c r="E1803" i="4"/>
  <c r="A1803" i="4"/>
  <c r="E1802" i="4"/>
  <c r="A1802" i="4"/>
  <c r="E1801" i="4"/>
  <c r="A1801" i="4"/>
  <c r="E1800" i="4"/>
  <c r="A1800" i="4"/>
  <c r="H1799" i="4"/>
  <c r="D1799" i="4"/>
  <c r="C1799" i="4"/>
  <c r="E1799" i="4" s="1"/>
  <c r="B1799" i="4"/>
  <c r="A1799" i="4"/>
  <c r="E1798" i="4"/>
  <c r="A1798" i="4"/>
  <c r="E1797" i="4"/>
  <c r="A1797" i="4"/>
  <c r="E1796" i="4"/>
  <c r="A1796" i="4"/>
  <c r="E1795" i="4"/>
  <c r="D1795" i="4"/>
  <c r="C1795" i="4"/>
  <c r="B1795" i="4"/>
  <c r="A1795" i="4"/>
  <c r="E1794" i="4"/>
  <c r="A1794" i="4"/>
  <c r="H1793" i="4"/>
  <c r="E1793" i="4"/>
  <c r="A1793" i="4"/>
  <c r="H1792" i="4"/>
  <c r="E1792" i="4"/>
  <c r="A1792" i="4"/>
  <c r="A1791" i="4"/>
  <c r="H1806" i="4" s="1"/>
  <c r="D1790" i="4"/>
  <c r="A1790" i="4"/>
  <c r="A1789" i="4"/>
  <c r="B1788" i="4"/>
  <c r="A1788" i="4"/>
  <c r="E1787" i="4"/>
  <c r="D1787" i="4"/>
  <c r="C1787" i="4"/>
  <c r="C1788" i="4" s="1"/>
  <c r="B1787" i="4"/>
  <c r="A1787" i="4"/>
  <c r="H1786" i="4"/>
  <c r="E1786" i="4"/>
  <c r="A1786" i="4"/>
  <c r="H1785" i="4"/>
  <c r="E1785" i="4"/>
  <c r="A1785" i="4"/>
  <c r="E1784" i="4"/>
  <c r="A1784" i="4"/>
  <c r="D1783" i="4"/>
  <c r="C1783" i="4"/>
  <c r="B1783" i="4"/>
  <c r="A1783" i="4"/>
  <c r="E1782" i="4"/>
  <c r="A1782" i="4"/>
  <c r="E1781" i="4"/>
  <c r="A1781" i="4"/>
  <c r="E1780" i="4"/>
  <c r="A1780" i="4"/>
  <c r="H1779" i="4"/>
  <c r="E1779" i="4"/>
  <c r="A1779" i="4"/>
  <c r="H1778" i="4"/>
  <c r="D1778" i="4"/>
  <c r="E1778" i="4" s="1"/>
  <c r="C1778" i="4"/>
  <c r="B1778" i="4"/>
  <c r="A1778" i="4"/>
  <c r="E1777" i="4"/>
  <c r="A1777" i="4"/>
  <c r="E1776" i="4"/>
  <c r="A1776" i="4"/>
  <c r="E1775" i="4"/>
  <c r="A1775" i="4"/>
  <c r="E1774" i="4"/>
  <c r="D1774" i="4"/>
  <c r="C1774" i="4"/>
  <c r="B1774" i="4"/>
  <c r="A1774" i="4"/>
  <c r="H1773" i="4"/>
  <c r="E1773" i="4"/>
  <c r="A1773" i="4"/>
  <c r="H1772" i="4"/>
  <c r="E1772" i="4"/>
  <c r="A1772" i="4"/>
  <c r="E1771" i="4"/>
  <c r="A1771" i="4"/>
  <c r="A1770" i="4"/>
  <c r="H1783" i="4" s="1"/>
  <c r="D1769" i="4"/>
  <c r="A1769" i="4"/>
  <c r="A1768" i="4"/>
  <c r="A1767" i="4"/>
  <c r="D1766" i="4"/>
  <c r="C1766" i="4"/>
  <c r="B1766" i="4"/>
  <c r="A1766" i="4"/>
  <c r="H1765" i="4"/>
  <c r="E1765" i="4"/>
  <c r="A1765" i="4"/>
  <c r="H1764" i="4"/>
  <c r="E1764" i="4"/>
  <c r="A1764" i="4"/>
  <c r="E1763" i="4"/>
  <c r="A1763" i="4"/>
  <c r="D1762" i="4"/>
  <c r="D1767" i="4" s="1"/>
  <c r="C1762" i="4"/>
  <c r="B1762" i="4"/>
  <c r="B1767" i="4" s="1"/>
  <c r="A1762" i="4"/>
  <c r="E1761" i="4"/>
  <c r="A1761" i="4"/>
  <c r="E1760" i="4"/>
  <c r="A1760" i="4"/>
  <c r="H1759" i="4"/>
  <c r="E1759" i="4"/>
  <c r="A1759" i="4"/>
  <c r="H1758" i="4"/>
  <c r="E1758" i="4"/>
  <c r="A1758" i="4"/>
  <c r="H1757" i="4"/>
  <c r="D1757" i="4"/>
  <c r="E1757" i="4" s="1"/>
  <c r="C1757" i="4"/>
  <c r="B1757" i="4"/>
  <c r="A1757" i="4"/>
  <c r="E1756" i="4"/>
  <c r="A1756" i="4"/>
  <c r="E1755" i="4"/>
  <c r="A1755" i="4"/>
  <c r="E1754" i="4"/>
  <c r="A1754" i="4"/>
  <c r="D1753" i="4"/>
  <c r="C1753" i="4"/>
  <c r="E1753" i="4" s="1"/>
  <c r="B1753" i="4"/>
  <c r="A1753" i="4"/>
  <c r="H1752" i="4"/>
  <c r="E1752" i="4"/>
  <c r="A1752" i="4"/>
  <c r="H1751" i="4"/>
  <c r="E1751" i="4"/>
  <c r="A1751" i="4"/>
  <c r="E1750" i="4"/>
  <c r="A1750" i="4"/>
  <c r="A1749" i="4"/>
  <c r="H1763" i="4" s="1"/>
  <c r="D1748" i="4"/>
  <c r="A1748" i="4"/>
  <c r="H1747" i="4"/>
  <c r="A1747" i="4"/>
  <c r="A1746" i="4"/>
  <c r="H1745" i="4"/>
  <c r="D1745" i="4"/>
  <c r="C1745" i="4"/>
  <c r="B1745" i="4"/>
  <c r="A1745" i="4"/>
  <c r="H1744" i="4"/>
  <c r="E1744" i="4"/>
  <c r="A1744" i="4"/>
  <c r="H1743" i="4"/>
  <c r="E1743" i="4"/>
  <c r="A1743" i="4"/>
  <c r="E1742" i="4"/>
  <c r="A1742" i="4"/>
  <c r="H1741" i="4"/>
  <c r="E1741" i="4"/>
  <c r="D1741" i="4"/>
  <c r="C1741" i="4"/>
  <c r="B1741" i="4"/>
  <c r="B1746" i="4" s="1"/>
  <c r="A1741" i="4"/>
  <c r="H1740" i="4"/>
  <c r="E1740" i="4"/>
  <c r="A1740" i="4"/>
  <c r="H1739" i="4"/>
  <c r="E1739" i="4"/>
  <c r="A1739" i="4"/>
  <c r="H1738" i="4"/>
  <c r="E1738" i="4"/>
  <c r="A1738" i="4"/>
  <c r="H1737" i="4"/>
  <c r="E1737" i="4"/>
  <c r="A1737" i="4"/>
  <c r="H1736" i="4"/>
  <c r="D1736" i="4"/>
  <c r="E1736" i="4" s="1"/>
  <c r="C1736" i="4"/>
  <c r="B1736" i="4"/>
  <c r="A1736" i="4"/>
  <c r="H1735" i="4"/>
  <c r="E1735" i="4"/>
  <c r="A1735" i="4"/>
  <c r="E1734" i="4"/>
  <c r="A1734" i="4"/>
  <c r="H1733" i="4"/>
  <c r="E1733" i="4"/>
  <c r="A1733" i="4"/>
  <c r="H1732" i="4"/>
  <c r="D1732" i="4"/>
  <c r="C1732" i="4"/>
  <c r="E1732" i="4" s="1"/>
  <c r="B1732" i="4"/>
  <c r="A1732" i="4"/>
  <c r="H1731" i="4"/>
  <c r="E1731" i="4"/>
  <c r="A1731" i="4"/>
  <c r="H1730" i="4"/>
  <c r="E1730" i="4"/>
  <c r="A1730" i="4"/>
  <c r="E1729" i="4"/>
  <c r="A1729" i="4"/>
  <c r="H1728" i="4"/>
  <c r="A1728" i="4"/>
  <c r="H1746" i="4" s="1"/>
  <c r="H1727" i="4"/>
  <c r="D1727" i="4"/>
  <c r="A1727" i="4"/>
  <c r="H1726" i="4"/>
  <c r="A1726" i="4"/>
  <c r="H1725" i="4"/>
  <c r="C1725" i="4"/>
  <c r="A1725" i="4"/>
  <c r="H1724" i="4"/>
  <c r="D1724" i="4"/>
  <c r="E1724" i="4" s="1"/>
  <c r="C1724" i="4"/>
  <c r="B1724" i="4"/>
  <c r="A1724" i="4"/>
  <c r="H1723" i="4"/>
  <c r="E1723" i="4"/>
  <c r="A1723" i="4"/>
  <c r="E1722" i="4"/>
  <c r="A1722" i="4"/>
  <c r="E1721" i="4"/>
  <c r="A1721" i="4"/>
  <c r="E1720" i="4"/>
  <c r="D1720" i="4"/>
  <c r="C1720" i="4"/>
  <c r="B1720" i="4"/>
  <c r="A1720" i="4"/>
  <c r="H1719" i="4"/>
  <c r="E1719" i="4"/>
  <c r="A1719" i="4"/>
  <c r="H1718" i="4"/>
  <c r="E1718" i="4"/>
  <c r="A1718" i="4"/>
  <c r="H1717" i="4"/>
  <c r="E1717" i="4"/>
  <c r="A1717" i="4"/>
  <c r="H1716" i="4"/>
  <c r="E1716" i="4"/>
  <c r="A1716" i="4"/>
  <c r="D1715" i="4"/>
  <c r="E1715" i="4" s="1"/>
  <c r="C1715" i="4"/>
  <c r="B1715" i="4"/>
  <c r="A1715" i="4"/>
  <c r="E1714" i="4"/>
  <c r="A1714" i="4"/>
  <c r="H1713" i="4"/>
  <c r="E1713" i="4"/>
  <c r="A1713" i="4"/>
  <c r="H1712" i="4"/>
  <c r="E1712" i="4"/>
  <c r="A1712" i="4"/>
  <c r="H1711" i="4"/>
  <c r="D1711" i="4"/>
  <c r="E1711" i="4" s="1"/>
  <c r="C1711" i="4"/>
  <c r="B1711" i="4"/>
  <c r="A1711" i="4"/>
  <c r="H1710" i="4"/>
  <c r="E1710" i="4"/>
  <c r="A1710" i="4"/>
  <c r="E1709" i="4"/>
  <c r="A1709" i="4"/>
  <c r="E1708" i="4"/>
  <c r="A1708" i="4"/>
  <c r="A1707" i="4"/>
  <c r="H1720" i="4" s="1"/>
  <c r="H1706" i="4"/>
  <c r="D1706" i="4"/>
  <c r="A1706" i="4"/>
  <c r="H1705" i="4"/>
  <c r="A1705" i="4"/>
  <c r="H1704" i="4"/>
  <c r="A1704" i="4"/>
  <c r="H1703" i="4"/>
  <c r="D1703" i="4"/>
  <c r="C1703" i="4"/>
  <c r="B1703" i="4"/>
  <c r="A1703" i="4"/>
  <c r="E1702" i="4"/>
  <c r="A1702" i="4"/>
  <c r="H1701" i="4"/>
  <c r="E1701" i="4"/>
  <c r="A1701" i="4"/>
  <c r="E1700" i="4"/>
  <c r="A1700" i="4"/>
  <c r="H1699" i="4"/>
  <c r="D1699" i="4"/>
  <c r="C1699" i="4"/>
  <c r="E1699" i="4" s="1"/>
  <c r="B1699" i="4"/>
  <c r="A1699" i="4"/>
  <c r="H1698" i="4"/>
  <c r="E1698" i="4"/>
  <c r="A1698" i="4"/>
  <c r="H1697" i="4"/>
  <c r="E1697" i="4"/>
  <c r="A1697" i="4"/>
  <c r="H1696" i="4"/>
  <c r="E1696" i="4"/>
  <c r="A1696" i="4"/>
  <c r="E1695" i="4"/>
  <c r="A1695" i="4"/>
  <c r="H1694" i="4"/>
  <c r="E1694" i="4"/>
  <c r="D1694" i="4"/>
  <c r="C1694" i="4"/>
  <c r="B1694" i="4"/>
  <c r="A1694" i="4"/>
  <c r="H1693" i="4"/>
  <c r="E1693" i="4"/>
  <c r="A1693" i="4"/>
  <c r="H1692" i="4"/>
  <c r="E1692" i="4"/>
  <c r="A1692" i="4"/>
  <c r="H1691" i="4"/>
  <c r="E1691" i="4"/>
  <c r="A1691" i="4"/>
  <c r="H1690" i="4"/>
  <c r="D1690" i="4"/>
  <c r="E1690" i="4" s="1"/>
  <c r="C1690" i="4"/>
  <c r="B1690" i="4"/>
  <c r="A1690" i="4"/>
  <c r="E1689" i="4"/>
  <c r="A1689" i="4"/>
  <c r="H1688" i="4"/>
  <c r="E1688" i="4"/>
  <c r="A1688" i="4"/>
  <c r="E1687" i="4"/>
  <c r="A1687" i="4"/>
  <c r="H1686" i="4"/>
  <c r="A1686" i="4"/>
  <c r="H1700" i="4" s="1"/>
  <c r="H1685" i="4"/>
  <c r="D1685" i="4"/>
  <c r="A1685" i="4"/>
  <c r="H1684" i="4"/>
  <c r="A1684" i="4"/>
  <c r="H1683" i="4"/>
  <c r="A1683" i="4"/>
  <c r="D1682" i="4"/>
  <c r="C1682" i="4"/>
  <c r="B1682" i="4"/>
  <c r="B1683" i="4" s="1"/>
  <c r="A1682" i="4"/>
  <c r="E1681" i="4"/>
  <c r="A1681" i="4"/>
  <c r="E1680" i="4"/>
  <c r="A1680" i="4"/>
  <c r="E1679" i="4"/>
  <c r="A1679" i="4"/>
  <c r="H1678" i="4"/>
  <c r="D1678" i="4"/>
  <c r="C1678" i="4"/>
  <c r="B1678" i="4"/>
  <c r="A1678" i="4"/>
  <c r="L1677" i="4"/>
  <c r="E1677" i="4"/>
  <c r="A1677" i="4"/>
  <c r="E1676" i="4"/>
  <c r="A1676" i="4"/>
  <c r="E1675" i="4"/>
  <c r="A1675" i="4"/>
  <c r="H1674" i="4"/>
  <c r="E1674" i="4"/>
  <c r="A1674" i="4"/>
  <c r="H1673" i="4"/>
  <c r="D1673" i="4"/>
  <c r="E1673" i="4" s="1"/>
  <c r="C1673" i="4"/>
  <c r="B1673" i="4"/>
  <c r="A1673" i="4"/>
  <c r="E1672" i="4"/>
  <c r="A1672" i="4"/>
  <c r="E1671" i="4"/>
  <c r="A1671" i="4"/>
  <c r="E1670" i="4"/>
  <c r="A1670" i="4"/>
  <c r="E1669" i="4"/>
  <c r="D1669" i="4"/>
  <c r="C1669" i="4"/>
  <c r="B1669" i="4"/>
  <c r="A1669" i="4"/>
  <c r="H1668" i="4"/>
  <c r="E1668" i="4"/>
  <c r="A1668" i="4"/>
  <c r="H1667" i="4"/>
  <c r="E1667" i="4"/>
  <c r="A1667" i="4"/>
  <c r="E1666" i="4"/>
  <c r="A1666" i="4"/>
  <c r="A1665" i="4"/>
  <c r="H1682" i="4" s="1"/>
  <c r="D1664" i="4"/>
  <c r="A1664" i="4"/>
  <c r="A1663" i="4"/>
  <c r="A1662" i="4"/>
  <c r="D1661" i="4"/>
  <c r="C1661" i="4"/>
  <c r="B1661" i="4"/>
  <c r="A1661" i="4"/>
  <c r="H1660" i="4"/>
  <c r="E1660" i="4"/>
  <c r="A1660" i="4"/>
  <c r="H1659" i="4"/>
  <c r="E1659" i="4"/>
  <c r="A1659" i="4"/>
  <c r="E1658" i="4"/>
  <c r="A1658" i="4"/>
  <c r="D1657" i="4"/>
  <c r="D1662" i="4" s="1"/>
  <c r="C1657" i="4"/>
  <c r="B1657" i="4"/>
  <c r="B1662" i="4" s="1"/>
  <c r="A1657" i="4"/>
  <c r="E1656" i="4"/>
  <c r="A1656" i="4"/>
  <c r="E1655" i="4"/>
  <c r="A1655" i="4"/>
  <c r="H1654" i="4"/>
  <c r="E1654" i="4"/>
  <c r="A1654" i="4"/>
  <c r="H1653" i="4"/>
  <c r="E1653" i="4"/>
  <c r="A1653" i="4"/>
  <c r="H1652" i="4"/>
  <c r="D1652" i="4"/>
  <c r="E1652" i="4" s="1"/>
  <c r="C1652" i="4"/>
  <c r="B1652" i="4"/>
  <c r="A1652" i="4"/>
  <c r="E1651" i="4"/>
  <c r="A1651" i="4"/>
  <c r="E1650" i="4"/>
  <c r="A1650" i="4"/>
  <c r="E1649" i="4"/>
  <c r="A1649" i="4"/>
  <c r="D1648" i="4"/>
  <c r="C1648" i="4"/>
  <c r="E1648" i="4" s="1"/>
  <c r="B1648" i="4"/>
  <c r="A1648" i="4"/>
  <c r="H1647" i="4"/>
  <c r="E1647" i="4"/>
  <c r="A1647" i="4"/>
  <c r="H1646" i="4"/>
  <c r="E1646" i="4"/>
  <c r="A1646" i="4"/>
  <c r="E1645" i="4"/>
  <c r="A1645" i="4"/>
  <c r="A1644" i="4"/>
  <c r="H1658" i="4" s="1"/>
  <c r="D1643" i="4"/>
  <c r="A1643" i="4"/>
  <c r="H1642" i="4"/>
  <c r="A1642" i="4"/>
  <c r="A1641" i="4"/>
  <c r="H1640" i="4"/>
  <c r="D1640" i="4"/>
  <c r="C1640" i="4"/>
  <c r="B1640" i="4"/>
  <c r="A1640" i="4"/>
  <c r="H1639" i="4"/>
  <c r="E1639" i="4"/>
  <c r="A1639" i="4"/>
  <c r="H1638" i="4"/>
  <c r="E1638" i="4"/>
  <c r="A1638" i="4"/>
  <c r="E1637" i="4"/>
  <c r="A1637" i="4"/>
  <c r="H1636" i="4"/>
  <c r="E1636" i="4"/>
  <c r="D1636" i="4"/>
  <c r="C1636" i="4"/>
  <c r="B1636" i="4"/>
  <c r="B1641" i="4" s="1"/>
  <c r="A1636" i="4"/>
  <c r="H1635" i="4"/>
  <c r="E1635" i="4"/>
  <c r="A1635" i="4"/>
  <c r="H1634" i="4"/>
  <c r="E1634" i="4"/>
  <c r="A1634" i="4"/>
  <c r="H1633" i="4"/>
  <c r="E1633" i="4"/>
  <c r="A1633" i="4"/>
  <c r="H1632" i="4"/>
  <c r="E1632" i="4"/>
  <c r="A1632" i="4"/>
  <c r="H1631" i="4"/>
  <c r="D1631" i="4"/>
  <c r="E1631" i="4" s="1"/>
  <c r="C1631" i="4"/>
  <c r="B1631" i="4"/>
  <c r="A1631" i="4"/>
  <c r="H1630" i="4"/>
  <c r="E1630" i="4"/>
  <c r="A1630" i="4"/>
  <c r="E1629" i="4"/>
  <c r="A1629" i="4"/>
  <c r="H1628" i="4"/>
  <c r="E1628" i="4"/>
  <c r="A1628" i="4"/>
  <c r="H1627" i="4"/>
  <c r="D1627" i="4"/>
  <c r="C1627" i="4"/>
  <c r="E1627" i="4" s="1"/>
  <c r="B1627" i="4"/>
  <c r="A1627" i="4"/>
  <c r="H1626" i="4"/>
  <c r="E1626" i="4"/>
  <c r="A1626" i="4"/>
  <c r="H1625" i="4"/>
  <c r="E1625" i="4"/>
  <c r="A1625" i="4"/>
  <c r="E1624" i="4"/>
  <c r="A1624" i="4"/>
  <c r="H1623" i="4"/>
  <c r="A1623" i="4"/>
  <c r="H1641" i="4" s="1"/>
  <c r="H1622" i="4"/>
  <c r="D1622" i="4"/>
  <c r="A1622" i="4"/>
  <c r="H1621" i="4"/>
  <c r="A1621" i="4"/>
  <c r="H1620" i="4"/>
  <c r="C1620" i="4"/>
  <c r="A1620" i="4"/>
  <c r="H1619" i="4"/>
  <c r="D1619" i="4"/>
  <c r="E1619" i="4" s="1"/>
  <c r="C1619" i="4"/>
  <c r="B1619" i="4"/>
  <c r="A1619" i="4"/>
  <c r="H1618" i="4"/>
  <c r="E1618" i="4"/>
  <c r="A1618" i="4"/>
  <c r="E1617" i="4"/>
  <c r="A1617" i="4"/>
  <c r="E1616" i="4"/>
  <c r="A1616" i="4"/>
  <c r="E1615" i="4"/>
  <c r="D1615" i="4"/>
  <c r="C1615" i="4"/>
  <c r="B1615" i="4"/>
  <c r="A1615" i="4"/>
  <c r="H1614" i="4"/>
  <c r="E1614" i="4"/>
  <c r="A1614" i="4"/>
  <c r="H1613" i="4"/>
  <c r="E1613" i="4"/>
  <c r="A1613" i="4"/>
  <c r="H1612" i="4"/>
  <c r="E1612" i="4"/>
  <c r="A1612" i="4"/>
  <c r="H1611" i="4"/>
  <c r="E1611" i="4"/>
  <c r="A1611" i="4"/>
  <c r="D1610" i="4"/>
  <c r="E1610" i="4" s="1"/>
  <c r="C1610" i="4"/>
  <c r="B1610" i="4"/>
  <c r="A1610" i="4"/>
  <c r="E1609" i="4"/>
  <c r="A1609" i="4"/>
  <c r="H1608" i="4"/>
  <c r="E1608" i="4"/>
  <c r="A1608" i="4"/>
  <c r="H1607" i="4"/>
  <c r="E1607" i="4"/>
  <c r="A1607" i="4"/>
  <c r="H1606" i="4"/>
  <c r="D1606" i="4"/>
  <c r="E1606" i="4" s="1"/>
  <c r="C1606" i="4"/>
  <c r="B1606" i="4"/>
  <c r="A1606" i="4"/>
  <c r="H1605" i="4"/>
  <c r="E1605" i="4"/>
  <c r="A1605" i="4"/>
  <c r="E1604" i="4"/>
  <c r="A1604" i="4"/>
  <c r="E1603" i="4"/>
  <c r="A1603" i="4"/>
  <c r="A1602" i="4"/>
  <c r="H1615" i="4" s="1"/>
  <c r="H1601" i="4"/>
  <c r="D1601" i="4"/>
  <c r="A1601" i="4"/>
  <c r="H1600" i="4"/>
  <c r="A1600" i="4"/>
  <c r="H1599" i="4"/>
  <c r="A1599" i="4"/>
  <c r="H1598" i="4"/>
  <c r="D1598" i="4"/>
  <c r="C1598" i="4"/>
  <c r="B1598" i="4"/>
  <c r="A1598" i="4"/>
  <c r="E1597" i="4"/>
  <c r="A1597" i="4"/>
  <c r="H1596" i="4"/>
  <c r="E1596" i="4"/>
  <c r="A1596" i="4"/>
  <c r="E1595" i="4"/>
  <c r="A1595" i="4"/>
  <c r="H1594" i="4"/>
  <c r="D1594" i="4"/>
  <c r="C1594" i="4"/>
  <c r="E1594" i="4" s="1"/>
  <c r="B1594" i="4"/>
  <c r="A1594" i="4"/>
  <c r="H1593" i="4"/>
  <c r="E1593" i="4"/>
  <c r="A1593" i="4"/>
  <c r="H1592" i="4"/>
  <c r="E1592" i="4"/>
  <c r="A1592" i="4"/>
  <c r="H1591" i="4"/>
  <c r="E1591" i="4"/>
  <c r="A1591" i="4"/>
  <c r="E1590" i="4"/>
  <c r="A1590" i="4"/>
  <c r="H1589" i="4"/>
  <c r="E1589" i="4"/>
  <c r="D1589" i="4"/>
  <c r="C1589" i="4"/>
  <c r="B1589" i="4"/>
  <c r="A1589" i="4"/>
  <c r="H1588" i="4"/>
  <c r="E1588" i="4"/>
  <c r="A1588" i="4"/>
  <c r="H1587" i="4"/>
  <c r="E1587" i="4"/>
  <c r="A1587" i="4"/>
  <c r="H1586" i="4"/>
  <c r="E1586" i="4"/>
  <c r="A1586" i="4"/>
  <c r="H1585" i="4"/>
  <c r="D1585" i="4"/>
  <c r="E1585" i="4" s="1"/>
  <c r="C1585" i="4"/>
  <c r="B1585" i="4"/>
  <c r="A1585" i="4"/>
  <c r="E1584" i="4"/>
  <c r="A1584" i="4"/>
  <c r="H1583" i="4"/>
  <c r="E1583" i="4"/>
  <c r="A1583" i="4"/>
  <c r="E1582" i="4"/>
  <c r="A1582" i="4"/>
  <c r="H1581" i="4"/>
  <c r="A1581" i="4"/>
  <c r="H1595" i="4" s="1"/>
  <c r="H1580" i="4"/>
  <c r="D1580" i="4"/>
  <c r="A1580" i="4"/>
  <c r="H1579" i="4"/>
  <c r="A1579" i="4"/>
  <c r="H1578" i="4"/>
  <c r="A1578" i="4"/>
  <c r="H1577" i="4"/>
  <c r="D1577" i="4"/>
  <c r="C1577" i="4"/>
  <c r="B1577" i="4"/>
  <c r="B1578" i="4" s="1"/>
  <c r="A1577" i="4"/>
  <c r="E1576" i="4"/>
  <c r="A1576" i="4"/>
  <c r="E1575" i="4"/>
  <c r="A1575" i="4"/>
  <c r="E1574" i="4"/>
  <c r="A1574" i="4"/>
  <c r="H1573" i="4"/>
  <c r="D1573" i="4"/>
  <c r="C1573" i="4"/>
  <c r="B1573" i="4"/>
  <c r="A1573" i="4"/>
  <c r="H1572" i="4"/>
  <c r="E1572" i="4"/>
  <c r="A1572" i="4"/>
  <c r="H1571" i="4"/>
  <c r="E1571" i="4"/>
  <c r="A1571" i="4"/>
  <c r="E1570" i="4"/>
  <c r="A1570" i="4"/>
  <c r="E1569" i="4"/>
  <c r="A1569" i="4"/>
  <c r="E1568" i="4"/>
  <c r="D1568" i="4"/>
  <c r="C1568" i="4"/>
  <c r="B1568" i="4"/>
  <c r="A1568" i="4"/>
  <c r="H1567" i="4"/>
  <c r="E1567" i="4"/>
  <c r="A1567" i="4"/>
  <c r="H1566" i="4"/>
  <c r="E1566" i="4"/>
  <c r="A1566" i="4"/>
  <c r="H1565" i="4"/>
  <c r="E1565" i="4"/>
  <c r="A1565" i="4"/>
  <c r="H1564" i="4"/>
  <c r="D1564" i="4"/>
  <c r="E1564" i="4" s="1"/>
  <c r="C1564" i="4"/>
  <c r="B1564" i="4"/>
  <c r="A1564" i="4"/>
  <c r="E1563" i="4"/>
  <c r="A1563" i="4"/>
  <c r="E1562" i="4"/>
  <c r="A1562" i="4"/>
  <c r="E1561" i="4"/>
  <c r="A1561" i="4"/>
  <c r="H1560" i="4"/>
  <c r="A1560" i="4"/>
  <c r="H1575" i="4" s="1"/>
  <c r="H1559" i="4"/>
  <c r="D1559" i="4"/>
  <c r="A1559" i="4"/>
  <c r="A1558" i="4"/>
  <c r="D1557" i="4"/>
  <c r="A1557" i="4"/>
  <c r="D1556" i="4"/>
  <c r="E1556" i="4" s="1"/>
  <c r="C1556" i="4"/>
  <c r="B1556" i="4"/>
  <c r="A1556" i="4"/>
  <c r="E1555" i="4"/>
  <c r="A1555" i="4"/>
  <c r="E1554" i="4"/>
  <c r="A1554" i="4"/>
  <c r="E1553" i="4"/>
  <c r="A1553" i="4"/>
  <c r="D1552" i="4"/>
  <c r="E1552" i="4" s="1"/>
  <c r="C1552" i="4"/>
  <c r="C1557" i="4" s="1"/>
  <c r="B1552" i="4"/>
  <c r="A1552" i="4"/>
  <c r="E1551" i="4"/>
  <c r="A1551" i="4"/>
  <c r="E1550" i="4"/>
  <c r="A1550" i="4"/>
  <c r="E1549" i="4"/>
  <c r="A1549" i="4"/>
  <c r="E1548" i="4"/>
  <c r="A1548" i="4"/>
  <c r="D1547" i="4"/>
  <c r="C1547" i="4"/>
  <c r="E1547" i="4" s="1"/>
  <c r="B1547" i="4"/>
  <c r="A1547" i="4"/>
  <c r="E1546" i="4"/>
  <c r="A1546" i="4"/>
  <c r="E1545" i="4"/>
  <c r="A1545" i="4"/>
  <c r="E1544" i="4"/>
  <c r="A1544" i="4"/>
  <c r="D1543" i="4"/>
  <c r="E1543" i="4" s="1"/>
  <c r="C1543" i="4"/>
  <c r="B1543" i="4"/>
  <c r="A1543" i="4"/>
  <c r="E1542" i="4"/>
  <c r="A1542" i="4"/>
  <c r="E1541" i="4"/>
  <c r="A1541" i="4"/>
  <c r="E1540" i="4"/>
  <c r="A1540" i="4"/>
  <c r="A1539" i="4"/>
  <c r="D1538" i="4"/>
  <c r="A1538" i="4"/>
  <c r="A1537" i="4"/>
  <c r="D1536" i="4"/>
  <c r="A1536" i="4"/>
  <c r="E1535" i="4"/>
  <c r="D1535" i="4"/>
  <c r="C1535" i="4"/>
  <c r="C1536" i="4" s="1"/>
  <c r="B1535" i="4"/>
  <c r="B1536" i="4" s="1"/>
  <c r="A1535" i="4"/>
  <c r="E1534" i="4"/>
  <c r="A1534" i="4"/>
  <c r="E1533" i="4"/>
  <c r="A1533" i="4"/>
  <c r="H1532" i="4"/>
  <c r="E1532" i="4"/>
  <c r="A1532" i="4"/>
  <c r="D1531" i="4"/>
  <c r="E1531" i="4" s="1"/>
  <c r="C1531" i="4"/>
  <c r="B1531" i="4"/>
  <c r="A1531" i="4"/>
  <c r="E1530" i="4"/>
  <c r="A1530" i="4"/>
  <c r="E1529" i="4"/>
  <c r="A1529" i="4"/>
  <c r="E1528" i="4"/>
  <c r="A1528" i="4"/>
  <c r="E1527" i="4"/>
  <c r="A1527" i="4"/>
  <c r="D1526" i="4"/>
  <c r="C1526" i="4"/>
  <c r="E1526" i="4" s="1"/>
  <c r="B1526" i="4"/>
  <c r="A1526" i="4"/>
  <c r="E1525" i="4"/>
  <c r="A1525" i="4"/>
  <c r="E1524" i="4"/>
  <c r="A1524" i="4"/>
  <c r="E1523" i="4"/>
  <c r="A1523" i="4"/>
  <c r="E1522" i="4"/>
  <c r="D1522" i="4"/>
  <c r="C1522" i="4"/>
  <c r="B1522" i="4"/>
  <c r="A1522" i="4"/>
  <c r="E1521" i="4"/>
  <c r="A1521" i="4"/>
  <c r="E1520" i="4"/>
  <c r="A1520" i="4"/>
  <c r="E1519" i="4"/>
  <c r="A1519" i="4"/>
  <c r="A1518" i="4"/>
  <c r="D1517" i="4"/>
  <c r="A1517" i="4"/>
  <c r="A1516" i="4"/>
  <c r="B1515" i="4"/>
  <c r="A1515" i="4"/>
  <c r="E1514" i="4"/>
  <c r="D1514" i="4"/>
  <c r="C1514" i="4"/>
  <c r="C1515" i="4" s="1"/>
  <c r="B1514" i="4"/>
  <c r="A1514" i="4"/>
  <c r="H1513" i="4"/>
  <c r="E1513" i="4"/>
  <c r="A1513" i="4"/>
  <c r="H1512" i="4"/>
  <c r="E1512" i="4"/>
  <c r="A1512" i="4"/>
  <c r="E1511" i="4"/>
  <c r="A1511" i="4"/>
  <c r="D1510" i="4"/>
  <c r="C1510" i="4"/>
  <c r="B1510" i="4"/>
  <c r="A1510" i="4"/>
  <c r="E1509" i="4"/>
  <c r="A1509" i="4"/>
  <c r="E1508" i="4"/>
  <c r="A1508" i="4"/>
  <c r="E1507" i="4"/>
  <c r="A1507" i="4"/>
  <c r="H1506" i="4"/>
  <c r="E1506" i="4"/>
  <c r="A1506" i="4"/>
  <c r="H1505" i="4"/>
  <c r="D1505" i="4"/>
  <c r="E1505" i="4" s="1"/>
  <c r="C1505" i="4"/>
  <c r="B1505" i="4"/>
  <c r="A1505" i="4"/>
  <c r="E1504" i="4"/>
  <c r="A1504" i="4"/>
  <c r="E1503" i="4"/>
  <c r="A1503" i="4"/>
  <c r="E1502" i="4"/>
  <c r="A1502" i="4"/>
  <c r="E1501" i="4"/>
  <c r="D1501" i="4"/>
  <c r="C1501" i="4"/>
  <c r="B1501" i="4"/>
  <c r="A1501" i="4"/>
  <c r="H1500" i="4"/>
  <c r="E1500" i="4"/>
  <c r="A1500" i="4"/>
  <c r="H1499" i="4"/>
  <c r="E1499" i="4"/>
  <c r="A1499" i="4"/>
  <c r="E1498" i="4"/>
  <c r="A1498" i="4"/>
  <c r="A1497" i="4"/>
  <c r="H1510" i="4" s="1"/>
  <c r="D1496" i="4"/>
  <c r="A1496" i="4"/>
  <c r="A1495" i="4"/>
  <c r="A1494" i="4"/>
  <c r="D1493" i="4"/>
  <c r="C1493" i="4"/>
  <c r="B1493" i="4"/>
  <c r="A1493" i="4"/>
  <c r="H1492" i="4"/>
  <c r="E1492" i="4"/>
  <c r="A1492" i="4"/>
  <c r="H1491" i="4"/>
  <c r="E1491" i="4"/>
  <c r="A1491" i="4"/>
  <c r="E1490" i="4"/>
  <c r="A1490" i="4"/>
  <c r="D1489" i="4"/>
  <c r="C1489" i="4"/>
  <c r="B1489" i="4"/>
  <c r="B1494" i="4" s="1"/>
  <c r="A1489" i="4"/>
  <c r="E1488" i="4"/>
  <c r="A1488" i="4"/>
  <c r="E1487" i="4"/>
  <c r="A1487" i="4"/>
  <c r="H1486" i="4"/>
  <c r="E1486" i="4"/>
  <c r="A1486" i="4"/>
  <c r="H1485" i="4"/>
  <c r="E1485" i="4"/>
  <c r="A1485" i="4"/>
  <c r="H1484" i="4"/>
  <c r="D1484" i="4"/>
  <c r="E1484" i="4" s="1"/>
  <c r="C1484" i="4"/>
  <c r="B1484" i="4"/>
  <c r="A1484" i="4"/>
  <c r="E1483" i="4"/>
  <c r="A1483" i="4"/>
  <c r="E1482" i="4"/>
  <c r="A1482" i="4"/>
  <c r="E1481" i="4"/>
  <c r="A1481" i="4"/>
  <c r="D1480" i="4"/>
  <c r="C1480" i="4"/>
  <c r="E1480" i="4" s="1"/>
  <c r="B1480" i="4"/>
  <c r="A1480" i="4"/>
  <c r="H1479" i="4"/>
  <c r="E1479" i="4"/>
  <c r="A1479" i="4"/>
  <c r="H1478" i="4"/>
  <c r="E1478" i="4"/>
  <c r="A1478" i="4"/>
  <c r="E1477" i="4"/>
  <c r="A1477" i="4"/>
  <c r="A1476" i="4"/>
  <c r="H1490" i="4" s="1"/>
  <c r="D1475" i="4"/>
  <c r="A1475" i="4"/>
  <c r="H1474" i="4"/>
  <c r="A1474" i="4"/>
  <c r="A1473" i="4"/>
  <c r="H1472" i="4"/>
  <c r="D1472" i="4"/>
  <c r="C1472" i="4"/>
  <c r="B1472" i="4"/>
  <c r="A1472" i="4"/>
  <c r="H1471" i="4"/>
  <c r="E1471" i="4"/>
  <c r="A1471" i="4"/>
  <c r="H1470" i="4"/>
  <c r="E1470" i="4"/>
  <c r="A1470" i="4"/>
  <c r="E1469" i="4"/>
  <c r="A1469" i="4"/>
  <c r="E1468" i="4"/>
  <c r="D1468" i="4"/>
  <c r="C1468" i="4"/>
  <c r="B1468" i="4"/>
  <c r="B1473" i="4" s="1"/>
  <c r="A1468" i="4"/>
  <c r="H1467" i="4"/>
  <c r="E1467" i="4"/>
  <c r="A1467" i="4"/>
  <c r="H1466" i="4"/>
  <c r="E1466" i="4"/>
  <c r="A1466" i="4"/>
  <c r="H1465" i="4"/>
  <c r="E1465" i="4"/>
  <c r="A1465" i="4"/>
  <c r="H1464" i="4"/>
  <c r="E1464" i="4"/>
  <c r="A1464" i="4"/>
  <c r="H1463" i="4"/>
  <c r="D1463" i="4"/>
  <c r="E1463" i="4" s="1"/>
  <c r="C1463" i="4"/>
  <c r="B1463" i="4"/>
  <c r="A1463" i="4"/>
  <c r="E1462" i="4"/>
  <c r="A1462" i="4"/>
  <c r="E1461" i="4"/>
  <c r="A1461" i="4"/>
  <c r="H1460" i="4"/>
  <c r="E1460" i="4"/>
  <c r="A1460" i="4"/>
  <c r="H1459" i="4"/>
  <c r="D1459" i="4"/>
  <c r="C1459" i="4"/>
  <c r="E1459" i="4" s="1"/>
  <c r="B1459" i="4"/>
  <c r="A1459" i="4"/>
  <c r="H1458" i="4"/>
  <c r="E1458" i="4"/>
  <c r="A1458" i="4"/>
  <c r="H1457" i="4"/>
  <c r="E1457" i="4"/>
  <c r="A1457" i="4"/>
  <c r="E1456" i="4"/>
  <c r="A1456" i="4"/>
  <c r="A1455" i="4"/>
  <c r="H1473" i="4" s="1"/>
  <c r="H1454" i="4"/>
  <c r="D1454" i="4"/>
  <c r="A1454" i="4"/>
  <c r="H1453" i="4"/>
  <c r="A1453" i="4"/>
  <c r="C1452" i="4"/>
  <c r="A1452" i="4"/>
  <c r="H1451" i="4"/>
  <c r="D1451" i="4"/>
  <c r="E1451" i="4" s="1"/>
  <c r="C1451" i="4"/>
  <c r="B1451" i="4"/>
  <c r="A1451" i="4"/>
  <c r="H1450" i="4"/>
  <c r="E1450" i="4"/>
  <c r="A1450" i="4"/>
  <c r="E1449" i="4"/>
  <c r="A1449" i="4"/>
  <c r="E1448" i="4"/>
  <c r="A1448" i="4"/>
  <c r="E1447" i="4"/>
  <c r="D1447" i="4"/>
  <c r="C1447" i="4"/>
  <c r="B1447" i="4"/>
  <c r="B1452" i="4" s="1"/>
  <c r="A1447" i="4"/>
  <c r="H1446" i="4"/>
  <c r="E1446" i="4"/>
  <c r="A1446" i="4"/>
  <c r="H1445" i="4"/>
  <c r="E1445" i="4"/>
  <c r="A1445" i="4"/>
  <c r="H1444" i="4"/>
  <c r="E1444" i="4"/>
  <c r="A1444" i="4"/>
  <c r="H1443" i="4"/>
  <c r="E1443" i="4"/>
  <c r="A1443" i="4"/>
  <c r="H1442" i="4"/>
  <c r="D1442" i="4"/>
  <c r="E1442" i="4" s="1"/>
  <c r="C1442" i="4"/>
  <c r="B1442" i="4"/>
  <c r="A1442" i="4"/>
  <c r="E1441" i="4"/>
  <c r="A1441" i="4"/>
  <c r="E1440" i="4"/>
  <c r="A1440" i="4"/>
  <c r="H1439" i="4"/>
  <c r="E1439" i="4"/>
  <c r="A1439" i="4"/>
  <c r="H1438" i="4"/>
  <c r="D1438" i="4"/>
  <c r="C1438" i="4"/>
  <c r="E1438" i="4" s="1"/>
  <c r="B1438" i="4"/>
  <c r="A1438" i="4"/>
  <c r="H1437" i="4"/>
  <c r="E1437" i="4"/>
  <c r="A1437" i="4"/>
  <c r="H1436" i="4"/>
  <c r="E1436" i="4"/>
  <c r="A1436" i="4"/>
  <c r="E1435" i="4"/>
  <c r="A1435" i="4"/>
  <c r="A1434" i="4"/>
  <c r="H1447" i="4" s="1"/>
  <c r="H1433" i="4"/>
  <c r="D1433" i="4"/>
  <c r="A1433" i="4"/>
  <c r="H1432" i="4"/>
  <c r="A1432" i="4"/>
  <c r="H1431" i="4"/>
  <c r="C1431" i="4"/>
  <c r="A1431" i="4"/>
  <c r="H1430" i="4"/>
  <c r="D1430" i="4"/>
  <c r="C1430" i="4"/>
  <c r="B1430" i="4"/>
  <c r="A1430" i="4"/>
  <c r="H1429" i="4"/>
  <c r="E1429" i="4"/>
  <c r="A1429" i="4"/>
  <c r="E1428" i="4"/>
  <c r="A1428" i="4"/>
  <c r="E1427" i="4"/>
  <c r="A1427" i="4"/>
  <c r="D1426" i="4"/>
  <c r="C1426" i="4"/>
  <c r="E1426" i="4" s="1"/>
  <c r="B1426" i="4"/>
  <c r="B1431" i="4" s="1"/>
  <c r="A1426" i="4"/>
  <c r="H1425" i="4"/>
  <c r="E1425" i="4"/>
  <c r="A1425" i="4"/>
  <c r="H1424" i="4"/>
  <c r="E1424" i="4"/>
  <c r="A1424" i="4"/>
  <c r="H1423" i="4"/>
  <c r="E1423" i="4"/>
  <c r="A1423" i="4"/>
  <c r="H1422" i="4"/>
  <c r="E1422" i="4"/>
  <c r="A1422" i="4"/>
  <c r="E1421" i="4"/>
  <c r="D1421" i="4"/>
  <c r="C1421" i="4"/>
  <c r="B1421" i="4"/>
  <c r="A1421" i="4"/>
  <c r="E1420" i="4"/>
  <c r="A1420" i="4"/>
  <c r="H1419" i="4"/>
  <c r="E1419" i="4"/>
  <c r="A1419" i="4"/>
  <c r="H1418" i="4"/>
  <c r="E1418" i="4"/>
  <c r="A1418" i="4"/>
  <c r="H1417" i="4"/>
  <c r="D1417" i="4"/>
  <c r="E1417" i="4" s="1"/>
  <c r="C1417" i="4"/>
  <c r="B1417" i="4"/>
  <c r="A1417" i="4"/>
  <c r="H1416" i="4"/>
  <c r="E1416" i="4"/>
  <c r="A1416" i="4"/>
  <c r="E1415" i="4"/>
  <c r="A1415" i="4"/>
  <c r="E1414" i="4"/>
  <c r="A1414" i="4"/>
  <c r="H1413" i="4"/>
  <c r="A1413" i="4"/>
  <c r="H1427" i="4" s="1"/>
  <c r="H1412" i="4"/>
  <c r="D1412" i="4"/>
  <c r="A1412" i="4"/>
  <c r="H1411" i="4"/>
  <c r="A1411" i="4"/>
  <c r="H1410" i="4"/>
  <c r="A1410" i="4"/>
  <c r="H1409" i="4"/>
  <c r="D1409" i="4"/>
  <c r="C1409" i="4"/>
  <c r="B1409" i="4"/>
  <c r="B1410" i="4" s="1"/>
  <c r="A1409" i="4"/>
  <c r="E1408" i="4"/>
  <c r="A1408" i="4"/>
  <c r="E1407" i="4"/>
  <c r="A1407" i="4"/>
  <c r="E1406" i="4"/>
  <c r="A1406" i="4"/>
  <c r="H1405" i="4"/>
  <c r="D1405" i="4"/>
  <c r="C1405" i="4"/>
  <c r="B1405" i="4"/>
  <c r="A1405" i="4"/>
  <c r="H1404" i="4"/>
  <c r="E1404" i="4"/>
  <c r="A1404" i="4"/>
  <c r="H1403" i="4"/>
  <c r="E1403" i="4"/>
  <c r="A1403" i="4"/>
  <c r="H1402" i="4"/>
  <c r="E1402" i="4"/>
  <c r="A1402" i="4"/>
  <c r="E1401" i="4"/>
  <c r="A1401" i="4"/>
  <c r="E1400" i="4"/>
  <c r="D1400" i="4"/>
  <c r="C1400" i="4"/>
  <c r="B1400" i="4"/>
  <c r="A1400" i="4"/>
  <c r="H1399" i="4"/>
  <c r="E1399" i="4"/>
  <c r="A1399" i="4"/>
  <c r="H1398" i="4"/>
  <c r="E1398" i="4"/>
  <c r="A1398" i="4"/>
  <c r="H1397" i="4"/>
  <c r="E1397" i="4"/>
  <c r="A1397" i="4"/>
  <c r="H1396" i="4"/>
  <c r="D1396" i="4"/>
  <c r="E1396" i="4" s="1"/>
  <c r="C1396" i="4"/>
  <c r="B1396" i="4"/>
  <c r="A1396" i="4"/>
  <c r="E1395" i="4"/>
  <c r="A1395" i="4"/>
  <c r="E1394" i="4"/>
  <c r="A1394" i="4"/>
  <c r="E1393" i="4"/>
  <c r="A1393" i="4"/>
  <c r="H1392" i="4"/>
  <c r="A1392" i="4"/>
  <c r="H1407" i="4" s="1"/>
  <c r="H1391" i="4"/>
  <c r="D1391" i="4"/>
  <c r="A1391" i="4"/>
  <c r="H1390" i="4"/>
  <c r="A1390" i="4"/>
  <c r="D1389" i="4"/>
  <c r="A1389" i="4"/>
  <c r="D1388" i="4"/>
  <c r="E1388" i="4" s="1"/>
  <c r="C1388" i="4"/>
  <c r="B1388" i="4"/>
  <c r="A1388" i="4"/>
  <c r="E1387" i="4"/>
  <c r="A1387" i="4"/>
  <c r="E1386" i="4"/>
  <c r="A1386" i="4"/>
  <c r="E1385" i="4"/>
  <c r="A1385" i="4"/>
  <c r="H1384" i="4"/>
  <c r="D1384" i="4"/>
  <c r="C1384" i="4"/>
  <c r="B1384" i="4"/>
  <c r="A1384" i="4"/>
  <c r="E1383" i="4"/>
  <c r="A1383" i="4"/>
  <c r="E1382" i="4"/>
  <c r="A1382" i="4"/>
  <c r="E1381" i="4"/>
  <c r="A1381" i="4"/>
  <c r="E1380" i="4"/>
  <c r="A1380" i="4"/>
  <c r="D1379" i="4"/>
  <c r="C1379" i="4"/>
  <c r="E1379" i="4" s="1"/>
  <c r="B1379" i="4"/>
  <c r="A1379" i="4"/>
  <c r="H1378" i="4"/>
  <c r="E1378" i="4"/>
  <c r="A1378" i="4"/>
  <c r="E1377" i="4"/>
  <c r="A1377" i="4"/>
  <c r="E1376" i="4"/>
  <c r="A1376" i="4"/>
  <c r="D1375" i="4"/>
  <c r="E1375" i="4" s="1"/>
  <c r="C1375" i="4"/>
  <c r="B1375" i="4"/>
  <c r="A1375" i="4"/>
  <c r="E1374" i="4"/>
  <c r="A1374" i="4"/>
  <c r="E1373" i="4"/>
  <c r="A1373" i="4"/>
  <c r="H1372" i="4"/>
  <c r="E1372" i="4"/>
  <c r="A1372" i="4"/>
  <c r="A1371" i="4"/>
  <c r="H1385" i="4" s="1"/>
  <c r="D1370" i="4"/>
  <c r="A1370" i="4"/>
  <c r="A1369" i="4"/>
  <c r="D1368" i="4"/>
  <c r="E1368" i="4" s="1"/>
  <c r="A1368" i="4"/>
  <c r="E1367" i="4"/>
  <c r="D1367" i="4"/>
  <c r="C1367" i="4"/>
  <c r="B1367" i="4"/>
  <c r="A1367" i="4"/>
  <c r="E1366" i="4"/>
  <c r="A1366" i="4"/>
  <c r="H1365" i="4"/>
  <c r="E1365" i="4"/>
  <c r="A1365" i="4"/>
  <c r="E1364" i="4"/>
  <c r="A1364" i="4"/>
  <c r="D1363" i="4"/>
  <c r="E1363" i="4" s="1"/>
  <c r="C1363" i="4"/>
  <c r="C1368" i="4" s="1"/>
  <c r="B1363" i="4"/>
  <c r="A1363" i="4"/>
  <c r="E1362" i="4"/>
  <c r="A1362" i="4"/>
  <c r="E1361" i="4"/>
  <c r="A1361" i="4"/>
  <c r="E1360" i="4"/>
  <c r="A1360" i="4"/>
  <c r="E1359" i="4"/>
  <c r="A1359" i="4"/>
  <c r="D1358" i="4"/>
  <c r="C1358" i="4"/>
  <c r="E1358" i="4" s="1"/>
  <c r="B1358" i="4"/>
  <c r="A1358" i="4"/>
  <c r="E1357" i="4"/>
  <c r="A1357" i="4"/>
  <c r="E1356" i="4"/>
  <c r="A1356" i="4"/>
  <c r="E1355" i="4"/>
  <c r="A1355" i="4"/>
  <c r="E1354" i="4"/>
  <c r="D1354" i="4"/>
  <c r="C1354" i="4"/>
  <c r="B1354" i="4"/>
  <c r="A1354" i="4"/>
  <c r="E1353" i="4"/>
  <c r="A1353" i="4"/>
  <c r="E1352" i="4"/>
  <c r="A1352" i="4"/>
  <c r="H1351" i="4"/>
  <c r="E1351" i="4"/>
  <c r="A1351" i="4"/>
  <c r="A1350" i="4"/>
  <c r="H1352" i="4" s="1"/>
  <c r="D1349" i="4"/>
  <c r="A1349" i="4"/>
  <c r="A1348" i="4"/>
  <c r="H1347" i="4"/>
  <c r="A1347" i="4"/>
  <c r="E1346" i="4"/>
  <c r="D1346" i="4"/>
  <c r="C1346" i="4"/>
  <c r="C1347" i="4" s="1"/>
  <c r="B1346" i="4"/>
  <c r="A1346" i="4"/>
  <c r="H1345" i="4"/>
  <c r="E1345" i="4"/>
  <c r="A1345" i="4"/>
  <c r="H1344" i="4"/>
  <c r="E1344" i="4"/>
  <c r="A1344" i="4"/>
  <c r="H1343" i="4"/>
  <c r="E1343" i="4"/>
  <c r="A1343" i="4"/>
  <c r="H1342" i="4"/>
  <c r="D1342" i="4"/>
  <c r="C1342" i="4"/>
  <c r="B1342" i="4"/>
  <c r="A1342" i="4"/>
  <c r="E1341" i="4"/>
  <c r="A1341" i="4"/>
  <c r="E1340" i="4"/>
  <c r="A1340" i="4"/>
  <c r="E1339" i="4"/>
  <c r="A1339" i="4"/>
  <c r="H1338" i="4"/>
  <c r="E1338" i="4"/>
  <c r="C1338" i="4"/>
  <c r="A1338" i="4"/>
  <c r="H1337" i="4"/>
  <c r="D1337" i="4"/>
  <c r="E1337" i="4" s="1"/>
  <c r="C1337" i="4"/>
  <c r="B1337" i="4"/>
  <c r="B1347" i="4" s="1"/>
  <c r="A1337" i="4"/>
  <c r="E1336" i="4"/>
  <c r="A1336" i="4"/>
  <c r="E1335" i="4"/>
  <c r="A1335" i="4"/>
  <c r="H1334" i="4"/>
  <c r="E1334" i="4"/>
  <c r="A1334" i="4"/>
  <c r="H1333" i="4"/>
  <c r="D1333" i="4"/>
  <c r="C1333" i="4"/>
  <c r="E1333" i="4" s="1"/>
  <c r="B1333" i="4"/>
  <c r="A1333" i="4"/>
  <c r="H1332" i="4"/>
  <c r="E1332" i="4"/>
  <c r="A1332" i="4"/>
  <c r="H1331" i="4"/>
  <c r="E1331" i="4"/>
  <c r="A1331" i="4"/>
  <c r="E1330" i="4"/>
  <c r="A1330" i="4"/>
  <c r="A1329" i="4"/>
  <c r="H1346" i="4" s="1"/>
  <c r="H1328" i="4"/>
  <c r="D1328" i="4"/>
  <c r="A1328" i="4"/>
  <c r="H1327" i="4"/>
  <c r="A1327" i="4"/>
  <c r="H1326" i="4"/>
  <c r="A1326" i="4"/>
  <c r="H1325" i="4"/>
  <c r="D1325" i="4"/>
  <c r="C1325" i="4"/>
  <c r="B1325" i="4"/>
  <c r="A1325" i="4"/>
  <c r="H1324" i="4"/>
  <c r="E1324" i="4"/>
  <c r="A1324" i="4"/>
  <c r="E1323" i="4"/>
  <c r="A1323" i="4"/>
  <c r="E1322" i="4"/>
  <c r="A1322" i="4"/>
  <c r="D1321" i="4"/>
  <c r="C1321" i="4"/>
  <c r="E1321" i="4" s="1"/>
  <c r="B1321" i="4"/>
  <c r="A1321" i="4"/>
  <c r="H1320" i="4"/>
  <c r="E1320" i="4"/>
  <c r="A1320" i="4"/>
  <c r="H1319" i="4"/>
  <c r="E1319" i="4"/>
  <c r="A1319" i="4"/>
  <c r="H1318" i="4"/>
  <c r="E1318" i="4"/>
  <c r="A1318" i="4"/>
  <c r="H1317" i="4"/>
  <c r="E1317" i="4"/>
  <c r="A1317" i="4"/>
  <c r="E1316" i="4"/>
  <c r="D1316" i="4"/>
  <c r="C1316" i="4"/>
  <c r="B1316" i="4"/>
  <c r="A1316" i="4"/>
  <c r="E1315" i="4"/>
  <c r="A1315" i="4"/>
  <c r="H1314" i="4"/>
  <c r="E1314" i="4"/>
  <c r="A1314" i="4"/>
  <c r="H1313" i="4"/>
  <c r="E1313" i="4"/>
  <c r="A1313" i="4"/>
  <c r="H1312" i="4"/>
  <c r="D1312" i="4"/>
  <c r="E1312" i="4" s="1"/>
  <c r="C1312" i="4"/>
  <c r="B1312" i="4"/>
  <c r="A1312" i="4"/>
  <c r="H1311" i="4"/>
  <c r="E1311" i="4"/>
  <c r="A1311" i="4"/>
  <c r="E1310" i="4"/>
  <c r="A1310" i="4"/>
  <c r="E1309" i="4"/>
  <c r="A1309" i="4"/>
  <c r="A1308" i="4"/>
  <c r="H1322" i="4" s="1"/>
  <c r="H1307" i="4"/>
  <c r="D1307" i="4"/>
  <c r="A1307" i="4"/>
  <c r="H1306" i="4"/>
  <c r="A1306" i="4"/>
  <c r="H1305" i="4"/>
  <c r="A1305" i="4"/>
  <c r="H1304" i="4"/>
  <c r="D1304" i="4"/>
  <c r="C1304" i="4"/>
  <c r="B1304" i="4"/>
  <c r="B1305" i="4" s="1"/>
  <c r="A1304" i="4"/>
  <c r="E1303" i="4"/>
  <c r="A1303" i="4"/>
  <c r="E1302" i="4"/>
  <c r="A1302" i="4"/>
  <c r="E1301" i="4"/>
  <c r="A1301" i="4"/>
  <c r="H1300" i="4"/>
  <c r="D1300" i="4"/>
  <c r="C1300" i="4"/>
  <c r="B1300" i="4"/>
  <c r="A1300" i="4"/>
  <c r="H1299" i="4"/>
  <c r="E1299" i="4"/>
  <c r="A1299" i="4"/>
  <c r="H1298" i="4"/>
  <c r="E1298" i="4"/>
  <c r="A1298" i="4"/>
  <c r="H1297" i="4"/>
  <c r="E1297" i="4"/>
  <c r="A1297" i="4"/>
  <c r="E1296" i="4"/>
  <c r="A1296" i="4"/>
  <c r="E1295" i="4"/>
  <c r="D1295" i="4"/>
  <c r="C1295" i="4"/>
  <c r="B1295" i="4"/>
  <c r="A1295" i="4"/>
  <c r="H1294" i="4"/>
  <c r="E1294" i="4"/>
  <c r="A1294" i="4"/>
  <c r="H1293" i="4"/>
  <c r="E1293" i="4"/>
  <c r="A1293" i="4"/>
  <c r="H1292" i="4"/>
  <c r="E1292" i="4"/>
  <c r="A1292" i="4"/>
  <c r="H1291" i="4"/>
  <c r="D1291" i="4"/>
  <c r="E1291" i="4" s="1"/>
  <c r="C1291" i="4"/>
  <c r="B1291" i="4"/>
  <c r="A1291" i="4"/>
  <c r="E1290" i="4"/>
  <c r="A1290" i="4"/>
  <c r="E1289" i="4"/>
  <c r="A1289" i="4"/>
  <c r="E1288" i="4"/>
  <c r="A1288" i="4"/>
  <c r="H1287" i="4"/>
  <c r="A1287" i="4"/>
  <c r="H1302" i="4" s="1"/>
  <c r="H1286" i="4"/>
  <c r="D1286" i="4"/>
  <c r="A1286" i="4"/>
  <c r="H1285" i="4"/>
  <c r="A1285" i="4"/>
  <c r="D1284" i="4"/>
  <c r="A1284" i="4"/>
  <c r="D1283" i="4"/>
  <c r="E1283" i="4" s="1"/>
  <c r="C1283" i="4"/>
  <c r="B1283" i="4"/>
  <c r="A1283" i="4"/>
  <c r="E1282" i="4"/>
  <c r="A1282" i="4"/>
  <c r="E1281" i="4"/>
  <c r="A1281" i="4"/>
  <c r="E1280" i="4"/>
  <c r="A1280" i="4"/>
  <c r="D1279" i="4"/>
  <c r="C1279" i="4"/>
  <c r="C1284" i="4" s="1"/>
  <c r="B1279" i="4"/>
  <c r="A1279" i="4"/>
  <c r="E1278" i="4"/>
  <c r="A1278" i="4"/>
  <c r="E1277" i="4"/>
  <c r="A1277" i="4"/>
  <c r="E1276" i="4"/>
  <c r="A1276" i="4"/>
  <c r="E1275" i="4"/>
  <c r="A1275" i="4"/>
  <c r="D1274" i="4"/>
  <c r="C1274" i="4"/>
  <c r="E1274" i="4" s="1"/>
  <c r="B1274" i="4"/>
  <c r="A1274" i="4"/>
  <c r="E1273" i="4"/>
  <c r="A1273" i="4"/>
  <c r="E1272" i="4"/>
  <c r="A1272" i="4"/>
  <c r="E1271" i="4"/>
  <c r="A1271" i="4"/>
  <c r="D1270" i="4"/>
  <c r="E1270" i="4" s="1"/>
  <c r="C1270" i="4"/>
  <c r="B1270" i="4"/>
  <c r="A1270" i="4"/>
  <c r="E1269" i="4"/>
  <c r="A1269" i="4"/>
  <c r="E1268" i="4"/>
  <c r="A1268" i="4"/>
  <c r="E1267" i="4"/>
  <c r="A1267" i="4"/>
  <c r="A1266" i="4"/>
  <c r="D1265" i="4"/>
  <c r="A1265" i="4"/>
  <c r="A1264" i="4"/>
  <c r="D1263" i="4"/>
  <c r="A1263" i="4"/>
  <c r="E1262" i="4"/>
  <c r="D1262" i="4"/>
  <c r="C1262" i="4"/>
  <c r="B1262" i="4"/>
  <c r="B1263" i="4" s="1"/>
  <c r="A1262" i="4"/>
  <c r="E1261" i="4"/>
  <c r="A1261" i="4"/>
  <c r="E1260" i="4"/>
  <c r="A1260" i="4"/>
  <c r="H1259" i="4"/>
  <c r="E1259" i="4"/>
  <c r="A1259" i="4"/>
  <c r="D1258" i="4"/>
  <c r="E1258" i="4" s="1"/>
  <c r="C1258" i="4"/>
  <c r="B1258" i="4"/>
  <c r="A1258" i="4"/>
  <c r="E1257" i="4"/>
  <c r="A1257" i="4"/>
  <c r="E1256" i="4"/>
  <c r="A1256" i="4"/>
  <c r="E1255" i="4"/>
  <c r="A1255" i="4"/>
  <c r="E1254" i="4"/>
  <c r="A1254" i="4"/>
  <c r="D1253" i="4"/>
  <c r="C1253" i="4"/>
  <c r="E1253" i="4" s="1"/>
  <c r="B1253" i="4"/>
  <c r="A1253" i="4"/>
  <c r="E1252" i="4"/>
  <c r="A1252" i="4"/>
  <c r="E1251" i="4"/>
  <c r="A1251" i="4"/>
  <c r="E1250" i="4"/>
  <c r="A1250" i="4"/>
  <c r="E1249" i="4"/>
  <c r="D1249" i="4"/>
  <c r="C1249" i="4"/>
  <c r="B1249" i="4"/>
  <c r="A1249" i="4"/>
  <c r="E1248" i="4"/>
  <c r="A1248" i="4"/>
  <c r="E1247" i="4"/>
  <c r="A1247" i="4"/>
  <c r="E1246" i="4"/>
  <c r="A1246" i="4"/>
  <c r="A1245" i="4"/>
  <c r="D1244" i="4"/>
  <c r="A1244" i="4"/>
  <c r="A1243" i="4"/>
  <c r="B1242" i="4"/>
  <c r="A1242" i="4"/>
  <c r="E1241" i="4"/>
  <c r="D1241" i="4"/>
  <c r="C1241" i="4"/>
  <c r="C1242" i="4" s="1"/>
  <c r="B1241" i="4"/>
  <c r="A1241" i="4"/>
  <c r="H1240" i="4"/>
  <c r="E1240" i="4"/>
  <c r="A1240" i="4"/>
  <c r="H1239" i="4"/>
  <c r="E1239" i="4"/>
  <c r="A1239" i="4"/>
  <c r="E1238" i="4"/>
  <c r="A1238" i="4"/>
  <c r="D1237" i="4"/>
  <c r="C1237" i="4"/>
  <c r="B1237" i="4"/>
  <c r="A1237" i="4"/>
  <c r="E1236" i="4"/>
  <c r="A1236" i="4"/>
  <c r="E1235" i="4"/>
  <c r="A1235" i="4"/>
  <c r="E1234" i="4"/>
  <c r="A1234" i="4"/>
  <c r="H1233" i="4"/>
  <c r="E1233" i="4"/>
  <c r="A1233" i="4"/>
  <c r="H1232" i="4"/>
  <c r="D1232" i="4"/>
  <c r="C1232" i="4"/>
  <c r="E1232" i="4" s="1"/>
  <c r="B1232" i="4"/>
  <c r="A1232" i="4"/>
  <c r="E1231" i="4"/>
  <c r="A1231" i="4"/>
  <c r="E1230" i="4"/>
  <c r="A1230" i="4"/>
  <c r="E1229" i="4"/>
  <c r="A1229" i="4"/>
  <c r="E1228" i="4"/>
  <c r="D1228" i="4"/>
  <c r="C1228" i="4"/>
  <c r="B1228" i="4"/>
  <c r="A1228" i="4"/>
  <c r="H1227" i="4"/>
  <c r="E1227" i="4"/>
  <c r="A1227" i="4"/>
  <c r="H1226" i="4"/>
  <c r="E1226" i="4"/>
  <c r="A1226" i="4"/>
  <c r="E1225" i="4"/>
  <c r="A1225" i="4"/>
  <c r="A1224" i="4"/>
  <c r="H1237" i="4" s="1"/>
  <c r="D1223" i="4"/>
  <c r="A1223" i="4"/>
  <c r="A1222" i="4"/>
  <c r="A1221" i="4"/>
  <c r="D1220" i="4"/>
  <c r="C1220" i="4"/>
  <c r="B1220" i="4"/>
  <c r="A1220" i="4"/>
  <c r="H1219" i="4"/>
  <c r="E1219" i="4"/>
  <c r="A1219" i="4"/>
  <c r="H1218" i="4"/>
  <c r="E1218" i="4"/>
  <c r="A1218" i="4"/>
  <c r="E1217" i="4"/>
  <c r="A1217" i="4"/>
  <c r="D1216" i="4"/>
  <c r="C1216" i="4"/>
  <c r="B1216" i="4"/>
  <c r="B1221" i="4" s="1"/>
  <c r="A1216" i="4"/>
  <c r="E1215" i="4"/>
  <c r="A1215" i="4"/>
  <c r="E1214" i="4"/>
  <c r="A1214" i="4"/>
  <c r="H1213" i="4"/>
  <c r="E1213" i="4"/>
  <c r="A1213" i="4"/>
  <c r="H1212" i="4"/>
  <c r="E1212" i="4"/>
  <c r="A1212" i="4"/>
  <c r="H1211" i="4"/>
  <c r="D1211" i="4"/>
  <c r="E1211" i="4" s="1"/>
  <c r="C1211" i="4"/>
  <c r="B1211" i="4"/>
  <c r="A1211" i="4"/>
  <c r="E1210" i="4"/>
  <c r="A1210" i="4"/>
  <c r="E1209" i="4"/>
  <c r="A1209" i="4"/>
  <c r="E1208" i="4"/>
  <c r="A1208" i="4"/>
  <c r="D1207" i="4"/>
  <c r="C1207" i="4"/>
  <c r="E1207" i="4" s="1"/>
  <c r="B1207" i="4"/>
  <c r="A1207" i="4"/>
  <c r="H1206" i="4"/>
  <c r="E1206" i="4"/>
  <c r="A1206" i="4"/>
  <c r="H1205" i="4"/>
  <c r="E1205" i="4"/>
  <c r="A1205" i="4"/>
  <c r="E1204" i="4"/>
  <c r="A1204" i="4"/>
  <c r="A1203" i="4"/>
  <c r="H1217" i="4" s="1"/>
  <c r="D1202" i="4"/>
  <c r="A1202" i="4"/>
  <c r="H1201" i="4"/>
  <c r="A1201" i="4"/>
  <c r="A1200" i="4"/>
  <c r="H1199" i="4"/>
  <c r="D1199" i="4"/>
  <c r="C1199" i="4"/>
  <c r="B1199" i="4"/>
  <c r="A1199" i="4"/>
  <c r="H1198" i="4"/>
  <c r="E1198" i="4"/>
  <c r="A1198" i="4"/>
  <c r="H1197" i="4"/>
  <c r="E1197" i="4"/>
  <c r="A1197" i="4"/>
  <c r="E1196" i="4"/>
  <c r="A1196" i="4"/>
  <c r="E1195" i="4"/>
  <c r="D1195" i="4"/>
  <c r="C1195" i="4"/>
  <c r="B1195" i="4"/>
  <c r="B1200" i="4" s="1"/>
  <c r="A1195" i="4"/>
  <c r="E1194" i="4"/>
  <c r="A1194" i="4"/>
  <c r="H1193" i="4"/>
  <c r="E1193" i="4"/>
  <c r="A1193" i="4"/>
  <c r="H1192" i="4"/>
  <c r="E1192" i="4"/>
  <c r="A1192" i="4"/>
  <c r="H1191" i="4"/>
  <c r="E1191" i="4"/>
  <c r="A1191" i="4"/>
  <c r="H1190" i="4"/>
  <c r="D1190" i="4"/>
  <c r="E1190" i="4" s="1"/>
  <c r="C1190" i="4"/>
  <c r="B1190" i="4"/>
  <c r="A1190" i="4"/>
  <c r="E1189" i="4"/>
  <c r="A1189" i="4"/>
  <c r="E1188" i="4"/>
  <c r="A1188" i="4"/>
  <c r="E1187" i="4"/>
  <c r="A1187" i="4"/>
  <c r="H1186" i="4"/>
  <c r="D1186" i="4"/>
  <c r="C1186" i="4"/>
  <c r="E1186" i="4" s="1"/>
  <c r="B1186" i="4"/>
  <c r="A1186" i="4"/>
  <c r="H1185" i="4"/>
  <c r="E1185" i="4"/>
  <c r="A1185" i="4"/>
  <c r="H1184" i="4"/>
  <c r="E1184" i="4"/>
  <c r="A1184" i="4"/>
  <c r="E1183" i="4"/>
  <c r="A1183" i="4"/>
  <c r="A1182" i="4"/>
  <c r="H1200" i="4" s="1"/>
  <c r="D1181" i="4"/>
  <c r="A1181" i="4"/>
  <c r="H1180" i="4"/>
  <c r="A1180" i="4"/>
  <c r="C1179" i="4"/>
  <c r="A1179" i="4"/>
  <c r="H1178" i="4"/>
  <c r="D1178" i="4"/>
  <c r="D1179" i="4" s="1"/>
  <c r="E1179" i="4" s="1"/>
  <c r="C1178" i="4"/>
  <c r="E1178" i="4" s="1"/>
  <c r="B1178" i="4"/>
  <c r="A1178" i="4"/>
  <c r="H1177" i="4"/>
  <c r="E1177" i="4"/>
  <c r="A1177" i="4"/>
  <c r="E1176" i="4"/>
  <c r="A1176" i="4"/>
  <c r="E1175" i="4"/>
  <c r="A1175" i="4"/>
  <c r="E1174" i="4"/>
  <c r="D1174" i="4"/>
  <c r="C1174" i="4"/>
  <c r="B1174" i="4"/>
  <c r="A1174" i="4"/>
  <c r="H1173" i="4"/>
  <c r="E1173" i="4"/>
  <c r="A1173" i="4"/>
  <c r="H1172" i="4"/>
  <c r="E1172" i="4"/>
  <c r="A1172" i="4"/>
  <c r="H1171" i="4"/>
  <c r="E1171" i="4"/>
  <c r="A1171" i="4"/>
  <c r="H1170" i="4"/>
  <c r="E1170" i="4"/>
  <c r="A1170" i="4"/>
  <c r="D1169" i="4"/>
  <c r="E1169" i="4" s="1"/>
  <c r="C1169" i="4"/>
  <c r="B1169" i="4"/>
  <c r="A1169" i="4"/>
  <c r="E1168" i="4"/>
  <c r="A1168" i="4"/>
  <c r="E1167" i="4"/>
  <c r="A1167" i="4"/>
  <c r="H1166" i="4"/>
  <c r="E1166" i="4"/>
  <c r="A1166" i="4"/>
  <c r="H1165" i="4"/>
  <c r="D1165" i="4"/>
  <c r="E1165" i="4" s="1"/>
  <c r="C1165" i="4"/>
  <c r="B1165" i="4"/>
  <c r="A1165" i="4"/>
  <c r="H1164" i="4"/>
  <c r="E1164" i="4"/>
  <c r="A1164" i="4"/>
  <c r="E1163" i="4"/>
  <c r="A1163" i="4"/>
  <c r="E1162" i="4"/>
  <c r="A1162" i="4"/>
  <c r="A1161" i="4"/>
  <c r="H1174" i="4" s="1"/>
  <c r="H1160" i="4"/>
  <c r="D1160" i="4"/>
  <c r="A1160" i="4"/>
  <c r="H1159" i="4"/>
  <c r="A1159" i="4"/>
  <c r="H1158" i="4"/>
  <c r="C1158" i="4"/>
  <c r="A1158" i="4"/>
  <c r="H1157" i="4"/>
  <c r="D1157" i="4"/>
  <c r="C1157" i="4"/>
  <c r="B1157" i="4"/>
  <c r="A1157" i="4"/>
  <c r="E1156" i="4"/>
  <c r="A1156" i="4"/>
  <c r="E1155" i="4"/>
  <c r="A1155" i="4"/>
  <c r="E1154" i="4"/>
  <c r="A1154" i="4"/>
  <c r="D1153" i="4"/>
  <c r="C1153" i="4"/>
  <c r="E1153" i="4" s="1"/>
  <c r="B1153" i="4"/>
  <c r="A1153" i="4"/>
  <c r="H1152" i="4"/>
  <c r="E1152" i="4"/>
  <c r="A1152" i="4"/>
  <c r="H1151" i="4"/>
  <c r="E1151" i="4"/>
  <c r="A1151" i="4"/>
  <c r="H1150" i="4"/>
  <c r="E1150" i="4"/>
  <c r="A1150" i="4"/>
  <c r="E1149" i="4"/>
  <c r="A1149" i="4"/>
  <c r="E1148" i="4"/>
  <c r="D1148" i="4"/>
  <c r="C1148" i="4"/>
  <c r="B1148" i="4"/>
  <c r="A1148" i="4"/>
  <c r="E1147" i="4"/>
  <c r="A1147" i="4"/>
  <c r="H1146" i="4"/>
  <c r="E1146" i="4"/>
  <c r="A1146" i="4"/>
  <c r="H1145" i="4"/>
  <c r="E1145" i="4"/>
  <c r="A1145" i="4"/>
  <c r="H1144" i="4"/>
  <c r="D1144" i="4"/>
  <c r="E1144" i="4" s="1"/>
  <c r="C1144" i="4"/>
  <c r="B1144" i="4"/>
  <c r="A1144" i="4"/>
  <c r="E1143" i="4"/>
  <c r="A1143" i="4"/>
  <c r="H1142" i="4"/>
  <c r="E1142" i="4"/>
  <c r="A1142" i="4"/>
  <c r="E1141" i="4"/>
  <c r="A1141" i="4"/>
  <c r="H1140" i="4"/>
  <c r="A1140" i="4"/>
  <c r="H1154" i="4" s="1"/>
  <c r="H1139" i="4"/>
  <c r="D1139" i="4"/>
  <c r="A1139" i="4"/>
  <c r="H1138" i="4"/>
  <c r="A1138" i="4"/>
  <c r="H1137" i="4"/>
  <c r="A1137" i="4"/>
  <c r="H1136" i="4"/>
  <c r="D1136" i="4"/>
  <c r="C1136" i="4"/>
  <c r="B1136" i="4"/>
  <c r="B1137" i="4" s="1"/>
  <c r="A1136" i="4"/>
  <c r="E1135" i="4"/>
  <c r="A1135" i="4"/>
  <c r="E1134" i="4"/>
  <c r="A1134" i="4"/>
  <c r="E1133" i="4"/>
  <c r="A1133" i="4"/>
  <c r="H1132" i="4"/>
  <c r="D1132" i="4"/>
  <c r="C1132" i="4"/>
  <c r="B1132" i="4"/>
  <c r="A1132" i="4"/>
  <c r="H1131" i="4"/>
  <c r="E1131" i="4"/>
  <c r="A1131" i="4"/>
  <c r="H1130" i="4"/>
  <c r="E1130" i="4"/>
  <c r="A1130" i="4"/>
  <c r="E1129" i="4"/>
  <c r="A1129" i="4"/>
  <c r="E1128" i="4"/>
  <c r="A1128" i="4"/>
  <c r="E1127" i="4"/>
  <c r="D1127" i="4"/>
  <c r="C1127" i="4"/>
  <c r="B1127" i="4"/>
  <c r="A1127" i="4"/>
  <c r="H1126" i="4"/>
  <c r="E1126" i="4"/>
  <c r="A1126" i="4"/>
  <c r="H1125" i="4"/>
  <c r="E1125" i="4"/>
  <c r="A1125" i="4"/>
  <c r="H1124" i="4"/>
  <c r="E1124" i="4"/>
  <c r="A1124" i="4"/>
  <c r="H1123" i="4"/>
  <c r="D1123" i="4"/>
  <c r="E1123" i="4" s="1"/>
  <c r="C1123" i="4"/>
  <c r="B1123" i="4"/>
  <c r="A1123" i="4"/>
  <c r="E1122" i="4"/>
  <c r="A1122" i="4"/>
  <c r="E1121" i="4"/>
  <c r="A1121" i="4"/>
  <c r="E1120" i="4"/>
  <c r="A1120" i="4"/>
  <c r="H1119" i="4"/>
  <c r="A1119" i="4"/>
  <c r="H1134" i="4" s="1"/>
  <c r="H1118" i="4"/>
  <c r="D1118" i="4"/>
  <c r="A1118" i="4"/>
  <c r="A1117" i="4"/>
  <c r="D1116" i="4"/>
  <c r="A1116" i="4"/>
  <c r="D1115" i="4"/>
  <c r="E1115" i="4" s="1"/>
  <c r="C1115" i="4"/>
  <c r="B1115" i="4"/>
  <c r="A1115" i="4"/>
  <c r="E1114" i="4"/>
  <c r="A1114" i="4"/>
  <c r="E1113" i="4"/>
  <c r="A1113" i="4"/>
  <c r="H1112" i="4"/>
  <c r="E1112" i="4"/>
  <c r="A1112" i="4"/>
  <c r="H1111" i="4"/>
  <c r="D1111" i="4"/>
  <c r="E1111" i="4" s="1"/>
  <c r="C1111" i="4"/>
  <c r="C1116" i="4" s="1"/>
  <c r="B1111" i="4"/>
  <c r="A1111" i="4"/>
  <c r="E1110" i="4"/>
  <c r="A1110" i="4"/>
  <c r="E1109" i="4"/>
  <c r="A1109" i="4"/>
  <c r="E1108" i="4"/>
  <c r="A1108" i="4"/>
  <c r="E1107" i="4"/>
  <c r="A1107" i="4"/>
  <c r="D1106" i="4"/>
  <c r="C1106" i="4"/>
  <c r="E1106" i="4" s="1"/>
  <c r="B1106" i="4"/>
  <c r="A1106" i="4"/>
  <c r="H1105" i="4"/>
  <c r="E1105" i="4"/>
  <c r="A1105" i="4"/>
  <c r="E1104" i="4"/>
  <c r="A1104" i="4"/>
  <c r="E1103" i="4"/>
  <c r="A1103" i="4"/>
  <c r="D1102" i="4"/>
  <c r="E1102" i="4" s="1"/>
  <c r="C1102" i="4"/>
  <c r="B1102" i="4"/>
  <c r="A1102" i="4"/>
  <c r="E1101" i="4"/>
  <c r="A1101" i="4"/>
  <c r="E1100" i="4"/>
  <c r="A1100" i="4"/>
  <c r="H1099" i="4"/>
  <c r="E1099" i="4"/>
  <c r="A1099" i="4"/>
  <c r="H1098" i="4"/>
  <c r="A1098" i="4"/>
  <c r="D1097" i="4"/>
  <c r="A1097" i="4"/>
  <c r="A1096" i="4"/>
  <c r="A1095" i="4"/>
  <c r="E1094" i="4"/>
  <c r="D1094" i="4"/>
  <c r="C1094" i="4"/>
  <c r="B1094" i="4"/>
  <c r="A1094" i="4"/>
  <c r="E1093" i="4"/>
  <c r="A1093" i="4"/>
  <c r="H1092" i="4"/>
  <c r="E1092" i="4"/>
  <c r="A1092" i="4"/>
  <c r="E1091" i="4"/>
  <c r="A1091" i="4"/>
  <c r="D1090" i="4"/>
  <c r="E1090" i="4" s="1"/>
  <c r="C1090" i="4"/>
  <c r="B1090" i="4"/>
  <c r="A1090" i="4"/>
  <c r="E1089" i="4"/>
  <c r="A1089" i="4"/>
  <c r="E1088" i="4"/>
  <c r="A1088" i="4"/>
  <c r="E1087" i="4"/>
  <c r="A1087" i="4"/>
  <c r="E1086" i="4"/>
  <c r="A1086" i="4"/>
  <c r="D1085" i="4"/>
  <c r="C1085" i="4"/>
  <c r="E1085" i="4" s="1"/>
  <c r="B1085" i="4"/>
  <c r="A1085" i="4"/>
  <c r="E1084" i="4"/>
  <c r="A1084" i="4"/>
  <c r="E1083" i="4"/>
  <c r="A1083" i="4"/>
  <c r="E1082" i="4"/>
  <c r="A1082" i="4"/>
  <c r="E1081" i="4"/>
  <c r="D1081" i="4"/>
  <c r="C1081" i="4"/>
  <c r="B1081" i="4"/>
  <c r="A1081" i="4"/>
  <c r="E1080" i="4"/>
  <c r="A1080" i="4"/>
  <c r="E1079" i="4"/>
  <c r="A1079" i="4"/>
  <c r="H1078" i="4"/>
  <c r="E1078" i="4"/>
  <c r="A1078" i="4"/>
  <c r="A1077" i="4"/>
  <c r="H1084" i="4" s="1"/>
  <c r="D1076" i="4"/>
  <c r="A1076" i="4"/>
  <c r="A1075" i="4"/>
  <c r="D1074" i="4"/>
  <c r="A1074" i="4"/>
  <c r="E1073" i="4"/>
  <c r="D1073" i="4"/>
  <c r="C1073" i="4"/>
  <c r="B1073" i="4"/>
  <c r="B1074" i="4" s="1"/>
  <c r="A1073" i="4"/>
  <c r="E1072" i="4"/>
  <c r="A1072" i="4"/>
  <c r="E1071" i="4"/>
  <c r="A1071" i="4"/>
  <c r="H1070" i="4"/>
  <c r="E1070" i="4"/>
  <c r="A1070" i="4"/>
  <c r="D1069" i="4"/>
  <c r="E1069" i="4" s="1"/>
  <c r="C1069" i="4"/>
  <c r="B1069" i="4"/>
  <c r="A1069" i="4"/>
  <c r="E1068" i="4"/>
  <c r="A1068" i="4"/>
  <c r="E1067" i="4"/>
  <c r="A1067" i="4"/>
  <c r="E1066" i="4"/>
  <c r="A1066" i="4"/>
  <c r="E1065" i="4"/>
  <c r="A1065" i="4"/>
  <c r="H1064" i="4"/>
  <c r="D1064" i="4"/>
  <c r="E1064" i="4" s="1"/>
  <c r="C1064" i="4"/>
  <c r="B1064" i="4"/>
  <c r="A1064" i="4"/>
  <c r="E1063" i="4"/>
  <c r="A1063" i="4"/>
  <c r="E1062" i="4"/>
  <c r="A1062" i="4"/>
  <c r="E1061" i="4"/>
  <c r="A1061" i="4"/>
  <c r="E1060" i="4"/>
  <c r="D1060" i="4"/>
  <c r="C1060" i="4"/>
  <c r="B1060" i="4"/>
  <c r="A1060" i="4"/>
  <c r="H1059" i="4"/>
  <c r="E1059" i="4"/>
  <c r="A1059" i="4"/>
  <c r="E1058" i="4"/>
  <c r="A1058" i="4"/>
  <c r="H1057" i="4"/>
  <c r="E1057" i="4"/>
  <c r="A1057" i="4"/>
  <c r="A1056" i="4"/>
  <c r="D1055" i="4"/>
  <c r="A1055" i="4"/>
  <c r="A1054" i="4"/>
  <c r="B1053" i="4"/>
  <c r="A1053" i="4"/>
  <c r="D1052" i="4"/>
  <c r="C1052" i="4"/>
  <c r="C1053" i="4" s="1"/>
  <c r="B1052" i="4"/>
  <c r="A1052" i="4"/>
  <c r="H1051" i="4"/>
  <c r="E1051" i="4"/>
  <c r="A1051" i="4"/>
  <c r="H1050" i="4"/>
  <c r="E1050" i="4"/>
  <c r="A1050" i="4"/>
  <c r="E1049" i="4"/>
  <c r="A1049" i="4"/>
  <c r="D1048" i="4"/>
  <c r="C1048" i="4"/>
  <c r="B1048" i="4"/>
  <c r="A1048" i="4"/>
  <c r="E1047" i="4"/>
  <c r="A1047" i="4"/>
  <c r="E1046" i="4"/>
  <c r="A1046" i="4"/>
  <c r="H1045" i="4"/>
  <c r="E1045" i="4"/>
  <c r="A1045" i="4"/>
  <c r="H1044" i="4"/>
  <c r="E1044" i="4"/>
  <c r="A1044" i="4"/>
  <c r="H1043" i="4"/>
  <c r="D1043" i="4"/>
  <c r="E1043" i="4" s="1"/>
  <c r="C1043" i="4"/>
  <c r="B1043" i="4"/>
  <c r="A1043" i="4"/>
  <c r="E1042" i="4"/>
  <c r="A1042" i="4"/>
  <c r="E1041" i="4"/>
  <c r="A1041" i="4"/>
  <c r="E1040" i="4"/>
  <c r="A1040" i="4"/>
  <c r="E1039" i="4"/>
  <c r="D1039" i="4"/>
  <c r="C1039" i="4"/>
  <c r="B1039" i="4"/>
  <c r="A1039" i="4"/>
  <c r="H1038" i="4"/>
  <c r="E1038" i="4"/>
  <c r="A1038" i="4"/>
  <c r="H1037" i="4"/>
  <c r="E1037" i="4"/>
  <c r="A1037" i="4"/>
  <c r="E1036" i="4"/>
  <c r="A1036" i="4"/>
  <c r="A1035" i="4"/>
  <c r="H1049" i="4" s="1"/>
  <c r="D1034" i="4"/>
  <c r="A1034" i="4"/>
  <c r="H1033" i="4"/>
  <c r="A1033" i="4"/>
  <c r="B1032" i="4"/>
  <c r="A1032" i="4"/>
  <c r="H1031" i="4"/>
  <c r="D1031" i="4"/>
  <c r="C1031" i="4"/>
  <c r="B1031" i="4"/>
  <c r="A1031" i="4"/>
  <c r="H1030" i="4"/>
  <c r="E1030" i="4"/>
  <c r="A1030" i="4"/>
  <c r="H1029" i="4"/>
  <c r="E1029" i="4"/>
  <c r="A1029" i="4"/>
  <c r="E1028" i="4"/>
  <c r="A1028" i="4"/>
  <c r="E1027" i="4"/>
  <c r="D1027" i="4"/>
  <c r="C1027" i="4"/>
  <c r="B1027" i="4"/>
  <c r="A1027" i="4"/>
  <c r="E1026" i="4"/>
  <c r="A1026" i="4"/>
  <c r="H1025" i="4"/>
  <c r="E1025" i="4"/>
  <c r="A1025" i="4"/>
  <c r="H1024" i="4"/>
  <c r="E1024" i="4"/>
  <c r="A1024" i="4"/>
  <c r="H1023" i="4"/>
  <c r="E1023" i="4"/>
  <c r="A1023" i="4"/>
  <c r="H1022" i="4"/>
  <c r="D1022" i="4"/>
  <c r="E1022" i="4" s="1"/>
  <c r="C1022" i="4"/>
  <c r="B1022" i="4"/>
  <c r="A1022" i="4"/>
  <c r="E1021" i="4"/>
  <c r="A1021" i="4"/>
  <c r="E1020" i="4"/>
  <c r="A1020" i="4"/>
  <c r="E1019" i="4"/>
  <c r="A1019" i="4"/>
  <c r="H1018" i="4"/>
  <c r="D1018" i="4"/>
  <c r="C1018" i="4"/>
  <c r="E1018" i="4" s="1"/>
  <c r="B1018" i="4"/>
  <c r="A1018" i="4"/>
  <c r="H1017" i="4"/>
  <c r="E1017" i="4"/>
  <c r="A1017" i="4"/>
  <c r="H1016" i="4"/>
  <c r="E1016" i="4"/>
  <c r="A1016" i="4"/>
  <c r="E1015" i="4"/>
  <c r="A1015" i="4"/>
  <c r="A1014" i="4"/>
  <c r="H1032" i="4" s="1"/>
  <c r="H1013" i="4"/>
  <c r="D1013" i="4"/>
  <c r="A1013" i="4"/>
  <c r="H1012" i="4"/>
  <c r="A1012" i="4"/>
  <c r="A1011" i="4"/>
  <c r="H1010" i="4"/>
  <c r="D1010" i="4"/>
  <c r="C1010" i="4"/>
  <c r="C1011" i="4" s="1"/>
  <c r="B1010" i="4"/>
  <c r="A1010" i="4"/>
  <c r="H1009" i="4"/>
  <c r="E1009" i="4"/>
  <c r="A1009" i="4"/>
  <c r="E1008" i="4"/>
  <c r="A1008" i="4"/>
  <c r="E1007" i="4"/>
  <c r="A1007" i="4"/>
  <c r="E1006" i="4"/>
  <c r="D1006" i="4"/>
  <c r="C1006" i="4"/>
  <c r="B1006" i="4"/>
  <c r="A1006" i="4"/>
  <c r="H1005" i="4"/>
  <c r="E1005" i="4"/>
  <c r="A1005" i="4"/>
  <c r="H1004" i="4"/>
  <c r="E1004" i="4"/>
  <c r="A1004" i="4"/>
  <c r="H1003" i="4"/>
  <c r="E1003" i="4"/>
  <c r="A1003" i="4"/>
  <c r="H1002" i="4"/>
  <c r="E1002" i="4"/>
  <c r="A1002" i="4"/>
  <c r="D1001" i="4"/>
  <c r="E1001" i="4" s="1"/>
  <c r="C1001" i="4"/>
  <c r="B1001" i="4"/>
  <c r="A1001" i="4"/>
  <c r="E1000" i="4"/>
  <c r="A1000" i="4"/>
  <c r="E999" i="4"/>
  <c r="A999" i="4"/>
  <c r="H998" i="4"/>
  <c r="E998" i="4"/>
  <c r="A998" i="4"/>
  <c r="H997" i="4"/>
  <c r="D997" i="4"/>
  <c r="C997" i="4"/>
  <c r="B997" i="4"/>
  <c r="A997" i="4"/>
  <c r="H996" i="4"/>
  <c r="E996" i="4"/>
  <c r="A996" i="4"/>
  <c r="E995" i="4"/>
  <c r="A995" i="4"/>
  <c r="E994" i="4"/>
  <c r="A994" i="4"/>
  <c r="A993" i="4"/>
  <c r="H1006" i="4" s="1"/>
  <c r="H992" i="4"/>
  <c r="D992" i="4"/>
  <c r="A992" i="4"/>
  <c r="H991" i="4"/>
  <c r="A991" i="4"/>
  <c r="H990" i="4"/>
  <c r="A990" i="4"/>
  <c r="H989" i="4"/>
  <c r="D989" i="4"/>
  <c r="C989" i="4"/>
  <c r="B989" i="4"/>
  <c r="A989" i="4"/>
  <c r="E988" i="4"/>
  <c r="A988" i="4"/>
  <c r="E987" i="4"/>
  <c r="A987" i="4"/>
  <c r="E986" i="4"/>
  <c r="A986" i="4"/>
  <c r="D985" i="4"/>
  <c r="C985" i="4"/>
  <c r="E985" i="4" s="1"/>
  <c r="B985" i="4"/>
  <c r="A985" i="4"/>
  <c r="H984" i="4"/>
  <c r="E984" i="4"/>
  <c r="A984" i="4"/>
  <c r="H983" i="4"/>
  <c r="E983" i="4"/>
  <c r="A983" i="4"/>
  <c r="H982" i="4"/>
  <c r="E982" i="4"/>
  <c r="A982" i="4"/>
  <c r="E981" i="4"/>
  <c r="A981" i="4"/>
  <c r="E980" i="4"/>
  <c r="D980" i="4"/>
  <c r="C980" i="4"/>
  <c r="B980" i="4"/>
  <c r="A980" i="4"/>
  <c r="E979" i="4"/>
  <c r="A979" i="4"/>
  <c r="H978" i="4"/>
  <c r="E978" i="4"/>
  <c r="A978" i="4"/>
  <c r="H977" i="4"/>
  <c r="E977" i="4"/>
  <c r="A977" i="4"/>
  <c r="H976" i="4"/>
  <c r="D976" i="4"/>
  <c r="E976" i="4" s="1"/>
  <c r="C976" i="4"/>
  <c r="B976" i="4"/>
  <c r="A976" i="4"/>
  <c r="E975" i="4"/>
  <c r="A975" i="4"/>
  <c r="E974" i="4"/>
  <c r="A974" i="4"/>
  <c r="E973" i="4"/>
  <c r="A973" i="4"/>
  <c r="A972" i="4"/>
  <c r="H986" i="4" s="1"/>
  <c r="H971" i="4"/>
  <c r="D971" i="4"/>
  <c r="A971" i="4"/>
  <c r="H970" i="4"/>
  <c r="A970" i="4"/>
  <c r="H969" i="4"/>
  <c r="A969" i="4"/>
  <c r="H968" i="4"/>
  <c r="D968" i="4"/>
  <c r="C968" i="4"/>
  <c r="B968" i="4"/>
  <c r="A968" i="4"/>
  <c r="E967" i="4"/>
  <c r="A967" i="4"/>
  <c r="E966" i="4"/>
  <c r="A966" i="4"/>
  <c r="E965" i="4"/>
  <c r="A965" i="4"/>
  <c r="H964" i="4"/>
  <c r="D964" i="4"/>
  <c r="C964" i="4"/>
  <c r="B964" i="4"/>
  <c r="A964" i="4"/>
  <c r="H963" i="4"/>
  <c r="E963" i="4"/>
  <c r="A963" i="4"/>
  <c r="H962" i="4"/>
  <c r="E962" i="4"/>
  <c r="A962" i="4"/>
  <c r="E961" i="4"/>
  <c r="A961" i="4"/>
  <c r="E960" i="4"/>
  <c r="A960" i="4"/>
  <c r="E959" i="4"/>
  <c r="D959" i="4"/>
  <c r="C959" i="4"/>
  <c r="B959" i="4"/>
  <c r="A959" i="4"/>
  <c r="H958" i="4"/>
  <c r="E958" i="4"/>
  <c r="A958" i="4"/>
  <c r="H957" i="4"/>
  <c r="E957" i="4"/>
  <c r="A957" i="4"/>
  <c r="H956" i="4"/>
  <c r="E956" i="4"/>
  <c r="A956" i="4"/>
  <c r="H955" i="4"/>
  <c r="D955" i="4"/>
  <c r="E955" i="4" s="1"/>
  <c r="C955" i="4"/>
  <c r="B955" i="4"/>
  <c r="A955" i="4"/>
  <c r="E954" i="4"/>
  <c r="A954" i="4"/>
  <c r="E953" i="4"/>
  <c r="A953" i="4"/>
  <c r="E952" i="4"/>
  <c r="A952" i="4"/>
  <c r="H951" i="4"/>
  <c r="A951" i="4"/>
  <c r="H966" i="4" s="1"/>
  <c r="H950" i="4"/>
  <c r="D950" i="4"/>
  <c r="A950" i="4"/>
  <c r="A949" i="4"/>
  <c r="A948" i="4"/>
  <c r="D947" i="4"/>
  <c r="C947" i="4"/>
  <c r="B947" i="4"/>
  <c r="A947" i="4"/>
  <c r="E946" i="4"/>
  <c r="A946" i="4"/>
  <c r="E945" i="4"/>
  <c r="A945" i="4"/>
  <c r="H944" i="4"/>
  <c r="E944" i="4"/>
  <c r="A944" i="4"/>
  <c r="D943" i="4"/>
  <c r="E943" i="4" s="1"/>
  <c r="C943" i="4"/>
  <c r="B943" i="4"/>
  <c r="A943" i="4"/>
  <c r="E942" i="4"/>
  <c r="A942" i="4"/>
  <c r="E941" i="4"/>
  <c r="A941" i="4"/>
  <c r="E940" i="4"/>
  <c r="A940" i="4"/>
  <c r="E939" i="4"/>
  <c r="A939" i="4"/>
  <c r="E938" i="4"/>
  <c r="D938" i="4"/>
  <c r="C938" i="4"/>
  <c r="B938" i="4"/>
  <c r="A938" i="4"/>
  <c r="E937" i="4"/>
  <c r="A937" i="4"/>
  <c r="H936" i="4"/>
  <c r="E936" i="4"/>
  <c r="A936" i="4"/>
  <c r="E935" i="4"/>
  <c r="A935" i="4"/>
  <c r="D934" i="4"/>
  <c r="E934" i="4" s="1"/>
  <c r="C934" i="4"/>
  <c r="B934" i="4"/>
  <c r="A934" i="4"/>
  <c r="E933" i="4"/>
  <c r="A933" i="4"/>
  <c r="E932" i="4"/>
  <c r="A932" i="4"/>
  <c r="E931" i="4"/>
  <c r="A931" i="4"/>
  <c r="H930" i="4"/>
  <c r="A930" i="4"/>
  <c r="D929" i="4"/>
  <c r="A929" i="4"/>
  <c r="A928" i="4"/>
  <c r="A927" i="4"/>
  <c r="E926" i="4"/>
  <c r="D926" i="4"/>
  <c r="C926" i="4"/>
  <c r="B926" i="4"/>
  <c r="A926" i="4"/>
  <c r="E925" i="4"/>
  <c r="A925" i="4"/>
  <c r="H924" i="4"/>
  <c r="E924" i="4"/>
  <c r="A924" i="4"/>
  <c r="H923" i="4"/>
  <c r="E923" i="4"/>
  <c r="A923" i="4"/>
  <c r="D922" i="4"/>
  <c r="E922" i="4" s="1"/>
  <c r="C922" i="4"/>
  <c r="B922" i="4"/>
  <c r="A922" i="4"/>
  <c r="E921" i="4"/>
  <c r="A921" i="4"/>
  <c r="E920" i="4"/>
  <c r="A920" i="4"/>
  <c r="E919" i="4"/>
  <c r="A919" i="4"/>
  <c r="E918" i="4"/>
  <c r="A918" i="4"/>
  <c r="H917" i="4"/>
  <c r="D917" i="4"/>
  <c r="C917" i="4"/>
  <c r="E917" i="4" s="1"/>
  <c r="B917" i="4"/>
  <c r="A917" i="4"/>
  <c r="H916" i="4"/>
  <c r="E916" i="4"/>
  <c r="A916" i="4"/>
  <c r="E915" i="4"/>
  <c r="A915" i="4"/>
  <c r="E914" i="4"/>
  <c r="A914" i="4"/>
  <c r="E913" i="4"/>
  <c r="D913" i="4"/>
  <c r="C913" i="4"/>
  <c r="B913" i="4"/>
  <c r="A913" i="4"/>
  <c r="E912" i="4"/>
  <c r="A912" i="4"/>
  <c r="E911" i="4"/>
  <c r="A911" i="4"/>
  <c r="H910" i="4"/>
  <c r="E910" i="4"/>
  <c r="A910" i="4"/>
  <c r="A909" i="4"/>
  <c r="D908" i="4"/>
  <c r="A908" i="4"/>
  <c r="A907" i="4"/>
  <c r="D906" i="4"/>
  <c r="A906" i="4"/>
  <c r="E905" i="4"/>
  <c r="D905" i="4"/>
  <c r="C905" i="4"/>
  <c r="B905" i="4"/>
  <c r="B906" i="4" s="1"/>
  <c r="A905" i="4"/>
  <c r="E904" i="4"/>
  <c r="A904" i="4"/>
  <c r="E903" i="4"/>
  <c r="A903" i="4"/>
  <c r="H902" i="4"/>
  <c r="E902" i="4"/>
  <c r="A902" i="4"/>
  <c r="D901" i="4"/>
  <c r="E901" i="4" s="1"/>
  <c r="C901" i="4"/>
  <c r="B901" i="4"/>
  <c r="A901" i="4"/>
  <c r="E900" i="4"/>
  <c r="A900" i="4"/>
  <c r="E899" i="4"/>
  <c r="A899" i="4"/>
  <c r="E898" i="4"/>
  <c r="A898" i="4"/>
  <c r="E897" i="4"/>
  <c r="A897" i="4"/>
  <c r="H896" i="4"/>
  <c r="D896" i="4"/>
  <c r="E896" i="4" s="1"/>
  <c r="C896" i="4"/>
  <c r="B896" i="4"/>
  <c r="A896" i="4"/>
  <c r="E895" i="4"/>
  <c r="A895" i="4"/>
  <c r="E894" i="4"/>
  <c r="A894" i="4"/>
  <c r="E893" i="4"/>
  <c r="A893" i="4"/>
  <c r="E892" i="4"/>
  <c r="D892" i="4"/>
  <c r="C892" i="4"/>
  <c r="B892" i="4"/>
  <c r="A892" i="4"/>
  <c r="H891" i="4"/>
  <c r="E891" i="4"/>
  <c r="A891" i="4"/>
  <c r="E890" i="4"/>
  <c r="A890" i="4"/>
  <c r="E889" i="4"/>
  <c r="A889" i="4"/>
  <c r="A888" i="4"/>
  <c r="D887" i="4"/>
  <c r="A887" i="4"/>
  <c r="A886" i="4"/>
  <c r="B885" i="4"/>
  <c r="A885" i="4"/>
  <c r="D884" i="4"/>
  <c r="C884" i="4"/>
  <c r="B884" i="4"/>
  <c r="A884" i="4"/>
  <c r="H883" i="4"/>
  <c r="E883" i="4"/>
  <c r="A883" i="4"/>
  <c r="H882" i="4"/>
  <c r="E882" i="4"/>
  <c r="A882" i="4"/>
  <c r="H881" i="4"/>
  <c r="E881" i="4"/>
  <c r="A881" i="4"/>
  <c r="D880" i="4"/>
  <c r="C880" i="4"/>
  <c r="B880" i="4"/>
  <c r="A880" i="4"/>
  <c r="E879" i="4"/>
  <c r="A879" i="4"/>
  <c r="E878" i="4"/>
  <c r="A878" i="4"/>
  <c r="H877" i="4"/>
  <c r="E877" i="4"/>
  <c r="A877" i="4"/>
  <c r="H876" i="4"/>
  <c r="E876" i="4"/>
  <c r="A876" i="4"/>
  <c r="H875" i="4"/>
  <c r="D875" i="4"/>
  <c r="E875" i="4" s="1"/>
  <c r="C875" i="4"/>
  <c r="B875" i="4"/>
  <c r="A875" i="4"/>
  <c r="E874" i="4"/>
  <c r="A874" i="4"/>
  <c r="E873" i="4"/>
  <c r="A873" i="4"/>
  <c r="E872" i="4"/>
  <c r="A872" i="4"/>
  <c r="E871" i="4"/>
  <c r="D871" i="4"/>
  <c r="C871" i="4"/>
  <c r="B871" i="4"/>
  <c r="A871" i="4"/>
  <c r="H870" i="4"/>
  <c r="E870" i="4"/>
  <c r="A870" i="4"/>
  <c r="H869" i="4"/>
  <c r="E869" i="4"/>
  <c r="A869" i="4"/>
  <c r="H868" i="4"/>
  <c r="E868" i="4"/>
  <c r="A868" i="4"/>
  <c r="A867" i="4"/>
  <c r="D866" i="4"/>
  <c r="A866" i="4"/>
  <c r="H865" i="4"/>
  <c r="A865" i="4"/>
  <c r="B864" i="4"/>
  <c r="A864" i="4"/>
  <c r="H863" i="4"/>
  <c r="D863" i="4"/>
  <c r="C863" i="4"/>
  <c r="B863" i="4"/>
  <c r="A863" i="4"/>
  <c r="H862" i="4"/>
  <c r="E862" i="4"/>
  <c r="A862" i="4"/>
  <c r="H861" i="4"/>
  <c r="E861" i="4"/>
  <c r="A861" i="4"/>
  <c r="E860" i="4"/>
  <c r="A860" i="4"/>
  <c r="E859" i="4"/>
  <c r="D859" i="4"/>
  <c r="C859" i="4"/>
  <c r="B859" i="4"/>
  <c r="A859" i="4"/>
  <c r="E858" i="4"/>
  <c r="A858" i="4"/>
  <c r="H857" i="4"/>
  <c r="E857" i="4"/>
  <c r="A857" i="4"/>
  <c r="H856" i="4"/>
  <c r="E856" i="4"/>
  <c r="A856" i="4"/>
  <c r="H855" i="4"/>
  <c r="E855" i="4"/>
  <c r="A855" i="4"/>
  <c r="H854" i="4"/>
  <c r="D854" i="4"/>
  <c r="E854" i="4" s="1"/>
  <c r="C854" i="4"/>
  <c r="B854" i="4"/>
  <c r="A854" i="4"/>
  <c r="E853" i="4"/>
  <c r="A853" i="4"/>
  <c r="E852" i="4"/>
  <c r="A852" i="4"/>
  <c r="E851" i="4"/>
  <c r="A851" i="4"/>
  <c r="H850" i="4"/>
  <c r="D850" i="4"/>
  <c r="C850" i="4"/>
  <c r="E850" i="4" s="1"/>
  <c r="B850" i="4"/>
  <c r="A850" i="4"/>
  <c r="H849" i="4"/>
  <c r="E849" i="4"/>
  <c r="A849" i="4"/>
  <c r="H848" i="4"/>
  <c r="E848" i="4"/>
  <c r="A848" i="4"/>
  <c r="E847" i="4"/>
  <c r="A847" i="4"/>
  <c r="H846" i="4"/>
  <c r="A846" i="4"/>
  <c r="H879" i="4" s="1"/>
  <c r="H845" i="4"/>
  <c r="D845" i="4"/>
  <c r="A845" i="4"/>
  <c r="H844" i="4"/>
  <c r="A844" i="4"/>
  <c r="A843" i="4"/>
  <c r="D842" i="4"/>
  <c r="E842" i="4" s="1"/>
  <c r="C842" i="4"/>
  <c r="B842" i="4"/>
  <c r="A842" i="4"/>
  <c r="E841" i="4"/>
  <c r="A841" i="4"/>
  <c r="E840" i="4"/>
  <c r="A840" i="4"/>
  <c r="E839" i="4"/>
  <c r="C839" i="4"/>
  <c r="B839" i="4"/>
  <c r="A839" i="4"/>
  <c r="D838" i="4"/>
  <c r="E838" i="4" s="1"/>
  <c r="C838" i="4"/>
  <c r="B838" i="4"/>
  <c r="A838" i="4"/>
  <c r="E837" i="4"/>
  <c r="A837" i="4"/>
  <c r="E836" i="4"/>
  <c r="A836" i="4"/>
  <c r="E835" i="4"/>
  <c r="A835" i="4"/>
  <c r="E834" i="4"/>
  <c r="A834" i="4"/>
  <c r="A833" i="4"/>
  <c r="D832" i="4"/>
  <c r="E832" i="4" s="1"/>
  <c r="C832" i="4"/>
  <c r="B832" i="4"/>
  <c r="B833" i="4" s="1"/>
  <c r="A832" i="4"/>
  <c r="E831" i="4"/>
  <c r="C831" i="4"/>
  <c r="B831" i="4"/>
  <c r="A831" i="4"/>
  <c r="E830" i="4"/>
  <c r="C830" i="4"/>
  <c r="C833" i="4" s="1"/>
  <c r="B830" i="4"/>
  <c r="A830" i="4"/>
  <c r="D829" i="4"/>
  <c r="B829" i="4"/>
  <c r="A829" i="4"/>
  <c r="E828" i="4"/>
  <c r="B828" i="4"/>
  <c r="A828" i="4"/>
  <c r="E827" i="4"/>
  <c r="A827" i="4"/>
  <c r="C826" i="4"/>
  <c r="B826" i="4"/>
  <c r="A826" i="4"/>
  <c r="A825" i="4"/>
  <c r="H833" i="4" s="1"/>
  <c r="D824" i="4"/>
  <c r="A824" i="4"/>
  <c r="A823" i="4"/>
  <c r="A822" i="4"/>
  <c r="E821" i="4"/>
  <c r="D821" i="4"/>
  <c r="C821" i="4"/>
  <c r="C822" i="4" s="1"/>
  <c r="B821" i="4"/>
  <c r="B822" i="4" s="1"/>
  <c r="A821" i="4"/>
  <c r="E820" i="4"/>
  <c r="A820" i="4"/>
  <c r="H819" i="4"/>
  <c r="E819" i="4"/>
  <c r="A819" i="4"/>
  <c r="E818" i="4"/>
  <c r="A818" i="4"/>
  <c r="D817" i="4"/>
  <c r="E817" i="4" s="1"/>
  <c r="C817" i="4"/>
  <c r="B817" i="4"/>
  <c r="A817" i="4"/>
  <c r="E816" i="4"/>
  <c r="A816" i="4"/>
  <c r="E815" i="4"/>
  <c r="A815" i="4"/>
  <c r="E814" i="4"/>
  <c r="A814" i="4"/>
  <c r="H813" i="4"/>
  <c r="E813" i="4"/>
  <c r="A813" i="4"/>
  <c r="D812" i="4"/>
  <c r="C812" i="4"/>
  <c r="B812" i="4"/>
  <c r="A812" i="4"/>
  <c r="E811" i="4"/>
  <c r="A811" i="4"/>
  <c r="E810" i="4"/>
  <c r="A810" i="4"/>
  <c r="E809" i="4"/>
  <c r="A809" i="4"/>
  <c r="E808" i="4"/>
  <c r="D808" i="4"/>
  <c r="C808" i="4"/>
  <c r="B808" i="4"/>
  <c r="A808" i="4"/>
  <c r="E807" i="4"/>
  <c r="A807" i="4"/>
  <c r="E806" i="4"/>
  <c r="A806" i="4"/>
  <c r="H805" i="4"/>
  <c r="E805" i="4"/>
  <c r="A805" i="4"/>
  <c r="A804" i="4"/>
  <c r="H806" i="4" s="1"/>
  <c r="D803" i="4"/>
  <c r="A803" i="4"/>
  <c r="A802" i="4"/>
  <c r="A801" i="4"/>
  <c r="D800" i="4"/>
  <c r="C800" i="4"/>
  <c r="C801" i="4" s="1"/>
  <c r="B800" i="4"/>
  <c r="A800" i="4"/>
  <c r="H799" i="4"/>
  <c r="E799" i="4"/>
  <c r="A799" i="4"/>
  <c r="H798" i="4"/>
  <c r="E798" i="4"/>
  <c r="A798" i="4"/>
  <c r="E797" i="4"/>
  <c r="A797" i="4"/>
  <c r="D796" i="4"/>
  <c r="C796" i="4"/>
  <c r="B796" i="4"/>
  <c r="B801" i="4" s="1"/>
  <c r="A796" i="4"/>
  <c r="E795" i="4"/>
  <c r="A795" i="4"/>
  <c r="E794" i="4"/>
  <c r="A794" i="4"/>
  <c r="H793" i="4"/>
  <c r="E793" i="4"/>
  <c r="A793" i="4"/>
  <c r="H792" i="4"/>
  <c r="E792" i="4"/>
  <c r="A792" i="4"/>
  <c r="H791" i="4"/>
  <c r="D791" i="4"/>
  <c r="E791" i="4" s="1"/>
  <c r="C791" i="4"/>
  <c r="B791" i="4"/>
  <c r="A791" i="4"/>
  <c r="E790" i="4"/>
  <c r="A790" i="4"/>
  <c r="E789" i="4"/>
  <c r="A789" i="4"/>
  <c r="E788" i="4"/>
  <c r="A788" i="4"/>
  <c r="D787" i="4"/>
  <c r="C787" i="4"/>
  <c r="E787" i="4" s="1"/>
  <c r="B787" i="4"/>
  <c r="A787" i="4"/>
  <c r="H786" i="4"/>
  <c r="E786" i="4"/>
  <c r="A786" i="4"/>
  <c r="H785" i="4"/>
  <c r="E785" i="4"/>
  <c r="A785" i="4"/>
  <c r="E784" i="4"/>
  <c r="A784" i="4"/>
  <c r="A783" i="4"/>
  <c r="H797" i="4" s="1"/>
  <c r="D782" i="4"/>
  <c r="A782" i="4"/>
  <c r="H781" i="4"/>
  <c r="A781" i="4"/>
  <c r="B780" i="4"/>
  <c r="A780" i="4"/>
  <c r="H779" i="4"/>
  <c r="D779" i="4"/>
  <c r="C779" i="4"/>
  <c r="B779" i="4"/>
  <c r="A779" i="4"/>
  <c r="H778" i="4"/>
  <c r="E778" i="4"/>
  <c r="A778" i="4"/>
  <c r="H777" i="4"/>
  <c r="E777" i="4"/>
  <c r="A777" i="4"/>
  <c r="E776" i="4"/>
  <c r="A776" i="4"/>
  <c r="E775" i="4"/>
  <c r="D775" i="4"/>
  <c r="C775" i="4"/>
  <c r="B775" i="4"/>
  <c r="A775" i="4"/>
  <c r="E774" i="4"/>
  <c r="A774" i="4"/>
  <c r="H773" i="4"/>
  <c r="E773" i="4"/>
  <c r="A773" i="4"/>
  <c r="H772" i="4"/>
  <c r="E772" i="4"/>
  <c r="A772" i="4"/>
  <c r="H771" i="4"/>
  <c r="E771" i="4"/>
  <c r="A771" i="4"/>
  <c r="H770" i="4"/>
  <c r="D770" i="4"/>
  <c r="E770" i="4" s="1"/>
  <c r="C770" i="4"/>
  <c r="B770" i="4"/>
  <c r="A770" i="4"/>
  <c r="E769" i="4"/>
  <c r="A769" i="4"/>
  <c r="E768" i="4"/>
  <c r="A768" i="4"/>
  <c r="E767" i="4"/>
  <c r="A767" i="4"/>
  <c r="H766" i="4"/>
  <c r="D766" i="4"/>
  <c r="C766" i="4"/>
  <c r="E766" i="4" s="1"/>
  <c r="B766" i="4"/>
  <c r="A766" i="4"/>
  <c r="H765" i="4"/>
  <c r="E765" i="4"/>
  <c r="A765" i="4"/>
  <c r="H764" i="4"/>
  <c r="E764" i="4"/>
  <c r="A764" i="4"/>
  <c r="E763" i="4"/>
  <c r="A763" i="4"/>
  <c r="H762" i="4"/>
  <c r="A762" i="4"/>
  <c r="H780" i="4" s="1"/>
  <c r="H761" i="4"/>
  <c r="D761" i="4"/>
  <c r="A761" i="4"/>
  <c r="H760" i="4"/>
  <c r="A760" i="4"/>
  <c r="A759" i="4"/>
  <c r="H758" i="4"/>
  <c r="D758" i="4"/>
  <c r="E758" i="4" s="1"/>
  <c r="C758" i="4"/>
  <c r="C759" i="4" s="1"/>
  <c r="B758" i="4"/>
  <c r="A758" i="4"/>
  <c r="H757" i="4"/>
  <c r="E757" i="4"/>
  <c r="A757" i="4"/>
  <c r="E756" i="4"/>
  <c r="A756" i="4"/>
  <c r="E755" i="4"/>
  <c r="A755" i="4"/>
  <c r="E754" i="4"/>
  <c r="D754" i="4"/>
  <c r="C754" i="4"/>
  <c r="B754" i="4"/>
  <c r="A754" i="4"/>
  <c r="H753" i="4"/>
  <c r="E753" i="4"/>
  <c r="A753" i="4"/>
  <c r="H752" i="4"/>
  <c r="E752" i="4"/>
  <c r="A752" i="4"/>
  <c r="H751" i="4"/>
  <c r="E751" i="4"/>
  <c r="A751" i="4"/>
  <c r="H750" i="4"/>
  <c r="E750" i="4"/>
  <c r="A750" i="4"/>
  <c r="D749" i="4"/>
  <c r="C749" i="4"/>
  <c r="B749" i="4"/>
  <c r="A749" i="4"/>
  <c r="E748" i="4"/>
  <c r="A748" i="4"/>
  <c r="E747" i="4"/>
  <c r="A747" i="4"/>
  <c r="H746" i="4"/>
  <c r="E746" i="4"/>
  <c r="A746" i="4"/>
  <c r="H745" i="4"/>
  <c r="D745" i="4"/>
  <c r="E745" i="4" s="1"/>
  <c r="C745" i="4"/>
  <c r="B745" i="4"/>
  <c r="A745" i="4"/>
  <c r="H744" i="4"/>
  <c r="E744" i="4"/>
  <c r="A744" i="4"/>
  <c r="E743" i="4"/>
  <c r="A743" i="4"/>
  <c r="E742" i="4"/>
  <c r="A742" i="4"/>
  <c r="A741" i="4"/>
  <c r="H754" i="4" s="1"/>
  <c r="H740" i="4"/>
  <c r="D740" i="4"/>
  <c r="A740" i="4"/>
  <c r="H739" i="4"/>
  <c r="A739" i="4"/>
  <c r="H738" i="4"/>
  <c r="A738" i="4"/>
  <c r="H737" i="4"/>
  <c r="D737" i="4"/>
  <c r="C737" i="4"/>
  <c r="B737" i="4"/>
  <c r="B738" i="4" s="1"/>
  <c r="A737" i="4"/>
  <c r="E736" i="4"/>
  <c r="A736" i="4"/>
  <c r="E735" i="4"/>
  <c r="A735" i="4"/>
  <c r="E734" i="4"/>
  <c r="A734" i="4"/>
  <c r="E733" i="4"/>
  <c r="D733" i="4"/>
  <c r="C733" i="4"/>
  <c r="C738" i="4" s="1"/>
  <c r="B733" i="4"/>
  <c r="A733" i="4"/>
  <c r="H732" i="4"/>
  <c r="E732" i="4"/>
  <c r="A732" i="4"/>
  <c r="H731" i="4"/>
  <c r="E731" i="4"/>
  <c r="A731" i="4"/>
  <c r="H730" i="4"/>
  <c r="E730" i="4"/>
  <c r="A730" i="4"/>
  <c r="E729" i="4"/>
  <c r="A729" i="4"/>
  <c r="E728" i="4"/>
  <c r="D728" i="4"/>
  <c r="C728" i="4"/>
  <c r="B728" i="4"/>
  <c r="A728" i="4"/>
  <c r="E727" i="4"/>
  <c r="A727" i="4"/>
  <c r="H726" i="4"/>
  <c r="E726" i="4"/>
  <c r="A726" i="4"/>
  <c r="H725" i="4"/>
  <c r="E725" i="4"/>
  <c r="A725" i="4"/>
  <c r="H724" i="4"/>
  <c r="D724" i="4"/>
  <c r="E724" i="4" s="1"/>
  <c r="C724" i="4"/>
  <c r="B724" i="4"/>
  <c r="A724" i="4"/>
  <c r="E723" i="4"/>
  <c r="A723" i="4"/>
  <c r="H722" i="4"/>
  <c r="E722" i="4"/>
  <c r="A722" i="4"/>
  <c r="E721" i="4"/>
  <c r="A721" i="4"/>
  <c r="H720" i="4"/>
  <c r="A720" i="4"/>
  <c r="H734" i="4" s="1"/>
  <c r="H719" i="4"/>
  <c r="D719" i="4"/>
  <c r="A719" i="4"/>
  <c r="H718" i="4"/>
  <c r="A718" i="4"/>
  <c r="H717" i="4"/>
  <c r="C717" i="4"/>
  <c r="A717" i="4"/>
  <c r="H716" i="4"/>
  <c r="D716" i="4"/>
  <c r="C716" i="4"/>
  <c r="B716" i="4"/>
  <c r="B717" i="4" s="1"/>
  <c r="A716" i="4"/>
  <c r="E715" i="4"/>
  <c r="A715" i="4"/>
  <c r="E714" i="4"/>
  <c r="A714" i="4"/>
  <c r="E713" i="4"/>
  <c r="A713" i="4"/>
  <c r="H712" i="4"/>
  <c r="D712" i="4"/>
  <c r="C712" i="4"/>
  <c r="E712" i="4" s="1"/>
  <c r="B712" i="4"/>
  <c r="A712" i="4"/>
  <c r="H711" i="4"/>
  <c r="E711" i="4"/>
  <c r="A711" i="4"/>
  <c r="H710" i="4"/>
  <c r="E710" i="4"/>
  <c r="A710" i="4"/>
  <c r="E709" i="4"/>
  <c r="A709" i="4"/>
  <c r="E708" i="4"/>
  <c r="A708" i="4"/>
  <c r="E707" i="4"/>
  <c r="D707" i="4"/>
  <c r="C707" i="4"/>
  <c r="B707" i="4"/>
  <c r="A707" i="4"/>
  <c r="H706" i="4"/>
  <c r="E706" i="4"/>
  <c r="A706" i="4"/>
  <c r="H705" i="4"/>
  <c r="E705" i="4"/>
  <c r="A705" i="4"/>
  <c r="H704" i="4"/>
  <c r="E704" i="4"/>
  <c r="A704" i="4"/>
  <c r="H703" i="4"/>
  <c r="D703" i="4"/>
  <c r="E703" i="4" s="1"/>
  <c r="C703" i="4"/>
  <c r="B703" i="4"/>
  <c r="A703" i="4"/>
  <c r="E702" i="4"/>
  <c r="A702" i="4"/>
  <c r="E701" i="4"/>
  <c r="A701" i="4"/>
  <c r="E700" i="4"/>
  <c r="A700" i="4"/>
  <c r="H699" i="4"/>
  <c r="A699" i="4"/>
  <c r="H714" i="4" s="1"/>
  <c r="H698" i="4"/>
  <c r="D698" i="4"/>
  <c r="A698" i="4"/>
  <c r="A697" i="4"/>
  <c r="D696" i="4"/>
  <c r="A696" i="4"/>
  <c r="D695" i="4"/>
  <c r="E695" i="4" s="1"/>
  <c r="C695" i="4"/>
  <c r="B695" i="4"/>
  <c r="B696" i="4" s="1"/>
  <c r="A695" i="4"/>
  <c r="E694" i="4"/>
  <c r="A694" i="4"/>
  <c r="E693" i="4"/>
  <c r="A693" i="4"/>
  <c r="E692" i="4"/>
  <c r="A692" i="4"/>
  <c r="H691" i="4"/>
  <c r="D691" i="4"/>
  <c r="E691" i="4" s="1"/>
  <c r="C691" i="4"/>
  <c r="B691" i="4"/>
  <c r="A691" i="4"/>
  <c r="E690" i="4"/>
  <c r="A690" i="4"/>
  <c r="E689" i="4"/>
  <c r="A689" i="4"/>
  <c r="E688" i="4"/>
  <c r="A688" i="4"/>
  <c r="E687" i="4"/>
  <c r="A687" i="4"/>
  <c r="D686" i="4"/>
  <c r="C686" i="4"/>
  <c r="E686" i="4" s="1"/>
  <c r="B686" i="4"/>
  <c r="A686" i="4"/>
  <c r="E685" i="4"/>
  <c r="A685" i="4"/>
  <c r="E684" i="4"/>
  <c r="A684" i="4"/>
  <c r="E683" i="4"/>
  <c r="A683" i="4"/>
  <c r="D682" i="4"/>
  <c r="E682" i="4" s="1"/>
  <c r="C682" i="4"/>
  <c r="B682" i="4"/>
  <c r="A682" i="4"/>
  <c r="E681" i="4"/>
  <c r="A681" i="4"/>
  <c r="E680" i="4"/>
  <c r="A680" i="4"/>
  <c r="E679" i="4"/>
  <c r="A679" i="4"/>
  <c r="A678" i="4"/>
  <c r="H696" i="4" s="1"/>
  <c r="D677" i="4"/>
  <c r="C677" i="4"/>
  <c r="B677" i="4"/>
  <c r="A677" i="4"/>
  <c r="A676" i="4"/>
  <c r="A675" i="4"/>
  <c r="E674" i="4"/>
  <c r="D674" i="4"/>
  <c r="C674" i="4"/>
  <c r="B674" i="4"/>
  <c r="A674" i="4"/>
  <c r="E673" i="4"/>
  <c r="A673" i="4"/>
  <c r="E672" i="4"/>
  <c r="A672" i="4"/>
  <c r="H671" i="4"/>
  <c r="E671" i="4"/>
  <c r="A671" i="4"/>
  <c r="D670" i="4"/>
  <c r="E670" i="4" s="1"/>
  <c r="C670" i="4"/>
  <c r="B670" i="4"/>
  <c r="A670" i="4"/>
  <c r="E669" i="4"/>
  <c r="A669" i="4"/>
  <c r="E668" i="4"/>
  <c r="A668" i="4"/>
  <c r="E667" i="4"/>
  <c r="A667" i="4"/>
  <c r="E666" i="4"/>
  <c r="A666" i="4"/>
  <c r="H665" i="4"/>
  <c r="D665" i="4"/>
  <c r="C665" i="4"/>
  <c r="E665" i="4" s="1"/>
  <c r="B665" i="4"/>
  <c r="A665" i="4"/>
  <c r="E664" i="4"/>
  <c r="A664" i="4"/>
  <c r="E663" i="4"/>
  <c r="A663" i="4"/>
  <c r="E662" i="4"/>
  <c r="A662" i="4"/>
  <c r="E661" i="4"/>
  <c r="D661" i="4"/>
  <c r="C661" i="4"/>
  <c r="B661" i="4"/>
  <c r="A661" i="4"/>
  <c r="E660" i="4"/>
  <c r="A660" i="4"/>
  <c r="E659" i="4"/>
  <c r="A659" i="4"/>
  <c r="H658" i="4"/>
  <c r="E658" i="4"/>
  <c r="A658" i="4"/>
  <c r="H657" i="4"/>
  <c r="A657" i="4"/>
  <c r="H672" i="4" s="1"/>
  <c r="D656" i="4"/>
  <c r="A656" i="4"/>
  <c r="A655" i="4"/>
  <c r="D654" i="4"/>
  <c r="A654" i="4"/>
  <c r="E653" i="4"/>
  <c r="D653" i="4"/>
  <c r="C653" i="4"/>
  <c r="B653" i="4"/>
  <c r="B654" i="4" s="1"/>
  <c r="A653" i="4"/>
  <c r="E652" i="4"/>
  <c r="A652" i="4"/>
  <c r="E651" i="4"/>
  <c r="A651" i="4"/>
  <c r="H650" i="4"/>
  <c r="E650" i="4"/>
  <c r="A650" i="4"/>
  <c r="D649" i="4"/>
  <c r="E649" i="4" s="1"/>
  <c r="C649" i="4"/>
  <c r="B649" i="4"/>
  <c r="A649" i="4"/>
  <c r="E648" i="4"/>
  <c r="A648" i="4"/>
  <c r="E647" i="4"/>
  <c r="A647" i="4"/>
  <c r="E646" i="4"/>
  <c r="A646" i="4"/>
  <c r="E645" i="4"/>
  <c r="A645" i="4"/>
  <c r="H644" i="4"/>
  <c r="D644" i="4"/>
  <c r="E644" i="4" s="1"/>
  <c r="C644" i="4"/>
  <c r="B644" i="4"/>
  <c r="A644" i="4"/>
  <c r="E643" i="4"/>
  <c r="A643" i="4"/>
  <c r="E642" i="4"/>
  <c r="A642" i="4"/>
  <c r="E641" i="4"/>
  <c r="A641" i="4"/>
  <c r="E640" i="4"/>
  <c r="D640" i="4"/>
  <c r="C640" i="4"/>
  <c r="B640" i="4"/>
  <c r="A640" i="4"/>
  <c r="H639" i="4"/>
  <c r="E639" i="4"/>
  <c r="A639" i="4"/>
  <c r="E638" i="4"/>
  <c r="A638" i="4"/>
  <c r="E637" i="4"/>
  <c r="A637" i="4"/>
  <c r="A636" i="4"/>
  <c r="H638" i="4" s="1"/>
  <c r="D635" i="4"/>
  <c r="A635" i="4"/>
  <c r="A634" i="4"/>
  <c r="B633" i="4"/>
  <c r="A633" i="4"/>
  <c r="E632" i="4"/>
  <c r="D632" i="4"/>
  <c r="C632" i="4"/>
  <c r="B632" i="4"/>
  <c r="A632" i="4"/>
  <c r="H631" i="4"/>
  <c r="E631" i="4"/>
  <c r="A631" i="4"/>
  <c r="H630" i="4"/>
  <c r="E630" i="4"/>
  <c r="A630" i="4"/>
  <c r="E629" i="4"/>
  <c r="A629" i="4"/>
  <c r="D628" i="4"/>
  <c r="C628" i="4"/>
  <c r="B628" i="4"/>
  <c r="A628" i="4"/>
  <c r="E627" i="4"/>
  <c r="A627" i="4"/>
  <c r="E626" i="4"/>
  <c r="A626" i="4"/>
  <c r="H625" i="4"/>
  <c r="E625" i="4"/>
  <c r="A625" i="4"/>
  <c r="H624" i="4"/>
  <c r="E624" i="4"/>
  <c r="A624" i="4"/>
  <c r="H623" i="4"/>
  <c r="D623" i="4"/>
  <c r="E623" i="4" s="1"/>
  <c r="C623" i="4"/>
  <c r="B623" i="4"/>
  <c r="A623" i="4"/>
  <c r="E622" i="4"/>
  <c r="A622" i="4"/>
  <c r="E621" i="4"/>
  <c r="A621" i="4"/>
  <c r="E620" i="4"/>
  <c r="A620" i="4"/>
  <c r="E619" i="4"/>
  <c r="D619" i="4"/>
  <c r="C619" i="4"/>
  <c r="B619" i="4"/>
  <c r="A619" i="4"/>
  <c r="H618" i="4"/>
  <c r="E618" i="4"/>
  <c r="A618" i="4"/>
  <c r="H617" i="4"/>
  <c r="E617" i="4"/>
  <c r="A617" i="4"/>
  <c r="E616" i="4"/>
  <c r="A616" i="4"/>
  <c r="A615" i="4"/>
  <c r="H629" i="4" s="1"/>
  <c r="D614" i="4"/>
  <c r="A614" i="4"/>
  <c r="H613" i="4"/>
  <c r="A613" i="4"/>
  <c r="B612" i="4"/>
  <c r="A612" i="4"/>
  <c r="H611" i="4"/>
  <c r="D611" i="4"/>
  <c r="C611" i="4"/>
  <c r="B611" i="4"/>
  <c r="A611" i="4"/>
  <c r="H610" i="4"/>
  <c r="E610" i="4"/>
  <c r="A610" i="4"/>
  <c r="H609" i="4"/>
  <c r="E609" i="4"/>
  <c r="A609" i="4"/>
  <c r="E608" i="4"/>
  <c r="A608" i="4"/>
  <c r="E607" i="4"/>
  <c r="D607" i="4"/>
  <c r="C607" i="4"/>
  <c r="B607" i="4"/>
  <c r="A607" i="4"/>
  <c r="E606" i="4"/>
  <c r="A606" i="4"/>
  <c r="H605" i="4"/>
  <c r="E605" i="4"/>
  <c r="A605" i="4"/>
  <c r="H604" i="4"/>
  <c r="E604" i="4"/>
  <c r="A604" i="4"/>
  <c r="H603" i="4"/>
  <c r="E603" i="4"/>
  <c r="A603" i="4"/>
  <c r="H602" i="4"/>
  <c r="D602" i="4"/>
  <c r="E602" i="4" s="1"/>
  <c r="C602" i="4"/>
  <c r="B602" i="4"/>
  <c r="A602" i="4"/>
  <c r="E601" i="4"/>
  <c r="A601" i="4"/>
  <c r="E600" i="4"/>
  <c r="A600" i="4"/>
  <c r="E599" i="4"/>
  <c r="A599" i="4"/>
  <c r="H598" i="4"/>
  <c r="D598" i="4"/>
  <c r="C598" i="4"/>
  <c r="E598" i="4" s="1"/>
  <c r="B598" i="4"/>
  <c r="A598" i="4"/>
  <c r="H597" i="4"/>
  <c r="E597" i="4"/>
  <c r="A597" i="4"/>
  <c r="H596" i="4"/>
  <c r="E596" i="4"/>
  <c r="A596" i="4"/>
  <c r="E595" i="4"/>
  <c r="A595" i="4"/>
  <c r="H594" i="4"/>
  <c r="A594" i="4"/>
  <c r="H612" i="4" s="1"/>
  <c r="H593" i="4"/>
  <c r="D593" i="4"/>
  <c r="A593" i="4"/>
  <c r="H592" i="4"/>
  <c r="A592" i="4"/>
  <c r="C591" i="4"/>
  <c r="A591" i="4"/>
  <c r="H590" i="4"/>
  <c r="D590" i="4"/>
  <c r="E590" i="4" s="1"/>
  <c r="C590" i="4"/>
  <c r="B590" i="4"/>
  <c r="A590" i="4"/>
  <c r="E589" i="4"/>
  <c r="A589" i="4"/>
  <c r="E588" i="4"/>
  <c r="A588" i="4"/>
  <c r="E587" i="4"/>
  <c r="A587" i="4"/>
  <c r="E586" i="4"/>
  <c r="D586" i="4"/>
  <c r="C586" i="4"/>
  <c r="B586" i="4"/>
  <c r="A586" i="4"/>
  <c r="H585" i="4"/>
  <c r="E585" i="4"/>
  <c r="A585" i="4"/>
  <c r="H584" i="4"/>
  <c r="E584" i="4"/>
  <c r="A584" i="4"/>
  <c r="H583" i="4"/>
  <c r="E583" i="4"/>
  <c r="A583" i="4"/>
  <c r="E582" i="4"/>
  <c r="A582" i="4"/>
  <c r="D581" i="4"/>
  <c r="E581" i="4" s="1"/>
  <c r="C581" i="4"/>
  <c r="B581" i="4"/>
  <c r="A581" i="4"/>
  <c r="E580" i="4"/>
  <c r="A580" i="4"/>
  <c r="E579" i="4"/>
  <c r="A579" i="4"/>
  <c r="H578" i="4"/>
  <c r="E578" i="4"/>
  <c r="C578" i="4"/>
  <c r="B578" i="4"/>
  <c r="A578" i="4"/>
  <c r="E577" i="4"/>
  <c r="D577" i="4"/>
  <c r="C577" i="4"/>
  <c r="B577" i="4"/>
  <c r="A577" i="4"/>
  <c r="H576" i="4"/>
  <c r="E576" i="4"/>
  <c r="A576" i="4"/>
  <c r="H575" i="4"/>
  <c r="E575" i="4"/>
  <c r="A575" i="4"/>
  <c r="E574" i="4"/>
  <c r="A574" i="4"/>
  <c r="A573" i="4"/>
  <c r="H589" i="4" s="1"/>
  <c r="D572" i="4"/>
  <c r="A572" i="4"/>
  <c r="H571" i="4"/>
  <c r="A571" i="4"/>
  <c r="B570" i="4"/>
  <c r="A570" i="4"/>
  <c r="H569" i="4"/>
  <c r="D569" i="4"/>
  <c r="C569" i="4"/>
  <c r="B569" i="4"/>
  <c r="A569" i="4"/>
  <c r="H568" i="4"/>
  <c r="E568" i="4"/>
  <c r="A568" i="4"/>
  <c r="H567" i="4"/>
  <c r="E567" i="4"/>
  <c r="A567" i="4"/>
  <c r="E566" i="4"/>
  <c r="A566" i="4"/>
  <c r="E565" i="4"/>
  <c r="D565" i="4"/>
  <c r="C565" i="4"/>
  <c r="B565" i="4"/>
  <c r="A565" i="4"/>
  <c r="E564" i="4"/>
  <c r="A564" i="4"/>
  <c r="H563" i="4"/>
  <c r="E563" i="4"/>
  <c r="A563" i="4"/>
  <c r="H562" i="4"/>
  <c r="E562" i="4"/>
  <c r="A562" i="4"/>
  <c r="H561" i="4"/>
  <c r="E561" i="4"/>
  <c r="A561" i="4"/>
  <c r="H560" i="4"/>
  <c r="D560" i="4"/>
  <c r="E560" i="4" s="1"/>
  <c r="C560" i="4"/>
  <c r="B560" i="4"/>
  <c r="A560" i="4"/>
  <c r="E559" i="4"/>
  <c r="A559" i="4"/>
  <c r="E558" i="4"/>
  <c r="A558" i="4"/>
  <c r="E557" i="4"/>
  <c r="A557" i="4"/>
  <c r="H556" i="4"/>
  <c r="D556" i="4"/>
  <c r="C556" i="4"/>
  <c r="E556" i="4" s="1"/>
  <c r="B556" i="4"/>
  <c r="A556" i="4"/>
  <c r="H555" i="4"/>
  <c r="E555" i="4"/>
  <c r="A555" i="4"/>
  <c r="H554" i="4"/>
  <c r="E554" i="4"/>
  <c r="A554" i="4"/>
  <c r="E553" i="4"/>
  <c r="A553" i="4"/>
  <c r="H552" i="4"/>
  <c r="A552" i="4"/>
  <c r="H570" i="4" s="1"/>
  <c r="H551" i="4"/>
  <c r="D551" i="4"/>
  <c r="A551" i="4"/>
  <c r="H550" i="4"/>
  <c r="A550" i="4"/>
  <c r="C549" i="4"/>
  <c r="A549" i="4"/>
  <c r="H548" i="4"/>
  <c r="D548" i="4"/>
  <c r="E548" i="4" s="1"/>
  <c r="C548" i="4"/>
  <c r="B548" i="4"/>
  <c r="A548" i="4"/>
  <c r="H547" i="4"/>
  <c r="E547" i="4"/>
  <c r="A547" i="4"/>
  <c r="E546" i="4"/>
  <c r="A546" i="4"/>
  <c r="E545" i="4"/>
  <c r="A545" i="4"/>
  <c r="E544" i="4"/>
  <c r="D544" i="4"/>
  <c r="C544" i="4"/>
  <c r="B544" i="4"/>
  <c r="B549" i="4" s="1"/>
  <c r="A544" i="4"/>
  <c r="H543" i="4"/>
  <c r="E543" i="4"/>
  <c r="A543" i="4"/>
  <c r="H542" i="4"/>
  <c r="E542" i="4"/>
  <c r="A542" i="4"/>
  <c r="H541" i="4"/>
  <c r="E541" i="4"/>
  <c r="A541" i="4"/>
  <c r="H540" i="4"/>
  <c r="E540" i="4"/>
  <c r="A540" i="4"/>
  <c r="D539" i="4"/>
  <c r="C539" i="4"/>
  <c r="B539" i="4"/>
  <c r="A539" i="4"/>
  <c r="E538" i="4"/>
  <c r="A538" i="4"/>
  <c r="E537" i="4"/>
  <c r="A537" i="4"/>
  <c r="H536" i="4"/>
  <c r="E536" i="4"/>
  <c r="A536" i="4"/>
  <c r="H535" i="4"/>
  <c r="D535" i="4"/>
  <c r="C535" i="4"/>
  <c r="E535" i="4" s="1"/>
  <c r="B535" i="4"/>
  <c r="A535" i="4"/>
  <c r="H534" i="4"/>
  <c r="E534" i="4"/>
  <c r="A534" i="4"/>
  <c r="E533" i="4"/>
  <c r="A533" i="4"/>
  <c r="E532" i="4"/>
  <c r="A532" i="4"/>
  <c r="A531" i="4"/>
  <c r="H544" i="4" s="1"/>
  <c r="H530" i="4"/>
  <c r="D530" i="4"/>
  <c r="C530" i="4"/>
  <c r="B530" i="4"/>
  <c r="A530" i="4"/>
  <c r="H529" i="4"/>
  <c r="A529" i="4"/>
  <c r="H528" i="4"/>
  <c r="A528" i="4"/>
  <c r="H527" i="4"/>
  <c r="D527" i="4"/>
  <c r="C527" i="4"/>
  <c r="C528" i="4" s="1"/>
  <c r="B527" i="4"/>
  <c r="A527" i="4"/>
  <c r="E526" i="4"/>
  <c r="A526" i="4"/>
  <c r="E525" i="4"/>
  <c r="A525" i="4"/>
  <c r="E524" i="4"/>
  <c r="A524" i="4"/>
  <c r="E523" i="4"/>
  <c r="D523" i="4"/>
  <c r="C523" i="4"/>
  <c r="B523" i="4"/>
  <c r="A523" i="4"/>
  <c r="H522" i="4"/>
  <c r="E522" i="4"/>
  <c r="A522" i="4"/>
  <c r="H521" i="4"/>
  <c r="E521" i="4"/>
  <c r="A521" i="4"/>
  <c r="H520" i="4"/>
  <c r="E520" i="4"/>
  <c r="A520" i="4"/>
  <c r="E519" i="4"/>
  <c r="A519" i="4"/>
  <c r="D518" i="4"/>
  <c r="E518" i="4" s="1"/>
  <c r="C518" i="4"/>
  <c r="B518" i="4"/>
  <c r="A518" i="4"/>
  <c r="E517" i="4"/>
  <c r="A517" i="4"/>
  <c r="H516" i="4"/>
  <c r="E516" i="4"/>
  <c r="A516" i="4"/>
  <c r="H515" i="4"/>
  <c r="E515" i="4"/>
  <c r="A515" i="4"/>
  <c r="H514" i="4"/>
  <c r="D514" i="4"/>
  <c r="E514" i="4" s="1"/>
  <c r="C514" i="4"/>
  <c r="B514" i="4"/>
  <c r="A514" i="4"/>
  <c r="E513" i="4"/>
  <c r="A513" i="4"/>
  <c r="E512" i="4"/>
  <c r="A512" i="4"/>
  <c r="E511" i="4"/>
  <c r="A511" i="4"/>
  <c r="H510" i="4"/>
  <c r="A510" i="4"/>
  <c r="H524" i="4" s="1"/>
  <c r="H509" i="4"/>
  <c r="D509" i="4"/>
  <c r="C509" i="4"/>
  <c r="B509" i="4"/>
  <c r="A509" i="4"/>
  <c r="H508" i="4"/>
  <c r="A508" i="4"/>
  <c r="H507" i="4"/>
  <c r="A507" i="4"/>
  <c r="H506" i="4"/>
  <c r="D506" i="4"/>
  <c r="C506" i="4"/>
  <c r="B506" i="4"/>
  <c r="A506" i="4"/>
  <c r="E505" i="4"/>
  <c r="A505" i="4"/>
  <c r="E504" i="4"/>
  <c r="A504" i="4"/>
  <c r="E503" i="4"/>
  <c r="A503" i="4"/>
  <c r="H502" i="4"/>
  <c r="D502" i="4"/>
  <c r="C502" i="4"/>
  <c r="E502" i="4" s="1"/>
  <c r="B502" i="4"/>
  <c r="A502" i="4"/>
  <c r="H501" i="4"/>
  <c r="E501" i="4"/>
  <c r="A501" i="4"/>
  <c r="H500" i="4"/>
  <c r="E500" i="4"/>
  <c r="A500" i="4"/>
  <c r="E499" i="4"/>
  <c r="A499" i="4"/>
  <c r="E498" i="4"/>
  <c r="A498" i="4"/>
  <c r="E497" i="4"/>
  <c r="D497" i="4"/>
  <c r="C497" i="4"/>
  <c r="B497" i="4"/>
  <c r="A497" i="4"/>
  <c r="H496" i="4"/>
  <c r="E496" i="4"/>
  <c r="A496" i="4"/>
  <c r="H495" i="4"/>
  <c r="E495" i="4"/>
  <c r="A495" i="4"/>
  <c r="H494" i="4"/>
  <c r="E494" i="4"/>
  <c r="A494" i="4"/>
  <c r="H493" i="4"/>
  <c r="D493" i="4"/>
  <c r="E493" i="4" s="1"/>
  <c r="C493" i="4"/>
  <c r="B493" i="4"/>
  <c r="A493" i="4"/>
  <c r="E492" i="4"/>
  <c r="A492" i="4"/>
  <c r="E491" i="4"/>
  <c r="A491" i="4"/>
  <c r="E490" i="4"/>
  <c r="A490" i="4"/>
  <c r="H489" i="4"/>
  <c r="A489" i="4"/>
  <c r="H504" i="4" s="1"/>
  <c r="H488" i="4"/>
  <c r="D488" i="4"/>
  <c r="C488" i="4"/>
  <c r="B488" i="4"/>
  <c r="A488" i="4"/>
  <c r="A487" i="4"/>
  <c r="H486" i="4"/>
  <c r="D486" i="4"/>
  <c r="A486" i="4"/>
  <c r="H485" i="4"/>
  <c r="D485" i="4"/>
  <c r="E485" i="4" s="1"/>
  <c r="C485" i="4"/>
  <c r="B485" i="4"/>
  <c r="A485" i="4"/>
  <c r="H484" i="4"/>
  <c r="E484" i="4"/>
  <c r="A484" i="4"/>
  <c r="H483" i="4"/>
  <c r="E483" i="4"/>
  <c r="A483" i="4"/>
  <c r="H482" i="4"/>
  <c r="E482" i="4"/>
  <c r="A482" i="4"/>
  <c r="H481" i="4"/>
  <c r="D481" i="4"/>
  <c r="C481" i="4"/>
  <c r="C486" i="4" s="1"/>
  <c r="B481" i="4"/>
  <c r="A481" i="4"/>
  <c r="H480" i="4"/>
  <c r="E480" i="4"/>
  <c r="A480" i="4"/>
  <c r="H479" i="4"/>
  <c r="E479" i="4"/>
  <c r="A479" i="4"/>
  <c r="H478" i="4"/>
  <c r="E478" i="4"/>
  <c r="A478" i="4"/>
  <c r="H477" i="4"/>
  <c r="E477" i="4"/>
  <c r="A477" i="4"/>
  <c r="H476" i="4"/>
  <c r="E476" i="4"/>
  <c r="D476" i="4"/>
  <c r="C476" i="4"/>
  <c r="B476" i="4"/>
  <c r="A476" i="4"/>
  <c r="H475" i="4"/>
  <c r="E475" i="4"/>
  <c r="A475" i="4"/>
  <c r="H474" i="4"/>
  <c r="E474" i="4"/>
  <c r="A474" i="4"/>
  <c r="H473" i="4"/>
  <c r="E473" i="4"/>
  <c r="A473" i="4"/>
  <c r="H472" i="4"/>
  <c r="D472" i="4"/>
  <c r="E472" i="4" s="1"/>
  <c r="C472" i="4"/>
  <c r="B472" i="4"/>
  <c r="A472" i="4"/>
  <c r="H471" i="4"/>
  <c r="E471" i="4"/>
  <c r="A471" i="4"/>
  <c r="H470" i="4"/>
  <c r="E470" i="4"/>
  <c r="A470" i="4"/>
  <c r="H469" i="4"/>
  <c r="E469" i="4"/>
  <c r="A469" i="4"/>
  <c r="H468" i="4"/>
  <c r="H467" i="4"/>
  <c r="D467" i="4"/>
  <c r="C467" i="4"/>
  <c r="B467" i="4"/>
  <c r="H466" i="4"/>
  <c r="A466" i="4"/>
  <c r="A465" i="4"/>
  <c r="D464" i="4"/>
  <c r="C464" i="4"/>
  <c r="B464" i="4"/>
  <c r="B465" i="4" s="1"/>
  <c r="A464" i="4"/>
  <c r="E463" i="4"/>
  <c r="A463" i="4"/>
  <c r="E462" i="4"/>
  <c r="A462" i="4"/>
  <c r="H461" i="4"/>
  <c r="E461" i="4"/>
  <c r="A461" i="4"/>
  <c r="D460" i="4"/>
  <c r="E460" i="4" s="1"/>
  <c r="C460" i="4"/>
  <c r="B460" i="4"/>
  <c r="A460" i="4"/>
  <c r="E459" i="4"/>
  <c r="A459" i="4"/>
  <c r="E458" i="4"/>
  <c r="A458" i="4"/>
  <c r="E457" i="4"/>
  <c r="A457" i="4"/>
  <c r="E456" i="4"/>
  <c r="A456" i="4"/>
  <c r="H455" i="4"/>
  <c r="D455" i="4"/>
  <c r="E455" i="4" s="1"/>
  <c r="C455" i="4"/>
  <c r="B455" i="4"/>
  <c r="A455" i="4"/>
  <c r="E454" i="4"/>
  <c r="A454" i="4"/>
  <c r="E453" i="4"/>
  <c r="A453" i="4"/>
  <c r="E452" i="4"/>
  <c r="A452" i="4"/>
  <c r="E451" i="4"/>
  <c r="D451" i="4"/>
  <c r="C451" i="4"/>
  <c r="B451" i="4"/>
  <c r="A451" i="4"/>
  <c r="H450" i="4"/>
  <c r="E450" i="4"/>
  <c r="A450" i="4"/>
  <c r="E449" i="4"/>
  <c r="A449" i="4"/>
  <c r="E448" i="4"/>
  <c r="A448" i="4"/>
  <c r="A447" i="4"/>
  <c r="H462" i="4" s="1"/>
  <c r="D446" i="4"/>
  <c r="A446" i="4"/>
  <c r="H445" i="4"/>
  <c r="A445" i="4"/>
  <c r="B444" i="4"/>
  <c r="A444" i="4"/>
  <c r="H443" i="4"/>
  <c r="D443" i="4"/>
  <c r="C443" i="4"/>
  <c r="B443" i="4"/>
  <c r="A443" i="4"/>
  <c r="H442" i="4"/>
  <c r="E442" i="4"/>
  <c r="A442" i="4"/>
  <c r="H441" i="4"/>
  <c r="E441" i="4"/>
  <c r="A441" i="4"/>
  <c r="E440" i="4"/>
  <c r="A440" i="4"/>
  <c r="E439" i="4"/>
  <c r="D439" i="4"/>
  <c r="C439" i="4"/>
  <c r="B439" i="4"/>
  <c r="A439" i="4"/>
  <c r="E438" i="4"/>
  <c r="A438" i="4"/>
  <c r="H437" i="4"/>
  <c r="E437" i="4"/>
  <c r="A437" i="4"/>
  <c r="H436" i="4"/>
  <c r="E436" i="4"/>
  <c r="A436" i="4"/>
  <c r="H435" i="4"/>
  <c r="E435" i="4"/>
  <c r="A435" i="4"/>
  <c r="H434" i="4"/>
  <c r="C434" i="4"/>
  <c r="B434" i="4"/>
  <c r="A434" i="4"/>
  <c r="E433" i="4"/>
  <c r="D433" i="4"/>
  <c r="D434" i="4" s="1"/>
  <c r="E434" i="4" s="1"/>
  <c r="A433" i="4"/>
  <c r="H432" i="4"/>
  <c r="E432" i="4"/>
  <c r="A432" i="4"/>
  <c r="H431" i="4"/>
  <c r="E431" i="4"/>
  <c r="A431" i="4"/>
  <c r="H430" i="4"/>
  <c r="D430" i="4"/>
  <c r="E430" i="4" s="1"/>
  <c r="C430" i="4"/>
  <c r="B430" i="4"/>
  <c r="A430" i="4"/>
  <c r="E429" i="4"/>
  <c r="A429" i="4"/>
  <c r="E428" i="4"/>
  <c r="A428" i="4"/>
  <c r="E427" i="4"/>
  <c r="A427" i="4"/>
  <c r="H426" i="4"/>
  <c r="A426" i="4"/>
  <c r="H444" i="4" s="1"/>
  <c r="H425" i="4"/>
  <c r="D425" i="4"/>
  <c r="A425" i="4"/>
  <c r="A424" i="4"/>
  <c r="C423" i="4"/>
  <c r="A423" i="4"/>
  <c r="D422" i="4"/>
  <c r="E422" i="4" s="1"/>
  <c r="C422" i="4"/>
  <c r="B422" i="4"/>
  <c r="B423" i="4" s="1"/>
  <c r="A422" i="4"/>
  <c r="E421" i="4"/>
  <c r="A421" i="4"/>
  <c r="E420" i="4"/>
  <c r="A420" i="4"/>
  <c r="E419" i="4"/>
  <c r="A419" i="4"/>
  <c r="D418" i="4"/>
  <c r="E418" i="4" s="1"/>
  <c r="C418" i="4"/>
  <c r="B418" i="4"/>
  <c r="A418" i="4"/>
  <c r="E417" i="4"/>
  <c r="A417" i="4"/>
  <c r="E416" i="4"/>
  <c r="A416" i="4"/>
  <c r="E415" i="4"/>
  <c r="A415" i="4"/>
  <c r="E414" i="4"/>
  <c r="A414" i="4"/>
  <c r="E413" i="4"/>
  <c r="D413" i="4"/>
  <c r="C413" i="4"/>
  <c r="B413" i="4"/>
  <c r="A413" i="4"/>
  <c r="H412" i="4"/>
  <c r="E412" i="4"/>
  <c r="A412" i="4"/>
  <c r="E411" i="4"/>
  <c r="A411" i="4"/>
  <c r="E410" i="4"/>
  <c r="A410" i="4"/>
  <c r="D409" i="4"/>
  <c r="C409" i="4"/>
  <c r="E409" i="4" s="1"/>
  <c r="B409" i="4"/>
  <c r="A409" i="4"/>
  <c r="E408" i="4"/>
  <c r="A408" i="4"/>
  <c r="H407" i="4"/>
  <c r="E407" i="4"/>
  <c r="A407" i="4"/>
  <c r="E406" i="4"/>
  <c r="A406" i="4"/>
  <c r="A405" i="4"/>
  <c r="H418" i="4" s="1"/>
  <c r="D404" i="4"/>
  <c r="A404" i="4"/>
  <c r="A403" i="4"/>
  <c r="C402" i="4"/>
  <c r="B402" i="4"/>
  <c r="A402" i="4"/>
  <c r="E401" i="4"/>
  <c r="D401" i="4"/>
  <c r="C401" i="4"/>
  <c r="B401" i="4"/>
  <c r="A401" i="4"/>
  <c r="H400" i="4"/>
  <c r="E400" i="4"/>
  <c r="A400" i="4"/>
  <c r="H399" i="4"/>
  <c r="E399" i="4"/>
  <c r="A399" i="4"/>
  <c r="E398" i="4"/>
  <c r="A398" i="4"/>
  <c r="H397" i="4"/>
  <c r="D397" i="4"/>
  <c r="D402" i="4" s="1"/>
  <c r="E402" i="4" s="1"/>
  <c r="C397" i="4"/>
  <c r="B397" i="4"/>
  <c r="A397" i="4"/>
  <c r="H396" i="4"/>
  <c r="E396" i="4"/>
  <c r="A396" i="4"/>
  <c r="H395" i="4"/>
  <c r="E395" i="4"/>
  <c r="A395" i="4"/>
  <c r="H394" i="4"/>
  <c r="E394" i="4"/>
  <c r="A394" i="4"/>
  <c r="H393" i="4"/>
  <c r="E393" i="4"/>
  <c r="A393" i="4"/>
  <c r="H392" i="4"/>
  <c r="D392" i="4"/>
  <c r="E392" i="4" s="1"/>
  <c r="C392" i="4"/>
  <c r="B392" i="4"/>
  <c r="A392" i="4"/>
  <c r="H391" i="4"/>
  <c r="E391" i="4"/>
  <c r="A391" i="4"/>
  <c r="E390" i="4"/>
  <c r="A390" i="4"/>
  <c r="H389" i="4"/>
  <c r="E389" i="4"/>
  <c r="A389" i="4"/>
  <c r="H388" i="4"/>
  <c r="E388" i="4"/>
  <c r="D388" i="4"/>
  <c r="C388" i="4"/>
  <c r="B388" i="4"/>
  <c r="A388" i="4"/>
  <c r="H387" i="4"/>
  <c r="E387" i="4"/>
  <c r="A387" i="4"/>
  <c r="H386" i="4"/>
  <c r="E386" i="4"/>
  <c r="A386" i="4"/>
  <c r="E385" i="4"/>
  <c r="A385" i="4"/>
  <c r="H384" i="4"/>
  <c r="A384" i="4"/>
  <c r="H402" i="4" s="1"/>
  <c r="H383" i="4"/>
  <c r="D383" i="4"/>
  <c r="A383" i="4"/>
  <c r="H382" i="4"/>
  <c r="A382" i="4"/>
  <c r="H381" i="4"/>
  <c r="A381" i="4"/>
  <c r="D380" i="4"/>
  <c r="C380" i="4"/>
  <c r="B380" i="4"/>
  <c r="A380" i="4"/>
  <c r="H379" i="4"/>
  <c r="E379" i="4"/>
  <c r="A379" i="4"/>
  <c r="E378" i="4"/>
  <c r="A378" i="4"/>
  <c r="E377" i="4"/>
  <c r="A377" i="4"/>
  <c r="D376" i="4"/>
  <c r="C376" i="4"/>
  <c r="E376" i="4" s="1"/>
  <c r="B376" i="4"/>
  <c r="B381" i="4" s="1"/>
  <c r="A376" i="4"/>
  <c r="E375" i="4"/>
  <c r="A375" i="4"/>
  <c r="E374" i="4"/>
  <c r="A374" i="4"/>
  <c r="H373" i="4"/>
  <c r="E373" i="4"/>
  <c r="A373" i="4"/>
  <c r="H372" i="4"/>
  <c r="E372" i="4"/>
  <c r="A372" i="4"/>
  <c r="D371" i="4"/>
  <c r="E371" i="4" s="1"/>
  <c r="C371" i="4"/>
  <c r="B371" i="4"/>
  <c r="A371" i="4"/>
  <c r="E370" i="4"/>
  <c r="A370" i="4"/>
  <c r="H369" i="4"/>
  <c r="E369" i="4"/>
  <c r="A369" i="4"/>
  <c r="E368" i="4"/>
  <c r="A368" i="4"/>
  <c r="D367" i="4"/>
  <c r="C367" i="4"/>
  <c r="B367" i="4"/>
  <c r="A367" i="4"/>
  <c r="H366" i="4"/>
  <c r="E366" i="4"/>
  <c r="A366" i="4"/>
  <c r="E365" i="4"/>
  <c r="A365" i="4"/>
  <c r="E364" i="4"/>
  <c r="A364" i="4"/>
  <c r="A363" i="4"/>
  <c r="H376" i="4" s="1"/>
  <c r="D362" i="4"/>
  <c r="A362" i="4"/>
  <c r="H361" i="4"/>
  <c r="A361" i="4"/>
  <c r="A360" i="4"/>
  <c r="H359" i="4"/>
  <c r="D359" i="4"/>
  <c r="D360" i="4" s="1"/>
  <c r="C359" i="4"/>
  <c r="C360" i="4" s="1"/>
  <c r="B359" i="4"/>
  <c r="B360" i="4" s="1"/>
  <c r="A359" i="4"/>
  <c r="E358" i="4"/>
  <c r="A358" i="4"/>
  <c r="E357" i="4"/>
  <c r="A357" i="4"/>
  <c r="E356" i="4"/>
  <c r="A356" i="4"/>
  <c r="H355" i="4"/>
  <c r="E355" i="4"/>
  <c r="D355" i="4"/>
  <c r="C355" i="4"/>
  <c r="B355" i="4"/>
  <c r="A355" i="4"/>
  <c r="E354" i="4"/>
  <c r="A354" i="4"/>
  <c r="H353" i="4"/>
  <c r="E353" i="4"/>
  <c r="A353" i="4"/>
  <c r="H352" i="4"/>
  <c r="E352" i="4"/>
  <c r="A352" i="4"/>
  <c r="E351" i="4"/>
  <c r="A351" i="4"/>
  <c r="D350" i="4"/>
  <c r="E350" i="4" s="1"/>
  <c r="C350" i="4"/>
  <c r="B350" i="4"/>
  <c r="A350" i="4"/>
  <c r="H349" i="4"/>
  <c r="E349" i="4"/>
  <c r="A349" i="4"/>
  <c r="E348" i="4"/>
  <c r="A348" i="4"/>
  <c r="E347" i="4"/>
  <c r="A347" i="4"/>
  <c r="H346" i="4"/>
  <c r="D346" i="4"/>
  <c r="C346" i="4"/>
  <c r="E346" i="4" s="1"/>
  <c r="B346" i="4"/>
  <c r="A346" i="4"/>
  <c r="E345" i="4"/>
  <c r="A345" i="4"/>
  <c r="H344" i="4"/>
  <c r="E344" i="4"/>
  <c r="A344" i="4"/>
  <c r="E343" i="4"/>
  <c r="A343" i="4"/>
  <c r="H342" i="4"/>
  <c r="A342" i="4"/>
  <c r="H356" i="4" s="1"/>
  <c r="D341" i="4"/>
  <c r="A341" i="4"/>
  <c r="H340" i="4"/>
  <c r="A340" i="4"/>
  <c r="H339" i="4"/>
  <c r="D339" i="4"/>
  <c r="E339" i="4" s="1"/>
  <c r="C339" i="4"/>
  <c r="A339" i="4"/>
  <c r="H338" i="4"/>
  <c r="D338" i="4"/>
  <c r="E338" i="4" s="1"/>
  <c r="C338" i="4"/>
  <c r="B338" i="4"/>
  <c r="A338" i="4"/>
  <c r="H337" i="4"/>
  <c r="E337" i="4"/>
  <c r="A337" i="4"/>
  <c r="H336" i="4"/>
  <c r="E336" i="4"/>
  <c r="A336" i="4"/>
  <c r="H335" i="4"/>
  <c r="E335" i="4"/>
  <c r="A335" i="4"/>
  <c r="H334" i="4"/>
  <c r="E334" i="4"/>
  <c r="D334" i="4"/>
  <c r="C334" i="4"/>
  <c r="B334" i="4"/>
  <c r="A334" i="4"/>
  <c r="H333" i="4"/>
  <c r="E333" i="4"/>
  <c r="A333" i="4"/>
  <c r="H332" i="4"/>
  <c r="E332" i="4"/>
  <c r="A332" i="4"/>
  <c r="H331" i="4"/>
  <c r="E331" i="4"/>
  <c r="A331" i="4"/>
  <c r="H330" i="4"/>
  <c r="E330" i="4"/>
  <c r="A330" i="4"/>
  <c r="H329" i="4"/>
  <c r="D329" i="4"/>
  <c r="E329" i="4" s="1"/>
  <c r="C329" i="4"/>
  <c r="B329" i="4"/>
  <c r="A329" i="4"/>
  <c r="H328" i="4"/>
  <c r="E328" i="4"/>
  <c r="A328" i="4"/>
  <c r="H327" i="4"/>
  <c r="E327" i="4"/>
  <c r="A327" i="4"/>
  <c r="H326" i="4"/>
  <c r="E326" i="4"/>
  <c r="A326" i="4"/>
  <c r="H325" i="4"/>
  <c r="D325" i="4"/>
  <c r="E325" i="4" s="1"/>
  <c r="C325" i="4"/>
  <c r="B325" i="4"/>
  <c r="A325" i="4"/>
  <c r="H324" i="4"/>
  <c r="E324" i="4"/>
  <c r="A324" i="4"/>
  <c r="H323" i="4"/>
  <c r="E323" i="4"/>
  <c r="A323" i="4"/>
  <c r="H322" i="4"/>
  <c r="E322" i="4"/>
  <c r="A322" i="4"/>
  <c r="H321" i="4"/>
  <c r="H320" i="4"/>
  <c r="D320" i="4"/>
  <c r="H319" i="4"/>
  <c r="A319" i="4"/>
  <c r="A318" i="4"/>
  <c r="D317" i="4"/>
  <c r="E317" i="4" s="1"/>
  <c r="C317" i="4"/>
  <c r="B317" i="4"/>
  <c r="A317" i="4"/>
  <c r="E316" i="4"/>
  <c r="A316" i="4"/>
  <c r="E315" i="4"/>
  <c r="A315" i="4"/>
  <c r="H314" i="4"/>
  <c r="E314" i="4"/>
  <c r="A314" i="4"/>
  <c r="D313" i="4"/>
  <c r="C313" i="4"/>
  <c r="E313" i="4" s="1"/>
  <c r="B313" i="4"/>
  <c r="A313" i="4"/>
  <c r="E312" i="4"/>
  <c r="A312" i="4"/>
  <c r="E311" i="4"/>
  <c r="A311" i="4"/>
  <c r="H310" i="4"/>
  <c r="E310" i="4"/>
  <c r="A310" i="4"/>
  <c r="E309" i="4"/>
  <c r="A309" i="4"/>
  <c r="D308" i="4"/>
  <c r="E308" i="4" s="1"/>
  <c r="C308" i="4"/>
  <c r="B308" i="4"/>
  <c r="A308" i="4"/>
  <c r="E307" i="4"/>
  <c r="A307" i="4"/>
  <c r="E306" i="4"/>
  <c r="A306" i="4"/>
  <c r="E305" i="4"/>
  <c r="A305" i="4"/>
  <c r="D304" i="4"/>
  <c r="E304" i="4" s="1"/>
  <c r="C304" i="4"/>
  <c r="B304" i="4"/>
  <c r="A304" i="4"/>
  <c r="E303" i="4"/>
  <c r="A303" i="4"/>
  <c r="E302" i="4"/>
  <c r="A302" i="4"/>
  <c r="H301" i="4"/>
  <c r="E301" i="4"/>
  <c r="A301" i="4"/>
  <c r="A300" i="4"/>
  <c r="D299" i="4"/>
  <c r="A299" i="4"/>
  <c r="H298" i="4"/>
  <c r="A298" i="4"/>
  <c r="A297" i="4"/>
  <c r="H296" i="4"/>
  <c r="E296" i="4"/>
  <c r="D296" i="4"/>
  <c r="C296" i="4"/>
  <c r="C297" i="4" s="1"/>
  <c r="B296" i="4"/>
  <c r="B297" i="4" s="1"/>
  <c r="A296" i="4"/>
  <c r="E295" i="4"/>
  <c r="A295" i="4"/>
  <c r="H294" i="4"/>
  <c r="E294" i="4"/>
  <c r="A294" i="4"/>
  <c r="E293" i="4"/>
  <c r="A293" i="4"/>
  <c r="D292" i="4"/>
  <c r="D297" i="4" s="1"/>
  <c r="E297" i="4" s="1"/>
  <c r="C292" i="4"/>
  <c r="B292" i="4"/>
  <c r="A292" i="4"/>
  <c r="E291" i="4"/>
  <c r="A291" i="4"/>
  <c r="H290" i="4"/>
  <c r="E290" i="4"/>
  <c r="A290" i="4"/>
  <c r="E289" i="4"/>
  <c r="A289" i="4"/>
  <c r="E288" i="4"/>
  <c r="A288" i="4"/>
  <c r="H287" i="4"/>
  <c r="D287" i="4"/>
  <c r="C287" i="4"/>
  <c r="E287" i="4" s="1"/>
  <c r="B287" i="4"/>
  <c r="A287" i="4"/>
  <c r="E286" i="4"/>
  <c r="A286" i="4"/>
  <c r="E285" i="4"/>
  <c r="A285" i="4"/>
  <c r="E284" i="4"/>
  <c r="A284" i="4"/>
  <c r="H283" i="4"/>
  <c r="E283" i="4"/>
  <c r="D283" i="4"/>
  <c r="C283" i="4"/>
  <c r="B283" i="4"/>
  <c r="A283" i="4"/>
  <c r="E282" i="4"/>
  <c r="A282" i="4"/>
  <c r="H281" i="4"/>
  <c r="E281" i="4"/>
  <c r="A281" i="4"/>
  <c r="E280" i="4"/>
  <c r="A280" i="4"/>
  <c r="A279" i="4"/>
  <c r="H293" i="4" s="1"/>
  <c r="D278" i="4"/>
  <c r="A278" i="4"/>
  <c r="A277" i="4"/>
  <c r="C276" i="4"/>
  <c r="B276" i="4"/>
  <c r="A276" i="4"/>
  <c r="E275" i="4"/>
  <c r="D275" i="4"/>
  <c r="D276" i="4" s="1"/>
  <c r="C275" i="4"/>
  <c r="B275" i="4"/>
  <c r="A275" i="4"/>
  <c r="H274" i="4"/>
  <c r="E274" i="4"/>
  <c r="A274" i="4"/>
  <c r="H273" i="4"/>
  <c r="E273" i="4"/>
  <c r="A273" i="4"/>
  <c r="E272" i="4"/>
  <c r="A272" i="4"/>
  <c r="D271" i="4"/>
  <c r="E271" i="4" s="1"/>
  <c r="C271" i="4"/>
  <c r="B271" i="4"/>
  <c r="A271" i="4"/>
  <c r="H270" i="4"/>
  <c r="E270" i="4"/>
  <c r="A270" i="4"/>
  <c r="E269" i="4"/>
  <c r="A269" i="4"/>
  <c r="E268" i="4"/>
  <c r="A268" i="4"/>
  <c r="H267" i="4"/>
  <c r="E267" i="4"/>
  <c r="A267" i="4"/>
  <c r="H266" i="4"/>
  <c r="E266" i="4"/>
  <c r="D266" i="4"/>
  <c r="C266" i="4"/>
  <c r="B266" i="4"/>
  <c r="A266" i="4"/>
  <c r="E265" i="4"/>
  <c r="A265" i="4"/>
  <c r="E264" i="4"/>
  <c r="A264" i="4"/>
  <c r="H263" i="4"/>
  <c r="E263" i="4"/>
  <c r="A263" i="4"/>
  <c r="E262" i="4"/>
  <c r="D262" i="4"/>
  <c r="C262" i="4"/>
  <c r="B262" i="4"/>
  <c r="A262" i="4"/>
  <c r="H261" i="4"/>
  <c r="E261" i="4"/>
  <c r="A261" i="4"/>
  <c r="H260" i="4"/>
  <c r="E260" i="4"/>
  <c r="A260" i="4"/>
  <c r="E259" i="4"/>
  <c r="A259" i="4"/>
  <c r="H258" i="4"/>
  <c r="A258" i="4"/>
  <c r="H276" i="4" s="1"/>
  <c r="H257" i="4"/>
  <c r="D257" i="4"/>
  <c r="A257" i="4"/>
  <c r="A256" i="4"/>
  <c r="H255" i="4"/>
  <c r="A255" i="4"/>
  <c r="D254" i="4"/>
  <c r="C254" i="4"/>
  <c r="C255" i="4" s="1"/>
  <c r="B254" i="4"/>
  <c r="A254" i="4"/>
  <c r="H253" i="4"/>
  <c r="E253" i="4"/>
  <c r="A253" i="4"/>
  <c r="E252" i="4"/>
  <c r="A252" i="4"/>
  <c r="E251" i="4"/>
  <c r="A251" i="4"/>
  <c r="D250" i="4"/>
  <c r="E250" i="4" s="1"/>
  <c r="C250" i="4"/>
  <c r="B250" i="4"/>
  <c r="B255" i="4" s="1"/>
  <c r="A250" i="4"/>
  <c r="E249" i="4"/>
  <c r="A249" i="4"/>
  <c r="E248" i="4"/>
  <c r="A248" i="4"/>
  <c r="H247" i="4"/>
  <c r="E247" i="4"/>
  <c r="A247" i="4"/>
  <c r="H246" i="4"/>
  <c r="E246" i="4"/>
  <c r="A246" i="4"/>
  <c r="E245" i="4"/>
  <c r="D245" i="4"/>
  <c r="C245" i="4"/>
  <c r="B245" i="4"/>
  <c r="A245" i="4"/>
  <c r="E244" i="4"/>
  <c r="A244" i="4"/>
  <c r="H243" i="4"/>
  <c r="E243" i="4"/>
  <c r="A243" i="4"/>
  <c r="E242" i="4"/>
  <c r="A242" i="4"/>
  <c r="D241" i="4"/>
  <c r="C241" i="4"/>
  <c r="B241" i="4"/>
  <c r="A241" i="4"/>
  <c r="H240" i="4"/>
  <c r="E240" i="4"/>
  <c r="A240" i="4"/>
  <c r="E239" i="4"/>
  <c r="A239" i="4"/>
  <c r="E238" i="4"/>
  <c r="A238" i="4"/>
  <c r="A237" i="4"/>
  <c r="H250" i="4" s="1"/>
  <c r="D236" i="4"/>
  <c r="A236" i="4"/>
  <c r="H235" i="4"/>
  <c r="A235" i="4"/>
  <c r="A234" i="4"/>
  <c r="H233" i="4"/>
  <c r="D233" i="4"/>
  <c r="D234" i="4" s="1"/>
  <c r="E234" i="4" s="1"/>
  <c r="C233" i="4"/>
  <c r="C234" i="4" s="1"/>
  <c r="B233" i="4"/>
  <c r="B234" i="4" s="1"/>
  <c r="A233" i="4"/>
  <c r="E232" i="4"/>
  <c r="A232" i="4"/>
  <c r="E231" i="4"/>
  <c r="A231" i="4"/>
  <c r="E230" i="4"/>
  <c r="A230" i="4"/>
  <c r="H229" i="4"/>
  <c r="E229" i="4"/>
  <c r="D229" i="4"/>
  <c r="C229" i="4"/>
  <c r="B229" i="4"/>
  <c r="A229" i="4"/>
  <c r="E228" i="4"/>
  <c r="A228" i="4"/>
  <c r="H227" i="4"/>
  <c r="E227" i="4"/>
  <c r="A227" i="4"/>
  <c r="H226" i="4"/>
  <c r="E226" i="4"/>
  <c r="A226" i="4"/>
  <c r="E225" i="4"/>
  <c r="A225" i="4"/>
  <c r="D224" i="4"/>
  <c r="E224" i="4" s="1"/>
  <c r="C224" i="4"/>
  <c r="B224" i="4"/>
  <c r="A224" i="4"/>
  <c r="H223" i="4"/>
  <c r="E223" i="4"/>
  <c r="A223" i="4"/>
  <c r="E222" i="4"/>
  <c r="A222" i="4"/>
  <c r="E221" i="4"/>
  <c r="A221" i="4"/>
  <c r="H220" i="4"/>
  <c r="D220" i="4"/>
  <c r="C220" i="4"/>
  <c r="E220" i="4" s="1"/>
  <c r="B220" i="4"/>
  <c r="A220" i="4"/>
  <c r="E219" i="4"/>
  <c r="A219" i="4"/>
  <c r="H218" i="4"/>
  <c r="E218" i="4"/>
  <c r="A218" i="4"/>
  <c r="E217" i="4"/>
  <c r="A217" i="4"/>
  <c r="H216" i="4"/>
  <c r="A216" i="4"/>
  <c r="H230" i="4" s="1"/>
  <c r="D215" i="4"/>
  <c r="A215" i="4"/>
  <c r="H214" i="4"/>
  <c r="A214" i="4"/>
  <c r="D213" i="4"/>
  <c r="C213" i="4"/>
  <c r="A213" i="4"/>
  <c r="E212" i="4"/>
  <c r="D212" i="4"/>
  <c r="C212" i="4"/>
  <c r="B212" i="4"/>
  <c r="A212" i="4"/>
  <c r="E211" i="4"/>
  <c r="A211" i="4"/>
  <c r="E210" i="4"/>
  <c r="A210" i="4"/>
  <c r="E209" i="4"/>
  <c r="A209" i="4"/>
  <c r="E208" i="4"/>
  <c r="D208" i="4"/>
  <c r="C208" i="4"/>
  <c r="B208" i="4"/>
  <c r="A208" i="4"/>
  <c r="E207" i="4"/>
  <c r="A207" i="4"/>
  <c r="E206" i="4"/>
  <c r="A206" i="4"/>
  <c r="E205" i="4"/>
  <c r="A205" i="4"/>
  <c r="E204" i="4"/>
  <c r="A204" i="4"/>
  <c r="D203" i="4"/>
  <c r="E203" i="4" s="1"/>
  <c r="C203" i="4"/>
  <c r="B203" i="4"/>
  <c r="A203" i="4"/>
  <c r="E202" i="4"/>
  <c r="A202" i="4"/>
  <c r="E201" i="4"/>
  <c r="A201" i="4"/>
  <c r="E200" i="4"/>
  <c r="A200" i="4"/>
  <c r="E199" i="4"/>
  <c r="D199" i="4"/>
  <c r="C199" i="4"/>
  <c r="B199" i="4"/>
  <c r="A199" i="4"/>
  <c r="E198" i="4"/>
  <c r="A198" i="4"/>
  <c r="E197" i="4"/>
  <c r="A197" i="4"/>
  <c r="H196" i="4"/>
  <c r="E196" i="4"/>
  <c r="A196" i="4"/>
  <c r="A195" i="4"/>
  <c r="H200" i="4" s="1"/>
  <c r="D194" i="4"/>
  <c r="A194" i="4"/>
  <c r="A193" i="4"/>
  <c r="H192" i="4"/>
  <c r="A192" i="4"/>
  <c r="D191" i="4"/>
  <c r="E191" i="4" s="1"/>
  <c r="C191" i="4"/>
  <c r="B191" i="4"/>
  <c r="B192" i="4" s="1"/>
  <c r="A191" i="4"/>
  <c r="E190" i="4"/>
  <c r="A190" i="4"/>
  <c r="H189" i="4"/>
  <c r="E189" i="4"/>
  <c r="A189" i="4"/>
  <c r="E188" i="4"/>
  <c r="A188" i="4"/>
  <c r="D187" i="4"/>
  <c r="E187" i="4" s="1"/>
  <c r="C187" i="4"/>
  <c r="C192" i="4" s="1"/>
  <c r="B187" i="4"/>
  <c r="A187" i="4"/>
  <c r="H186" i="4"/>
  <c r="E186" i="4"/>
  <c r="A186" i="4"/>
  <c r="E185" i="4"/>
  <c r="A185" i="4"/>
  <c r="E184" i="4"/>
  <c r="A184" i="4"/>
  <c r="E183" i="4"/>
  <c r="A183" i="4"/>
  <c r="H182" i="4"/>
  <c r="E182" i="4"/>
  <c r="D182" i="4"/>
  <c r="C182" i="4"/>
  <c r="B182" i="4"/>
  <c r="A182" i="4"/>
  <c r="E181" i="4"/>
  <c r="A181" i="4"/>
  <c r="H180" i="4"/>
  <c r="E180" i="4"/>
  <c r="A180" i="4"/>
  <c r="H179" i="4"/>
  <c r="E179" i="4"/>
  <c r="A179" i="4"/>
  <c r="D178" i="4"/>
  <c r="E178" i="4" s="1"/>
  <c r="C178" i="4"/>
  <c r="B178" i="4"/>
  <c r="A178" i="4"/>
  <c r="E177" i="4"/>
  <c r="A177" i="4"/>
  <c r="H176" i="4"/>
  <c r="E176" i="4"/>
  <c r="A176" i="4"/>
  <c r="E175" i="4"/>
  <c r="A175" i="4"/>
  <c r="A174" i="4"/>
  <c r="H190" i="4" s="1"/>
  <c r="H173" i="4"/>
  <c r="D173" i="4"/>
  <c r="A173" i="4"/>
  <c r="A172" i="4"/>
  <c r="H171" i="4"/>
  <c r="B171" i="4"/>
  <c r="A171" i="4"/>
  <c r="D170" i="4"/>
  <c r="D171" i="4" s="1"/>
  <c r="E171" i="4" s="1"/>
  <c r="C170" i="4"/>
  <c r="C171" i="4" s="1"/>
  <c r="B170" i="4"/>
  <c r="A170" i="4"/>
  <c r="H169" i="4"/>
  <c r="E169" i="4"/>
  <c r="A169" i="4"/>
  <c r="E168" i="4"/>
  <c r="A168" i="4"/>
  <c r="E167" i="4"/>
  <c r="A167" i="4"/>
  <c r="H166" i="4"/>
  <c r="D166" i="4"/>
  <c r="E166" i="4" s="1"/>
  <c r="C166" i="4"/>
  <c r="B166" i="4"/>
  <c r="A166" i="4"/>
  <c r="E165" i="4"/>
  <c r="A165" i="4"/>
  <c r="E164" i="4"/>
  <c r="A164" i="4"/>
  <c r="E163" i="4"/>
  <c r="A163" i="4"/>
  <c r="H162" i="4"/>
  <c r="E162" i="4"/>
  <c r="A162" i="4"/>
  <c r="E161" i="4"/>
  <c r="D161" i="4"/>
  <c r="C161" i="4"/>
  <c r="B161" i="4"/>
  <c r="A161" i="4"/>
  <c r="H160" i="4"/>
  <c r="E160" i="4"/>
  <c r="A160" i="4"/>
  <c r="H159" i="4"/>
  <c r="E159" i="4"/>
  <c r="A159" i="4"/>
  <c r="E158" i="4"/>
  <c r="A158" i="4"/>
  <c r="D157" i="4"/>
  <c r="E157" i="4" s="1"/>
  <c r="C157" i="4"/>
  <c r="B157" i="4"/>
  <c r="A157" i="4"/>
  <c r="H156" i="4"/>
  <c r="E156" i="4"/>
  <c r="A156" i="4"/>
  <c r="E155" i="4"/>
  <c r="A155" i="4"/>
  <c r="E154" i="4"/>
  <c r="A154" i="4"/>
  <c r="H153" i="4"/>
  <c r="A153" i="4"/>
  <c r="H163" i="4" s="1"/>
  <c r="D152" i="4"/>
  <c r="A152" i="4"/>
  <c r="A151" i="4"/>
  <c r="D150" i="4"/>
  <c r="A150" i="4"/>
  <c r="D149" i="4"/>
  <c r="C149" i="4"/>
  <c r="B149" i="4"/>
  <c r="A149" i="4"/>
  <c r="E148" i="4"/>
  <c r="A148" i="4"/>
  <c r="E147" i="4"/>
  <c r="A147" i="4"/>
  <c r="E146" i="4"/>
  <c r="A146" i="4"/>
  <c r="D145" i="4"/>
  <c r="E145" i="4" s="1"/>
  <c r="C145" i="4"/>
  <c r="B145" i="4"/>
  <c r="A145" i="4"/>
  <c r="E144" i="4"/>
  <c r="A144" i="4"/>
  <c r="E143" i="4"/>
  <c r="A143" i="4"/>
  <c r="E142" i="4"/>
  <c r="A142" i="4"/>
  <c r="E141" i="4"/>
  <c r="A141" i="4"/>
  <c r="D140" i="4"/>
  <c r="C140" i="4"/>
  <c r="B140" i="4"/>
  <c r="A140" i="4"/>
  <c r="E139" i="4"/>
  <c r="A139" i="4"/>
  <c r="E138" i="4"/>
  <c r="A138" i="4"/>
  <c r="E137" i="4"/>
  <c r="A137" i="4"/>
  <c r="D136" i="4"/>
  <c r="C136" i="4"/>
  <c r="E136" i="4" s="1"/>
  <c r="B136" i="4"/>
  <c r="A136" i="4"/>
  <c r="E135" i="4"/>
  <c r="A135" i="4"/>
  <c r="E134" i="4"/>
  <c r="A134" i="4"/>
  <c r="E133" i="4"/>
  <c r="A133" i="4"/>
  <c r="A132" i="4"/>
  <c r="D131" i="4"/>
  <c r="A131" i="4"/>
  <c r="A130" i="4"/>
  <c r="A129" i="4"/>
  <c r="H128" i="4"/>
  <c r="E128" i="4"/>
  <c r="D128" i="4"/>
  <c r="C128" i="4"/>
  <c r="C129" i="4" s="1"/>
  <c r="B128" i="4"/>
  <c r="B129" i="4" s="1"/>
  <c r="A128" i="4"/>
  <c r="E127" i="4"/>
  <c r="A127" i="4"/>
  <c r="H126" i="4"/>
  <c r="E126" i="4"/>
  <c r="A126" i="4"/>
  <c r="E125" i="4"/>
  <c r="A125" i="4"/>
  <c r="E124" i="4"/>
  <c r="D124" i="4"/>
  <c r="D129" i="4" s="1"/>
  <c r="E129" i="4" s="1"/>
  <c r="C124" i="4"/>
  <c r="B124" i="4"/>
  <c r="A124" i="4"/>
  <c r="E123" i="4"/>
  <c r="A123" i="4"/>
  <c r="H122" i="4"/>
  <c r="E122" i="4"/>
  <c r="A122" i="4"/>
  <c r="E121" i="4"/>
  <c r="A121" i="4"/>
  <c r="E120" i="4"/>
  <c r="A120" i="4"/>
  <c r="H119" i="4"/>
  <c r="D119" i="4"/>
  <c r="E119" i="4" s="1"/>
  <c r="C119" i="4"/>
  <c r="B119" i="4"/>
  <c r="A119" i="4"/>
  <c r="E118" i="4"/>
  <c r="A118" i="4"/>
  <c r="E117" i="4"/>
  <c r="A117" i="4"/>
  <c r="E116" i="4"/>
  <c r="A116" i="4"/>
  <c r="H115" i="4"/>
  <c r="E115" i="4"/>
  <c r="D115" i="4"/>
  <c r="C115" i="4"/>
  <c r="B115" i="4"/>
  <c r="A115" i="4"/>
  <c r="E114" i="4"/>
  <c r="A114" i="4"/>
  <c r="H113" i="4"/>
  <c r="E113" i="4"/>
  <c r="A113" i="4"/>
  <c r="E112" i="4"/>
  <c r="A112" i="4"/>
  <c r="A111" i="4"/>
  <c r="H125" i="4" s="1"/>
  <c r="D110" i="4"/>
  <c r="A110" i="4"/>
  <c r="A109" i="4"/>
  <c r="C108" i="4"/>
  <c r="A108" i="4"/>
  <c r="E107" i="4"/>
  <c r="D107" i="4"/>
  <c r="C107" i="4"/>
  <c r="B107" i="4"/>
  <c r="A107" i="4"/>
  <c r="H106" i="4"/>
  <c r="E106" i="4"/>
  <c r="A106" i="4"/>
  <c r="H105" i="4"/>
  <c r="E105" i="4"/>
  <c r="A105" i="4"/>
  <c r="E104" i="4"/>
  <c r="A104" i="4"/>
  <c r="D103" i="4"/>
  <c r="D108" i="4" s="1"/>
  <c r="E108" i="4" s="1"/>
  <c r="C103" i="4"/>
  <c r="B103" i="4"/>
  <c r="A103" i="4"/>
  <c r="H102" i="4"/>
  <c r="E102" i="4"/>
  <c r="A102" i="4"/>
  <c r="E101" i="4"/>
  <c r="A101" i="4"/>
  <c r="E100" i="4"/>
  <c r="A100" i="4"/>
  <c r="H99" i="4"/>
  <c r="E99" i="4"/>
  <c r="A99" i="4"/>
  <c r="H98" i="4"/>
  <c r="D98" i="4"/>
  <c r="E98" i="4" s="1"/>
  <c r="C98" i="4"/>
  <c r="B98" i="4"/>
  <c r="B108" i="4" s="1"/>
  <c r="A98" i="4"/>
  <c r="E97" i="4"/>
  <c r="A97" i="4"/>
  <c r="E96" i="4"/>
  <c r="A96" i="4"/>
  <c r="H95" i="4"/>
  <c r="E95" i="4"/>
  <c r="A95" i="4"/>
  <c r="E94" i="4"/>
  <c r="D94" i="4"/>
  <c r="C94" i="4"/>
  <c r="B94" i="4"/>
  <c r="A94" i="4"/>
  <c r="H93" i="4"/>
  <c r="E93" i="4"/>
  <c r="A93" i="4"/>
  <c r="H92" i="4"/>
  <c r="E92" i="4"/>
  <c r="A92" i="4"/>
  <c r="E91" i="4"/>
  <c r="A91" i="4"/>
  <c r="A90" i="4"/>
  <c r="H108" i="4" s="1"/>
  <c r="H89" i="4"/>
  <c r="D89" i="4"/>
  <c r="A89" i="4"/>
  <c r="A88" i="4"/>
  <c r="H87" i="4"/>
  <c r="A87" i="4"/>
  <c r="D86" i="4"/>
  <c r="C86" i="4"/>
  <c r="B86" i="4"/>
  <c r="A86" i="4"/>
  <c r="H85" i="4"/>
  <c r="E85" i="4"/>
  <c r="A85" i="4"/>
  <c r="E84" i="4"/>
  <c r="A84" i="4"/>
  <c r="E83" i="4"/>
  <c r="A83" i="4"/>
  <c r="D82" i="4"/>
  <c r="E82" i="4" s="1"/>
  <c r="C82" i="4"/>
  <c r="B82" i="4"/>
  <c r="B87" i="4" s="1"/>
  <c r="A82" i="4"/>
  <c r="E81" i="4"/>
  <c r="A81" i="4"/>
  <c r="E80" i="4"/>
  <c r="A80" i="4"/>
  <c r="H79" i="4"/>
  <c r="E79" i="4"/>
  <c r="A79" i="4"/>
  <c r="H78" i="4"/>
  <c r="E78" i="4"/>
  <c r="A78" i="4"/>
  <c r="D77" i="4"/>
  <c r="E77" i="4" s="1"/>
  <c r="C77" i="4"/>
  <c r="B77" i="4"/>
  <c r="A77" i="4"/>
  <c r="E76" i="4"/>
  <c r="A76" i="4"/>
  <c r="H75" i="4"/>
  <c r="E75" i="4"/>
  <c r="A75" i="4"/>
  <c r="E74" i="4"/>
  <c r="A74" i="4"/>
  <c r="D73" i="4"/>
  <c r="E73" i="4" s="1"/>
  <c r="C73" i="4"/>
  <c r="B73" i="4"/>
  <c r="A73" i="4"/>
  <c r="H72" i="4"/>
  <c r="E72" i="4"/>
  <c r="A72" i="4"/>
  <c r="E71" i="4"/>
  <c r="A71" i="4"/>
  <c r="E70" i="4"/>
  <c r="A70" i="4"/>
  <c r="A69" i="4"/>
  <c r="H82" i="4" s="1"/>
  <c r="D68" i="4"/>
  <c r="A68" i="4"/>
  <c r="H67" i="4"/>
  <c r="A67" i="4"/>
  <c r="A66" i="4"/>
  <c r="H65" i="4"/>
  <c r="D65" i="4"/>
  <c r="D66" i="4" s="1"/>
  <c r="C65" i="4"/>
  <c r="C66" i="4" s="1"/>
  <c r="B65" i="4"/>
  <c r="B66" i="4" s="1"/>
  <c r="A65" i="4"/>
  <c r="E64" i="4"/>
  <c r="A64" i="4"/>
  <c r="E63" i="4"/>
  <c r="A63" i="4"/>
  <c r="E62" i="4"/>
  <c r="A62" i="4"/>
  <c r="H61" i="4"/>
  <c r="E61" i="4"/>
  <c r="D61" i="4"/>
  <c r="C61" i="4"/>
  <c r="B61" i="4"/>
  <c r="A61" i="4"/>
  <c r="E60" i="4"/>
  <c r="A60" i="4"/>
  <c r="H59" i="4"/>
  <c r="E59" i="4"/>
  <c r="A59" i="4"/>
  <c r="H58" i="4"/>
  <c r="E58" i="4"/>
  <c r="A58" i="4"/>
  <c r="E57" i="4"/>
  <c r="A57" i="4"/>
  <c r="D56" i="4"/>
  <c r="E56" i="4" s="1"/>
  <c r="C56" i="4"/>
  <c r="B56" i="4"/>
  <c r="A56" i="4"/>
  <c r="H55" i="4"/>
  <c r="E55" i="4"/>
  <c r="A55" i="4"/>
  <c r="E54" i="4"/>
  <c r="A54" i="4"/>
  <c r="E53" i="4"/>
  <c r="A53" i="4"/>
  <c r="H52" i="4"/>
  <c r="D52" i="4"/>
  <c r="C52" i="4"/>
  <c r="E52" i="4" s="1"/>
  <c r="B52" i="4"/>
  <c r="A52" i="4"/>
  <c r="E51" i="4"/>
  <c r="A51" i="4"/>
  <c r="H50" i="4"/>
  <c r="E50" i="4"/>
  <c r="A50" i="4"/>
  <c r="E49" i="4"/>
  <c r="A49" i="4"/>
  <c r="H48" i="4"/>
  <c r="A48" i="4"/>
  <c r="H62" i="4" s="1"/>
  <c r="D47" i="4"/>
  <c r="A47" i="4"/>
  <c r="H46" i="4"/>
  <c r="A46" i="4"/>
  <c r="D45" i="4"/>
  <c r="A45" i="4"/>
  <c r="E44" i="4"/>
  <c r="D44" i="4"/>
  <c r="C44" i="4"/>
  <c r="B44" i="4"/>
  <c r="B45" i="4" s="1"/>
  <c r="A44" i="4"/>
  <c r="E43" i="4"/>
  <c r="A43" i="4"/>
  <c r="E42" i="4"/>
  <c r="A42" i="4"/>
  <c r="E41" i="4"/>
  <c r="A41" i="4"/>
  <c r="E40" i="4"/>
  <c r="D40" i="4"/>
  <c r="C40" i="4"/>
  <c r="B40" i="4"/>
  <c r="A40" i="4"/>
  <c r="E39" i="4"/>
  <c r="A39" i="4"/>
  <c r="E38" i="4"/>
  <c r="A38" i="4"/>
  <c r="E37" i="4"/>
  <c r="A37" i="4"/>
  <c r="E36" i="4"/>
  <c r="A36" i="4"/>
  <c r="D35" i="4"/>
  <c r="E35" i="4" s="1"/>
  <c r="C35" i="4"/>
  <c r="C45" i="4" s="1"/>
  <c r="B35" i="4"/>
  <c r="A35" i="4"/>
  <c r="E34" i="4"/>
  <c r="A34" i="4"/>
  <c r="E33" i="4"/>
  <c r="A33" i="4"/>
  <c r="H32" i="4"/>
  <c r="E32" i="4"/>
  <c r="A32" i="4"/>
  <c r="D31" i="4"/>
  <c r="E31" i="4" s="1"/>
  <c r="C31" i="4"/>
  <c r="B31" i="4"/>
  <c r="A31" i="4"/>
  <c r="E30" i="4"/>
  <c r="A30" i="4"/>
  <c r="E29" i="4"/>
  <c r="A29" i="4"/>
  <c r="E28" i="4"/>
  <c r="A28" i="4"/>
  <c r="A27" i="4"/>
  <c r="H41" i="4" s="1"/>
  <c r="D26" i="4"/>
  <c r="A26" i="4"/>
  <c r="A25" i="4"/>
  <c r="H24" i="4"/>
  <c r="A24" i="4"/>
  <c r="D23" i="4"/>
  <c r="A23" i="4"/>
  <c r="D22" i="4"/>
  <c r="D3529" i="4" s="1"/>
  <c r="C22" i="4"/>
  <c r="B22" i="4"/>
  <c r="A22" i="4"/>
  <c r="E21" i="4"/>
  <c r="D21" i="4"/>
  <c r="D3528" i="4" s="1"/>
  <c r="C21" i="4"/>
  <c r="C3528" i="4" s="1"/>
  <c r="C3591" i="4" s="1"/>
  <c r="B21" i="4"/>
  <c r="B3528" i="4" s="1"/>
  <c r="B3591" i="4" s="1"/>
  <c r="A21" i="4"/>
  <c r="H20" i="4"/>
  <c r="D20" i="4"/>
  <c r="D3527" i="4" s="1"/>
  <c r="C20" i="4"/>
  <c r="B20" i="4"/>
  <c r="B3527" i="4" s="1"/>
  <c r="B3590" i="4" s="1"/>
  <c r="A20" i="4"/>
  <c r="A19" i="4"/>
  <c r="D18" i="4"/>
  <c r="D3525" i="4" s="1"/>
  <c r="C18" i="4"/>
  <c r="B18" i="4"/>
  <c r="A18" i="4"/>
  <c r="E17" i="4"/>
  <c r="D17" i="4"/>
  <c r="D3524" i="4" s="1"/>
  <c r="C17" i="4"/>
  <c r="C3524" i="4" s="1"/>
  <c r="C3587" i="4" s="1"/>
  <c r="B17" i="4"/>
  <c r="B3524" i="4" s="1"/>
  <c r="B3587" i="4" s="1"/>
  <c r="A17" i="4"/>
  <c r="H16" i="4"/>
  <c r="D16" i="4"/>
  <c r="D3523" i="4" s="1"/>
  <c r="C16" i="4"/>
  <c r="C3523" i="4" s="1"/>
  <c r="C3586" i="4" s="1"/>
  <c r="B16" i="4"/>
  <c r="B3523" i="4" s="1"/>
  <c r="B3586" i="4" s="1"/>
  <c r="A16" i="4"/>
  <c r="D15" i="4"/>
  <c r="C15" i="4"/>
  <c r="C3522" i="4" s="1"/>
  <c r="C3585" i="4" s="1"/>
  <c r="B15" i="4"/>
  <c r="B3522" i="4" s="1"/>
  <c r="B3585" i="4" s="1"/>
  <c r="A15" i="4"/>
  <c r="C14" i="4"/>
  <c r="B14" i="4"/>
  <c r="A14" i="4"/>
  <c r="E13" i="4"/>
  <c r="D13" i="4"/>
  <c r="D14" i="4" s="1"/>
  <c r="E14" i="4" s="1"/>
  <c r="C13" i="4"/>
  <c r="B13" i="4"/>
  <c r="B3520" i="4" s="1"/>
  <c r="A13" i="4"/>
  <c r="H12" i="4"/>
  <c r="D12" i="4"/>
  <c r="C12" i="4"/>
  <c r="C3519" i="4" s="1"/>
  <c r="C3582" i="4" s="1"/>
  <c r="B12" i="4"/>
  <c r="B3519" i="4" s="1"/>
  <c r="B3582" i="4" s="1"/>
  <c r="A12" i="4"/>
  <c r="H11" i="4"/>
  <c r="D11" i="4"/>
  <c r="D3518" i="4" s="1"/>
  <c r="C11" i="4"/>
  <c r="C3518" i="4" s="1"/>
  <c r="C3581" i="4" s="1"/>
  <c r="B11" i="4"/>
  <c r="B3518" i="4" s="1"/>
  <c r="B3581" i="4" s="1"/>
  <c r="A11" i="4"/>
  <c r="H10" i="4"/>
  <c r="C10" i="4"/>
  <c r="B10" i="4"/>
  <c r="A10" i="4"/>
  <c r="H9" i="4"/>
  <c r="D9" i="4"/>
  <c r="D3516" i="4" s="1"/>
  <c r="C9" i="4"/>
  <c r="B9" i="4"/>
  <c r="B3516" i="4" s="1"/>
  <c r="A9" i="4"/>
  <c r="H8" i="4"/>
  <c r="D8" i="4"/>
  <c r="D3515" i="4" s="1"/>
  <c r="C8" i="4"/>
  <c r="C3515" i="4" s="1"/>
  <c r="C3578" i="4" s="1"/>
  <c r="B8" i="4"/>
  <c r="B3515" i="4" s="1"/>
  <c r="B3578" i="4" s="1"/>
  <c r="A8" i="4"/>
  <c r="H7" i="4"/>
  <c r="E7" i="4"/>
  <c r="D7" i="4"/>
  <c r="D3514" i="4" s="1"/>
  <c r="C7" i="4"/>
  <c r="C3514" i="4" s="1"/>
  <c r="C3577" i="4" s="1"/>
  <c r="B7" i="4"/>
  <c r="B3514" i="4" s="1"/>
  <c r="B3577" i="4" s="1"/>
  <c r="A7" i="4"/>
  <c r="H6" i="4"/>
  <c r="A6" i="4"/>
  <c r="H22" i="4" s="1"/>
  <c r="H5" i="4"/>
  <c r="D5" i="4"/>
  <c r="C5" i="4"/>
  <c r="B5" i="4"/>
  <c r="A5" i="4"/>
  <c r="H4" i="4"/>
  <c r="A4" i="4"/>
  <c r="A3" i="4"/>
  <c r="C2" i="4"/>
  <c r="A2" i="4"/>
  <c r="A1" i="4"/>
  <c r="D3601" i="3"/>
  <c r="D3603" i="3" s="1"/>
  <c r="H3594" i="3"/>
  <c r="A3594" i="3"/>
  <c r="H3593" i="3"/>
  <c r="A3593" i="3"/>
  <c r="H3592" i="3"/>
  <c r="A3592" i="3"/>
  <c r="H3591" i="3"/>
  <c r="A3591" i="3"/>
  <c r="H3590" i="3"/>
  <c r="A3590" i="3"/>
  <c r="H3589" i="3"/>
  <c r="A3589" i="3"/>
  <c r="H3588" i="3"/>
  <c r="A3588" i="3"/>
  <c r="H3587" i="3"/>
  <c r="A3587" i="3"/>
  <c r="H3586" i="3"/>
  <c r="A3586" i="3"/>
  <c r="H3585" i="3"/>
  <c r="A3585" i="3"/>
  <c r="H3584" i="3"/>
  <c r="A3584" i="3"/>
  <c r="H3583" i="3"/>
  <c r="A3583" i="3"/>
  <c r="H3582" i="3"/>
  <c r="A3582" i="3"/>
  <c r="H3581" i="3"/>
  <c r="A3581" i="3"/>
  <c r="H3580" i="3"/>
  <c r="A3580" i="3"/>
  <c r="H3579" i="3"/>
  <c r="A3579" i="3"/>
  <c r="H3578" i="3"/>
  <c r="A3578" i="3"/>
  <c r="H3577" i="3"/>
  <c r="A3577" i="3"/>
  <c r="H3576" i="3"/>
  <c r="H3575" i="3"/>
  <c r="A3575" i="3"/>
  <c r="H3574" i="3"/>
  <c r="A3574" i="3"/>
  <c r="H3573" i="3"/>
  <c r="B3573" i="3"/>
  <c r="A3573" i="3"/>
  <c r="H3572" i="3"/>
  <c r="D3572" i="3"/>
  <c r="D3573" i="3" s="1"/>
  <c r="C3572" i="3"/>
  <c r="B3572" i="3"/>
  <c r="A3572" i="3"/>
  <c r="H3571" i="3"/>
  <c r="E3571" i="3"/>
  <c r="A3571" i="3"/>
  <c r="H3570" i="3"/>
  <c r="E3570" i="3"/>
  <c r="A3570" i="3"/>
  <c r="H3569" i="3"/>
  <c r="E3569" i="3"/>
  <c r="A3569" i="3"/>
  <c r="H3568" i="3"/>
  <c r="D3568" i="3"/>
  <c r="E3568" i="3" s="1"/>
  <c r="C3568" i="3"/>
  <c r="B3568" i="3"/>
  <c r="A3568" i="3"/>
  <c r="H3567" i="3"/>
  <c r="E3567" i="3"/>
  <c r="A3567" i="3"/>
  <c r="H3566" i="3"/>
  <c r="E3566" i="3"/>
  <c r="A3566" i="3"/>
  <c r="H3565" i="3"/>
  <c r="E3565" i="3"/>
  <c r="A3565" i="3"/>
  <c r="H3564" i="3"/>
  <c r="E3564" i="3"/>
  <c r="A3564" i="3"/>
  <c r="H3563" i="3"/>
  <c r="D3563" i="3"/>
  <c r="E3563" i="3" s="1"/>
  <c r="C3563" i="3"/>
  <c r="B3563" i="3"/>
  <c r="A3563" i="3"/>
  <c r="H3562" i="3"/>
  <c r="E3562" i="3"/>
  <c r="A3562" i="3"/>
  <c r="H3561" i="3"/>
  <c r="E3561" i="3"/>
  <c r="A3561" i="3"/>
  <c r="H3560" i="3"/>
  <c r="E3560" i="3"/>
  <c r="A3560" i="3"/>
  <c r="H3559" i="3"/>
  <c r="D3559" i="3"/>
  <c r="E3559" i="3" s="1"/>
  <c r="C3559" i="3"/>
  <c r="B3559" i="3"/>
  <c r="A3559" i="3"/>
  <c r="H3558" i="3"/>
  <c r="E3558" i="3"/>
  <c r="A3558" i="3"/>
  <c r="H3557" i="3"/>
  <c r="E3557" i="3"/>
  <c r="A3557" i="3"/>
  <c r="H3556" i="3"/>
  <c r="E3556" i="3"/>
  <c r="A3556" i="3"/>
  <c r="H3555" i="3"/>
  <c r="H3554" i="3"/>
  <c r="A3554" i="3"/>
  <c r="H3553" i="3"/>
  <c r="A3553" i="3"/>
  <c r="D3552" i="3"/>
  <c r="A3552" i="3"/>
  <c r="H3551" i="3"/>
  <c r="D3551" i="3"/>
  <c r="E3551" i="3" s="1"/>
  <c r="C3551" i="3"/>
  <c r="B3551" i="3"/>
  <c r="B3552" i="3" s="1"/>
  <c r="A3551" i="3"/>
  <c r="E3550" i="3"/>
  <c r="A3550" i="3"/>
  <c r="E3549" i="3"/>
  <c r="A3549" i="3"/>
  <c r="H3548" i="3"/>
  <c r="E3548" i="3"/>
  <c r="A3548" i="3"/>
  <c r="H3547" i="3"/>
  <c r="D3547" i="3"/>
  <c r="A3547" i="3"/>
  <c r="C3546" i="3"/>
  <c r="B3546" i="3"/>
  <c r="B3547" i="3" s="1"/>
  <c r="A3546" i="3"/>
  <c r="E3545" i="3"/>
  <c r="A3545" i="3"/>
  <c r="E3544" i="3"/>
  <c r="A3544" i="3"/>
  <c r="H3543" i="3"/>
  <c r="E3543" i="3"/>
  <c r="A3543" i="3"/>
  <c r="H3542" i="3"/>
  <c r="E3542" i="3"/>
  <c r="D3542" i="3"/>
  <c r="C3542" i="3"/>
  <c r="B3542" i="3"/>
  <c r="A3542" i="3"/>
  <c r="E3541" i="3"/>
  <c r="A3541" i="3"/>
  <c r="H3540" i="3"/>
  <c r="E3540" i="3"/>
  <c r="A3540" i="3"/>
  <c r="H3539" i="3"/>
  <c r="E3539" i="3"/>
  <c r="A3539" i="3"/>
  <c r="E3538" i="3"/>
  <c r="D3538" i="3"/>
  <c r="C3538" i="3"/>
  <c r="B3538" i="3"/>
  <c r="A3538" i="3"/>
  <c r="H3537" i="3"/>
  <c r="E3537" i="3"/>
  <c r="A3537" i="3"/>
  <c r="H3536" i="3"/>
  <c r="E3536" i="3"/>
  <c r="A3536" i="3"/>
  <c r="E3535" i="3"/>
  <c r="A3535" i="3"/>
  <c r="A3534" i="3"/>
  <c r="H3549" i="3" s="1"/>
  <c r="H3533" i="3"/>
  <c r="D3533" i="3"/>
  <c r="A3533" i="3"/>
  <c r="A3532" i="3"/>
  <c r="A3531" i="3"/>
  <c r="A3530" i="3"/>
  <c r="A3529" i="3"/>
  <c r="A3528" i="3"/>
  <c r="A3527" i="3"/>
  <c r="A3526" i="3"/>
  <c r="A3525" i="3"/>
  <c r="A3524" i="3"/>
  <c r="A3523" i="3"/>
  <c r="A3522" i="3"/>
  <c r="A3521" i="3"/>
  <c r="A3520" i="3"/>
  <c r="A3519" i="3"/>
  <c r="A3518" i="3"/>
  <c r="A3517" i="3"/>
  <c r="A3516" i="3"/>
  <c r="A3515" i="3"/>
  <c r="A3514" i="3"/>
  <c r="D3510" i="3"/>
  <c r="A3510" i="3"/>
  <c r="D3509" i="3"/>
  <c r="C3509" i="3"/>
  <c r="B3509" i="3"/>
  <c r="A3509" i="3"/>
  <c r="H3508" i="3"/>
  <c r="E3508" i="3"/>
  <c r="A3508" i="3"/>
  <c r="E3507" i="3"/>
  <c r="A3507" i="3"/>
  <c r="H3506" i="3"/>
  <c r="E3506" i="3"/>
  <c r="A3506" i="3"/>
  <c r="H3505" i="3"/>
  <c r="E3505" i="3"/>
  <c r="D3505" i="3"/>
  <c r="C3505" i="3"/>
  <c r="B3505" i="3"/>
  <c r="B3510" i="3" s="1"/>
  <c r="A3505" i="3"/>
  <c r="E3504" i="3"/>
  <c r="A3504" i="3"/>
  <c r="H3503" i="3"/>
  <c r="E3503" i="3"/>
  <c r="A3503" i="3"/>
  <c r="E3502" i="3"/>
  <c r="A3502" i="3"/>
  <c r="E3501" i="3"/>
  <c r="A3501" i="3"/>
  <c r="D3500" i="3"/>
  <c r="C3500" i="3"/>
  <c r="B3500" i="3"/>
  <c r="A3500" i="3"/>
  <c r="H3499" i="3"/>
  <c r="E3499" i="3"/>
  <c r="A3499" i="3"/>
  <c r="E3498" i="3"/>
  <c r="A3498" i="3"/>
  <c r="E3497" i="3"/>
  <c r="A3497" i="3"/>
  <c r="D3496" i="3"/>
  <c r="E3496" i="3" s="1"/>
  <c r="C3496" i="3"/>
  <c r="B3496" i="3"/>
  <c r="A3496" i="3"/>
  <c r="E3495" i="3"/>
  <c r="A3495" i="3"/>
  <c r="E3494" i="3"/>
  <c r="A3494" i="3"/>
  <c r="E3493" i="3"/>
  <c r="A3493" i="3"/>
  <c r="A3492" i="3"/>
  <c r="D3491" i="3"/>
  <c r="A3491" i="3"/>
  <c r="A3490" i="3"/>
  <c r="D3489" i="3"/>
  <c r="A3489" i="3"/>
  <c r="D3488" i="3"/>
  <c r="C3488" i="3"/>
  <c r="B3488" i="3"/>
  <c r="A3488" i="3"/>
  <c r="E3487" i="3"/>
  <c r="A3487" i="3"/>
  <c r="E3486" i="3"/>
  <c r="A3486" i="3"/>
  <c r="H3485" i="3"/>
  <c r="E3485" i="3"/>
  <c r="A3485" i="3"/>
  <c r="E3484" i="3"/>
  <c r="D3484" i="3"/>
  <c r="C3484" i="3"/>
  <c r="B3484" i="3"/>
  <c r="A3484" i="3"/>
  <c r="H3483" i="3"/>
  <c r="E3483" i="3"/>
  <c r="A3483" i="3"/>
  <c r="H3482" i="3"/>
  <c r="E3482" i="3"/>
  <c r="A3482" i="3"/>
  <c r="H3481" i="3"/>
  <c r="E3481" i="3"/>
  <c r="A3481" i="3"/>
  <c r="E3480" i="3"/>
  <c r="A3480" i="3"/>
  <c r="H3479" i="3"/>
  <c r="D3479" i="3"/>
  <c r="E3479" i="3" s="1"/>
  <c r="C3479" i="3"/>
  <c r="B3479" i="3"/>
  <c r="A3479" i="3"/>
  <c r="E3478" i="3"/>
  <c r="A3478" i="3"/>
  <c r="E3477" i="3"/>
  <c r="A3477" i="3"/>
  <c r="E3476" i="3"/>
  <c r="A3476" i="3"/>
  <c r="H3475" i="3"/>
  <c r="E3475" i="3"/>
  <c r="D3475" i="3"/>
  <c r="C3475" i="3"/>
  <c r="B3475" i="3"/>
  <c r="A3475" i="3"/>
  <c r="E3474" i="3"/>
  <c r="A3474" i="3"/>
  <c r="H3473" i="3"/>
  <c r="E3473" i="3"/>
  <c r="A3473" i="3"/>
  <c r="H3472" i="3"/>
  <c r="E3472" i="3"/>
  <c r="A3472" i="3"/>
  <c r="A3471" i="3"/>
  <c r="H3470" i="3"/>
  <c r="D3470" i="3"/>
  <c r="A3470" i="3"/>
  <c r="H3469" i="3"/>
  <c r="A3469" i="3"/>
  <c r="H3468" i="3"/>
  <c r="A3468" i="3"/>
  <c r="H3467" i="3"/>
  <c r="D3467" i="3"/>
  <c r="A3467" i="3"/>
  <c r="H3466" i="3"/>
  <c r="D3466" i="3"/>
  <c r="E3466" i="3" s="1"/>
  <c r="C3466" i="3"/>
  <c r="B3466" i="3"/>
  <c r="B3467" i="3" s="1"/>
  <c r="A3466" i="3"/>
  <c r="H3465" i="3"/>
  <c r="D3465" i="3"/>
  <c r="E3465" i="3" s="1"/>
  <c r="C3465" i="3"/>
  <c r="B3465" i="3"/>
  <c r="A3465" i="3"/>
  <c r="H3464" i="3"/>
  <c r="D3464" i="3"/>
  <c r="C3464" i="3"/>
  <c r="B3464" i="3"/>
  <c r="A3464" i="3"/>
  <c r="H3463" i="3"/>
  <c r="A3463" i="3"/>
  <c r="H3462" i="3"/>
  <c r="D3462" i="3"/>
  <c r="C3462" i="3"/>
  <c r="C3463" i="3" s="1"/>
  <c r="B3462" i="3"/>
  <c r="A3462" i="3"/>
  <c r="H3461" i="3"/>
  <c r="E3461" i="3"/>
  <c r="D3461" i="3"/>
  <c r="C3461" i="3"/>
  <c r="B3461" i="3"/>
  <c r="A3461" i="3"/>
  <c r="H3460" i="3"/>
  <c r="D3460" i="3"/>
  <c r="C3460" i="3"/>
  <c r="B3460" i="3"/>
  <c r="B3463" i="3" s="1"/>
  <c r="A3460" i="3"/>
  <c r="H3459" i="3"/>
  <c r="D3459" i="3"/>
  <c r="E3459" i="3" s="1"/>
  <c r="C3459" i="3"/>
  <c r="B3459" i="3"/>
  <c r="A3459" i="3"/>
  <c r="H3458" i="3"/>
  <c r="C3458" i="3"/>
  <c r="A3458" i="3"/>
  <c r="H3457" i="3"/>
  <c r="D3457" i="3"/>
  <c r="E3457" i="3" s="1"/>
  <c r="C3457" i="3"/>
  <c r="B3457" i="3"/>
  <c r="B3458" i="3" s="1"/>
  <c r="A3457" i="3"/>
  <c r="H3456" i="3"/>
  <c r="D3456" i="3"/>
  <c r="C3456" i="3"/>
  <c r="B3456" i="3"/>
  <c r="A3456" i="3"/>
  <c r="H3455" i="3"/>
  <c r="D3455" i="3"/>
  <c r="E3455" i="3" s="1"/>
  <c r="C3455" i="3"/>
  <c r="B3455" i="3"/>
  <c r="A3455" i="3"/>
  <c r="H3454" i="3"/>
  <c r="C3454" i="3"/>
  <c r="A3454" i="3"/>
  <c r="H3453" i="3"/>
  <c r="D3453" i="3"/>
  <c r="C3453" i="3"/>
  <c r="B3453" i="3"/>
  <c r="A3453" i="3"/>
  <c r="H3452" i="3"/>
  <c r="D3452" i="3"/>
  <c r="E3452" i="3" s="1"/>
  <c r="C3452" i="3"/>
  <c r="B3452" i="3"/>
  <c r="A3452" i="3"/>
  <c r="H3451" i="3"/>
  <c r="D3451" i="3"/>
  <c r="E3451" i="3" s="1"/>
  <c r="C3451" i="3"/>
  <c r="B3451" i="3"/>
  <c r="A3451" i="3"/>
  <c r="H3450" i="3"/>
  <c r="A3450" i="3"/>
  <c r="H3449" i="3"/>
  <c r="D3449" i="3"/>
  <c r="A3449" i="3"/>
  <c r="H3448" i="3"/>
  <c r="A3448" i="3"/>
  <c r="H3447" i="3"/>
  <c r="D3447" i="3"/>
  <c r="A3447" i="3"/>
  <c r="H3446" i="3"/>
  <c r="D3446" i="3"/>
  <c r="E3446" i="3" s="1"/>
  <c r="C3446" i="3"/>
  <c r="B3446" i="3"/>
  <c r="B3447" i="3" s="1"/>
  <c r="A3446" i="3"/>
  <c r="H3445" i="3"/>
  <c r="E3445" i="3"/>
  <c r="A3445" i="3"/>
  <c r="E3444" i="3"/>
  <c r="A3444" i="3"/>
  <c r="E3443" i="3"/>
  <c r="A3443" i="3"/>
  <c r="H3442" i="3"/>
  <c r="D3442" i="3"/>
  <c r="C3442" i="3"/>
  <c r="E3442" i="3" s="1"/>
  <c r="B3442" i="3"/>
  <c r="A3442" i="3"/>
  <c r="E3441" i="3"/>
  <c r="A3441" i="3"/>
  <c r="H3440" i="3"/>
  <c r="E3440" i="3"/>
  <c r="A3440" i="3"/>
  <c r="H3439" i="3"/>
  <c r="E3439" i="3"/>
  <c r="A3439" i="3"/>
  <c r="H3438" i="3"/>
  <c r="E3438" i="3"/>
  <c r="A3438" i="3"/>
  <c r="H3437" i="3"/>
  <c r="D3437" i="3"/>
  <c r="E3437" i="3" s="1"/>
  <c r="C3437" i="3"/>
  <c r="B3437" i="3"/>
  <c r="A3437" i="3"/>
  <c r="H3436" i="3"/>
  <c r="E3436" i="3"/>
  <c r="A3436" i="3"/>
  <c r="H3435" i="3"/>
  <c r="E3435" i="3"/>
  <c r="A3435" i="3"/>
  <c r="E3434" i="3"/>
  <c r="A3434" i="3"/>
  <c r="H3433" i="3"/>
  <c r="D3433" i="3"/>
  <c r="E3433" i="3" s="1"/>
  <c r="C3433" i="3"/>
  <c r="B3433" i="3"/>
  <c r="A3433" i="3"/>
  <c r="H3432" i="3"/>
  <c r="E3432" i="3"/>
  <c r="A3432" i="3"/>
  <c r="H3431" i="3"/>
  <c r="E3431" i="3"/>
  <c r="A3431" i="3"/>
  <c r="E3430" i="3"/>
  <c r="A3430" i="3"/>
  <c r="H3429" i="3"/>
  <c r="A3429" i="3"/>
  <c r="H3443" i="3" s="1"/>
  <c r="D3428" i="3"/>
  <c r="A3428" i="3"/>
  <c r="H3427" i="3"/>
  <c r="A3427" i="3"/>
  <c r="C3426" i="3"/>
  <c r="A3426" i="3"/>
  <c r="D3425" i="3"/>
  <c r="C3425" i="3"/>
  <c r="E3425" i="3" s="1"/>
  <c r="B3425" i="3"/>
  <c r="A3425" i="3"/>
  <c r="E3424" i="3"/>
  <c r="A3424" i="3"/>
  <c r="E3423" i="3"/>
  <c r="A3423" i="3"/>
  <c r="E3422" i="3"/>
  <c r="A3422" i="3"/>
  <c r="E3421" i="3"/>
  <c r="D3421" i="3"/>
  <c r="C3421" i="3"/>
  <c r="B3421" i="3"/>
  <c r="A3421" i="3"/>
  <c r="E3420" i="3"/>
  <c r="A3420" i="3"/>
  <c r="E3419" i="3"/>
  <c r="A3419" i="3"/>
  <c r="E3418" i="3"/>
  <c r="A3418" i="3"/>
  <c r="E3417" i="3"/>
  <c r="A3417" i="3"/>
  <c r="D3416" i="3"/>
  <c r="E3416" i="3" s="1"/>
  <c r="C3416" i="3"/>
  <c r="B3416" i="3"/>
  <c r="A3416" i="3"/>
  <c r="E3415" i="3"/>
  <c r="A3415" i="3"/>
  <c r="E3414" i="3"/>
  <c r="A3414" i="3"/>
  <c r="E3413" i="3"/>
  <c r="A3413" i="3"/>
  <c r="C3412" i="3"/>
  <c r="B3412" i="3"/>
  <c r="A3412" i="3"/>
  <c r="D3411" i="3"/>
  <c r="D3412" i="3" s="1"/>
  <c r="E3412" i="3" s="1"/>
  <c r="A3411" i="3"/>
  <c r="E3410" i="3"/>
  <c r="A3410" i="3"/>
  <c r="E3409" i="3"/>
  <c r="A3409" i="3"/>
  <c r="A3408" i="3"/>
  <c r="H3420" i="3" s="1"/>
  <c r="D3407" i="3"/>
  <c r="A3407" i="3"/>
  <c r="A3406" i="3"/>
  <c r="A3405" i="3"/>
  <c r="E3404" i="3"/>
  <c r="D3404" i="3"/>
  <c r="C3404" i="3"/>
  <c r="C3405" i="3" s="1"/>
  <c r="B3404" i="3"/>
  <c r="B3405" i="3" s="1"/>
  <c r="A3404" i="3"/>
  <c r="E3403" i="3"/>
  <c r="A3403" i="3"/>
  <c r="H3402" i="3"/>
  <c r="E3402" i="3"/>
  <c r="A3402" i="3"/>
  <c r="E3401" i="3"/>
  <c r="A3401" i="3"/>
  <c r="H3400" i="3"/>
  <c r="D3400" i="3"/>
  <c r="C3400" i="3"/>
  <c r="B3400" i="3"/>
  <c r="A3400" i="3"/>
  <c r="E3399" i="3"/>
  <c r="A3399" i="3"/>
  <c r="E3398" i="3"/>
  <c r="A3398" i="3"/>
  <c r="E3397" i="3"/>
  <c r="A3397" i="3"/>
  <c r="E3396" i="3"/>
  <c r="A3396" i="3"/>
  <c r="H3395" i="3"/>
  <c r="D3395" i="3"/>
  <c r="E3395" i="3" s="1"/>
  <c r="C3395" i="3"/>
  <c r="B3395" i="3"/>
  <c r="A3395" i="3"/>
  <c r="H3394" i="3"/>
  <c r="E3394" i="3"/>
  <c r="A3394" i="3"/>
  <c r="E3393" i="3"/>
  <c r="A3393" i="3"/>
  <c r="E3392" i="3"/>
  <c r="A3392" i="3"/>
  <c r="E3391" i="3"/>
  <c r="D3391" i="3"/>
  <c r="C3391" i="3"/>
  <c r="B3391" i="3"/>
  <c r="A3391" i="3"/>
  <c r="E3390" i="3"/>
  <c r="A3390" i="3"/>
  <c r="H3389" i="3"/>
  <c r="E3389" i="3"/>
  <c r="A3389" i="3"/>
  <c r="E3388" i="3"/>
  <c r="A3388" i="3"/>
  <c r="H3387" i="3"/>
  <c r="A3387" i="3"/>
  <c r="H3401" i="3" s="1"/>
  <c r="D3386" i="3"/>
  <c r="A3386" i="3"/>
  <c r="A3385" i="3"/>
  <c r="D3384" i="3"/>
  <c r="B3384" i="3"/>
  <c r="A3384" i="3"/>
  <c r="E3383" i="3"/>
  <c r="D3383" i="3"/>
  <c r="C3383" i="3"/>
  <c r="B3383" i="3"/>
  <c r="A3383" i="3"/>
  <c r="H3382" i="3"/>
  <c r="E3382" i="3"/>
  <c r="A3382" i="3"/>
  <c r="E3381" i="3"/>
  <c r="A3381" i="3"/>
  <c r="E3380" i="3"/>
  <c r="A3380" i="3"/>
  <c r="D3379" i="3"/>
  <c r="E3379" i="3" s="1"/>
  <c r="C3379" i="3"/>
  <c r="C3384" i="3" s="1"/>
  <c r="B3379" i="3"/>
  <c r="A3379" i="3"/>
  <c r="E3378" i="3"/>
  <c r="A3378" i="3"/>
  <c r="E3377" i="3"/>
  <c r="A3377" i="3"/>
  <c r="E3376" i="3"/>
  <c r="A3376" i="3"/>
  <c r="H3375" i="3"/>
  <c r="E3375" i="3"/>
  <c r="A3375" i="3"/>
  <c r="D3374" i="3"/>
  <c r="E3374" i="3" s="1"/>
  <c r="C3374" i="3"/>
  <c r="B3374" i="3"/>
  <c r="A3374" i="3"/>
  <c r="E3373" i="3"/>
  <c r="A3373" i="3"/>
  <c r="E3372" i="3"/>
  <c r="A3372" i="3"/>
  <c r="E3371" i="3"/>
  <c r="A3371" i="3"/>
  <c r="E3370" i="3"/>
  <c r="D3370" i="3"/>
  <c r="C3370" i="3"/>
  <c r="B3370" i="3"/>
  <c r="A3370" i="3"/>
  <c r="H3369" i="3"/>
  <c r="E3369" i="3"/>
  <c r="A3369" i="3"/>
  <c r="E3368" i="3"/>
  <c r="A3368" i="3"/>
  <c r="E3367" i="3"/>
  <c r="A3367" i="3"/>
  <c r="A3366" i="3"/>
  <c r="H3381" i="3" s="1"/>
  <c r="D3365" i="3"/>
  <c r="A3365" i="3"/>
  <c r="A3364" i="3"/>
  <c r="A3363" i="3"/>
  <c r="D3362" i="3"/>
  <c r="C3362" i="3"/>
  <c r="B3362" i="3"/>
  <c r="A3362" i="3"/>
  <c r="H3361" i="3"/>
  <c r="E3361" i="3"/>
  <c r="A3361" i="3"/>
  <c r="H3360" i="3"/>
  <c r="E3360" i="3"/>
  <c r="A3360" i="3"/>
  <c r="E3359" i="3"/>
  <c r="A3359" i="3"/>
  <c r="D3358" i="3"/>
  <c r="E3358" i="3" s="1"/>
  <c r="C3358" i="3"/>
  <c r="B3358" i="3"/>
  <c r="B3363" i="3" s="1"/>
  <c r="A3358" i="3"/>
  <c r="H3357" i="3"/>
  <c r="E3357" i="3"/>
  <c r="A3357" i="3"/>
  <c r="E3356" i="3"/>
  <c r="A3356" i="3"/>
  <c r="H3355" i="3"/>
  <c r="E3355" i="3"/>
  <c r="A3355" i="3"/>
  <c r="H3354" i="3"/>
  <c r="E3354" i="3"/>
  <c r="A3354" i="3"/>
  <c r="H3353" i="3"/>
  <c r="D3353" i="3"/>
  <c r="E3353" i="3" s="1"/>
  <c r="C3353" i="3"/>
  <c r="B3353" i="3"/>
  <c r="A3353" i="3"/>
  <c r="E3352" i="3"/>
  <c r="A3352" i="3"/>
  <c r="E3351" i="3"/>
  <c r="A3351" i="3"/>
  <c r="H3350" i="3"/>
  <c r="E3350" i="3"/>
  <c r="A3350" i="3"/>
  <c r="D3349" i="3"/>
  <c r="C3349" i="3"/>
  <c r="E3349" i="3" s="1"/>
  <c r="B3349" i="3"/>
  <c r="A3349" i="3"/>
  <c r="H3348" i="3"/>
  <c r="E3348" i="3"/>
  <c r="A3348" i="3"/>
  <c r="H3347" i="3"/>
  <c r="E3347" i="3"/>
  <c r="A3347" i="3"/>
  <c r="E3346" i="3"/>
  <c r="A3346" i="3"/>
  <c r="A3345" i="3"/>
  <c r="H3358" i="3" s="1"/>
  <c r="H3344" i="3"/>
  <c r="D3344" i="3"/>
  <c r="A3344" i="3"/>
  <c r="H3343" i="3"/>
  <c r="A3343" i="3"/>
  <c r="H3342" i="3"/>
  <c r="B3342" i="3"/>
  <c r="A3342" i="3"/>
  <c r="H3341" i="3"/>
  <c r="D3341" i="3"/>
  <c r="D3342" i="3" s="1"/>
  <c r="E3342" i="3" s="1"/>
  <c r="C3341" i="3"/>
  <c r="C3342" i="3" s="1"/>
  <c r="B3341" i="3"/>
  <c r="A3341" i="3"/>
  <c r="H3340" i="3"/>
  <c r="E3340" i="3"/>
  <c r="A3340" i="3"/>
  <c r="E3339" i="3"/>
  <c r="A3339" i="3"/>
  <c r="E3338" i="3"/>
  <c r="A3338" i="3"/>
  <c r="E3337" i="3"/>
  <c r="D3337" i="3"/>
  <c r="C3337" i="3"/>
  <c r="B3337" i="3"/>
  <c r="A3337" i="3"/>
  <c r="E3336" i="3"/>
  <c r="A3336" i="3"/>
  <c r="H3335" i="3"/>
  <c r="E3335" i="3"/>
  <c r="A3335" i="3"/>
  <c r="H3334" i="3"/>
  <c r="E3334" i="3"/>
  <c r="A3334" i="3"/>
  <c r="H3333" i="3"/>
  <c r="E3333" i="3"/>
  <c r="A3333" i="3"/>
  <c r="D3332" i="3"/>
  <c r="E3332" i="3" s="1"/>
  <c r="C3332" i="3"/>
  <c r="B3332" i="3"/>
  <c r="A3332" i="3"/>
  <c r="E3331" i="3"/>
  <c r="A3331" i="3"/>
  <c r="H3330" i="3"/>
  <c r="E3330" i="3"/>
  <c r="A3330" i="3"/>
  <c r="E3329" i="3"/>
  <c r="A3329" i="3"/>
  <c r="H3328" i="3"/>
  <c r="D3328" i="3"/>
  <c r="E3328" i="3" s="1"/>
  <c r="C3328" i="3"/>
  <c r="B3328" i="3"/>
  <c r="A3328" i="3"/>
  <c r="H3327" i="3"/>
  <c r="E3327" i="3"/>
  <c r="A3327" i="3"/>
  <c r="E3326" i="3"/>
  <c r="A3326" i="3"/>
  <c r="E3325" i="3"/>
  <c r="A3325" i="3"/>
  <c r="A3324" i="3"/>
  <c r="H3338" i="3" s="1"/>
  <c r="H3323" i="3"/>
  <c r="D3323" i="3"/>
  <c r="A3323" i="3"/>
  <c r="H3322" i="3"/>
  <c r="A3322" i="3"/>
  <c r="H3321" i="3"/>
  <c r="C3321" i="3"/>
  <c r="A3321" i="3"/>
  <c r="H3320" i="3"/>
  <c r="D3320" i="3"/>
  <c r="E3320" i="3" s="1"/>
  <c r="C3320" i="3"/>
  <c r="B3320" i="3"/>
  <c r="B3321" i="3" s="1"/>
  <c r="A3320" i="3"/>
  <c r="E3319" i="3"/>
  <c r="A3319" i="3"/>
  <c r="E3318" i="3"/>
  <c r="A3318" i="3"/>
  <c r="E3317" i="3"/>
  <c r="A3317" i="3"/>
  <c r="H3316" i="3"/>
  <c r="E3316" i="3"/>
  <c r="D3316" i="3"/>
  <c r="C3316" i="3"/>
  <c r="B3316" i="3"/>
  <c r="A3316" i="3"/>
  <c r="H3315" i="3"/>
  <c r="E3315" i="3"/>
  <c r="A3315" i="3"/>
  <c r="H3314" i="3"/>
  <c r="E3314" i="3"/>
  <c r="A3314" i="3"/>
  <c r="H3313" i="3"/>
  <c r="E3313" i="3"/>
  <c r="A3313" i="3"/>
  <c r="E3312" i="3"/>
  <c r="A3312" i="3"/>
  <c r="D3311" i="3"/>
  <c r="E3311" i="3" s="1"/>
  <c r="C3311" i="3"/>
  <c r="B3311" i="3"/>
  <c r="A3311" i="3"/>
  <c r="H3310" i="3"/>
  <c r="E3310" i="3"/>
  <c r="A3310" i="3"/>
  <c r="H3309" i="3"/>
  <c r="E3309" i="3"/>
  <c r="A3309" i="3"/>
  <c r="H3308" i="3"/>
  <c r="E3308" i="3"/>
  <c r="A3308" i="3"/>
  <c r="H3307" i="3"/>
  <c r="D3307" i="3"/>
  <c r="E3307" i="3" s="1"/>
  <c r="C3307" i="3"/>
  <c r="B3307" i="3"/>
  <c r="A3307" i="3"/>
  <c r="E3306" i="3"/>
  <c r="A3306" i="3"/>
  <c r="E3305" i="3"/>
  <c r="A3305" i="3"/>
  <c r="E3304" i="3"/>
  <c r="A3304" i="3"/>
  <c r="H3303" i="3"/>
  <c r="A3303" i="3"/>
  <c r="H3318" i="3" s="1"/>
  <c r="H3302" i="3"/>
  <c r="D3302" i="3"/>
  <c r="A3302" i="3"/>
  <c r="H3301" i="3"/>
  <c r="A3301" i="3"/>
  <c r="H3300" i="3"/>
  <c r="A3300" i="3"/>
  <c r="H3299" i="3"/>
  <c r="D3299" i="3"/>
  <c r="A3299" i="3"/>
  <c r="D3298" i="3"/>
  <c r="E3298" i="3" s="1"/>
  <c r="C3298" i="3"/>
  <c r="C3299" i="3" s="1"/>
  <c r="B3298" i="3"/>
  <c r="B3299" i="3" s="1"/>
  <c r="A3298" i="3"/>
  <c r="H3297" i="3"/>
  <c r="E3297" i="3"/>
  <c r="D3297" i="3"/>
  <c r="C3297" i="3"/>
  <c r="B3297" i="3"/>
  <c r="A3297" i="3"/>
  <c r="H3296" i="3"/>
  <c r="D3296" i="3"/>
  <c r="E3296" i="3" s="1"/>
  <c r="C3296" i="3"/>
  <c r="B3296" i="3"/>
  <c r="A3296" i="3"/>
  <c r="H3295" i="3"/>
  <c r="A3295" i="3"/>
  <c r="D3294" i="3"/>
  <c r="E3294" i="3" s="1"/>
  <c r="C3294" i="3"/>
  <c r="C3295" i="3" s="1"/>
  <c r="B3294" i="3"/>
  <c r="B3295" i="3" s="1"/>
  <c r="A3294" i="3"/>
  <c r="H3293" i="3"/>
  <c r="E3293" i="3"/>
  <c r="D3293" i="3"/>
  <c r="C3293" i="3"/>
  <c r="B3293" i="3"/>
  <c r="A3293" i="3"/>
  <c r="H3292" i="3"/>
  <c r="D3292" i="3"/>
  <c r="E3292" i="3" s="1"/>
  <c r="C3292" i="3"/>
  <c r="B3292" i="3"/>
  <c r="A3292" i="3"/>
  <c r="H3291" i="3"/>
  <c r="D3291" i="3"/>
  <c r="E3291" i="3" s="1"/>
  <c r="C3291" i="3"/>
  <c r="B3291" i="3"/>
  <c r="A3291" i="3"/>
  <c r="B3290" i="3"/>
  <c r="A3290" i="3"/>
  <c r="H3289" i="3"/>
  <c r="E3289" i="3"/>
  <c r="D3289" i="3"/>
  <c r="C3289" i="3"/>
  <c r="C3290" i="3" s="1"/>
  <c r="B3289" i="3"/>
  <c r="A3289" i="3"/>
  <c r="H3288" i="3"/>
  <c r="D3288" i="3"/>
  <c r="E3288" i="3" s="1"/>
  <c r="C3288" i="3"/>
  <c r="B3288" i="3"/>
  <c r="A3288" i="3"/>
  <c r="H3287" i="3"/>
  <c r="D3287" i="3"/>
  <c r="C3287" i="3"/>
  <c r="B3287" i="3"/>
  <c r="A3287" i="3"/>
  <c r="B3286" i="3"/>
  <c r="A3286" i="3"/>
  <c r="H3285" i="3"/>
  <c r="E3285" i="3"/>
  <c r="D3285" i="3"/>
  <c r="C3285" i="3"/>
  <c r="C3286" i="3" s="1"/>
  <c r="B3285" i="3"/>
  <c r="A3285" i="3"/>
  <c r="H3284" i="3"/>
  <c r="D3284" i="3"/>
  <c r="E3284" i="3" s="1"/>
  <c r="C3284" i="3"/>
  <c r="B3284" i="3"/>
  <c r="A3284" i="3"/>
  <c r="H3283" i="3"/>
  <c r="D3283" i="3"/>
  <c r="C3283" i="3"/>
  <c r="B3283" i="3"/>
  <c r="A3283" i="3"/>
  <c r="A3282" i="3"/>
  <c r="H3298" i="3" s="1"/>
  <c r="H3281" i="3"/>
  <c r="D3281" i="3"/>
  <c r="A3281" i="3"/>
  <c r="H3280" i="3"/>
  <c r="A3280" i="3"/>
  <c r="H3279" i="3"/>
  <c r="B3279" i="3"/>
  <c r="A3279" i="3"/>
  <c r="H3278" i="3"/>
  <c r="D3278" i="3"/>
  <c r="D3279" i="3" s="1"/>
  <c r="C3278" i="3"/>
  <c r="C3279" i="3" s="1"/>
  <c r="B3278" i="3"/>
  <c r="A3278" i="3"/>
  <c r="H3277" i="3"/>
  <c r="E3277" i="3"/>
  <c r="A3277" i="3"/>
  <c r="E3276" i="3"/>
  <c r="A3276" i="3"/>
  <c r="E3275" i="3"/>
  <c r="A3275" i="3"/>
  <c r="E3274" i="3"/>
  <c r="D3274" i="3"/>
  <c r="C3274" i="3"/>
  <c r="B3274" i="3"/>
  <c r="A3274" i="3"/>
  <c r="H3273" i="3"/>
  <c r="E3273" i="3"/>
  <c r="A3273" i="3"/>
  <c r="H3272" i="3"/>
  <c r="E3272" i="3"/>
  <c r="A3272" i="3"/>
  <c r="H3271" i="3"/>
  <c r="E3271" i="3"/>
  <c r="A3271" i="3"/>
  <c r="H3270" i="3"/>
  <c r="E3270" i="3"/>
  <c r="A3270" i="3"/>
  <c r="D3269" i="3"/>
  <c r="E3269" i="3" s="1"/>
  <c r="C3269" i="3"/>
  <c r="B3269" i="3"/>
  <c r="A3269" i="3"/>
  <c r="E3268" i="3"/>
  <c r="A3268" i="3"/>
  <c r="H3267" i="3"/>
  <c r="E3267" i="3"/>
  <c r="A3267" i="3"/>
  <c r="H3266" i="3"/>
  <c r="E3266" i="3"/>
  <c r="A3266" i="3"/>
  <c r="H3265" i="3"/>
  <c r="D3265" i="3"/>
  <c r="E3265" i="3" s="1"/>
  <c r="C3265" i="3"/>
  <c r="B3265" i="3"/>
  <c r="A3265" i="3"/>
  <c r="H3264" i="3"/>
  <c r="E3264" i="3"/>
  <c r="A3264" i="3"/>
  <c r="E3263" i="3"/>
  <c r="A3263" i="3"/>
  <c r="E3262" i="3"/>
  <c r="A3262" i="3"/>
  <c r="A3261" i="3"/>
  <c r="H3275" i="3" s="1"/>
  <c r="H3260" i="3"/>
  <c r="D3260" i="3"/>
  <c r="A3260" i="3"/>
  <c r="H3259" i="3"/>
  <c r="A3259" i="3"/>
  <c r="A3258" i="3"/>
  <c r="D3257" i="3"/>
  <c r="E3257" i="3" s="1"/>
  <c r="C3257" i="3"/>
  <c r="B3257" i="3"/>
  <c r="A3257" i="3"/>
  <c r="E3256" i="3"/>
  <c r="A3256" i="3"/>
  <c r="E3255" i="3"/>
  <c r="A3255" i="3"/>
  <c r="E3254" i="3"/>
  <c r="A3254" i="3"/>
  <c r="D3253" i="3"/>
  <c r="B3253" i="3"/>
  <c r="A3253" i="3"/>
  <c r="E3252" i="3"/>
  <c r="A3252" i="3"/>
  <c r="E3251" i="3"/>
  <c r="A3251" i="3"/>
  <c r="C3250" i="3"/>
  <c r="A3250" i="3"/>
  <c r="E3249" i="3"/>
  <c r="A3249" i="3"/>
  <c r="D3248" i="3"/>
  <c r="C3248" i="3"/>
  <c r="E3248" i="3" s="1"/>
  <c r="B3248" i="3"/>
  <c r="A3248" i="3"/>
  <c r="E3247" i="3"/>
  <c r="A3247" i="3"/>
  <c r="E3246" i="3"/>
  <c r="A3246" i="3"/>
  <c r="E3245" i="3"/>
  <c r="A3245" i="3"/>
  <c r="D3244" i="3"/>
  <c r="E3244" i="3" s="1"/>
  <c r="C3244" i="3"/>
  <c r="B3244" i="3"/>
  <c r="A3244" i="3"/>
  <c r="E3243" i="3"/>
  <c r="A3243" i="3"/>
  <c r="E3242" i="3"/>
  <c r="A3242" i="3"/>
  <c r="H3241" i="3"/>
  <c r="E3241" i="3"/>
  <c r="A3241" i="3"/>
  <c r="A3240" i="3"/>
  <c r="H3252" i="3" s="1"/>
  <c r="D3239" i="3"/>
  <c r="A3239" i="3"/>
  <c r="A3238" i="3"/>
  <c r="H3237" i="3"/>
  <c r="A3237" i="3"/>
  <c r="H3236" i="3"/>
  <c r="E3236" i="3"/>
  <c r="D3236" i="3"/>
  <c r="C3236" i="3"/>
  <c r="C3237" i="3" s="1"/>
  <c r="B3236" i="3"/>
  <c r="B3237" i="3" s="1"/>
  <c r="A3236" i="3"/>
  <c r="H3235" i="3"/>
  <c r="E3235" i="3"/>
  <c r="A3235" i="3"/>
  <c r="H3234" i="3"/>
  <c r="E3234" i="3"/>
  <c r="A3234" i="3"/>
  <c r="H3233" i="3"/>
  <c r="E3233" i="3"/>
  <c r="A3233" i="3"/>
  <c r="H3232" i="3"/>
  <c r="D3232" i="3"/>
  <c r="C3232" i="3"/>
  <c r="B3232" i="3"/>
  <c r="A3232" i="3"/>
  <c r="H3231" i="3"/>
  <c r="E3231" i="3"/>
  <c r="A3231" i="3"/>
  <c r="H3230" i="3"/>
  <c r="E3230" i="3"/>
  <c r="A3230" i="3"/>
  <c r="H3229" i="3"/>
  <c r="E3229" i="3"/>
  <c r="A3229" i="3"/>
  <c r="H3228" i="3"/>
  <c r="E3228" i="3"/>
  <c r="A3228" i="3"/>
  <c r="H3227" i="3"/>
  <c r="D3227" i="3"/>
  <c r="E3227" i="3" s="1"/>
  <c r="C3227" i="3"/>
  <c r="B3227" i="3"/>
  <c r="A3227" i="3"/>
  <c r="H3226" i="3"/>
  <c r="E3226" i="3"/>
  <c r="A3226" i="3"/>
  <c r="H3225" i="3"/>
  <c r="E3225" i="3"/>
  <c r="A3225" i="3"/>
  <c r="H3224" i="3"/>
  <c r="E3224" i="3"/>
  <c r="A3224" i="3"/>
  <c r="H3223" i="3"/>
  <c r="E3223" i="3"/>
  <c r="D3223" i="3"/>
  <c r="C3223" i="3"/>
  <c r="B3223" i="3"/>
  <c r="A3223" i="3"/>
  <c r="H3222" i="3"/>
  <c r="E3222" i="3"/>
  <c r="A3222" i="3"/>
  <c r="H3221" i="3"/>
  <c r="E3221" i="3"/>
  <c r="A3221" i="3"/>
  <c r="H3220" i="3"/>
  <c r="E3220" i="3"/>
  <c r="A3220" i="3"/>
  <c r="H3219" i="3"/>
  <c r="H3218" i="3"/>
  <c r="D3218" i="3"/>
  <c r="H3217" i="3"/>
  <c r="A3217" i="3"/>
  <c r="B3216" i="3"/>
  <c r="A3216" i="3"/>
  <c r="H3215" i="3"/>
  <c r="D3215" i="3"/>
  <c r="D3216" i="3" s="1"/>
  <c r="C3215" i="3"/>
  <c r="C3216" i="3" s="1"/>
  <c r="B3215" i="3"/>
  <c r="A3215" i="3"/>
  <c r="H3214" i="3"/>
  <c r="E3214" i="3"/>
  <c r="A3214" i="3"/>
  <c r="E3213" i="3"/>
  <c r="A3213" i="3"/>
  <c r="E3212" i="3"/>
  <c r="A3212" i="3"/>
  <c r="E3211" i="3"/>
  <c r="D3211" i="3"/>
  <c r="C3211" i="3"/>
  <c r="B3211" i="3"/>
  <c r="A3211" i="3"/>
  <c r="E3210" i="3"/>
  <c r="A3210" i="3"/>
  <c r="H3209" i="3"/>
  <c r="E3209" i="3"/>
  <c r="A3209" i="3"/>
  <c r="H3208" i="3"/>
  <c r="E3208" i="3"/>
  <c r="A3208" i="3"/>
  <c r="H3207" i="3"/>
  <c r="E3207" i="3"/>
  <c r="A3207" i="3"/>
  <c r="D3206" i="3"/>
  <c r="E3206" i="3" s="1"/>
  <c r="C3206" i="3"/>
  <c r="B3206" i="3"/>
  <c r="A3206" i="3"/>
  <c r="E3205" i="3"/>
  <c r="A3205" i="3"/>
  <c r="H3204" i="3"/>
  <c r="E3204" i="3"/>
  <c r="A3204" i="3"/>
  <c r="E3203" i="3"/>
  <c r="A3203" i="3"/>
  <c r="H3202" i="3"/>
  <c r="D3202" i="3"/>
  <c r="E3202" i="3" s="1"/>
  <c r="C3202" i="3"/>
  <c r="B3202" i="3"/>
  <c r="A3202" i="3"/>
  <c r="H3201" i="3"/>
  <c r="E3201" i="3"/>
  <c r="A3201" i="3"/>
  <c r="E3200" i="3"/>
  <c r="A3200" i="3"/>
  <c r="E3199" i="3"/>
  <c r="A3199" i="3"/>
  <c r="A3198" i="3"/>
  <c r="H3212" i="3" s="1"/>
  <c r="D3197" i="3"/>
  <c r="A3197" i="3"/>
  <c r="H3196" i="3"/>
  <c r="A3196" i="3"/>
  <c r="C3195" i="3"/>
  <c r="A3195" i="3"/>
  <c r="H3194" i="3"/>
  <c r="D3194" i="3"/>
  <c r="E3194" i="3" s="1"/>
  <c r="C3194" i="3"/>
  <c r="B3194" i="3"/>
  <c r="B3195" i="3" s="1"/>
  <c r="A3194" i="3"/>
  <c r="E3193" i="3"/>
  <c r="A3193" i="3"/>
  <c r="E3192" i="3"/>
  <c r="A3192" i="3"/>
  <c r="E3191" i="3"/>
  <c r="A3191" i="3"/>
  <c r="E3190" i="3"/>
  <c r="D3190" i="3"/>
  <c r="C3190" i="3"/>
  <c r="B3190" i="3"/>
  <c r="A3190" i="3"/>
  <c r="H3189" i="3"/>
  <c r="E3189" i="3"/>
  <c r="A3189" i="3"/>
  <c r="H3188" i="3"/>
  <c r="E3188" i="3"/>
  <c r="A3188" i="3"/>
  <c r="H3187" i="3"/>
  <c r="E3187" i="3"/>
  <c r="A3187" i="3"/>
  <c r="E3186" i="3"/>
  <c r="A3186" i="3"/>
  <c r="D3185" i="3"/>
  <c r="E3185" i="3" s="1"/>
  <c r="C3185" i="3"/>
  <c r="B3185" i="3"/>
  <c r="A3185" i="3"/>
  <c r="E3184" i="3"/>
  <c r="A3184" i="3"/>
  <c r="E3183" i="3"/>
  <c r="A3183" i="3"/>
  <c r="H3182" i="3"/>
  <c r="E3182" i="3"/>
  <c r="A3182" i="3"/>
  <c r="H3181" i="3"/>
  <c r="D3181" i="3"/>
  <c r="C3181" i="3"/>
  <c r="E3181" i="3" s="1"/>
  <c r="B3181" i="3"/>
  <c r="A3181" i="3"/>
  <c r="H3180" i="3"/>
  <c r="E3180" i="3"/>
  <c r="A3180" i="3"/>
  <c r="E3179" i="3"/>
  <c r="A3179" i="3"/>
  <c r="E3178" i="3"/>
  <c r="A3178" i="3"/>
  <c r="H3177" i="3"/>
  <c r="A3177" i="3"/>
  <c r="H3192" i="3" s="1"/>
  <c r="H3176" i="3"/>
  <c r="D3176" i="3"/>
  <c r="A3176" i="3"/>
  <c r="H3175" i="3"/>
  <c r="A3175" i="3"/>
  <c r="H3174" i="3"/>
  <c r="A3174" i="3"/>
  <c r="H3173" i="3"/>
  <c r="D3173" i="3"/>
  <c r="C3173" i="3"/>
  <c r="B3173" i="3"/>
  <c r="B3174" i="3" s="1"/>
  <c r="A3173" i="3"/>
  <c r="E3172" i="3"/>
  <c r="A3172" i="3"/>
  <c r="E3171" i="3"/>
  <c r="A3171" i="3"/>
  <c r="E3170" i="3"/>
  <c r="A3170" i="3"/>
  <c r="D3169" i="3"/>
  <c r="C3169" i="3"/>
  <c r="B3169" i="3"/>
  <c r="A3169" i="3"/>
  <c r="H3168" i="3"/>
  <c r="E3168" i="3"/>
  <c r="A3168" i="3"/>
  <c r="H3167" i="3"/>
  <c r="E3167" i="3"/>
  <c r="A3167" i="3"/>
  <c r="E3166" i="3"/>
  <c r="A3166" i="3"/>
  <c r="E3165" i="3"/>
  <c r="A3165" i="3"/>
  <c r="E3164" i="3"/>
  <c r="D3164" i="3"/>
  <c r="C3164" i="3"/>
  <c r="B3164" i="3"/>
  <c r="A3164" i="3"/>
  <c r="E3163" i="3"/>
  <c r="A3163" i="3"/>
  <c r="H3162" i="3"/>
  <c r="E3162" i="3"/>
  <c r="A3162" i="3"/>
  <c r="H3161" i="3"/>
  <c r="E3161" i="3"/>
  <c r="A3161" i="3"/>
  <c r="H3160" i="3"/>
  <c r="D3160" i="3"/>
  <c r="E3160" i="3" s="1"/>
  <c r="C3160" i="3"/>
  <c r="B3160" i="3"/>
  <c r="A3160" i="3"/>
  <c r="E3159" i="3"/>
  <c r="A3159" i="3"/>
  <c r="E3158" i="3"/>
  <c r="A3158" i="3"/>
  <c r="E3157" i="3"/>
  <c r="A3157" i="3"/>
  <c r="A3156" i="3"/>
  <c r="H3172" i="3" s="1"/>
  <c r="H3155" i="3"/>
  <c r="D3155" i="3"/>
  <c r="A3155" i="3"/>
  <c r="H3154" i="3"/>
  <c r="A3154" i="3"/>
  <c r="H3153" i="3"/>
  <c r="C3153" i="3"/>
  <c r="A3153" i="3"/>
  <c r="D3152" i="3"/>
  <c r="D3153" i="3" s="1"/>
  <c r="E3153" i="3" s="1"/>
  <c r="C3152" i="3"/>
  <c r="B3152" i="3"/>
  <c r="B3153" i="3" s="1"/>
  <c r="A3152" i="3"/>
  <c r="E3151" i="3"/>
  <c r="A3151" i="3"/>
  <c r="E3150" i="3"/>
  <c r="A3150" i="3"/>
  <c r="E3149" i="3"/>
  <c r="A3149" i="3"/>
  <c r="H3148" i="3"/>
  <c r="D3148" i="3"/>
  <c r="C3148" i="3"/>
  <c r="E3148" i="3" s="1"/>
  <c r="B3148" i="3"/>
  <c r="A3148" i="3"/>
  <c r="H3147" i="3"/>
  <c r="E3147" i="3"/>
  <c r="A3147" i="3"/>
  <c r="E3146" i="3"/>
  <c r="A3146" i="3"/>
  <c r="E3145" i="3"/>
  <c r="A3145" i="3"/>
  <c r="E3144" i="3"/>
  <c r="A3144" i="3"/>
  <c r="E3143" i="3"/>
  <c r="D3143" i="3"/>
  <c r="C3143" i="3"/>
  <c r="B3143" i="3"/>
  <c r="A3143" i="3"/>
  <c r="H3142" i="3"/>
  <c r="E3142" i="3"/>
  <c r="A3142" i="3"/>
  <c r="H3141" i="3"/>
  <c r="E3141" i="3"/>
  <c r="A3141" i="3"/>
  <c r="H3140" i="3"/>
  <c r="E3140" i="3"/>
  <c r="A3140" i="3"/>
  <c r="D3139" i="3"/>
  <c r="E3139" i="3" s="1"/>
  <c r="C3139" i="3"/>
  <c r="B3139" i="3"/>
  <c r="A3139" i="3"/>
  <c r="E3138" i="3"/>
  <c r="A3138" i="3"/>
  <c r="E3137" i="3"/>
  <c r="A3137" i="3"/>
  <c r="E3136" i="3"/>
  <c r="A3136" i="3"/>
  <c r="H3135" i="3"/>
  <c r="A3135" i="3"/>
  <c r="H3145" i="3" s="1"/>
  <c r="H3134" i="3"/>
  <c r="D3134" i="3"/>
  <c r="A3134" i="3"/>
  <c r="A3133" i="3"/>
  <c r="D3132" i="3"/>
  <c r="A3132" i="3"/>
  <c r="D3131" i="3"/>
  <c r="E3131" i="3" s="1"/>
  <c r="C3131" i="3"/>
  <c r="B3131" i="3"/>
  <c r="B3132" i="3" s="1"/>
  <c r="A3131" i="3"/>
  <c r="E3130" i="3"/>
  <c r="A3130" i="3"/>
  <c r="E3129" i="3"/>
  <c r="A3129" i="3"/>
  <c r="H3128" i="3"/>
  <c r="E3128" i="3"/>
  <c r="A3128" i="3"/>
  <c r="D3127" i="3"/>
  <c r="E3127" i="3" s="1"/>
  <c r="C3127" i="3"/>
  <c r="B3127" i="3"/>
  <c r="A3127" i="3"/>
  <c r="E3126" i="3"/>
  <c r="A3126" i="3"/>
  <c r="E3125" i="3"/>
  <c r="A3125" i="3"/>
  <c r="E3124" i="3"/>
  <c r="A3124" i="3"/>
  <c r="E3123" i="3"/>
  <c r="A3123" i="3"/>
  <c r="D3122" i="3"/>
  <c r="C3122" i="3"/>
  <c r="E3122" i="3" s="1"/>
  <c r="B3122" i="3"/>
  <c r="A3122" i="3"/>
  <c r="E3121" i="3"/>
  <c r="A3121" i="3"/>
  <c r="E3120" i="3"/>
  <c r="A3120" i="3"/>
  <c r="E3119" i="3"/>
  <c r="A3119" i="3"/>
  <c r="D3118" i="3"/>
  <c r="E3118" i="3" s="1"/>
  <c r="C3118" i="3"/>
  <c r="B3118" i="3"/>
  <c r="A3118" i="3"/>
  <c r="E3117" i="3"/>
  <c r="A3117" i="3"/>
  <c r="E3116" i="3"/>
  <c r="A3116" i="3"/>
  <c r="E3115" i="3"/>
  <c r="A3115" i="3"/>
  <c r="A3114" i="3"/>
  <c r="D3113" i="3"/>
  <c r="A3113" i="3"/>
  <c r="A3112" i="3"/>
  <c r="A3111" i="3"/>
  <c r="E3110" i="3"/>
  <c r="D3110" i="3"/>
  <c r="C3110" i="3"/>
  <c r="C3111" i="3" s="1"/>
  <c r="B3110" i="3"/>
  <c r="B3111" i="3" s="1"/>
  <c r="A3110" i="3"/>
  <c r="E3109" i="3"/>
  <c r="A3109" i="3"/>
  <c r="H3108" i="3"/>
  <c r="E3108" i="3"/>
  <c r="A3108" i="3"/>
  <c r="E3107" i="3"/>
  <c r="A3107" i="3"/>
  <c r="H3106" i="3"/>
  <c r="D3106" i="3"/>
  <c r="C3106" i="3"/>
  <c r="B3106" i="3"/>
  <c r="A3106" i="3"/>
  <c r="E3105" i="3"/>
  <c r="A3105" i="3"/>
  <c r="E3104" i="3"/>
  <c r="A3104" i="3"/>
  <c r="E3103" i="3"/>
  <c r="A3103" i="3"/>
  <c r="E3102" i="3"/>
  <c r="A3102" i="3"/>
  <c r="H3101" i="3"/>
  <c r="D3101" i="3"/>
  <c r="C3101" i="3"/>
  <c r="E3101" i="3" s="1"/>
  <c r="B3101" i="3"/>
  <c r="A3101" i="3"/>
  <c r="H3100" i="3"/>
  <c r="E3100" i="3"/>
  <c r="A3100" i="3"/>
  <c r="E3099" i="3"/>
  <c r="A3099" i="3"/>
  <c r="E3098" i="3"/>
  <c r="A3098" i="3"/>
  <c r="E3097" i="3"/>
  <c r="D3097" i="3"/>
  <c r="C3097" i="3"/>
  <c r="B3097" i="3"/>
  <c r="A3097" i="3"/>
  <c r="E3096" i="3"/>
  <c r="A3096" i="3"/>
  <c r="H3095" i="3"/>
  <c r="E3095" i="3"/>
  <c r="A3095" i="3"/>
  <c r="E3094" i="3"/>
  <c r="A3094" i="3"/>
  <c r="H3093" i="3"/>
  <c r="A3093" i="3"/>
  <c r="H3107" i="3" s="1"/>
  <c r="D3092" i="3"/>
  <c r="A3092" i="3"/>
  <c r="A3091" i="3"/>
  <c r="D3090" i="3"/>
  <c r="E3090" i="3" s="1"/>
  <c r="B3090" i="3"/>
  <c r="A3090" i="3"/>
  <c r="E3089" i="3"/>
  <c r="D3089" i="3"/>
  <c r="C3089" i="3"/>
  <c r="C3090" i="3" s="1"/>
  <c r="B3089" i="3"/>
  <c r="A3089" i="3"/>
  <c r="H3088" i="3"/>
  <c r="E3088" i="3"/>
  <c r="A3088" i="3"/>
  <c r="E3087" i="3"/>
  <c r="A3087" i="3"/>
  <c r="E3086" i="3"/>
  <c r="A3086" i="3"/>
  <c r="D3085" i="3"/>
  <c r="E3085" i="3" s="1"/>
  <c r="C3085" i="3"/>
  <c r="B3085" i="3"/>
  <c r="A3085" i="3"/>
  <c r="E3084" i="3"/>
  <c r="A3084" i="3"/>
  <c r="E3083" i="3"/>
  <c r="A3083" i="3"/>
  <c r="E3082" i="3"/>
  <c r="A3082" i="3"/>
  <c r="H3081" i="3"/>
  <c r="E3081" i="3"/>
  <c r="A3081" i="3"/>
  <c r="D3080" i="3"/>
  <c r="E3080" i="3" s="1"/>
  <c r="C3080" i="3"/>
  <c r="B3080" i="3"/>
  <c r="A3080" i="3"/>
  <c r="E3079" i="3"/>
  <c r="A3079" i="3"/>
  <c r="E3078" i="3"/>
  <c r="A3078" i="3"/>
  <c r="E3077" i="3"/>
  <c r="A3077" i="3"/>
  <c r="E3076" i="3"/>
  <c r="D3076" i="3"/>
  <c r="C3076" i="3"/>
  <c r="B3076" i="3"/>
  <c r="A3076" i="3"/>
  <c r="H3075" i="3"/>
  <c r="E3075" i="3"/>
  <c r="A3075" i="3"/>
  <c r="E3074" i="3"/>
  <c r="A3074" i="3"/>
  <c r="E3073" i="3"/>
  <c r="A3073" i="3"/>
  <c r="A3072" i="3"/>
  <c r="H3087" i="3" s="1"/>
  <c r="D3071" i="3"/>
  <c r="A3071" i="3"/>
  <c r="A3070" i="3"/>
  <c r="A3069" i="3"/>
  <c r="D3068" i="3"/>
  <c r="D3069" i="3" s="1"/>
  <c r="C3068" i="3"/>
  <c r="B3068" i="3"/>
  <c r="A3068" i="3"/>
  <c r="H3067" i="3"/>
  <c r="E3067" i="3"/>
  <c r="A3067" i="3"/>
  <c r="H3066" i="3"/>
  <c r="E3066" i="3"/>
  <c r="A3066" i="3"/>
  <c r="E3065" i="3"/>
  <c r="A3065" i="3"/>
  <c r="D3064" i="3"/>
  <c r="E3064" i="3" s="1"/>
  <c r="C3064" i="3"/>
  <c r="B3064" i="3"/>
  <c r="B3069" i="3" s="1"/>
  <c r="A3064" i="3"/>
  <c r="E3063" i="3"/>
  <c r="A3063" i="3"/>
  <c r="E3062" i="3"/>
  <c r="A3062" i="3"/>
  <c r="H3061" i="3"/>
  <c r="E3061" i="3"/>
  <c r="A3061" i="3"/>
  <c r="H3060" i="3"/>
  <c r="E3060" i="3"/>
  <c r="A3060" i="3"/>
  <c r="H3059" i="3"/>
  <c r="D3059" i="3"/>
  <c r="E3059" i="3" s="1"/>
  <c r="C3059" i="3"/>
  <c r="B3059" i="3"/>
  <c r="A3059" i="3"/>
  <c r="E3058" i="3"/>
  <c r="A3058" i="3"/>
  <c r="E3057" i="3"/>
  <c r="A3057" i="3"/>
  <c r="E3056" i="3"/>
  <c r="A3056" i="3"/>
  <c r="H3055" i="3"/>
  <c r="D3055" i="3"/>
  <c r="C3055" i="3"/>
  <c r="E3055" i="3" s="1"/>
  <c r="B3055" i="3"/>
  <c r="A3055" i="3"/>
  <c r="H3054" i="3"/>
  <c r="E3054" i="3"/>
  <c r="A3054" i="3"/>
  <c r="H3053" i="3"/>
  <c r="E3053" i="3"/>
  <c r="A3053" i="3"/>
  <c r="E3052" i="3"/>
  <c r="A3052" i="3"/>
  <c r="A3051" i="3"/>
  <c r="H3064" i="3" s="1"/>
  <c r="D3050" i="3"/>
  <c r="A3050" i="3"/>
  <c r="H3049" i="3"/>
  <c r="A3049" i="3"/>
  <c r="B3048" i="3"/>
  <c r="A3048" i="3"/>
  <c r="H3047" i="3"/>
  <c r="D3047" i="3"/>
  <c r="D3048" i="3" s="1"/>
  <c r="C3047" i="3"/>
  <c r="C3048" i="3" s="1"/>
  <c r="B3047" i="3"/>
  <c r="A3047" i="3"/>
  <c r="H3046" i="3"/>
  <c r="E3046" i="3"/>
  <c r="A3046" i="3"/>
  <c r="E3045" i="3"/>
  <c r="A3045" i="3"/>
  <c r="E3044" i="3"/>
  <c r="A3044" i="3"/>
  <c r="E3043" i="3"/>
  <c r="D3043" i="3"/>
  <c r="C3043" i="3"/>
  <c r="B3043" i="3"/>
  <c r="A3043" i="3"/>
  <c r="E3042" i="3"/>
  <c r="A3042" i="3"/>
  <c r="H3041" i="3"/>
  <c r="E3041" i="3"/>
  <c r="A3041" i="3"/>
  <c r="H3040" i="3"/>
  <c r="E3040" i="3"/>
  <c r="A3040" i="3"/>
  <c r="H3039" i="3"/>
  <c r="E3039" i="3"/>
  <c r="A3039" i="3"/>
  <c r="D3038" i="3"/>
  <c r="E3038" i="3" s="1"/>
  <c r="C3038" i="3"/>
  <c r="B3038" i="3"/>
  <c r="A3038" i="3"/>
  <c r="E3037" i="3"/>
  <c r="A3037" i="3"/>
  <c r="E3036" i="3"/>
  <c r="A3036" i="3"/>
  <c r="H3035" i="3"/>
  <c r="E3035" i="3"/>
  <c r="A3035" i="3"/>
  <c r="H3034" i="3"/>
  <c r="D3034" i="3"/>
  <c r="C3034" i="3"/>
  <c r="E3034" i="3" s="1"/>
  <c r="B3034" i="3"/>
  <c r="A3034" i="3"/>
  <c r="H3033" i="3"/>
  <c r="E3033" i="3"/>
  <c r="A3033" i="3"/>
  <c r="E3032" i="3"/>
  <c r="A3032" i="3"/>
  <c r="E3031" i="3"/>
  <c r="A3031" i="3"/>
  <c r="A3030" i="3"/>
  <c r="H3044" i="3" s="1"/>
  <c r="H3029" i="3"/>
  <c r="D3029" i="3"/>
  <c r="A3029" i="3"/>
  <c r="H3028" i="3"/>
  <c r="A3028" i="3"/>
  <c r="C3027" i="3"/>
  <c r="A3027" i="3"/>
  <c r="H3026" i="3"/>
  <c r="D3026" i="3"/>
  <c r="E3026" i="3" s="1"/>
  <c r="C3026" i="3"/>
  <c r="B3026" i="3"/>
  <c r="B3027" i="3" s="1"/>
  <c r="A3026" i="3"/>
  <c r="E3025" i="3"/>
  <c r="A3025" i="3"/>
  <c r="E3024" i="3"/>
  <c r="A3024" i="3"/>
  <c r="E3023" i="3"/>
  <c r="A3023" i="3"/>
  <c r="E3022" i="3"/>
  <c r="D3022" i="3"/>
  <c r="C3022" i="3"/>
  <c r="B3022" i="3"/>
  <c r="A3022" i="3"/>
  <c r="H3021" i="3"/>
  <c r="E3021" i="3"/>
  <c r="A3021" i="3"/>
  <c r="H3020" i="3"/>
  <c r="E3020" i="3"/>
  <c r="A3020" i="3"/>
  <c r="H3019" i="3"/>
  <c r="E3019" i="3"/>
  <c r="A3019" i="3"/>
  <c r="E3018" i="3"/>
  <c r="A3018" i="3"/>
  <c r="D3017" i="3"/>
  <c r="E3017" i="3" s="1"/>
  <c r="C3017" i="3"/>
  <c r="B3017" i="3"/>
  <c r="A3017" i="3"/>
  <c r="E3016" i="3"/>
  <c r="A3016" i="3"/>
  <c r="E3015" i="3"/>
  <c r="A3015" i="3"/>
  <c r="H3014" i="3"/>
  <c r="E3014" i="3"/>
  <c r="A3014" i="3"/>
  <c r="H3013" i="3"/>
  <c r="D3013" i="3"/>
  <c r="E3013" i="3" s="1"/>
  <c r="C3013" i="3"/>
  <c r="B3013" i="3"/>
  <c r="A3013" i="3"/>
  <c r="E3012" i="3"/>
  <c r="A3012" i="3"/>
  <c r="E3011" i="3"/>
  <c r="A3011" i="3"/>
  <c r="E3010" i="3"/>
  <c r="A3010" i="3"/>
  <c r="A3009" i="3"/>
  <c r="H3024" i="3" s="1"/>
  <c r="H3008" i="3"/>
  <c r="D3008" i="3"/>
  <c r="A3008" i="3"/>
  <c r="H3007" i="3"/>
  <c r="A3007" i="3"/>
  <c r="H3006" i="3"/>
  <c r="A3006" i="3"/>
  <c r="H3005" i="3"/>
  <c r="D3005" i="3"/>
  <c r="C3005" i="3"/>
  <c r="B3005" i="3"/>
  <c r="B3006" i="3" s="1"/>
  <c r="A3005" i="3"/>
  <c r="E3004" i="3"/>
  <c r="A3004" i="3"/>
  <c r="E3003" i="3"/>
  <c r="A3003" i="3"/>
  <c r="E3002" i="3"/>
  <c r="A3002" i="3"/>
  <c r="H3001" i="3"/>
  <c r="D3001" i="3"/>
  <c r="C3001" i="3"/>
  <c r="B3001" i="3"/>
  <c r="A3001" i="3"/>
  <c r="H3000" i="3"/>
  <c r="E3000" i="3"/>
  <c r="A3000" i="3"/>
  <c r="H2999" i="3"/>
  <c r="E2999" i="3"/>
  <c r="A2999" i="3"/>
  <c r="E2998" i="3"/>
  <c r="A2998" i="3"/>
  <c r="E2997" i="3"/>
  <c r="A2997" i="3"/>
  <c r="E2996" i="3"/>
  <c r="D2996" i="3"/>
  <c r="C2996" i="3"/>
  <c r="B2996" i="3"/>
  <c r="A2996" i="3"/>
  <c r="H2995" i="3"/>
  <c r="E2995" i="3"/>
  <c r="A2995" i="3"/>
  <c r="H2994" i="3"/>
  <c r="E2994" i="3"/>
  <c r="A2994" i="3"/>
  <c r="H2993" i="3"/>
  <c r="E2993" i="3"/>
  <c r="A2993" i="3"/>
  <c r="H2992" i="3"/>
  <c r="D2992" i="3"/>
  <c r="E2992" i="3" s="1"/>
  <c r="C2992" i="3"/>
  <c r="B2992" i="3"/>
  <c r="A2992" i="3"/>
  <c r="E2991" i="3"/>
  <c r="A2991" i="3"/>
  <c r="H2990" i="3"/>
  <c r="E2990" i="3"/>
  <c r="A2990" i="3"/>
  <c r="E2989" i="3"/>
  <c r="A2989" i="3"/>
  <c r="H2988" i="3"/>
  <c r="A2988" i="3"/>
  <c r="H3004" i="3" s="1"/>
  <c r="H2987" i="3"/>
  <c r="D2987" i="3"/>
  <c r="A2987" i="3"/>
  <c r="H2986" i="3"/>
  <c r="A2986" i="3"/>
  <c r="H2985" i="3"/>
  <c r="C2985" i="3"/>
  <c r="A2985" i="3"/>
  <c r="D2984" i="3"/>
  <c r="D2985" i="3" s="1"/>
  <c r="E2985" i="3" s="1"/>
  <c r="C2984" i="3"/>
  <c r="B2984" i="3"/>
  <c r="B2985" i="3" s="1"/>
  <c r="A2984" i="3"/>
  <c r="E2983" i="3"/>
  <c r="A2983" i="3"/>
  <c r="E2982" i="3"/>
  <c r="A2982" i="3"/>
  <c r="E2981" i="3"/>
  <c r="A2981" i="3"/>
  <c r="H2980" i="3"/>
  <c r="D2980" i="3"/>
  <c r="C2980" i="3"/>
  <c r="E2980" i="3" s="1"/>
  <c r="B2980" i="3"/>
  <c r="A2980" i="3"/>
  <c r="H2979" i="3"/>
  <c r="E2979" i="3"/>
  <c r="A2979" i="3"/>
  <c r="E2978" i="3"/>
  <c r="A2978" i="3"/>
  <c r="E2977" i="3"/>
  <c r="A2977" i="3"/>
  <c r="E2976" i="3"/>
  <c r="A2976" i="3"/>
  <c r="E2975" i="3"/>
  <c r="D2975" i="3"/>
  <c r="C2975" i="3"/>
  <c r="B2975" i="3"/>
  <c r="A2975" i="3"/>
  <c r="H2974" i="3"/>
  <c r="E2974" i="3"/>
  <c r="A2974" i="3"/>
  <c r="H2973" i="3"/>
  <c r="E2973" i="3"/>
  <c r="A2973" i="3"/>
  <c r="H2972" i="3"/>
  <c r="E2972" i="3"/>
  <c r="A2972" i="3"/>
  <c r="D2971" i="3"/>
  <c r="E2971" i="3" s="1"/>
  <c r="C2971" i="3"/>
  <c r="B2971" i="3"/>
  <c r="A2971" i="3"/>
  <c r="E2970" i="3"/>
  <c r="A2970" i="3"/>
  <c r="E2969" i="3"/>
  <c r="A2969" i="3"/>
  <c r="E2968" i="3"/>
  <c r="A2968" i="3"/>
  <c r="H2967" i="3"/>
  <c r="A2967" i="3"/>
  <c r="H2977" i="3" s="1"/>
  <c r="H2966" i="3"/>
  <c r="D2966" i="3"/>
  <c r="A2966" i="3"/>
  <c r="A2965" i="3"/>
  <c r="D2964" i="3"/>
  <c r="A2964" i="3"/>
  <c r="D2963" i="3"/>
  <c r="E2963" i="3" s="1"/>
  <c r="C2963" i="3"/>
  <c r="C2964" i="3" s="1"/>
  <c r="B2963" i="3"/>
  <c r="A2963" i="3"/>
  <c r="E2962" i="3"/>
  <c r="A2962" i="3"/>
  <c r="E2961" i="3"/>
  <c r="A2961" i="3"/>
  <c r="H2960" i="3"/>
  <c r="E2960" i="3"/>
  <c r="A2960" i="3"/>
  <c r="D2959" i="3"/>
  <c r="E2959" i="3" s="1"/>
  <c r="C2959" i="3"/>
  <c r="B2959" i="3"/>
  <c r="A2959" i="3"/>
  <c r="E2958" i="3"/>
  <c r="A2958" i="3"/>
  <c r="E2957" i="3"/>
  <c r="A2957" i="3"/>
  <c r="E2956" i="3"/>
  <c r="A2956" i="3"/>
  <c r="E2955" i="3"/>
  <c r="A2955" i="3"/>
  <c r="D2954" i="3"/>
  <c r="C2954" i="3"/>
  <c r="E2954" i="3" s="1"/>
  <c r="B2954" i="3"/>
  <c r="A2954" i="3"/>
  <c r="E2953" i="3"/>
  <c r="A2953" i="3"/>
  <c r="E2952" i="3"/>
  <c r="A2952" i="3"/>
  <c r="E2951" i="3"/>
  <c r="A2951" i="3"/>
  <c r="D2950" i="3"/>
  <c r="E2950" i="3" s="1"/>
  <c r="C2950" i="3"/>
  <c r="B2950" i="3"/>
  <c r="A2950" i="3"/>
  <c r="E2949" i="3"/>
  <c r="A2949" i="3"/>
  <c r="E2948" i="3"/>
  <c r="E2822" i="3" s="1"/>
  <c r="A2948" i="3"/>
  <c r="H2947" i="3"/>
  <c r="E2947" i="3"/>
  <c r="A2947" i="3"/>
  <c r="A2946" i="3"/>
  <c r="D2945" i="3"/>
  <c r="A2945" i="3"/>
  <c r="A2944" i="3"/>
  <c r="A2943" i="3"/>
  <c r="E2942" i="3"/>
  <c r="D2942" i="3"/>
  <c r="C2942" i="3"/>
  <c r="C2943" i="3" s="1"/>
  <c r="B2942" i="3"/>
  <c r="B2943" i="3" s="1"/>
  <c r="A2942" i="3"/>
  <c r="E2941" i="3"/>
  <c r="A2941" i="3"/>
  <c r="H2940" i="3"/>
  <c r="E2940" i="3"/>
  <c r="A2940" i="3"/>
  <c r="E2939" i="3"/>
  <c r="A2939" i="3"/>
  <c r="H2938" i="3"/>
  <c r="D2938" i="3"/>
  <c r="C2938" i="3"/>
  <c r="B2938" i="3"/>
  <c r="A2938" i="3"/>
  <c r="E2937" i="3"/>
  <c r="A2937" i="3"/>
  <c r="E2936" i="3"/>
  <c r="A2936" i="3"/>
  <c r="E2935" i="3"/>
  <c r="A2935" i="3"/>
  <c r="E2934" i="3"/>
  <c r="E2829" i="3" s="1"/>
  <c r="A2934" i="3"/>
  <c r="H2933" i="3"/>
  <c r="D2933" i="3"/>
  <c r="C2933" i="3"/>
  <c r="E2933" i="3" s="1"/>
  <c r="B2933" i="3"/>
  <c r="A2933" i="3"/>
  <c r="H2932" i="3"/>
  <c r="E2932" i="3"/>
  <c r="A2932" i="3"/>
  <c r="E2931" i="3"/>
  <c r="A2931" i="3"/>
  <c r="E2930" i="3"/>
  <c r="A2930" i="3"/>
  <c r="E2929" i="3"/>
  <c r="D2929" i="3"/>
  <c r="C2929" i="3"/>
  <c r="B2929" i="3"/>
  <c r="A2929" i="3"/>
  <c r="E2928" i="3"/>
  <c r="E2823" i="3" s="1"/>
  <c r="A2928" i="3"/>
  <c r="H2927" i="3"/>
  <c r="E2927" i="3"/>
  <c r="A2927" i="3"/>
  <c r="E2926" i="3"/>
  <c r="A2926" i="3"/>
  <c r="H2925" i="3"/>
  <c r="A2925" i="3"/>
  <c r="H2939" i="3" s="1"/>
  <c r="D2924" i="3"/>
  <c r="A2924" i="3"/>
  <c r="A2923" i="3"/>
  <c r="D2922" i="3"/>
  <c r="E2922" i="3" s="1"/>
  <c r="B2922" i="3"/>
  <c r="A2922" i="3"/>
  <c r="E2921" i="3"/>
  <c r="D2921" i="3"/>
  <c r="C2921" i="3"/>
  <c r="C2922" i="3" s="1"/>
  <c r="B2921" i="3"/>
  <c r="A2921" i="3"/>
  <c r="H2920" i="3"/>
  <c r="E2920" i="3"/>
  <c r="A2920" i="3"/>
  <c r="E2919" i="3"/>
  <c r="A2919" i="3"/>
  <c r="E2918" i="3"/>
  <c r="A2918" i="3"/>
  <c r="D2917" i="3"/>
  <c r="E2917" i="3" s="1"/>
  <c r="C2917" i="3"/>
  <c r="B2917" i="3"/>
  <c r="A2917" i="3"/>
  <c r="E2916" i="3"/>
  <c r="A2916" i="3"/>
  <c r="E2915" i="3"/>
  <c r="A2915" i="3"/>
  <c r="E2914" i="3"/>
  <c r="A2914" i="3"/>
  <c r="H2913" i="3"/>
  <c r="E2913" i="3"/>
  <c r="A2913" i="3"/>
  <c r="D2912" i="3"/>
  <c r="E2912" i="3" s="1"/>
  <c r="C2912" i="3"/>
  <c r="B2912" i="3"/>
  <c r="A2912" i="3"/>
  <c r="E2911" i="3"/>
  <c r="A2911" i="3"/>
  <c r="E2910" i="3"/>
  <c r="A2910" i="3"/>
  <c r="E2909" i="3"/>
  <c r="A2909" i="3"/>
  <c r="E2908" i="3"/>
  <c r="D2908" i="3"/>
  <c r="C2908" i="3"/>
  <c r="B2908" i="3"/>
  <c r="A2908" i="3"/>
  <c r="H2907" i="3"/>
  <c r="E2907" i="3"/>
  <c r="A2907" i="3"/>
  <c r="E2906" i="3"/>
  <c r="A2906" i="3"/>
  <c r="E2905" i="3"/>
  <c r="A2905" i="3"/>
  <c r="A2904" i="3"/>
  <c r="H2919" i="3" s="1"/>
  <c r="D2903" i="3"/>
  <c r="A2903" i="3"/>
  <c r="A2902" i="3"/>
  <c r="A2901" i="3"/>
  <c r="D2900" i="3"/>
  <c r="D2901" i="3" s="1"/>
  <c r="C2900" i="3"/>
  <c r="B2900" i="3"/>
  <c r="A2900" i="3"/>
  <c r="H2899" i="3"/>
  <c r="E2899" i="3"/>
  <c r="A2899" i="3"/>
  <c r="H2898" i="3"/>
  <c r="E2898" i="3"/>
  <c r="A2898" i="3"/>
  <c r="E2897" i="3"/>
  <c r="A2897" i="3"/>
  <c r="D2896" i="3"/>
  <c r="E2896" i="3" s="1"/>
  <c r="C2896" i="3"/>
  <c r="B2896" i="3"/>
  <c r="B2901" i="3" s="1"/>
  <c r="A2896" i="3"/>
  <c r="E2895" i="3"/>
  <c r="A2895" i="3"/>
  <c r="E2894" i="3"/>
  <c r="A2894" i="3"/>
  <c r="H2893" i="3"/>
  <c r="E2893" i="3"/>
  <c r="A2893" i="3"/>
  <c r="H2892" i="3"/>
  <c r="E2892" i="3"/>
  <c r="A2892" i="3"/>
  <c r="H2891" i="3"/>
  <c r="D2891" i="3"/>
  <c r="E2891" i="3" s="1"/>
  <c r="C2891" i="3"/>
  <c r="B2891" i="3"/>
  <c r="A2891" i="3"/>
  <c r="E2890" i="3"/>
  <c r="A2890" i="3"/>
  <c r="E2889" i="3"/>
  <c r="A2889" i="3"/>
  <c r="E2888" i="3"/>
  <c r="A2888" i="3"/>
  <c r="D2887" i="3"/>
  <c r="C2887" i="3"/>
  <c r="E2887" i="3" s="1"/>
  <c r="B2887" i="3"/>
  <c r="A2887" i="3"/>
  <c r="H2886" i="3"/>
  <c r="E2886" i="3"/>
  <c r="A2886" i="3"/>
  <c r="H2885" i="3"/>
  <c r="E2885" i="3"/>
  <c r="A2885" i="3"/>
  <c r="E2884" i="3"/>
  <c r="A2884" i="3"/>
  <c r="A2883" i="3"/>
  <c r="H2896" i="3" s="1"/>
  <c r="D2882" i="3"/>
  <c r="A2882" i="3"/>
  <c r="H2881" i="3"/>
  <c r="A2881" i="3"/>
  <c r="B2880" i="3"/>
  <c r="A2880" i="3"/>
  <c r="H2879" i="3"/>
  <c r="D2879" i="3"/>
  <c r="D2880" i="3" s="1"/>
  <c r="E2880" i="3" s="1"/>
  <c r="C2879" i="3"/>
  <c r="C2880" i="3" s="1"/>
  <c r="B2879" i="3"/>
  <c r="A2879" i="3"/>
  <c r="H2878" i="3"/>
  <c r="E2878" i="3"/>
  <c r="A2878" i="3"/>
  <c r="E2877" i="3"/>
  <c r="A2877" i="3"/>
  <c r="E2876" i="3"/>
  <c r="A2876" i="3"/>
  <c r="E2875" i="3"/>
  <c r="D2875" i="3"/>
  <c r="C2875" i="3"/>
  <c r="B2875" i="3"/>
  <c r="A2875" i="3"/>
  <c r="E2874" i="3"/>
  <c r="A2874" i="3"/>
  <c r="H2873" i="3"/>
  <c r="E2873" i="3"/>
  <c r="A2873" i="3"/>
  <c r="H2872" i="3"/>
  <c r="E2872" i="3"/>
  <c r="A2872" i="3"/>
  <c r="H2871" i="3"/>
  <c r="E2871" i="3"/>
  <c r="A2871" i="3"/>
  <c r="D2870" i="3"/>
  <c r="E2870" i="3" s="1"/>
  <c r="C2870" i="3"/>
  <c r="B2870" i="3"/>
  <c r="A2870" i="3"/>
  <c r="E2869" i="3"/>
  <c r="E2827" i="3" s="1"/>
  <c r="A2869" i="3"/>
  <c r="H2868" i="3"/>
  <c r="E2868" i="3"/>
  <c r="A2868" i="3"/>
  <c r="H2867" i="3"/>
  <c r="E2867" i="3"/>
  <c r="E2825" i="3" s="1"/>
  <c r="A2867" i="3"/>
  <c r="H2866" i="3"/>
  <c r="D2866" i="3"/>
  <c r="E2866" i="3" s="1"/>
  <c r="C2866" i="3"/>
  <c r="B2866" i="3"/>
  <c r="A2866" i="3"/>
  <c r="H2865" i="3"/>
  <c r="E2865" i="3"/>
  <c r="A2865" i="3"/>
  <c r="H2864" i="3"/>
  <c r="E2864" i="3"/>
  <c r="A2864" i="3"/>
  <c r="E2863" i="3"/>
  <c r="A2863" i="3"/>
  <c r="A2862" i="3"/>
  <c r="H2876" i="3" s="1"/>
  <c r="H2861" i="3"/>
  <c r="D2861" i="3"/>
  <c r="A2861" i="3"/>
  <c r="H2860" i="3"/>
  <c r="A2860" i="3"/>
  <c r="C2859" i="3"/>
  <c r="A2859" i="3"/>
  <c r="H2858" i="3"/>
  <c r="D2858" i="3"/>
  <c r="E2858" i="3" s="1"/>
  <c r="C2858" i="3"/>
  <c r="B2858" i="3"/>
  <c r="A2858" i="3"/>
  <c r="E2857" i="3"/>
  <c r="A2857" i="3"/>
  <c r="E2856" i="3"/>
  <c r="A2856" i="3"/>
  <c r="E2855" i="3"/>
  <c r="A2855" i="3"/>
  <c r="E2854" i="3"/>
  <c r="D2854" i="3"/>
  <c r="C2854" i="3"/>
  <c r="B2854" i="3"/>
  <c r="A2854" i="3"/>
  <c r="H2853" i="3"/>
  <c r="E2853" i="3"/>
  <c r="A2853" i="3"/>
  <c r="H2852" i="3"/>
  <c r="E2852" i="3"/>
  <c r="A2852" i="3"/>
  <c r="H2851" i="3"/>
  <c r="E2851" i="3"/>
  <c r="A2851" i="3"/>
  <c r="E2850" i="3"/>
  <c r="A2850" i="3"/>
  <c r="D2849" i="3"/>
  <c r="E2849" i="3" s="1"/>
  <c r="C2849" i="3"/>
  <c r="B2849" i="3"/>
  <c r="A2849" i="3"/>
  <c r="E2848" i="3"/>
  <c r="A2848" i="3"/>
  <c r="E2847" i="3"/>
  <c r="E2826" i="3" s="1"/>
  <c r="A2847" i="3"/>
  <c r="H2846" i="3"/>
  <c r="E2846" i="3"/>
  <c r="A2846" i="3"/>
  <c r="H2845" i="3"/>
  <c r="D2845" i="3"/>
  <c r="E2845" i="3" s="1"/>
  <c r="C2845" i="3"/>
  <c r="B2845" i="3"/>
  <c r="A2845" i="3"/>
  <c r="E2844" i="3"/>
  <c r="A2844" i="3"/>
  <c r="E2843" i="3"/>
  <c r="A2843" i="3"/>
  <c r="E2842" i="3"/>
  <c r="A2842" i="3"/>
  <c r="A2841" i="3"/>
  <c r="H2856" i="3" s="1"/>
  <c r="H2840" i="3"/>
  <c r="D2840" i="3"/>
  <c r="A2840" i="3"/>
  <c r="H2839" i="3"/>
  <c r="A2839" i="3"/>
  <c r="H2838" i="3"/>
  <c r="A2838" i="3"/>
  <c r="H2837" i="3"/>
  <c r="D2837" i="3"/>
  <c r="A2837" i="3"/>
  <c r="D2836" i="3"/>
  <c r="C2836" i="3"/>
  <c r="C2837" i="3" s="1"/>
  <c r="B2836" i="3"/>
  <c r="B2837" i="3" s="1"/>
  <c r="A2836" i="3"/>
  <c r="D2835" i="3"/>
  <c r="C2835" i="3"/>
  <c r="B2835" i="3"/>
  <c r="A2835" i="3"/>
  <c r="H2834" i="3"/>
  <c r="D2834" i="3"/>
  <c r="C2834" i="3"/>
  <c r="B2834" i="3"/>
  <c r="A2834" i="3"/>
  <c r="H2833" i="3"/>
  <c r="A2833" i="3"/>
  <c r="D2832" i="3"/>
  <c r="C2832" i="3"/>
  <c r="B2832" i="3"/>
  <c r="B2833" i="3" s="1"/>
  <c r="A2832" i="3"/>
  <c r="D2831" i="3"/>
  <c r="C2831" i="3"/>
  <c r="B2831" i="3"/>
  <c r="A2831" i="3"/>
  <c r="H2830" i="3"/>
  <c r="D2830" i="3"/>
  <c r="B2830" i="3"/>
  <c r="A2830" i="3"/>
  <c r="H2829" i="3"/>
  <c r="D2829" i="3"/>
  <c r="D2833" i="3" s="1"/>
  <c r="C2829" i="3"/>
  <c r="B2829" i="3"/>
  <c r="A2829" i="3"/>
  <c r="B2828" i="3"/>
  <c r="A2828" i="3"/>
  <c r="D2827" i="3"/>
  <c r="C2827" i="3"/>
  <c r="C2828" i="3" s="1"/>
  <c r="B2827" i="3"/>
  <c r="A2827" i="3"/>
  <c r="H2826" i="3"/>
  <c r="D2826" i="3"/>
  <c r="C2826" i="3"/>
  <c r="B2826" i="3"/>
  <c r="A2826" i="3"/>
  <c r="H2825" i="3"/>
  <c r="D2825" i="3"/>
  <c r="D2828" i="3" s="1"/>
  <c r="E2828" i="3" s="1"/>
  <c r="C2825" i="3"/>
  <c r="B2825" i="3"/>
  <c r="A2825" i="3"/>
  <c r="B2824" i="3"/>
  <c r="A2824" i="3"/>
  <c r="D2823" i="3"/>
  <c r="C2823" i="3"/>
  <c r="C2824" i="3" s="1"/>
  <c r="B2823" i="3"/>
  <c r="A2823" i="3"/>
  <c r="H2822" i="3"/>
  <c r="D2822" i="3"/>
  <c r="C2822" i="3"/>
  <c r="B2822" i="3"/>
  <c r="A2822" i="3"/>
  <c r="H2821" i="3"/>
  <c r="D2821" i="3"/>
  <c r="D2824" i="3" s="1"/>
  <c r="E2824" i="3" s="1"/>
  <c r="C2821" i="3"/>
  <c r="B2821" i="3"/>
  <c r="A2821" i="3"/>
  <c r="H2820" i="3"/>
  <c r="A2820" i="3"/>
  <c r="H2836" i="3" s="1"/>
  <c r="H2819" i="3"/>
  <c r="D2819" i="3"/>
  <c r="A2819" i="3"/>
  <c r="H2818" i="3"/>
  <c r="A2818" i="3"/>
  <c r="B2817" i="3"/>
  <c r="A2817" i="3"/>
  <c r="H2816" i="3"/>
  <c r="D2816" i="3"/>
  <c r="E2816" i="3" s="1"/>
  <c r="C2816" i="3"/>
  <c r="C2817" i="3" s="1"/>
  <c r="B2816" i="3"/>
  <c r="A2816" i="3"/>
  <c r="H2815" i="3"/>
  <c r="E2815" i="3"/>
  <c r="A2815" i="3"/>
  <c r="E2814" i="3"/>
  <c r="A2814" i="3"/>
  <c r="E2813" i="3"/>
  <c r="A2813" i="3"/>
  <c r="E2812" i="3"/>
  <c r="D2812" i="3"/>
  <c r="C2812" i="3"/>
  <c r="B2812" i="3"/>
  <c r="A2812" i="3"/>
  <c r="E2811" i="3"/>
  <c r="A2811" i="3"/>
  <c r="H2810" i="3"/>
  <c r="E2810" i="3"/>
  <c r="A2810" i="3"/>
  <c r="H2809" i="3"/>
  <c r="E2809" i="3"/>
  <c r="A2809" i="3"/>
  <c r="H2808" i="3"/>
  <c r="E2808" i="3"/>
  <c r="A2808" i="3"/>
  <c r="D2807" i="3"/>
  <c r="D2817" i="3" s="1"/>
  <c r="C2807" i="3"/>
  <c r="B2807" i="3"/>
  <c r="A2807" i="3"/>
  <c r="E2806" i="3"/>
  <c r="A2806" i="3"/>
  <c r="E2805" i="3"/>
  <c r="A2805" i="3"/>
  <c r="E2804" i="3"/>
  <c r="A2804" i="3"/>
  <c r="H2803" i="3"/>
  <c r="D2803" i="3"/>
  <c r="E2803" i="3" s="1"/>
  <c r="C2803" i="3"/>
  <c r="B2803" i="3"/>
  <c r="A2803" i="3"/>
  <c r="H2802" i="3"/>
  <c r="E2802" i="3"/>
  <c r="A2802" i="3"/>
  <c r="E2801" i="3"/>
  <c r="A2801" i="3"/>
  <c r="E2800" i="3"/>
  <c r="A2800" i="3"/>
  <c r="A2799" i="3"/>
  <c r="H2813" i="3" s="1"/>
  <c r="D2798" i="3"/>
  <c r="A2798" i="3"/>
  <c r="H2797" i="3"/>
  <c r="A2797" i="3"/>
  <c r="C2796" i="3"/>
  <c r="A2796" i="3"/>
  <c r="H2795" i="3"/>
  <c r="D2795" i="3"/>
  <c r="D2796" i="3" s="1"/>
  <c r="C2795" i="3"/>
  <c r="E2795" i="3" s="1"/>
  <c r="B2795" i="3"/>
  <c r="A2795" i="3"/>
  <c r="E2794" i="3"/>
  <c r="A2794" i="3"/>
  <c r="H2793" i="3"/>
  <c r="E2793" i="3"/>
  <c r="A2793" i="3"/>
  <c r="E2792" i="3"/>
  <c r="A2792" i="3"/>
  <c r="E2791" i="3"/>
  <c r="D2791" i="3"/>
  <c r="C2791" i="3"/>
  <c r="B2791" i="3"/>
  <c r="A2791" i="3"/>
  <c r="H2790" i="3"/>
  <c r="E2790" i="3"/>
  <c r="A2790" i="3"/>
  <c r="H2789" i="3"/>
  <c r="E2789" i="3"/>
  <c r="A2789" i="3"/>
  <c r="H2788" i="3"/>
  <c r="E2788" i="3"/>
  <c r="A2788" i="3"/>
  <c r="E2787" i="3"/>
  <c r="A2787" i="3"/>
  <c r="H2786" i="3"/>
  <c r="D2786" i="3"/>
  <c r="E2786" i="3" s="1"/>
  <c r="C2786" i="3"/>
  <c r="B2786" i="3"/>
  <c r="A2786" i="3"/>
  <c r="H2785" i="3"/>
  <c r="E2785" i="3"/>
  <c r="A2785" i="3"/>
  <c r="H2784" i="3"/>
  <c r="E2784" i="3"/>
  <c r="A2784" i="3"/>
  <c r="H2783" i="3"/>
  <c r="E2783" i="3"/>
  <c r="A2783" i="3"/>
  <c r="H2782" i="3"/>
  <c r="D2782" i="3"/>
  <c r="C2782" i="3"/>
  <c r="E2782" i="3" s="1"/>
  <c r="B2782" i="3"/>
  <c r="A2782" i="3"/>
  <c r="E2781" i="3"/>
  <c r="A2781" i="3"/>
  <c r="H2780" i="3"/>
  <c r="E2780" i="3"/>
  <c r="A2780" i="3"/>
  <c r="E2779" i="3"/>
  <c r="A2779" i="3"/>
  <c r="H2778" i="3"/>
  <c r="A2778" i="3"/>
  <c r="H2796" i="3" s="1"/>
  <c r="H2777" i="3"/>
  <c r="D2777" i="3"/>
  <c r="A2777" i="3"/>
  <c r="H2776" i="3"/>
  <c r="A2776" i="3"/>
  <c r="H2775" i="3"/>
  <c r="A2775" i="3"/>
  <c r="H2774" i="3"/>
  <c r="D2774" i="3"/>
  <c r="C2774" i="3"/>
  <c r="B2774" i="3"/>
  <c r="A2774" i="3"/>
  <c r="E2773" i="3"/>
  <c r="A2773" i="3"/>
  <c r="E2772" i="3"/>
  <c r="A2772" i="3"/>
  <c r="E2771" i="3"/>
  <c r="A2771" i="3"/>
  <c r="D2770" i="3"/>
  <c r="C2770" i="3"/>
  <c r="B2770" i="3"/>
  <c r="A2770" i="3"/>
  <c r="H2769" i="3"/>
  <c r="E2769" i="3"/>
  <c r="A2769" i="3"/>
  <c r="H2768" i="3"/>
  <c r="E2768" i="3"/>
  <c r="A2768" i="3"/>
  <c r="E2767" i="3"/>
  <c r="A2767" i="3"/>
  <c r="E2766" i="3"/>
  <c r="A2766" i="3"/>
  <c r="E2765" i="3"/>
  <c r="D2765" i="3"/>
  <c r="C2765" i="3"/>
  <c r="B2765" i="3"/>
  <c r="B2775" i="3" s="1"/>
  <c r="A2765" i="3"/>
  <c r="E2764" i="3"/>
  <c r="A2764" i="3"/>
  <c r="H2763" i="3"/>
  <c r="E2763" i="3"/>
  <c r="A2763" i="3"/>
  <c r="H2762" i="3"/>
  <c r="E2762" i="3"/>
  <c r="A2762" i="3"/>
  <c r="H2761" i="3"/>
  <c r="D2761" i="3"/>
  <c r="E2761" i="3" s="1"/>
  <c r="C2761" i="3"/>
  <c r="B2761" i="3"/>
  <c r="A2761" i="3"/>
  <c r="E2760" i="3"/>
  <c r="A2760" i="3"/>
  <c r="E2759" i="3"/>
  <c r="A2759" i="3"/>
  <c r="E2758" i="3"/>
  <c r="A2758" i="3"/>
  <c r="A2757" i="3"/>
  <c r="H2773" i="3" s="1"/>
  <c r="H2756" i="3"/>
  <c r="D2756" i="3"/>
  <c r="A2756" i="3"/>
  <c r="A2755" i="3"/>
  <c r="H2754" i="3"/>
  <c r="C2754" i="3"/>
  <c r="A2754" i="3"/>
  <c r="D2753" i="3"/>
  <c r="D2754" i="3" s="1"/>
  <c r="C2753" i="3"/>
  <c r="B2753" i="3"/>
  <c r="A2753" i="3"/>
  <c r="E2752" i="3"/>
  <c r="A2752" i="3"/>
  <c r="E2751" i="3"/>
  <c r="A2751" i="3"/>
  <c r="E2750" i="3"/>
  <c r="A2750" i="3"/>
  <c r="H2749" i="3"/>
  <c r="D2749" i="3"/>
  <c r="E2749" i="3" s="1"/>
  <c r="C2749" i="3"/>
  <c r="B2749" i="3"/>
  <c r="A2749" i="3"/>
  <c r="H2748" i="3"/>
  <c r="E2748" i="3"/>
  <c r="A2748" i="3"/>
  <c r="E2747" i="3"/>
  <c r="A2747" i="3"/>
  <c r="E2746" i="3"/>
  <c r="A2746" i="3"/>
  <c r="E2745" i="3"/>
  <c r="A2745" i="3"/>
  <c r="E2744" i="3"/>
  <c r="D2744" i="3"/>
  <c r="C2744" i="3"/>
  <c r="B2744" i="3"/>
  <c r="A2744" i="3"/>
  <c r="H2743" i="3"/>
  <c r="E2743" i="3"/>
  <c r="A2743" i="3"/>
  <c r="H2742" i="3"/>
  <c r="E2742" i="3"/>
  <c r="A2742" i="3"/>
  <c r="H2741" i="3"/>
  <c r="E2741" i="3"/>
  <c r="A2741" i="3"/>
  <c r="D2740" i="3"/>
  <c r="E2740" i="3" s="1"/>
  <c r="C2740" i="3"/>
  <c r="B2740" i="3"/>
  <c r="A2740" i="3"/>
  <c r="E2739" i="3"/>
  <c r="A2739" i="3"/>
  <c r="E2738" i="3"/>
  <c r="A2738" i="3"/>
  <c r="E2737" i="3"/>
  <c r="A2737" i="3"/>
  <c r="H2736" i="3"/>
  <c r="A2736" i="3"/>
  <c r="H2746" i="3" s="1"/>
  <c r="H2735" i="3"/>
  <c r="D2735" i="3"/>
  <c r="A2735" i="3"/>
  <c r="H2734" i="3"/>
  <c r="A2734" i="3"/>
  <c r="A2733" i="3"/>
  <c r="D2732" i="3"/>
  <c r="E2732" i="3" s="1"/>
  <c r="C2732" i="3"/>
  <c r="B2732" i="3"/>
  <c r="B2733" i="3" s="1"/>
  <c r="A2732" i="3"/>
  <c r="E2731" i="3"/>
  <c r="A2731" i="3"/>
  <c r="E2730" i="3"/>
  <c r="A2730" i="3"/>
  <c r="E2729" i="3"/>
  <c r="A2729" i="3"/>
  <c r="D2728" i="3"/>
  <c r="C2728" i="3"/>
  <c r="E2728" i="3" s="1"/>
  <c r="B2728" i="3"/>
  <c r="A2728" i="3"/>
  <c r="E2727" i="3"/>
  <c r="A2727" i="3"/>
  <c r="E2726" i="3"/>
  <c r="A2726" i="3"/>
  <c r="E2725" i="3"/>
  <c r="A2725" i="3"/>
  <c r="E2724" i="3"/>
  <c r="A2724" i="3"/>
  <c r="E2723" i="3"/>
  <c r="D2723" i="3"/>
  <c r="C2723" i="3"/>
  <c r="B2723" i="3"/>
  <c r="A2723" i="3"/>
  <c r="E2722" i="3"/>
  <c r="A2722" i="3"/>
  <c r="E2721" i="3"/>
  <c r="A2721" i="3"/>
  <c r="E2720" i="3"/>
  <c r="A2720" i="3"/>
  <c r="D2719" i="3"/>
  <c r="E2719" i="3" s="1"/>
  <c r="C2719" i="3"/>
  <c r="B2719" i="3"/>
  <c r="A2719" i="3"/>
  <c r="E2718" i="3"/>
  <c r="A2718" i="3"/>
  <c r="E2717" i="3"/>
  <c r="A2717" i="3"/>
  <c r="E2716" i="3"/>
  <c r="A2716" i="3"/>
  <c r="A2715" i="3"/>
  <c r="D2714" i="3"/>
  <c r="A2714" i="3"/>
  <c r="A2713" i="3"/>
  <c r="A2712" i="3"/>
  <c r="E2711" i="3"/>
  <c r="D2711" i="3"/>
  <c r="C2711" i="3"/>
  <c r="B2711" i="3"/>
  <c r="B2712" i="3" s="1"/>
  <c r="A2711" i="3"/>
  <c r="E2710" i="3"/>
  <c r="A2710" i="3"/>
  <c r="H2709" i="3"/>
  <c r="E2709" i="3"/>
  <c r="A2709" i="3"/>
  <c r="E2708" i="3"/>
  <c r="A2708" i="3"/>
  <c r="H2707" i="3"/>
  <c r="D2707" i="3"/>
  <c r="C2707" i="3"/>
  <c r="B2707" i="3"/>
  <c r="A2707" i="3"/>
  <c r="E2706" i="3"/>
  <c r="A2706" i="3"/>
  <c r="E2705" i="3"/>
  <c r="A2705" i="3"/>
  <c r="E2704" i="3"/>
  <c r="A2704" i="3"/>
  <c r="E2703" i="3"/>
  <c r="A2703" i="3"/>
  <c r="H2702" i="3"/>
  <c r="D2702" i="3"/>
  <c r="E2702" i="3" s="1"/>
  <c r="C2702" i="3"/>
  <c r="C2712" i="3" s="1"/>
  <c r="B2702" i="3"/>
  <c r="A2702" i="3"/>
  <c r="H2701" i="3"/>
  <c r="E2701" i="3"/>
  <c r="A2701" i="3"/>
  <c r="E2700" i="3"/>
  <c r="A2700" i="3"/>
  <c r="E2699" i="3"/>
  <c r="A2699" i="3"/>
  <c r="E2698" i="3"/>
  <c r="D2698" i="3"/>
  <c r="C2698" i="3"/>
  <c r="B2698" i="3"/>
  <c r="A2698" i="3"/>
  <c r="E2697" i="3"/>
  <c r="A2697" i="3"/>
  <c r="H2696" i="3"/>
  <c r="E2696" i="3"/>
  <c r="A2696" i="3"/>
  <c r="E2695" i="3"/>
  <c r="A2695" i="3"/>
  <c r="H2694" i="3"/>
  <c r="A2694" i="3"/>
  <c r="H2708" i="3" s="1"/>
  <c r="D2693" i="3"/>
  <c r="A2693" i="3"/>
  <c r="A2692" i="3"/>
  <c r="D2691" i="3"/>
  <c r="A2691" i="3"/>
  <c r="E2690" i="3"/>
  <c r="D2690" i="3"/>
  <c r="C2690" i="3"/>
  <c r="C2691" i="3" s="1"/>
  <c r="B2690" i="3"/>
  <c r="B2691" i="3" s="1"/>
  <c r="A2690" i="3"/>
  <c r="E2689" i="3"/>
  <c r="A2689" i="3"/>
  <c r="E2688" i="3"/>
  <c r="A2688" i="3"/>
  <c r="H2687" i="3"/>
  <c r="E2687" i="3"/>
  <c r="A2687" i="3"/>
  <c r="D2686" i="3"/>
  <c r="E2686" i="3" s="1"/>
  <c r="C2686" i="3"/>
  <c r="B2686" i="3"/>
  <c r="A2686" i="3"/>
  <c r="E2685" i="3"/>
  <c r="A2685" i="3"/>
  <c r="E2684" i="3"/>
  <c r="A2684" i="3"/>
  <c r="E2683" i="3"/>
  <c r="A2683" i="3"/>
  <c r="E2682" i="3"/>
  <c r="A2682" i="3"/>
  <c r="D2681" i="3"/>
  <c r="C2681" i="3"/>
  <c r="E2681" i="3" s="1"/>
  <c r="B2681" i="3"/>
  <c r="A2681" i="3"/>
  <c r="E2680" i="3"/>
  <c r="A2680" i="3"/>
  <c r="E2679" i="3"/>
  <c r="A2679" i="3"/>
  <c r="E2678" i="3"/>
  <c r="A2678" i="3"/>
  <c r="E2677" i="3"/>
  <c r="D2677" i="3"/>
  <c r="C2677" i="3"/>
  <c r="B2677" i="3"/>
  <c r="A2677" i="3"/>
  <c r="E2676" i="3"/>
  <c r="A2676" i="3"/>
  <c r="E2675" i="3"/>
  <c r="A2675" i="3"/>
  <c r="E2674" i="3"/>
  <c r="A2674" i="3"/>
  <c r="A2673" i="3"/>
  <c r="H2689" i="3" s="1"/>
  <c r="D2672" i="3"/>
  <c r="A2672" i="3"/>
  <c r="A2671" i="3"/>
  <c r="A2670" i="3"/>
  <c r="E2669" i="3"/>
  <c r="D2669" i="3"/>
  <c r="C2669" i="3"/>
  <c r="B2669" i="3"/>
  <c r="A2669" i="3"/>
  <c r="H2668" i="3"/>
  <c r="E2668" i="3"/>
  <c r="A2668" i="3"/>
  <c r="H2667" i="3"/>
  <c r="E2667" i="3"/>
  <c r="A2667" i="3"/>
  <c r="E2666" i="3"/>
  <c r="A2666" i="3"/>
  <c r="D2665" i="3"/>
  <c r="E2665" i="3" s="1"/>
  <c r="C2665" i="3"/>
  <c r="B2665" i="3"/>
  <c r="B2670" i="3" s="1"/>
  <c r="A2665" i="3"/>
  <c r="E2664" i="3"/>
  <c r="A2664" i="3"/>
  <c r="E2663" i="3"/>
  <c r="A2663" i="3"/>
  <c r="H2662" i="3"/>
  <c r="E2662" i="3"/>
  <c r="A2662" i="3"/>
  <c r="H2661" i="3"/>
  <c r="E2661" i="3"/>
  <c r="A2661" i="3"/>
  <c r="H2660" i="3"/>
  <c r="D2660" i="3"/>
  <c r="E2660" i="3" s="1"/>
  <c r="C2660" i="3"/>
  <c r="B2660" i="3"/>
  <c r="A2660" i="3"/>
  <c r="E2659" i="3"/>
  <c r="A2659" i="3"/>
  <c r="E2658" i="3"/>
  <c r="A2658" i="3"/>
  <c r="E2657" i="3"/>
  <c r="A2657" i="3"/>
  <c r="D2656" i="3"/>
  <c r="C2656" i="3"/>
  <c r="E2656" i="3" s="1"/>
  <c r="B2656" i="3"/>
  <c r="A2656" i="3"/>
  <c r="H2655" i="3"/>
  <c r="E2655" i="3"/>
  <c r="A2655" i="3"/>
  <c r="H2654" i="3"/>
  <c r="E2654" i="3"/>
  <c r="A2654" i="3"/>
  <c r="E2653" i="3"/>
  <c r="A2653" i="3"/>
  <c r="A2652" i="3"/>
  <c r="H2665" i="3" s="1"/>
  <c r="D2651" i="3"/>
  <c r="A2651" i="3"/>
  <c r="H2650" i="3"/>
  <c r="A2650" i="3"/>
  <c r="B2649" i="3"/>
  <c r="A2649" i="3"/>
  <c r="H2648" i="3"/>
  <c r="D2648" i="3"/>
  <c r="D2649" i="3" s="1"/>
  <c r="E2649" i="3" s="1"/>
  <c r="C2648" i="3"/>
  <c r="C2649" i="3" s="1"/>
  <c r="B2648" i="3"/>
  <c r="A2648" i="3"/>
  <c r="H2647" i="3"/>
  <c r="E2647" i="3"/>
  <c r="A2647" i="3"/>
  <c r="E2646" i="3"/>
  <c r="A2646" i="3"/>
  <c r="E2645" i="3"/>
  <c r="A2645" i="3"/>
  <c r="E2644" i="3"/>
  <c r="D2644" i="3"/>
  <c r="C2644" i="3"/>
  <c r="B2644" i="3"/>
  <c r="A2644" i="3"/>
  <c r="E2643" i="3"/>
  <c r="A2643" i="3"/>
  <c r="H2642" i="3"/>
  <c r="E2642" i="3"/>
  <c r="A2642" i="3"/>
  <c r="H2641" i="3"/>
  <c r="E2641" i="3"/>
  <c r="A2641" i="3"/>
  <c r="H2640" i="3"/>
  <c r="E2640" i="3"/>
  <c r="A2640" i="3"/>
  <c r="D2639" i="3"/>
  <c r="E2639" i="3" s="1"/>
  <c r="C2639" i="3"/>
  <c r="B2639" i="3"/>
  <c r="A2639" i="3"/>
  <c r="E2638" i="3"/>
  <c r="A2638" i="3"/>
  <c r="E2637" i="3"/>
  <c r="A2637" i="3"/>
  <c r="E2636" i="3"/>
  <c r="A2636" i="3"/>
  <c r="H2635" i="3"/>
  <c r="D2635" i="3"/>
  <c r="E2635" i="3" s="1"/>
  <c r="C2635" i="3"/>
  <c r="B2635" i="3"/>
  <c r="A2635" i="3"/>
  <c r="H2634" i="3"/>
  <c r="E2634" i="3"/>
  <c r="A2634" i="3"/>
  <c r="E2633" i="3"/>
  <c r="A2633" i="3"/>
  <c r="E2632" i="3"/>
  <c r="A2632" i="3"/>
  <c r="A2631" i="3"/>
  <c r="H2645" i="3" s="1"/>
  <c r="D2630" i="3"/>
  <c r="A2630" i="3"/>
  <c r="H2629" i="3"/>
  <c r="A2629" i="3"/>
  <c r="C2628" i="3"/>
  <c r="A2628" i="3"/>
  <c r="H2627" i="3"/>
  <c r="D2627" i="3"/>
  <c r="D2628" i="3" s="1"/>
  <c r="E2628" i="3" s="1"/>
  <c r="C2627" i="3"/>
  <c r="E2627" i="3" s="1"/>
  <c r="B2627" i="3"/>
  <c r="A2627" i="3"/>
  <c r="E2626" i="3"/>
  <c r="A2626" i="3"/>
  <c r="E2625" i="3"/>
  <c r="A2625" i="3"/>
  <c r="E2624" i="3"/>
  <c r="A2624" i="3"/>
  <c r="E2623" i="3"/>
  <c r="D2623" i="3"/>
  <c r="C2623" i="3"/>
  <c r="B2623" i="3"/>
  <c r="A2623" i="3"/>
  <c r="H2622" i="3"/>
  <c r="E2622" i="3"/>
  <c r="A2622" i="3"/>
  <c r="H2621" i="3"/>
  <c r="E2621" i="3"/>
  <c r="A2621" i="3"/>
  <c r="H2620" i="3"/>
  <c r="E2620" i="3"/>
  <c r="A2620" i="3"/>
  <c r="E2619" i="3"/>
  <c r="A2619" i="3"/>
  <c r="D2618" i="3"/>
  <c r="E2618" i="3" s="1"/>
  <c r="C2618" i="3"/>
  <c r="B2618" i="3"/>
  <c r="A2618" i="3"/>
  <c r="E2617" i="3"/>
  <c r="A2617" i="3"/>
  <c r="E2616" i="3"/>
  <c r="A2616" i="3"/>
  <c r="H2615" i="3"/>
  <c r="E2615" i="3"/>
  <c r="A2615" i="3"/>
  <c r="H2614" i="3"/>
  <c r="D2614" i="3"/>
  <c r="C2614" i="3"/>
  <c r="E2614" i="3" s="1"/>
  <c r="B2614" i="3"/>
  <c r="A2614" i="3"/>
  <c r="E2613" i="3"/>
  <c r="A2613" i="3"/>
  <c r="E2612" i="3"/>
  <c r="A2612" i="3"/>
  <c r="E2611" i="3"/>
  <c r="A2611" i="3"/>
  <c r="A2610" i="3"/>
  <c r="H2625" i="3" s="1"/>
  <c r="H2609" i="3"/>
  <c r="D2609" i="3"/>
  <c r="A2609" i="3"/>
  <c r="H2608" i="3"/>
  <c r="A2608" i="3"/>
  <c r="H2607" i="3"/>
  <c r="A2607" i="3"/>
  <c r="H2606" i="3"/>
  <c r="D2606" i="3"/>
  <c r="C2606" i="3"/>
  <c r="B2606" i="3"/>
  <c r="B2607" i="3" s="1"/>
  <c r="A2606" i="3"/>
  <c r="E2605" i="3"/>
  <c r="A2605" i="3"/>
  <c r="E2604" i="3"/>
  <c r="A2604" i="3"/>
  <c r="E2603" i="3"/>
  <c r="A2603" i="3"/>
  <c r="D2602" i="3"/>
  <c r="C2602" i="3"/>
  <c r="C2607" i="3" s="1"/>
  <c r="B2602" i="3"/>
  <c r="A2602" i="3"/>
  <c r="H2601" i="3"/>
  <c r="E2601" i="3"/>
  <c r="A2601" i="3"/>
  <c r="H2600" i="3"/>
  <c r="E2600" i="3"/>
  <c r="A2600" i="3"/>
  <c r="E2599" i="3"/>
  <c r="A2599" i="3"/>
  <c r="E2598" i="3"/>
  <c r="A2598" i="3"/>
  <c r="E2597" i="3"/>
  <c r="D2597" i="3"/>
  <c r="C2597" i="3"/>
  <c r="B2597" i="3"/>
  <c r="A2597" i="3"/>
  <c r="E2596" i="3"/>
  <c r="A2596" i="3"/>
  <c r="H2595" i="3"/>
  <c r="E2595" i="3"/>
  <c r="A2595" i="3"/>
  <c r="H2594" i="3"/>
  <c r="E2594" i="3"/>
  <c r="A2594" i="3"/>
  <c r="H2593" i="3"/>
  <c r="D2593" i="3"/>
  <c r="E2593" i="3" s="1"/>
  <c r="C2593" i="3"/>
  <c r="B2593" i="3"/>
  <c r="A2593" i="3"/>
  <c r="E2592" i="3"/>
  <c r="A2592" i="3"/>
  <c r="E2591" i="3"/>
  <c r="A2591" i="3"/>
  <c r="E2590" i="3"/>
  <c r="A2590" i="3"/>
  <c r="A2589" i="3"/>
  <c r="H2605" i="3" s="1"/>
  <c r="H2588" i="3"/>
  <c r="D2588" i="3"/>
  <c r="A2588" i="3"/>
  <c r="A2587" i="3"/>
  <c r="H2586" i="3"/>
  <c r="C2586" i="3"/>
  <c r="A2586" i="3"/>
  <c r="D2585" i="3"/>
  <c r="D2586" i="3" s="1"/>
  <c r="E2586" i="3" s="1"/>
  <c r="C2585" i="3"/>
  <c r="B2585" i="3"/>
  <c r="A2585" i="3"/>
  <c r="E2584" i="3"/>
  <c r="A2584" i="3"/>
  <c r="E2583" i="3"/>
  <c r="A2583" i="3"/>
  <c r="E2582" i="3"/>
  <c r="A2582" i="3"/>
  <c r="H2581" i="3"/>
  <c r="D2581" i="3"/>
  <c r="E2581" i="3" s="1"/>
  <c r="C2581" i="3"/>
  <c r="B2581" i="3"/>
  <c r="A2581" i="3"/>
  <c r="H2580" i="3"/>
  <c r="E2580" i="3"/>
  <c r="A2580" i="3"/>
  <c r="E2579" i="3"/>
  <c r="A2579" i="3"/>
  <c r="E2578" i="3"/>
  <c r="A2578" i="3"/>
  <c r="E2577" i="3"/>
  <c r="A2577" i="3"/>
  <c r="E2576" i="3"/>
  <c r="D2576" i="3"/>
  <c r="C2576" i="3"/>
  <c r="B2576" i="3"/>
  <c r="A2576" i="3"/>
  <c r="H2575" i="3"/>
  <c r="E2575" i="3"/>
  <c r="A2575" i="3"/>
  <c r="H2574" i="3"/>
  <c r="E2574" i="3"/>
  <c r="A2574" i="3"/>
  <c r="H2573" i="3"/>
  <c r="E2573" i="3"/>
  <c r="A2573" i="3"/>
  <c r="D2572" i="3"/>
  <c r="E2572" i="3" s="1"/>
  <c r="C2572" i="3"/>
  <c r="B2572" i="3"/>
  <c r="A2572" i="3"/>
  <c r="E2571" i="3"/>
  <c r="A2571" i="3"/>
  <c r="E2570" i="3"/>
  <c r="A2570" i="3"/>
  <c r="E2569" i="3"/>
  <c r="A2569" i="3"/>
  <c r="H2568" i="3"/>
  <c r="A2568" i="3"/>
  <c r="H2578" i="3" s="1"/>
  <c r="H2567" i="3"/>
  <c r="D2567" i="3"/>
  <c r="A2567" i="3"/>
  <c r="A2566" i="3"/>
  <c r="D2565" i="3"/>
  <c r="A2565" i="3"/>
  <c r="D2564" i="3"/>
  <c r="E2564" i="3" s="1"/>
  <c r="C2564" i="3"/>
  <c r="B2564" i="3"/>
  <c r="B2565" i="3" s="1"/>
  <c r="A2564" i="3"/>
  <c r="E2563" i="3"/>
  <c r="A2563" i="3"/>
  <c r="E2562" i="3"/>
  <c r="A2562" i="3"/>
  <c r="H2561" i="3"/>
  <c r="E2561" i="3"/>
  <c r="A2561" i="3"/>
  <c r="D2560" i="3"/>
  <c r="E2560" i="3" s="1"/>
  <c r="C2560" i="3"/>
  <c r="B2560" i="3"/>
  <c r="A2560" i="3"/>
  <c r="E2559" i="3"/>
  <c r="A2559" i="3"/>
  <c r="E2558" i="3"/>
  <c r="A2558" i="3"/>
  <c r="E2557" i="3"/>
  <c r="A2557" i="3"/>
  <c r="E2556" i="3"/>
  <c r="A2556" i="3"/>
  <c r="D2555" i="3"/>
  <c r="C2555" i="3"/>
  <c r="E2555" i="3" s="1"/>
  <c r="B2555" i="3"/>
  <c r="A2555" i="3"/>
  <c r="E2554" i="3"/>
  <c r="A2554" i="3"/>
  <c r="H2553" i="3"/>
  <c r="E2553" i="3"/>
  <c r="A2553" i="3"/>
  <c r="E2552" i="3"/>
  <c r="A2552" i="3"/>
  <c r="D2551" i="3"/>
  <c r="E2551" i="3" s="1"/>
  <c r="C2551" i="3"/>
  <c r="B2551" i="3"/>
  <c r="A2551" i="3"/>
  <c r="E2550" i="3"/>
  <c r="A2550" i="3"/>
  <c r="E2549" i="3"/>
  <c r="A2549" i="3"/>
  <c r="E2548" i="3"/>
  <c r="A2548" i="3"/>
  <c r="A2547" i="3"/>
  <c r="H2548" i="3" s="1"/>
  <c r="D2546" i="3"/>
  <c r="A2546" i="3"/>
  <c r="A2545" i="3"/>
  <c r="A2544" i="3"/>
  <c r="E2543" i="3"/>
  <c r="D2543" i="3"/>
  <c r="C2543" i="3"/>
  <c r="C2544" i="3" s="1"/>
  <c r="B2543" i="3"/>
  <c r="B2544" i="3" s="1"/>
  <c r="A2543" i="3"/>
  <c r="E2542" i="3"/>
  <c r="A2542" i="3"/>
  <c r="H2541" i="3"/>
  <c r="E2541" i="3"/>
  <c r="A2541" i="3"/>
  <c r="E2540" i="3"/>
  <c r="A2540" i="3"/>
  <c r="H2539" i="3"/>
  <c r="D2539" i="3"/>
  <c r="C2539" i="3"/>
  <c r="B2539" i="3"/>
  <c r="A2539" i="3"/>
  <c r="E2538" i="3"/>
  <c r="A2538" i="3"/>
  <c r="E2537" i="3"/>
  <c r="A2537" i="3"/>
  <c r="E2536" i="3"/>
  <c r="A2536" i="3"/>
  <c r="E2535" i="3"/>
  <c r="A2535" i="3"/>
  <c r="H2534" i="3"/>
  <c r="D2534" i="3"/>
  <c r="E2534" i="3" s="1"/>
  <c r="C2534" i="3"/>
  <c r="B2534" i="3"/>
  <c r="A2534" i="3"/>
  <c r="H2533" i="3"/>
  <c r="E2533" i="3"/>
  <c r="A2533" i="3"/>
  <c r="E2532" i="3"/>
  <c r="A2532" i="3"/>
  <c r="E2531" i="3"/>
  <c r="A2531" i="3"/>
  <c r="E2530" i="3"/>
  <c r="D2530" i="3"/>
  <c r="C2530" i="3"/>
  <c r="B2530" i="3"/>
  <c r="A2530" i="3"/>
  <c r="E2529" i="3"/>
  <c r="A2529" i="3"/>
  <c r="H2528" i="3"/>
  <c r="E2528" i="3"/>
  <c r="A2528" i="3"/>
  <c r="E2527" i="3"/>
  <c r="A2527" i="3"/>
  <c r="H2526" i="3"/>
  <c r="A2526" i="3"/>
  <c r="H2540" i="3" s="1"/>
  <c r="D2525" i="3"/>
  <c r="A2525" i="3"/>
  <c r="A2524" i="3"/>
  <c r="A2523" i="3"/>
  <c r="B2522" i="3"/>
  <c r="A2522" i="3"/>
  <c r="H2521" i="3"/>
  <c r="D2521" i="3"/>
  <c r="D2522" i="3" s="1"/>
  <c r="E2522" i="3" s="1"/>
  <c r="C2521" i="3"/>
  <c r="C2522" i="3" s="1"/>
  <c r="B2521" i="3"/>
  <c r="A2521" i="3"/>
  <c r="H2520" i="3"/>
  <c r="D2520" i="3"/>
  <c r="E2520" i="3" s="1"/>
  <c r="C2520" i="3"/>
  <c r="B2520" i="3"/>
  <c r="A2520" i="3"/>
  <c r="D2519" i="3"/>
  <c r="E2519" i="3" s="1"/>
  <c r="C2519" i="3"/>
  <c r="B2519" i="3"/>
  <c r="A2519" i="3"/>
  <c r="A2518" i="3"/>
  <c r="H2517" i="3"/>
  <c r="D2517" i="3"/>
  <c r="D2518" i="3" s="1"/>
  <c r="E2518" i="3" s="1"/>
  <c r="C2517" i="3"/>
  <c r="C2518" i="3" s="1"/>
  <c r="B2517" i="3"/>
  <c r="A2517" i="3"/>
  <c r="H2516" i="3"/>
  <c r="D2516" i="3"/>
  <c r="E2516" i="3" s="1"/>
  <c r="C2516" i="3"/>
  <c r="B2516" i="3"/>
  <c r="A2516" i="3"/>
  <c r="D2515" i="3"/>
  <c r="E2515" i="3" s="1"/>
  <c r="C2515" i="3"/>
  <c r="B2515" i="3"/>
  <c r="A2515" i="3"/>
  <c r="E2514" i="3"/>
  <c r="D2514" i="3"/>
  <c r="C2514" i="3"/>
  <c r="B2514" i="3"/>
  <c r="B2518" i="3" s="1"/>
  <c r="A2514" i="3"/>
  <c r="H2513" i="3"/>
  <c r="C2513" i="3"/>
  <c r="A2513" i="3"/>
  <c r="H2512" i="3"/>
  <c r="D2512" i="3"/>
  <c r="C2512" i="3"/>
  <c r="B2512" i="3"/>
  <c r="A2512" i="3"/>
  <c r="D2511" i="3"/>
  <c r="E2511" i="3" s="1"/>
  <c r="C2511" i="3"/>
  <c r="B2511" i="3"/>
  <c r="A2511" i="3"/>
  <c r="E2510" i="3"/>
  <c r="D2510" i="3"/>
  <c r="C2510" i="3"/>
  <c r="B2510" i="3"/>
  <c r="A2510" i="3"/>
  <c r="H2509" i="3"/>
  <c r="C2509" i="3"/>
  <c r="A2509" i="3"/>
  <c r="H2508" i="3"/>
  <c r="D2508" i="3"/>
  <c r="C2508" i="3"/>
  <c r="B2508" i="3"/>
  <c r="A2508" i="3"/>
  <c r="D2507" i="3"/>
  <c r="E2507" i="3" s="1"/>
  <c r="C2507" i="3"/>
  <c r="B2507" i="3"/>
  <c r="A2507" i="3"/>
  <c r="E2506" i="3"/>
  <c r="D2506" i="3"/>
  <c r="C2506" i="3"/>
  <c r="B2506" i="3"/>
  <c r="A2506" i="3"/>
  <c r="H2505" i="3"/>
  <c r="A2505" i="3"/>
  <c r="H2523" i="3" s="1"/>
  <c r="H2504" i="3"/>
  <c r="D2504" i="3"/>
  <c r="A2504" i="3"/>
  <c r="A2503" i="3"/>
  <c r="A2502" i="3"/>
  <c r="D2501" i="3"/>
  <c r="E2501" i="3" s="1"/>
  <c r="C2501" i="3"/>
  <c r="B2501" i="3"/>
  <c r="B2502" i="3" s="1"/>
  <c r="A2501" i="3"/>
  <c r="E2500" i="3"/>
  <c r="A2500" i="3"/>
  <c r="E2499" i="3"/>
  <c r="A2499" i="3"/>
  <c r="E2498" i="3"/>
  <c r="A2498" i="3"/>
  <c r="D2497" i="3"/>
  <c r="E2497" i="3" s="1"/>
  <c r="C2497" i="3"/>
  <c r="B2497" i="3"/>
  <c r="A2497" i="3"/>
  <c r="E2496" i="3"/>
  <c r="A2496" i="3"/>
  <c r="E2495" i="3"/>
  <c r="A2495" i="3"/>
  <c r="E2494" i="3"/>
  <c r="A2494" i="3"/>
  <c r="E2493" i="3"/>
  <c r="A2493" i="3"/>
  <c r="E2492" i="3"/>
  <c r="D2492" i="3"/>
  <c r="C2492" i="3"/>
  <c r="B2492" i="3"/>
  <c r="A2492" i="3"/>
  <c r="E2491" i="3"/>
  <c r="A2491" i="3"/>
  <c r="E2490" i="3"/>
  <c r="A2490" i="3"/>
  <c r="E2489" i="3"/>
  <c r="A2489" i="3"/>
  <c r="D2488" i="3"/>
  <c r="E2488" i="3" s="1"/>
  <c r="C2488" i="3"/>
  <c r="B2488" i="3"/>
  <c r="A2488" i="3"/>
  <c r="E2487" i="3"/>
  <c r="A2487" i="3"/>
  <c r="E2486" i="3"/>
  <c r="A2486" i="3"/>
  <c r="E2485" i="3"/>
  <c r="A2485" i="3"/>
  <c r="A2484" i="3"/>
  <c r="D2483" i="3"/>
  <c r="A2483" i="3"/>
  <c r="A2482" i="3"/>
  <c r="A2481" i="3"/>
  <c r="E2480" i="3"/>
  <c r="D2480" i="3"/>
  <c r="C2480" i="3"/>
  <c r="C2481" i="3" s="1"/>
  <c r="B2480" i="3"/>
  <c r="B2481" i="3" s="1"/>
  <c r="A2480" i="3"/>
  <c r="E2479" i="3"/>
  <c r="A2479" i="3"/>
  <c r="H2478" i="3"/>
  <c r="E2478" i="3"/>
  <c r="A2478" i="3"/>
  <c r="E2477" i="3"/>
  <c r="A2477" i="3"/>
  <c r="H2476" i="3"/>
  <c r="D2476" i="3"/>
  <c r="C2476" i="3"/>
  <c r="B2476" i="3"/>
  <c r="A2476" i="3"/>
  <c r="E2475" i="3"/>
  <c r="A2475" i="3"/>
  <c r="E2474" i="3"/>
  <c r="A2474" i="3"/>
  <c r="E2473" i="3"/>
  <c r="A2473" i="3"/>
  <c r="E2472" i="3"/>
  <c r="A2472" i="3"/>
  <c r="H2471" i="3"/>
  <c r="D2471" i="3"/>
  <c r="E2471" i="3" s="1"/>
  <c r="C2471" i="3"/>
  <c r="B2471" i="3"/>
  <c r="A2471" i="3"/>
  <c r="H2470" i="3"/>
  <c r="E2470" i="3"/>
  <c r="A2470" i="3"/>
  <c r="E2469" i="3"/>
  <c r="A2469" i="3"/>
  <c r="E2468" i="3"/>
  <c r="A2468" i="3"/>
  <c r="E2467" i="3"/>
  <c r="D2467" i="3"/>
  <c r="C2467" i="3"/>
  <c r="B2467" i="3"/>
  <c r="A2467" i="3"/>
  <c r="E2466" i="3"/>
  <c r="A2466" i="3"/>
  <c r="H2465" i="3"/>
  <c r="E2465" i="3"/>
  <c r="A2465" i="3"/>
  <c r="E2464" i="3"/>
  <c r="A2464" i="3"/>
  <c r="H2463" i="3"/>
  <c r="A2463" i="3"/>
  <c r="H2477" i="3" s="1"/>
  <c r="D2462" i="3"/>
  <c r="A2462" i="3"/>
  <c r="A2461" i="3"/>
  <c r="A2460" i="3"/>
  <c r="D2459" i="3"/>
  <c r="B2459" i="3"/>
  <c r="B2460" i="3" s="1"/>
  <c r="A2459" i="3"/>
  <c r="H2458" i="3"/>
  <c r="E2458" i="3"/>
  <c r="A2458" i="3"/>
  <c r="H2457" i="3"/>
  <c r="E2457" i="3"/>
  <c r="A2457" i="3"/>
  <c r="H2456" i="3"/>
  <c r="C2456" i="3"/>
  <c r="A2456" i="3"/>
  <c r="E2455" i="3"/>
  <c r="D2455" i="3"/>
  <c r="C2455" i="3"/>
  <c r="B2455" i="3"/>
  <c r="A2455" i="3"/>
  <c r="H2454" i="3"/>
  <c r="E2454" i="3"/>
  <c r="A2454" i="3"/>
  <c r="H2453" i="3"/>
  <c r="E2453" i="3"/>
  <c r="A2453" i="3"/>
  <c r="H2452" i="3"/>
  <c r="E2452" i="3"/>
  <c r="A2452" i="3"/>
  <c r="E2451" i="3"/>
  <c r="A2451" i="3"/>
  <c r="D2450" i="3"/>
  <c r="E2450" i="3" s="1"/>
  <c r="C2450" i="3"/>
  <c r="B2450" i="3"/>
  <c r="A2450" i="3"/>
  <c r="E2449" i="3"/>
  <c r="A2449" i="3"/>
  <c r="H2448" i="3"/>
  <c r="E2448" i="3"/>
  <c r="A2448" i="3"/>
  <c r="H2447" i="3"/>
  <c r="E2447" i="3"/>
  <c r="A2447" i="3"/>
  <c r="H2446" i="3"/>
  <c r="D2446" i="3"/>
  <c r="C2446" i="3"/>
  <c r="B2446" i="3"/>
  <c r="A2446" i="3"/>
  <c r="E2445" i="3"/>
  <c r="A2445" i="3"/>
  <c r="E2444" i="3"/>
  <c r="A2444" i="3"/>
  <c r="E2443" i="3"/>
  <c r="A2443" i="3"/>
  <c r="A2442" i="3"/>
  <c r="H2460" i="3" s="1"/>
  <c r="H2441" i="3"/>
  <c r="D2441" i="3"/>
  <c r="A2441" i="3"/>
  <c r="H2440" i="3"/>
  <c r="A2440" i="3"/>
  <c r="H2439" i="3"/>
  <c r="A2439" i="3"/>
  <c r="H2438" i="3"/>
  <c r="D2438" i="3"/>
  <c r="C2438" i="3"/>
  <c r="B2438" i="3"/>
  <c r="B2439" i="3" s="1"/>
  <c r="A2438" i="3"/>
  <c r="E2437" i="3"/>
  <c r="A2437" i="3"/>
  <c r="E2436" i="3"/>
  <c r="A2436" i="3"/>
  <c r="E2435" i="3"/>
  <c r="A2435" i="3"/>
  <c r="H2434" i="3"/>
  <c r="E2434" i="3"/>
  <c r="D2434" i="3"/>
  <c r="C2434" i="3"/>
  <c r="C2439" i="3" s="1"/>
  <c r="B2434" i="3"/>
  <c r="A2434" i="3"/>
  <c r="H2433" i="3"/>
  <c r="E2433" i="3"/>
  <c r="A2433" i="3"/>
  <c r="H2432" i="3"/>
  <c r="E2432" i="3"/>
  <c r="A2432" i="3"/>
  <c r="E2431" i="3"/>
  <c r="A2431" i="3"/>
  <c r="E2430" i="3"/>
  <c r="A2430" i="3"/>
  <c r="E2429" i="3"/>
  <c r="D2429" i="3"/>
  <c r="C2429" i="3"/>
  <c r="B2429" i="3"/>
  <c r="A2429" i="3"/>
  <c r="H2428" i="3"/>
  <c r="E2428" i="3"/>
  <c r="A2428" i="3"/>
  <c r="H2427" i="3"/>
  <c r="E2427" i="3"/>
  <c r="A2427" i="3"/>
  <c r="H2426" i="3"/>
  <c r="E2426" i="3"/>
  <c r="A2426" i="3"/>
  <c r="H2425" i="3"/>
  <c r="D2425" i="3"/>
  <c r="E2425" i="3" s="1"/>
  <c r="C2425" i="3"/>
  <c r="B2425" i="3"/>
  <c r="A2425" i="3"/>
  <c r="E2424" i="3"/>
  <c r="A2424" i="3"/>
  <c r="E2423" i="3"/>
  <c r="A2423" i="3"/>
  <c r="E2422" i="3"/>
  <c r="A2422" i="3"/>
  <c r="H2421" i="3"/>
  <c r="A2421" i="3"/>
  <c r="H2437" i="3" s="1"/>
  <c r="H2420" i="3"/>
  <c r="D2420" i="3"/>
  <c r="A2420" i="3"/>
  <c r="A2419" i="3"/>
  <c r="H2418" i="3"/>
  <c r="C2418" i="3"/>
  <c r="A2418" i="3"/>
  <c r="D2417" i="3"/>
  <c r="D2418" i="3" s="1"/>
  <c r="E2418" i="3" s="1"/>
  <c r="C2417" i="3"/>
  <c r="B2417" i="3"/>
  <c r="A2417" i="3"/>
  <c r="E2416" i="3"/>
  <c r="A2416" i="3"/>
  <c r="E2415" i="3"/>
  <c r="A2415" i="3"/>
  <c r="E2414" i="3"/>
  <c r="A2414" i="3"/>
  <c r="H2413" i="3"/>
  <c r="D2413" i="3"/>
  <c r="E2413" i="3" s="1"/>
  <c r="C2413" i="3"/>
  <c r="B2413" i="3"/>
  <c r="A2413" i="3"/>
  <c r="H2412" i="3"/>
  <c r="E2412" i="3"/>
  <c r="A2412" i="3"/>
  <c r="E2411" i="3"/>
  <c r="A2411" i="3"/>
  <c r="E2410" i="3"/>
  <c r="A2410" i="3"/>
  <c r="E2409" i="3"/>
  <c r="A2409" i="3"/>
  <c r="E2408" i="3"/>
  <c r="D2408" i="3"/>
  <c r="C2408" i="3"/>
  <c r="B2408" i="3"/>
  <c r="A2408" i="3"/>
  <c r="H2407" i="3"/>
  <c r="E2407" i="3"/>
  <c r="A2407" i="3"/>
  <c r="H2406" i="3"/>
  <c r="E2406" i="3"/>
  <c r="A2406" i="3"/>
  <c r="H2405" i="3"/>
  <c r="E2405" i="3"/>
  <c r="A2405" i="3"/>
  <c r="D2404" i="3"/>
  <c r="E2404" i="3" s="1"/>
  <c r="C2404" i="3"/>
  <c r="B2404" i="3"/>
  <c r="A2404" i="3"/>
  <c r="E2403" i="3"/>
  <c r="A2403" i="3"/>
  <c r="E2402" i="3"/>
  <c r="A2402" i="3"/>
  <c r="E2401" i="3"/>
  <c r="A2401" i="3"/>
  <c r="H2400" i="3"/>
  <c r="A2400" i="3"/>
  <c r="H2410" i="3" s="1"/>
  <c r="H2399" i="3"/>
  <c r="D2399" i="3"/>
  <c r="A2399" i="3"/>
  <c r="A2398" i="3"/>
  <c r="A2397" i="3"/>
  <c r="D2396" i="3"/>
  <c r="E2396" i="3" s="1"/>
  <c r="C2396" i="3"/>
  <c r="B2396" i="3"/>
  <c r="A2396" i="3"/>
  <c r="E2395" i="3"/>
  <c r="A2395" i="3"/>
  <c r="E2394" i="3"/>
  <c r="A2394" i="3"/>
  <c r="E2393" i="3"/>
  <c r="A2393" i="3"/>
  <c r="D2392" i="3"/>
  <c r="E2392" i="3" s="1"/>
  <c r="C2392" i="3"/>
  <c r="B2392" i="3"/>
  <c r="A2392" i="3"/>
  <c r="E2391" i="3"/>
  <c r="A2391" i="3"/>
  <c r="E2390" i="3"/>
  <c r="A2390" i="3"/>
  <c r="E2389" i="3"/>
  <c r="A2389" i="3"/>
  <c r="E2388" i="3"/>
  <c r="A2388" i="3"/>
  <c r="E2387" i="3"/>
  <c r="D2387" i="3"/>
  <c r="C2387" i="3"/>
  <c r="B2387" i="3"/>
  <c r="A2387" i="3"/>
  <c r="E2386" i="3"/>
  <c r="A2386" i="3"/>
  <c r="E2385" i="3"/>
  <c r="A2385" i="3"/>
  <c r="E2384" i="3"/>
  <c r="A2384" i="3"/>
  <c r="D2383" i="3"/>
  <c r="E2383" i="3" s="1"/>
  <c r="C2383" i="3"/>
  <c r="B2383" i="3"/>
  <c r="A2383" i="3"/>
  <c r="E2382" i="3"/>
  <c r="A2382" i="3"/>
  <c r="E2381" i="3"/>
  <c r="A2381" i="3"/>
  <c r="H2380" i="3"/>
  <c r="E2380" i="3"/>
  <c r="A2380" i="3"/>
  <c r="A2379" i="3"/>
  <c r="H2393" i="3" s="1"/>
  <c r="D2378" i="3"/>
  <c r="A2378" i="3"/>
  <c r="A2377" i="3"/>
  <c r="A2376" i="3"/>
  <c r="E2375" i="3"/>
  <c r="D2375" i="3"/>
  <c r="C2375" i="3"/>
  <c r="C2376" i="3" s="1"/>
  <c r="B2375" i="3"/>
  <c r="B2376" i="3" s="1"/>
  <c r="A2375" i="3"/>
  <c r="E2374" i="3"/>
  <c r="A2374" i="3"/>
  <c r="H2373" i="3"/>
  <c r="E2373" i="3"/>
  <c r="A2373" i="3"/>
  <c r="E2372" i="3"/>
  <c r="A2372" i="3"/>
  <c r="H2371" i="3"/>
  <c r="D2371" i="3"/>
  <c r="C2371" i="3"/>
  <c r="B2371" i="3"/>
  <c r="A2371" i="3"/>
  <c r="E2370" i="3"/>
  <c r="A2370" i="3"/>
  <c r="E2369" i="3"/>
  <c r="A2369" i="3"/>
  <c r="E2368" i="3"/>
  <c r="A2368" i="3"/>
  <c r="E2367" i="3"/>
  <c r="A2367" i="3"/>
  <c r="H2366" i="3"/>
  <c r="D2366" i="3"/>
  <c r="C2366" i="3"/>
  <c r="E2366" i="3" s="1"/>
  <c r="B2366" i="3"/>
  <c r="A2366" i="3"/>
  <c r="H2365" i="3"/>
  <c r="E2365" i="3"/>
  <c r="A2365" i="3"/>
  <c r="E2364" i="3"/>
  <c r="A2364" i="3"/>
  <c r="E2363" i="3"/>
  <c r="A2363" i="3"/>
  <c r="E2362" i="3"/>
  <c r="D2362" i="3"/>
  <c r="C2362" i="3"/>
  <c r="B2362" i="3"/>
  <c r="A2362" i="3"/>
  <c r="E2361" i="3"/>
  <c r="A2361" i="3"/>
  <c r="H2360" i="3"/>
  <c r="E2360" i="3"/>
  <c r="A2360" i="3"/>
  <c r="E2359" i="3"/>
  <c r="A2359" i="3"/>
  <c r="H2358" i="3"/>
  <c r="A2358" i="3"/>
  <c r="H2372" i="3" s="1"/>
  <c r="D2357" i="3"/>
  <c r="A2357" i="3"/>
  <c r="A2356" i="3"/>
  <c r="D2355" i="3"/>
  <c r="B2355" i="3"/>
  <c r="A2355" i="3"/>
  <c r="E2354" i="3"/>
  <c r="D2354" i="3"/>
  <c r="C2354" i="3"/>
  <c r="B2354" i="3"/>
  <c r="A2354" i="3"/>
  <c r="H2353" i="3"/>
  <c r="E2353" i="3"/>
  <c r="A2353" i="3"/>
  <c r="E2352" i="3"/>
  <c r="A2352" i="3"/>
  <c r="E2351" i="3"/>
  <c r="A2351" i="3"/>
  <c r="D2350" i="3"/>
  <c r="E2350" i="3" s="1"/>
  <c r="C2350" i="3"/>
  <c r="B2350" i="3"/>
  <c r="A2350" i="3"/>
  <c r="E2349" i="3"/>
  <c r="A2349" i="3"/>
  <c r="E2348" i="3"/>
  <c r="A2348" i="3"/>
  <c r="E2347" i="3"/>
  <c r="A2347" i="3"/>
  <c r="H2346" i="3"/>
  <c r="E2346" i="3"/>
  <c r="A2346" i="3"/>
  <c r="D2345" i="3"/>
  <c r="C2345" i="3"/>
  <c r="B2345" i="3"/>
  <c r="A2345" i="3"/>
  <c r="E2344" i="3"/>
  <c r="A2344" i="3"/>
  <c r="E2343" i="3"/>
  <c r="A2343" i="3"/>
  <c r="E2342" i="3"/>
  <c r="A2342" i="3"/>
  <c r="E2341" i="3"/>
  <c r="D2341" i="3"/>
  <c r="C2341" i="3"/>
  <c r="B2341" i="3"/>
  <c r="A2341" i="3"/>
  <c r="E2340" i="3"/>
  <c r="A2340" i="3"/>
  <c r="E2339" i="3"/>
  <c r="A2339" i="3"/>
  <c r="H2338" i="3"/>
  <c r="E2338" i="3"/>
  <c r="A2338" i="3"/>
  <c r="A2337" i="3"/>
  <c r="H2351" i="3" s="1"/>
  <c r="D2336" i="3"/>
  <c r="A2336" i="3"/>
  <c r="A2335" i="3"/>
  <c r="A2334" i="3"/>
  <c r="H2333" i="3"/>
  <c r="E2333" i="3"/>
  <c r="D2333" i="3"/>
  <c r="C2333" i="3"/>
  <c r="B2333" i="3"/>
  <c r="A2333" i="3"/>
  <c r="H2332" i="3"/>
  <c r="E2332" i="3"/>
  <c r="A2332" i="3"/>
  <c r="H2331" i="3"/>
  <c r="E2331" i="3"/>
  <c r="A2331" i="3"/>
  <c r="E2330" i="3"/>
  <c r="A2330" i="3"/>
  <c r="D2329" i="3"/>
  <c r="E2329" i="3" s="1"/>
  <c r="C2329" i="3"/>
  <c r="B2329" i="3"/>
  <c r="B2334" i="3" s="1"/>
  <c r="A2329" i="3"/>
  <c r="E2328" i="3"/>
  <c r="A2328" i="3"/>
  <c r="H2327" i="3"/>
  <c r="E2327" i="3"/>
  <c r="A2327" i="3"/>
  <c r="H2326" i="3"/>
  <c r="E2326" i="3"/>
  <c r="A2326" i="3"/>
  <c r="H2325" i="3"/>
  <c r="E2325" i="3"/>
  <c r="A2325" i="3"/>
  <c r="H2324" i="3"/>
  <c r="D2324" i="3"/>
  <c r="E2324" i="3" s="1"/>
  <c r="C2324" i="3"/>
  <c r="B2324" i="3"/>
  <c r="A2324" i="3"/>
  <c r="E2323" i="3"/>
  <c r="A2323" i="3"/>
  <c r="E2322" i="3"/>
  <c r="A2322" i="3"/>
  <c r="E2321" i="3"/>
  <c r="A2321" i="3"/>
  <c r="H2320" i="3"/>
  <c r="D2320" i="3"/>
  <c r="C2320" i="3"/>
  <c r="E2320" i="3" s="1"/>
  <c r="B2320" i="3"/>
  <c r="A2320" i="3"/>
  <c r="H2319" i="3"/>
  <c r="E2319" i="3"/>
  <c r="A2319" i="3"/>
  <c r="H2318" i="3"/>
  <c r="E2318" i="3"/>
  <c r="A2318" i="3"/>
  <c r="E2317" i="3"/>
  <c r="A2317" i="3"/>
  <c r="A2316" i="3"/>
  <c r="H2329" i="3" s="1"/>
  <c r="D2315" i="3"/>
  <c r="A2315" i="3"/>
  <c r="H2314" i="3"/>
  <c r="A2314" i="3"/>
  <c r="B2313" i="3"/>
  <c r="A2313" i="3"/>
  <c r="H2312" i="3"/>
  <c r="D2312" i="3"/>
  <c r="D2313" i="3" s="1"/>
  <c r="E2313" i="3" s="1"/>
  <c r="C2312" i="3"/>
  <c r="C2313" i="3" s="1"/>
  <c r="B2312" i="3"/>
  <c r="A2312" i="3"/>
  <c r="H2311" i="3"/>
  <c r="E2311" i="3"/>
  <c r="A2311" i="3"/>
  <c r="E2310" i="3"/>
  <c r="A2310" i="3"/>
  <c r="E2309" i="3"/>
  <c r="A2309" i="3"/>
  <c r="E2308" i="3"/>
  <c r="D2308" i="3"/>
  <c r="C2308" i="3"/>
  <c r="B2308" i="3"/>
  <c r="A2308" i="3"/>
  <c r="H2307" i="3"/>
  <c r="E2307" i="3"/>
  <c r="A2307" i="3"/>
  <c r="H2306" i="3"/>
  <c r="E2306" i="3"/>
  <c r="A2306" i="3"/>
  <c r="H2305" i="3"/>
  <c r="E2305" i="3"/>
  <c r="A2305" i="3"/>
  <c r="H2304" i="3"/>
  <c r="E2304" i="3"/>
  <c r="A2304" i="3"/>
  <c r="D2303" i="3"/>
  <c r="E2303" i="3" s="1"/>
  <c r="C2303" i="3"/>
  <c r="B2303" i="3"/>
  <c r="A2303" i="3"/>
  <c r="E2302" i="3"/>
  <c r="A2302" i="3"/>
  <c r="E2301" i="3"/>
  <c r="A2301" i="3"/>
  <c r="H2300" i="3"/>
  <c r="E2300" i="3"/>
  <c r="A2300" i="3"/>
  <c r="H2299" i="3"/>
  <c r="D2299" i="3"/>
  <c r="E2299" i="3" s="1"/>
  <c r="C2299" i="3"/>
  <c r="B2299" i="3"/>
  <c r="A2299" i="3"/>
  <c r="H2298" i="3"/>
  <c r="E2298" i="3"/>
  <c r="A2298" i="3"/>
  <c r="E2297" i="3"/>
  <c r="A2297" i="3"/>
  <c r="E2296" i="3"/>
  <c r="A2296" i="3"/>
  <c r="A2295" i="3"/>
  <c r="H2309" i="3" s="1"/>
  <c r="H2294" i="3"/>
  <c r="D2294" i="3"/>
  <c r="A2294" i="3"/>
  <c r="H2293" i="3"/>
  <c r="A2293" i="3"/>
  <c r="H2292" i="3"/>
  <c r="C2292" i="3"/>
  <c r="A2292" i="3"/>
  <c r="H2291" i="3"/>
  <c r="D2291" i="3"/>
  <c r="C2291" i="3"/>
  <c r="B2291" i="3"/>
  <c r="B2292" i="3" s="1"/>
  <c r="A2291" i="3"/>
  <c r="E2290" i="3"/>
  <c r="A2290" i="3"/>
  <c r="E2289" i="3"/>
  <c r="A2289" i="3"/>
  <c r="E2288" i="3"/>
  <c r="A2288" i="3"/>
  <c r="E2287" i="3"/>
  <c r="D2287" i="3"/>
  <c r="C2287" i="3"/>
  <c r="B2287" i="3"/>
  <c r="A2287" i="3"/>
  <c r="H2286" i="3"/>
  <c r="E2286" i="3"/>
  <c r="A2286" i="3"/>
  <c r="H2285" i="3"/>
  <c r="E2285" i="3"/>
  <c r="A2285" i="3"/>
  <c r="H2284" i="3"/>
  <c r="E2284" i="3"/>
  <c r="A2284" i="3"/>
  <c r="E2283" i="3"/>
  <c r="A2283" i="3"/>
  <c r="D2282" i="3"/>
  <c r="E2282" i="3" s="1"/>
  <c r="C2282" i="3"/>
  <c r="B2282" i="3"/>
  <c r="A2282" i="3"/>
  <c r="E2281" i="3"/>
  <c r="A2281" i="3"/>
  <c r="H2280" i="3"/>
  <c r="E2280" i="3"/>
  <c r="A2280" i="3"/>
  <c r="H2279" i="3"/>
  <c r="E2279" i="3"/>
  <c r="A2279" i="3"/>
  <c r="H2278" i="3"/>
  <c r="D2278" i="3"/>
  <c r="E2278" i="3" s="1"/>
  <c r="C2278" i="3"/>
  <c r="B2278" i="3"/>
  <c r="A2278" i="3"/>
  <c r="E2277" i="3"/>
  <c r="A2277" i="3"/>
  <c r="E2276" i="3"/>
  <c r="A2276" i="3"/>
  <c r="E2275" i="3"/>
  <c r="A2275" i="3"/>
  <c r="A2274" i="3"/>
  <c r="H2289" i="3" s="1"/>
  <c r="H2273" i="3"/>
  <c r="D2273" i="3"/>
  <c r="A2273" i="3"/>
  <c r="H2272" i="3"/>
  <c r="A2272" i="3"/>
  <c r="H2271" i="3"/>
  <c r="A2271" i="3"/>
  <c r="H2270" i="3"/>
  <c r="D2270" i="3"/>
  <c r="C2270" i="3"/>
  <c r="B2270" i="3"/>
  <c r="B2271" i="3" s="1"/>
  <c r="A2270" i="3"/>
  <c r="E2269" i="3"/>
  <c r="A2269" i="3"/>
  <c r="E2268" i="3"/>
  <c r="A2268" i="3"/>
  <c r="E2267" i="3"/>
  <c r="A2267" i="3"/>
  <c r="H2266" i="3"/>
  <c r="E2266" i="3"/>
  <c r="D2266" i="3"/>
  <c r="C2266" i="3"/>
  <c r="C2271" i="3" s="1"/>
  <c r="B2266" i="3"/>
  <c r="A2266" i="3"/>
  <c r="H2265" i="3"/>
  <c r="E2265" i="3"/>
  <c r="A2265" i="3"/>
  <c r="H2264" i="3"/>
  <c r="E2264" i="3"/>
  <c r="A2264" i="3"/>
  <c r="E2263" i="3"/>
  <c r="A2263" i="3"/>
  <c r="E2262" i="3"/>
  <c r="A2262" i="3"/>
  <c r="E2261" i="3"/>
  <c r="D2261" i="3"/>
  <c r="C2261" i="3"/>
  <c r="B2261" i="3"/>
  <c r="A2261" i="3"/>
  <c r="H2260" i="3"/>
  <c r="E2260" i="3"/>
  <c r="A2260" i="3"/>
  <c r="H2259" i="3"/>
  <c r="E2259" i="3"/>
  <c r="A2259" i="3"/>
  <c r="H2258" i="3"/>
  <c r="E2258" i="3"/>
  <c r="A2258" i="3"/>
  <c r="H2257" i="3"/>
  <c r="D2257" i="3"/>
  <c r="E2257" i="3" s="1"/>
  <c r="C2257" i="3"/>
  <c r="B2257" i="3"/>
  <c r="A2257" i="3"/>
  <c r="E2256" i="3"/>
  <c r="A2256" i="3"/>
  <c r="E2255" i="3"/>
  <c r="A2255" i="3"/>
  <c r="E2254" i="3"/>
  <c r="A2254" i="3"/>
  <c r="H2253" i="3"/>
  <c r="A2253" i="3"/>
  <c r="H2269" i="3" s="1"/>
  <c r="H2252" i="3"/>
  <c r="D2252" i="3"/>
  <c r="A2252" i="3"/>
  <c r="H2251" i="3"/>
  <c r="A2251" i="3"/>
  <c r="H2250" i="3"/>
  <c r="C2250" i="3"/>
  <c r="A2250" i="3"/>
  <c r="D2249" i="3"/>
  <c r="D2250" i="3" s="1"/>
  <c r="E2250" i="3" s="1"/>
  <c r="C2249" i="3"/>
  <c r="B2249" i="3"/>
  <c r="A2249" i="3"/>
  <c r="E2248" i="3"/>
  <c r="A2248" i="3"/>
  <c r="E2247" i="3"/>
  <c r="A2247" i="3"/>
  <c r="E2246" i="3"/>
  <c r="A2246" i="3"/>
  <c r="H2245" i="3"/>
  <c r="D2245" i="3"/>
  <c r="E2245" i="3" s="1"/>
  <c r="C2245" i="3"/>
  <c r="B2245" i="3"/>
  <c r="A2245" i="3"/>
  <c r="H2244" i="3"/>
  <c r="E2244" i="3"/>
  <c r="A2244" i="3"/>
  <c r="E2243" i="3"/>
  <c r="A2243" i="3"/>
  <c r="E2242" i="3"/>
  <c r="A2242" i="3"/>
  <c r="E2241" i="3"/>
  <c r="A2241" i="3"/>
  <c r="E2240" i="3"/>
  <c r="D2240" i="3"/>
  <c r="C2240" i="3"/>
  <c r="B2240" i="3"/>
  <c r="B2198" i="3" s="1"/>
  <c r="A2240" i="3"/>
  <c r="H2239" i="3"/>
  <c r="E2239" i="3"/>
  <c r="A2239" i="3"/>
  <c r="H2238" i="3"/>
  <c r="E2238" i="3"/>
  <c r="A2238" i="3"/>
  <c r="H2237" i="3"/>
  <c r="E2237" i="3"/>
  <c r="A2237" i="3"/>
  <c r="D2236" i="3"/>
  <c r="E2236" i="3" s="1"/>
  <c r="C2236" i="3"/>
  <c r="B2236" i="3"/>
  <c r="A2236" i="3"/>
  <c r="E2235" i="3"/>
  <c r="A2235" i="3"/>
  <c r="E2234" i="3"/>
  <c r="A2234" i="3"/>
  <c r="E2233" i="3"/>
  <c r="A2233" i="3"/>
  <c r="H2232" i="3"/>
  <c r="A2232" i="3"/>
  <c r="H2242" i="3" s="1"/>
  <c r="H2231" i="3"/>
  <c r="D2231" i="3"/>
  <c r="A2231" i="3"/>
  <c r="A2230" i="3"/>
  <c r="H2229" i="3"/>
  <c r="D2229" i="3"/>
  <c r="E2229" i="3" s="1"/>
  <c r="A2229" i="3"/>
  <c r="D2228" i="3"/>
  <c r="E2228" i="3" s="1"/>
  <c r="C2228" i="3"/>
  <c r="C2229" i="3" s="1"/>
  <c r="B2228" i="3"/>
  <c r="B2229" i="3" s="1"/>
  <c r="A2228" i="3"/>
  <c r="E2227" i="3"/>
  <c r="A2227" i="3"/>
  <c r="H2226" i="3"/>
  <c r="E2226" i="3"/>
  <c r="A2226" i="3"/>
  <c r="H2225" i="3"/>
  <c r="E2225" i="3"/>
  <c r="A2225" i="3"/>
  <c r="H2224" i="3"/>
  <c r="E2224" i="3"/>
  <c r="A2224" i="3"/>
  <c r="H2223" i="3"/>
  <c r="E2223" i="3"/>
  <c r="A2223" i="3"/>
  <c r="E2222" i="3"/>
  <c r="A2222" i="3"/>
  <c r="E2221" i="3"/>
  <c r="A2221" i="3"/>
  <c r="E2220" i="3"/>
  <c r="A2220" i="3"/>
  <c r="E2219" i="3"/>
  <c r="A2219" i="3"/>
  <c r="H2218" i="3"/>
  <c r="E2218" i="3"/>
  <c r="A2218" i="3"/>
  <c r="H2217" i="3"/>
  <c r="E2217" i="3"/>
  <c r="A2217" i="3"/>
  <c r="H2216" i="3"/>
  <c r="E2216" i="3"/>
  <c r="A2216" i="3"/>
  <c r="H2215" i="3"/>
  <c r="E2215" i="3"/>
  <c r="A2215" i="3"/>
  <c r="E2214" i="3"/>
  <c r="A2214" i="3"/>
  <c r="E2213" i="3"/>
  <c r="A2213" i="3"/>
  <c r="E2212" i="3"/>
  <c r="A2212" i="3"/>
  <c r="A2211" i="3"/>
  <c r="H2228" i="3" s="1"/>
  <c r="H2210" i="3"/>
  <c r="D2210" i="3"/>
  <c r="A2210" i="3"/>
  <c r="H2209" i="3"/>
  <c r="A2209" i="3"/>
  <c r="H2208" i="3"/>
  <c r="A2208" i="3"/>
  <c r="H2207" i="3"/>
  <c r="D2207" i="3"/>
  <c r="A2207" i="3"/>
  <c r="D2206" i="3"/>
  <c r="E2206" i="3" s="1"/>
  <c r="C2206" i="3"/>
  <c r="B2206" i="3"/>
  <c r="B2207" i="3" s="1"/>
  <c r="A2206" i="3"/>
  <c r="E2205" i="3"/>
  <c r="D2205" i="3"/>
  <c r="C2205" i="3"/>
  <c r="B2205" i="3"/>
  <c r="A2205" i="3"/>
  <c r="H2204" i="3"/>
  <c r="D2204" i="3"/>
  <c r="B2204" i="3"/>
  <c r="A2204" i="3"/>
  <c r="H2203" i="3"/>
  <c r="D2203" i="3"/>
  <c r="E2203" i="3" s="1"/>
  <c r="A2203" i="3"/>
  <c r="D2202" i="3"/>
  <c r="E2202" i="3" s="1"/>
  <c r="C2202" i="3"/>
  <c r="C2203" i="3" s="1"/>
  <c r="B2202" i="3"/>
  <c r="B2203" i="3" s="1"/>
  <c r="A2202" i="3"/>
  <c r="E2201" i="3"/>
  <c r="D2201" i="3"/>
  <c r="C2201" i="3"/>
  <c r="B2201" i="3"/>
  <c r="A2201" i="3"/>
  <c r="H2200" i="3"/>
  <c r="D2200" i="3"/>
  <c r="E2200" i="3" s="1"/>
  <c r="C2200" i="3"/>
  <c r="B2200" i="3"/>
  <c r="A2200" i="3"/>
  <c r="H2199" i="3"/>
  <c r="D2199" i="3"/>
  <c r="E2199" i="3" s="1"/>
  <c r="C2199" i="3"/>
  <c r="B2199" i="3"/>
  <c r="A2199" i="3"/>
  <c r="A2198" i="3"/>
  <c r="E2197" i="3"/>
  <c r="D2197" i="3"/>
  <c r="C2197" i="3"/>
  <c r="C2198" i="3" s="1"/>
  <c r="B2197" i="3"/>
  <c r="A2197" i="3"/>
  <c r="H2196" i="3"/>
  <c r="D2196" i="3"/>
  <c r="E2196" i="3" s="1"/>
  <c r="C2196" i="3"/>
  <c r="B2196" i="3"/>
  <c r="A2196" i="3"/>
  <c r="H2195" i="3"/>
  <c r="D2195" i="3"/>
  <c r="E2195" i="3" s="1"/>
  <c r="C2195" i="3"/>
  <c r="B2195" i="3"/>
  <c r="A2195" i="3"/>
  <c r="D2194" i="3"/>
  <c r="B2194" i="3"/>
  <c r="A2194" i="3"/>
  <c r="E2193" i="3"/>
  <c r="D2193" i="3"/>
  <c r="C2193" i="3"/>
  <c r="C2194" i="3" s="1"/>
  <c r="B2193" i="3"/>
  <c r="A2193" i="3"/>
  <c r="H2192" i="3"/>
  <c r="D2192" i="3"/>
  <c r="E2192" i="3" s="1"/>
  <c r="C2192" i="3"/>
  <c r="B2192" i="3"/>
  <c r="A2192" i="3"/>
  <c r="H2191" i="3"/>
  <c r="D2191" i="3"/>
  <c r="E2191" i="3" s="1"/>
  <c r="C2191" i="3"/>
  <c r="B2191" i="3"/>
  <c r="A2191" i="3"/>
  <c r="H2190" i="3"/>
  <c r="A2190" i="3"/>
  <c r="H2206" i="3" s="1"/>
  <c r="H2189" i="3"/>
  <c r="D2189" i="3"/>
  <c r="A2189" i="3"/>
  <c r="H2188" i="3"/>
  <c r="A2188" i="3"/>
  <c r="B2187" i="3"/>
  <c r="A2187" i="3"/>
  <c r="H2186" i="3"/>
  <c r="D2186" i="3"/>
  <c r="C2186" i="3"/>
  <c r="B2186" i="3"/>
  <c r="A2186" i="3"/>
  <c r="H2185" i="3"/>
  <c r="E2185" i="3"/>
  <c r="A2185" i="3"/>
  <c r="E2184" i="3"/>
  <c r="A2184" i="3"/>
  <c r="E2183" i="3"/>
  <c r="A2183" i="3"/>
  <c r="E2182" i="3"/>
  <c r="D2182" i="3"/>
  <c r="C2182" i="3"/>
  <c r="B2182" i="3"/>
  <c r="A2182" i="3"/>
  <c r="H2181" i="3"/>
  <c r="E2181" i="3"/>
  <c r="A2181" i="3"/>
  <c r="H2180" i="3"/>
  <c r="E2180" i="3"/>
  <c r="A2180" i="3"/>
  <c r="H2179" i="3"/>
  <c r="E2179" i="3"/>
  <c r="A2179" i="3"/>
  <c r="H2178" i="3"/>
  <c r="E2178" i="3"/>
  <c r="A2178" i="3"/>
  <c r="D2177" i="3"/>
  <c r="C2177" i="3"/>
  <c r="B2177" i="3"/>
  <c r="A2177" i="3"/>
  <c r="E2176" i="3"/>
  <c r="A2176" i="3"/>
  <c r="E2175" i="3"/>
  <c r="A2175" i="3"/>
  <c r="H2174" i="3"/>
  <c r="E2174" i="3"/>
  <c r="A2174" i="3"/>
  <c r="H2173" i="3"/>
  <c r="D2173" i="3"/>
  <c r="C2173" i="3"/>
  <c r="B2173" i="3"/>
  <c r="A2173" i="3"/>
  <c r="H2172" i="3"/>
  <c r="E2172" i="3"/>
  <c r="A2172" i="3"/>
  <c r="E2171" i="3"/>
  <c r="A2171" i="3"/>
  <c r="E2170" i="3"/>
  <c r="A2170" i="3"/>
  <c r="A2169" i="3"/>
  <c r="H2183" i="3" s="1"/>
  <c r="H2168" i="3"/>
  <c r="D2168" i="3"/>
  <c r="A2168" i="3"/>
  <c r="H2167" i="3"/>
  <c r="A2167" i="3"/>
  <c r="H2166" i="3"/>
  <c r="A2166" i="3"/>
  <c r="H2165" i="3"/>
  <c r="D2165" i="3"/>
  <c r="E2165" i="3" s="1"/>
  <c r="C2165" i="3"/>
  <c r="C2166" i="3" s="1"/>
  <c r="B2165" i="3"/>
  <c r="B2166" i="3" s="1"/>
  <c r="A2165" i="3"/>
  <c r="E2164" i="3"/>
  <c r="A2164" i="3"/>
  <c r="E2163" i="3"/>
  <c r="A2163" i="3"/>
  <c r="E2162" i="3"/>
  <c r="A2162" i="3"/>
  <c r="E2161" i="3"/>
  <c r="D2161" i="3"/>
  <c r="C2161" i="3"/>
  <c r="B2161" i="3"/>
  <c r="A2161" i="3"/>
  <c r="H2160" i="3"/>
  <c r="E2160" i="3"/>
  <c r="A2160" i="3"/>
  <c r="H2159" i="3"/>
  <c r="E2159" i="3"/>
  <c r="A2159" i="3"/>
  <c r="H2158" i="3"/>
  <c r="E2158" i="3"/>
  <c r="A2158" i="3"/>
  <c r="E2157" i="3"/>
  <c r="A2157" i="3"/>
  <c r="D2156" i="3"/>
  <c r="E2156" i="3" s="1"/>
  <c r="C2156" i="3"/>
  <c r="B2156" i="3"/>
  <c r="A2156" i="3"/>
  <c r="E2155" i="3"/>
  <c r="A2155" i="3"/>
  <c r="H2154" i="3"/>
  <c r="E2154" i="3"/>
  <c r="A2154" i="3"/>
  <c r="H2153" i="3"/>
  <c r="E2153" i="3"/>
  <c r="A2153" i="3"/>
  <c r="H2152" i="3"/>
  <c r="D2152" i="3"/>
  <c r="E2152" i="3" s="1"/>
  <c r="C2152" i="3"/>
  <c r="B2152" i="3"/>
  <c r="A2152" i="3"/>
  <c r="E2151" i="3"/>
  <c r="A2151" i="3"/>
  <c r="H2150" i="3"/>
  <c r="E2150" i="3"/>
  <c r="A2150" i="3"/>
  <c r="E2149" i="3"/>
  <c r="A2149" i="3"/>
  <c r="H2148" i="3"/>
  <c r="A2148" i="3"/>
  <c r="H2163" i="3" s="1"/>
  <c r="H2147" i="3"/>
  <c r="D2147" i="3"/>
  <c r="A2147" i="3"/>
  <c r="H2146" i="3"/>
  <c r="A2146" i="3"/>
  <c r="H2145" i="3"/>
  <c r="A2145" i="3"/>
  <c r="H2144" i="3"/>
  <c r="D2144" i="3"/>
  <c r="C2144" i="3"/>
  <c r="B2144" i="3"/>
  <c r="A2144" i="3"/>
  <c r="H2143" i="3"/>
  <c r="E2143" i="3"/>
  <c r="A2143" i="3"/>
  <c r="H2142" i="3"/>
  <c r="E2142" i="3"/>
  <c r="A2142" i="3"/>
  <c r="H2141" i="3"/>
  <c r="E2141" i="3"/>
  <c r="A2141" i="3"/>
  <c r="H2140" i="3"/>
  <c r="D2140" i="3"/>
  <c r="C2140" i="3"/>
  <c r="C2145" i="3" s="1"/>
  <c r="B2140" i="3"/>
  <c r="A2140" i="3"/>
  <c r="H2139" i="3"/>
  <c r="E2139" i="3"/>
  <c r="A2139" i="3"/>
  <c r="H2138" i="3"/>
  <c r="E2138" i="3"/>
  <c r="A2138" i="3"/>
  <c r="H2137" i="3"/>
  <c r="E2137" i="3"/>
  <c r="A2137" i="3"/>
  <c r="H2136" i="3"/>
  <c r="E2136" i="3"/>
  <c r="A2136" i="3"/>
  <c r="H2135" i="3"/>
  <c r="E2135" i="3"/>
  <c r="D2135" i="3"/>
  <c r="C2135" i="3"/>
  <c r="B2135" i="3"/>
  <c r="A2135" i="3"/>
  <c r="H2134" i="3"/>
  <c r="E2134" i="3"/>
  <c r="A2134" i="3"/>
  <c r="H2133" i="3"/>
  <c r="E2133" i="3"/>
  <c r="A2133" i="3"/>
  <c r="H2132" i="3"/>
  <c r="E2132" i="3"/>
  <c r="A2132" i="3"/>
  <c r="H2131" i="3"/>
  <c r="D2131" i="3"/>
  <c r="E2131" i="3" s="1"/>
  <c r="C2131" i="3"/>
  <c r="B2131" i="3"/>
  <c r="A2131" i="3"/>
  <c r="H2130" i="3"/>
  <c r="E2130" i="3"/>
  <c r="A2130" i="3"/>
  <c r="H2129" i="3"/>
  <c r="E2129" i="3"/>
  <c r="A2129" i="3"/>
  <c r="H2128" i="3"/>
  <c r="E2128" i="3"/>
  <c r="A2128" i="3"/>
  <c r="H2127" i="3"/>
  <c r="A2127" i="3"/>
  <c r="H2126" i="3"/>
  <c r="D2126" i="3"/>
  <c r="A2126" i="3"/>
  <c r="H2125" i="3"/>
  <c r="A2125" i="3"/>
  <c r="H2124" i="3"/>
  <c r="C2124" i="3"/>
  <c r="A2124" i="3"/>
  <c r="D2123" i="3"/>
  <c r="C2123" i="3"/>
  <c r="B2123" i="3"/>
  <c r="B2124" i="3" s="1"/>
  <c r="A2123" i="3"/>
  <c r="E2122" i="3"/>
  <c r="A2122" i="3"/>
  <c r="E2121" i="3"/>
  <c r="A2121" i="3"/>
  <c r="E2120" i="3"/>
  <c r="A2120" i="3"/>
  <c r="H2119" i="3"/>
  <c r="D2119" i="3"/>
  <c r="C2119" i="3"/>
  <c r="B2119" i="3"/>
  <c r="A2119" i="3"/>
  <c r="H2118" i="3"/>
  <c r="E2118" i="3"/>
  <c r="A2118" i="3"/>
  <c r="E2117" i="3"/>
  <c r="A2117" i="3"/>
  <c r="E2116" i="3"/>
  <c r="A2116" i="3"/>
  <c r="E2115" i="3"/>
  <c r="A2115" i="3"/>
  <c r="E2114" i="3"/>
  <c r="D2114" i="3"/>
  <c r="C2114" i="3"/>
  <c r="B2114" i="3"/>
  <c r="A2114" i="3"/>
  <c r="H2113" i="3"/>
  <c r="E2113" i="3"/>
  <c r="A2113" i="3"/>
  <c r="H2112" i="3"/>
  <c r="E2112" i="3"/>
  <c r="A2112" i="3"/>
  <c r="H2111" i="3"/>
  <c r="E2111" i="3"/>
  <c r="A2111" i="3"/>
  <c r="D2110" i="3"/>
  <c r="E2110" i="3" s="1"/>
  <c r="C2110" i="3"/>
  <c r="B2110" i="3"/>
  <c r="A2110" i="3"/>
  <c r="E2109" i="3"/>
  <c r="A2109" i="3"/>
  <c r="E2108" i="3"/>
  <c r="A2108" i="3"/>
  <c r="E2107" i="3"/>
  <c r="A2107" i="3"/>
  <c r="H2106" i="3"/>
  <c r="A2106" i="3"/>
  <c r="H2116" i="3" s="1"/>
  <c r="H2105" i="3"/>
  <c r="D2105" i="3"/>
  <c r="A2105" i="3"/>
  <c r="A2104" i="3"/>
  <c r="A2103" i="3"/>
  <c r="E2102" i="3"/>
  <c r="D2102" i="3"/>
  <c r="C2102" i="3"/>
  <c r="B2102" i="3"/>
  <c r="A2102" i="3"/>
  <c r="E2101" i="3"/>
  <c r="A2101" i="3"/>
  <c r="E2100" i="3"/>
  <c r="A2100" i="3"/>
  <c r="E2099" i="3"/>
  <c r="A2099" i="3"/>
  <c r="D2098" i="3"/>
  <c r="E2098" i="3" s="1"/>
  <c r="C2098" i="3"/>
  <c r="B2098" i="3"/>
  <c r="A2098" i="3"/>
  <c r="E2097" i="3"/>
  <c r="A2097" i="3"/>
  <c r="E2096" i="3"/>
  <c r="A2096" i="3"/>
  <c r="E2095" i="3"/>
  <c r="A2095" i="3"/>
  <c r="E2094" i="3"/>
  <c r="A2094" i="3"/>
  <c r="D2093" i="3"/>
  <c r="C2093" i="3"/>
  <c r="E2093" i="3" s="1"/>
  <c r="B2093" i="3"/>
  <c r="A2093" i="3"/>
  <c r="E2092" i="3"/>
  <c r="A2092" i="3"/>
  <c r="E2091" i="3"/>
  <c r="A2091" i="3"/>
  <c r="E2090" i="3"/>
  <c r="A2090" i="3"/>
  <c r="E2089" i="3"/>
  <c r="D2089" i="3"/>
  <c r="C2089" i="3"/>
  <c r="B2089" i="3"/>
  <c r="A2089" i="3"/>
  <c r="E2088" i="3"/>
  <c r="A2088" i="3"/>
  <c r="E2087" i="3"/>
  <c r="A2087" i="3"/>
  <c r="E2086" i="3"/>
  <c r="A2086" i="3"/>
  <c r="A2085" i="3"/>
  <c r="H2099" i="3" s="1"/>
  <c r="D2084" i="3"/>
  <c r="A2084" i="3"/>
  <c r="A2083" i="3"/>
  <c r="D2082" i="3"/>
  <c r="A2082" i="3"/>
  <c r="E2081" i="3"/>
  <c r="D2081" i="3"/>
  <c r="C2081" i="3"/>
  <c r="B2081" i="3"/>
  <c r="B2082" i="3" s="1"/>
  <c r="A2081" i="3"/>
  <c r="H2080" i="3"/>
  <c r="E2080" i="3"/>
  <c r="A2080" i="3"/>
  <c r="H2079" i="3"/>
  <c r="E2079" i="3"/>
  <c r="A2079" i="3"/>
  <c r="H2078" i="3"/>
  <c r="E2078" i="3"/>
  <c r="A2078" i="3"/>
  <c r="H2077" i="3"/>
  <c r="D2077" i="3"/>
  <c r="E2077" i="3" s="1"/>
  <c r="C2077" i="3"/>
  <c r="B2077" i="3"/>
  <c r="A2077" i="3"/>
  <c r="E2076" i="3"/>
  <c r="A2076" i="3"/>
  <c r="E2075" i="3"/>
  <c r="A2075" i="3"/>
  <c r="E2074" i="3"/>
  <c r="A2074" i="3"/>
  <c r="E2073" i="3"/>
  <c r="A2073" i="3"/>
  <c r="H2072" i="3"/>
  <c r="D2072" i="3"/>
  <c r="E2072" i="3" s="1"/>
  <c r="C2072" i="3"/>
  <c r="B2072" i="3"/>
  <c r="A2072" i="3"/>
  <c r="E2071" i="3"/>
  <c r="A2071" i="3"/>
  <c r="E2070" i="3"/>
  <c r="A2070" i="3"/>
  <c r="E2069" i="3"/>
  <c r="A2069" i="3"/>
  <c r="E2068" i="3"/>
  <c r="D2068" i="3"/>
  <c r="C2068" i="3"/>
  <c r="B2068" i="3"/>
  <c r="A2068" i="3"/>
  <c r="H2067" i="3"/>
  <c r="E2067" i="3"/>
  <c r="A2067" i="3"/>
  <c r="H2066" i="3"/>
  <c r="E2066" i="3"/>
  <c r="A2066" i="3"/>
  <c r="H2065" i="3"/>
  <c r="E2065" i="3"/>
  <c r="A2065" i="3"/>
  <c r="H2064" i="3"/>
  <c r="A2064" i="3"/>
  <c r="H2063" i="3"/>
  <c r="D2063" i="3"/>
  <c r="A2063" i="3"/>
  <c r="H2062" i="3"/>
  <c r="A2062" i="3"/>
  <c r="B2061" i="3"/>
  <c r="A2061" i="3"/>
  <c r="H2060" i="3"/>
  <c r="D2060" i="3"/>
  <c r="E2060" i="3" s="1"/>
  <c r="C2060" i="3"/>
  <c r="B2060" i="3"/>
  <c r="A2060" i="3"/>
  <c r="H2059" i="3"/>
  <c r="E2059" i="3"/>
  <c r="A2059" i="3"/>
  <c r="H2058" i="3"/>
  <c r="E2058" i="3"/>
  <c r="A2058" i="3"/>
  <c r="E2057" i="3"/>
  <c r="A2057" i="3"/>
  <c r="H2056" i="3"/>
  <c r="D2056" i="3"/>
  <c r="C2056" i="3"/>
  <c r="E2056" i="3" s="1"/>
  <c r="B2056" i="3"/>
  <c r="A2056" i="3"/>
  <c r="H2055" i="3"/>
  <c r="E2055" i="3"/>
  <c r="A2055" i="3"/>
  <c r="H2054" i="3"/>
  <c r="E2054" i="3"/>
  <c r="A2054" i="3"/>
  <c r="E2053" i="3"/>
  <c r="A2053" i="3"/>
  <c r="H2052" i="3"/>
  <c r="E2052" i="3"/>
  <c r="A2052" i="3"/>
  <c r="H2051" i="3"/>
  <c r="E2051" i="3"/>
  <c r="D2051" i="3"/>
  <c r="C2051" i="3"/>
  <c r="B2051" i="3"/>
  <c r="A2051" i="3"/>
  <c r="H2050" i="3"/>
  <c r="E2050" i="3"/>
  <c r="A2050" i="3"/>
  <c r="H2049" i="3"/>
  <c r="E2049" i="3"/>
  <c r="A2049" i="3"/>
  <c r="H2048" i="3"/>
  <c r="E2048" i="3"/>
  <c r="A2048" i="3"/>
  <c r="H2047" i="3"/>
  <c r="D2047" i="3"/>
  <c r="E2047" i="3" s="1"/>
  <c r="C2047" i="3"/>
  <c r="B2047" i="3"/>
  <c r="A2047" i="3"/>
  <c r="H2046" i="3"/>
  <c r="E2046" i="3"/>
  <c r="A2046" i="3"/>
  <c r="H2045" i="3"/>
  <c r="E2045" i="3"/>
  <c r="A2045" i="3"/>
  <c r="E2044" i="3"/>
  <c r="A2044" i="3"/>
  <c r="H2043" i="3"/>
  <c r="A2043" i="3"/>
  <c r="H2061" i="3" s="1"/>
  <c r="H2042" i="3"/>
  <c r="D2042" i="3"/>
  <c r="A2042" i="3"/>
  <c r="H2041" i="3"/>
  <c r="A2041" i="3"/>
  <c r="A2040" i="3"/>
  <c r="D2039" i="3"/>
  <c r="E2039" i="3" s="1"/>
  <c r="C2039" i="3"/>
  <c r="C2040" i="3" s="1"/>
  <c r="B2039" i="3"/>
  <c r="B2040" i="3" s="1"/>
  <c r="A2039" i="3"/>
  <c r="E2038" i="3"/>
  <c r="A2038" i="3"/>
  <c r="E2037" i="3"/>
  <c r="A2037" i="3"/>
  <c r="E2036" i="3"/>
  <c r="A2036" i="3"/>
  <c r="H2035" i="3"/>
  <c r="D2035" i="3"/>
  <c r="C2035" i="3"/>
  <c r="E2035" i="3" s="1"/>
  <c r="B2035" i="3"/>
  <c r="A2035" i="3"/>
  <c r="E2034" i="3"/>
  <c r="A2034" i="3"/>
  <c r="E2033" i="3"/>
  <c r="A2033" i="3"/>
  <c r="H2032" i="3"/>
  <c r="E2032" i="3"/>
  <c r="A2032" i="3"/>
  <c r="E2031" i="3"/>
  <c r="A2031" i="3"/>
  <c r="D2030" i="3"/>
  <c r="D2040" i="3" s="1"/>
  <c r="E2040" i="3" s="1"/>
  <c r="C2030" i="3"/>
  <c r="B2030" i="3"/>
  <c r="A2030" i="3"/>
  <c r="H2029" i="3"/>
  <c r="E2029" i="3"/>
  <c r="A2029" i="3"/>
  <c r="E2028" i="3"/>
  <c r="A2028" i="3"/>
  <c r="E2027" i="3"/>
  <c r="A2027" i="3"/>
  <c r="D2026" i="3"/>
  <c r="E2026" i="3" s="1"/>
  <c r="C2026" i="3"/>
  <c r="B2026" i="3"/>
  <c r="A2026" i="3"/>
  <c r="E2025" i="3"/>
  <c r="A2025" i="3"/>
  <c r="E2024" i="3"/>
  <c r="A2024" i="3"/>
  <c r="E2023" i="3"/>
  <c r="A2023" i="3"/>
  <c r="H2022" i="3"/>
  <c r="A2022" i="3"/>
  <c r="H2036" i="3" s="1"/>
  <c r="D2021" i="3"/>
  <c r="A2021" i="3"/>
  <c r="H2020" i="3"/>
  <c r="A2020" i="3"/>
  <c r="H2019" i="3"/>
  <c r="A2019" i="3"/>
  <c r="H2018" i="3"/>
  <c r="E2018" i="3"/>
  <c r="D2018" i="3"/>
  <c r="C2018" i="3"/>
  <c r="C2019" i="3" s="1"/>
  <c r="B2018" i="3"/>
  <c r="B2019" i="3" s="1"/>
  <c r="A2018" i="3"/>
  <c r="E2017" i="3"/>
  <c r="A2017" i="3"/>
  <c r="H2016" i="3"/>
  <c r="E2016" i="3"/>
  <c r="A2016" i="3"/>
  <c r="H2015" i="3"/>
  <c r="E2015" i="3"/>
  <c r="A2015" i="3"/>
  <c r="H2014" i="3"/>
  <c r="E2014" i="3"/>
  <c r="D2014" i="3"/>
  <c r="C2014" i="3"/>
  <c r="B2014" i="3"/>
  <c r="A2014" i="3"/>
  <c r="E2013" i="3"/>
  <c r="A2013" i="3"/>
  <c r="H2012" i="3"/>
  <c r="E2012" i="3"/>
  <c r="A2012" i="3"/>
  <c r="H2011" i="3"/>
  <c r="E2011" i="3"/>
  <c r="A2011" i="3"/>
  <c r="E2010" i="3"/>
  <c r="A2010" i="3"/>
  <c r="H2009" i="3"/>
  <c r="D2009" i="3"/>
  <c r="C2009" i="3"/>
  <c r="E2009" i="3" s="1"/>
  <c r="B2009" i="3"/>
  <c r="A2009" i="3"/>
  <c r="H2008" i="3"/>
  <c r="E2008" i="3"/>
  <c r="A2008" i="3"/>
  <c r="H2007" i="3"/>
  <c r="E2007" i="3"/>
  <c r="A2007" i="3"/>
  <c r="E2006" i="3"/>
  <c r="A2006" i="3"/>
  <c r="H2005" i="3"/>
  <c r="C2005" i="3"/>
  <c r="B2005" i="3"/>
  <c r="A2005" i="3"/>
  <c r="D2004" i="3"/>
  <c r="D2005" i="3" s="1"/>
  <c r="A2004" i="3"/>
  <c r="H2003" i="3"/>
  <c r="E2003" i="3"/>
  <c r="A2003" i="3"/>
  <c r="E2002" i="3"/>
  <c r="A2002" i="3"/>
  <c r="H2001" i="3"/>
  <c r="A2001" i="3"/>
  <c r="H2013" i="3" s="1"/>
  <c r="D2000" i="3"/>
  <c r="A2000" i="3"/>
  <c r="H1999" i="3"/>
  <c r="A1999" i="3"/>
  <c r="D1998" i="3"/>
  <c r="E1998" i="3" s="1"/>
  <c r="A1998" i="3"/>
  <c r="D1997" i="3"/>
  <c r="C1997" i="3"/>
  <c r="E1997" i="3" s="1"/>
  <c r="B1997" i="3"/>
  <c r="B1998" i="3" s="1"/>
  <c r="A1997" i="3"/>
  <c r="E1996" i="3"/>
  <c r="A1996" i="3"/>
  <c r="E1995" i="3"/>
  <c r="A1995" i="3"/>
  <c r="E1994" i="3"/>
  <c r="A1994" i="3"/>
  <c r="E1993" i="3"/>
  <c r="D1993" i="3"/>
  <c r="C1993" i="3"/>
  <c r="B1993" i="3"/>
  <c r="A1993" i="3"/>
  <c r="E1992" i="3"/>
  <c r="A1992" i="3"/>
  <c r="E1991" i="3"/>
  <c r="A1991" i="3"/>
  <c r="E1990" i="3"/>
  <c r="A1990" i="3"/>
  <c r="E1989" i="3"/>
  <c r="A1989" i="3"/>
  <c r="D1988" i="3"/>
  <c r="E1988" i="3" s="1"/>
  <c r="C1988" i="3"/>
  <c r="C1998" i="3" s="1"/>
  <c r="B1988" i="3"/>
  <c r="A1988" i="3"/>
  <c r="E1987" i="3"/>
  <c r="A1987" i="3"/>
  <c r="E1986" i="3"/>
  <c r="A1986" i="3"/>
  <c r="E1985" i="3"/>
  <c r="A1985" i="3"/>
  <c r="D1984" i="3"/>
  <c r="C1984" i="3"/>
  <c r="E1984" i="3" s="1"/>
  <c r="B1984" i="3"/>
  <c r="A1984" i="3"/>
  <c r="E1983" i="3"/>
  <c r="A1983" i="3"/>
  <c r="E1982" i="3"/>
  <c r="A1982" i="3"/>
  <c r="E1981" i="3"/>
  <c r="A1981" i="3"/>
  <c r="A1980" i="3"/>
  <c r="H1992" i="3" s="1"/>
  <c r="D1979" i="3"/>
  <c r="A1979" i="3"/>
  <c r="A1978" i="3"/>
  <c r="H1977" i="3"/>
  <c r="C1977" i="3"/>
  <c r="A1977" i="3"/>
  <c r="H1976" i="3"/>
  <c r="E1976" i="3"/>
  <c r="D1976" i="3"/>
  <c r="D1977" i="3" s="1"/>
  <c r="E1977" i="3" s="1"/>
  <c r="C1976" i="3"/>
  <c r="B1976" i="3"/>
  <c r="B1977" i="3" s="1"/>
  <c r="A1976" i="3"/>
  <c r="E1975" i="3"/>
  <c r="A1975" i="3"/>
  <c r="H1974" i="3"/>
  <c r="E1974" i="3"/>
  <c r="A1974" i="3"/>
  <c r="E1973" i="3"/>
  <c r="A1973" i="3"/>
  <c r="D1972" i="3"/>
  <c r="E1972" i="3" s="1"/>
  <c r="C1972" i="3"/>
  <c r="B1972" i="3"/>
  <c r="A1972" i="3"/>
  <c r="H1971" i="3"/>
  <c r="E1971" i="3"/>
  <c r="A1971" i="3"/>
  <c r="H1970" i="3"/>
  <c r="E1970" i="3"/>
  <c r="A1970" i="3"/>
  <c r="E1969" i="3"/>
  <c r="A1969" i="3"/>
  <c r="E1968" i="3"/>
  <c r="A1968" i="3"/>
  <c r="H1967" i="3"/>
  <c r="E1967" i="3"/>
  <c r="D1967" i="3"/>
  <c r="C1967" i="3"/>
  <c r="B1967" i="3"/>
  <c r="A1967" i="3"/>
  <c r="E1966" i="3"/>
  <c r="A1966" i="3"/>
  <c r="H1965" i="3"/>
  <c r="E1965" i="3"/>
  <c r="A1965" i="3"/>
  <c r="H1964" i="3"/>
  <c r="E1964" i="3"/>
  <c r="A1964" i="3"/>
  <c r="H1963" i="3"/>
  <c r="E1963" i="3"/>
  <c r="D1963" i="3"/>
  <c r="C1963" i="3"/>
  <c r="B1963" i="3"/>
  <c r="A1963" i="3"/>
  <c r="E1962" i="3"/>
  <c r="A1962" i="3"/>
  <c r="H1961" i="3"/>
  <c r="E1961" i="3"/>
  <c r="A1961" i="3"/>
  <c r="E1960" i="3"/>
  <c r="A1960" i="3"/>
  <c r="A1959" i="3"/>
  <c r="H1969" i="3" s="1"/>
  <c r="H1958" i="3"/>
  <c r="D1958" i="3"/>
  <c r="A1958" i="3"/>
  <c r="H1957" i="3"/>
  <c r="A1957" i="3"/>
  <c r="H1956" i="3"/>
  <c r="B1956" i="3"/>
  <c r="A1956" i="3"/>
  <c r="H1955" i="3"/>
  <c r="D1955" i="3"/>
  <c r="E1955" i="3" s="1"/>
  <c r="C1955" i="3"/>
  <c r="B1955" i="3"/>
  <c r="A1955" i="3"/>
  <c r="H1954" i="3"/>
  <c r="E1954" i="3"/>
  <c r="A1954" i="3"/>
  <c r="H1953" i="3"/>
  <c r="E1953" i="3"/>
  <c r="A1953" i="3"/>
  <c r="E1952" i="3"/>
  <c r="A1952" i="3"/>
  <c r="H1951" i="3"/>
  <c r="D1951" i="3"/>
  <c r="C1951" i="3"/>
  <c r="E1951" i="3" s="1"/>
  <c r="B1951" i="3"/>
  <c r="A1951" i="3"/>
  <c r="H1950" i="3"/>
  <c r="E1950" i="3"/>
  <c r="A1950" i="3"/>
  <c r="H1949" i="3"/>
  <c r="E1949" i="3"/>
  <c r="A1949" i="3"/>
  <c r="E1948" i="3"/>
  <c r="A1948" i="3"/>
  <c r="H1947" i="3"/>
  <c r="E1947" i="3"/>
  <c r="A1947" i="3"/>
  <c r="H1946" i="3"/>
  <c r="E1946" i="3"/>
  <c r="D1946" i="3"/>
  <c r="C1946" i="3"/>
  <c r="B1946" i="3"/>
  <c r="A1946" i="3"/>
  <c r="H1945" i="3"/>
  <c r="E1945" i="3"/>
  <c r="A1945" i="3"/>
  <c r="H1944" i="3"/>
  <c r="E1944" i="3"/>
  <c r="A1944" i="3"/>
  <c r="H1943" i="3"/>
  <c r="E1943" i="3"/>
  <c r="A1943" i="3"/>
  <c r="H1942" i="3"/>
  <c r="D1942" i="3"/>
  <c r="E1942" i="3" s="1"/>
  <c r="C1942" i="3"/>
  <c r="B1942" i="3"/>
  <c r="A1942" i="3"/>
  <c r="H1941" i="3"/>
  <c r="E1941" i="3"/>
  <c r="A1941" i="3"/>
  <c r="H1940" i="3"/>
  <c r="E1940" i="3"/>
  <c r="A1940" i="3"/>
  <c r="E1939" i="3"/>
  <c r="A1939" i="3"/>
  <c r="H1938" i="3"/>
  <c r="A1938" i="3"/>
  <c r="H1948" i="3" s="1"/>
  <c r="H1937" i="3"/>
  <c r="D1937" i="3"/>
  <c r="A1937" i="3"/>
  <c r="A1936" i="3"/>
  <c r="A1935" i="3"/>
  <c r="D1934" i="3"/>
  <c r="E1934" i="3" s="1"/>
  <c r="C1934" i="3"/>
  <c r="C1935" i="3" s="1"/>
  <c r="B1934" i="3"/>
  <c r="B1935" i="3" s="1"/>
  <c r="A1934" i="3"/>
  <c r="E1933" i="3"/>
  <c r="A1933" i="3"/>
  <c r="E1932" i="3"/>
  <c r="A1932" i="3"/>
  <c r="E1931" i="3"/>
  <c r="A1931" i="3"/>
  <c r="H1930" i="3"/>
  <c r="D1930" i="3"/>
  <c r="E1930" i="3" s="1"/>
  <c r="C1930" i="3"/>
  <c r="B1930" i="3"/>
  <c r="A1930" i="3"/>
  <c r="E1929" i="3"/>
  <c r="A1929" i="3"/>
  <c r="E1928" i="3"/>
  <c r="A1928" i="3"/>
  <c r="H1927" i="3"/>
  <c r="E1927" i="3"/>
  <c r="A1927" i="3"/>
  <c r="E1926" i="3"/>
  <c r="A1926" i="3"/>
  <c r="D1925" i="3"/>
  <c r="D1935" i="3" s="1"/>
  <c r="E1935" i="3" s="1"/>
  <c r="C1925" i="3"/>
  <c r="B1925" i="3"/>
  <c r="A1925" i="3"/>
  <c r="H1924" i="3"/>
  <c r="E1924" i="3"/>
  <c r="A1924" i="3"/>
  <c r="E1923" i="3"/>
  <c r="A1923" i="3"/>
  <c r="E1922" i="3"/>
  <c r="A1922" i="3"/>
  <c r="D1921" i="3"/>
  <c r="E1921" i="3" s="1"/>
  <c r="C1921" i="3"/>
  <c r="B1921" i="3"/>
  <c r="A1921" i="3"/>
  <c r="E1920" i="3"/>
  <c r="A1920" i="3"/>
  <c r="E1919" i="3"/>
  <c r="A1919" i="3"/>
  <c r="E1918" i="3"/>
  <c r="A1918" i="3"/>
  <c r="H1917" i="3"/>
  <c r="A1917" i="3"/>
  <c r="H1931" i="3" s="1"/>
  <c r="D1916" i="3"/>
  <c r="A1916" i="3"/>
  <c r="H1915" i="3"/>
  <c r="A1915" i="3"/>
  <c r="D1914" i="3"/>
  <c r="A1914" i="3"/>
  <c r="H1913" i="3"/>
  <c r="E1913" i="3"/>
  <c r="D1913" i="3"/>
  <c r="C1913" i="3"/>
  <c r="C1914" i="3" s="1"/>
  <c r="B1913" i="3"/>
  <c r="B1914" i="3" s="1"/>
  <c r="A1913" i="3"/>
  <c r="E1912" i="3"/>
  <c r="A1912" i="3"/>
  <c r="E1911" i="3"/>
  <c r="A1911" i="3"/>
  <c r="E1910" i="3"/>
  <c r="A1910" i="3"/>
  <c r="E1909" i="3"/>
  <c r="D1909" i="3"/>
  <c r="C1909" i="3"/>
  <c r="B1909" i="3"/>
  <c r="A1909" i="3"/>
  <c r="E1908" i="3"/>
  <c r="A1908" i="3"/>
  <c r="H1907" i="3"/>
  <c r="E1907" i="3"/>
  <c r="A1907" i="3"/>
  <c r="E1906" i="3"/>
  <c r="A1906" i="3"/>
  <c r="E1905" i="3"/>
  <c r="A1905" i="3"/>
  <c r="D1904" i="3"/>
  <c r="C1904" i="3"/>
  <c r="E1904" i="3" s="1"/>
  <c r="B1904" i="3"/>
  <c r="A1904" i="3"/>
  <c r="E1903" i="3"/>
  <c r="A1903" i="3"/>
  <c r="E1902" i="3"/>
  <c r="A1902" i="3"/>
  <c r="E1901" i="3"/>
  <c r="A1901" i="3"/>
  <c r="H1900" i="3"/>
  <c r="E1900" i="3"/>
  <c r="D1900" i="3"/>
  <c r="C1900" i="3"/>
  <c r="B1900" i="3"/>
  <c r="A1900" i="3"/>
  <c r="E1899" i="3"/>
  <c r="A1899" i="3"/>
  <c r="E1898" i="3"/>
  <c r="A1898" i="3"/>
  <c r="E1897" i="3"/>
  <c r="A1897" i="3"/>
  <c r="A1896" i="3"/>
  <c r="H1911" i="3" s="1"/>
  <c r="D1895" i="3"/>
  <c r="A1895" i="3"/>
  <c r="A1894" i="3"/>
  <c r="C1893" i="3"/>
  <c r="A1893" i="3"/>
  <c r="E1892" i="3"/>
  <c r="D1892" i="3"/>
  <c r="C1892" i="3"/>
  <c r="B1892" i="3"/>
  <c r="A1892" i="3"/>
  <c r="H1891" i="3"/>
  <c r="E1891" i="3"/>
  <c r="A1891" i="3"/>
  <c r="H1890" i="3"/>
  <c r="E1890" i="3"/>
  <c r="A1890" i="3"/>
  <c r="E1889" i="3"/>
  <c r="A1889" i="3"/>
  <c r="D1888" i="3"/>
  <c r="E1888" i="3" s="1"/>
  <c r="C1888" i="3"/>
  <c r="B1888" i="3"/>
  <c r="A1888" i="3"/>
  <c r="H1887" i="3"/>
  <c r="E1887" i="3"/>
  <c r="A1887" i="3"/>
  <c r="E1886" i="3"/>
  <c r="A1886" i="3"/>
  <c r="E1885" i="3"/>
  <c r="A1885" i="3"/>
  <c r="H1884" i="3"/>
  <c r="E1884" i="3"/>
  <c r="A1884" i="3"/>
  <c r="H1883" i="3"/>
  <c r="D1883" i="3"/>
  <c r="E1883" i="3" s="1"/>
  <c r="C1883" i="3"/>
  <c r="B1883" i="3"/>
  <c r="B1893" i="3" s="1"/>
  <c r="A1883" i="3"/>
  <c r="E1882" i="3"/>
  <c r="A1882" i="3"/>
  <c r="E1881" i="3"/>
  <c r="A1881" i="3"/>
  <c r="H1880" i="3"/>
  <c r="E1880" i="3"/>
  <c r="A1880" i="3"/>
  <c r="E1879" i="3"/>
  <c r="D1879" i="3"/>
  <c r="C1879" i="3"/>
  <c r="B1879" i="3"/>
  <c r="A1879" i="3"/>
  <c r="H1878" i="3"/>
  <c r="E1878" i="3"/>
  <c r="A1878" i="3"/>
  <c r="H1877" i="3"/>
  <c r="E1877" i="3"/>
  <c r="A1877" i="3"/>
  <c r="E1876" i="3"/>
  <c r="A1876" i="3"/>
  <c r="A1875" i="3"/>
  <c r="H1888" i="3" s="1"/>
  <c r="H1874" i="3"/>
  <c r="D1874" i="3"/>
  <c r="A1874" i="3"/>
  <c r="A1873" i="3"/>
  <c r="H1872" i="3"/>
  <c r="B1872" i="3"/>
  <c r="A1872" i="3"/>
  <c r="D1871" i="3"/>
  <c r="D1872" i="3" s="1"/>
  <c r="C1871" i="3"/>
  <c r="C1872" i="3" s="1"/>
  <c r="B1871" i="3"/>
  <c r="A1871" i="3"/>
  <c r="H1870" i="3"/>
  <c r="E1870" i="3"/>
  <c r="A1870" i="3"/>
  <c r="E1869" i="3"/>
  <c r="A1869" i="3"/>
  <c r="E1868" i="3"/>
  <c r="A1868" i="3"/>
  <c r="D1867" i="3"/>
  <c r="E1867" i="3" s="1"/>
  <c r="C1867" i="3"/>
  <c r="B1867" i="3"/>
  <c r="A1867" i="3"/>
  <c r="E1866" i="3"/>
  <c r="A1866" i="3"/>
  <c r="E1865" i="3"/>
  <c r="A1865" i="3"/>
  <c r="H1864" i="3"/>
  <c r="E1864" i="3"/>
  <c r="A1864" i="3"/>
  <c r="H1863" i="3"/>
  <c r="E1863" i="3"/>
  <c r="A1863" i="3"/>
  <c r="H1862" i="3"/>
  <c r="E1862" i="3"/>
  <c r="D1862" i="3"/>
  <c r="C1862" i="3"/>
  <c r="B1862" i="3"/>
  <c r="A1862" i="3"/>
  <c r="E1861" i="3"/>
  <c r="A1861" i="3"/>
  <c r="H1860" i="3"/>
  <c r="E1860" i="3"/>
  <c r="A1860" i="3"/>
  <c r="E1859" i="3"/>
  <c r="A1859" i="3"/>
  <c r="D1858" i="3"/>
  <c r="E1858" i="3" s="1"/>
  <c r="C1858" i="3"/>
  <c r="B1858" i="3"/>
  <c r="A1858" i="3"/>
  <c r="H1857" i="3"/>
  <c r="E1857" i="3"/>
  <c r="A1857" i="3"/>
  <c r="H1856" i="3"/>
  <c r="E1856" i="3"/>
  <c r="A1856" i="3"/>
  <c r="E1855" i="3"/>
  <c r="A1855" i="3"/>
  <c r="A1854" i="3"/>
  <c r="H1868" i="3" s="1"/>
  <c r="D1853" i="3"/>
  <c r="A1853" i="3"/>
  <c r="H1852" i="3"/>
  <c r="A1852" i="3"/>
  <c r="H1851" i="3"/>
  <c r="A1851" i="3"/>
  <c r="H1850" i="3"/>
  <c r="D1850" i="3"/>
  <c r="D1851" i="3" s="1"/>
  <c r="C1850" i="3"/>
  <c r="E1850" i="3" s="1"/>
  <c r="B1850" i="3"/>
  <c r="A1850" i="3"/>
  <c r="H1849" i="3"/>
  <c r="E1849" i="3"/>
  <c r="A1849" i="3"/>
  <c r="H1848" i="3"/>
  <c r="E1848" i="3"/>
  <c r="A1848" i="3"/>
  <c r="E1847" i="3"/>
  <c r="A1847" i="3"/>
  <c r="H1846" i="3"/>
  <c r="E1846" i="3"/>
  <c r="D1846" i="3"/>
  <c r="C1846" i="3"/>
  <c r="B1846" i="3"/>
  <c r="B1851" i="3" s="1"/>
  <c r="A1846" i="3"/>
  <c r="E1845" i="3"/>
  <c r="A1845" i="3"/>
  <c r="H1844" i="3"/>
  <c r="E1844" i="3"/>
  <c r="A1844" i="3"/>
  <c r="H1843" i="3"/>
  <c r="E1843" i="3"/>
  <c r="A1843" i="3"/>
  <c r="H1842" i="3"/>
  <c r="E1842" i="3"/>
  <c r="A1842" i="3"/>
  <c r="H1841" i="3"/>
  <c r="D1841" i="3"/>
  <c r="E1841" i="3" s="1"/>
  <c r="C1841" i="3"/>
  <c r="B1841" i="3"/>
  <c r="A1841" i="3"/>
  <c r="H1840" i="3"/>
  <c r="E1840" i="3"/>
  <c r="A1840" i="3"/>
  <c r="H1839" i="3"/>
  <c r="E1839" i="3"/>
  <c r="A1839" i="3"/>
  <c r="E1838" i="3"/>
  <c r="A1838" i="3"/>
  <c r="H1837" i="3"/>
  <c r="D1837" i="3"/>
  <c r="C1837" i="3"/>
  <c r="E1837" i="3" s="1"/>
  <c r="B1837" i="3"/>
  <c r="A1837" i="3"/>
  <c r="H1836" i="3"/>
  <c r="E1836" i="3"/>
  <c r="A1836" i="3"/>
  <c r="H1835" i="3"/>
  <c r="E1835" i="3"/>
  <c r="A1835" i="3"/>
  <c r="E1834" i="3"/>
  <c r="A1834" i="3"/>
  <c r="H1833" i="3"/>
  <c r="A1833" i="3"/>
  <c r="H1847" i="3" s="1"/>
  <c r="D1832" i="3"/>
  <c r="A1832" i="3"/>
  <c r="H1831" i="3"/>
  <c r="A1831" i="3"/>
  <c r="D1830" i="3"/>
  <c r="A1830" i="3"/>
  <c r="D1829" i="3"/>
  <c r="C1829" i="3"/>
  <c r="E1829" i="3" s="1"/>
  <c r="B1829" i="3"/>
  <c r="B1830" i="3" s="1"/>
  <c r="A1829" i="3"/>
  <c r="E1828" i="3"/>
  <c r="A1828" i="3"/>
  <c r="E1827" i="3"/>
  <c r="A1827" i="3"/>
  <c r="E1826" i="3"/>
  <c r="A1826" i="3"/>
  <c r="E1825" i="3"/>
  <c r="D1825" i="3"/>
  <c r="C1825" i="3"/>
  <c r="B1825" i="3"/>
  <c r="A1825" i="3"/>
  <c r="E1824" i="3"/>
  <c r="A1824" i="3"/>
  <c r="E1823" i="3"/>
  <c r="A1823" i="3"/>
  <c r="E1822" i="3"/>
  <c r="A1822" i="3"/>
  <c r="E1821" i="3"/>
  <c r="A1821" i="3"/>
  <c r="D1820" i="3"/>
  <c r="E1820" i="3" s="1"/>
  <c r="C1820" i="3"/>
  <c r="C1830" i="3" s="1"/>
  <c r="B1820" i="3"/>
  <c r="A1820" i="3"/>
  <c r="E1819" i="3"/>
  <c r="A1819" i="3"/>
  <c r="E1818" i="3"/>
  <c r="A1818" i="3"/>
  <c r="E1817" i="3"/>
  <c r="A1817" i="3"/>
  <c r="D1816" i="3"/>
  <c r="C1816" i="3"/>
  <c r="E1816" i="3" s="1"/>
  <c r="B1816" i="3"/>
  <c r="A1816" i="3"/>
  <c r="E1815" i="3"/>
  <c r="A1815" i="3"/>
  <c r="E1814" i="3"/>
  <c r="A1814" i="3"/>
  <c r="E1813" i="3"/>
  <c r="A1813" i="3"/>
  <c r="A1812" i="3"/>
  <c r="H1824" i="3" s="1"/>
  <c r="D1811" i="3"/>
  <c r="A1811" i="3"/>
  <c r="A1810" i="3"/>
  <c r="H1809" i="3"/>
  <c r="C1809" i="3"/>
  <c r="A1809" i="3"/>
  <c r="E1808" i="3"/>
  <c r="D1808" i="3"/>
  <c r="D1809" i="3" s="1"/>
  <c r="E1809" i="3" s="1"/>
  <c r="C1808" i="3"/>
  <c r="B1808" i="3"/>
  <c r="B1809" i="3" s="1"/>
  <c r="A1808" i="3"/>
  <c r="E1807" i="3"/>
  <c r="A1807" i="3"/>
  <c r="H1806" i="3"/>
  <c r="E1806" i="3"/>
  <c r="A1806" i="3"/>
  <c r="E1805" i="3"/>
  <c r="A1805" i="3"/>
  <c r="D1804" i="3"/>
  <c r="E1804" i="3" s="1"/>
  <c r="C1804" i="3"/>
  <c r="B1804" i="3"/>
  <c r="A1804" i="3"/>
  <c r="H1803" i="3"/>
  <c r="E1803" i="3"/>
  <c r="A1803" i="3"/>
  <c r="H1802" i="3"/>
  <c r="E1802" i="3"/>
  <c r="A1802" i="3"/>
  <c r="E1801" i="3"/>
  <c r="A1801" i="3"/>
  <c r="E1800" i="3"/>
  <c r="A1800" i="3"/>
  <c r="H1799" i="3"/>
  <c r="E1799" i="3"/>
  <c r="D1799" i="3"/>
  <c r="C1799" i="3"/>
  <c r="B1799" i="3"/>
  <c r="A1799" i="3"/>
  <c r="E1798" i="3"/>
  <c r="A1798" i="3"/>
  <c r="H1797" i="3"/>
  <c r="E1797" i="3"/>
  <c r="A1797" i="3"/>
  <c r="H1796" i="3"/>
  <c r="E1796" i="3"/>
  <c r="A1796" i="3"/>
  <c r="H1795" i="3"/>
  <c r="E1795" i="3"/>
  <c r="D1795" i="3"/>
  <c r="C1795" i="3"/>
  <c r="B1795" i="3"/>
  <c r="A1795" i="3"/>
  <c r="E1794" i="3"/>
  <c r="A1794" i="3"/>
  <c r="H1793" i="3"/>
  <c r="E1793" i="3"/>
  <c r="A1793" i="3"/>
  <c r="E1792" i="3"/>
  <c r="A1792" i="3"/>
  <c r="A1791" i="3"/>
  <c r="H1801" i="3" s="1"/>
  <c r="H1790" i="3"/>
  <c r="D1790" i="3"/>
  <c r="A1790" i="3"/>
  <c r="H1789" i="3"/>
  <c r="A1789" i="3"/>
  <c r="H1788" i="3"/>
  <c r="B1788" i="3"/>
  <c r="A1788" i="3"/>
  <c r="H1787" i="3"/>
  <c r="D1787" i="3"/>
  <c r="E1787" i="3" s="1"/>
  <c r="C1787" i="3"/>
  <c r="B1787" i="3"/>
  <c r="A1787" i="3"/>
  <c r="H1786" i="3"/>
  <c r="E1786" i="3"/>
  <c r="A1786" i="3"/>
  <c r="H1785" i="3"/>
  <c r="E1785" i="3"/>
  <c r="A1785" i="3"/>
  <c r="E1784" i="3"/>
  <c r="A1784" i="3"/>
  <c r="H1783" i="3"/>
  <c r="D1783" i="3"/>
  <c r="C1783" i="3"/>
  <c r="E1783" i="3" s="1"/>
  <c r="B1783" i="3"/>
  <c r="A1783" i="3"/>
  <c r="H1782" i="3"/>
  <c r="E1782" i="3"/>
  <c r="A1782" i="3"/>
  <c r="H1781" i="3"/>
  <c r="E1781" i="3"/>
  <c r="A1781" i="3"/>
  <c r="H1780" i="3"/>
  <c r="E1780" i="3"/>
  <c r="A1780" i="3"/>
  <c r="H1779" i="3"/>
  <c r="E1779" i="3"/>
  <c r="A1779" i="3"/>
  <c r="H1778" i="3"/>
  <c r="E1778" i="3"/>
  <c r="D1778" i="3"/>
  <c r="C1778" i="3"/>
  <c r="B1778" i="3"/>
  <c r="A1778" i="3"/>
  <c r="H1777" i="3"/>
  <c r="E1777" i="3"/>
  <c r="A1777" i="3"/>
  <c r="H1776" i="3"/>
  <c r="E1776" i="3"/>
  <c r="A1776" i="3"/>
  <c r="H1775" i="3"/>
  <c r="E1775" i="3"/>
  <c r="A1775" i="3"/>
  <c r="H1774" i="3"/>
  <c r="D1774" i="3"/>
  <c r="E1774" i="3" s="1"/>
  <c r="C1774" i="3"/>
  <c r="B1774" i="3"/>
  <c r="A1774" i="3"/>
  <c r="H1773" i="3"/>
  <c r="E1773" i="3"/>
  <c r="A1773" i="3"/>
  <c r="H1772" i="3"/>
  <c r="E1772" i="3"/>
  <c r="A1772" i="3"/>
  <c r="E1771" i="3"/>
  <c r="A1771" i="3"/>
  <c r="H1770" i="3"/>
  <c r="A1770" i="3"/>
  <c r="H1784" i="3" s="1"/>
  <c r="H1769" i="3"/>
  <c r="D1769" i="3"/>
  <c r="A1769" i="3"/>
  <c r="H1768" i="3"/>
  <c r="A1768" i="3"/>
  <c r="A1767" i="3"/>
  <c r="D1766" i="3"/>
  <c r="E1766" i="3" s="1"/>
  <c r="C1766" i="3"/>
  <c r="C1767" i="3" s="1"/>
  <c r="B1766" i="3"/>
  <c r="B1767" i="3" s="1"/>
  <c r="A1766" i="3"/>
  <c r="E1765" i="3"/>
  <c r="A1765" i="3"/>
  <c r="E1764" i="3"/>
  <c r="A1764" i="3"/>
  <c r="E1763" i="3"/>
  <c r="A1763" i="3"/>
  <c r="H1762" i="3"/>
  <c r="D1762" i="3"/>
  <c r="C1762" i="3"/>
  <c r="E1762" i="3" s="1"/>
  <c r="B1762" i="3"/>
  <c r="A1762" i="3"/>
  <c r="E1761" i="3"/>
  <c r="A1761" i="3"/>
  <c r="E1760" i="3"/>
  <c r="A1760" i="3"/>
  <c r="H1759" i="3"/>
  <c r="E1759" i="3"/>
  <c r="A1759" i="3"/>
  <c r="E1758" i="3"/>
  <c r="A1758" i="3"/>
  <c r="D1757" i="3"/>
  <c r="D1767" i="3" s="1"/>
  <c r="E1767" i="3" s="1"/>
  <c r="C1757" i="3"/>
  <c r="B1757" i="3"/>
  <c r="A1757" i="3"/>
  <c r="H1756" i="3"/>
  <c r="E1756" i="3"/>
  <c r="A1756" i="3"/>
  <c r="E1755" i="3"/>
  <c r="A1755" i="3"/>
  <c r="E1754" i="3"/>
  <c r="A1754" i="3"/>
  <c r="D1753" i="3"/>
  <c r="E1753" i="3" s="1"/>
  <c r="C1753" i="3"/>
  <c r="B1753" i="3"/>
  <c r="A1753" i="3"/>
  <c r="E1752" i="3"/>
  <c r="A1752" i="3"/>
  <c r="E1751" i="3"/>
  <c r="A1751" i="3"/>
  <c r="E1750" i="3"/>
  <c r="A1750" i="3"/>
  <c r="H1749" i="3"/>
  <c r="A1749" i="3"/>
  <c r="H1763" i="3" s="1"/>
  <c r="D1748" i="3"/>
  <c r="A1748" i="3"/>
  <c r="H1747" i="3"/>
  <c r="A1747" i="3"/>
  <c r="D1746" i="3"/>
  <c r="A1746" i="3"/>
  <c r="E1745" i="3"/>
  <c r="D1745" i="3"/>
  <c r="C1745" i="3"/>
  <c r="B1745" i="3"/>
  <c r="A1745" i="3"/>
  <c r="E1744" i="3"/>
  <c r="A1744" i="3"/>
  <c r="E1743" i="3"/>
  <c r="A1743" i="3"/>
  <c r="E1742" i="3"/>
  <c r="A1742" i="3"/>
  <c r="E1741" i="3"/>
  <c r="D1741" i="3"/>
  <c r="C1741" i="3"/>
  <c r="B1741" i="3"/>
  <c r="A1741" i="3"/>
  <c r="E1740" i="3"/>
  <c r="A1740" i="3"/>
  <c r="E1739" i="3"/>
  <c r="A1739" i="3"/>
  <c r="E1738" i="3"/>
  <c r="A1738" i="3"/>
  <c r="E1737" i="3"/>
  <c r="A1737" i="3"/>
  <c r="D1736" i="3"/>
  <c r="C1736" i="3"/>
  <c r="E1736" i="3" s="1"/>
  <c r="B1736" i="3"/>
  <c r="A1736" i="3"/>
  <c r="E1735" i="3"/>
  <c r="A1735" i="3"/>
  <c r="E1734" i="3"/>
  <c r="A1734" i="3"/>
  <c r="E1733" i="3"/>
  <c r="A1733" i="3"/>
  <c r="E1732" i="3"/>
  <c r="D1732" i="3"/>
  <c r="C1732" i="3"/>
  <c r="B1732" i="3"/>
  <c r="A1732" i="3"/>
  <c r="E1731" i="3"/>
  <c r="A1731" i="3"/>
  <c r="E1730" i="3"/>
  <c r="A1730" i="3"/>
  <c r="E1729" i="3"/>
  <c r="A1729" i="3"/>
  <c r="A1728" i="3"/>
  <c r="H1742" i="3" s="1"/>
  <c r="D1727" i="3"/>
  <c r="A1727" i="3"/>
  <c r="A1726" i="3"/>
  <c r="C1725" i="3"/>
  <c r="A1725" i="3"/>
  <c r="E1724" i="3"/>
  <c r="D1724" i="3"/>
  <c r="C1724" i="3"/>
  <c r="B1724" i="3"/>
  <c r="A1724" i="3"/>
  <c r="E1723" i="3"/>
  <c r="A1723" i="3"/>
  <c r="H1722" i="3"/>
  <c r="E1722" i="3"/>
  <c r="A1722" i="3"/>
  <c r="E1721" i="3"/>
  <c r="A1721" i="3"/>
  <c r="D1720" i="3"/>
  <c r="C1720" i="3"/>
  <c r="B1720" i="3"/>
  <c r="A1720" i="3"/>
  <c r="E1719" i="3"/>
  <c r="A1719" i="3"/>
  <c r="E1718" i="3"/>
  <c r="A1718" i="3"/>
  <c r="E1717" i="3"/>
  <c r="A1717" i="3"/>
  <c r="E1716" i="3"/>
  <c r="A1716" i="3"/>
  <c r="H1715" i="3"/>
  <c r="D1715" i="3"/>
  <c r="C1715" i="3"/>
  <c r="E1715" i="3" s="1"/>
  <c r="B1715" i="3"/>
  <c r="B1725" i="3" s="1"/>
  <c r="A1715" i="3"/>
  <c r="E1714" i="3"/>
  <c r="A1714" i="3"/>
  <c r="E1713" i="3"/>
  <c r="A1713" i="3"/>
  <c r="E1712" i="3"/>
  <c r="A1712" i="3"/>
  <c r="C1711" i="3"/>
  <c r="B1711" i="3"/>
  <c r="A1711" i="3"/>
  <c r="E1710" i="3"/>
  <c r="D1710" i="3"/>
  <c r="D1711" i="3" s="1"/>
  <c r="E1711" i="3" s="1"/>
  <c r="A1710" i="3"/>
  <c r="E1709" i="3"/>
  <c r="A1709" i="3"/>
  <c r="E1708" i="3"/>
  <c r="A1708" i="3"/>
  <c r="A1707" i="3"/>
  <c r="H1723" i="3" s="1"/>
  <c r="D1706" i="3"/>
  <c r="A1706" i="3"/>
  <c r="A1705" i="3"/>
  <c r="H1704" i="3"/>
  <c r="C1704" i="3"/>
  <c r="A1704" i="3"/>
  <c r="H1703" i="3"/>
  <c r="E1703" i="3"/>
  <c r="D1703" i="3"/>
  <c r="C1703" i="3"/>
  <c r="B1703" i="3"/>
  <c r="B1704" i="3" s="1"/>
  <c r="A1703" i="3"/>
  <c r="E1702" i="3"/>
  <c r="A1702" i="3"/>
  <c r="H1701" i="3"/>
  <c r="E1701" i="3"/>
  <c r="A1701" i="3"/>
  <c r="E1700" i="3"/>
  <c r="A1700" i="3"/>
  <c r="D1699" i="3"/>
  <c r="E1699" i="3" s="1"/>
  <c r="C1699" i="3"/>
  <c r="B1699" i="3"/>
  <c r="A1699" i="3"/>
  <c r="H1698" i="3"/>
  <c r="E1698" i="3"/>
  <c r="A1698" i="3"/>
  <c r="H1697" i="3"/>
  <c r="E1697" i="3"/>
  <c r="A1697" i="3"/>
  <c r="E1696" i="3"/>
  <c r="A1696" i="3"/>
  <c r="E1695" i="3"/>
  <c r="A1695" i="3"/>
  <c r="H1694" i="3"/>
  <c r="E1694" i="3"/>
  <c r="D1694" i="3"/>
  <c r="C1694" i="3"/>
  <c r="B1694" i="3"/>
  <c r="A1694" i="3"/>
  <c r="E1693" i="3"/>
  <c r="A1693" i="3"/>
  <c r="H1692" i="3"/>
  <c r="E1692" i="3"/>
  <c r="A1692" i="3"/>
  <c r="H1691" i="3"/>
  <c r="E1691" i="3"/>
  <c r="A1691" i="3"/>
  <c r="H1690" i="3"/>
  <c r="E1690" i="3"/>
  <c r="D1690" i="3"/>
  <c r="C1690" i="3"/>
  <c r="B1690" i="3"/>
  <c r="A1690" i="3"/>
  <c r="E1689" i="3"/>
  <c r="A1689" i="3"/>
  <c r="H1688" i="3"/>
  <c r="E1688" i="3"/>
  <c r="A1688" i="3"/>
  <c r="E1687" i="3"/>
  <c r="A1687" i="3"/>
  <c r="A1686" i="3"/>
  <c r="H1696" i="3" s="1"/>
  <c r="H1685" i="3"/>
  <c r="D1685" i="3"/>
  <c r="A1685" i="3"/>
  <c r="H1684" i="3"/>
  <c r="A1684" i="3"/>
  <c r="H1683" i="3"/>
  <c r="B1683" i="3"/>
  <c r="A1683" i="3"/>
  <c r="D1682" i="3"/>
  <c r="C1682" i="3"/>
  <c r="B1682" i="3"/>
  <c r="A1682" i="3"/>
  <c r="H1681" i="3"/>
  <c r="E1681" i="3"/>
  <c r="A1681" i="3"/>
  <c r="E1680" i="3"/>
  <c r="A1680" i="3"/>
  <c r="E1679" i="3"/>
  <c r="A1679" i="3"/>
  <c r="H1678" i="3"/>
  <c r="D1678" i="3"/>
  <c r="C1678" i="3"/>
  <c r="B1678" i="3"/>
  <c r="A1678" i="3"/>
  <c r="H1677" i="3"/>
  <c r="E1677" i="3"/>
  <c r="A1677" i="3"/>
  <c r="H1676" i="3"/>
  <c r="E1676" i="3"/>
  <c r="A1676" i="3"/>
  <c r="E1675" i="3"/>
  <c r="A1675" i="3"/>
  <c r="H1674" i="3"/>
  <c r="E1674" i="3"/>
  <c r="A1674" i="3"/>
  <c r="E1673" i="3"/>
  <c r="D1673" i="3"/>
  <c r="C1673" i="3"/>
  <c r="B1673" i="3"/>
  <c r="A1673" i="3"/>
  <c r="H1672" i="3"/>
  <c r="E1672" i="3"/>
  <c r="A1672" i="3"/>
  <c r="H1671" i="3"/>
  <c r="E1671" i="3"/>
  <c r="A1671" i="3"/>
  <c r="H1670" i="3"/>
  <c r="E1670" i="3"/>
  <c r="A1670" i="3"/>
  <c r="H1669" i="3"/>
  <c r="D1669" i="3"/>
  <c r="E1669" i="3" s="1"/>
  <c r="C1669" i="3"/>
  <c r="B1669" i="3"/>
  <c r="A1669" i="3"/>
  <c r="H1668" i="3"/>
  <c r="E1668" i="3"/>
  <c r="A1668" i="3"/>
  <c r="H1667" i="3"/>
  <c r="E1667" i="3"/>
  <c r="A1667" i="3"/>
  <c r="E1666" i="3"/>
  <c r="A1666" i="3"/>
  <c r="H1665" i="3"/>
  <c r="A1665" i="3"/>
  <c r="H1682" i="3" s="1"/>
  <c r="H1664" i="3"/>
  <c r="D1664" i="3"/>
  <c r="A1664" i="3"/>
  <c r="H1663" i="3"/>
  <c r="A1663" i="3"/>
  <c r="A1662" i="3"/>
  <c r="D1661" i="3"/>
  <c r="C1661" i="3"/>
  <c r="B1661" i="3"/>
  <c r="A1661" i="3"/>
  <c r="E1660" i="3"/>
  <c r="A1660" i="3"/>
  <c r="E1659" i="3"/>
  <c r="A1659" i="3"/>
  <c r="E1658" i="3"/>
  <c r="A1658" i="3"/>
  <c r="H1657" i="3"/>
  <c r="D1657" i="3"/>
  <c r="C1657" i="3"/>
  <c r="E1657" i="3" s="1"/>
  <c r="B1657" i="3"/>
  <c r="A1657" i="3"/>
  <c r="E1656" i="3"/>
  <c r="A1656" i="3"/>
  <c r="E1655" i="3"/>
  <c r="A1655" i="3"/>
  <c r="H1654" i="3"/>
  <c r="E1654" i="3"/>
  <c r="A1654" i="3"/>
  <c r="E1653" i="3"/>
  <c r="A1653" i="3"/>
  <c r="D1652" i="3"/>
  <c r="C1652" i="3"/>
  <c r="B1652" i="3"/>
  <c r="A1652" i="3"/>
  <c r="H1651" i="3"/>
  <c r="E1651" i="3"/>
  <c r="A1651" i="3"/>
  <c r="E1650" i="3"/>
  <c r="A1650" i="3"/>
  <c r="E1649" i="3"/>
  <c r="A1649" i="3"/>
  <c r="D1648" i="3"/>
  <c r="C1648" i="3"/>
  <c r="B1648" i="3"/>
  <c r="A1648" i="3"/>
  <c r="E1647" i="3"/>
  <c r="A1647" i="3"/>
  <c r="E1646" i="3"/>
  <c r="A1646" i="3"/>
  <c r="E1645" i="3"/>
  <c r="A1645" i="3"/>
  <c r="H1644" i="3"/>
  <c r="A1644" i="3"/>
  <c r="H1658" i="3" s="1"/>
  <c r="D1643" i="3"/>
  <c r="A1643" i="3"/>
  <c r="H1642" i="3"/>
  <c r="A1642" i="3"/>
  <c r="D1641" i="3"/>
  <c r="A1641" i="3"/>
  <c r="E1640" i="3"/>
  <c r="D1640" i="3"/>
  <c r="C1640" i="3"/>
  <c r="B1640" i="3"/>
  <c r="A1640" i="3"/>
  <c r="E1639" i="3"/>
  <c r="A1639" i="3"/>
  <c r="E1638" i="3"/>
  <c r="A1638" i="3"/>
  <c r="E1637" i="3"/>
  <c r="A1637" i="3"/>
  <c r="E1636" i="3"/>
  <c r="D1636" i="3"/>
  <c r="C1636" i="3"/>
  <c r="B1636" i="3"/>
  <c r="A1636" i="3"/>
  <c r="E1635" i="3"/>
  <c r="A1635" i="3"/>
  <c r="H1634" i="3"/>
  <c r="E1634" i="3"/>
  <c r="A1634" i="3"/>
  <c r="E1633" i="3"/>
  <c r="A1633" i="3"/>
  <c r="E1632" i="3"/>
  <c r="A1632" i="3"/>
  <c r="D1631" i="3"/>
  <c r="C1631" i="3"/>
  <c r="E1631" i="3" s="1"/>
  <c r="B1631" i="3"/>
  <c r="A1631" i="3"/>
  <c r="E1630" i="3"/>
  <c r="A1630" i="3"/>
  <c r="E1629" i="3"/>
  <c r="A1629" i="3"/>
  <c r="E1628" i="3"/>
  <c r="A1628" i="3"/>
  <c r="E1627" i="3"/>
  <c r="D1627" i="3"/>
  <c r="C1627" i="3"/>
  <c r="B1627" i="3"/>
  <c r="A1627" i="3"/>
  <c r="E1626" i="3"/>
  <c r="A1626" i="3"/>
  <c r="E1625" i="3"/>
  <c r="A1625" i="3"/>
  <c r="H1624" i="3"/>
  <c r="E1624" i="3"/>
  <c r="A1624" i="3"/>
  <c r="A1623" i="3"/>
  <c r="H1627" i="3" s="1"/>
  <c r="D1622" i="3"/>
  <c r="A1622" i="3"/>
  <c r="A1621" i="3"/>
  <c r="C1620" i="3"/>
  <c r="A1620" i="3"/>
  <c r="E1619" i="3"/>
  <c r="D1619" i="3"/>
  <c r="C1619" i="3"/>
  <c r="B1619" i="3"/>
  <c r="A1619" i="3"/>
  <c r="H1618" i="3"/>
  <c r="E1618" i="3"/>
  <c r="A1618" i="3"/>
  <c r="H1617" i="3"/>
  <c r="E1617" i="3"/>
  <c r="A1617" i="3"/>
  <c r="E1616" i="3"/>
  <c r="A1616" i="3"/>
  <c r="D1615" i="3"/>
  <c r="C1615" i="3"/>
  <c r="B1615" i="3"/>
  <c r="A1615" i="3"/>
  <c r="H1614" i="3"/>
  <c r="E1614" i="3"/>
  <c r="A1614" i="3"/>
  <c r="E1613" i="3"/>
  <c r="A1613" i="3"/>
  <c r="E1612" i="3"/>
  <c r="A1612" i="3"/>
  <c r="H1611" i="3"/>
  <c r="E1611" i="3"/>
  <c r="A1611" i="3"/>
  <c r="H1610" i="3"/>
  <c r="D1610" i="3"/>
  <c r="C1610" i="3"/>
  <c r="E1610" i="3" s="1"/>
  <c r="B1610" i="3"/>
  <c r="B1620" i="3" s="1"/>
  <c r="A1610" i="3"/>
  <c r="E1609" i="3"/>
  <c r="A1609" i="3"/>
  <c r="E1608" i="3"/>
  <c r="A1608" i="3"/>
  <c r="H1607" i="3"/>
  <c r="E1607" i="3"/>
  <c r="A1607" i="3"/>
  <c r="E1606" i="3"/>
  <c r="D1606" i="3"/>
  <c r="C1606" i="3"/>
  <c r="B1606" i="3"/>
  <c r="A1606" i="3"/>
  <c r="H1605" i="3"/>
  <c r="E1605" i="3"/>
  <c r="A1605" i="3"/>
  <c r="H1604" i="3"/>
  <c r="E1604" i="3"/>
  <c r="A1604" i="3"/>
  <c r="E1603" i="3"/>
  <c r="A1603" i="3"/>
  <c r="A1602" i="3"/>
  <c r="H1615" i="3" s="1"/>
  <c r="H1601" i="3"/>
  <c r="D1601" i="3"/>
  <c r="A1601" i="3"/>
  <c r="A1600" i="3"/>
  <c r="H1599" i="3"/>
  <c r="B1599" i="3"/>
  <c r="A1599" i="3"/>
  <c r="D1598" i="3"/>
  <c r="C1598" i="3"/>
  <c r="C1599" i="3" s="1"/>
  <c r="B1598" i="3"/>
  <c r="A1598" i="3"/>
  <c r="H1597" i="3"/>
  <c r="E1597" i="3"/>
  <c r="A1597" i="3"/>
  <c r="H1596" i="3"/>
  <c r="E1596" i="3"/>
  <c r="A1596" i="3"/>
  <c r="E1595" i="3"/>
  <c r="A1595" i="3"/>
  <c r="D1594" i="3"/>
  <c r="E1594" i="3" s="1"/>
  <c r="C1594" i="3"/>
  <c r="B1594" i="3"/>
  <c r="A1594" i="3"/>
  <c r="E1593" i="3"/>
  <c r="A1593" i="3"/>
  <c r="E1592" i="3"/>
  <c r="A1592" i="3"/>
  <c r="H1591" i="3"/>
  <c r="E1591" i="3"/>
  <c r="A1591" i="3"/>
  <c r="H1590" i="3"/>
  <c r="E1590" i="3"/>
  <c r="A1590" i="3"/>
  <c r="H1589" i="3"/>
  <c r="E1589" i="3"/>
  <c r="D1589" i="3"/>
  <c r="C1589" i="3"/>
  <c r="B1589" i="3"/>
  <c r="A1589" i="3"/>
  <c r="E1588" i="3"/>
  <c r="A1588" i="3"/>
  <c r="H1587" i="3"/>
  <c r="E1587" i="3"/>
  <c r="A1587" i="3"/>
  <c r="E1586" i="3"/>
  <c r="A1586" i="3"/>
  <c r="D1585" i="3"/>
  <c r="E1585" i="3" s="1"/>
  <c r="C1585" i="3"/>
  <c r="B1585" i="3"/>
  <c r="A1585" i="3"/>
  <c r="H1584" i="3"/>
  <c r="E1584" i="3"/>
  <c r="A1584" i="3"/>
  <c r="H1583" i="3"/>
  <c r="E1583" i="3"/>
  <c r="A1583" i="3"/>
  <c r="E1582" i="3"/>
  <c r="A1582" i="3"/>
  <c r="A1581" i="3"/>
  <c r="H1595" i="3" s="1"/>
  <c r="D1580" i="3"/>
  <c r="A1580" i="3"/>
  <c r="H1579" i="3"/>
  <c r="A1579" i="3"/>
  <c r="A1578" i="3"/>
  <c r="H1577" i="3"/>
  <c r="D1577" i="3"/>
  <c r="D1578" i="3" s="1"/>
  <c r="C1577" i="3"/>
  <c r="B1577" i="3"/>
  <c r="A1577" i="3"/>
  <c r="H1576" i="3"/>
  <c r="E1576" i="3"/>
  <c r="A1576" i="3"/>
  <c r="H1575" i="3"/>
  <c r="E1575" i="3"/>
  <c r="A1575" i="3"/>
  <c r="E1574" i="3"/>
  <c r="A1574" i="3"/>
  <c r="H1573" i="3"/>
  <c r="E1573" i="3"/>
  <c r="D1573" i="3"/>
  <c r="C1573" i="3"/>
  <c r="B1573" i="3"/>
  <c r="B1578" i="3" s="1"/>
  <c r="A1573" i="3"/>
  <c r="E1572" i="3"/>
  <c r="A1572" i="3"/>
  <c r="H1571" i="3"/>
  <c r="E1571" i="3"/>
  <c r="A1571" i="3"/>
  <c r="H1570" i="3"/>
  <c r="E1570" i="3"/>
  <c r="A1570" i="3"/>
  <c r="H1569" i="3"/>
  <c r="E1569" i="3"/>
  <c r="A1569" i="3"/>
  <c r="H1568" i="3"/>
  <c r="D1568" i="3"/>
  <c r="E1568" i="3" s="1"/>
  <c r="C1568" i="3"/>
  <c r="B1568" i="3"/>
  <c r="A1568" i="3"/>
  <c r="H1567" i="3"/>
  <c r="E1567" i="3"/>
  <c r="A1567" i="3"/>
  <c r="E1566" i="3"/>
  <c r="A1566" i="3"/>
  <c r="E1565" i="3"/>
  <c r="A1565" i="3"/>
  <c r="H1564" i="3"/>
  <c r="D1564" i="3"/>
  <c r="C1564" i="3"/>
  <c r="E1564" i="3" s="1"/>
  <c r="B1564" i="3"/>
  <c r="A1564" i="3"/>
  <c r="H1563" i="3"/>
  <c r="E1563" i="3"/>
  <c r="A1563" i="3"/>
  <c r="H1562" i="3"/>
  <c r="E1562" i="3"/>
  <c r="A1562" i="3"/>
  <c r="E1561" i="3"/>
  <c r="A1561" i="3"/>
  <c r="H1560" i="3"/>
  <c r="A1560" i="3"/>
  <c r="H1578" i="3" s="1"/>
  <c r="D1559" i="3"/>
  <c r="A1559" i="3"/>
  <c r="H1558" i="3"/>
  <c r="A1558" i="3"/>
  <c r="D1557" i="3"/>
  <c r="A1557" i="3"/>
  <c r="D1556" i="3"/>
  <c r="C1556" i="3"/>
  <c r="E1556" i="3" s="1"/>
  <c r="B1556" i="3"/>
  <c r="B1557" i="3" s="1"/>
  <c r="A1556" i="3"/>
  <c r="E1555" i="3"/>
  <c r="A1555" i="3"/>
  <c r="E1554" i="3"/>
  <c r="A1554" i="3"/>
  <c r="E1553" i="3"/>
  <c r="A1553" i="3"/>
  <c r="E1552" i="3"/>
  <c r="D1552" i="3"/>
  <c r="C1552" i="3"/>
  <c r="B1552" i="3"/>
  <c r="A1552" i="3"/>
  <c r="E1551" i="3"/>
  <c r="A1551" i="3"/>
  <c r="E1550" i="3"/>
  <c r="A1550" i="3"/>
  <c r="E1549" i="3"/>
  <c r="A1549" i="3"/>
  <c r="E1548" i="3"/>
  <c r="A1548" i="3"/>
  <c r="D1547" i="3"/>
  <c r="C1547" i="3"/>
  <c r="C1557" i="3" s="1"/>
  <c r="B1547" i="3"/>
  <c r="A1547" i="3"/>
  <c r="E1546" i="3"/>
  <c r="A1546" i="3"/>
  <c r="E1545" i="3"/>
  <c r="A1545" i="3"/>
  <c r="E1544" i="3"/>
  <c r="A1544" i="3"/>
  <c r="D1543" i="3"/>
  <c r="C1543" i="3"/>
  <c r="E1543" i="3" s="1"/>
  <c r="B1543" i="3"/>
  <c r="A1543" i="3"/>
  <c r="E1542" i="3"/>
  <c r="A1542" i="3"/>
  <c r="E1541" i="3"/>
  <c r="A1541" i="3"/>
  <c r="H1540" i="3"/>
  <c r="E1540" i="3"/>
  <c r="A1540" i="3"/>
  <c r="A1539" i="3"/>
  <c r="H1550" i="3" s="1"/>
  <c r="D1538" i="3"/>
  <c r="A1538" i="3"/>
  <c r="A1537" i="3"/>
  <c r="H1536" i="3"/>
  <c r="C1536" i="3"/>
  <c r="A1536" i="3"/>
  <c r="H1535" i="3"/>
  <c r="E1535" i="3"/>
  <c r="D1535" i="3"/>
  <c r="D1536" i="3" s="1"/>
  <c r="E1536" i="3" s="1"/>
  <c r="C1535" i="3"/>
  <c r="B1535" i="3"/>
  <c r="B1536" i="3" s="1"/>
  <c r="A1535" i="3"/>
  <c r="E1534" i="3"/>
  <c r="A1534" i="3"/>
  <c r="H1533" i="3"/>
  <c r="E1533" i="3"/>
  <c r="A1533" i="3"/>
  <c r="E1532" i="3"/>
  <c r="A1532" i="3"/>
  <c r="D1531" i="3"/>
  <c r="E1531" i="3" s="1"/>
  <c r="C1531" i="3"/>
  <c r="B1531" i="3"/>
  <c r="A1531" i="3"/>
  <c r="H1530" i="3"/>
  <c r="E1530" i="3"/>
  <c r="A1530" i="3"/>
  <c r="H1529" i="3"/>
  <c r="E1529" i="3"/>
  <c r="A1529" i="3"/>
  <c r="H1528" i="3"/>
  <c r="E1528" i="3"/>
  <c r="A1528" i="3"/>
  <c r="E1527" i="3"/>
  <c r="A1527" i="3"/>
  <c r="H1526" i="3"/>
  <c r="E1526" i="3"/>
  <c r="D1526" i="3"/>
  <c r="C1526" i="3"/>
  <c r="B1526" i="3"/>
  <c r="A1526" i="3"/>
  <c r="E1525" i="3"/>
  <c r="A1525" i="3"/>
  <c r="H1524" i="3"/>
  <c r="E1524" i="3"/>
  <c r="A1524" i="3"/>
  <c r="H1523" i="3"/>
  <c r="E1523" i="3"/>
  <c r="A1523" i="3"/>
  <c r="H1522" i="3"/>
  <c r="E1522" i="3"/>
  <c r="D1522" i="3"/>
  <c r="C1522" i="3"/>
  <c r="B1522" i="3"/>
  <c r="A1522" i="3"/>
  <c r="E1521" i="3"/>
  <c r="A1521" i="3"/>
  <c r="H1520" i="3"/>
  <c r="E1520" i="3"/>
  <c r="A1520" i="3"/>
  <c r="E1519" i="3"/>
  <c r="A1519" i="3"/>
  <c r="A1518" i="3"/>
  <c r="H1532" i="3" s="1"/>
  <c r="H1517" i="3"/>
  <c r="D1517" i="3"/>
  <c r="A1517" i="3"/>
  <c r="H1516" i="3"/>
  <c r="A1516" i="3"/>
  <c r="H1515" i="3"/>
  <c r="B1515" i="3"/>
  <c r="A1515" i="3"/>
  <c r="D1514" i="3"/>
  <c r="C1514" i="3"/>
  <c r="B1514" i="3"/>
  <c r="A1514" i="3"/>
  <c r="H1513" i="3"/>
  <c r="E1513" i="3"/>
  <c r="A1513" i="3"/>
  <c r="E1512" i="3"/>
  <c r="A1512" i="3"/>
  <c r="E1511" i="3"/>
  <c r="A1511" i="3"/>
  <c r="H1510" i="3"/>
  <c r="D1510" i="3"/>
  <c r="C1510" i="3"/>
  <c r="B1510" i="3"/>
  <c r="A1510" i="3"/>
  <c r="H1509" i="3"/>
  <c r="E1509" i="3"/>
  <c r="A1509" i="3"/>
  <c r="H1508" i="3"/>
  <c r="E1508" i="3"/>
  <c r="A1508" i="3"/>
  <c r="E1507" i="3"/>
  <c r="A1507" i="3"/>
  <c r="H1506" i="3"/>
  <c r="E1506" i="3"/>
  <c r="A1506" i="3"/>
  <c r="E1505" i="3"/>
  <c r="D1505" i="3"/>
  <c r="C1505" i="3"/>
  <c r="B1505" i="3"/>
  <c r="A1505" i="3"/>
  <c r="H1504" i="3"/>
  <c r="E1504" i="3"/>
  <c r="A1504" i="3"/>
  <c r="H1503" i="3"/>
  <c r="E1503" i="3"/>
  <c r="A1503" i="3"/>
  <c r="H1502" i="3"/>
  <c r="E1502" i="3"/>
  <c r="A1502" i="3"/>
  <c r="H1501" i="3"/>
  <c r="D1501" i="3"/>
  <c r="E1501" i="3" s="1"/>
  <c r="C1501" i="3"/>
  <c r="B1501" i="3"/>
  <c r="A1501" i="3"/>
  <c r="H1500" i="3"/>
  <c r="E1500" i="3"/>
  <c r="A1500" i="3"/>
  <c r="E1499" i="3"/>
  <c r="A1499" i="3"/>
  <c r="E1498" i="3"/>
  <c r="A1498" i="3"/>
  <c r="H1497" i="3"/>
  <c r="A1497" i="3"/>
  <c r="H1514" i="3" s="1"/>
  <c r="H1496" i="3"/>
  <c r="D1496" i="3"/>
  <c r="A1496" i="3"/>
  <c r="A1495" i="3"/>
  <c r="A1494" i="3"/>
  <c r="D1493" i="3"/>
  <c r="E1493" i="3" s="1"/>
  <c r="C1493" i="3"/>
  <c r="C1494" i="3" s="1"/>
  <c r="B1493" i="3"/>
  <c r="B1494" i="3" s="1"/>
  <c r="A1493" i="3"/>
  <c r="E1492" i="3"/>
  <c r="A1492" i="3"/>
  <c r="E1491" i="3"/>
  <c r="A1491" i="3"/>
  <c r="E1490" i="3"/>
  <c r="A1490" i="3"/>
  <c r="H1489" i="3"/>
  <c r="D1489" i="3"/>
  <c r="E1489" i="3" s="1"/>
  <c r="C1489" i="3"/>
  <c r="B1489" i="3"/>
  <c r="A1489" i="3"/>
  <c r="E1488" i="3"/>
  <c r="A1488" i="3"/>
  <c r="E1487" i="3"/>
  <c r="A1487" i="3"/>
  <c r="H1486" i="3"/>
  <c r="E1486" i="3"/>
  <c r="A1486" i="3"/>
  <c r="E1485" i="3"/>
  <c r="A1485" i="3"/>
  <c r="D1484" i="3"/>
  <c r="C1484" i="3"/>
  <c r="B1484" i="3"/>
  <c r="A1484" i="3"/>
  <c r="H1483" i="3"/>
  <c r="E1483" i="3"/>
  <c r="A1483" i="3"/>
  <c r="E1482" i="3"/>
  <c r="A1482" i="3"/>
  <c r="E1481" i="3"/>
  <c r="A1481" i="3"/>
  <c r="D1480" i="3"/>
  <c r="E1480" i="3" s="1"/>
  <c r="C1480" i="3"/>
  <c r="B1480" i="3"/>
  <c r="A1480" i="3"/>
  <c r="E1479" i="3"/>
  <c r="A1479" i="3"/>
  <c r="E1478" i="3"/>
  <c r="A1478" i="3"/>
  <c r="E1477" i="3"/>
  <c r="A1477" i="3"/>
  <c r="H1476" i="3"/>
  <c r="A1476" i="3"/>
  <c r="H1490" i="3" s="1"/>
  <c r="D1475" i="3"/>
  <c r="A1475" i="3"/>
  <c r="H1474" i="3"/>
  <c r="A1474" i="3"/>
  <c r="D1473" i="3"/>
  <c r="A1473" i="3"/>
  <c r="E1472" i="3"/>
  <c r="D1472" i="3"/>
  <c r="C1472" i="3"/>
  <c r="C1473" i="3" s="1"/>
  <c r="B1472" i="3"/>
  <c r="A1472" i="3"/>
  <c r="E1471" i="3"/>
  <c r="A1471" i="3"/>
  <c r="E1470" i="3"/>
  <c r="A1470" i="3"/>
  <c r="H1469" i="3"/>
  <c r="E1469" i="3"/>
  <c r="A1469" i="3"/>
  <c r="E1468" i="3"/>
  <c r="D1468" i="3"/>
  <c r="C1468" i="3"/>
  <c r="B1468" i="3"/>
  <c r="A1468" i="3"/>
  <c r="E1467" i="3"/>
  <c r="A1467" i="3"/>
  <c r="E1466" i="3"/>
  <c r="A1466" i="3"/>
  <c r="E1465" i="3"/>
  <c r="A1465" i="3"/>
  <c r="E1464" i="3"/>
  <c r="A1464" i="3"/>
  <c r="D1463" i="3"/>
  <c r="C1463" i="3"/>
  <c r="E1463" i="3" s="1"/>
  <c r="B1463" i="3"/>
  <c r="A1463" i="3"/>
  <c r="E1462" i="3"/>
  <c r="A1462" i="3"/>
  <c r="E1461" i="3"/>
  <c r="A1461" i="3"/>
  <c r="E1460" i="3"/>
  <c r="A1460" i="3"/>
  <c r="H1459" i="3"/>
  <c r="E1459" i="3"/>
  <c r="D1459" i="3"/>
  <c r="C1459" i="3"/>
  <c r="B1459" i="3"/>
  <c r="A1459" i="3"/>
  <c r="E1458" i="3"/>
  <c r="A1458" i="3"/>
  <c r="E1457" i="3"/>
  <c r="A1457" i="3"/>
  <c r="E1456" i="3"/>
  <c r="A1456" i="3"/>
  <c r="A1455" i="3"/>
  <c r="H1466" i="3" s="1"/>
  <c r="D1454" i="3"/>
  <c r="A1454" i="3"/>
  <c r="A1453" i="3"/>
  <c r="C1452" i="3"/>
  <c r="A1452" i="3"/>
  <c r="E1451" i="3"/>
  <c r="D1451" i="3"/>
  <c r="C1451" i="3"/>
  <c r="B1451" i="3"/>
  <c r="A1451" i="3"/>
  <c r="H1450" i="3"/>
  <c r="E1450" i="3"/>
  <c r="A1450" i="3"/>
  <c r="H1449" i="3"/>
  <c r="E1449" i="3"/>
  <c r="A1449" i="3"/>
  <c r="E1448" i="3"/>
  <c r="A1448" i="3"/>
  <c r="D1447" i="3"/>
  <c r="C1447" i="3"/>
  <c r="B1447" i="3"/>
  <c r="A1447" i="3"/>
  <c r="H1446" i="3"/>
  <c r="E1446" i="3"/>
  <c r="A1446" i="3"/>
  <c r="E1445" i="3"/>
  <c r="A1445" i="3"/>
  <c r="E1444" i="3"/>
  <c r="A1444" i="3"/>
  <c r="H1443" i="3"/>
  <c r="E1443" i="3"/>
  <c r="A1443" i="3"/>
  <c r="H1442" i="3"/>
  <c r="D1442" i="3"/>
  <c r="E1442" i="3" s="1"/>
  <c r="C1442" i="3"/>
  <c r="B1442" i="3"/>
  <c r="B1452" i="3" s="1"/>
  <c r="A1442" i="3"/>
  <c r="E1441" i="3"/>
  <c r="A1441" i="3"/>
  <c r="E1440" i="3"/>
  <c r="A1440" i="3"/>
  <c r="H1439" i="3"/>
  <c r="E1439" i="3"/>
  <c r="A1439" i="3"/>
  <c r="E1438" i="3"/>
  <c r="D1438" i="3"/>
  <c r="C1438" i="3"/>
  <c r="B1438" i="3"/>
  <c r="A1438" i="3"/>
  <c r="H1437" i="3"/>
  <c r="E1437" i="3"/>
  <c r="A1437" i="3"/>
  <c r="H1436" i="3"/>
  <c r="E1436" i="3"/>
  <c r="A1436" i="3"/>
  <c r="E1435" i="3"/>
  <c r="A1435" i="3"/>
  <c r="A1434" i="3"/>
  <c r="H1447" i="3" s="1"/>
  <c r="H1433" i="3"/>
  <c r="D1433" i="3"/>
  <c r="A1433" i="3"/>
  <c r="A1432" i="3"/>
  <c r="H1431" i="3"/>
  <c r="B1431" i="3"/>
  <c r="A1431" i="3"/>
  <c r="D1430" i="3"/>
  <c r="C1430" i="3"/>
  <c r="C1431" i="3" s="1"/>
  <c r="B1430" i="3"/>
  <c r="A1430" i="3"/>
  <c r="H1429" i="3"/>
  <c r="E1429" i="3"/>
  <c r="A1429" i="3"/>
  <c r="E1428" i="3"/>
  <c r="A1428" i="3"/>
  <c r="E1427" i="3"/>
  <c r="A1427" i="3"/>
  <c r="D1426" i="3"/>
  <c r="C1426" i="3"/>
  <c r="B1426" i="3"/>
  <c r="A1426" i="3"/>
  <c r="E1425" i="3"/>
  <c r="A1425" i="3"/>
  <c r="E1424" i="3"/>
  <c r="A1424" i="3"/>
  <c r="H1423" i="3"/>
  <c r="E1423" i="3"/>
  <c r="A1423" i="3"/>
  <c r="H1422" i="3"/>
  <c r="E1422" i="3"/>
  <c r="A1422" i="3"/>
  <c r="H1421" i="3"/>
  <c r="E1421" i="3"/>
  <c r="D1421" i="3"/>
  <c r="C1421" i="3"/>
  <c r="B1421" i="3"/>
  <c r="A1421" i="3"/>
  <c r="E1420" i="3"/>
  <c r="A1420" i="3"/>
  <c r="H1419" i="3"/>
  <c r="E1419" i="3"/>
  <c r="A1419" i="3"/>
  <c r="E1418" i="3"/>
  <c r="A1418" i="3"/>
  <c r="D1417" i="3"/>
  <c r="E1417" i="3" s="1"/>
  <c r="C1417" i="3"/>
  <c r="B1417" i="3"/>
  <c r="A1417" i="3"/>
  <c r="H1416" i="3"/>
  <c r="E1416" i="3"/>
  <c r="A1416" i="3"/>
  <c r="H1415" i="3"/>
  <c r="E1415" i="3"/>
  <c r="A1415" i="3"/>
  <c r="E1414" i="3"/>
  <c r="A1414" i="3"/>
  <c r="A1413" i="3"/>
  <c r="H1427" i="3" s="1"/>
  <c r="D1412" i="3"/>
  <c r="A1412" i="3"/>
  <c r="H1411" i="3"/>
  <c r="A1411" i="3"/>
  <c r="A1410" i="3"/>
  <c r="H1409" i="3"/>
  <c r="D1409" i="3"/>
  <c r="C1409" i="3"/>
  <c r="B1409" i="3"/>
  <c r="A1409" i="3"/>
  <c r="E1408" i="3"/>
  <c r="A1408" i="3"/>
  <c r="E1407" i="3"/>
  <c r="A1407" i="3"/>
  <c r="E1406" i="3"/>
  <c r="A1406" i="3"/>
  <c r="H1405" i="3"/>
  <c r="E1405" i="3"/>
  <c r="D1405" i="3"/>
  <c r="C1405" i="3"/>
  <c r="B1405" i="3"/>
  <c r="B1410" i="3" s="1"/>
  <c r="A1405" i="3"/>
  <c r="E1404" i="3"/>
  <c r="A1404" i="3"/>
  <c r="H1403" i="3"/>
  <c r="E1403" i="3"/>
  <c r="A1403" i="3"/>
  <c r="H1402" i="3"/>
  <c r="E1402" i="3"/>
  <c r="A1402" i="3"/>
  <c r="E1401" i="3"/>
  <c r="A1401" i="3"/>
  <c r="D1400" i="3"/>
  <c r="E1400" i="3" s="1"/>
  <c r="C1400" i="3"/>
  <c r="B1400" i="3"/>
  <c r="A1400" i="3"/>
  <c r="H1399" i="3"/>
  <c r="E1399" i="3"/>
  <c r="A1399" i="3"/>
  <c r="E1398" i="3"/>
  <c r="A1398" i="3"/>
  <c r="E1397" i="3"/>
  <c r="A1397" i="3"/>
  <c r="H1396" i="3"/>
  <c r="D1396" i="3"/>
  <c r="E1396" i="3" s="1"/>
  <c r="C1396" i="3"/>
  <c r="B1396" i="3"/>
  <c r="A1396" i="3"/>
  <c r="E1395" i="3"/>
  <c r="A1395" i="3"/>
  <c r="E1394" i="3"/>
  <c r="A1394" i="3"/>
  <c r="E1393" i="3"/>
  <c r="A1393" i="3"/>
  <c r="H1392" i="3"/>
  <c r="A1392" i="3"/>
  <c r="H1407" i="3" s="1"/>
  <c r="D1391" i="3"/>
  <c r="A1391" i="3"/>
  <c r="H1390" i="3"/>
  <c r="A1390" i="3"/>
  <c r="D1389" i="3"/>
  <c r="A1389" i="3"/>
  <c r="H1388" i="3"/>
  <c r="E1388" i="3"/>
  <c r="D1388" i="3"/>
  <c r="C1388" i="3"/>
  <c r="B1388" i="3"/>
  <c r="B1389" i="3" s="1"/>
  <c r="A1388" i="3"/>
  <c r="E1387" i="3"/>
  <c r="A1387" i="3"/>
  <c r="E1386" i="3"/>
  <c r="A1386" i="3"/>
  <c r="E1385" i="3"/>
  <c r="A1385" i="3"/>
  <c r="E1384" i="3"/>
  <c r="D1384" i="3"/>
  <c r="C1384" i="3"/>
  <c r="B1384" i="3"/>
  <c r="A1384" i="3"/>
  <c r="E1383" i="3"/>
  <c r="A1383" i="3"/>
  <c r="H1382" i="3"/>
  <c r="E1382" i="3"/>
  <c r="A1382" i="3"/>
  <c r="E1381" i="3"/>
  <c r="A1381" i="3"/>
  <c r="E1380" i="3"/>
  <c r="A1380" i="3"/>
  <c r="D1379" i="3"/>
  <c r="C1379" i="3"/>
  <c r="C1389" i="3" s="1"/>
  <c r="B1379" i="3"/>
  <c r="A1379" i="3"/>
  <c r="E1378" i="3"/>
  <c r="A1378" i="3"/>
  <c r="E1377" i="3"/>
  <c r="A1377" i="3"/>
  <c r="E1376" i="3"/>
  <c r="A1376" i="3"/>
  <c r="H1375" i="3"/>
  <c r="E1375" i="3"/>
  <c r="D1375" i="3"/>
  <c r="C1375" i="3"/>
  <c r="B1375" i="3"/>
  <c r="A1375" i="3"/>
  <c r="E1374" i="3"/>
  <c r="A1374" i="3"/>
  <c r="E1373" i="3"/>
  <c r="A1373" i="3"/>
  <c r="H1372" i="3"/>
  <c r="E1372" i="3"/>
  <c r="A1372" i="3"/>
  <c r="A1371" i="3"/>
  <c r="D1370" i="3"/>
  <c r="A1370" i="3"/>
  <c r="A1369" i="3"/>
  <c r="H1368" i="3"/>
  <c r="C1368" i="3"/>
  <c r="A1368" i="3"/>
  <c r="E1367" i="3"/>
  <c r="D1367" i="3"/>
  <c r="D1368" i="3" s="1"/>
  <c r="E1368" i="3" s="1"/>
  <c r="C1367" i="3"/>
  <c r="B1367" i="3"/>
  <c r="A1367" i="3"/>
  <c r="E1366" i="3"/>
  <c r="A1366" i="3"/>
  <c r="H1365" i="3"/>
  <c r="E1365" i="3"/>
  <c r="A1365" i="3"/>
  <c r="E1364" i="3"/>
  <c r="A1364" i="3"/>
  <c r="D1363" i="3"/>
  <c r="E1363" i="3" s="1"/>
  <c r="C1363" i="3"/>
  <c r="B1363" i="3"/>
  <c r="A1363" i="3"/>
  <c r="H1362" i="3"/>
  <c r="E1362" i="3"/>
  <c r="A1362" i="3"/>
  <c r="E1361" i="3"/>
  <c r="A1361" i="3"/>
  <c r="E1360" i="3"/>
  <c r="A1360" i="3"/>
  <c r="E1359" i="3"/>
  <c r="A1359" i="3"/>
  <c r="H1358" i="3"/>
  <c r="E1358" i="3"/>
  <c r="D1358" i="3"/>
  <c r="C1358" i="3"/>
  <c r="B1358" i="3"/>
  <c r="A1358" i="3"/>
  <c r="E1357" i="3"/>
  <c r="A1357" i="3"/>
  <c r="H1356" i="3"/>
  <c r="E1356" i="3"/>
  <c r="A1356" i="3"/>
  <c r="H1355" i="3"/>
  <c r="E1355" i="3"/>
  <c r="A1355" i="3"/>
  <c r="E1354" i="3"/>
  <c r="D1354" i="3"/>
  <c r="C1354" i="3"/>
  <c r="B1354" i="3"/>
  <c r="A1354" i="3"/>
  <c r="E1353" i="3"/>
  <c r="A1353" i="3"/>
  <c r="H1352" i="3"/>
  <c r="E1352" i="3"/>
  <c r="A1352" i="3"/>
  <c r="E1351" i="3"/>
  <c r="A1351" i="3"/>
  <c r="A1350" i="3"/>
  <c r="H1360" i="3" s="1"/>
  <c r="H1349" i="3"/>
  <c r="D1349" i="3"/>
  <c r="A1349" i="3"/>
  <c r="A1348" i="3"/>
  <c r="H1347" i="3"/>
  <c r="B1347" i="3"/>
  <c r="A1347" i="3"/>
  <c r="D1346" i="3"/>
  <c r="C1346" i="3"/>
  <c r="B1346" i="3"/>
  <c r="A1346" i="3"/>
  <c r="H1345" i="3"/>
  <c r="E1345" i="3"/>
  <c r="A1345" i="3"/>
  <c r="E1344" i="3"/>
  <c r="A1344" i="3"/>
  <c r="E1343" i="3"/>
  <c r="A1343" i="3"/>
  <c r="H1342" i="3"/>
  <c r="D1342" i="3"/>
  <c r="E1342" i="3" s="1"/>
  <c r="C1342" i="3"/>
  <c r="B1342" i="3"/>
  <c r="A1342" i="3"/>
  <c r="E1341" i="3"/>
  <c r="A1341" i="3"/>
  <c r="E1340" i="3"/>
  <c r="A1340" i="3"/>
  <c r="E1339" i="3"/>
  <c r="A1339" i="3"/>
  <c r="H1338" i="3"/>
  <c r="E1338" i="3"/>
  <c r="A1338" i="3"/>
  <c r="E1337" i="3"/>
  <c r="D1337" i="3"/>
  <c r="C1337" i="3"/>
  <c r="B1337" i="3"/>
  <c r="A1337" i="3"/>
  <c r="H1336" i="3"/>
  <c r="E1336" i="3"/>
  <c r="A1336" i="3"/>
  <c r="H1335" i="3"/>
  <c r="E1335" i="3"/>
  <c r="A1335" i="3"/>
  <c r="E1334" i="3"/>
  <c r="A1334" i="3"/>
  <c r="D1333" i="3"/>
  <c r="E1333" i="3" s="1"/>
  <c r="C1333" i="3"/>
  <c r="B1333" i="3"/>
  <c r="A1333" i="3"/>
  <c r="H1332" i="3"/>
  <c r="E1332" i="3"/>
  <c r="A1332" i="3"/>
  <c r="E1331" i="3"/>
  <c r="A1331" i="3"/>
  <c r="E1330" i="3"/>
  <c r="A1330" i="3"/>
  <c r="H1329" i="3"/>
  <c r="A1329" i="3"/>
  <c r="H1346" i="3" s="1"/>
  <c r="D1328" i="3"/>
  <c r="A1328" i="3"/>
  <c r="A1327" i="3"/>
  <c r="A1326" i="3"/>
  <c r="D1325" i="3"/>
  <c r="C1325" i="3"/>
  <c r="B1325" i="3"/>
  <c r="B1326" i="3" s="1"/>
  <c r="A1325" i="3"/>
  <c r="E1324" i="3"/>
  <c r="A1324" i="3"/>
  <c r="E1323" i="3"/>
  <c r="A1323" i="3"/>
  <c r="E1322" i="3"/>
  <c r="A1322" i="3"/>
  <c r="H1321" i="3"/>
  <c r="D1321" i="3"/>
  <c r="E1321" i="3" s="1"/>
  <c r="C1321" i="3"/>
  <c r="B1321" i="3"/>
  <c r="A1321" i="3"/>
  <c r="E1320" i="3"/>
  <c r="A1320" i="3"/>
  <c r="E1319" i="3"/>
  <c r="A1319" i="3"/>
  <c r="H1318" i="3"/>
  <c r="E1318" i="3"/>
  <c r="A1318" i="3"/>
  <c r="E1317" i="3"/>
  <c r="A1317" i="3"/>
  <c r="D1316" i="3"/>
  <c r="C1316" i="3"/>
  <c r="B1316" i="3"/>
  <c r="A1316" i="3"/>
  <c r="H1315" i="3"/>
  <c r="E1315" i="3"/>
  <c r="A1315" i="3"/>
  <c r="E1314" i="3"/>
  <c r="A1314" i="3"/>
  <c r="E1313" i="3"/>
  <c r="A1313" i="3"/>
  <c r="D1312" i="3"/>
  <c r="C1312" i="3"/>
  <c r="E1312" i="3" s="1"/>
  <c r="B1312" i="3"/>
  <c r="A1312" i="3"/>
  <c r="E1311" i="3"/>
  <c r="A1311" i="3"/>
  <c r="E1310" i="3"/>
  <c r="A1310" i="3"/>
  <c r="E1309" i="3"/>
  <c r="A1309" i="3"/>
  <c r="H1308" i="3"/>
  <c r="A1308" i="3"/>
  <c r="H1322" i="3" s="1"/>
  <c r="D1307" i="3"/>
  <c r="A1307" i="3"/>
  <c r="H1306" i="3"/>
  <c r="A1306" i="3"/>
  <c r="D1305" i="3"/>
  <c r="A1305" i="3"/>
  <c r="H1304" i="3"/>
  <c r="E1304" i="3"/>
  <c r="D1304" i="3"/>
  <c r="C1304" i="3"/>
  <c r="B1304" i="3"/>
  <c r="B1305" i="3" s="1"/>
  <c r="A1304" i="3"/>
  <c r="E1303" i="3"/>
  <c r="A1303" i="3"/>
  <c r="E1302" i="3"/>
  <c r="A1302" i="3"/>
  <c r="E1301" i="3"/>
  <c r="A1301" i="3"/>
  <c r="E1300" i="3"/>
  <c r="D1300" i="3"/>
  <c r="C1300" i="3"/>
  <c r="B1300" i="3"/>
  <c r="A1300" i="3"/>
  <c r="E1299" i="3"/>
  <c r="A1299" i="3"/>
  <c r="H1298" i="3"/>
  <c r="E1298" i="3"/>
  <c r="A1298" i="3"/>
  <c r="E1297" i="3"/>
  <c r="A1297" i="3"/>
  <c r="E1296" i="3"/>
  <c r="A1296" i="3"/>
  <c r="D1295" i="3"/>
  <c r="C1295" i="3"/>
  <c r="B1295" i="3"/>
  <c r="A1295" i="3"/>
  <c r="E1294" i="3"/>
  <c r="A1294" i="3"/>
  <c r="E1293" i="3"/>
  <c r="A1293" i="3"/>
  <c r="E1292" i="3"/>
  <c r="A1292" i="3"/>
  <c r="H1291" i="3"/>
  <c r="E1291" i="3"/>
  <c r="D1291" i="3"/>
  <c r="C1291" i="3"/>
  <c r="B1291" i="3"/>
  <c r="A1291" i="3"/>
  <c r="E1290" i="3"/>
  <c r="A1290" i="3"/>
  <c r="E1289" i="3"/>
  <c r="A1289" i="3"/>
  <c r="H1288" i="3"/>
  <c r="E1288" i="3"/>
  <c r="A1288" i="3"/>
  <c r="A1287" i="3"/>
  <c r="D1286" i="3"/>
  <c r="A1286" i="3"/>
  <c r="A1285" i="3"/>
  <c r="C1284" i="3"/>
  <c r="A1284" i="3"/>
  <c r="E1283" i="3"/>
  <c r="D1283" i="3"/>
  <c r="C1283" i="3"/>
  <c r="B1283" i="3"/>
  <c r="A1283" i="3"/>
  <c r="H1282" i="3"/>
  <c r="E1282" i="3"/>
  <c r="A1282" i="3"/>
  <c r="H1281" i="3"/>
  <c r="E1281" i="3"/>
  <c r="A1281" i="3"/>
  <c r="E1280" i="3"/>
  <c r="A1280" i="3"/>
  <c r="D1279" i="3"/>
  <c r="C1279" i="3"/>
  <c r="B1279" i="3"/>
  <c r="A1279" i="3"/>
  <c r="H1278" i="3"/>
  <c r="E1278" i="3"/>
  <c r="A1278" i="3"/>
  <c r="E1277" i="3"/>
  <c r="A1277" i="3"/>
  <c r="E1276" i="3"/>
  <c r="A1276" i="3"/>
  <c r="H1275" i="3"/>
  <c r="E1275" i="3"/>
  <c r="A1275" i="3"/>
  <c r="H1274" i="3"/>
  <c r="D1274" i="3"/>
  <c r="E1274" i="3" s="1"/>
  <c r="C1274" i="3"/>
  <c r="B1274" i="3"/>
  <c r="B1284" i="3" s="1"/>
  <c r="A1274" i="3"/>
  <c r="E1273" i="3"/>
  <c r="A1273" i="3"/>
  <c r="E1272" i="3"/>
  <c r="A1272" i="3"/>
  <c r="H1271" i="3"/>
  <c r="E1271" i="3"/>
  <c r="A1271" i="3"/>
  <c r="E1270" i="3"/>
  <c r="D1270" i="3"/>
  <c r="C1270" i="3"/>
  <c r="B1270" i="3"/>
  <c r="A1270" i="3"/>
  <c r="H1269" i="3"/>
  <c r="E1269" i="3"/>
  <c r="A1269" i="3"/>
  <c r="H1268" i="3"/>
  <c r="E1268" i="3"/>
  <c r="A1268" i="3"/>
  <c r="E1267" i="3"/>
  <c r="A1267" i="3"/>
  <c r="A1266" i="3"/>
  <c r="H1279" i="3" s="1"/>
  <c r="H1265" i="3"/>
  <c r="D1265" i="3"/>
  <c r="A1265" i="3"/>
  <c r="A1264" i="3"/>
  <c r="H1263" i="3"/>
  <c r="B1263" i="3"/>
  <c r="A1263" i="3"/>
  <c r="D1262" i="3"/>
  <c r="C1262" i="3"/>
  <c r="B1262" i="3"/>
  <c r="A1262" i="3"/>
  <c r="H1261" i="3"/>
  <c r="E1261" i="3"/>
  <c r="A1261" i="3"/>
  <c r="E1260" i="3"/>
  <c r="A1260" i="3"/>
  <c r="E1259" i="3"/>
  <c r="A1259" i="3"/>
  <c r="D1258" i="3"/>
  <c r="C1258" i="3"/>
  <c r="B1258" i="3"/>
  <c r="A1258" i="3"/>
  <c r="E1257" i="3"/>
  <c r="A1257" i="3"/>
  <c r="E1256" i="3"/>
  <c r="A1256" i="3"/>
  <c r="H1255" i="3"/>
  <c r="E1255" i="3"/>
  <c r="A1255" i="3"/>
  <c r="H1254" i="3"/>
  <c r="E1254" i="3"/>
  <c r="A1254" i="3"/>
  <c r="E1253" i="3"/>
  <c r="D1253" i="3"/>
  <c r="C1253" i="3"/>
  <c r="B1253" i="3"/>
  <c r="A1253" i="3"/>
  <c r="E1252" i="3"/>
  <c r="A1252" i="3"/>
  <c r="H1251" i="3"/>
  <c r="E1251" i="3"/>
  <c r="A1251" i="3"/>
  <c r="E1250" i="3"/>
  <c r="A1250" i="3"/>
  <c r="D1249" i="3"/>
  <c r="E1249" i="3" s="1"/>
  <c r="C1249" i="3"/>
  <c r="B1249" i="3"/>
  <c r="A1249" i="3"/>
  <c r="H1248" i="3"/>
  <c r="E1248" i="3"/>
  <c r="A1248" i="3"/>
  <c r="E1247" i="3"/>
  <c r="A1247" i="3"/>
  <c r="E1246" i="3"/>
  <c r="A1246" i="3"/>
  <c r="A1245" i="3"/>
  <c r="H1259" i="3" s="1"/>
  <c r="D1244" i="3"/>
  <c r="A1244" i="3"/>
  <c r="H1243" i="3"/>
  <c r="A1243" i="3"/>
  <c r="A1242" i="3"/>
  <c r="H1241" i="3"/>
  <c r="D1241" i="3"/>
  <c r="C1241" i="3"/>
  <c r="B1241" i="3"/>
  <c r="A1241" i="3"/>
  <c r="E1240" i="3"/>
  <c r="A1240" i="3"/>
  <c r="E1239" i="3"/>
  <c r="A1239" i="3"/>
  <c r="E1238" i="3"/>
  <c r="A1238" i="3"/>
  <c r="H1237" i="3"/>
  <c r="E1237" i="3"/>
  <c r="D1237" i="3"/>
  <c r="C1237" i="3"/>
  <c r="B1237" i="3"/>
  <c r="A1237" i="3"/>
  <c r="E1236" i="3"/>
  <c r="A1236" i="3"/>
  <c r="H1235" i="3"/>
  <c r="E1235" i="3"/>
  <c r="A1235" i="3"/>
  <c r="H1234" i="3"/>
  <c r="E1234" i="3"/>
  <c r="A1234" i="3"/>
  <c r="E1233" i="3"/>
  <c r="A1233" i="3"/>
  <c r="D1232" i="3"/>
  <c r="E1232" i="3" s="1"/>
  <c r="C1232" i="3"/>
  <c r="B1232" i="3"/>
  <c r="A1232" i="3"/>
  <c r="H1231" i="3"/>
  <c r="E1231" i="3"/>
  <c r="A1231" i="3"/>
  <c r="E1230" i="3"/>
  <c r="A1230" i="3"/>
  <c r="E1229" i="3"/>
  <c r="A1229" i="3"/>
  <c r="H1228" i="3"/>
  <c r="D1228" i="3"/>
  <c r="C1228" i="3"/>
  <c r="E1228" i="3" s="1"/>
  <c r="B1228" i="3"/>
  <c r="A1228" i="3"/>
  <c r="E1227" i="3"/>
  <c r="A1227" i="3"/>
  <c r="E1226" i="3"/>
  <c r="A1226" i="3"/>
  <c r="E1225" i="3"/>
  <c r="A1225" i="3"/>
  <c r="H1224" i="3"/>
  <c r="A1224" i="3"/>
  <c r="H1239" i="3" s="1"/>
  <c r="D1223" i="3"/>
  <c r="A1223" i="3"/>
  <c r="H1222" i="3"/>
  <c r="A1222" i="3"/>
  <c r="D1221" i="3"/>
  <c r="E1221" i="3" s="1"/>
  <c r="A1221" i="3"/>
  <c r="E1220" i="3"/>
  <c r="D1220" i="3"/>
  <c r="C1220" i="3"/>
  <c r="B1220" i="3"/>
  <c r="A1220" i="3"/>
  <c r="E1219" i="3"/>
  <c r="A1219" i="3"/>
  <c r="E1218" i="3"/>
  <c r="A1218" i="3"/>
  <c r="H1217" i="3"/>
  <c r="E1217" i="3"/>
  <c r="A1217" i="3"/>
  <c r="E1216" i="3"/>
  <c r="D1216" i="3"/>
  <c r="C1216" i="3"/>
  <c r="B1216" i="3"/>
  <c r="A1216" i="3"/>
  <c r="E1215" i="3"/>
  <c r="A1215" i="3"/>
  <c r="H1214" i="3"/>
  <c r="E1214" i="3"/>
  <c r="A1214" i="3"/>
  <c r="E1213" i="3"/>
  <c r="A1213" i="3"/>
  <c r="E1212" i="3"/>
  <c r="A1212" i="3"/>
  <c r="D1211" i="3"/>
  <c r="C1211" i="3"/>
  <c r="C1221" i="3" s="1"/>
  <c r="B1211" i="3"/>
  <c r="A1211" i="3"/>
  <c r="E1210" i="3"/>
  <c r="A1210" i="3"/>
  <c r="E1209" i="3"/>
  <c r="A1209" i="3"/>
  <c r="E1208" i="3"/>
  <c r="A1208" i="3"/>
  <c r="H1207" i="3"/>
  <c r="E1207" i="3"/>
  <c r="D1207" i="3"/>
  <c r="C1207" i="3"/>
  <c r="B1207" i="3"/>
  <c r="A1207" i="3"/>
  <c r="E1206" i="3"/>
  <c r="A1206" i="3"/>
  <c r="E1205" i="3"/>
  <c r="A1205" i="3"/>
  <c r="E1204" i="3"/>
  <c r="A1204" i="3"/>
  <c r="A1203" i="3"/>
  <c r="D1202" i="3"/>
  <c r="A1202" i="3"/>
  <c r="A1201" i="3"/>
  <c r="H1200" i="3"/>
  <c r="C1200" i="3"/>
  <c r="A1200" i="3"/>
  <c r="E1199" i="3"/>
  <c r="D1199" i="3"/>
  <c r="D1200" i="3" s="1"/>
  <c r="C1199" i="3"/>
  <c r="B1199" i="3"/>
  <c r="B1200" i="3" s="1"/>
  <c r="A1199" i="3"/>
  <c r="E1198" i="3"/>
  <c r="A1198" i="3"/>
  <c r="H1197" i="3"/>
  <c r="E1197" i="3"/>
  <c r="A1197" i="3"/>
  <c r="E1196" i="3"/>
  <c r="A1196" i="3"/>
  <c r="D1195" i="3"/>
  <c r="E1195" i="3" s="1"/>
  <c r="C1195" i="3"/>
  <c r="B1195" i="3"/>
  <c r="A1195" i="3"/>
  <c r="H1194" i="3"/>
  <c r="E1194" i="3"/>
  <c r="A1194" i="3"/>
  <c r="E1193" i="3"/>
  <c r="A1193" i="3"/>
  <c r="E1192" i="3"/>
  <c r="A1192" i="3"/>
  <c r="E1191" i="3"/>
  <c r="A1191" i="3"/>
  <c r="H1190" i="3"/>
  <c r="E1190" i="3"/>
  <c r="D1190" i="3"/>
  <c r="C1190" i="3"/>
  <c r="B1190" i="3"/>
  <c r="A1190" i="3"/>
  <c r="E1189" i="3"/>
  <c r="A1189" i="3"/>
  <c r="H1188" i="3"/>
  <c r="E1188" i="3"/>
  <c r="A1188" i="3"/>
  <c r="H1187" i="3"/>
  <c r="E1187" i="3"/>
  <c r="A1187" i="3"/>
  <c r="E1186" i="3"/>
  <c r="D1186" i="3"/>
  <c r="C1186" i="3"/>
  <c r="B1186" i="3"/>
  <c r="A1186" i="3"/>
  <c r="E1185" i="3"/>
  <c r="A1185" i="3"/>
  <c r="H1184" i="3"/>
  <c r="E1184" i="3"/>
  <c r="A1184" i="3"/>
  <c r="E1183" i="3"/>
  <c r="A1183" i="3"/>
  <c r="A1182" i="3"/>
  <c r="H1192" i="3" s="1"/>
  <c r="H1181" i="3"/>
  <c r="D1181" i="3"/>
  <c r="A1181" i="3"/>
  <c r="H1180" i="3"/>
  <c r="A1180" i="3"/>
  <c r="H1179" i="3"/>
  <c r="B1179" i="3"/>
  <c r="A1179" i="3"/>
  <c r="D1178" i="3"/>
  <c r="C1178" i="3"/>
  <c r="B1178" i="3"/>
  <c r="A1178" i="3"/>
  <c r="H1177" i="3"/>
  <c r="E1177" i="3"/>
  <c r="A1177" i="3"/>
  <c r="E1176" i="3"/>
  <c r="A1176" i="3"/>
  <c r="E1175" i="3"/>
  <c r="A1175" i="3"/>
  <c r="H1174" i="3"/>
  <c r="D1174" i="3"/>
  <c r="C1174" i="3"/>
  <c r="E1174" i="3" s="1"/>
  <c r="B1174" i="3"/>
  <c r="A1174" i="3"/>
  <c r="E1173" i="3"/>
  <c r="A1173" i="3"/>
  <c r="E1172" i="3"/>
  <c r="A1172" i="3"/>
  <c r="E1171" i="3"/>
  <c r="A1171" i="3"/>
  <c r="H1170" i="3"/>
  <c r="E1170" i="3"/>
  <c r="A1170" i="3"/>
  <c r="E1169" i="3"/>
  <c r="D1169" i="3"/>
  <c r="C1169" i="3"/>
  <c r="B1169" i="3"/>
  <c r="A1169" i="3"/>
  <c r="H1168" i="3"/>
  <c r="E1168" i="3"/>
  <c r="A1168" i="3"/>
  <c r="H1167" i="3"/>
  <c r="E1167" i="3"/>
  <c r="A1167" i="3"/>
  <c r="E1166" i="3"/>
  <c r="A1166" i="3"/>
  <c r="D1165" i="3"/>
  <c r="E1165" i="3" s="1"/>
  <c r="C1165" i="3"/>
  <c r="B1165" i="3"/>
  <c r="A1165" i="3"/>
  <c r="H1164" i="3"/>
  <c r="E1164" i="3"/>
  <c r="A1164" i="3"/>
  <c r="E1163" i="3"/>
  <c r="A1163" i="3"/>
  <c r="E1162" i="3"/>
  <c r="A1162" i="3"/>
  <c r="H1161" i="3"/>
  <c r="A1161" i="3"/>
  <c r="H1178" i="3" s="1"/>
  <c r="D1160" i="3"/>
  <c r="A1160" i="3"/>
  <c r="A1159" i="3"/>
  <c r="A1158" i="3"/>
  <c r="D1157" i="3"/>
  <c r="C1157" i="3"/>
  <c r="C1158" i="3" s="1"/>
  <c r="B1157" i="3"/>
  <c r="B1158" i="3" s="1"/>
  <c r="A1157" i="3"/>
  <c r="E1156" i="3"/>
  <c r="A1156" i="3"/>
  <c r="E1155" i="3"/>
  <c r="A1155" i="3"/>
  <c r="E1154" i="3"/>
  <c r="A1154" i="3"/>
  <c r="H1153" i="3"/>
  <c r="D1153" i="3"/>
  <c r="E1153" i="3" s="1"/>
  <c r="C1153" i="3"/>
  <c r="B1153" i="3"/>
  <c r="A1153" i="3"/>
  <c r="E1152" i="3"/>
  <c r="A1152" i="3"/>
  <c r="E1151" i="3"/>
  <c r="A1151" i="3"/>
  <c r="H1150" i="3"/>
  <c r="E1150" i="3"/>
  <c r="A1150" i="3"/>
  <c r="E1149" i="3"/>
  <c r="A1149" i="3"/>
  <c r="D1148" i="3"/>
  <c r="C1148" i="3"/>
  <c r="B1148" i="3"/>
  <c r="A1148" i="3"/>
  <c r="H1147" i="3"/>
  <c r="E1147" i="3"/>
  <c r="A1147" i="3"/>
  <c r="E1146" i="3"/>
  <c r="A1146" i="3"/>
  <c r="E1145" i="3"/>
  <c r="A1145" i="3"/>
  <c r="D1144" i="3"/>
  <c r="E1144" i="3" s="1"/>
  <c r="C1144" i="3"/>
  <c r="B1144" i="3"/>
  <c r="A1144" i="3"/>
  <c r="E1143" i="3"/>
  <c r="A1143" i="3"/>
  <c r="E1142" i="3"/>
  <c r="A1142" i="3"/>
  <c r="E1141" i="3"/>
  <c r="A1141" i="3"/>
  <c r="H1140" i="3"/>
  <c r="A1140" i="3"/>
  <c r="H1154" i="3" s="1"/>
  <c r="D1139" i="3"/>
  <c r="A1139" i="3"/>
  <c r="H1138" i="3"/>
  <c r="A1138" i="3"/>
  <c r="D1137" i="3"/>
  <c r="A1137" i="3"/>
  <c r="H1136" i="3"/>
  <c r="E1136" i="3"/>
  <c r="D1136" i="3"/>
  <c r="C1136" i="3"/>
  <c r="B1136" i="3"/>
  <c r="B1137" i="3" s="1"/>
  <c r="A1136" i="3"/>
  <c r="E1135" i="3"/>
  <c r="A1135" i="3"/>
  <c r="E1134" i="3"/>
  <c r="A1134" i="3"/>
  <c r="E1133" i="3"/>
  <c r="A1133" i="3"/>
  <c r="E1132" i="3"/>
  <c r="D1132" i="3"/>
  <c r="C1132" i="3"/>
  <c r="B1132" i="3"/>
  <c r="A1132" i="3"/>
  <c r="E1131" i="3"/>
  <c r="A1131" i="3"/>
  <c r="H1130" i="3"/>
  <c r="E1130" i="3"/>
  <c r="A1130" i="3"/>
  <c r="E1129" i="3"/>
  <c r="A1129" i="3"/>
  <c r="E1128" i="3"/>
  <c r="A1128" i="3"/>
  <c r="D1127" i="3"/>
  <c r="C1127" i="3"/>
  <c r="E1127" i="3" s="1"/>
  <c r="B1127" i="3"/>
  <c r="A1127" i="3"/>
  <c r="E1126" i="3"/>
  <c r="A1126" i="3"/>
  <c r="E1125" i="3"/>
  <c r="A1125" i="3"/>
  <c r="E1124" i="3"/>
  <c r="A1124" i="3"/>
  <c r="H1123" i="3"/>
  <c r="E1123" i="3"/>
  <c r="D1123" i="3"/>
  <c r="C1123" i="3"/>
  <c r="B1123" i="3"/>
  <c r="A1123" i="3"/>
  <c r="E1122" i="3"/>
  <c r="A1122" i="3"/>
  <c r="E1121" i="3"/>
  <c r="A1121" i="3"/>
  <c r="E1120" i="3"/>
  <c r="A1120" i="3"/>
  <c r="A1119" i="3"/>
  <c r="D1118" i="3"/>
  <c r="A1118" i="3"/>
  <c r="A1117" i="3"/>
  <c r="C1116" i="3"/>
  <c r="A1116" i="3"/>
  <c r="E1115" i="3"/>
  <c r="D1115" i="3"/>
  <c r="D1116" i="3" s="1"/>
  <c r="C1115" i="3"/>
  <c r="B1115" i="3"/>
  <c r="A1115" i="3"/>
  <c r="H1114" i="3"/>
  <c r="E1114" i="3"/>
  <c r="A1114" i="3"/>
  <c r="H1113" i="3"/>
  <c r="E1113" i="3"/>
  <c r="A1113" i="3"/>
  <c r="E1112" i="3"/>
  <c r="A1112" i="3"/>
  <c r="D1111" i="3"/>
  <c r="E1111" i="3" s="1"/>
  <c r="C1111" i="3"/>
  <c r="B1111" i="3"/>
  <c r="A1111" i="3"/>
  <c r="H1110" i="3"/>
  <c r="E1110" i="3"/>
  <c r="A1110" i="3"/>
  <c r="E1109" i="3"/>
  <c r="A1109" i="3"/>
  <c r="E1108" i="3"/>
  <c r="A1108" i="3"/>
  <c r="H1107" i="3"/>
  <c r="E1107" i="3"/>
  <c r="A1107" i="3"/>
  <c r="H1106" i="3"/>
  <c r="D1106" i="3"/>
  <c r="C1106" i="3"/>
  <c r="E1106" i="3" s="1"/>
  <c r="B1106" i="3"/>
  <c r="B1116" i="3" s="1"/>
  <c r="A1106" i="3"/>
  <c r="E1105" i="3"/>
  <c r="A1105" i="3"/>
  <c r="E1104" i="3"/>
  <c r="A1104" i="3"/>
  <c r="H1103" i="3"/>
  <c r="E1103" i="3"/>
  <c r="A1103" i="3"/>
  <c r="E1102" i="3"/>
  <c r="D1102" i="3"/>
  <c r="C1102" i="3"/>
  <c r="B1102" i="3"/>
  <c r="A1102" i="3"/>
  <c r="H1101" i="3"/>
  <c r="E1101" i="3"/>
  <c r="A1101" i="3"/>
  <c r="H1100" i="3"/>
  <c r="E1100" i="3"/>
  <c r="A1100" i="3"/>
  <c r="E1099" i="3"/>
  <c r="A1099" i="3"/>
  <c r="A1098" i="3"/>
  <c r="H1097" i="3"/>
  <c r="D1097" i="3"/>
  <c r="A1097" i="3"/>
  <c r="A1096" i="3"/>
  <c r="H1095" i="3"/>
  <c r="B1095" i="3"/>
  <c r="A1095" i="3"/>
  <c r="D1094" i="3"/>
  <c r="C1094" i="3"/>
  <c r="B1094" i="3"/>
  <c r="A1094" i="3"/>
  <c r="H1093" i="3"/>
  <c r="E1093" i="3"/>
  <c r="A1093" i="3"/>
  <c r="E1092" i="3"/>
  <c r="A1092" i="3"/>
  <c r="E1091" i="3"/>
  <c r="A1091" i="3"/>
  <c r="D1090" i="3"/>
  <c r="C1090" i="3"/>
  <c r="B1090" i="3"/>
  <c r="A1090" i="3"/>
  <c r="E1089" i="3"/>
  <c r="A1089" i="3"/>
  <c r="E1088" i="3"/>
  <c r="A1088" i="3"/>
  <c r="H1087" i="3"/>
  <c r="E1087" i="3"/>
  <c r="A1087" i="3"/>
  <c r="H1086" i="3"/>
  <c r="E1086" i="3"/>
  <c r="A1086" i="3"/>
  <c r="E1085" i="3"/>
  <c r="D1085" i="3"/>
  <c r="C1085" i="3"/>
  <c r="B1085" i="3"/>
  <c r="A1085" i="3"/>
  <c r="E1084" i="3"/>
  <c r="A1084" i="3"/>
  <c r="H1083" i="3"/>
  <c r="E1083" i="3"/>
  <c r="A1083" i="3"/>
  <c r="E1082" i="3"/>
  <c r="A1082" i="3"/>
  <c r="D1081" i="3"/>
  <c r="E1081" i="3" s="1"/>
  <c r="C1081" i="3"/>
  <c r="B1081" i="3"/>
  <c r="A1081" i="3"/>
  <c r="H1080" i="3"/>
  <c r="E1080" i="3"/>
  <c r="A1080" i="3"/>
  <c r="E1079" i="3"/>
  <c r="A1079" i="3"/>
  <c r="E1078" i="3"/>
  <c r="A1078" i="3"/>
  <c r="A1077" i="3"/>
  <c r="H1111" i="3" s="1"/>
  <c r="D1076" i="3"/>
  <c r="A1076" i="3"/>
  <c r="H1075" i="3"/>
  <c r="A1075" i="3"/>
  <c r="A1074" i="3"/>
  <c r="H1073" i="3"/>
  <c r="D1073" i="3"/>
  <c r="C1073" i="3"/>
  <c r="B1073" i="3"/>
  <c r="B1074" i="3" s="1"/>
  <c r="A1073" i="3"/>
  <c r="E1072" i="3"/>
  <c r="A1072" i="3"/>
  <c r="E1071" i="3"/>
  <c r="A1071" i="3"/>
  <c r="E1070" i="3"/>
  <c r="A1070" i="3"/>
  <c r="H1069" i="3"/>
  <c r="E1069" i="3"/>
  <c r="D1069" i="3"/>
  <c r="C1069" i="3"/>
  <c r="B1069" i="3"/>
  <c r="A1069" i="3"/>
  <c r="E1068" i="3"/>
  <c r="A1068" i="3"/>
  <c r="H1067" i="3"/>
  <c r="E1067" i="3"/>
  <c r="A1067" i="3"/>
  <c r="H1066" i="3"/>
  <c r="E1066" i="3"/>
  <c r="A1066" i="3"/>
  <c r="E1065" i="3"/>
  <c r="A1065" i="3"/>
  <c r="D1064" i="3"/>
  <c r="E1064" i="3" s="1"/>
  <c r="C1064" i="3"/>
  <c r="B1064" i="3"/>
  <c r="A1064" i="3"/>
  <c r="H1063" i="3"/>
  <c r="E1063" i="3"/>
  <c r="A1063" i="3"/>
  <c r="E1062" i="3"/>
  <c r="A1062" i="3"/>
  <c r="E1061" i="3"/>
  <c r="A1061" i="3"/>
  <c r="H1060" i="3"/>
  <c r="D1060" i="3"/>
  <c r="C1060" i="3"/>
  <c r="E1060" i="3" s="1"/>
  <c r="B1060" i="3"/>
  <c r="A1060" i="3"/>
  <c r="E1059" i="3"/>
  <c r="A1059" i="3"/>
  <c r="E1058" i="3"/>
  <c r="A1058" i="3"/>
  <c r="E1057" i="3"/>
  <c r="A1057" i="3"/>
  <c r="H1056" i="3"/>
  <c r="A1056" i="3"/>
  <c r="H1071" i="3" s="1"/>
  <c r="D1055" i="3"/>
  <c r="A1055" i="3"/>
  <c r="H1054" i="3"/>
  <c r="A1054" i="3"/>
  <c r="D1053" i="3"/>
  <c r="E1053" i="3" s="1"/>
  <c r="A1053" i="3"/>
  <c r="E1052" i="3"/>
  <c r="D1052" i="3"/>
  <c r="C1052" i="3"/>
  <c r="B1052" i="3"/>
  <c r="A1052" i="3"/>
  <c r="E1051" i="3"/>
  <c r="A1051" i="3"/>
  <c r="E1050" i="3"/>
  <c r="A1050" i="3"/>
  <c r="E1049" i="3"/>
  <c r="A1049" i="3"/>
  <c r="E1048" i="3"/>
  <c r="D1048" i="3"/>
  <c r="C1048" i="3"/>
  <c r="B1048" i="3"/>
  <c r="A1048" i="3"/>
  <c r="E1047" i="3"/>
  <c r="A1047" i="3"/>
  <c r="E1046" i="3"/>
  <c r="A1046" i="3"/>
  <c r="E1045" i="3"/>
  <c r="A1045" i="3"/>
  <c r="E1044" i="3"/>
  <c r="A1044" i="3"/>
  <c r="D1043" i="3"/>
  <c r="E1043" i="3" s="1"/>
  <c r="C1043" i="3"/>
  <c r="C1053" i="3" s="1"/>
  <c r="B1043" i="3"/>
  <c r="A1043" i="3"/>
  <c r="E1042" i="3"/>
  <c r="A1042" i="3"/>
  <c r="E1041" i="3"/>
  <c r="A1041" i="3"/>
  <c r="E1040" i="3"/>
  <c r="A1040" i="3"/>
  <c r="H1039" i="3"/>
  <c r="D1039" i="3"/>
  <c r="C1039" i="3"/>
  <c r="E1039" i="3" s="1"/>
  <c r="B1039" i="3"/>
  <c r="A1039" i="3"/>
  <c r="E1038" i="3"/>
  <c r="A1038" i="3"/>
  <c r="E1037" i="3"/>
  <c r="A1037" i="3"/>
  <c r="E1036" i="3"/>
  <c r="A1036" i="3"/>
  <c r="A1035" i="3"/>
  <c r="H1046" i="3" s="1"/>
  <c r="D1034" i="3"/>
  <c r="A1034" i="3"/>
  <c r="A1033" i="3"/>
  <c r="H1032" i="3"/>
  <c r="C1032" i="3"/>
  <c r="A1032" i="3"/>
  <c r="E1031" i="3"/>
  <c r="D1031" i="3"/>
  <c r="C1031" i="3"/>
  <c r="B1031" i="3"/>
  <c r="B1032" i="3" s="1"/>
  <c r="A1031" i="3"/>
  <c r="E1030" i="3"/>
  <c r="A1030" i="3"/>
  <c r="H1029" i="3"/>
  <c r="E1029" i="3"/>
  <c r="A1029" i="3"/>
  <c r="E1028" i="3"/>
  <c r="A1028" i="3"/>
  <c r="D1027" i="3"/>
  <c r="E1027" i="3" s="1"/>
  <c r="C1027" i="3"/>
  <c r="B1027" i="3"/>
  <c r="A1027" i="3"/>
  <c r="H1026" i="3"/>
  <c r="E1026" i="3"/>
  <c r="A1026" i="3"/>
  <c r="E1025" i="3"/>
  <c r="A1025" i="3"/>
  <c r="E1024" i="3"/>
  <c r="A1024" i="3"/>
  <c r="E1023" i="3"/>
  <c r="A1023" i="3"/>
  <c r="H1022" i="3"/>
  <c r="E1022" i="3"/>
  <c r="D1022" i="3"/>
  <c r="C1022" i="3"/>
  <c r="B1022" i="3"/>
  <c r="A1022" i="3"/>
  <c r="E1021" i="3"/>
  <c r="A1021" i="3"/>
  <c r="H1020" i="3"/>
  <c r="E1020" i="3"/>
  <c r="A1020" i="3"/>
  <c r="H1019" i="3"/>
  <c r="E1019" i="3"/>
  <c r="A1019" i="3"/>
  <c r="E1018" i="3"/>
  <c r="D1018" i="3"/>
  <c r="C1018" i="3"/>
  <c r="B1018" i="3"/>
  <c r="A1018" i="3"/>
  <c r="E1017" i="3"/>
  <c r="A1017" i="3"/>
  <c r="H1016" i="3"/>
  <c r="E1016" i="3"/>
  <c r="A1016" i="3"/>
  <c r="E1015" i="3"/>
  <c r="A1015" i="3"/>
  <c r="A1014" i="3"/>
  <c r="H1024" i="3" s="1"/>
  <c r="H1013" i="3"/>
  <c r="D1013" i="3"/>
  <c r="A1013" i="3"/>
  <c r="H1012" i="3"/>
  <c r="A1012" i="3"/>
  <c r="H1011" i="3"/>
  <c r="B1011" i="3"/>
  <c r="A1011" i="3"/>
  <c r="D1010" i="3"/>
  <c r="C1010" i="3"/>
  <c r="C1011" i="3" s="1"/>
  <c r="B1010" i="3"/>
  <c r="A1010" i="3"/>
  <c r="H1009" i="3"/>
  <c r="E1009" i="3"/>
  <c r="A1009" i="3"/>
  <c r="E1008" i="3"/>
  <c r="A1008" i="3"/>
  <c r="E1007" i="3"/>
  <c r="A1007" i="3"/>
  <c r="H1006" i="3"/>
  <c r="D1006" i="3"/>
  <c r="C1006" i="3"/>
  <c r="E1006" i="3" s="1"/>
  <c r="B1006" i="3"/>
  <c r="A1006" i="3"/>
  <c r="E1005" i="3"/>
  <c r="A1005" i="3"/>
  <c r="E1004" i="3"/>
  <c r="A1004" i="3"/>
  <c r="E1003" i="3"/>
  <c r="A1003" i="3"/>
  <c r="H1002" i="3"/>
  <c r="E1002" i="3"/>
  <c r="A1002" i="3"/>
  <c r="E1001" i="3"/>
  <c r="D1001" i="3"/>
  <c r="C1001" i="3"/>
  <c r="B1001" i="3"/>
  <c r="A1001" i="3"/>
  <c r="H1000" i="3"/>
  <c r="E1000" i="3"/>
  <c r="A1000" i="3"/>
  <c r="H999" i="3"/>
  <c r="E999" i="3"/>
  <c r="A999" i="3"/>
  <c r="E998" i="3"/>
  <c r="A998" i="3"/>
  <c r="D997" i="3"/>
  <c r="E997" i="3" s="1"/>
  <c r="C997" i="3"/>
  <c r="B997" i="3"/>
  <c r="A997" i="3"/>
  <c r="H996" i="3"/>
  <c r="E996" i="3"/>
  <c r="A996" i="3"/>
  <c r="E995" i="3"/>
  <c r="A995" i="3"/>
  <c r="E994" i="3"/>
  <c r="A994" i="3"/>
  <c r="H993" i="3"/>
  <c r="A993" i="3"/>
  <c r="H1010" i="3" s="1"/>
  <c r="D992" i="3"/>
  <c r="A992" i="3"/>
  <c r="A991" i="3"/>
  <c r="A990" i="3"/>
  <c r="D989" i="3"/>
  <c r="C989" i="3"/>
  <c r="B989" i="3"/>
  <c r="A989" i="3"/>
  <c r="E988" i="3"/>
  <c r="A988" i="3"/>
  <c r="E987" i="3"/>
  <c r="A987" i="3"/>
  <c r="E986" i="3"/>
  <c r="A986" i="3"/>
  <c r="H985" i="3"/>
  <c r="D985" i="3"/>
  <c r="E985" i="3" s="1"/>
  <c r="C985" i="3"/>
  <c r="B985" i="3"/>
  <c r="A985" i="3"/>
  <c r="E984" i="3"/>
  <c r="A984" i="3"/>
  <c r="E983" i="3"/>
  <c r="A983" i="3"/>
  <c r="H982" i="3"/>
  <c r="E982" i="3"/>
  <c r="A982" i="3"/>
  <c r="E981" i="3"/>
  <c r="A981" i="3"/>
  <c r="D980" i="3"/>
  <c r="C980" i="3"/>
  <c r="B980" i="3"/>
  <c r="A980" i="3"/>
  <c r="H979" i="3"/>
  <c r="E979" i="3"/>
  <c r="A979" i="3"/>
  <c r="E978" i="3"/>
  <c r="A978" i="3"/>
  <c r="E977" i="3"/>
  <c r="A977" i="3"/>
  <c r="D976" i="3"/>
  <c r="E976" i="3" s="1"/>
  <c r="C976" i="3"/>
  <c r="B976" i="3"/>
  <c r="A976" i="3"/>
  <c r="E975" i="3"/>
  <c r="A975" i="3"/>
  <c r="E974" i="3"/>
  <c r="A974" i="3"/>
  <c r="E973" i="3"/>
  <c r="A973" i="3"/>
  <c r="H972" i="3"/>
  <c r="A972" i="3"/>
  <c r="H986" i="3" s="1"/>
  <c r="D971" i="3"/>
  <c r="A971" i="3"/>
  <c r="H970" i="3"/>
  <c r="A970" i="3"/>
  <c r="D969" i="3"/>
  <c r="A969" i="3"/>
  <c r="E968" i="3"/>
  <c r="D968" i="3"/>
  <c r="C968" i="3"/>
  <c r="B968" i="3"/>
  <c r="A968" i="3"/>
  <c r="E967" i="3"/>
  <c r="A967" i="3"/>
  <c r="E966" i="3"/>
  <c r="A966" i="3"/>
  <c r="H965" i="3"/>
  <c r="E965" i="3"/>
  <c r="A965" i="3"/>
  <c r="E964" i="3"/>
  <c r="D964" i="3"/>
  <c r="C964" i="3"/>
  <c r="B964" i="3"/>
  <c r="A964" i="3"/>
  <c r="E963" i="3"/>
  <c r="A963" i="3"/>
  <c r="E962" i="3"/>
  <c r="A962" i="3"/>
  <c r="E961" i="3"/>
  <c r="A961" i="3"/>
  <c r="E960" i="3"/>
  <c r="A960" i="3"/>
  <c r="D959" i="3"/>
  <c r="C959" i="3"/>
  <c r="E959" i="3" s="1"/>
  <c r="B959" i="3"/>
  <c r="A959" i="3"/>
  <c r="E958" i="3"/>
  <c r="A958" i="3"/>
  <c r="E957" i="3"/>
  <c r="A957" i="3"/>
  <c r="E956" i="3"/>
  <c r="A956" i="3"/>
  <c r="H955" i="3"/>
  <c r="E955" i="3"/>
  <c r="D955" i="3"/>
  <c r="C955" i="3"/>
  <c r="B955" i="3"/>
  <c r="A955" i="3"/>
  <c r="E954" i="3"/>
  <c r="A954" i="3"/>
  <c r="E953" i="3"/>
  <c r="A953" i="3"/>
  <c r="H952" i="3"/>
  <c r="E952" i="3"/>
  <c r="A952" i="3"/>
  <c r="A951" i="3"/>
  <c r="H962" i="3" s="1"/>
  <c r="D950" i="3"/>
  <c r="A950" i="3"/>
  <c r="A949" i="3"/>
  <c r="C948" i="3"/>
  <c r="A948" i="3"/>
  <c r="E947" i="3"/>
  <c r="D947" i="3"/>
  <c r="C947" i="3"/>
  <c r="B947" i="3"/>
  <c r="A947" i="3"/>
  <c r="H946" i="3"/>
  <c r="E946" i="3"/>
  <c r="A946" i="3"/>
  <c r="H945" i="3"/>
  <c r="E945" i="3"/>
  <c r="A945" i="3"/>
  <c r="E944" i="3"/>
  <c r="A944" i="3"/>
  <c r="D943" i="3"/>
  <c r="E943" i="3" s="1"/>
  <c r="C943" i="3"/>
  <c r="B943" i="3"/>
  <c r="A943" i="3"/>
  <c r="H942" i="3"/>
  <c r="E942" i="3"/>
  <c r="A942" i="3"/>
  <c r="E941" i="3"/>
  <c r="A941" i="3"/>
  <c r="E940" i="3"/>
  <c r="A940" i="3"/>
  <c r="H939" i="3"/>
  <c r="E939" i="3"/>
  <c r="A939" i="3"/>
  <c r="H938" i="3"/>
  <c r="D938" i="3"/>
  <c r="E938" i="3" s="1"/>
  <c r="C938" i="3"/>
  <c r="B938" i="3"/>
  <c r="B948" i="3" s="1"/>
  <c r="A938" i="3"/>
  <c r="E937" i="3"/>
  <c r="A937" i="3"/>
  <c r="E936" i="3"/>
  <c r="A936" i="3"/>
  <c r="H935" i="3"/>
  <c r="E935" i="3"/>
  <c r="A935" i="3"/>
  <c r="E934" i="3"/>
  <c r="D934" i="3"/>
  <c r="C934" i="3"/>
  <c r="B934" i="3"/>
  <c r="A934" i="3"/>
  <c r="H933" i="3"/>
  <c r="E933" i="3"/>
  <c r="A933" i="3"/>
  <c r="H932" i="3"/>
  <c r="E932" i="3"/>
  <c r="A932" i="3"/>
  <c r="E931" i="3"/>
  <c r="A931" i="3"/>
  <c r="A930" i="3"/>
  <c r="H943" i="3" s="1"/>
  <c r="H929" i="3"/>
  <c r="D929" i="3"/>
  <c r="A929" i="3"/>
  <c r="H928" i="3"/>
  <c r="A928" i="3"/>
  <c r="H927" i="3"/>
  <c r="B927" i="3"/>
  <c r="A927" i="3"/>
  <c r="D926" i="3"/>
  <c r="C926" i="3"/>
  <c r="B926" i="3"/>
  <c r="A926" i="3"/>
  <c r="H925" i="3"/>
  <c r="E925" i="3"/>
  <c r="A925" i="3"/>
  <c r="E924" i="3"/>
  <c r="A924" i="3"/>
  <c r="E923" i="3"/>
  <c r="A923" i="3"/>
  <c r="D922" i="3"/>
  <c r="C922" i="3"/>
  <c r="E922" i="3" s="1"/>
  <c r="B922" i="3"/>
  <c r="A922" i="3"/>
  <c r="E921" i="3"/>
  <c r="A921" i="3"/>
  <c r="E920" i="3"/>
  <c r="A920" i="3"/>
  <c r="H919" i="3"/>
  <c r="E919" i="3"/>
  <c r="A919" i="3"/>
  <c r="H918" i="3"/>
  <c r="E918" i="3"/>
  <c r="A918" i="3"/>
  <c r="E917" i="3"/>
  <c r="D917" i="3"/>
  <c r="C917" i="3"/>
  <c r="B917" i="3"/>
  <c r="A917" i="3"/>
  <c r="E916" i="3"/>
  <c r="A916" i="3"/>
  <c r="H915" i="3"/>
  <c r="E915" i="3"/>
  <c r="A915" i="3"/>
  <c r="E914" i="3"/>
  <c r="A914" i="3"/>
  <c r="D913" i="3"/>
  <c r="E913" i="3" s="1"/>
  <c r="C913" i="3"/>
  <c r="B913" i="3"/>
  <c r="A913" i="3"/>
  <c r="H912" i="3"/>
  <c r="E912" i="3"/>
  <c r="A912" i="3"/>
  <c r="E911" i="3"/>
  <c r="A911" i="3"/>
  <c r="E910" i="3"/>
  <c r="A910" i="3"/>
  <c r="A909" i="3"/>
  <c r="H923" i="3" s="1"/>
  <c r="D908" i="3"/>
  <c r="A908" i="3"/>
  <c r="H907" i="3"/>
  <c r="A907" i="3"/>
  <c r="A906" i="3"/>
  <c r="H905" i="3"/>
  <c r="D905" i="3"/>
  <c r="C905" i="3"/>
  <c r="B905" i="3"/>
  <c r="A905" i="3"/>
  <c r="E904" i="3"/>
  <c r="A904" i="3"/>
  <c r="E903" i="3"/>
  <c r="A903" i="3"/>
  <c r="E902" i="3"/>
  <c r="A902" i="3"/>
  <c r="H901" i="3"/>
  <c r="E901" i="3"/>
  <c r="D901" i="3"/>
  <c r="C901" i="3"/>
  <c r="B901" i="3"/>
  <c r="A901" i="3"/>
  <c r="E900" i="3"/>
  <c r="A900" i="3"/>
  <c r="H899" i="3"/>
  <c r="E899" i="3"/>
  <c r="A899" i="3"/>
  <c r="H898" i="3"/>
  <c r="E898" i="3"/>
  <c r="A898" i="3"/>
  <c r="E897" i="3"/>
  <c r="A897" i="3"/>
  <c r="D896" i="3"/>
  <c r="E896" i="3" s="1"/>
  <c r="C896" i="3"/>
  <c r="B896" i="3"/>
  <c r="A896" i="3"/>
  <c r="H895" i="3"/>
  <c r="E895" i="3"/>
  <c r="A895" i="3"/>
  <c r="E894" i="3"/>
  <c r="A894" i="3"/>
  <c r="E893" i="3"/>
  <c r="A893" i="3"/>
  <c r="H892" i="3"/>
  <c r="D892" i="3"/>
  <c r="C892" i="3"/>
  <c r="E892" i="3" s="1"/>
  <c r="B892" i="3"/>
  <c r="A892" i="3"/>
  <c r="E891" i="3"/>
  <c r="A891" i="3"/>
  <c r="E890" i="3"/>
  <c r="A890" i="3"/>
  <c r="E889" i="3"/>
  <c r="A889" i="3"/>
  <c r="H888" i="3"/>
  <c r="A888" i="3"/>
  <c r="H903" i="3" s="1"/>
  <c r="D887" i="3"/>
  <c r="A887" i="3"/>
  <c r="H886" i="3"/>
  <c r="A886" i="3"/>
  <c r="D885" i="3"/>
  <c r="C885" i="3"/>
  <c r="A885" i="3"/>
  <c r="H884" i="3"/>
  <c r="E884" i="3"/>
  <c r="D884" i="3"/>
  <c r="C884" i="3"/>
  <c r="B884" i="3"/>
  <c r="A884" i="3"/>
  <c r="E883" i="3"/>
  <c r="A883" i="3"/>
  <c r="E882" i="3"/>
  <c r="A882" i="3"/>
  <c r="H881" i="3"/>
  <c r="E881" i="3"/>
  <c r="A881" i="3"/>
  <c r="E880" i="3"/>
  <c r="D880" i="3"/>
  <c r="C880" i="3"/>
  <c r="B880" i="3"/>
  <c r="A880" i="3"/>
  <c r="H879" i="3"/>
  <c r="E879" i="3"/>
  <c r="A879" i="3"/>
  <c r="H878" i="3"/>
  <c r="E878" i="3"/>
  <c r="A878" i="3"/>
  <c r="E877" i="3"/>
  <c r="A877" i="3"/>
  <c r="E876" i="3"/>
  <c r="A876" i="3"/>
  <c r="D875" i="3"/>
  <c r="C875" i="3"/>
  <c r="E875" i="3" s="1"/>
  <c r="B875" i="3"/>
  <c r="A875" i="3"/>
  <c r="E874" i="3"/>
  <c r="A874" i="3"/>
  <c r="E873" i="3"/>
  <c r="A873" i="3"/>
  <c r="H872" i="3"/>
  <c r="E872" i="3"/>
  <c r="A872" i="3"/>
  <c r="H871" i="3"/>
  <c r="D871" i="3"/>
  <c r="E871" i="3" s="1"/>
  <c r="C871" i="3"/>
  <c r="B871" i="3"/>
  <c r="A871" i="3"/>
  <c r="E870" i="3"/>
  <c r="A870" i="3"/>
  <c r="E869" i="3"/>
  <c r="A869" i="3"/>
  <c r="H868" i="3"/>
  <c r="E868" i="3"/>
  <c r="A868" i="3"/>
  <c r="A867" i="3"/>
  <c r="H866" i="3"/>
  <c r="D866" i="3"/>
  <c r="A866" i="3"/>
  <c r="A865" i="3"/>
  <c r="H864" i="3"/>
  <c r="A864" i="3"/>
  <c r="D863" i="3"/>
  <c r="D864" i="3" s="1"/>
  <c r="C863" i="3"/>
  <c r="B863" i="3"/>
  <c r="A863" i="3"/>
  <c r="E862" i="3"/>
  <c r="A862" i="3"/>
  <c r="H861" i="3"/>
  <c r="E861" i="3"/>
  <c r="A861" i="3"/>
  <c r="E860" i="3"/>
  <c r="A860" i="3"/>
  <c r="D859" i="3"/>
  <c r="C859" i="3"/>
  <c r="C864" i="3" s="1"/>
  <c r="B859" i="3"/>
  <c r="A859" i="3"/>
  <c r="H858" i="3"/>
  <c r="E858" i="3"/>
  <c r="A858" i="3"/>
  <c r="E857" i="3"/>
  <c r="A857" i="3"/>
  <c r="E856" i="3"/>
  <c r="A856" i="3"/>
  <c r="E855" i="3"/>
  <c r="A855" i="3"/>
  <c r="H854" i="3"/>
  <c r="E854" i="3"/>
  <c r="D854" i="3"/>
  <c r="C854" i="3"/>
  <c r="B854" i="3"/>
  <c r="A854" i="3"/>
  <c r="E853" i="3"/>
  <c r="A853" i="3"/>
  <c r="H852" i="3"/>
  <c r="E852" i="3"/>
  <c r="A852" i="3"/>
  <c r="H851" i="3"/>
  <c r="E851" i="3"/>
  <c r="A851" i="3"/>
  <c r="D850" i="3"/>
  <c r="E850" i="3" s="1"/>
  <c r="C850" i="3"/>
  <c r="B850" i="3"/>
  <c r="A850" i="3"/>
  <c r="E849" i="3"/>
  <c r="A849" i="3"/>
  <c r="H848" i="3"/>
  <c r="E848" i="3"/>
  <c r="A848" i="3"/>
  <c r="E847" i="3"/>
  <c r="A847" i="3"/>
  <c r="A846" i="3"/>
  <c r="H883" i="3" s="1"/>
  <c r="H845" i="3"/>
  <c r="D845" i="3"/>
  <c r="A845" i="3"/>
  <c r="A844" i="3"/>
  <c r="H843" i="3"/>
  <c r="B843" i="3"/>
  <c r="A843" i="3"/>
  <c r="D842" i="3"/>
  <c r="C842" i="3"/>
  <c r="B842" i="3"/>
  <c r="A842" i="3"/>
  <c r="H841" i="3"/>
  <c r="E841" i="3"/>
  <c r="A841" i="3"/>
  <c r="E840" i="3"/>
  <c r="A840" i="3"/>
  <c r="E839" i="3"/>
  <c r="A839" i="3"/>
  <c r="H838" i="3"/>
  <c r="D838" i="3"/>
  <c r="E838" i="3" s="1"/>
  <c r="C838" i="3"/>
  <c r="C843" i="3" s="1"/>
  <c r="B838" i="3"/>
  <c r="A838" i="3"/>
  <c r="E837" i="3"/>
  <c r="A837" i="3"/>
  <c r="E836" i="3"/>
  <c r="A836" i="3"/>
  <c r="E835" i="3"/>
  <c r="A835" i="3"/>
  <c r="H834" i="3"/>
  <c r="E834" i="3"/>
  <c r="A834" i="3"/>
  <c r="E833" i="3"/>
  <c r="D833" i="3"/>
  <c r="C833" i="3"/>
  <c r="B833" i="3"/>
  <c r="A833" i="3"/>
  <c r="H832" i="3"/>
  <c r="E832" i="3"/>
  <c r="A832" i="3"/>
  <c r="H831" i="3"/>
  <c r="E831" i="3"/>
  <c r="A831" i="3"/>
  <c r="E830" i="3"/>
  <c r="A830" i="3"/>
  <c r="D829" i="3"/>
  <c r="E829" i="3" s="1"/>
  <c r="C829" i="3"/>
  <c r="B829" i="3"/>
  <c r="A829" i="3"/>
  <c r="H828" i="3"/>
  <c r="E828" i="3"/>
  <c r="D828" i="3"/>
  <c r="A828" i="3"/>
  <c r="H827" i="3"/>
  <c r="E827" i="3"/>
  <c r="A827" i="3"/>
  <c r="E826" i="3"/>
  <c r="A826" i="3"/>
  <c r="A825" i="3"/>
  <c r="H842" i="3" s="1"/>
  <c r="H824" i="3"/>
  <c r="D824" i="3"/>
  <c r="A824" i="3"/>
  <c r="A823" i="3"/>
  <c r="H822" i="3"/>
  <c r="B822" i="3"/>
  <c r="A822" i="3"/>
  <c r="D821" i="3"/>
  <c r="C821" i="3"/>
  <c r="B821" i="3"/>
  <c r="A821" i="3"/>
  <c r="H820" i="3"/>
  <c r="E820" i="3"/>
  <c r="A820" i="3"/>
  <c r="E819" i="3"/>
  <c r="A819" i="3"/>
  <c r="E818" i="3"/>
  <c r="A818" i="3"/>
  <c r="D817" i="3"/>
  <c r="C817" i="3"/>
  <c r="B817" i="3"/>
  <c r="A817" i="3"/>
  <c r="E816" i="3"/>
  <c r="A816" i="3"/>
  <c r="E815" i="3"/>
  <c r="A815" i="3"/>
  <c r="H814" i="3"/>
  <c r="E814" i="3"/>
  <c r="A814" i="3"/>
  <c r="H813" i="3"/>
  <c r="E813" i="3"/>
  <c r="A813" i="3"/>
  <c r="E812" i="3"/>
  <c r="D812" i="3"/>
  <c r="C812" i="3"/>
  <c r="B812" i="3"/>
  <c r="A812" i="3"/>
  <c r="E811" i="3"/>
  <c r="A811" i="3"/>
  <c r="H810" i="3"/>
  <c r="E810" i="3"/>
  <c r="A810" i="3"/>
  <c r="E809" i="3"/>
  <c r="A809" i="3"/>
  <c r="D808" i="3"/>
  <c r="C808" i="3"/>
  <c r="B808" i="3"/>
  <c r="A808" i="3"/>
  <c r="H807" i="3"/>
  <c r="E807" i="3"/>
  <c r="A807" i="3"/>
  <c r="E806" i="3"/>
  <c r="A806" i="3"/>
  <c r="E805" i="3"/>
  <c r="A805" i="3"/>
  <c r="A804" i="3"/>
  <c r="H818" i="3" s="1"/>
  <c r="H803" i="3"/>
  <c r="D803" i="3"/>
  <c r="A803" i="3"/>
  <c r="H802" i="3"/>
  <c r="A802" i="3"/>
  <c r="A801" i="3"/>
  <c r="H800" i="3"/>
  <c r="D800" i="3"/>
  <c r="E800" i="3" s="1"/>
  <c r="C800" i="3"/>
  <c r="C801" i="3" s="1"/>
  <c r="B800" i="3"/>
  <c r="B801" i="3" s="1"/>
  <c r="A800" i="3"/>
  <c r="E799" i="3"/>
  <c r="A799" i="3"/>
  <c r="E798" i="3"/>
  <c r="A798" i="3"/>
  <c r="E797" i="3"/>
  <c r="A797" i="3"/>
  <c r="H796" i="3"/>
  <c r="E796" i="3"/>
  <c r="D796" i="3"/>
  <c r="C796" i="3"/>
  <c r="B796" i="3"/>
  <c r="A796" i="3"/>
  <c r="E795" i="3"/>
  <c r="A795" i="3"/>
  <c r="H794" i="3"/>
  <c r="E794" i="3"/>
  <c r="A794" i="3"/>
  <c r="H793" i="3"/>
  <c r="E793" i="3"/>
  <c r="A793" i="3"/>
  <c r="E792" i="3"/>
  <c r="A792" i="3"/>
  <c r="D791" i="3"/>
  <c r="E791" i="3" s="1"/>
  <c r="C791" i="3"/>
  <c r="B791" i="3"/>
  <c r="A791" i="3"/>
  <c r="H790" i="3"/>
  <c r="E790" i="3"/>
  <c r="A790" i="3"/>
  <c r="E789" i="3"/>
  <c r="A789" i="3"/>
  <c r="E788" i="3"/>
  <c r="A788" i="3"/>
  <c r="H787" i="3"/>
  <c r="D787" i="3"/>
  <c r="C787" i="3"/>
  <c r="B787" i="3"/>
  <c r="A787" i="3"/>
  <c r="E786" i="3"/>
  <c r="A786" i="3"/>
  <c r="E785" i="3"/>
  <c r="A785" i="3"/>
  <c r="E784" i="3"/>
  <c r="A784" i="3"/>
  <c r="H783" i="3"/>
  <c r="A783" i="3"/>
  <c r="H798" i="3" s="1"/>
  <c r="D782" i="3"/>
  <c r="A782" i="3"/>
  <c r="H781" i="3"/>
  <c r="A781" i="3"/>
  <c r="D780" i="3"/>
  <c r="A780" i="3"/>
  <c r="H779" i="3"/>
  <c r="D779" i="3"/>
  <c r="E779" i="3" s="1"/>
  <c r="C779" i="3"/>
  <c r="B779" i="3"/>
  <c r="A779" i="3"/>
  <c r="E778" i="3"/>
  <c r="A778" i="3"/>
  <c r="E777" i="3"/>
  <c r="A777" i="3"/>
  <c r="E776" i="3"/>
  <c r="A776" i="3"/>
  <c r="E775" i="3"/>
  <c r="D775" i="3"/>
  <c r="C775" i="3"/>
  <c r="B775" i="3"/>
  <c r="A775" i="3"/>
  <c r="E774" i="3"/>
  <c r="A774" i="3"/>
  <c r="H773" i="3"/>
  <c r="E773" i="3"/>
  <c r="A773" i="3"/>
  <c r="E772" i="3"/>
  <c r="A772" i="3"/>
  <c r="E771" i="3"/>
  <c r="A771" i="3"/>
  <c r="D770" i="3"/>
  <c r="C770" i="3"/>
  <c r="C780" i="3" s="1"/>
  <c r="B770" i="3"/>
  <c r="A770" i="3"/>
  <c r="E769" i="3"/>
  <c r="A769" i="3"/>
  <c r="E768" i="3"/>
  <c r="A768" i="3"/>
  <c r="E767" i="3"/>
  <c r="A767" i="3"/>
  <c r="H766" i="3"/>
  <c r="D766" i="3"/>
  <c r="E766" i="3" s="1"/>
  <c r="C766" i="3"/>
  <c r="B766" i="3"/>
  <c r="A766" i="3"/>
  <c r="E765" i="3"/>
  <c r="A765" i="3"/>
  <c r="E764" i="3"/>
  <c r="A764" i="3"/>
  <c r="E763" i="3"/>
  <c r="A763" i="3"/>
  <c r="A762" i="3"/>
  <c r="H763" i="3" s="1"/>
  <c r="H761" i="3"/>
  <c r="D761" i="3"/>
  <c r="A761" i="3"/>
  <c r="A760" i="3"/>
  <c r="H759" i="3"/>
  <c r="A759" i="3"/>
  <c r="E758" i="3"/>
  <c r="D758" i="3"/>
  <c r="C758" i="3"/>
  <c r="B758" i="3"/>
  <c r="A758" i="3"/>
  <c r="E757" i="3"/>
  <c r="A757" i="3"/>
  <c r="H756" i="3"/>
  <c r="E756" i="3"/>
  <c r="A756" i="3"/>
  <c r="E755" i="3"/>
  <c r="A755" i="3"/>
  <c r="D754" i="3"/>
  <c r="E754" i="3" s="1"/>
  <c r="C754" i="3"/>
  <c r="C759" i="3" s="1"/>
  <c r="B754" i="3"/>
  <c r="A754" i="3"/>
  <c r="H753" i="3"/>
  <c r="E753" i="3"/>
  <c r="A753" i="3"/>
  <c r="E752" i="3"/>
  <c r="A752" i="3"/>
  <c r="E751" i="3"/>
  <c r="A751" i="3"/>
  <c r="E750" i="3"/>
  <c r="A750" i="3"/>
  <c r="H749" i="3"/>
  <c r="E749" i="3"/>
  <c r="D749" i="3"/>
  <c r="C749" i="3"/>
  <c r="B749" i="3"/>
  <c r="A749" i="3"/>
  <c r="E748" i="3"/>
  <c r="A748" i="3"/>
  <c r="H747" i="3"/>
  <c r="E747" i="3"/>
  <c r="A747" i="3"/>
  <c r="H746" i="3"/>
  <c r="E746" i="3"/>
  <c r="A746" i="3"/>
  <c r="D745" i="3"/>
  <c r="E745" i="3" s="1"/>
  <c r="C745" i="3"/>
  <c r="B745" i="3"/>
  <c r="A745" i="3"/>
  <c r="E744" i="3"/>
  <c r="A744" i="3"/>
  <c r="H743" i="3"/>
  <c r="E743" i="3"/>
  <c r="A743" i="3"/>
  <c r="E742" i="3"/>
  <c r="A742" i="3"/>
  <c r="A741" i="3"/>
  <c r="H751" i="3" s="1"/>
  <c r="H740" i="3"/>
  <c r="D740" i="3"/>
  <c r="A740" i="3"/>
  <c r="A739" i="3"/>
  <c r="H738" i="3"/>
  <c r="B738" i="3"/>
  <c r="A738" i="3"/>
  <c r="D737" i="3"/>
  <c r="C737" i="3"/>
  <c r="C738" i="3" s="1"/>
  <c r="B737" i="3"/>
  <c r="A737" i="3"/>
  <c r="H736" i="3"/>
  <c r="E736" i="3"/>
  <c r="A736" i="3"/>
  <c r="E735" i="3"/>
  <c r="A735" i="3"/>
  <c r="E734" i="3"/>
  <c r="A734" i="3"/>
  <c r="H733" i="3"/>
  <c r="D733" i="3"/>
  <c r="E733" i="3" s="1"/>
  <c r="C733" i="3"/>
  <c r="B733" i="3"/>
  <c r="A733" i="3"/>
  <c r="E732" i="3"/>
  <c r="A732" i="3"/>
  <c r="E731" i="3"/>
  <c r="A731" i="3"/>
  <c r="E730" i="3"/>
  <c r="A730" i="3"/>
  <c r="H729" i="3"/>
  <c r="E729" i="3"/>
  <c r="A729" i="3"/>
  <c r="E728" i="3"/>
  <c r="D728" i="3"/>
  <c r="C728" i="3"/>
  <c r="B728" i="3"/>
  <c r="A728" i="3"/>
  <c r="H727" i="3"/>
  <c r="E727" i="3"/>
  <c r="A727" i="3"/>
  <c r="H726" i="3"/>
  <c r="E726" i="3"/>
  <c r="A726" i="3"/>
  <c r="E725" i="3"/>
  <c r="A725" i="3"/>
  <c r="D724" i="3"/>
  <c r="E724" i="3" s="1"/>
  <c r="C724" i="3"/>
  <c r="B724" i="3"/>
  <c r="A724" i="3"/>
  <c r="H723" i="3"/>
  <c r="E723" i="3"/>
  <c r="A723" i="3"/>
  <c r="E722" i="3"/>
  <c r="A722" i="3"/>
  <c r="E721" i="3"/>
  <c r="A721" i="3"/>
  <c r="H720" i="3"/>
  <c r="A720" i="3"/>
  <c r="H737" i="3" s="1"/>
  <c r="D719" i="3"/>
  <c r="A719" i="3"/>
  <c r="A718" i="3"/>
  <c r="A717" i="3"/>
  <c r="D716" i="3"/>
  <c r="C716" i="3"/>
  <c r="B716" i="3"/>
  <c r="A716" i="3"/>
  <c r="E715" i="3"/>
  <c r="A715" i="3"/>
  <c r="E714" i="3"/>
  <c r="A714" i="3"/>
  <c r="E713" i="3"/>
  <c r="A713" i="3"/>
  <c r="H712" i="3"/>
  <c r="D712" i="3"/>
  <c r="E712" i="3" s="1"/>
  <c r="C712" i="3"/>
  <c r="B712" i="3"/>
  <c r="A712" i="3"/>
  <c r="E711" i="3"/>
  <c r="A711" i="3"/>
  <c r="E710" i="3"/>
  <c r="A710" i="3"/>
  <c r="E709" i="3"/>
  <c r="A709" i="3"/>
  <c r="E708" i="3"/>
  <c r="A708" i="3"/>
  <c r="D707" i="3"/>
  <c r="E707" i="3" s="1"/>
  <c r="C707" i="3"/>
  <c r="B707" i="3"/>
  <c r="A707" i="3"/>
  <c r="E706" i="3"/>
  <c r="A706" i="3"/>
  <c r="E705" i="3"/>
  <c r="A705" i="3"/>
  <c r="E704" i="3"/>
  <c r="A704" i="3"/>
  <c r="D703" i="3"/>
  <c r="E703" i="3" s="1"/>
  <c r="C703" i="3"/>
  <c r="B703" i="3"/>
  <c r="A703" i="3"/>
  <c r="E702" i="3"/>
  <c r="A702" i="3"/>
  <c r="E701" i="3"/>
  <c r="A701" i="3"/>
  <c r="E700" i="3"/>
  <c r="A700" i="3"/>
  <c r="H699" i="3"/>
  <c r="A699" i="3"/>
  <c r="D698" i="3"/>
  <c r="A698" i="3"/>
  <c r="A697" i="3"/>
  <c r="A696" i="3"/>
  <c r="E695" i="3"/>
  <c r="D695" i="3"/>
  <c r="C695" i="3"/>
  <c r="B695" i="3"/>
  <c r="A695" i="3"/>
  <c r="E694" i="3"/>
  <c r="A694" i="3"/>
  <c r="E693" i="3"/>
  <c r="A693" i="3"/>
  <c r="H692" i="3"/>
  <c r="E692" i="3"/>
  <c r="A692" i="3"/>
  <c r="E691" i="3"/>
  <c r="D691" i="3"/>
  <c r="D696" i="3" s="1"/>
  <c r="C691" i="3"/>
  <c r="B691" i="3"/>
  <c r="A691" i="3"/>
  <c r="E690" i="3"/>
  <c r="A690" i="3"/>
  <c r="E689" i="3"/>
  <c r="A689" i="3"/>
  <c r="E688" i="3"/>
  <c r="A688" i="3"/>
  <c r="E687" i="3"/>
  <c r="A687" i="3"/>
  <c r="D686" i="3"/>
  <c r="C686" i="3"/>
  <c r="E686" i="3" s="1"/>
  <c r="B686" i="3"/>
  <c r="A686" i="3"/>
  <c r="E685" i="3"/>
  <c r="A685" i="3"/>
  <c r="E684" i="3"/>
  <c r="A684" i="3"/>
  <c r="E683" i="3"/>
  <c r="A683" i="3"/>
  <c r="D682" i="3"/>
  <c r="E682" i="3" s="1"/>
  <c r="C682" i="3"/>
  <c r="B682" i="3"/>
  <c r="A682" i="3"/>
  <c r="E681" i="3"/>
  <c r="A681" i="3"/>
  <c r="E680" i="3"/>
  <c r="A680" i="3"/>
  <c r="E679" i="3"/>
  <c r="A679" i="3"/>
  <c r="A678" i="3"/>
  <c r="H679" i="3" s="1"/>
  <c r="D677" i="3"/>
  <c r="C677" i="3"/>
  <c r="B677" i="3"/>
  <c r="A677" i="3"/>
  <c r="A676" i="3"/>
  <c r="C675" i="3"/>
  <c r="A675" i="3"/>
  <c r="E674" i="3"/>
  <c r="D674" i="3"/>
  <c r="C674" i="3"/>
  <c r="B674" i="3"/>
  <c r="B675" i="3" s="1"/>
  <c r="A674" i="3"/>
  <c r="E673" i="3"/>
  <c r="A673" i="3"/>
  <c r="H672" i="3"/>
  <c r="E672" i="3"/>
  <c r="A672" i="3"/>
  <c r="E671" i="3"/>
  <c r="A671" i="3"/>
  <c r="D670" i="3"/>
  <c r="E670" i="3" s="1"/>
  <c r="C670" i="3"/>
  <c r="B670" i="3"/>
  <c r="A670" i="3"/>
  <c r="H669" i="3"/>
  <c r="E669" i="3"/>
  <c r="A669" i="3"/>
  <c r="E668" i="3"/>
  <c r="A668" i="3"/>
  <c r="E667" i="3"/>
  <c r="A667" i="3"/>
  <c r="E666" i="3"/>
  <c r="A666" i="3"/>
  <c r="H665" i="3"/>
  <c r="E665" i="3"/>
  <c r="D665" i="3"/>
  <c r="C665" i="3"/>
  <c r="B665" i="3"/>
  <c r="A665" i="3"/>
  <c r="E664" i="3"/>
  <c r="A664" i="3"/>
  <c r="E663" i="3"/>
  <c r="A663" i="3"/>
  <c r="H662" i="3"/>
  <c r="E662" i="3"/>
  <c r="A662" i="3"/>
  <c r="E661" i="3"/>
  <c r="D661" i="3"/>
  <c r="C661" i="3"/>
  <c r="B661" i="3"/>
  <c r="A661" i="3"/>
  <c r="E660" i="3"/>
  <c r="A660" i="3"/>
  <c r="H659" i="3"/>
  <c r="E659" i="3"/>
  <c r="A659" i="3"/>
  <c r="E658" i="3"/>
  <c r="A658" i="3"/>
  <c r="H657" i="3"/>
  <c r="A657" i="3"/>
  <c r="H675" i="3" s="1"/>
  <c r="H656" i="3"/>
  <c r="D656" i="3"/>
  <c r="A656" i="3"/>
  <c r="A655" i="3"/>
  <c r="H654" i="3"/>
  <c r="B654" i="3"/>
  <c r="A654" i="3"/>
  <c r="D653" i="3"/>
  <c r="E653" i="3" s="1"/>
  <c r="C653" i="3"/>
  <c r="C654" i="3" s="1"/>
  <c r="B653" i="3"/>
  <c r="A653" i="3"/>
  <c r="H652" i="3"/>
  <c r="E652" i="3"/>
  <c r="A652" i="3"/>
  <c r="E651" i="3"/>
  <c r="A651" i="3"/>
  <c r="E650" i="3"/>
  <c r="A650" i="3"/>
  <c r="D649" i="3"/>
  <c r="E649" i="3" s="1"/>
  <c r="C649" i="3"/>
  <c r="B649" i="3"/>
  <c r="A649" i="3"/>
  <c r="E648" i="3"/>
  <c r="A648" i="3"/>
  <c r="E647" i="3"/>
  <c r="A647" i="3"/>
  <c r="E646" i="3"/>
  <c r="A646" i="3"/>
  <c r="H645" i="3"/>
  <c r="E645" i="3"/>
  <c r="A645" i="3"/>
  <c r="E644" i="3"/>
  <c r="D644" i="3"/>
  <c r="C644" i="3"/>
  <c r="B644" i="3"/>
  <c r="A644" i="3"/>
  <c r="E643" i="3"/>
  <c r="A643" i="3"/>
  <c r="H642" i="3"/>
  <c r="E642" i="3"/>
  <c r="A642" i="3"/>
  <c r="E641" i="3"/>
  <c r="A641" i="3"/>
  <c r="D640" i="3"/>
  <c r="E640" i="3" s="1"/>
  <c r="C640" i="3"/>
  <c r="B640" i="3"/>
  <c r="A640" i="3"/>
  <c r="H639" i="3"/>
  <c r="E639" i="3"/>
  <c r="A639" i="3"/>
  <c r="E638" i="3"/>
  <c r="A638" i="3"/>
  <c r="E637" i="3"/>
  <c r="A637" i="3"/>
  <c r="A636" i="3"/>
  <c r="H649" i="3" s="1"/>
  <c r="D635" i="3"/>
  <c r="A635" i="3"/>
  <c r="A634" i="3"/>
  <c r="A633" i="3"/>
  <c r="D632" i="3"/>
  <c r="C632" i="3"/>
  <c r="B632" i="3"/>
  <c r="A632" i="3"/>
  <c r="E631" i="3"/>
  <c r="A631" i="3"/>
  <c r="E630" i="3"/>
  <c r="A630" i="3"/>
  <c r="E629" i="3"/>
  <c r="A629" i="3"/>
  <c r="H628" i="3"/>
  <c r="D628" i="3"/>
  <c r="C628" i="3"/>
  <c r="B628" i="3"/>
  <c r="A628" i="3"/>
  <c r="E627" i="3"/>
  <c r="A627" i="3"/>
  <c r="E626" i="3"/>
  <c r="A626" i="3"/>
  <c r="H625" i="3"/>
  <c r="E625" i="3"/>
  <c r="A625" i="3"/>
  <c r="E624" i="3"/>
  <c r="A624" i="3"/>
  <c r="D623" i="3"/>
  <c r="E623" i="3" s="1"/>
  <c r="C623" i="3"/>
  <c r="B623" i="3"/>
  <c r="A623" i="3"/>
  <c r="H622" i="3"/>
  <c r="E622" i="3"/>
  <c r="A622" i="3"/>
  <c r="E621" i="3"/>
  <c r="A621" i="3"/>
  <c r="E620" i="3"/>
  <c r="A620" i="3"/>
  <c r="D619" i="3"/>
  <c r="C619" i="3"/>
  <c r="E619" i="3" s="1"/>
  <c r="B619" i="3"/>
  <c r="A619" i="3"/>
  <c r="E618" i="3"/>
  <c r="A618" i="3"/>
  <c r="E617" i="3"/>
  <c r="A617" i="3"/>
  <c r="E616" i="3"/>
  <c r="A616" i="3"/>
  <c r="H615" i="3"/>
  <c r="A615" i="3"/>
  <c r="H629" i="3" s="1"/>
  <c r="D614" i="3"/>
  <c r="A614" i="3"/>
  <c r="H613" i="3"/>
  <c r="A613" i="3"/>
  <c r="A612" i="3"/>
  <c r="H611" i="3"/>
  <c r="E611" i="3"/>
  <c r="D611" i="3"/>
  <c r="C611" i="3"/>
  <c r="C612" i="3" s="1"/>
  <c r="B611" i="3"/>
  <c r="B612" i="3" s="1"/>
  <c r="A611" i="3"/>
  <c r="E610" i="3"/>
  <c r="A610" i="3"/>
  <c r="E609" i="3"/>
  <c r="A609" i="3"/>
  <c r="E608" i="3"/>
  <c r="A608" i="3"/>
  <c r="E607" i="3"/>
  <c r="D607" i="3"/>
  <c r="C607" i="3"/>
  <c r="B607" i="3"/>
  <c r="A607" i="3"/>
  <c r="E606" i="3"/>
  <c r="A606" i="3"/>
  <c r="H605" i="3"/>
  <c r="E605" i="3"/>
  <c r="A605" i="3"/>
  <c r="E604" i="3"/>
  <c r="A604" i="3"/>
  <c r="E603" i="3"/>
  <c r="A603" i="3"/>
  <c r="E602" i="3"/>
  <c r="D602" i="3"/>
  <c r="C602" i="3"/>
  <c r="B602" i="3"/>
  <c r="A602" i="3"/>
  <c r="E601" i="3"/>
  <c r="A601" i="3"/>
  <c r="H600" i="3"/>
  <c r="E600" i="3"/>
  <c r="A600" i="3"/>
  <c r="E599" i="3"/>
  <c r="A599" i="3"/>
  <c r="H598" i="3"/>
  <c r="D598" i="3"/>
  <c r="E598" i="3" s="1"/>
  <c r="C598" i="3"/>
  <c r="B598" i="3"/>
  <c r="A598" i="3"/>
  <c r="E597" i="3"/>
  <c r="A597" i="3"/>
  <c r="E596" i="3"/>
  <c r="A596" i="3"/>
  <c r="E595" i="3"/>
  <c r="A595" i="3"/>
  <c r="A594" i="3"/>
  <c r="H609" i="3" s="1"/>
  <c r="D593" i="3"/>
  <c r="A593" i="3"/>
  <c r="A592" i="3"/>
  <c r="C591" i="3"/>
  <c r="A591" i="3"/>
  <c r="E590" i="3"/>
  <c r="D590" i="3"/>
  <c r="D591" i="3" s="1"/>
  <c r="C590" i="3"/>
  <c r="B590" i="3"/>
  <c r="A590" i="3"/>
  <c r="E589" i="3"/>
  <c r="A589" i="3"/>
  <c r="H588" i="3"/>
  <c r="E588" i="3"/>
  <c r="A588" i="3"/>
  <c r="E587" i="3"/>
  <c r="A587" i="3"/>
  <c r="H586" i="3"/>
  <c r="D586" i="3"/>
  <c r="E586" i="3" s="1"/>
  <c r="C586" i="3"/>
  <c r="B586" i="3"/>
  <c r="B591" i="3" s="1"/>
  <c r="A586" i="3"/>
  <c r="H585" i="3"/>
  <c r="E585" i="3"/>
  <c r="A585" i="3"/>
  <c r="E584" i="3"/>
  <c r="A584" i="3"/>
  <c r="E583" i="3"/>
  <c r="A583" i="3"/>
  <c r="E582" i="3"/>
  <c r="A582" i="3"/>
  <c r="H581" i="3"/>
  <c r="D581" i="3"/>
  <c r="E581" i="3" s="1"/>
  <c r="C581" i="3"/>
  <c r="B581" i="3"/>
  <c r="A581" i="3"/>
  <c r="H580" i="3"/>
  <c r="E580" i="3"/>
  <c r="A580" i="3"/>
  <c r="E579" i="3"/>
  <c r="A579" i="3"/>
  <c r="H578" i="3"/>
  <c r="E578" i="3"/>
  <c r="A578" i="3"/>
  <c r="E577" i="3"/>
  <c r="D577" i="3"/>
  <c r="C577" i="3"/>
  <c r="B577" i="3"/>
  <c r="A577" i="3"/>
  <c r="E576" i="3"/>
  <c r="A576" i="3"/>
  <c r="H575" i="3"/>
  <c r="E575" i="3"/>
  <c r="A575" i="3"/>
  <c r="E574" i="3"/>
  <c r="A574" i="3"/>
  <c r="H573" i="3"/>
  <c r="A573" i="3"/>
  <c r="H589" i="3" s="1"/>
  <c r="H572" i="3"/>
  <c r="D572" i="3"/>
  <c r="A572" i="3"/>
  <c r="A571" i="3"/>
  <c r="H570" i="3"/>
  <c r="A570" i="3"/>
  <c r="D569" i="3"/>
  <c r="C569" i="3"/>
  <c r="B569" i="3"/>
  <c r="B570" i="3" s="1"/>
  <c r="A569" i="3"/>
  <c r="E568" i="3"/>
  <c r="A568" i="3"/>
  <c r="E567" i="3"/>
  <c r="A567" i="3"/>
  <c r="E566" i="3"/>
  <c r="A566" i="3"/>
  <c r="D565" i="3"/>
  <c r="C565" i="3"/>
  <c r="C570" i="3" s="1"/>
  <c r="B565" i="3"/>
  <c r="A565" i="3"/>
  <c r="E564" i="3"/>
  <c r="A564" i="3"/>
  <c r="E563" i="3"/>
  <c r="A563" i="3"/>
  <c r="E562" i="3"/>
  <c r="A562" i="3"/>
  <c r="E561" i="3"/>
  <c r="A561" i="3"/>
  <c r="E560" i="3"/>
  <c r="D560" i="3"/>
  <c r="C560" i="3"/>
  <c r="B560" i="3"/>
  <c r="A560" i="3"/>
  <c r="E559" i="3"/>
  <c r="A559" i="3"/>
  <c r="H558" i="3"/>
  <c r="E558" i="3"/>
  <c r="A558" i="3"/>
  <c r="E557" i="3"/>
  <c r="A557" i="3"/>
  <c r="D556" i="3"/>
  <c r="E556" i="3" s="1"/>
  <c r="C556" i="3"/>
  <c r="B556" i="3"/>
  <c r="A556" i="3"/>
  <c r="E555" i="3"/>
  <c r="A555" i="3"/>
  <c r="E554" i="3"/>
  <c r="A554" i="3"/>
  <c r="E553" i="3"/>
  <c r="A553" i="3"/>
  <c r="A552" i="3"/>
  <c r="H562" i="3" s="1"/>
  <c r="D551" i="3"/>
  <c r="A551" i="3"/>
  <c r="A550" i="3"/>
  <c r="A549" i="3"/>
  <c r="E548" i="3"/>
  <c r="D548" i="3"/>
  <c r="D549" i="3" s="1"/>
  <c r="E549" i="3" s="1"/>
  <c r="C548" i="3"/>
  <c r="C549" i="3" s="1"/>
  <c r="B548" i="3"/>
  <c r="B549" i="3" s="1"/>
  <c r="A548" i="3"/>
  <c r="E547" i="3"/>
  <c r="A547" i="3"/>
  <c r="H546" i="3"/>
  <c r="E546" i="3"/>
  <c r="A546" i="3"/>
  <c r="E545" i="3"/>
  <c r="A545" i="3"/>
  <c r="H544" i="3"/>
  <c r="D544" i="3"/>
  <c r="E544" i="3" s="1"/>
  <c r="C544" i="3"/>
  <c r="B544" i="3"/>
  <c r="A544" i="3"/>
  <c r="E543" i="3"/>
  <c r="A543" i="3"/>
  <c r="E542" i="3"/>
  <c r="A542" i="3"/>
  <c r="H541" i="3"/>
  <c r="E541" i="3"/>
  <c r="A541" i="3"/>
  <c r="E540" i="3"/>
  <c r="A540" i="3"/>
  <c r="H539" i="3"/>
  <c r="D539" i="3"/>
  <c r="E539" i="3" s="1"/>
  <c r="C539" i="3"/>
  <c r="B539" i="3"/>
  <c r="A539" i="3"/>
  <c r="H538" i="3"/>
  <c r="E538" i="3"/>
  <c r="A538" i="3"/>
  <c r="E537" i="3"/>
  <c r="A537" i="3"/>
  <c r="E536" i="3"/>
  <c r="A536" i="3"/>
  <c r="E535" i="3"/>
  <c r="D535" i="3"/>
  <c r="C535" i="3"/>
  <c r="B535" i="3"/>
  <c r="A535" i="3"/>
  <c r="E534" i="3"/>
  <c r="A534" i="3"/>
  <c r="H533" i="3"/>
  <c r="E533" i="3"/>
  <c r="A533" i="3"/>
  <c r="E532" i="3"/>
  <c r="A532" i="3"/>
  <c r="H531" i="3"/>
  <c r="A531" i="3"/>
  <c r="H548" i="3" s="1"/>
  <c r="D530" i="3"/>
  <c r="C530" i="3"/>
  <c r="B530" i="3"/>
  <c r="A530" i="3"/>
  <c r="H529" i="3"/>
  <c r="A529" i="3"/>
  <c r="D528" i="3"/>
  <c r="A528" i="3"/>
  <c r="E527" i="3"/>
  <c r="D527" i="3"/>
  <c r="C527" i="3"/>
  <c r="B527" i="3"/>
  <c r="A527" i="3"/>
  <c r="E526" i="3"/>
  <c r="A526" i="3"/>
  <c r="E525" i="3"/>
  <c r="A525" i="3"/>
  <c r="H524" i="3"/>
  <c r="E524" i="3"/>
  <c r="A524" i="3"/>
  <c r="E523" i="3"/>
  <c r="D523" i="3"/>
  <c r="C523" i="3"/>
  <c r="B523" i="3"/>
  <c r="A523" i="3"/>
  <c r="E522" i="3"/>
  <c r="A522" i="3"/>
  <c r="E521" i="3"/>
  <c r="A521" i="3"/>
  <c r="E520" i="3"/>
  <c r="A520" i="3"/>
  <c r="E519" i="3"/>
  <c r="A519" i="3"/>
  <c r="D518" i="3"/>
  <c r="E518" i="3" s="1"/>
  <c r="C518" i="3"/>
  <c r="B518" i="3"/>
  <c r="A518" i="3"/>
  <c r="E517" i="3"/>
  <c r="A517" i="3"/>
  <c r="E516" i="3"/>
  <c r="A516" i="3"/>
  <c r="E515" i="3"/>
  <c r="A515" i="3"/>
  <c r="E514" i="3"/>
  <c r="D514" i="3"/>
  <c r="C514" i="3"/>
  <c r="B514" i="3"/>
  <c r="A514" i="3"/>
  <c r="E513" i="3"/>
  <c r="A513" i="3"/>
  <c r="E512" i="3"/>
  <c r="A512" i="3"/>
  <c r="E511" i="3"/>
  <c r="A511" i="3"/>
  <c r="A510" i="3"/>
  <c r="H511" i="3" s="1"/>
  <c r="D509" i="3"/>
  <c r="C509" i="3"/>
  <c r="B509" i="3"/>
  <c r="A509" i="3"/>
  <c r="A508" i="3"/>
  <c r="A507" i="3"/>
  <c r="E506" i="3"/>
  <c r="D506" i="3"/>
  <c r="C506" i="3"/>
  <c r="C507" i="3" s="1"/>
  <c r="B506" i="3"/>
  <c r="B507" i="3" s="1"/>
  <c r="A506" i="3"/>
  <c r="E505" i="3"/>
  <c r="A505" i="3"/>
  <c r="H504" i="3"/>
  <c r="E504" i="3"/>
  <c r="A504" i="3"/>
  <c r="E503" i="3"/>
  <c r="A503" i="3"/>
  <c r="D502" i="3"/>
  <c r="C502" i="3"/>
  <c r="B502" i="3"/>
  <c r="A502" i="3"/>
  <c r="E501" i="3"/>
  <c r="A501" i="3"/>
  <c r="E500" i="3"/>
  <c r="A500" i="3"/>
  <c r="H499" i="3"/>
  <c r="E499" i="3"/>
  <c r="A499" i="3"/>
  <c r="E498" i="3"/>
  <c r="A498" i="3"/>
  <c r="H497" i="3"/>
  <c r="D497" i="3"/>
  <c r="E497" i="3" s="1"/>
  <c r="C497" i="3"/>
  <c r="B497" i="3"/>
  <c r="A497" i="3"/>
  <c r="E496" i="3"/>
  <c r="A496" i="3"/>
  <c r="E495" i="3"/>
  <c r="A495" i="3"/>
  <c r="H494" i="3"/>
  <c r="E494" i="3"/>
  <c r="A494" i="3"/>
  <c r="E493" i="3"/>
  <c r="D493" i="3"/>
  <c r="C493" i="3"/>
  <c r="B493" i="3"/>
  <c r="A493" i="3"/>
  <c r="E492" i="3"/>
  <c r="A492" i="3"/>
  <c r="H491" i="3"/>
  <c r="E491" i="3"/>
  <c r="A491" i="3"/>
  <c r="E490" i="3"/>
  <c r="A490" i="3"/>
  <c r="A489" i="3"/>
  <c r="H507" i="3" s="1"/>
  <c r="H488" i="3"/>
  <c r="D488" i="3"/>
  <c r="C488" i="3"/>
  <c r="B488" i="3"/>
  <c r="A488" i="3"/>
  <c r="H487" i="3"/>
  <c r="A487" i="3"/>
  <c r="H486" i="3"/>
  <c r="B486" i="3"/>
  <c r="A486" i="3"/>
  <c r="H485" i="3"/>
  <c r="D485" i="3"/>
  <c r="E485" i="3" s="1"/>
  <c r="C485" i="3"/>
  <c r="C486" i="3" s="1"/>
  <c r="B485" i="3"/>
  <c r="A485" i="3"/>
  <c r="H484" i="3"/>
  <c r="E484" i="3"/>
  <c r="A484" i="3"/>
  <c r="H483" i="3"/>
  <c r="E483" i="3"/>
  <c r="A483" i="3"/>
  <c r="H482" i="3"/>
  <c r="E482" i="3"/>
  <c r="A482" i="3"/>
  <c r="H481" i="3"/>
  <c r="E481" i="3"/>
  <c r="D481" i="3"/>
  <c r="C481" i="3"/>
  <c r="B481" i="3"/>
  <c r="A481" i="3"/>
  <c r="H480" i="3"/>
  <c r="E480" i="3"/>
  <c r="A480" i="3"/>
  <c r="H479" i="3"/>
  <c r="E479" i="3"/>
  <c r="A479" i="3"/>
  <c r="H478" i="3"/>
  <c r="E478" i="3"/>
  <c r="A478" i="3"/>
  <c r="H477" i="3"/>
  <c r="E477" i="3"/>
  <c r="A477" i="3"/>
  <c r="H476" i="3"/>
  <c r="E476" i="3"/>
  <c r="D476" i="3"/>
  <c r="C476" i="3"/>
  <c r="B476" i="3"/>
  <c r="A476" i="3"/>
  <c r="H475" i="3"/>
  <c r="E475" i="3"/>
  <c r="A475" i="3"/>
  <c r="H474" i="3"/>
  <c r="E474" i="3"/>
  <c r="A474" i="3"/>
  <c r="H473" i="3"/>
  <c r="E473" i="3"/>
  <c r="A473" i="3"/>
  <c r="H472" i="3"/>
  <c r="D472" i="3"/>
  <c r="E472" i="3" s="1"/>
  <c r="C472" i="3"/>
  <c r="B472" i="3"/>
  <c r="A472" i="3"/>
  <c r="H471" i="3"/>
  <c r="E471" i="3"/>
  <c r="A471" i="3"/>
  <c r="H470" i="3"/>
  <c r="E470" i="3"/>
  <c r="A470" i="3"/>
  <c r="H469" i="3"/>
  <c r="E469" i="3"/>
  <c r="A469" i="3"/>
  <c r="H468" i="3"/>
  <c r="H467" i="3"/>
  <c r="D467" i="3"/>
  <c r="C467" i="3"/>
  <c r="B467" i="3"/>
  <c r="H466" i="3"/>
  <c r="A466" i="3"/>
  <c r="C465" i="3"/>
  <c r="A465" i="3"/>
  <c r="E464" i="3"/>
  <c r="D464" i="3"/>
  <c r="C464" i="3"/>
  <c r="B464" i="3"/>
  <c r="A464" i="3"/>
  <c r="H463" i="3"/>
  <c r="E463" i="3"/>
  <c r="A463" i="3"/>
  <c r="E462" i="3"/>
  <c r="A462" i="3"/>
  <c r="E461" i="3"/>
  <c r="A461" i="3"/>
  <c r="H460" i="3"/>
  <c r="D460" i="3"/>
  <c r="E460" i="3" s="1"/>
  <c r="C460" i="3"/>
  <c r="B460" i="3"/>
  <c r="A460" i="3"/>
  <c r="H459" i="3"/>
  <c r="E459" i="3"/>
  <c r="A459" i="3"/>
  <c r="E458" i="3"/>
  <c r="A458" i="3"/>
  <c r="E457" i="3"/>
  <c r="A457" i="3"/>
  <c r="H456" i="3"/>
  <c r="E456" i="3"/>
  <c r="A456" i="3"/>
  <c r="D455" i="3"/>
  <c r="E455" i="3" s="1"/>
  <c r="C455" i="3"/>
  <c r="B455" i="3"/>
  <c r="B465" i="3" s="1"/>
  <c r="A455" i="3"/>
  <c r="H454" i="3"/>
  <c r="E454" i="3"/>
  <c r="A454" i="3"/>
  <c r="E453" i="3"/>
  <c r="A453" i="3"/>
  <c r="H452" i="3"/>
  <c r="E452" i="3"/>
  <c r="A452" i="3"/>
  <c r="D451" i="3"/>
  <c r="C451" i="3"/>
  <c r="E451" i="3" s="1"/>
  <c r="B451" i="3"/>
  <c r="A451" i="3"/>
  <c r="H450" i="3"/>
  <c r="E450" i="3"/>
  <c r="A450" i="3"/>
  <c r="E449" i="3"/>
  <c r="A449" i="3"/>
  <c r="E448" i="3"/>
  <c r="A448" i="3"/>
  <c r="H447" i="3"/>
  <c r="A447" i="3"/>
  <c r="H464" i="3" s="1"/>
  <c r="H446" i="3"/>
  <c r="D446" i="3"/>
  <c r="A446" i="3"/>
  <c r="H445" i="3"/>
  <c r="A445" i="3"/>
  <c r="H444" i="3"/>
  <c r="A444" i="3"/>
  <c r="D443" i="3"/>
  <c r="C443" i="3"/>
  <c r="C444" i="3" s="1"/>
  <c r="B443" i="3"/>
  <c r="B444" i="3" s="1"/>
  <c r="A443" i="3"/>
  <c r="E442" i="3"/>
  <c r="A442" i="3"/>
  <c r="E441" i="3"/>
  <c r="A441" i="3"/>
  <c r="E440" i="3"/>
  <c r="A440" i="3"/>
  <c r="D439" i="3"/>
  <c r="C439" i="3"/>
  <c r="E439" i="3" s="1"/>
  <c r="B439" i="3"/>
  <c r="A439" i="3"/>
  <c r="E438" i="3"/>
  <c r="A438" i="3"/>
  <c r="E437" i="3"/>
  <c r="A437" i="3"/>
  <c r="E436" i="3"/>
  <c r="A436" i="3"/>
  <c r="E435" i="3"/>
  <c r="A435" i="3"/>
  <c r="E434" i="3"/>
  <c r="D434" i="3"/>
  <c r="C434" i="3"/>
  <c r="B434" i="3"/>
  <c r="A434" i="3"/>
  <c r="E433" i="3"/>
  <c r="A433" i="3"/>
  <c r="H432" i="3"/>
  <c r="E432" i="3"/>
  <c r="A432" i="3"/>
  <c r="E431" i="3"/>
  <c r="A431" i="3"/>
  <c r="D430" i="3"/>
  <c r="E430" i="3" s="1"/>
  <c r="C430" i="3"/>
  <c r="B430" i="3"/>
  <c r="A430" i="3"/>
  <c r="E429" i="3"/>
  <c r="A429" i="3"/>
  <c r="E428" i="3"/>
  <c r="A428" i="3"/>
  <c r="E427" i="3"/>
  <c r="A427" i="3"/>
  <c r="A426" i="3"/>
  <c r="H436" i="3" s="1"/>
  <c r="D425" i="3"/>
  <c r="A425" i="3"/>
  <c r="A424" i="3"/>
  <c r="A423" i="3"/>
  <c r="H422" i="3"/>
  <c r="E422" i="3"/>
  <c r="D422" i="3"/>
  <c r="D423" i="3" s="1"/>
  <c r="C422" i="3"/>
  <c r="B422" i="3"/>
  <c r="B423" i="3" s="1"/>
  <c r="A422" i="3"/>
  <c r="E421" i="3"/>
  <c r="A421" i="3"/>
  <c r="H420" i="3"/>
  <c r="E420" i="3"/>
  <c r="A420" i="3"/>
  <c r="E419" i="3"/>
  <c r="A419" i="3"/>
  <c r="H418" i="3"/>
  <c r="D418" i="3"/>
  <c r="E418" i="3" s="1"/>
  <c r="C418" i="3"/>
  <c r="C423" i="3" s="1"/>
  <c r="B418" i="3"/>
  <c r="A418" i="3"/>
  <c r="E417" i="3"/>
  <c r="A417" i="3"/>
  <c r="H416" i="3"/>
  <c r="E416" i="3"/>
  <c r="A416" i="3"/>
  <c r="E415" i="3"/>
  <c r="A415" i="3"/>
  <c r="E414" i="3"/>
  <c r="A414" i="3"/>
  <c r="H413" i="3"/>
  <c r="D413" i="3"/>
  <c r="E413" i="3" s="1"/>
  <c r="C413" i="3"/>
  <c r="B413" i="3"/>
  <c r="A413" i="3"/>
  <c r="H412" i="3"/>
  <c r="E412" i="3"/>
  <c r="A412" i="3"/>
  <c r="E411" i="3"/>
  <c r="A411" i="3"/>
  <c r="E410" i="3"/>
  <c r="A410" i="3"/>
  <c r="H409" i="3"/>
  <c r="E409" i="3"/>
  <c r="D409" i="3"/>
  <c r="C409" i="3"/>
  <c r="B409" i="3"/>
  <c r="A409" i="3"/>
  <c r="E408" i="3"/>
  <c r="A408" i="3"/>
  <c r="H407" i="3"/>
  <c r="E407" i="3"/>
  <c r="A407" i="3"/>
  <c r="E406" i="3"/>
  <c r="A406" i="3"/>
  <c r="H405" i="3"/>
  <c r="A405" i="3"/>
  <c r="H423" i="3" s="1"/>
  <c r="H404" i="3"/>
  <c r="D404" i="3"/>
  <c r="A404" i="3"/>
  <c r="H403" i="3"/>
  <c r="A403" i="3"/>
  <c r="D402" i="3"/>
  <c r="A402" i="3"/>
  <c r="D401" i="3"/>
  <c r="E401" i="3" s="1"/>
  <c r="C401" i="3"/>
  <c r="B401" i="3"/>
  <c r="B402" i="3" s="1"/>
  <c r="A401" i="3"/>
  <c r="E400" i="3"/>
  <c r="A400" i="3"/>
  <c r="E399" i="3"/>
  <c r="A399" i="3"/>
  <c r="H398" i="3"/>
  <c r="E398" i="3"/>
  <c r="A398" i="3"/>
  <c r="D397" i="3"/>
  <c r="C397" i="3"/>
  <c r="E397" i="3" s="1"/>
  <c r="B397" i="3"/>
  <c r="A397" i="3"/>
  <c r="E396" i="3"/>
  <c r="A396" i="3"/>
  <c r="E395" i="3"/>
  <c r="A395" i="3"/>
  <c r="E394" i="3"/>
  <c r="A394" i="3"/>
  <c r="E393" i="3"/>
  <c r="A393" i="3"/>
  <c r="D392" i="3"/>
  <c r="C392" i="3"/>
  <c r="B392" i="3"/>
  <c r="A392" i="3"/>
  <c r="E391" i="3"/>
  <c r="A391" i="3"/>
  <c r="E390" i="3"/>
  <c r="A390" i="3"/>
  <c r="E389" i="3"/>
  <c r="A389" i="3"/>
  <c r="D388" i="3"/>
  <c r="E388" i="3" s="1"/>
  <c r="C388" i="3"/>
  <c r="B388" i="3"/>
  <c r="A388" i="3"/>
  <c r="E387" i="3"/>
  <c r="A387" i="3"/>
  <c r="E386" i="3"/>
  <c r="A386" i="3"/>
  <c r="E385" i="3"/>
  <c r="A385" i="3"/>
  <c r="A384" i="3"/>
  <c r="H385" i="3" s="1"/>
  <c r="D383" i="3"/>
  <c r="A383" i="3"/>
  <c r="A382" i="3"/>
  <c r="H381" i="3"/>
  <c r="A381" i="3"/>
  <c r="E380" i="3"/>
  <c r="D380" i="3"/>
  <c r="C380" i="3"/>
  <c r="C381" i="3" s="1"/>
  <c r="B380" i="3"/>
  <c r="B381" i="3" s="1"/>
  <c r="A380" i="3"/>
  <c r="E379" i="3"/>
  <c r="A379" i="3"/>
  <c r="H378" i="3"/>
  <c r="E378" i="3"/>
  <c r="A378" i="3"/>
  <c r="E377" i="3"/>
  <c r="A377" i="3"/>
  <c r="D376" i="3"/>
  <c r="E376" i="3" s="1"/>
  <c r="C376" i="3"/>
  <c r="B376" i="3"/>
  <c r="A376" i="3"/>
  <c r="E375" i="3"/>
  <c r="A375" i="3"/>
  <c r="E374" i="3"/>
  <c r="A374" i="3"/>
  <c r="H373" i="3"/>
  <c r="E373" i="3"/>
  <c r="A373" i="3"/>
  <c r="E372" i="3"/>
  <c r="A372" i="3"/>
  <c r="H371" i="3"/>
  <c r="D371" i="3"/>
  <c r="E371" i="3" s="1"/>
  <c r="C371" i="3"/>
  <c r="B371" i="3"/>
  <c r="A371" i="3"/>
  <c r="E370" i="3"/>
  <c r="A370" i="3"/>
  <c r="H369" i="3"/>
  <c r="E369" i="3"/>
  <c r="A369" i="3"/>
  <c r="E368" i="3"/>
  <c r="A368" i="3"/>
  <c r="E367" i="3"/>
  <c r="D367" i="3"/>
  <c r="C367" i="3"/>
  <c r="B367" i="3"/>
  <c r="A367" i="3"/>
  <c r="E366" i="3"/>
  <c r="A366" i="3"/>
  <c r="H365" i="3"/>
  <c r="E365" i="3"/>
  <c r="A365" i="3"/>
  <c r="E364" i="3"/>
  <c r="A364" i="3"/>
  <c r="H363" i="3"/>
  <c r="A363" i="3"/>
  <c r="H377" i="3" s="1"/>
  <c r="D362" i="3"/>
  <c r="A362" i="3"/>
  <c r="H361" i="3"/>
  <c r="A361" i="3"/>
  <c r="B360" i="3"/>
  <c r="A360" i="3"/>
  <c r="H359" i="3"/>
  <c r="E359" i="3"/>
  <c r="D359" i="3"/>
  <c r="C359" i="3"/>
  <c r="C360" i="3" s="1"/>
  <c r="B359" i="3"/>
  <c r="A359" i="3"/>
  <c r="H358" i="3"/>
  <c r="E358" i="3"/>
  <c r="A358" i="3"/>
  <c r="E357" i="3"/>
  <c r="A357" i="3"/>
  <c r="E356" i="3"/>
  <c r="A356" i="3"/>
  <c r="H355" i="3"/>
  <c r="E355" i="3"/>
  <c r="D355" i="3"/>
  <c r="C355" i="3"/>
  <c r="B355" i="3"/>
  <c r="A355" i="3"/>
  <c r="E354" i="3"/>
  <c r="A354" i="3"/>
  <c r="H353" i="3"/>
  <c r="E353" i="3"/>
  <c r="A353" i="3"/>
  <c r="E352" i="3"/>
  <c r="A352" i="3"/>
  <c r="H351" i="3"/>
  <c r="E351" i="3"/>
  <c r="A351" i="3"/>
  <c r="D350" i="3"/>
  <c r="C350" i="3"/>
  <c r="E350" i="3" s="1"/>
  <c r="B350" i="3"/>
  <c r="A350" i="3"/>
  <c r="H349" i="3"/>
  <c r="E349" i="3"/>
  <c r="A349" i="3"/>
  <c r="E348" i="3"/>
  <c r="A348" i="3"/>
  <c r="E347" i="3"/>
  <c r="A347" i="3"/>
  <c r="H346" i="3"/>
  <c r="E346" i="3"/>
  <c r="D346" i="3"/>
  <c r="D360" i="3" s="1"/>
  <c r="C346" i="3"/>
  <c r="B346" i="3"/>
  <c r="A346" i="3"/>
  <c r="H345" i="3"/>
  <c r="E345" i="3"/>
  <c r="A345" i="3"/>
  <c r="E344" i="3"/>
  <c r="A344" i="3"/>
  <c r="E343" i="3"/>
  <c r="A343" i="3"/>
  <c r="H342" i="3"/>
  <c r="A342" i="3"/>
  <c r="H357" i="3" s="1"/>
  <c r="D341" i="3"/>
  <c r="A341" i="3"/>
  <c r="A340" i="3"/>
  <c r="H339" i="3"/>
  <c r="A339" i="3"/>
  <c r="H338" i="3"/>
  <c r="D338" i="3"/>
  <c r="C338" i="3"/>
  <c r="B338" i="3"/>
  <c r="B339" i="3" s="1"/>
  <c r="A338" i="3"/>
  <c r="H337" i="3"/>
  <c r="E337" i="3"/>
  <c r="A337" i="3"/>
  <c r="H336" i="3"/>
  <c r="E336" i="3"/>
  <c r="A336" i="3"/>
  <c r="H335" i="3"/>
  <c r="E335" i="3"/>
  <c r="A335" i="3"/>
  <c r="H334" i="3"/>
  <c r="D334" i="3"/>
  <c r="E334" i="3" s="1"/>
  <c r="C334" i="3"/>
  <c r="B334" i="3"/>
  <c r="A334" i="3"/>
  <c r="H333" i="3"/>
  <c r="E333" i="3"/>
  <c r="A333" i="3"/>
  <c r="H332" i="3"/>
  <c r="E332" i="3"/>
  <c r="A332" i="3"/>
  <c r="H331" i="3"/>
  <c r="E331" i="3"/>
  <c r="A331" i="3"/>
  <c r="H330" i="3"/>
  <c r="E330" i="3"/>
  <c r="A330" i="3"/>
  <c r="H329" i="3"/>
  <c r="D329" i="3"/>
  <c r="C329" i="3"/>
  <c r="B329" i="3"/>
  <c r="A329" i="3"/>
  <c r="H328" i="3"/>
  <c r="E328" i="3"/>
  <c r="A328" i="3"/>
  <c r="H327" i="3"/>
  <c r="E327" i="3"/>
  <c r="A327" i="3"/>
  <c r="H326" i="3"/>
  <c r="E326" i="3"/>
  <c r="A326" i="3"/>
  <c r="H325" i="3"/>
  <c r="D325" i="3"/>
  <c r="C325" i="3"/>
  <c r="E325" i="3" s="1"/>
  <c r="B325" i="3"/>
  <c r="A325" i="3"/>
  <c r="H324" i="3"/>
  <c r="E324" i="3"/>
  <c r="A324" i="3"/>
  <c r="H323" i="3"/>
  <c r="E323" i="3"/>
  <c r="A323" i="3"/>
  <c r="H322" i="3"/>
  <c r="E322" i="3"/>
  <c r="A322" i="3"/>
  <c r="H321" i="3"/>
  <c r="H320" i="3"/>
  <c r="D320" i="3"/>
  <c r="H319" i="3"/>
  <c r="A319" i="3"/>
  <c r="H318" i="3"/>
  <c r="A318" i="3"/>
  <c r="D317" i="3"/>
  <c r="C317" i="3"/>
  <c r="B317" i="3"/>
  <c r="B318" i="3" s="1"/>
  <c r="A317" i="3"/>
  <c r="E316" i="3"/>
  <c r="A316" i="3"/>
  <c r="E315" i="3"/>
  <c r="A315" i="3"/>
  <c r="E314" i="3"/>
  <c r="A314" i="3"/>
  <c r="D313" i="3"/>
  <c r="C313" i="3"/>
  <c r="E313" i="3" s="1"/>
  <c r="B313" i="3"/>
  <c r="A313" i="3"/>
  <c r="E312" i="3"/>
  <c r="A312" i="3"/>
  <c r="E311" i="3"/>
  <c r="A311" i="3"/>
  <c r="E310" i="3"/>
  <c r="A310" i="3"/>
  <c r="E309" i="3"/>
  <c r="A309" i="3"/>
  <c r="E308" i="3"/>
  <c r="D308" i="3"/>
  <c r="C308" i="3"/>
  <c r="B308" i="3"/>
  <c r="A308" i="3"/>
  <c r="E307" i="3"/>
  <c r="A307" i="3"/>
  <c r="H306" i="3"/>
  <c r="E306" i="3"/>
  <c r="A306" i="3"/>
  <c r="E305" i="3"/>
  <c r="A305" i="3"/>
  <c r="D304" i="3"/>
  <c r="E304" i="3" s="1"/>
  <c r="C304" i="3"/>
  <c r="B304" i="3"/>
  <c r="A304" i="3"/>
  <c r="E303" i="3"/>
  <c r="A303" i="3"/>
  <c r="E302" i="3"/>
  <c r="A302" i="3"/>
  <c r="E301" i="3"/>
  <c r="A301" i="3"/>
  <c r="A300" i="3"/>
  <c r="H310" i="3" s="1"/>
  <c r="D299" i="3"/>
  <c r="A299" i="3"/>
  <c r="A298" i="3"/>
  <c r="A297" i="3"/>
  <c r="H296" i="3"/>
  <c r="E296" i="3"/>
  <c r="D296" i="3"/>
  <c r="D297" i="3" s="1"/>
  <c r="E297" i="3" s="1"/>
  <c r="C296" i="3"/>
  <c r="B296" i="3"/>
  <c r="B297" i="3" s="1"/>
  <c r="A296" i="3"/>
  <c r="E295" i="3"/>
  <c r="A295" i="3"/>
  <c r="H294" i="3"/>
  <c r="E294" i="3"/>
  <c r="A294" i="3"/>
  <c r="E293" i="3"/>
  <c r="A293" i="3"/>
  <c r="H292" i="3"/>
  <c r="D292" i="3"/>
  <c r="E292" i="3" s="1"/>
  <c r="C292" i="3"/>
  <c r="C297" i="3" s="1"/>
  <c r="B292" i="3"/>
  <c r="A292" i="3"/>
  <c r="E291" i="3"/>
  <c r="A291" i="3"/>
  <c r="H290" i="3"/>
  <c r="E290" i="3"/>
  <c r="A290" i="3"/>
  <c r="E289" i="3"/>
  <c r="A289" i="3"/>
  <c r="E288" i="3"/>
  <c r="A288" i="3"/>
  <c r="H287" i="3"/>
  <c r="D287" i="3"/>
  <c r="E287" i="3" s="1"/>
  <c r="C287" i="3"/>
  <c r="B287" i="3"/>
  <c r="A287" i="3"/>
  <c r="H286" i="3"/>
  <c r="E286" i="3"/>
  <c r="A286" i="3"/>
  <c r="E285" i="3"/>
  <c r="A285" i="3"/>
  <c r="E284" i="3"/>
  <c r="A284" i="3"/>
  <c r="H283" i="3"/>
  <c r="E283" i="3"/>
  <c r="D283" i="3"/>
  <c r="C283" i="3"/>
  <c r="B283" i="3"/>
  <c r="A283" i="3"/>
  <c r="E282" i="3"/>
  <c r="A282" i="3"/>
  <c r="H281" i="3"/>
  <c r="E281" i="3"/>
  <c r="A281" i="3"/>
  <c r="E280" i="3"/>
  <c r="A280" i="3"/>
  <c r="H279" i="3"/>
  <c r="A279" i="3"/>
  <c r="H297" i="3" s="1"/>
  <c r="H278" i="3"/>
  <c r="D278" i="3"/>
  <c r="A278" i="3"/>
  <c r="A277" i="3"/>
  <c r="D276" i="3"/>
  <c r="A276" i="3"/>
  <c r="D275" i="3"/>
  <c r="E275" i="3" s="1"/>
  <c r="C275" i="3"/>
  <c r="B275" i="3"/>
  <c r="B276" i="3" s="1"/>
  <c r="A275" i="3"/>
  <c r="E274" i="3"/>
  <c r="A274" i="3"/>
  <c r="E273" i="3"/>
  <c r="A273" i="3"/>
  <c r="H272" i="3"/>
  <c r="E272" i="3"/>
  <c r="A272" i="3"/>
  <c r="D271" i="3"/>
  <c r="E271" i="3" s="1"/>
  <c r="C271" i="3"/>
  <c r="B271" i="3"/>
  <c r="A271" i="3"/>
  <c r="E270" i="3"/>
  <c r="A270" i="3"/>
  <c r="E269" i="3"/>
  <c r="A269" i="3"/>
  <c r="E268" i="3"/>
  <c r="A268" i="3"/>
  <c r="E267" i="3"/>
  <c r="A267" i="3"/>
  <c r="D266" i="3"/>
  <c r="C266" i="3"/>
  <c r="B266" i="3"/>
  <c r="A266" i="3"/>
  <c r="E265" i="3"/>
  <c r="A265" i="3"/>
  <c r="E264" i="3"/>
  <c r="A264" i="3"/>
  <c r="E263" i="3"/>
  <c r="A263" i="3"/>
  <c r="D262" i="3"/>
  <c r="E262" i="3" s="1"/>
  <c r="C262" i="3"/>
  <c r="B262" i="3"/>
  <c r="A262" i="3"/>
  <c r="E261" i="3"/>
  <c r="A261" i="3"/>
  <c r="E260" i="3"/>
  <c r="A260" i="3"/>
  <c r="H259" i="3"/>
  <c r="E259" i="3"/>
  <c r="A259" i="3"/>
  <c r="A258" i="3"/>
  <c r="D257" i="3"/>
  <c r="A257" i="3"/>
  <c r="A256" i="3"/>
  <c r="H255" i="3"/>
  <c r="A255" i="3"/>
  <c r="E254" i="3"/>
  <c r="D254" i="3"/>
  <c r="C254" i="3"/>
  <c r="C255" i="3" s="1"/>
  <c r="B254" i="3"/>
  <c r="B255" i="3" s="1"/>
  <c r="A254" i="3"/>
  <c r="E253" i="3"/>
  <c r="A253" i="3"/>
  <c r="H252" i="3"/>
  <c r="E252" i="3"/>
  <c r="A252" i="3"/>
  <c r="E251" i="3"/>
  <c r="A251" i="3"/>
  <c r="D250" i="3"/>
  <c r="E250" i="3" s="1"/>
  <c r="C250" i="3"/>
  <c r="B250" i="3"/>
  <c r="A250" i="3"/>
  <c r="E249" i="3"/>
  <c r="A249" i="3"/>
  <c r="E248" i="3"/>
  <c r="A248" i="3"/>
  <c r="H247" i="3"/>
  <c r="E247" i="3"/>
  <c r="A247" i="3"/>
  <c r="E246" i="3"/>
  <c r="A246" i="3"/>
  <c r="H245" i="3"/>
  <c r="D245" i="3"/>
  <c r="E245" i="3" s="1"/>
  <c r="C245" i="3"/>
  <c r="B245" i="3"/>
  <c r="A245" i="3"/>
  <c r="E244" i="3"/>
  <c r="A244" i="3"/>
  <c r="H243" i="3"/>
  <c r="E243" i="3"/>
  <c r="A243" i="3"/>
  <c r="E242" i="3"/>
  <c r="A242" i="3"/>
  <c r="E241" i="3"/>
  <c r="D241" i="3"/>
  <c r="C241" i="3"/>
  <c r="B241" i="3"/>
  <c r="A241" i="3"/>
  <c r="E240" i="3"/>
  <c r="A240" i="3"/>
  <c r="H239" i="3"/>
  <c r="E239" i="3"/>
  <c r="A239" i="3"/>
  <c r="E238" i="3"/>
  <c r="A238" i="3"/>
  <c r="H237" i="3"/>
  <c r="A237" i="3"/>
  <c r="H251" i="3" s="1"/>
  <c r="D236" i="3"/>
  <c r="A236" i="3"/>
  <c r="H235" i="3"/>
  <c r="A235" i="3"/>
  <c r="B234" i="3"/>
  <c r="A234" i="3"/>
  <c r="H233" i="3"/>
  <c r="E233" i="3"/>
  <c r="D233" i="3"/>
  <c r="C233" i="3"/>
  <c r="C234" i="3" s="1"/>
  <c r="B233" i="3"/>
  <c r="A233" i="3"/>
  <c r="H232" i="3"/>
  <c r="E232" i="3"/>
  <c r="A232" i="3"/>
  <c r="E231" i="3"/>
  <c r="A231" i="3"/>
  <c r="E230" i="3"/>
  <c r="A230" i="3"/>
  <c r="E229" i="3"/>
  <c r="D229" i="3"/>
  <c r="D234" i="3" s="1"/>
  <c r="C229" i="3"/>
  <c r="B229" i="3"/>
  <c r="A229" i="3"/>
  <c r="E228" i="3"/>
  <c r="A228" i="3"/>
  <c r="H227" i="3"/>
  <c r="E227" i="3"/>
  <c r="A227" i="3"/>
  <c r="E226" i="3"/>
  <c r="A226" i="3"/>
  <c r="H225" i="3"/>
  <c r="E225" i="3"/>
  <c r="A225" i="3"/>
  <c r="D224" i="3"/>
  <c r="E224" i="3" s="1"/>
  <c r="C224" i="3"/>
  <c r="B224" i="3"/>
  <c r="A224" i="3"/>
  <c r="H223" i="3"/>
  <c r="E223" i="3"/>
  <c r="A223" i="3"/>
  <c r="E222" i="3"/>
  <c r="A222" i="3"/>
  <c r="E221" i="3"/>
  <c r="A221" i="3"/>
  <c r="H220" i="3"/>
  <c r="E220" i="3"/>
  <c r="D220" i="3"/>
  <c r="C220" i="3"/>
  <c r="B220" i="3"/>
  <c r="A220" i="3"/>
  <c r="H219" i="3"/>
  <c r="E219" i="3"/>
  <c r="A219" i="3"/>
  <c r="E218" i="3"/>
  <c r="A218" i="3"/>
  <c r="E217" i="3"/>
  <c r="A217" i="3"/>
  <c r="H216" i="3"/>
  <c r="A216" i="3"/>
  <c r="H229" i="3" s="1"/>
  <c r="D215" i="3"/>
  <c r="A215" i="3"/>
  <c r="A214" i="3"/>
  <c r="A213" i="3"/>
  <c r="D212" i="3"/>
  <c r="C212" i="3"/>
  <c r="B212" i="3"/>
  <c r="B213" i="3" s="1"/>
  <c r="A212" i="3"/>
  <c r="E211" i="3"/>
  <c r="A211" i="3"/>
  <c r="E210" i="3"/>
  <c r="A210" i="3"/>
  <c r="E209" i="3"/>
  <c r="A209" i="3"/>
  <c r="D208" i="3"/>
  <c r="E208" i="3" s="1"/>
  <c r="C208" i="3"/>
  <c r="B208" i="3"/>
  <c r="A208" i="3"/>
  <c r="H207" i="3"/>
  <c r="E207" i="3"/>
  <c r="A207" i="3"/>
  <c r="E206" i="3"/>
  <c r="A206" i="3"/>
  <c r="H205" i="3"/>
  <c r="E205" i="3"/>
  <c r="A205" i="3"/>
  <c r="E204" i="3"/>
  <c r="A204" i="3"/>
  <c r="D203" i="3"/>
  <c r="C203" i="3"/>
  <c r="B203" i="3"/>
  <c r="A203" i="3"/>
  <c r="E202" i="3"/>
  <c r="A202" i="3"/>
  <c r="E201" i="3"/>
  <c r="A201" i="3"/>
  <c r="H200" i="3"/>
  <c r="E200" i="3"/>
  <c r="A200" i="3"/>
  <c r="D199" i="3"/>
  <c r="C199" i="3"/>
  <c r="E199" i="3" s="1"/>
  <c r="B199" i="3"/>
  <c r="A199" i="3"/>
  <c r="E198" i="3"/>
  <c r="A198" i="3"/>
  <c r="E197" i="3"/>
  <c r="A197" i="3"/>
  <c r="E196" i="3"/>
  <c r="A196" i="3"/>
  <c r="A195" i="3"/>
  <c r="H209" i="3" s="1"/>
  <c r="H194" i="3"/>
  <c r="D194" i="3"/>
  <c r="A194" i="3"/>
  <c r="H193" i="3"/>
  <c r="A193" i="3"/>
  <c r="H192" i="3"/>
  <c r="A192" i="3"/>
  <c r="H191" i="3"/>
  <c r="D191" i="3"/>
  <c r="E191" i="3" s="1"/>
  <c r="C191" i="3"/>
  <c r="C192" i="3" s="1"/>
  <c r="B191" i="3"/>
  <c r="A191" i="3"/>
  <c r="E190" i="3"/>
  <c r="A190" i="3"/>
  <c r="H189" i="3"/>
  <c r="E189" i="3"/>
  <c r="A189" i="3"/>
  <c r="E188" i="3"/>
  <c r="A188" i="3"/>
  <c r="E187" i="3"/>
  <c r="D187" i="3"/>
  <c r="C187" i="3"/>
  <c r="B187" i="3"/>
  <c r="B192" i="3" s="1"/>
  <c r="A187" i="3"/>
  <c r="E186" i="3"/>
  <c r="A186" i="3"/>
  <c r="H185" i="3"/>
  <c r="E185" i="3"/>
  <c r="A185" i="3"/>
  <c r="E184" i="3"/>
  <c r="A184" i="3"/>
  <c r="E183" i="3"/>
  <c r="A183" i="3"/>
  <c r="H182" i="3"/>
  <c r="E182" i="3"/>
  <c r="D182" i="3"/>
  <c r="C182" i="3"/>
  <c r="B182" i="3"/>
  <c r="A182" i="3"/>
  <c r="E181" i="3"/>
  <c r="A181" i="3"/>
  <c r="H180" i="3"/>
  <c r="E180" i="3"/>
  <c r="A180" i="3"/>
  <c r="E179" i="3"/>
  <c r="A179" i="3"/>
  <c r="H178" i="3"/>
  <c r="D178" i="3"/>
  <c r="E178" i="3" s="1"/>
  <c r="C178" i="3"/>
  <c r="B178" i="3"/>
  <c r="A178" i="3"/>
  <c r="E177" i="3"/>
  <c r="A177" i="3"/>
  <c r="H176" i="3"/>
  <c r="E176" i="3"/>
  <c r="A176" i="3"/>
  <c r="E175" i="3"/>
  <c r="A175" i="3"/>
  <c r="A174" i="3"/>
  <c r="H184" i="3" s="1"/>
  <c r="D173" i="3"/>
  <c r="A173" i="3"/>
  <c r="A172" i="3"/>
  <c r="C171" i="3"/>
  <c r="A171" i="3"/>
  <c r="D170" i="3"/>
  <c r="C170" i="3"/>
  <c r="E170" i="3" s="1"/>
  <c r="B170" i="3"/>
  <c r="A170" i="3"/>
  <c r="H169" i="3"/>
  <c r="E169" i="3"/>
  <c r="A169" i="3"/>
  <c r="E168" i="3"/>
  <c r="A168" i="3"/>
  <c r="E167" i="3"/>
  <c r="A167" i="3"/>
  <c r="H166" i="3"/>
  <c r="D166" i="3"/>
  <c r="E166" i="3" s="1"/>
  <c r="C166" i="3"/>
  <c r="B166" i="3"/>
  <c r="A166" i="3"/>
  <c r="H165" i="3"/>
  <c r="E165" i="3"/>
  <c r="A165" i="3"/>
  <c r="E164" i="3"/>
  <c r="A164" i="3"/>
  <c r="E163" i="3"/>
  <c r="A163" i="3"/>
  <c r="H162" i="3"/>
  <c r="E162" i="3"/>
  <c r="A162" i="3"/>
  <c r="D161" i="3"/>
  <c r="E161" i="3" s="1"/>
  <c r="C161" i="3"/>
  <c r="B161" i="3"/>
  <c r="B171" i="3" s="1"/>
  <c r="A161" i="3"/>
  <c r="H160" i="3"/>
  <c r="E160" i="3"/>
  <c r="A160" i="3"/>
  <c r="E159" i="3"/>
  <c r="A159" i="3"/>
  <c r="H158" i="3"/>
  <c r="E158" i="3"/>
  <c r="A158" i="3"/>
  <c r="D157" i="3"/>
  <c r="C157" i="3"/>
  <c r="E157" i="3" s="1"/>
  <c r="B157" i="3"/>
  <c r="A157" i="3"/>
  <c r="H156" i="3"/>
  <c r="E156" i="3"/>
  <c r="A156" i="3"/>
  <c r="E155" i="3"/>
  <c r="A155" i="3"/>
  <c r="E154" i="3"/>
  <c r="A154" i="3"/>
  <c r="H153" i="3"/>
  <c r="A153" i="3"/>
  <c r="H170" i="3" s="1"/>
  <c r="H152" i="3"/>
  <c r="D152" i="3"/>
  <c r="A152" i="3"/>
  <c r="H151" i="3"/>
  <c r="A151" i="3"/>
  <c r="H150" i="3"/>
  <c r="A150" i="3"/>
  <c r="D149" i="3"/>
  <c r="C149" i="3"/>
  <c r="B149" i="3"/>
  <c r="B150" i="3" s="1"/>
  <c r="A149" i="3"/>
  <c r="E148" i="3"/>
  <c r="A148" i="3"/>
  <c r="E147" i="3"/>
  <c r="A147" i="3"/>
  <c r="E146" i="3"/>
  <c r="A146" i="3"/>
  <c r="D145" i="3"/>
  <c r="C145" i="3"/>
  <c r="E145" i="3" s="1"/>
  <c r="B145" i="3"/>
  <c r="A145" i="3"/>
  <c r="E144" i="3"/>
  <c r="A144" i="3"/>
  <c r="E143" i="3"/>
  <c r="A143" i="3"/>
  <c r="E142" i="3"/>
  <c r="A142" i="3"/>
  <c r="E141" i="3"/>
  <c r="A141" i="3"/>
  <c r="E140" i="3"/>
  <c r="D140" i="3"/>
  <c r="C140" i="3"/>
  <c r="B140" i="3"/>
  <c r="A140" i="3"/>
  <c r="E139" i="3"/>
  <c r="A139" i="3"/>
  <c r="H138" i="3"/>
  <c r="E138" i="3"/>
  <c r="A138" i="3"/>
  <c r="E137" i="3"/>
  <c r="A137" i="3"/>
  <c r="D136" i="3"/>
  <c r="E136" i="3" s="1"/>
  <c r="C136" i="3"/>
  <c r="B136" i="3"/>
  <c r="A136" i="3"/>
  <c r="E135" i="3"/>
  <c r="A135" i="3"/>
  <c r="E134" i="3"/>
  <c r="A134" i="3"/>
  <c r="E133" i="3"/>
  <c r="A133" i="3"/>
  <c r="A132" i="3"/>
  <c r="H142" i="3" s="1"/>
  <c r="D131" i="3"/>
  <c r="A131" i="3"/>
  <c r="A130" i="3"/>
  <c r="A129" i="3"/>
  <c r="H128" i="3"/>
  <c r="E128" i="3"/>
  <c r="D128" i="3"/>
  <c r="D129" i="3" s="1"/>
  <c r="C128" i="3"/>
  <c r="B128" i="3"/>
  <c r="B129" i="3" s="1"/>
  <c r="A128" i="3"/>
  <c r="E127" i="3"/>
  <c r="A127" i="3"/>
  <c r="H126" i="3"/>
  <c r="E126" i="3"/>
  <c r="A126" i="3"/>
  <c r="E125" i="3"/>
  <c r="A125" i="3"/>
  <c r="H124" i="3"/>
  <c r="D124" i="3"/>
  <c r="E124" i="3" s="1"/>
  <c r="C124" i="3"/>
  <c r="B124" i="3"/>
  <c r="A124" i="3"/>
  <c r="E123" i="3"/>
  <c r="A123" i="3"/>
  <c r="H122" i="3"/>
  <c r="E122" i="3"/>
  <c r="A122" i="3"/>
  <c r="E121" i="3"/>
  <c r="A121" i="3"/>
  <c r="E120" i="3"/>
  <c r="A120" i="3"/>
  <c r="H119" i="3"/>
  <c r="E119" i="3"/>
  <c r="D119" i="3"/>
  <c r="C119" i="3"/>
  <c r="B119" i="3"/>
  <c r="A119" i="3"/>
  <c r="H118" i="3"/>
  <c r="E118" i="3"/>
  <c r="A118" i="3"/>
  <c r="E117" i="3"/>
  <c r="A117" i="3"/>
  <c r="H116" i="3"/>
  <c r="E116" i="3"/>
  <c r="A116" i="3"/>
  <c r="H115" i="3"/>
  <c r="E115" i="3"/>
  <c r="D115" i="3"/>
  <c r="C115" i="3"/>
  <c r="C129" i="3" s="1"/>
  <c r="B115" i="3"/>
  <c r="A115" i="3"/>
  <c r="E114" i="3"/>
  <c r="A114" i="3"/>
  <c r="H113" i="3"/>
  <c r="E113" i="3"/>
  <c r="A113" i="3"/>
  <c r="E112" i="3"/>
  <c r="A112" i="3"/>
  <c r="H111" i="3"/>
  <c r="A111" i="3"/>
  <c r="H129" i="3" s="1"/>
  <c r="H110" i="3"/>
  <c r="D110" i="3"/>
  <c r="A110" i="3"/>
  <c r="H109" i="3"/>
  <c r="A109" i="3"/>
  <c r="D108" i="3"/>
  <c r="A108" i="3"/>
  <c r="D107" i="3"/>
  <c r="E107" i="3" s="1"/>
  <c r="C107" i="3"/>
  <c r="B107" i="3"/>
  <c r="A107" i="3"/>
  <c r="E106" i="3"/>
  <c r="A106" i="3"/>
  <c r="E105" i="3"/>
  <c r="A105" i="3"/>
  <c r="E104" i="3"/>
  <c r="A104" i="3"/>
  <c r="D103" i="3"/>
  <c r="E103" i="3" s="1"/>
  <c r="C103" i="3"/>
  <c r="B103" i="3"/>
  <c r="A103" i="3"/>
  <c r="E102" i="3"/>
  <c r="A102" i="3"/>
  <c r="E101" i="3"/>
  <c r="A101" i="3"/>
  <c r="E100" i="3"/>
  <c r="A100" i="3"/>
  <c r="E99" i="3"/>
  <c r="A99" i="3"/>
  <c r="D98" i="3"/>
  <c r="C98" i="3"/>
  <c r="B98" i="3"/>
  <c r="A98" i="3"/>
  <c r="E97" i="3"/>
  <c r="A97" i="3"/>
  <c r="E96" i="3"/>
  <c r="A96" i="3"/>
  <c r="E95" i="3"/>
  <c r="A95" i="3"/>
  <c r="D94" i="3"/>
  <c r="E94" i="3" s="1"/>
  <c r="C94" i="3"/>
  <c r="B94" i="3"/>
  <c r="A94" i="3"/>
  <c r="E93" i="3"/>
  <c r="A93" i="3"/>
  <c r="E92" i="3"/>
  <c r="A92" i="3"/>
  <c r="H91" i="3"/>
  <c r="E91" i="3"/>
  <c r="A91" i="3"/>
  <c r="A90" i="3"/>
  <c r="H104" i="3" s="1"/>
  <c r="D89" i="3"/>
  <c r="A89" i="3"/>
  <c r="A88" i="3"/>
  <c r="A87" i="3"/>
  <c r="E86" i="3"/>
  <c r="D86" i="3"/>
  <c r="C86" i="3"/>
  <c r="C87" i="3" s="1"/>
  <c r="B86" i="3"/>
  <c r="B87" i="3" s="1"/>
  <c r="A86" i="3"/>
  <c r="E85" i="3"/>
  <c r="A85" i="3"/>
  <c r="H84" i="3"/>
  <c r="E84" i="3"/>
  <c r="A84" i="3"/>
  <c r="E83" i="3"/>
  <c r="A83" i="3"/>
  <c r="D82" i="3"/>
  <c r="E82" i="3" s="1"/>
  <c r="C82" i="3"/>
  <c r="B82" i="3"/>
  <c r="A82" i="3"/>
  <c r="E81" i="3"/>
  <c r="A81" i="3"/>
  <c r="E80" i="3"/>
  <c r="A80" i="3"/>
  <c r="H79" i="3"/>
  <c r="E79" i="3"/>
  <c r="A79" i="3"/>
  <c r="E78" i="3"/>
  <c r="A78" i="3"/>
  <c r="H77" i="3"/>
  <c r="D77" i="3"/>
  <c r="E77" i="3" s="1"/>
  <c r="C77" i="3"/>
  <c r="B77" i="3"/>
  <c r="A77" i="3"/>
  <c r="E76" i="3"/>
  <c r="A76" i="3"/>
  <c r="H75" i="3"/>
  <c r="E75" i="3"/>
  <c r="A75" i="3"/>
  <c r="E74" i="3"/>
  <c r="A74" i="3"/>
  <c r="E73" i="3"/>
  <c r="D73" i="3"/>
  <c r="C73" i="3"/>
  <c r="B73" i="3"/>
  <c r="A73" i="3"/>
  <c r="E72" i="3"/>
  <c r="A72" i="3"/>
  <c r="H71" i="3"/>
  <c r="E71" i="3"/>
  <c r="A71" i="3"/>
  <c r="E70" i="3"/>
  <c r="A70" i="3"/>
  <c r="H69" i="3"/>
  <c r="A69" i="3"/>
  <c r="H87" i="3" s="1"/>
  <c r="D68" i="3"/>
  <c r="A68" i="3"/>
  <c r="H67" i="3"/>
  <c r="A67" i="3"/>
  <c r="B66" i="3"/>
  <c r="A66" i="3"/>
  <c r="H65" i="3"/>
  <c r="D65" i="3"/>
  <c r="C65" i="3"/>
  <c r="E65" i="3" s="1"/>
  <c r="B65" i="3"/>
  <c r="A65" i="3"/>
  <c r="H64" i="3"/>
  <c r="E64" i="3"/>
  <c r="A64" i="3"/>
  <c r="E63" i="3"/>
  <c r="A63" i="3"/>
  <c r="E62" i="3"/>
  <c r="A62" i="3"/>
  <c r="E61" i="3"/>
  <c r="D61" i="3"/>
  <c r="C61" i="3"/>
  <c r="B61" i="3"/>
  <c r="A61" i="3"/>
  <c r="E60" i="3"/>
  <c r="A60" i="3"/>
  <c r="H59" i="3"/>
  <c r="E59" i="3"/>
  <c r="A59" i="3"/>
  <c r="H58" i="3"/>
  <c r="E58" i="3"/>
  <c r="A58" i="3"/>
  <c r="H57" i="3"/>
  <c r="E57" i="3"/>
  <c r="A57" i="3"/>
  <c r="D56" i="3"/>
  <c r="E56" i="3" s="1"/>
  <c r="C56" i="3"/>
  <c r="B56" i="3"/>
  <c r="A56" i="3"/>
  <c r="E55" i="3"/>
  <c r="A55" i="3"/>
  <c r="E54" i="3"/>
  <c r="A54" i="3"/>
  <c r="E53" i="3"/>
  <c r="A53" i="3"/>
  <c r="H52" i="3"/>
  <c r="D52" i="3"/>
  <c r="E52" i="3" s="1"/>
  <c r="C52" i="3"/>
  <c r="B52" i="3"/>
  <c r="A52" i="3"/>
  <c r="H51" i="3"/>
  <c r="E51" i="3"/>
  <c r="A51" i="3"/>
  <c r="E50" i="3"/>
  <c r="A50" i="3"/>
  <c r="E49" i="3"/>
  <c r="A49" i="3"/>
  <c r="A48" i="3"/>
  <c r="H61" i="3" s="1"/>
  <c r="D47" i="3"/>
  <c r="A47" i="3"/>
  <c r="H46" i="3"/>
  <c r="A46" i="3"/>
  <c r="A45" i="3"/>
  <c r="H44" i="3"/>
  <c r="D44" i="3"/>
  <c r="C44" i="3"/>
  <c r="B44" i="3"/>
  <c r="B45" i="3" s="1"/>
  <c r="A44" i="3"/>
  <c r="E43" i="3"/>
  <c r="A43" i="3"/>
  <c r="E42" i="3"/>
  <c r="A42" i="3"/>
  <c r="E41" i="3"/>
  <c r="A41" i="3"/>
  <c r="E40" i="3"/>
  <c r="D40" i="3"/>
  <c r="C40" i="3"/>
  <c r="B40" i="3"/>
  <c r="A40" i="3"/>
  <c r="H39" i="3"/>
  <c r="E39" i="3"/>
  <c r="A39" i="3"/>
  <c r="H38" i="3"/>
  <c r="E38" i="3"/>
  <c r="A38" i="3"/>
  <c r="H37" i="3"/>
  <c r="E37" i="3"/>
  <c r="A37" i="3"/>
  <c r="E36" i="3"/>
  <c r="A36" i="3"/>
  <c r="D35" i="3"/>
  <c r="E35" i="3" s="1"/>
  <c r="C35" i="3"/>
  <c r="B35" i="3"/>
  <c r="A35" i="3"/>
  <c r="E34" i="3"/>
  <c r="A34" i="3"/>
  <c r="E33" i="3"/>
  <c r="A33" i="3"/>
  <c r="H32" i="3"/>
  <c r="E32" i="3"/>
  <c r="A32" i="3"/>
  <c r="H31" i="3"/>
  <c r="D31" i="3"/>
  <c r="C31" i="3"/>
  <c r="E31" i="3" s="1"/>
  <c r="B31" i="3"/>
  <c r="A31" i="3"/>
  <c r="E30" i="3"/>
  <c r="A30" i="3"/>
  <c r="E29" i="3"/>
  <c r="A29" i="3"/>
  <c r="E28" i="3"/>
  <c r="A28" i="3"/>
  <c r="A27" i="3"/>
  <c r="H41" i="3" s="1"/>
  <c r="H26" i="3"/>
  <c r="D26" i="3"/>
  <c r="A26" i="3"/>
  <c r="H25" i="3"/>
  <c r="A25" i="3"/>
  <c r="H24" i="3"/>
  <c r="A24" i="3"/>
  <c r="H23" i="3"/>
  <c r="D23" i="3"/>
  <c r="A23" i="3"/>
  <c r="D22" i="3"/>
  <c r="C22" i="3"/>
  <c r="C3529" i="3" s="1"/>
  <c r="B22" i="3"/>
  <c r="A22" i="3"/>
  <c r="E21" i="3"/>
  <c r="D21" i="3"/>
  <c r="D3528" i="3" s="1"/>
  <c r="C21" i="3"/>
  <c r="C3528" i="3" s="1"/>
  <c r="C3591" i="3" s="1"/>
  <c r="B21" i="3"/>
  <c r="B3528" i="3" s="1"/>
  <c r="B3591" i="3" s="1"/>
  <c r="A21" i="3"/>
  <c r="H20" i="3"/>
  <c r="D20" i="3"/>
  <c r="D3527" i="3" s="1"/>
  <c r="C20" i="3"/>
  <c r="B20" i="3"/>
  <c r="B3527" i="3" s="1"/>
  <c r="B3590" i="3" s="1"/>
  <c r="A20" i="3"/>
  <c r="H19" i="3"/>
  <c r="A19" i="3"/>
  <c r="D18" i="3"/>
  <c r="C18" i="3"/>
  <c r="C3525" i="3" s="1"/>
  <c r="B18" i="3"/>
  <c r="A18" i="3"/>
  <c r="E17" i="3"/>
  <c r="D17" i="3"/>
  <c r="D3524" i="3" s="1"/>
  <c r="C17" i="3"/>
  <c r="C3524" i="3" s="1"/>
  <c r="C3587" i="3" s="1"/>
  <c r="B17" i="3"/>
  <c r="B3524" i="3" s="1"/>
  <c r="B3587" i="3" s="1"/>
  <c r="A17" i="3"/>
  <c r="H16" i="3"/>
  <c r="D16" i="3"/>
  <c r="D3523" i="3" s="1"/>
  <c r="C16" i="3"/>
  <c r="B16" i="3"/>
  <c r="B3523" i="3" s="1"/>
  <c r="B3586" i="3" s="1"/>
  <c r="A16" i="3"/>
  <c r="H15" i="3"/>
  <c r="D15" i="3"/>
  <c r="C15" i="3"/>
  <c r="C3522" i="3" s="1"/>
  <c r="C3585" i="3" s="1"/>
  <c r="B15" i="3"/>
  <c r="B3522" i="3" s="1"/>
  <c r="B3585" i="3" s="1"/>
  <c r="A15" i="3"/>
  <c r="A14" i="3"/>
  <c r="E13" i="3"/>
  <c r="D13" i="3"/>
  <c r="D3520" i="3" s="1"/>
  <c r="C13" i="3"/>
  <c r="C3520" i="3" s="1"/>
  <c r="B13" i="3"/>
  <c r="B3520" i="3" s="1"/>
  <c r="A13" i="3"/>
  <c r="H12" i="3"/>
  <c r="D12" i="3"/>
  <c r="D3519" i="3" s="1"/>
  <c r="C12" i="3"/>
  <c r="C3519" i="3" s="1"/>
  <c r="C3582" i="3" s="1"/>
  <c r="B12" i="3"/>
  <c r="B3519" i="3" s="1"/>
  <c r="B3582" i="3" s="1"/>
  <c r="A12" i="3"/>
  <c r="H11" i="3"/>
  <c r="D11" i="3"/>
  <c r="D14" i="3" s="1"/>
  <c r="C11" i="3"/>
  <c r="C3518" i="3" s="1"/>
  <c r="C3581" i="3" s="1"/>
  <c r="B11" i="3"/>
  <c r="B3518" i="3" s="1"/>
  <c r="B3581" i="3" s="1"/>
  <c r="A11" i="3"/>
  <c r="H10" i="3"/>
  <c r="B10" i="3"/>
  <c r="A10" i="3"/>
  <c r="H9" i="3"/>
  <c r="E9" i="3"/>
  <c r="D9" i="3"/>
  <c r="D3516" i="3" s="1"/>
  <c r="C9" i="3"/>
  <c r="C3516" i="3" s="1"/>
  <c r="B9" i="3"/>
  <c r="B3516" i="3" s="1"/>
  <c r="A9" i="3"/>
  <c r="H8" i="3"/>
  <c r="D8" i="3"/>
  <c r="D3515" i="3" s="1"/>
  <c r="C8" i="3"/>
  <c r="C3515" i="3" s="1"/>
  <c r="C3578" i="3" s="1"/>
  <c r="B8" i="3"/>
  <c r="B3515" i="3" s="1"/>
  <c r="B3578" i="3" s="1"/>
  <c r="A8" i="3"/>
  <c r="H7" i="3"/>
  <c r="D7" i="3"/>
  <c r="D10" i="3" s="1"/>
  <c r="C7" i="3"/>
  <c r="C3514" i="3" s="1"/>
  <c r="C3577" i="3" s="1"/>
  <c r="B7" i="3"/>
  <c r="B3514" i="3" s="1"/>
  <c r="B3577" i="3" s="1"/>
  <c r="A7" i="3"/>
  <c r="H6" i="3"/>
  <c r="A6" i="3"/>
  <c r="H21" i="3" s="1"/>
  <c r="H5" i="3"/>
  <c r="D5" i="3"/>
  <c r="C5" i="3"/>
  <c r="B5" i="3"/>
  <c r="A5" i="3"/>
  <c r="H4" i="3"/>
  <c r="A4" i="3"/>
  <c r="A3" i="3"/>
  <c r="A2" i="3"/>
  <c r="A1" i="3"/>
  <c r="D3603" i="2"/>
  <c r="D3601" i="2"/>
  <c r="B3599" i="2"/>
  <c r="H3594" i="2"/>
  <c r="A3594" i="2"/>
  <c r="H3593" i="2"/>
  <c r="A3593" i="2"/>
  <c r="H3592" i="2"/>
  <c r="A3592" i="2"/>
  <c r="H3591" i="2"/>
  <c r="A3591" i="2"/>
  <c r="H3590" i="2"/>
  <c r="A3590" i="2"/>
  <c r="H3589" i="2"/>
  <c r="A3589" i="2"/>
  <c r="H3588" i="2"/>
  <c r="A3588" i="2"/>
  <c r="H3587" i="2"/>
  <c r="A3587" i="2"/>
  <c r="H3586" i="2"/>
  <c r="A3586" i="2"/>
  <c r="H3585" i="2"/>
  <c r="A3585" i="2"/>
  <c r="H3584" i="2"/>
  <c r="A3584" i="2"/>
  <c r="H3583" i="2"/>
  <c r="A3583" i="2"/>
  <c r="H3582" i="2"/>
  <c r="A3582" i="2"/>
  <c r="H3581" i="2"/>
  <c r="A3581" i="2"/>
  <c r="H3580" i="2"/>
  <c r="A3580" i="2"/>
  <c r="H3579" i="2"/>
  <c r="A3579" i="2"/>
  <c r="H3578" i="2"/>
  <c r="A3578" i="2"/>
  <c r="H3577" i="2"/>
  <c r="A3577" i="2"/>
  <c r="H3576" i="2"/>
  <c r="H3575" i="2"/>
  <c r="D3575" i="2"/>
  <c r="A3575" i="2"/>
  <c r="H3574" i="2"/>
  <c r="A3574" i="2"/>
  <c r="H3573" i="2"/>
  <c r="B3573" i="2"/>
  <c r="A3573" i="2"/>
  <c r="H3572" i="2"/>
  <c r="D3572" i="2"/>
  <c r="E3572" i="2" s="1"/>
  <c r="C3572" i="2"/>
  <c r="C3573" i="2" s="1"/>
  <c r="B3572" i="2"/>
  <c r="A3572" i="2"/>
  <c r="H3571" i="2"/>
  <c r="E3571" i="2"/>
  <c r="A3571" i="2"/>
  <c r="H3570" i="2"/>
  <c r="E3570" i="2"/>
  <c r="A3570" i="2"/>
  <c r="H3569" i="2"/>
  <c r="E3569" i="2"/>
  <c r="A3569" i="2"/>
  <c r="H3568" i="2"/>
  <c r="E3568" i="2"/>
  <c r="D3568" i="2"/>
  <c r="C3568" i="2"/>
  <c r="B3568" i="2"/>
  <c r="A3568" i="2"/>
  <c r="H3567" i="2"/>
  <c r="E3567" i="2"/>
  <c r="A3567" i="2"/>
  <c r="H3566" i="2"/>
  <c r="E3566" i="2"/>
  <c r="A3566" i="2"/>
  <c r="H3565" i="2"/>
  <c r="E3565" i="2"/>
  <c r="A3565" i="2"/>
  <c r="H3564" i="2"/>
  <c r="E3564" i="2"/>
  <c r="A3564" i="2"/>
  <c r="H3563" i="2"/>
  <c r="D3563" i="2"/>
  <c r="E3563" i="2" s="1"/>
  <c r="C3563" i="2"/>
  <c r="B3563" i="2"/>
  <c r="A3563" i="2"/>
  <c r="H3562" i="2"/>
  <c r="E3562" i="2"/>
  <c r="A3562" i="2"/>
  <c r="H3561" i="2"/>
  <c r="E3561" i="2"/>
  <c r="A3561" i="2"/>
  <c r="H3560" i="2"/>
  <c r="E3560" i="2"/>
  <c r="A3560" i="2"/>
  <c r="H3559" i="2"/>
  <c r="D3559" i="2"/>
  <c r="E3559" i="2" s="1"/>
  <c r="C3559" i="2"/>
  <c r="B3559" i="2"/>
  <c r="A3559" i="2"/>
  <c r="H3558" i="2"/>
  <c r="E3558" i="2"/>
  <c r="A3558" i="2"/>
  <c r="H3557" i="2"/>
  <c r="E3557" i="2"/>
  <c r="A3557" i="2"/>
  <c r="H3556" i="2"/>
  <c r="E3556" i="2"/>
  <c r="A3556" i="2"/>
  <c r="H3555" i="2"/>
  <c r="H3554" i="2"/>
  <c r="D3554" i="2"/>
  <c r="A3554" i="2"/>
  <c r="H3553" i="2"/>
  <c r="A3553" i="2"/>
  <c r="D3552" i="2"/>
  <c r="A3552" i="2"/>
  <c r="E3551" i="2"/>
  <c r="D3551" i="2"/>
  <c r="C3551" i="2"/>
  <c r="B3551" i="2"/>
  <c r="B3552" i="2" s="1"/>
  <c r="A3551" i="2"/>
  <c r="E3550" i="2"/>
  <c r="A3550" i="2"/>
  <c r="E3549" i="2"/>
  <c r="A3549" i="2"/>
  <c r="E3548" i="2"/>
  <c r="A3548" i="2"/>
  <c r="D3547" i="2"/>
  <c r="E3547" i="2" s="1"/>
  <c r="C3547" i="2"/>
  <c r="A3547" i="2"/>
  <c r="E3546" i="2"/>
  <c r="C3546" i="2"/>
  <c r="B3546" i="2"/>
  <c r="B3547" i="2" s="1"/>
  <c r="A3546" i="2"/>
  <c r="E3545" i="2"/>
  <c r="A3545" i="2"/>
  <c r="E3544" i="2"/>
  <c r="A3544" i="2"/>
  <c r="E3543" i="2"/>
  <c r="A3543" i="2"/>
  <c r="D3542" i="2"/>
  <c r="C3542" i="2"/>
  <c r="E3542" i="2" s="1"/>
  <c r="B3542" i="2"/>
  <c r="A3542" i="2"/>
  <c r="E3541" i="2"/>
  <c r="A3541" i="2"/>
  <c r="E3540" i="2"/>
  <c r="A3540" i="2"/>
  <c r="E3539" i="2"/>
  <c r="A3539" i="2"/>
  <c r="D3538" i="2"/>
  <c r="E3538" i="2" s="1"/>
  <c r="C3538" i="2"/>
  <c r="B3538" i="2"/>
  <c r="A3538" i="2"/>
  <c r="E3537" i="2"/>
  <c r="A3537" i="2"/>
  <c r="E3536" i="2"/>
  <c r="A3536" i="2"/>
  <c r="E3535" i="2"/>
  <c r="A3535" i="2"/>
  <c r="A3534" i="2"/>
  <c r="H3549" i="2" s="1"/>
  <c r="D3533" i="2"/>
  <c r="A3533" i="2"/>
  <c r="A3532" i="2"/>
  <c r="A3531" i="2"/>
  <c r="A3530" i="2"/>
  <c r="A3529" i="2"/>
  <c r="A3528" i="2"/>
  <c r="A3527" i="2"/>
  <c r="A3526" i="2"/>
  <c r="A3525" i="2"/>
  <c r="A3524" i="2"/>
  <c r="A3523" i="2"/>
  <c r="A3522" i="2"/>
  <c r="A3521" i="2"/>
  <c r="A3520" i="2"/>
  <c r="A3519" i="2"/>
  <c r="A3518" i="2"/>
  <c r="A3517" i="2"/>
  <c r="A3516" i="2"/>
  <c r="A3515" i="2"/>
  <c r="A3514" i="2"/>
  <c r="D3512" i="2"/>
  <c r="H3510" i="2"/>
  <c r="A3510" i="2"/>
  <c r="D3509" i="2"/>
  <c r="C3509" i="2"/>
  <c r="B3509" i="2"/>
  <c r="A3509" i="2"/>
  <c r="H3508" i="2"/>
  <c r="E3508" i="2"/>
  <c r="A3508" i="2"/>
  <c r="E3507" i="2"/>
  <c r="A3507" i="2"/>
  <c r="E3506" i="2"/>
  <c r="A3506" i="2"/>
  <c r="H3505" i="2"/>
  <c r="D3505" i="2"/>
  <c r="E3505" i="2" s="1"/>
  <c r="C3505" i="2"/>
  <c r="C3510" i="2" s="1"/>
  <c r="B3505" i="2"/>
  <c r="A3505" i="2"/>
  <c r="H3504" i="2"/>
  <c r="E3504" i="2"/>
  <c r="A3504" i="2"/>
  <c r="E3503" i="2"/>
  <c r="A3503" i="2"/>
  <c r="H3502" i="2"/>
  <c r="E3502" i="2"/>
  <c r="A3502" i="2"/>
  <c r="H3501" i="2"/>
  <c r="E3501" i="2"/>
  <c r="A3501" i="2"/>
  <c r="E3500" i="2"/>
  <c r="D3500" i="2"/>
  <c r="C3500" i="2"/>
  <c r="B3500" i="2"/>
  <c r="B3510" i="2" s="1"/>
  <c r="A3500" i="2"/>
  <c r="H3499" i="2"/>
  <c r="E3499" i="2"/>
  <c r="A3499" i="2"/>
  <c r="H3498" i="2"/>
  <c r="E3498" i="2"/>
  <c r="A3498" i="2"/>
  <c r="H3497" i="2"/>
  <c r="E3497" i="2"/>
  <c r="A3497" i="2"/>
  <c r="D3496" i="2"/>
  <c r="E3496" i="2" s="1"/>
  <c r="C3496" i="2"/>
  <c r="B3496" i="2"/>
  <c r="A3496" i="2"/>
  <c r="H3495" i="2"/>
  <c r="E3495" i="2"/>
  <c r="A3495" i="2"/>
  <c r="H3494" i="2"/>
  <c r="E3494" i="2"/>
  <c r="A3494" i="2"/>
  <c r="E3493" i="2"/>
  <c r="A3493" i="2"/>
  <c r="H3492" i="2"/>
  <c r="A3492" i="2"/>
  <c r="H3509" i="2" s="1"/>
  <c r="H3491" i="2"/>
  <c r="D3491" i="2"/>
  <c r="A3491" i="2"/>
  <c r="H3490" i="2"/>
  <c r="A3490" i="2"/>
  <c r="A3489" i="2"/>
  <c r="D3488" i="2"/>
  <c r="E3488" i="2" s="1"/>
  <c r="C3488" i="2"/>
  <c r="C3489" i="2" s="1"/>
  <c r="B3488" i="2"/>
  <c r="A3488" i="2"/>
  <c r="E3487" i="2"/>
  <c r="A3487" i="2"/>
  <c r="E3486" i="2"/>
  <c r="A3486" i="2"/>
  <c r="E3485" i="2"/>
  <c r="A3485" i="2"/>
  <c r="H3484" i="2"/>
  <c r="D3484" i="2"/>
  <c r="C3484" i="2"/>
  <c r="E3484" i="2" s="1"/>
  <c r="B3484" i="2"/>
  <c r="A3484" i="2"/>
  <c r="E3483" i="2"/>
  <c r="A3483" i="2"/>
  <c r="E3482" i="2"/>
  <c r="A3482" i="2"/>
  <c r="E3481" i="2"/>
  <c r="A3481" i="2"/>
  <c r="E3480" i="2"/>
  <c r="A3480" i="2"/>
  <c r="D3479" i="2"/>
  <c r="C3479" i="2"/>
  <c r="E3479" i="2" s="1"/>
  <c r="B3479" i="2"/>
  <c r="A3479" i="2"/>
  <c r="E3478" i="2"/>
  <c r="A3478" i="2"/>
  <c r="E3477" i="2"/>
  <c r="A3477" i="2"/>
  <c r="E3476" i="2"/>
  <c r="A3476" i="2"/>
  <c r="D3475" i="2"/>
  <c r="E3475" i="2" s="1"/>
  <c r="C3475" i="2"/>
  <c r="B3475" i="2"/>
  <c r="A3475" i="2"/>
  <c r="E3474" i="2"/>
  <c r="A3474" i="2"/>
  <c r="E3473" i="2"/>
  <c r="A3473" i="2"/>
  <c r="E3472" i="2"/>
  <c r="A3472" i="2"/>
  <c r="A3471" i="2"/>
  <c r="H3489" i="2" s="1"/>
  <c r="D3470" i="2"/>
  <c r="A3470" i="2"/>
  <c r="A3469" i="2"/>
  <c r="A3468" i="2"/>
  <c r="H3467" i="2"/>
  <c r="B3467" i="2"/>
  <c r="A3467" i="2"/>
  <c r="E3466" i="2"/>
  <c r="D3466" i="2"/>
  <c r="D3467" i="2" s="1"/>
  <c r="C3466" i="2"/>
  <c r="B3466" i="2"/>
  <c r="A3466" i="2"/>
  <c r="H3465" i="2"/>
  <c r="D3465" i="2"/>
  <c r="C3465" i="2"/>
  <c r="E3465" i="2" s="1"/>
  <c r="B3465" i="2"/>
  <c r="A3465" i="2"/>
  <c r="D3464" i="2"/>
  <c r="E3464" i="2" s="1"/>
  <c r="C3464" i="2"/>
  <c r="B3464" i="2"/>
  <c r="A3464" i="2"/>
  <c r="H3463" i="2"/>
  <c r="E3463" i="2"/>
  <c r="B3463" i="2"/>
  <c r="A3463" i="2"/>
  <c r="D3462" i="2"/>
  <c r="D3463" i="2" s="1"/>
  <c r="C3462" i="2"/>
  <c r="C3463" i="2" s="1"/>
  <c r="B3462" i="2"/>
  <c r="A3462" i="2"/>
  <c r="H3461" i="2"/>
  <c r="D3461" i="2"/>
  <c r="C3461" i="2"/>
  <c r="E3461" i="2" s="1"/>
  <c r="B3461" i="2"/>
  <c r="A3461" i="2"/>
  <c r="D3460" i="2"/>
  <c r="E3460" i="2" s="1"/>
  <c r="C3460" i="2"/>
  <c r="B3460" i="2"/>
  <c r="A3460" i="2"/>
  <c r="H3459" i="2"/>
  <c r="E3459" i="2"/>
  <c r="D3459" i="2"/>
  <c r="C3459" i="2"/>
  <c r="B3459" i="2"/>
  <c r="A3459" i="2"/>
  <c r="C3458" i="2"/>
  <c r="A3458" i="2"/>
  <c r="H3457" i="2"/>
  <c r="D3457" i="2"/>
  <c r="C3457" i="2"/>
  <c r="E3457" i="2" s="1"/>
  <c r="B3457" i="2"/>
  <c r="A3457" i="2"/>
  <c r="D3456" i="2"/>
  <c r="C3456" i="2"/>
  <c r="B3456" i="2"/>
  <c r="A3456" i="2"/>
  <c r="H3455" i="2"/>
  <c r="E3455" i="2"/>
  <c r="D3455" i="2"/>
  <c r="C3455" i="2"/>
  <c r="B3455" i="2"/>
  <c r="A3455" i="2"/>
  <c r="A3454" i="2"/>
  <c r="H3453" i="2"/>
  <c r="D3453" i="2"/>
  <c r="C3453" i="2"/>
  <c r="E3453" i="2" s="1"/>
  <c r="B3453" i="2"/>
  <c r="A3453" i="2"/>
  <c r="D3452" i="2"/>
  <c r="C3452" i="2"/>
  <c r="B3452" i="2"/>
  <c r="A3452" i="2"/>
  <c r="H3451" i="2"/>
  <c r="E3451" i="2"/>
  <c r="D3451" i="2"/>
  <c r="C3451" i="2"/>
  <c r="B3451" i="2"/>
  <c r="A3451" i="2"/>
  <c r="A3450" i="2"/>
  <c r="H3468" i="2" s="1"/>
  <c r="H3449" i="2"/>
  <c r="D3449" i="2"/>
  <c r="A3449" i="2"/>
  <c r="A3448" i="2"/>
  <c r="H3447" i="2"/>
  <c r="C3447" i="2"/>
  <c r="A3447" i="2"/>
  <c r="D3446" i="2"/>
  <c r="C3446" i="2"/>
  <c r="B3446" i="2"/>
  <c r="A3446" i="2"/>
  <c r="H3445" i="2"/>
  <c r="E3445" i="2"/>
  <c r="A3445" i="2"/>
  <c r="E3444" i="2"/>
  <c r="A3444" i="2"/>
  <c r="E3443" i="2"/>
  <c r="A3443" i="2"/>
  <c r="H3442" i="2"/>
  <c r="D3442" i="2"/>
  <c r="E3442" i="2" s="1"/>
  <c r="C3442" i="2"/>
  <c r="B3442" i="2"/>
  <c r="A3442" i="2"/>
  <c r="H3441" i="2"/>
  <c r="E3441" i="2"/>
  <c r="A3441" i="2"/>
  <c r="E3440" i="2"/>
  <c r="A3440" i="2"/>
  <c r="E3439" i="2"/>
  <c r="A3439" i="2"/>
  <c r="H3438" i="2"/>
  <c r="E3438" i="2"/>
  <c r="A3438" i="2"/>
  <c r="E3437" i="2"/>
  <c r="D3437" i="2"/>
  <c r="C3437" i="2"/>
  <c r="B3437" i="2"/>
  <c r="B3447" i="2" s="1"/>
  <c r="A3437" i="2"/>
  <c r="H3436" i="2"/>
  <c r="E3436" i="2"/>
  <c r="A3436" i="2"/>
  <c r="H3435" i="2"/>
  <c r="E3435" i="2"/>
  <c r="A3435" i="2"/>
  <c r="H3434" i="2"/>
  <c r="E3434" i="2"/>
  <c r="A3434" i="2"/>
  <c r="D3433" i="2"/>
  <c r="E3433" i="2" s="1"/>
  <c r="C3433" i="2"/>
  <c r="B3433" i="2"/>
  <c r="A3433" i="2"/>
  <c r="H3432" i="2"/>
  <c r="E3432" i="2"/>
  <c r="A3432" i="2"/>
  <c r="E3431" i="2"/>
  <c r="A3431" i="2"/>
  <c r="E3430" i="2"/>
  <c r="A3430" i="2"/>
  <c r="H3429" i="2"/>
  <c r="A3429" i="2"/>
  <c r="H3446" i="2" s="1"/>
  <c r="H3428" i="2"/>
  <c r="D3428" i="2"/>
  <c r="A3428" i="2"/>
  <c r="A3427" i="2"/>
  <c r="H3426" i="2"/>
  <c r="A3426" i="2"/>
  <c r="D3425" i="2"/>
  <c r="E3425" i="2" s="1"/>
  <c r="C3425" i="2"/>
  <c r="C3426" i="2" s="1"/>
  <c r="B3425" i="2"/>
  <c r="A3425" i="2"/>
  <c r="E3424" i="2"/>
  <c r="A3424" i="2"/>
  <c r="E3423" i="2"/>
  <c r="A3423" i="2"/>
  <c r="E3422" i="2"/>
  <c r="D3422" i="2"/>
  <c r="A3422" i="2"/>
  <c r="D3421" i="2"/>
  <c r="E3421" i="2" s="1"/>
  <c r="C3421" i="2"/>
  <c r="B3421" i="2"/>
  <c r="A3421" i="2"/>
  <c r="E3420" i="2"/>
  <c r="A3420" i="2"/>
  <c r="E3419" i="2"/>
  <c r="A3419" i="2"/>
  <c r="E3418" i="2"/>
  <c r="A3418" i="2"/>
  <c r="E3417" i="2"/>
  <c r="A3417" i="2"/>
  <c r="D3416" i="2"/>
  <c r="E3416" i="2" s="1"/>
  <c r="C3416" i="2"/>
  <c r="B3416" i="2"/>
  <c r="A3416" i="2"/>
  <c r="E3415" i="2"/>
  <c r="A3415" i="2"/>
  <c r="E3414" i="2"/>
  <c r="D3414" i="2"/>
  <c r="A3414" i="2"/>
  <c r="E3413" i="2"/>
  <c r="A3413" i="2"/>
  <c r="C3412" i="2"/>
  <c r="B3412" i="2"/>
  <c r="A3412" i="2"/>
  <c r="D3411" i="2"/>
  <c r="D3412" i="2" s="1"/>
  <c r="E3412" i="2" s="1"/>
  <c r="A3411" i="2"/>
  <c r="E3410" i="2"/>
  <c r="A3410" i="2"/>
  <c r="H3409" i="2"/>
  <c r="E3409" i="2"/>
  <c r="A3409" i="2"/>
  <c r="A3408" i="2"/>
  <c r="H3417" i="2" s="1"/>
  <c r="D3407" i="2"/>
  <c r="A3407" i="2"/>
  <c r="A3406" i="2"/>
  <c r="D3405" i="2"/>
  <c r="A3405" i="2"/>
  <c r="E3404" i="2"/>
  <c r="D3404" i="2"/>
  <c r="C3404" i="2"/>
  <c r="B3404" i="2"/>
  <c r="B3405" i="2" s="1"/>
  <c r="A3404" i="2"/>
  <c r="E3403" i="2"/>
  <c r="A3403" i="2"/>
  <c r="E3402" i="2"/>
  <c r="A3402" i="2"/>
  <c r="E3401" i="2"/>
  <c r="A3401" i="2"/>
  <c r="D3400" i="2"/>
  <c r="E3400" i="2" s="1"/>
  <c r="C3400" i="2"/>
  <c r="B3400" i="2"/>
  <c r="A3400" i="2"/>
  <c r="E3399" i="2"/>
  <c r="A3399" i="2"/>
  <c r="E3398" i="2"/>
  <c r="A3398" i="2"/>
  <c r="E3397" i="2"/>
  <c r="A3397" i="2"/>
  <c r="E3396" i="2"/>
  <c r="A3396" i="2"/>
  <c r="D3395" i="2"/>
  <c r="C3395" i="2"/>
  <c r="C3405" i="2" s="1"/>
  <c r="B3395" i="2"/>
  <c r="A3395" i="2"/>
  <c r="E3394" i="2"/>
  <c r="A3394" i="2"/>
  <c r="E3393" i="2"/>
  <c r="A3393" i="2"/>
  <c r="E3392" i="2"/>
  <c r="A3392" i="2"/>
  <c r="E3391" i="2"/>
  <c r="D3391" i="2"/>
  <c r="C3391" i="2"/>
  <c r="B3391" i="2"/>
  <c r="A3391" i="2"/>
  <c r="E3390" i="2"/>
  <c r="A3390" i="2"/>
  <c r="E3389" i="2"/>
  <c r="A3389" i="2"/>
  <c r="E3388" i="2"/>
  <c r="A3388" i="2"/>
  <c r="A3387" i="2"/>
  <c r="H3389" i="2" s="1"/>
  <c r="D3386" i="2"/>
  <c r="A3386" i="2"/>
  <c r="A3385" i="2"/>
  <c r="H3384" i="2"/>
  <c r="B3384" i="2"/>
  <c r="A3384" i="2"/>
  <c r="E3383" i="2"/>
  <c r="D3383" i="2"/>
  <c r="C3383" i="2"/>
  <c r="B3383" i="2"/>
  <c r="A3383" i="2"/>
  <c r="H3382" i="2"/>
  <c r="E3382" i="2"/>
  <c r="A3382" i="2"/>
  <c r="H3381" i="2"/>
  <c r="E3381" i="2"/>
  <c r="A3381" i="2"/>
  <c r="E3380" i="2"/>
  <c r="A3380" i="2"/>
  <c r="D3379" i="2"/>
  <c r="E3379" i="2" s="1"/>
  <c r="C3379" i="2"/>
  <c r="B3379" i="2"/>
  <c r="A3379" i="2"/>
  <c r="E3378" i="2"/>
  <c r="A3378" i="2"/>
  <c r="E3377" i="2"/>
  <c r="A3377" i="2"/>
  <c r="H3376" i="2"/>
  <c r="E3376" i="2"/>
  <c r="A3376" i="2"/>
  <c r="H3375" i="2"/>
  <c r="E3375" i="2"/>
  <c r="A3375" i="2"/>
  <c r="H3374" i="2"/>
  <c r="D3374" i="2"/>
  <c r="E3374" i="2" s="1"/>
  <c r="C3374" i="2"/>
  <c r="B3374" i="2"/>
  <c r="A3374" i="2"/>
  <c r="E3373" i="2"/>
  <c r="A3373" i="2"/>
  <c r="H3372" i="2"/>
  <c r="E3372" i="2"/>
  <c r="A3372" i="2"/>
  <c r="E3371" i="2"/>
  <c r="A3371" i="2"/>
  <c r="D3370" i="2"/>
  <c r="C3370" i="2"/>
  <c r="E3370" i="2" s="1"/>
  <c r="B3370" i="2"/>
  <c r="A3370" i="2"/>
  <c r="H3369" i="2"/>
  <c r="E3369" i="2"/>
  <c r="A3369" i="2"/>
  <c r="H3368" i="2"/>
  <c r="E3368" i="2"/>
  <c r="A3368" i="2"/>
  <c r="E3367" i="2"/>
  <c r="A3367" i="2"/>
  <c r="A3366" i="2"/>
  <c r="H3380" i="2" s="1"/>
  <c r="D3365" i="2"/>
  <c r="A3365" i="2"/>
  <c r="H3364" i="2"/>
  <c r="A3364" i="2"/>
  <c r="A3363" i="2"/>
  <c r="H3362" i="2"/>
  <c r="D3362" i="2"/>
  <c r="D3363" i="2" s="1"/>
  <c r="C3362" i="2"/>
  <c r="B3362" i="2"/>
  <c r="A3362" i="2"/>
  <c r="H3361" i="2"/>
  <c r="E3361" i="2"/>
  <c r="A3361" i="2"/>
  <c r="E3360" i="2"/>
  <c r="A3360" i="2"/>
  <c r="E3359" i="2"/>
  <c r="A3359" i="2"/>
  <c r="H3358" i="2"/>
  <c r="E3358" i="2"/>
  <c r="D3358" i="2"/>
  <c r="C3358" i="2"/>
  <c r="B3358" i="2"/>
  <c r="B3363" i="2" s="1"/>
  <c r="A3358" i="2"/>
  <c r="E3357" i="2"/>
  <c r="A3357" i="2"/>
  <c r="H3356" i="2"/>
  <c r="E3356" i="2"/>
  <c r="A3356" i="2"/>
  <c r="H3355" i="2"/>
  <c r="E3355" i="2"/>
  <c r="A3355" i="2"/>
  <c r="H3354" i="2"/>
  <c r="E3354" i="2"/>
  <c r="A3354" i="2"/>
  <c r="D3353" i="2"/>
  <c r="E3353" i="2" s="1"/>
  <c r="C3353" i="2"/>
  <c r="B3353" i="2"/>
  <c r="A3353" i="2"/>
  <c r="H3352" i="2"/>
  <c r="E3352" i="2"/>
  <c r="A3352" i="2"/>
  <c r="E3351" i="2"/>
  <c r="A3351" i="2"/>
  <c r="E3350" i="2"/>
  <c r="A3350" i="2"/>
  <c r="H3349" i="2"/>
  <c r="D3349" i="2"/>
  <c r="C3349" i="2"/>
  <c r="E3349" i="2" s="1"/>
  <c r="B3349" i="2"/>
  <c r="A3349" i="2"/>
  <c r="H3348" i="2"/>
  <c r="E3348" i="2"/>
  <c r="A3348" i="2"/>
  <c r="E3347" i="2"/>
  <c r="A3347" i="2"/>
  <c r="E3346" i="2"/>
  <c r="A3346" i="2"/>
  <c r="H3345" i="2"/>
  <c r="A3345" i="2"/>
  <c r="H3360" i="2" s="1"/>
  <c r="D3344" i="2"/>
  <c r="A3344" i="2"/>
  <c r="H3343" i="2"/>
  <c r="A3343" i="2"/>
  <c r="A3342" i="2"/>
  <c r="H3341" i="2"/>
  <c r="D3341" i="2"/>
  <c r="C3341" i="2"/>
  <c r="E3341" i="2" s="1"/>
  <c r="B3341" i="2"/>
  <c r="B3342" i="2" s="1"/>
  <c r="A3341" i="2"/>
  <c r="E3340" i="2"/>
  <c r="A3340" i="2"/>
  <c r="E3339" i="2"/>
  <c r="A3339" i="2"/>
  <c r="E3338" i="2"/>
  <c r="A3338" i="2"/>
  <c r="E3337" i="2"/>
  <c r="D3337" i="2"/>
  <c r="C3337" i="2"/>
  <c r="B3337" i="2"/>
  <c r="A3337" i="2"/>
  <c r="H3336" i="2"/>
  <c r="E3336" i="2"/>
  <c r="A3336" i="2"/>
  <c r="H3335" i="2"/>
  <c r="E3335" i="2"/>
  <c r="A3335" i="2"/>
  <c r="H3334" i="2"/>
  <c r="E3334" i="2"/>
  <c r="A3334" i="2"/>
  <c r="E3333" i="2"/>
  <c r="A3333" i="2"/>
  <c r="D3332" i="2"/>
  <c r="C3332" i="2"/>
  <c r="B3332" i="2"/>
  <c r="A3332" i="2"/>
  <c r="E3331" i="2"/>
  <c r="A3331" i="2"/>
  <c r="E3330" i="2"/>
  <c r="A3330" i="2"/>
  <c r="H3329" i="2"/>
  <c r="E3329" i="2"/>
  <c r="A3329" i="2"/>
  <c r="H3328" i="2"/>
  <c r="D3328" i="2"/>
  <c r="C3328" i="2"/>
  <c r="E3328" i="2" s="1"/>
  <c r="B3328" i="2"/>
  <c r="A3328" i="2"/>
  <c r="E3327" i="2"/>
  <c r="A3327" i="2"/>
  <c r="E3326" i="2"/>
  <c r="A3326" i="2"/>
  <c r="E3325" i="2"/>
  <c r="A3325" i="2"/>
  <c r="A3324" i="2"/>
  <c r="H3338" i="2" s="1"/>
  <c r="H3323" i="2"/>
  <c r="D3323" i="2"/>
  <c r="A3323" i="2"/>
  <c r="H3322" i="2"/>
  <c r="A3322" i="2"/>
  <c r="H3321" i="2"/>
  <c r="A3321" i="2"/>
  <c r="H3320" i="2"/>
  <c r="D3320" i="2"/>
  <c r="C3320" i="2"/>
  <c r="B3320" i="2"/>
  <c r="A3320" i="2"/>
  <c r="E3319" i="2"/>
  <c r="A3319" i="2"/>
  <c r="H3318" i="2"/>
  <c r="E3318" i="2"/>
  <c r="A3318" i="2"/>
  <c r="E3317" i="2"/>
  <c r="A3317" i="2"/>
  <c r="D3316" i="2"/>
  <c r="C3316" i="2"/>
  <c r="C3321" i="2" s="1"/>
  <c r="B3316" i="2"/>
  <c r="A3316" i="2"/>
  <c r="H3315" i="2"/>
  <c r="E3315" i="2"/>
  <c r="A3315" i="2"/>
  <c r="H3314" i="2"/>
  <c r="E3314" i="2"/>
  <c r="A3314" i="2"/>
  <c r="E3313" i="2"/>
  <c r="A3313" i="2"/>
  <c r="E3312" i="2"/>
  <c r="A3312" i="2"/>
  <c r="H3311" i="2"/>
  <c r="E3311" i="2"/>
  <c r="D3311" i="2"/>
  <c r="C3311" i="2"/>
  <c r="B3311" i="2"/>
  <c r="A3311" i="2"/>
  <c r="E3310" i="2"/>
  <c r="A3310" i="2"/>
  <c r="H3309" i="2"/>
  <c r="E3309" i="2"/>
  <c r="A3309" i="2"/>
  <c r="H3308" i="2"/>
  <c r="E3308" i="2"/>
  <c r="A3308" i="2"/>
  <c r="H3307" i="2"/>
  <c r="D3307" i="2"/>
  <c r="E3307" i="2" s="1"/>
  <c r="C3307" i="2"/>
  <c r="B3307" i="2"/>
  <c r="A3307" i="2"/>
  <c r="E3306" i="2"/>
  <c r="A3306" i="2"/>
  <c r="H3305" i="2"/>
  <c r="E3305" i="2"/>
  <c r="A3305" i="2"/>
  <c r="E3304" i="2"/>
  <c r="A3304" i="2"/>
  <c r="A3303" i="2"/>
  <c r="H3313" i="2" s="1"/>
  <c r="H3302" i="2"/>
  <c r="D3302" i="2"/>
  <c r="A3302" i="2"/>
  <c r="A3301" i="2"/>
  <c r="H3300" i="2"/>
  <c r="A3300" i="2"/>
  <c r="D3299" i="2"/>
  <c r="A3299" i="2"/>
  <c r="H3298" i="2"/>
  <c r="E3298" i="2"/>
  <c r="D3298" i="2"/>
  <c r="C3298" i="2"/>
  <c r="B3298" i="2"/>
  <c r="B3299" i="2" s="1"/>
  <c r="A3298" i="2"/>
  <c r="D3297" i="2"/>
  <c r="C3297" i="2"/>
  <c r="E3297" i="2" s="1"/>
  <c r="B3297" i="2"/>
  <c r="A3297" i="2"/>
  <c r="H3296" i="2"/>
  <c r="D3296" i="2"/>
  <c r="C3296" i="2"/>
  <c r="E3296" i="2" s="1"/>
  <c r="B3296" i="2"/>
  <c r="A3296" i="2"/>
  <c r="D3295" i="2"/>
  <c r="E3295" i="2" s="1"/>
  <c r="A3295" i="2"/>
  <c r="H3294" i="2"/>
  <c r="E3294" i="2"/>
  <c r="D3294" i="2"/>
  <c r="C3294" i="2"/>
  <c r="C3295" i="2" s="1"/>
  <c r="B3294" i="2"/>
  <c r="B3295" i="2" s="1"/>
  <c r="A3294" i="2"/>
  <c r="E3293" i="2"/>
  <c r="D3293" i="2"/>
  <c r="C3293" i="2"/>
  <c r="B3293" i="2"/>
  <c r="A3293" i="2"/>
  <c r="H3292" i="2"/>
  <c r="D3292" i="2"/>
  <c r="C3292" i="2"/>
  <c r="E3292" i="2" s="1"/>
  <c r="B3292" i="2"/>
  <c r="A3292" i="2"/>
  <c r="D3291" i="2"/>
  <c r="E3291" i="2" s="1"/>
  <c r="C3291" i="2"/>
  <c r="B3291" i="2"/>
  <c r="A3291" i="2"/>
  <c r="H3290" i="2"/>
  <c r="B3290" i="2"/>
  <c r="A3290" i="2"/>
  <c r="D3289" i="2"/>
  <c r="C3289" i="2"/>
  <c r="C3290" i="2" s="1"/>
  <c r="B3289" i="2"/>
  <c r="A3289" i="2"/>
  <c r="H3288" i="2"/>
  <c r="D3288" i="2"/>
  <c r="E3288" i="2" s="1"/>
  <c r="C3288" i="2"/>
  <c r="B3288" i="2"/>
  <c r="A3288" i="2"/>
  <c r="D3287" i="2"/>
  <c r="E3287" i="2" s="1"/>
  <c r="C3287" i="2"/>
  <c r="B3287" i="2"/>
  <c r="A3287" i="2"/>
  <c r="H3286" i="2"/>
  <c r="B3286" i="2"/>
  <c r="A3286" i="2"/>
  <c r="C3285" i="2"/>
  <c r="C3286" i="2" s="1"/>
  <c r="B3285" i="2"/>
  <c r="A3285" i="2"/>
  <c r="H3284" i="2"/>
  <c r="D3284" i="2"/>
  <c r="C3284" i="2"/>
  <c r="E3284" i="2" s="1"/>
  <c r="B3284" i="2"/>
  <c r="A3284" i="2"/>
  <c r="D3283" i="2"/>
  <c r="E3283" i="2" s="1"/>
  <c r="C3283" i="2"/>
  <c r="B3283" i="2"/>
  <c r="A3283" i="2"/>
  <c r="H3282" i="2"/>
  <c r="A3282" i="2"/>
  <c r="H3299" i="2" s="1"/>
  <c r="D3281" i="2"/>
  <c r="A3281" i="2"/>
  <c r="H3280" i="2"/>
  <c r="A3280" i="2"/>
  <c r="A3279" i="2"/>
  <c r="H3278" i="2"/>
  <c r="D3278" i="2"/>
  <c r="C3278" i="2"/>
  <c r="E3278" i="2" s="1"/>
  <c r="B3278" i="2"/>
  <c r="B3279" i="2" s="1"/>
  <c r="A3278" i="2"/>
  <c r="E3277" i="2"/>
  <c r="A3277" i="2"/>
  <c r="E3276" i="2"/>
  <c r="A3276" i="2"/>
  <c r="E3275" i="2"/>
  <c r="A3275" i="2"/>
  <c r="C3274" i="2"/>
  <c r="B3274" i="2"/>
  <c r="A3274" i="2"/>
  <c r="H3273" i="2"/>
  <c r="E3273" i="2"/>
  <c r="A3273" i="2"/>
  <c r="H3272" i="2"/>
  <c r="E3272" i="2"/>
  <c r="A3272" i="2"/>
  <c r="D3271" i="2"/>
  <c r="A3271" i="2"/>
  <c r="E3270" i="2"/>
  <c r="A3270" i="2"/>
  <c r="E3269" i="2"/>
  <c r="D3269" i="2"/>
  <c r="C3269" i="2"/>
  <c r="B3269" i="2"/>
  <c r="A3269" i="2"/>
  <c r="H3268" i="2"/>
  <c r="E3268" i="2"/>
  <c r="A3268" i="2"/>
  <c r="H3267" i="2"/>
  <c r="E3267" i="2"/>
  <c r="A3267" i="2"/>
  <c r="E3266" i="2"/>
  <c r="A3266" i="2"/>
  <c r="D3265" i="2"/>
  <c r="C3265" i="2"/>
  <c r="B3265" i="2"/>
  <c r="A3265" i="2"/>
  <c r="E3264" i="2"/>
  <c r="A3264" i="2"/>
  <c r="E3263" i="2"/>
  <c r="A3263" i="2"/>
  <c r="H3262" i="2"/>
  <c r="E3262" i="2"/>
  <c r="A3262" i="2"/>
  <c r="H3261" i="2"/>
  <c r="A3261" i="2"/>
  <c r="D3260" i="2"/>
  <c r="A3260" i="2"/>
  <c r="H3259" i="2"/>
  <c r="A3259" i="2"/>
  <c r="D3258" i="2"/>
  <c r="A3258" i="2"/>
  <c r="H3257" i="2"/>
  <c r="E3257" i="2"/>
  <c r="D3257" i="2"/>
  <c r="C3257" i="2"/>
  <c r="B3257" i="2"/>
  <c r="A3257" i="2"/>
  <c r="E3256" i="2"/>
  <c r="A3256" i="2"/>
  <c r="H3255" i="2"/>
  <c r="E3255" i="2"/>
  <c r="A3255" i="2"/>
  <c r="H3254" i="2"/>
  <c r="E3254" i="2"/>
  <c r="A3254" i="2"/>
  <c r="H3253" i="2"/>
  <c r="E3253" i="2"/>
  <c r="D3253" i="2"/>
  <c r="C3253" i="2"/>
  <c r="B3253" i="2"/>
  <c r="A3253" i="2"/>
  <c r="E3252" i="2"/>
  <c r="A3252" i="2"/>
  <c r="H3251" i="2"/>
  <c r="E3251" i="2"/>
  <c r="A3251" i="2"/>
  <c r="E3250" i="2"/>
  <c r="A3250" i="2"/>
  <c r="E3249" i="2"/>
  <c r="A3249" i="2"/>
  <c r="H3248" i="2"/>
  <c r="D3248" i="2"/>
  <c r="E3248" i="2" s="1"/>
  <c r="C3248" i="2"/>
  <c r="B3248" i="2"/>
  <c r="A3248" i="2"/>
  <c r="H3247" i="2"/>
  <c r="E3247" i="2"/>
  <c r="A3247" i="2"/>
  <c r="E3246" i="2"/>
  <c r="A3246" i="2"/>
  <c r="E3245" i="2"/>
  <c r="A3245" i="2"/>
  <c r="H3244" i="2"/>
  <c r="E3244" i="2"/>
  <c r="C3244" i="2"/>
  <c r="B3244" i="2"/>
  <c r="A3244" i="2"/>
  <c r="E3243" i="2"/>
  <c r="D3243" i="2"/>
  <c r="D3244" i="2" s="1"/>
  <c r="A3243" i="2"/>
  <c r="E3242" i="2"/>
  <c r="A3242" i="2"/>
  <c r="E3241" i="2"/>
  <c r="A3241" i="2"/>
  <c r="H3240" i="2"/>
  <c r="A3240" i="2"/>
  <c r="H3258" i="2" s="1"/>
  <c r="D3239" i="2"/>
  <c r="A3239" i="2"/>
  <c r="H3238" i="2"/>
  <c r="A3238" i="2"/>
  <c r="H3237" i="2"/>
  <c r="A3237" i="2"/>
  <c r="H3236" i="2"/>
  <c r="D3236" i="2"/>
  <c r="C3236" i="2"/>
  <c r="E3236" i="2" s="1"/>
  <c r="B3236" i="2"/>
  <c r="A3236" i="2"/>
  <c r="H3235" i="2"/>
  <c r="E3235" i="2"/>
  <c r="A3235" i="2"/>
  <c r="H3234" i="2"/>
  <c r="E3234" i="2"/>
  <c r="A3234" i="2"/>
  <c r="H3233" i="2"/>
  <c r="E3233" i="2"/>
  <c r="A3233" i="2"/>
  <c r="H3232" i="2"/>
  <c r="E3232" i="2"/>
  <c r="D3232" i="2"/>
  <c r="C3232" i="2"/>
  <c r="B3232" i="2"/>
  <c r="A3232" i="2"/>
  <c r="H3231" i="2"/>
  <c r="E3231" i="2"/>
  <c r="A3231" i="2"/>
  <c r="H3230" i="2"/>
  <c r="E3230" i="2"/>
  <c r="A3230" i="2"/>
  <c r="H3229" i="2"/>
  <c r="E3229" i="2"/>
  <c r="A3229" i="2"/>
  <c r="H3228" i="2"/>
  <c r="E3228" i="2"/>
  <c r="A3228" i="2"/>
  <c r="H3227" i="2"/>
  <c r="D3227" i="2"/>
  <c r="D3237" i="2" s="1"/>
  <c r="C3227" i="2"/>
  <c r="B3227" i="2"/>
  <c r="A3227" i="2"/>
  <c r="H3226" i="2"/>
  <c r="E3226" i="2"/>
  <c r="A3226" i="2"/>
  <c r="H3225" i="2"/>
  <c r="E3225" i="2"/>
  <c r="A3225" i="2"/>
  <c r="H3224" i="2"/>
  <c r="E3224" i="2"/>
  <c r="A3224" i="2"/>
  <c r="H3223" i="2"/>
  <c r="D3223" i="2"/>
  <c r="C3223" i="2"/>
  <c r="B3223" i="2"/>
  <c r="A3223" i="2"/>
  <c r="H3222" i="2"/>
  <c r="E3222" i="2"/>
  <c r="A3222" i="2"/>
  <c r="H3221" i="2"/>
  <c r="E3221" i="2"/>
  <c r="A3221" i="2"/>
  <c r="H3220" i="2"/>
  <c r="E3220" i="2"/>
  <c r="A3220" i="2"/>
  <c r="H3219" i="2"/>
  <c r="H3218" i="2"/>
  <c r="D3218" i="2"/>
  <c r="H3217" i="2"/>
  <c r="A3217" i="2"/>
  <c r="A3216" i="2"/>
  <c r="D3215" i="2"/>
  <c r="C3215" i="2"/>
  <c r="C3216" i="2" s="1"/>
  <c r="B3215" i="2"/>
  <c r="A3215" i="2"/>
  <c r="E3214" i="2"/>
  <c r="A3214" i="2"/>
  <c r="E3213" i="2"/>
  <c r="A3213" i="2"/>
  <c r="H3212" i="2"/>
  <c r="E3212" i="2"/>
  <c r="A3212" i="2"/>
  <c r="D3211" i="2"/>
  <c r="C3211" i="2"/>
  <c r="E3211" i="2" s="1"/>
  <c r="B3211" i="2"/>
  <c r="A3211" i="2"/>
  <c r="E3210" i="2"/>
  <c r="A3210" i="2"/>
  <c r="E3209" i="2"/>
  <c r="A3209" i="2"/>
  <c r="E3208" i="2"/>
  <c r="A3208" i="2"/>
  <c r="E3207" i="2"/>
  <c r="A3207" i="2"/>
  <c r="E3206" i="2"/>
  <c r="D3206" i="2"/>
  <c r="C3206" i="2"/>
  <c r="B3206" i="2"/>
  <c r="A3206" i="2"/>
  <c r="H3205" i="2"/>
  <c r="E3205" i="2"/>
  <c r="A3205" i="2"/>
  <c r="H3204" i="2"/>
  <c r="E3204" i="2"/>
  <c r="A3204" i="2"/>
  <c r="E3203" i="2"/>
  <c r="A3203" i="2"/>
  <c r="D3202" i="2"/>
  <c r="C3202" i="2"/>
  <c r="B3202" i="2"/>
  <c r="A3202" i="2"/>
  <c r="E3201" i="2"/>
  <c r="A3201" i="2"/>
  <c r="E3200" i="2"/>
  <c r="A3200" i="2"/>
  <c r="H3199" i="2"/>
  <c r="E3199" i="2"/>
  <c r="A3199" i="2"/>
  <c r="H3198" i="2"/>
  <c r="A3198" i="2"/>
  <c r="D3197" i="2"/>
  <c r="A3197" i="2"/>
  <c r="H3196" i="2"/>
  <c r="A3196" i="2"/>
  <c r="D3195" i="2"/>
  <c r="A3195" i="2"/>
  <c r="E3194" i="2"/>
  <c r="D3194" i="2"/>
  <c r="C3194" i="2"/>
  <c r="B3194" i="2"/>
  <c r="B3195" i="2" s="1"/>
  <c r="A3194" i="2"/>
  <c r="E3193" i="2"/>
  <c r="A3193" i="2"/>
  <c r="E3192" i="2"/>
  <c r="A3192" i="2"/>
  <c r="E3191" i="2"/>
  <c r="A3191" i="2"/>
  <c r="H3190" i="2"/>
  <c r="E3190" i="2"/>
  <c r="D3190" i="2"/>
  <c r="C3190" i="2"/>
  <c r="B3190" i="2"/>
  <c r="A3190" i="2"/>
  <c r="E3189" i="2"/>
  <c r="A3189" i="2"/>
  <c r="H3188" i="2"/>
  <c r="E3188" i="2"/>
  <c r="A3188" i="2"/>
  <c r="E3187" i="2"/>
  <c r="A3187" i="2"/>
  <c r="E3186" i="2"/>
  <c r="A3186" i="2"/>
  <c r="D3185" i="2"/>
  <c r="C3185" i="2"/>
  <c r="E3185" i="2" s="1"/>
  <c r="B3185" i="2"/>
  <c r="A3185" i="2"/>
  <c r="E3184" i="2"/>
  <c r="A3184" i="2"/>
  <c r="E3183" i="2"/>
  <c r="A3183" i="2"/>
  <c r="E3182" i="2"/>
  <c r="A3182" i="2"/>
  <c r="E3181" i="2"/>
  <c r="D3181" i="2"/>
  <c r="C3181" i="2"/>
  <c r="B3181" i="2"/>
  <c r="A3181" i="2"/>
  <c r="E3180" i="2"/>
  <c r="A3180" i="2"/>
  <c r="E3179" i="2"/>
  <c r="A3179" i="2"/>
  <c r="E3178" i="2"/>
  <c r="A3178" i="2"/>
  <c r="A3177" i="2"/>
  <c r="H3191" i="2" s="1"/>
  <c r="D3176" i="2"/>
  <c r="A3176" i="2"/>
  <c r="A3175" i="2"/>
  <c r="B3174" i="2"/>
  <c r="A3174" i="2"/>
  <c r="E3173" i="2"/>
  <c r="D3173" i="2"/>
  <c r="C3173" i="2"/>
  <c r="B3173" i="2"/>
  <c r="A3173" i="2"/>
  <c r="E3172" i="2"/>
  <c r="A3172" i="2"/>
  <c r="H3171" i="2"/>
  <c r="E3171" i="2"/>
  <c r="A3171" i="2"/>
  <c r="E3170" i="2"/>
  <c r="A3170" i="2"/>
  <c r="D3169" i="2"/>
  <c r="E3169" i="2" s="1"/>
  <c r="C3169" i="2"/>
  <c r="B3169" i="2"/>
  <c r="A3169" i="2"/>
  <c r="H3168" i="2"/>
  <c r="E3168" i="2"/>
  <c r="A3168" i="2"/>
  <c r="E3167" i="2"/>
  <c r="A3167" i="2"/>
  <c r="E3166" i="2"/>
  <c r="A3166" i="2"/>
  <c r="E3165" i="2"/>
  <c r="A3165" i="2"/>
  <c r="D3164" i="2"/>
  <c r="C3164" i="2"/>
  <c r="C3174" i="2" s="1"/>
  <c r="B3164" i="2"/>
  <c r="A3164" i="2"/>
  <c r="E3163" i="2"/>
  <c r="A3163" i="2"/>
  <c r="E3162" i="2"/>
  <c r="A3162" i="2"/>
  <c r="E3161" i="2"/>
  <c r="A3161" i="2"/>
  <c r="E3160" i="2"/>
  <c r="D3160" i="2"/>
  <c r="C3160" i="2"/>
  <c r="B3160" i="2"/>
  <c r="A3160" i="2"/>
  <c r="E3159" i="2"/>
  <c r="A3159" i="2"/>
  <c r="H3158" i="2"/>
  <c r="E3158" i="2"/>
  <c r="A3158" i="2"/>
  <c r="E3157" i="2"/>
  <c r="A3157" i="2"/>
  <c r="A3156" i="2"/>
  <c r="H3165" i="2" s="1"/>
  <c r="H3155" i="2"/>
  <c r="D3155" i="2"/>
  <c r="A3155" i="2"/>
  <c r="A3154" i="2"/>
  <c r="H3153" i="2"/>
  <c r="B3153" i="2"/>
  <c r="A3153" i="2"/>
  <c r="E3152" i="2"/>
  <c r="D3152" i="2"/>
  <c r="C3152" i="2"/>
  <c r="B3152" i="2"/>
  <c r="A3152" i="2"/>
  <c r="H3151" i="2"/>
  <c r="E3151" i="2"/>
  <c r="A3151" i="2"/>
  <c r="H3150" i="2"/>
  <c r="E3150" i="2"/>
  <c r="A3150" i="2"/>
  <c r="E3149" i="2"/>
  <c r="A3149" i="2"/>
  <c r="D3148" i="2"/>
  <c r="C3148" i="2"/>
  <c r="B3148" i="2"/>
  <c r="A3148" i="2"/>
  <c r="E3147" i="2"/>
  <c r="A3147" i="2"/>
  <c r="E3146" i="2"/>
  <c r="A3146" i="2"/>
  <c r="H3145" i="2"/>
  <c r="E3145" i="2"/>
  <c r="A3145" i="2"/>
  <c r="H3144" i="2"/>
  <c r="E3144" i="2"/>
  <c r="A3144" i="2"/>
  <c r="H3143" i="2"/>
  <c r="E3143" i="2"/>
  <c r="D3143" i="2"/>
  <c r="C3143" i="2"/>
  <c r="B3143" i="2"/>
  <c r="A3143" i="2"/>
  <c r="E3142" i="2"/>
  <c r="A3142" i="2"/>
  <c r="H3141" i="2"/>
  <c r="E3141" i="2"/>
  <c r="A3141" i="2"/>
  <c r="E3140" i="2"/>
  <c r="A3140" i="2"/>
  <c r="E3139" i="2"/>
  <c r="D3139" i="2"/>
  <c r="C3139" i="2"/>
  <c r="B3139" i="2"/>
  <c r="A3139" i="2"/>
  <c r="H3138" i="2"/>
  <c r="E3138" i="2"/>
  <c r="A3138" i="2"/>
  <c r="H3137" i="2"/>
  <c r="E3137" i="2"/>
  <c r="A3137" i="2"/>
  <c r="E3136" i="2"/>
  <c r="A3136" i="2"/>
  <c r="A3135" i="2"/>
  <c r="H3149" i="2" s="1"/>
  <c r="D3134" i="2"/>
  <c r="A3134" i="2"/>
  <c r="H3133" i="2"/>
  <c r="A3133" i="2"/>
  <c r="B3132" i="2"/>
  <c r="A3132" i="2"/>
  <c r="H3131" i="2"/>
  <c r="D3131" i="2"/>
  <c r="C3131" i="2"/>
  <c r="B3131" i="2"/>
  <c r="A3131" i="2"/>
  <c r="H3130" i="2"/>
  <c r="E3130" i="2"/>
  <c r="A3130" i="2"/>
  <c r="E3129" i="2"/>
  <c r="A3129" i="2"/>
  <c r="E3128" i="2"/>
  <c r="A3128" i="2"/>
  <c r="H3127" i="2"/>
  <c r="E3127" i="2"/>
  <c r="D3127" i="2"/>
  <c r="C3127" i="2"/>
  <c r="B3127" i="2"/>
  <c r="A3127" i="2"/>
  <c r="E3126" i="2"/>
  <c r="A3126" i="2"/>
  <c r="H3125" i="2"/>
  <c r="E3125" i="2"/>
  <c r="A3125" i="2"/>
  <c r="H3124" i="2"/>
  <c r="E3124" i="2"/>
  <c r="A3124" i="2"/>
  <c r="H3123" i="2"/>
  <c r="E3123" i="2"/>
  <c r="A3123" i="2"/>
  <c r="D3122" i="2"/>
  <c r="E3122" i="2" s="1"/>
  <c r="C3122" i="2"/>
  <c r="B3122" i="2"/>
  <c r="A3122" i="2"/>
  <c r="H3121" i="2"/>
  <c r="E3121" i="2"/>
  <c r="A3121" i="2"/>
  <c r="E3120" i="2"/>
  <c r="A3120" i="2"/>
  <c r="E3119" i="2"/>
  <c r="A3119" i="2"/>
  <c r="H3118" i="2"/>
  <c r="D3118" i="2"/>
  <c r="C3118" i="2"/>
  <c r="B3118" i="2"/>
  <c r="A3118" i="2"/>
  <c r="H3117" i="2"/>
  <c r="E3117" i="2"/>
  <c r="A3117" i="2"/>
  <c r="E3116" i="2"/>
  <c r="A3116" i="2"/>
  <c r="E3115" i="2"/>
  <c r="A3115" i="2"/>
  <c r="H3114" i="2"/>
  <c r="A3114" i="2"/>
  <c r="H3129" i="2" s="1"/>
  <c r="H3113" i="2"/>
  <c r="D3113" i="2"/>
  <c r="A3113" i="2"/>
  <c r="H3112" i="2"/>
  <c r="A3112" i="2"/>
  <c r="A3111" i="2"/>
  <c r="H3110" i="2"/>
  <c r="D3110" i="2"/>
  <c r="E3110" i="2" s="1"/>
  <c r="C3110" i="2"/>
  <c r="C3111" i="2" s="1"/>
  <c r="B3110" i="2"/>
  <c r="B3111" i="2" s="1"/>
  <c r="A3110" i="2"/>
  <c r="E3109" i="2"/>
  <c r="A3109" i="2"/>
  <c r="E3108" i="2"/>
  <c r="A3108" i="2"/>
  <c r="H3107" i="2"/>
  <c r="E3107" i="2"/>
  <c r="A3107" i="2"/>
  <c r="E3106" i="2"/>
  <c r="D3106" i="2"/>
  <c r="C3106" i="2"/>
  <c r="B3106" i="2"/>
  <c r="A3106" i="2"/>
  <c r="H3105" i="2"/>
  <c r="E3105" i="2"/>
  <c r="A3105" i="2"/>
  <c r="H3104" i="2"/>
  <c r="E3104" i="2"/>
  <c r="A3104" i="2"/>
  <c r="H3103" i="2"/>
  <c r="E3103" i="2"/>
  <c r="A3103" i="2"/>
  <c r="E3102" i="2"/>
  <c r="A3102" i="2"/>
  <c r="D3101" i="2"/>
  <c r="E3101" i="2" s="1"/>
  <c r="C3101" i="2"/>
  <c r="B3101" i="2"/>
  <c r="A3101" i="2"/>
  <c r="E3100" i="2"/>
  <c r="A3100" i="2"/>
  <c r="E3099" i="2"/>
  <c r="A3099" i="2"/>
  <c r="H3098" i="2"/>
  <c r="E3098" i="2"/>
  <c r="A3098" i="2"/>
  <c r="H3097" i="2"/>
  <c r="D3097" i="2"/>
  <c r="C3097" i="2"/>
  <c r="B3097" i="2"/>
  <c r="A3097" i="2"/>
  <c r="E3096" i="2"/>
  <c r="A3096" i="2"/>
  <c r="E3095" i="2"/>
  <c r="A3095" i="2"/>
  <c r="H3094" i="2"/>
  <c r="E3094" i="2"/>
  <c r="A3094" i="2"/>
  <c r="A3093" i="2"/>
  <c r="H3092" i="2" s="1"/>
  <c r="D3092" i="2"/>
  <c r="A3092" i="2"/>
  <c r="H3091" i="2"/>
  <c r="A3091" i="2"/>
  <c r="H3090" i="2"/>
  <c r="A3090" i="2"/>
  <c r="H3089" i="2"/>
  <c r="D3089" i="2"/>
  <c r="C3089" i="2"/>
  <c r="B3089" i="2"/>
  <c r="B3090" i="2" s="1"/>
  <c r="A3089" i="2"/>
  <c r="E3088" i="2"/>
  <c r="A3088" i="2"/>
  <c r="H3087" i="2"/>
  <c r="E3087" i="2"/>
  <c r="A3087" i="2"/>
  <c r="E3086" i="2"/>
  <c r="A3086" i="2"/>
  <c r="E3085" i="2"/>
  <c r="D3085" i="2"/>
  <c r="C3085" i="2"/>
  <c r="C3090" i="2" s="1"/>
  <c r="B3085" i="2"/>
  <c r="A3085" i="2"/>
  <c r="H3084" i="2"/>
  <c r="E3084" i="2"/>
  <c r="A3084" i="2"/>
  <c r="H3083" i="2"/>
  <c r="E3083" i="2"/>
  <c r="A3083" i="2"/>
  <c r="E3082" i="2"/>
  <c r="A3082" i="2"/>
  <c r="E3081" i="2"/>
  <c r="A3081" i="2"/>
  <c r="H3080" i="2"/>
  <c r="E3080" i="2"/>
  <c r="D3080" i="2"/>
  <c r="C3080" i="2"/>
  <c r="B3080" i="2"/>
  <c r="A3080" i="2"/>
  <c r="E3079" i="2"/>
  <c r="A3079" i="2"/>
  <c r="H3078" i="2"/>
  <c r="E3078" i="2"/>
  <c r="A3078" i="2"/>
  <c r="H3077" i="2"/>
  <c r="E3077" i="2"/>
  <c r="A3077" i="2"/>
  <c r="H3076" i="2"/>
  <c r="D3076" i="2"/>
  <c r="E3076" i="2" s="1"/>
  <c r="C3076" i="2"/>
  <c r="B3076" i="2"/>
  <c r="A3076" i="2"/>
  <c r="E3075" i="2"/>
  <c r="A3075" i="2"/>
  <c r="H3074" i="2"/>
  <c r="E3074" i="2"/>
  <c r="A3074" i="2"/>
  <c r="E3073" i="2"/>
  <c r="A3073" i="2"/>
  <c r="A3072" i="2"/>
  <c r="H3082" i="2" s="1"/>
  <c r="H3071" i="2"/>
  <c r="D3071" i="2"/>
  <c r="A3071" i="2"/>
  <c r="A3070" i="2"/>
  <c r="H3069" i="2"/>
  <c r="A3069" i="2"/>
  <c r="D3068" i="2"/>
  <c r="C3068" i="2"/>
  <c r="B3068" i="2"/>
  <c r="A3068" i="2"/>
  <c r="H3067" i="2"/>
  <c r="E3067" i="2"/>
  <c r="A3067" i="2"/>
  <c r="E3066" i="2"/>
  <c r="A3066" i="2"/>
  <c r="E3065" i="2"/>
  <c r="A3065" i="2"/>
  <c r="H3064" i="2"/>
  <c r="D3064" i="2"/>
  <c r="C3064" i="2"/>
  <c r="C3069" i="2" s="1"/>
  <c r="B3064" i="2"/>
  <c r="A3064" i="2"/>
  <c r="H3063" i="2"/>
  <c r="E3063" i="2"/>
  <c r="A3063" i="2"/>
  <c r="E3062" i="2"/>
  <c r="A3062" i="2"/>
  <c r="E3061" i="2"/>
  <c r="A3061" i="2"/>
  <c r="H3060" i="2"/>
  <c r="E3060" i="2"/>
  <c r="A3060" i="2"/>
  <c r="E3059" i="2"/>
  <c r="D3059" i="2"/>
  <c r="C3059" i="2"/>
  <c r="B3059" i="2"/>
  <c r="B3069" i="2" s="1"/>
  <c r="A3059" i="2"/>
  <c r="H3058" i="2"/>
  <c r="E3058" i="2"/>
  <c r="A3058" i="2"/>
  <c r="H3057" i="2"/>
  <c r="E3057" i="2"/>
  <c r="A3057" i="2"/>
  <c r="H3056" i="2"/>
  <c r="E3056" i="2"/>
  <c r="A3056" i="2"/>
  <c r="D3055" i="2"/>
  <c r="E3055" i="2" s="1"/>
  <c r="C3055" i="2"/>
  <c r="B3055" i="2"/>
  <c r="A3055" i="2"/>
  <c r="H3054" i="2"/>
  <c r="E3054" i="2"/>
  <c r="A3054" i="2"/>
  <c r="E3053" i="2"/>
  <c r="A3053" i="2"/>
  <c r="E3052" i="2"/>
  <c r="A3052" i="2"/>
  <c r="H3051" i="2"/>
  <c r="A3051" i="2"/>
  <c r="H3068" i="2" s="1"/>
  <c r="H3050" i="2"/>
  <c r="D3050" i="2"/>
  <c r="A3050" i="2"/>
  <c r="A3049" i="2"/>
  <c r="A3048" i="2"/>
  <c r="D3047" i="2"/>
  <c r="E3047" i="2" s="1"/>
  <c r="C3047" i="2"/>
  <c r="B3047" i="2"/>
  <c r="A3047" i="2"/>
  <c r="E3046" i="2"/>
  <c r="A3046" i="2"/>
  <c r="E3045" i="2"/>
  <c r="A3045" i="2"/>
  <c r="H3044" i="2"/>
  <c r="E3044" i="2"/>
  <c r="A3044" i="2"/>
  <c r="D3043" i="2"/>
  <c r="E3043" i="2" s="1"/>
  <c r="C3043" i="2"/>
  <c r="B3043" i="2"/>
  <c r="A3043" i="2"/>
  <c r="E3042" i="2"/>
  <c r="A3042" i="2"/>
  <c r="E3041" i="2"/>
  <c r="A3041" i="2"/>
  <c r="E3040" i="2"/>
  <c r="A3040" i="2"/>
  <c r="E3039" i="2"/>
  <c r="A3039" i="2"/>
  <c r="E3038" i="2"/>
  <c r="D3038" i="2"/>
  <c r="C3038" i="2"/>
  <c r="B3038" i="2"/>
  <c r="A3038" i="2"/>
  <c r="E3037" i="2"/>
  <c r="A3037" i="2"/>
  <c r="E3036" i="2"/>
  <c r="A3036" i="2"/>
  <c r="E3035" i="2"/>
  <c r="A3035" i="2"/>
  <c r="D3034" i="2"/>
  <c r="E3034" i="2" s="1"/>
  <c r="C3034" i="2"/>
  <c r="B3034" i="2"/>
  <c r="A3034" i="2"/>
  <c r="E3033" i="2"/>
  <c r="A3033" i="2"/>
  <c r="E3032" i="2"/>
  <c r="A3032" i="2"/>
  <c r="E3031" i="2"/>
  <c r="A3031" i="2"/>
  <c r="A3030" i="2"/>
  <c r="H3037" i="2" s="1"/>
  <c r="D3029" i="2"/>
  <c r="A3029" i="2"/>
  <c r="A3028" i="2"/>
  <c r="D3027" i="2"/>
  <c r="A3027" i="2"/>
  <c r="E3026" i="2"/>
  <c r="D3026" i="2"/>
  <c r="C3026" i="2"/>
  <c r="C3027" i="2" s="1"/>
  <c r="B3026" i="2"/>
  <c r="A3026" i="2"/>
  <c r="E3025" i="2"/>
  <c r="A3025" i="2"/>
  <c r="E3024" i="2"/>
  <c r="A3024" i="2"/>
  <c r="H3023" i="2"/>
  <c r="E3023" i="2"/>
  <c r="A3023" i="2"/>
  <c r="D3022" i="2"/>
  <c r="E3022" i="2" s="1"/>
  <c r="C3022" i="2"/>
  <c r="B3022" i="2"/>
  <c r="A3022" i="2"/>
  <c r="E3021" i="2"/>
  <c r="A3021" i="2"/>
  <c r="E3020" i="2"/>
  <c r="A3020" i="2"/>
  <c r="E3019" i="2"/>
  <c r="A3019" i="2"/>
  <c r="E3018" i="2"/>
  <c r="A3018" i="2"/>
  <c r="H3017" i="2"/>
  <c r="D3017" i="2"/>
  <c r="E3017" i="2" s="1"/>
  <c r="C3017" i="2"/>
  <c r="B3017" i="2"/>
  <c r="A3017" i="2"/>
  <c r="E3016" i="2"/>
  <c r="A3016" i="2"/>
  <c r="E3015" i="2"/>
  <c r="A3015" i="2"/>
  <c r="E3014" i="2"/>
  <c r="A3014" i="2"/>
  <c r="H3013" i="2"/>
  <c r="E3013" i="2"/>
  <c r="D3013" i="2"/>
  <c r="C3013" i="2"/>
  <c r="B3013" i="2"/>
  <c r="A3013" i="2"/>
  <c r="E3012" i="2"/>
  <c r="A3012" i="2"/>
  <c r="H3011" i="2"/>
  <c r="E3011" i="2"/>
  <c r="A3011" i="2"/>
  <c r="E3010" i="2"/>
  <c r="A3010" i="2"/>
  <c r="A3009" i="2"/>
  <c r="H3010" i="2" s="1"/>
  <c r="D3008" i="2"/>
  <c r="A3008" i="2"/>
  <c r="A3007" i="2"/>
  <c r="C3006" i="2"/>
  <c r="A3006" i="2"/>
  <c r="E3005" i="2"/>
  <c r="D3005" i="2"/>
  <c r="C3005" i="2"/>
  <c r="B3005" i="2"/>
  <c r="A3005" i="2"/>
  <c r="E3004" i="2"/>
  <c r="A3004" i="2"/>
  <c r="E3003" i="2"/>
  <c r="A3003" i="2"/>
  <c r="E3002" i="2"/>
  <c r="A3002" i="2"/>
  <c r="D3001" i="2"/>
  <c r="E3001" i="2" s="1"/>
  <c r="C3001" i="2"/>
  <c r="B3001" i="2"/>
  <c r="A3001" i="2"/>
  <c r="E3000" i="2"/>
  <c r="A3000" i="2"/>
  <c r="E2999" i="2"/>
  <c r="A2999" i="2"/>
  <c r="E2998" i="2"/>
  <c r="A2998" i="2"/>
  <c r="H2997" i="2"/>
  <c r="E2997" i="2"/>
  <c r="A2997" i="2"/>
  <c r="D2996" i="2"/>
  <c r="E2996" i="2" s="1"/>
  <c r="C2996" i="2"/>
  <c r="B2996" i="2"/>
  <c r="B3006" i="2" s="1"/>
  <c r="A2996" i="2"/>
  <c r="E2995" i="2"/>
  <c r="A2995" i="2"/>
  <c r="E2994" i="2"/>
  <c r="A2994" i="2"/>
  <c r="E2993" i="2"/>
  <c r="A2993" i="2"/>
  <c r="E2992" i="2"/>
  <c r="D2992" i="2"/>
  <c r="C2992" i="2"/>
  <c r="B2992" i="2"/>
  <c r="A2992" i="2"/>
  <c r="H2991" i="2"/>
  <c r="E2991" i="2"/>
  <c r="A2991" i="2"/>
  <c r="E2990" i="2"/>
  <c r="A2990" i="2"/>
  <c r="E2989" i="2"/>
  <c r="A2989" i="2"/>
  <c r="A2988" i="2"/>
  <c r="H3003" i="2" s="1"/>
  <c r="D2987" i="2"/>
  <c r="A2987" i="2"/>
  <c r="A2986" i="2"/>
  <c r="H2985" i="2"/>
  <c r="A2985" i="2"/>
  <c r="E2984" i="2"/>
  <c r="D2984" i="2"/>
  <c r="C2984" i="2"/>
  <c r="B2984" i="2"/>
  <c r="A2984" i="2"/>
  <c r="H2983" i="2"/>
  <c r="E2983" i="2"/>
  <c r="A2983" i="2"/>
  <c r="H2982" i="2"/>
  <c r="E2982" i="2"/>
  <c r="A2982" i="2"/>
  <c r="E2981" i="2"/>
  <c r="A2981" i="2"/>
  <c r="D2980" i="2"/>
  <c r="E2980" i="2" s="1"/>
  <c r="C2980" i="2"/>
  <c r="B2980" i="2"/>
  <c r="B2985" i="2" s="1"/>
  <c r="A2980" i="2"/>
  <c r="E2979" i="2"/>
  <c r="A2979" i="2"/>
  <c r="E2978" i="2"/>
  <c r="A2978" i="2"/>
  <c r="H2977" i="2"/>
  <c r="E2977" i="2"/>
  <c r="A2977" i="2"/>
  <c r="H2976" i="2"/>
  <c r="E2976" i="2"/>
  <c r="A2976" i="2"/>
  <c r="H2975" i="2"/>
  <c r="D2975" i="2"/>
  <c r="E2975" i="2" s="1"/>
  <c r="C2975" i="2"/>
  <c r="B2975" i="2"/>
  <c r="A2975" i="2"/>
  <c r="E2974" i="2"/>
  <c r="A2974" i="2"/>
  <c r="H2973" i="2"/>
  <c r="E2973" i="2"/>
  <c r="A2973" i="2"/>
  <c r="E2972" i="2"/>
  <c r="A2972" i="2"/>
  <c r="E2971" i="2"/>
  <c r="D2971" i="2"/>
  <c r="C2971" i="2"/>
  <c r="B2971" i="2"/>
  <c r="A2971" i="2"/>
  <c r="H2970" i="2"/>
  <c r="E2970" i="2"/>
  <c r="A2970" i="2"/>
  <c r="H2969" i="2"/>
  <c r="E2969" i="2"/>
  <c r="A2969" i="2"/>
  <c r="E2968" i="2"/>
  <c r="A2968" i="2"/>
  <c r="A2967" i="2"/>
  <c r="H2981" i="2" s="1"/>
  <c r="D2966" i="2"/>
  <c r="A2966" i="2"/>
  <c r="H2965" i="2"/>
  <c r="A2965" i="2"/>
  <c r="B2964" i="2"/>
  <c r="A2964" i="2"/>
  <c r="H2963" i="2"/>
  <c r="D2963" i="2"/>
  <c r="C2963" i="2"/>
  <c r="B2963" i="2"/>
  <c r="A2963" i="2"/>
  <c r="H2962" i="2"/>
  <c r="E2962" i="2"/>
  <c r="A2962" i="2"/>
  <c r="E2961" i="2"/>
  <c r="A2961" i="2"/>
  <c r="E2960" i="2"/>
  <c r="A2960" i="2"/>
  <c r="H2959" i="2"/>
  <c r="E2959" i="2"/>
  <c r="D2959" i="2"/>
  <c r="C2959" i="2"/>
  <c r="B2959" i="2"/>
  <c r="A2959" i="2"/>
  <c r="E2958" i="2"/>
  <c r="A2958" i="2"/>
  <c r="H2957" i="2"/>
  <c r="E2957" i="2"/>
  <c r="A2957" i="2"/>
  <c r="H2956" i="2"/>
  <c r="E2956" i="2"/>
  <c r="A2956" i="2"/>
  <c r="H2955" i="2"/>
  <c r="E2955" i="2"/>
  <c r="A2955" i="2"/>
  <c r="D2954" i="2"/>
  <c r="E2954" i="2" s="1"/>
  <c r="C2954" i="2"/>
  <c r="B2954" i="2"/>
  <c r="A2954" i="2"/>
  <c r="H2953" i="2"/>
  <c r="E2953" i="2"/>
  <c r="A2953" i="2"/>
  <c r="E2952" i="2"/>
  <c r="A2952" i="2"/>
  <c r="E2951" i="2"/>
  <c r="A2951" i="2"/>
  <c r="H2950" i="2"/>
  <c r="D2950" i="2"/>
  <c r="E2950" i="2" s="1"/>
  <c r="C2950" i="2"/>
  <c r="B2950" i="2"/>
  <c r="A2950" i="2"/>
  <c r="H2949" i="2"/>
  <c r="E2949" i="2"/>
  <c r="A2949" i="2"/>
  <c r="E2948" i="2"/>
  <c r="A2948" i="2"/>
  <c r="E2947" i="2"/>
  <c r="A2947" i="2"/>
  <c r="H2946" i="2"/>
  <c r="A2946" i="2"/>
  <c r="H2961" i="2" s="1"/>
  <c r="D2945" i="2"/>
  <c r="A2945" i="2"/>
  <c r="H2944" i="2"/>
  <c r="A2944" i="2"/>
  <c r="A2943" i="2"/>
  <c r="H2942" i="2"/>
  <c r="D2942" i="2"/>
  <c r="C2942" i="2"/>
  <c r="E2942" i="2" s="1"/>
  <c r="B2942" i="2"/>
  <c r="B2943" i="2" s="1"/>
  <c r="A2942" i="2"/>
  <c r="E2941" i="2"/>
  <c r="A2941" i="2"/>
  <c r="E2940" i="2"/>
  <c r="A2940" i="2"/>
  <c r="H2939" i="2"/>
  <c r="E2939" i="2"/>
  <c r="A2939" i="2"/>
  <c r="E2938" i="2"/>
  <c r="D2938" i="2"/>
  <c r="C2938" i="2"/>
  <c r="B2938" i="2"/>
  <c r="A2938" i="2"/>
  <c r="H2937" i="2"/>
  <c r="E2937" i="2"/>
  <c r="A2937" i="2"/>
  <c r="H2936" i="2"/>
  <c r="E2936" i="2"/>
  <c r="A2936" i="2"/>
  <c r="H2935" i="2"/>
  <c r="E2935" i="2"/>
  <c r="A2935" i="2"/>
  <c r="E2934" i="2"/>
  <c r="A2934" i="2"/>
  <c r="D2933" i="2"/>
  <c r="E2933" i="2" s="1"/>
  <c r="C2933" i="2"/>
  <c r="B2933" i="2"/>
  <c r="A2933" i="2"/>
  <c r="E2932" i="2"/>
  <c r="A2932" i="2"/>
  <c r="E2931" i="2"/>
  <c r="A2931" i="2"/>
  <c r="H2930" i="2"/>
  <c r="E2930" i="2"/>
  <c r="A2930" i="2"/>
  <c r="H2929" i="2"/>
  <c r="D2929" i="2"/>
  <c r="C2929" i="2"/>
  <c r="B2929" i="2"/>
  <c r="A2929" i="2"/>
  <c r="E2928" i="2"/>
  <c r="A2928" i="2"/>
  <c r="E2927" i="2"/>
  <c r="A2927" i="2"/>
  <c r="H2926" i="2"/>
  <c r="E2926" i="2"/>
  <c r="A2926" i="2"/>
  <c r="A2925" i="2"/>
  <c r="H2924" i="2" s="1"/>
  <c r="D2924" i="2"/>
  <c r="A2924" i="2"/>
  <c r="H2923" i="2"/>
  <c r="A2923" i="2"/>
  <c r="H2922" i="2"/>
  <c r="A2922" i="2"/>
  <c r="H2921" i="2"/>
  <c r="D2921" i="2"/>
  <c r="D2922" i="2" s="1"/>
  <c r="C2921" i="2"/>
  <c r="B2921" i="2"/>
  <c r="B2922" i="2" s="1"/>
  <c r="A2921" i="2"/>
  <c r="E2920" i="2"/>
  <c r="A2920" i="2"/>
  <c r="H2919" i="2"/>
  <c r="E2919" i="2"/>
  <c r="A2919" i="2"/>
  <c r="E2918" i="2"/>
  <c r="A2918" i="2"/>
  <c r="E2917" i="2"/>
  <c r="D2917" i="2"/>
  <c r="C2917" i="2"/>
  <c r="C2922" i="2" s="1"/>
  <c r="B2917" i="2"/>
  <c r="A2917" i="2"/>
  <c r="H2916" i="2"/>
  <c r="E2916" i="2"/>
  <c r="A2916" i="2"/>
  <c r="H2915" i="2"/>
  <c r="E2915" i="2"/>
  <c r="A2915" i="2"/>
  <c r="E2914" i="2"/>
  <c r="A2914" i="2"/>
  <c r="E2913" i="2"/>
  <c r="A2913" i="2"/>
  <c r="H2912" i="2"/>
  <c r="E2912" i="2"/>
  <c r="D2912" i="2"/>
  <c r="C2912" i="2"/>
  <c r="B2912" i="2"/>
  <c r="A2912" i="2"/>
  <c r="H2911" i="2"/>
  <c r="E2911" i="2"/>
  <c r="A2911" i="2"/>
  <c r="H2910" i="2"/>
  <c r="E2910" i="2"/>
  <c r="A2910" i="2"/>
  <c r="H2909" i="2"/>
  <c r="E2909" i="2"/>
  <c r="A2909" i="2"/>
  <c r="H2908" i="2"/>
  <c r="E2908" i="2"/>
  <c r="D2908" i="2"/>
  <c r="C2908" i="2"/>
  <c r="B2908" i="2"/>
  <c r="A2908" i="2"/>
  <c r="H2907" i="2"/>
  <c r="E2907" i="2"/>
  <c r="A2907" i="2"/>
  <c r="H2906" i="2"/>
  <c r="E2906" i="2"/>
  <c r="A2906" i="2"/>
  <c r="E2905" i="2"/>
  <c r="A2905" i="2"/>
  <c r="H2904" i="2"/>
  <c r="A2904" i="2"/>
  <c r="H2903" i="2"/>
  <c r="D2903" i="2"/>
  <c r="A2903" i="2"/>
  <c r="A2902" i="2"/>
  <c r="B2901" i="2"/>
  <c r="A2901" i="2"/>
  <c r="D2900" i="2"/>
  <c r="D2901" i="2" s="1"/>
  <c r="C2900" i="2"/>
  <c r="C2901" i="2" s="1"/>
  <c r="B2900" i="2"/>
  <c r="A2900" i="2"/>
  <c r="H2899" i="2"/>
  <c r="E2899" i="2"/>
  <c r="A2899" i="2"/>
  <c r="E2898" i="2"/>
  <c r="E2835" i="2" s="1"/>
  <c r="A2898" i="2"/>
  <c r="E2897" i="2"/>
  <c r="A2897" i="2"/>
  <c r="D2896" i="2"/>
  <c r="E2896" i="2" s="1"/>
  <c r="C2896" i="2"/>
  <c r="B2896" i="2"/>
  <c r="A2896" i="2"/>
  <c r="E2895" i="2"/>
  <c r="A2895" i="2"/>
  <c r="E2894" i="2"/>
  <c r="A2894" i="2"/>
  <c r="E2893" i="2"/>
  <c r="A2893" i="2"/>
  <c r="H2892" i="2"/>
  <c r="E2892" i="2"/>
  <c r="A2892" i="2"/>
  <c r="E2891" i="2"/>
  <c r="D2891" i="2"/>
  <c r="C2891" i="2"/>
  <c r="B2891" i="2"/>
  <c r="A2891" i="2"/>
  <c r="E2890" i="2"/>
  <c r="A2890" i="2"/>
  <c r="E2889" i="2"/>
  <c r="A2889" i="2"/>
  <c r="E2888" i="2"/>
  <c r="E2825" i="2" s="1"/>
  <c r="A2888" i="2"/>
  <c r="D2887" i="2"/>
  <c r="E2887" i="2" s="1"/>
  <c r="C2887" i="2"/>
  <c r="B2887" i="2"/>
  <c r="A2887" i="2"/>
  <c r="H2886" i="2"/>
  <c r="E2886" i="2"/>
  <c r="A2886" i="2"/>
  <c r="E2885" i="2"/>
  <c r="A2885" i="2"/>
  <c r="E2884" i="2"/>
  <c r="A2884" i="2"/>
  <c r="A2883" i="2"/>
  <c r="H2901" i="2" s="1"/>
  <c r="D2882" i="2"/>
  <c r="A2882" i="2"/>
  <c r="A2881" i="2"/>
  <c r="H2880" i="2"/>
  <c r="A2880" i="2"/>
  <c r="H2879" i="2"/>
  <c r="D2879" i="2"/>
  <c r="C2879" i="2"/>
  <c r="E2879" i="2" s="1"/>
  <c r="B2879" i="2"/>
  <c r="B2880" i="2" s="1"/>
  <c r="A2879" i="2"/>
  <c r="E2878" i="2"/>
  <c r="A2878" i="2"/>
  <c r="H2877" i="2"/>
  <c r="E2877" i="2"/>
  <c r="A2877" i="2"/>
  <c r="H2876" i="2"/>
  <c r="E2876" i="2"/>
  <c r="A2876" i="2"/>
  <c r="H2875" i="2"/>
  <c r="D2875" i="2"/>
  <c r="E2875" i="2" s="1"/>
  <c r="C2875" i="2"/>
  <c r="B2875" i="2"/>
  <c r="A2875" i="2"/>
  <c r="E2874" i="2"/>
  <c r="A2874" i="2"/>
  <c r="H2873" i="2"/>
  <c r="E2873" i="2"/>
  <c r="E2831" i="2" s="1"/>
  <c r="A2873" i="2"/>
  <c r="H2872" i="2"/>
  <c r="E2872" i="2"/>
  <c r="A2872" i="2"/>
  <c r="E2871" i="2"/>
  <c r="A2871" i="2"/>
  <c r="H2870" i="2"/>
  <c r="D2870" i="2"/>
  <c r="E2870" i="2" s="1"/>
  <c r="C2870" i="2"/>
  <c r="B2870" i="2"/>
  <c r="A2870" i="2"/>
  <c r="H2869" i="2"/>
  <c r="E2869" i="2"/>
  <c r="A2869" i="2"/>
  <c r="H2868" i="2"/>
  <c r="E2868" i="2"/>
  <c r="A2868" i="2"/>
  <c r="E2867" i="2"/>
  <c r="A2867" i="2"/>
  <c r="H2866" i="2"/>
  <c r="C2866" i="2"/>
  <c r="B2866" i="2"/>
  <c r="A2866" i="2"/>
  <c r="E2865" i="2"/>
  <c r="D2865" i="2"/>
  <c r="D2866" i="2" s="1"/>
  <c r="E2866" i="2" s="1"/>
  <c r="A2865" i="2"/>
  <c r="H2864" i="2"/>
  <c r="E2864" i="2"/>
  <c r="E2822" i="2" s="1"/>
  <c r="A2864" i="2"/>
  <c r="E2863" i="2"/>
  <c r="A2863" i="2"/>
  <c r="H2862" i="2"/>
  <c r="A2862" i="2"/>
  <c r="H2874" i="2" s="1"/>
  <c r="D2861" i="2"/>
  <c r="A2861" i="2"/>
  <c r="H2860" i="2"/>
  <c r="A2860" i="2"/>
  <c r="A2859" i="2"/>
  <c r="D2858" i="2"/>
  <c r="C2858" i="2"/>
  <c r="C2859" i="2" s="1"/>
  <c r="B2858" i="2"/>
  <c r="B2859" i="2" s="1"/>
  <c r="A2858" i="2"/>
  <c r="E2857" i="2"/>
  <c r="E2836" i="2" s="1"/>
  <c r="A2857" i="2"/>
  <c r="E2856" i="2"/>
  <c r="A2856" i="2"/>
  <c r="E2855" i="2"/>
  <c r="E2834" i="2" s="1"/>
  <c r="A2855" i="2"/>
  <c r="H2854" i="2"/>
  <c r="E2854" i="2"/>
  <c r="D2854" i="2"/>
  <c r="C2854" i="2"/>
  <c r="B2854" i="2"/>
  <c r="A2854" i="2"/>
  <c r="H2853" i="2"/>
  <c r="E2853" i="2"/>
  <c r="E2832" i="2" s="1"/>
  <c r="A2853" i="2"/>
  <c r="E2852" i="2"/>
  <c r="A2852" i="2"/>
  <c r="H2851" i="2"/>
  <c r="E2851" i="2"/>
  <c r="A2851" i="2"/>
  <c r="E2850" i="2"/>
  <c r="E2829" i="2" s="1"/>
  <c r="A2850" i="2"/>
  <c r="D2849" i="2"/>
  <c r="D2859" i="2" s="1"/>
  <c r="C2849" i="2"/>
  <c r="B2849" i="2"/>
  <c r="A2849" i="2"/>
  <c r="H2848" i="2"/>
  <c r="E2848" i="2"/>
  <c r="A2848" i="2"/>
  <c r="E2847" i="2"/>
  <c r="E2826" i="2" s="1"/>
  <c r="A2847" i="2"/>
  <c r="H2846" i="2"/>
  <c r="E2846" i="2"/>
  <c r="A2846" i="2"/>
  <c r="D2845" i="2"/>
  <c r="C2845" i="2"/>
  <c r="E2845" i="2" s="1"/>
  <c r="B2845" i="2"/>
  <c r="A2845" i="2"/>
  <c r="E2844" i="2"/>
  <c r="E2823" i="2" s="1"/>
  <c r="A2844" i="2"/>
  <c r="E2843" i="2"/>
  <c r="A2843" i="2"/>
  <c r="E2842" i="2"/>
  <c r="E2821" i="2" s="1"/>
  <c r="A2842" i="2"/>
  <c r="H2841" i="2"/>
  <c r="A2841" i="2"/>
  <c r="H2855" i="2" s="1"/>
  <c r="H2840" i="2"/>
  <c r="D2840" i="2"/>
  <c r="A2840" i="2"/>
  <c r="H2839" i="2"/>
  <c r="A2839" i="2"/>
  <c r="H2838" i="2"/>
  <c r="A2838" i="2"/>
  <c r="H2837" i="2"/>
  <c r="B2837" i="2"/>
  <c r="A2837" i="2"/>
  <c r="D2836" i="2"/>
  <c r="D2837" i="2" s="1"/>
  <c r="C2836" i="2"/>
  <c r="C2837" i="2" s="1"/>
  <c r="B2836" i="2"/>
  <c r="A2836" i="2"/>
  <c r="H2835" i="2"/>
  <c r="D2835" i="2"/>
  <c r="C2835" i="2"/>
  <c r="B2835" i="2"/>
  <c r="A2835" i="2"/>
  <c r="H2834" i="2"/>
  <c r="D2834" i="2"/>
  <c r="C2834" i="2"/>
  <c r="B2834" i="2"/>
  <c r="A2834" i="2"/>
  <c r="H2833" i="2"/>
  <c r="A2833" i="2"/>
  <c r="D2832" i="2"/>
  <c r="D2833" i="2" s="1"/>
  <c r="E2833" i="2" s="1"/>
  <c r="C2832" i="2"/>
  <c r="C2833" i="2" s="1"/>
  <c r="B2832" i="2"/>
  <c r="A2832" i="2"/>
  <c r="H2831" i="2"/>
  <c r="D2831" i="2"/>
  <c r="C2831" i="2"/>
  <c r="B2831" i="2"/>
  <c r="A2831" i="2"/>
  <c r="H2830" i="2"/>
  <c r="D2830" i="2"/>
  <c r="C2830" i="2"/>
  <c r="B2830" i="2"/>
  <c r="A2830" i="2"/>
  <c r="H2829" i="2"/>
  <c r="D2829" i="2"/>
  <c r="C2829" i="2"/>
  <c r="B2829" i="2"/>
  <c r="B2833" i="2" s="1"/>
  <c r="A2829" i="2"/>
  <c r="A2828" i="2"/>
  <c r="H2827" i="2"/>
  <c r="E2827" i="2"/>
  <c r="D2827" i="2"/>
  <c r="C2827" i="2"/>
  <c r="B2827" i="2"/>
  <c r="B2828" i="2" s="1"/>
  <c r="A2827" i="2"/>
  <c r="H2826" i="2"/>
  <c r="D2826" i="2"/>
  <c r="D2828" i="2" s="1"/>
  <c r="E2828" i="2" s="1"/>
  <c r="C2826" i="2"/>
  <c r="C2828" i="2" s="1"/>
  <c r="B2826" i="2"/>
  <c r="A2826" i="2"/>
  <c r="H2825" i="2"/>
  <c r="D2825" i="2"/>
  <c r="C2825" i="2"/>
  <c r="B2825" i="2"/>
  <c r="A2825" i="2"/>
  <c r="A2824" i="2"/>
  <c r="H2823" i="2"/>
  <c r="C2823" i="2"/>
  <c r="B2823" i="2"/>
  <c r="B2824" i="2" s="1"/>
  <c r="A2823" i="2"/>
  <c r="H2822" i="2"/>
  <c r="D2822" i="2"/>
  <c r="C2822" i="2"/>
  <c r="C2824" i="2" s="1"/>
  <c r="B2822" i="2"/>
  <c r="A2822" i="2"/>
  <c r="H2821" i="2"/>
  <c r="D2821" i="2"/>
  <c r="C2821" i="2"/>
  <c r="B2821" i="2"/>
  <c r="A2821" i="2"/>
  <c r="A2820" i="2"/>
  <c r="H2836" i="2" s="1"/>
  <c r="H2819" i="2"/>
  <c r="D2819" i="2"/>
  <c r="A2819" i="2"/>
  <c r="H2818" i="2"/>
  <c r="A2818" i="2"/>
  <c r="H2817" i="2"/>
  <c r="B2817" i="2"/>
  <c r="A2817" i="2"/>
  <c r="H2816" i="2"/>
  <c r="D2816" i="2"/>
  <c r="E2816" i="2" s="1"/>
  <c r="C2816" i="2"/>
  <c r="C2817" i="2" s="1"/>
  <c r="B2816" i="2"/>
  <c r="A2816" i="2"/>
  <c r="H2815" i="2"/>
  <c r="E2815" i="2"/>
  <c r="A2815" i="2"/>
  <c r="H2814" i="2"/>
  <c r="E2814" i="2"/>
  <c r="A2814" i="2"/>
  <c r="E2813" i="2"/>
  <c r="A2813" i="2"/>
  <c r="H2812" i="2"/>
  <c r="D2812" i="2"/>
  <c r="C2812" i="2"/>
  <c r="E2812" i="2" s="1"/>
  <c r="B2812" i="2"/>
  <c r="A2812" i="2"/>
  <c r="E2811" i="2"/>
  <c r="A2811" i="2"/>
  <c r="H2810" i="2"/>
  <c r="E2810" i="2"/>
  <c r="A2810" i="2"/>
  <c r="H2809" i="2"/>
  <c r="E2809" i="2"/>
  <c r="A2809" i="2"/>
  <c r="H2808" i="2"/>
  <c r="E2808" i="2"/>
  <c r="A2808" i="2"/>
  <c r="H2807" i="2"/>
  <c r="E2807" i="2"/>
  <c r="D2807" i="2"/>
  <c r="C2807" i="2"/>
  <c r="B2807" i="2"/>
  <c r="A2807" i="2"/>
  <c r="H2806" i="2"/>
  <c r="E2806" i="2"/>
  <c r="A2806" i="2"/>
  <c r="H2805" i="2"/>
  <c r="E2805" i="2"/>
  <c r="A2805" i="2"/>
  <c r="E2804" i="2"/>
  <c r="A2804" i="2"/>
  <c r="H2803" i="2"/>
  <c r="D2803" i="2"/>
  <c r="E2803" i="2" s="1"/>
  <c r="C2803" i="2"/>
  <c r="B2803" i="2"/>
  <c r="A2803" i="2"/>
  <c r="H2802" i="2"/>
  <c r="E2802" i="2"/>
  <c r="A2802" i="2"/>
  <c r="H2801" i="2"/>
  <c r="E2801" i="2"/>
  <c r="A2801" i="2"/>
  <c r="E2800" i="2"/>
  <c r="A2800" i="2"/>
  <c r="H2799" i="2"/>
  <c r="A2799" i="2"/>
  <c r="H2813" i="2" s="1"/>
  <c r="D2798" i="2"/>
  <c r="A2798" i="2"/>
  <c r="H2797" i="2"/>
  <c r="A2797" i="2"/>
  <c r="A2796" i="2"/>
  <c r="D2795" i="2"/>
  <c r="C2795" i="2"/>
  <c r="C2796" i="2" s="1"/>
  <c r="B2795" i="2"/>
  <c r="B2796" i="2" s="1"/>
  <c r="A2795" i="2"/>
  <c r="E2794" i="2"/>
  <c r="A2794" i="2"/>
  <c r="E2793" i="2"/>
  <c r="A2793" i="2"/>
  <c r="E2792" i="2"/>
  <c r="A2792" i="2"/>
  <c r="H2791" i="2"/>
  <c r="E2791" i="2"/>
  <c r="D2791" i="2"/>
  <c r="C2791" i="2"/>
  <c r="B2791" i="2"/>
  <c r="A2791" i="2"/>
  <c r="H2790" i="2"/>
  <c r="E2790" i="2"/>
  <c r="A2790" i="2"/>
  <c r="E2789" i="2"/>
  <c r="A2789" i="2"/>
  <c r="H2788" i="2"/>
  <c r="E2788" i="2"/>
  <c r="A2788" i="2"/>
  <c r="E2787" i="2"/>
  <c r="A2787" i="2"/>
  <c r="D2786" i="2"/>
  <c r="D2796" i="2" s="1"/>
  <c r="E2796" i="2" s="1"/>
  <c r="C2786" i="2"/>
  <c r="B2786" i="2"/>
  <c r="A2786" i="2"/>
  <c r="H2785" i="2"/>
  <c r="E2785" i="2"/>
  <c r="A2785" i="2"/>
  <c r="E2784" i="2"/>
  <c r="A2784" i="2"/>
  <c r="H2783" i="2"/>
  <c r="E2783" i="2"/>
  <c r="A2783" i="2"/>
  <c r="D2782" i="2"/>
  <c r="C2782" i="2"/>
  <c r="E2782" i="2" s="1"/>
  <c r="B2782" i="2"/>
  <c r="A2782" i="2"/>
  <c r="E2781" i="2"/>
  <c r="A2781" i="2"/>
  <c r="E2780" i="2"/>
  <c r="A2780" i="2"/>
  <c r="E2779" i="2"/>
  <c r="A2779" i="2"/>
  <c r="H2778" i="2"/>
  <c r="A2778" i="2"/>
  <c r="H2792" i="2" s="1"/>
  <c r="H2777" i="2"/>
  <c r="D2777" i="2"/>
  <c r="A2777" i="2"/>
  <c r="H2776" i="2"/>
  <c r="A2776" i="2"/>
  <c r="D2775" i="2"/>
  <c r="A2775" i="2"/>
  <c r="D2774" i="2"/>
  <c r="E2774" i="2" s="1"/>
  <c r="C2774" i="2"/>
  <c r="B2774" i="2"/>
  <c r="B2775" i="2" s="1"/>
  <c r="A2774" i="2"/>
  <c r="E2773" i="2"/>
  <c r="A2773" i="2"/>
  <c r="E2772" i="2"/>
  <c r="A2772" i="2"/>
  <c r="E2771" i="2"/>
  <c r="A2771" i="2"/>
  <c r="E2770" i="2"/>
  <c r="D2770" i="2"/>
  <c r="C2770" i="2"/>
  <c r="C2775" i="2" s="1"/>
  <c r="B2770" i="2"/>
  <c r="A2770" i="2"/>
  <c r="E2769" i="2"/>
  <c r="A2769" i="2"/>
  <c r="E2768" i="2"/>
  <c r="A2768" i="2"/>
  <c r="E2767" i="2"/>
  <c r="A2767" i="2"/>
  <c r="E2766" i="2"/>
  <c r="A2766" i="2"/>
  <c r="D2765" i="2"/>
  <c r="C2765" i="2"/>
  <c r="E2765" i="2" s="1"/>
  <c r="B2765" i="2"/>
  <c r="A2765" i="2"/>
  <c r="E2764" i="2"/>
  <c r="A2764" i="2"/>
  <c r="E2763" i="2"/>
  <c r="A2763" i="2"/>
  <c r="E2762" i="2"/>
  <c r="A2762" i="2"/>
  <c r="D2761" i="2"/>
  <c r="E2761" i="2" s="1"/>
  <c r="C2761" i="2"/>
  <c r="B2761" i="2"/>
  <c r="A2761" i="2"/>
  <c r="E2760" i="2"/>
  <c r="A2760" i="2"/>
  <c r="E2759" i="2"/>
  <c r="A2759" i="2"/>
  <c r="E2758" i="2"/>
  <c r="A2758" i="2"/>
  <c r="A2757" i="2"/>
  <c r="H2774" i="2" s="1"/>
  <c r="D2756" i="2"/>
  <c r="A2756" i="2"/>
  <c r="A2755" i="2"/>
  <c r="H2754" i="2"/>
  <c r="C2754" i="2"/>
  <c r="A2754" i="2"/>
  <c r="H2753" i="2"/>
  <c r="E2753" i="2"/>
  <c r="D2753" i="2"/>
  <c r="D2754" i="2" s="1"/>
  <c r="E2754" i="2" s="1"/>
  <c r="C2753" i="2"/>
  <c r="B2753" i="2"/>
  <c r="A2753" i="2"/>
  <c r="H2752" i="2"/>
  <c r="E2752" i="2"/>
  <c r="A2752" i="2"/>
  <c r="H2751" i="2"/>
  <c r="E2751" i="2"/>
  <c r="A2751" i="2"/>
  <c r="E2750" i="2"/>
  <c r="A2750" i="2"/>
  <c r="H2749" i="2"/>
  <c r="D2749" i="2"/>
  <c r="E2749" i="2" s="1"/>
  <c r="C2749" i="2"/>
  <c r="B2749" i="2"/>
  <c r="A2749" i="2"/>
  <c r="H2748" i="2"/>
  <c r="E2748" i="2"/>
  <c r="A2748" i="2"/>
  <c r="H2747" i="2"/>
  <c r="E2747" i="2"/>
  <c r="A2747" i="2"/>
  <c r="E2746" i="2"/>
  <c r="A2746" i="2"/>
  <c r="H2745" i="2"/>
  <c r="E2745" i="2"/>
  <c r="A2745" i="2"/>
  <c r="H2744" i="2"/>
  <c r="E2744" i="2"/>
  <c r="D2744" i="2"/>
  <c r="C2744" i="2"/>
  <c r="B2744" i="2"/>
  <c r="B2754" i="2" s="1"/>
  <c r="A2744" i="2"/>
  <c r="H2743" i="2"/>
  <c r="E2743" i="2"/>
  <c r="A2743" i="2"/>
  <c r="H2742" i="2"/>
  <c r="E2742" i="2"/>
  <c r="A2742" i="2"/>
  <c r="H2741" i="2"/>
  <c r="E2741" i="2"/>
  <c r="A2741" i="2"/>
  <c r="H2740" i="2"/>
  <c r="E2740" i="2"/>
  <c r="D2740" i="2"/>
  <c r="C2740" i="2"/>
  <c r="B2740" i="2"/>
  <c r="A2740" i="2"/>
  <c r="H2739" i="2"/>
  <c r="E2739" i="2"/>
  <c r="A2739" i="2"/>
  <c r="H2738" i="2"/>
  <c r="E2738" i="2"/>
  <c r="A2738" i="2"/>
  <c r="E2737" i="2"/>
  <c r="A2737" i="2"/>
  <c r="H2736" i="2"/>
  <c r="A2736" i="2"/>
  <c r="H2746" i="2" s="1"/>
  <c r="H2735" i="2"/>
  <c r="D2735" i="2"/>
  <c r="A2735" i="2"/>
  <c r="A2734" i="2"/>
  <c r="B2733" i="2"/>
  <c r="A2733" i="2"/>
  <c r="D2732" i="2"/>
  <c r="D2733" i="2" s="1"/>
  <c r="C2732" i="2"/>
  <c r="C2733" i="2" s="1"/>
  <c r="B2732" i="2"/>
  <c r="A2732" i="2"/>
  <c r="H2731" i="2"/>
  <c r="E2731" i="2"/>
  <c r="A2731" i="2"/>
  <c r="E2730" i="2"/>
  <c r="A2730" i="2"/>
  <c r="E2729" i="2"/>
  <c r="A2729" i="2"/>
  <c r="D2728" i="2"/>
  <c r="E2728" i="2" s="1"/>
  <c r="C2728" i="2"/>
  <c r="B2728" i="2"/>
  <c r="A2728" i="2"/>
  <c r="E2727" i="2"/>
  <c r="A2727" i="2"/>
  <c r="E2726" i="2"/>
  <c r="A2726" i="2"/>
  <c r="E2725" i="2"/>
  <c r="A2725" i="2"/>
  <c r="H2724" i="2"/>
  <c r="E2724" i="2"/>
  <c r="A2724" i="2"/>
  <c r="E2723" i="2"/>
  <c r="D2723" i="2"/>
  <c r="C2723" i="2"/>
  <c r="B2723" i="2"/>
  <c r="A2723" i="2"/>
  <c r="E2722" i="2"/>
  <c r="A2722" i="2"/>
  <c r="E2721" i="2"/>
  <c r="A2721" i="2"/>
  <c r="E2720" i="2"/>
  <c r="A2720" i="2"/>
  <c r="D2719" i="2"/>
  <c r="E2719" i="2" s="1"/>
  <c r="C2719" i="2"/>
  <c r="B2719" i="2"/>
  <c r="A2719" i="2"/>
  <c r="H2718" i="2"/>
  <c r="E2718" i="2"/>
  <c r="A2718" i="2"/>
  <c r="E2717" i="2"/>
  <c r="A2717" i="2"/>
  <c r="E2716" i="2"/>
  <c r="A2716" i="2"/>
  <c r="A2715" i="2"/>
  <c r="H2733" i="2" s="1"/>
  <c r="D2714" i="2"/>
  <c r="A2714" i="2"/>
  <c r="A2713" i="2"/>
  <c r="A2712" i="2"/>
  <c r="D2711" i="2"/>
  <c r="C2711" i="2"/>
  <c r="E2711" i="2" s="1"/>
  <c r="B2711" i="2"/>
  <c r="B2712" i="2" s="1"/>
  <c r="A2711" i="2"/>
  <c r="E2710" i="2"/>
  <c r="A2710" i="2"/>
  <c r="H2709" i="2"/>
  <c r="E2709" i="2"/>
  <c r="A2709" i="2"/>
  <c r="E2708" i="2"/>
  <c r="A2708" i="2"/>
  <c r="H2707" i="2"/>
  <c r="D2707" i="2"/>
  <c r="E2707" i="2" s="1"/>
  <c r="C2707" i="2"/>
  <c r="B2707" i="2"/>
  <c r="A2707" i="2"/>
  <c r="E2706" i="2"/>
  <c r="A2706" i="2"/>
  <c r="E2705" i="2"/>
  <c r="A2705" i="2"/>
  <c r="H2704" i="2"/>
  <c r="E2704" i="2"/>
  <c r="A2704" i="2"/>
  <c r="E2703" i="2"/>
  <c r="A2703" i="2"/>
  <c r="H2702" i="2"/>
  <c r="D2702" i="2"/>
  <c r="E2702" i="2" s="1"/>
  <c r="C2702" i="2"/>
  <c r="B2702" i="2"/>
  <c r="A2702" i="2"/>
  <c r="H2701" i="2"/>
  <c r="E2701" i="2"/>
  <c r="A2701" i="2"/>
  <c r="E2700" i="2"/>
  <c r="A2700" i="2"/>
  <c r="E2699" i="2"/>
  <c r="A2699" i="2"/>
  <c r="D2698" i="2"/>
  <c r="C2698" i="2"/>
  <c r="E2698" i="2" s="1"/>
  <c r="B2698" i="2"/>
  <c r="A2698" i="2"/>
  <c r="E2697" i="2"/>
  <c r="A2697" i="2"/>
  <c r="H2696" i="2"/>
  <c r="E2696" i="2"/>
  <c r="A2696" i="2"/>
  <c r="E2695" i="2"/>
  <c r="A2695" i="2"/>
  <c r="H2694" i="2"/>
  <c r="A2694" i="2"/>
  <c r="H2711" i="2" s="1"/>
  <c r="D2693" i="2"/>
  <c r="A2693" i="2"/>
  <c r="H2692" i="2"/>
  <c r="A2692" i="2"/>
  <c r="D2691" i="2"/>
  <c r="A2691" i="2"/>
  <c r="H2690" i="2"/>
  <c r="E2690" i="2"/>
  <c r="D2690" i="2"/>
  <c r="C2690" i="2"/>
  <c r="B2690" i="2"/>
  <c r="B2691" i="2" s="1"/>
  <c r="A2690" i="2"/>
  <c r="E2689" i="2"/>
  <c r="A2689" i="2"/>
  <c r="E2688" i="2"/>
  <c r="A2688" i="2"/>
  <c r="E2687" i="2"/>
  <c r="A2687" i="2"/>
  <c r="E2686" i="2"/>
  <c r="D2686" i="2"/>
  <c r="C2686" i="2"/>
  <c r="B2686" i="2"/>
  <c r="A2686" i="2"/>
  <c r="E2685" i="2"/>
  <c r="A2685" i="2"/>
  <c r="H2684" i="2"/>
  <c r="E2684" i="2"/>
  <c r="A2684" i="2"/>
  <c r="E2683" i="2"/>
  <c r="A2683" i="2"/>
  <c r="E2682" i="2"/>
  <c r="A2682" i="2"/>
  <c r="D2681" i="2"/>
  <c r="E2681" i="2" s="1"/>
  <c r="C2681" i="2"/>
  <c r="C2691" i="2" s="1"/>
  <c r="B2681" i="2"/>
  <c r="A2681" i="2"/>
  <c r="E2680" i="2"/>
  <c r="A2680" i="2"/>
  <c r="E2679" i="2"/>
  <c r="A2679" i="2"/>
  <c r="E2678" i="2"/>
  <c r="A2678" i="2"/>
  <c r="H2677" i="2"/>
  <c r="E2677" i="2"/>
  <c r="D2677" i="2"/>
  <c r="C2677" i="2"/>
  <c r="B2677" i="2"/>
  <c r="A2677" i="2"/>
  <c r="E2676" i="2"/>
  <c r="A2676" i="2"/>
  <c r="E2675" i="2"/>
  <c r="A2675" i="2"/>
  <c r="E2674" i="2"/>
  <c r="A2674" i="2"/>
  <c r="A2673" i="2"/>
  <c r="H2687" i="2" s="1"/>
  <c r="D2672" i="2"/>
  <c r="A2672" i="2"/>
  <c r="A2671" i="2"/>
  <c r="C2670" i="2"/>
  <c r="A2670" i="2"/>
  <c r="E2669" i="2"/>
  <c r="D2669" i="2"/>
  <c r="D2670" i="2" s="1"/>
  <c r="E2670" i="2" s="1"/>
  <c r="C2669" i="2"/>
  <c r="B2669" i="2"/>
  <c r="A2669" i="2"/>
  <c r="H2668" i="2"/>
  <c r="E2668" i="2"/>
  <c r="A2668" i="2"/>
  <c r="H2667" i="2"/>
  <c r="E2667" i="2"/>
  <c r="A2667" i="2"/>
  <c r="E2666" i="2"/>
  <c r="A2666" i="2"/>
  <c r="D2665" i="2"/>
  <c r="E2665" i="2" s="1"/>
  <c r="C2665" i="2"/>
  <c r="B2665" i="2"/>
  <c r="B2670" i="2" s="1"/>
  <c r="A2665" i="2"/>
  <c r="H2664" i="2"/>
  <c r="E2664" i="2"/>
  <c r="A2664" i="2"/>
  <c r="E2663" i="2"/>
  <c r="A2663" i="2"/>
  <c r="H2662" i="2"/>
  <c r="E2662" i="2"/>
  <c r="A2662" i="2"/>
  <c r="H2661" i="2"/>
  <c r="E2661" i="2"/>
  <c r="A2661" i="2"/>
  <c r="H2660" i="2"/>
  <c r="D2660" i="2"/>
  <c r="E2660" i="2" s="1"/>
  <c r="C2660" i="2"/>
  <c r="B2660" i="2"/>
  <c r="A2660" i="2"/>
  <c r="E2659" i="2"/>
  <c r="A2659" i="2"/>
  <c r="E2658" i="2"/>
  <c r="A2658" i="2"/>
  <c r="H2657" i="2"/>
  <c r="E2657" i="2"/>
  <c r="A2657" i="2"/>
  <c r="E2656" i="2"/>
  <c r="D2656" i="2"/>
  <c r="C2656" i="2"/>
  <c r="B2656" i="2"/>
  <c r="A2656" i="2"/>
  <c r="H2655" i="2"/>
  <c r="E2655" i="2"/>
  <c r="A2655" i="2"/>
  <c r="H2654" i="2"/>
  <c r="E2654" i="2"/>
  <c r="A2654" i="2"/>
  <c r="E2653" i="2"/>
  <c r="A2653" i="2"/>
  <c r="A2652" i="2"/>
  <c r="H2670" i="2" s="1"/>
  <c r="H2651" i="2"/>
  <c r="D2651" i="2"/>
  <c r="A2651" i="2"/>
  <c r="H2650" i="2"/>
  <c r="A2650" i="2"/>
  <c r="H2649" i="2"/>
  <c r="B2649" i="2"/>
  <c r="A2649" i="2"/>
  <c r="H2648" i="2"/>
  <c r="D2648" i="2"/>
  <c r="E2648" i="2" s="1"/>
  <c r="C2648" i="2"/>
  <c r="C2649" i="2" s="1"/>
  <c r="B2648" i="2"/>
  <c r="A2648" i="2"/>
  <c r="H2647" i="2"/>
  <c r="E2647" i="2"/>
  <c r="A2647" i="2"/>
  <c r="H2646" i="2"/>
  <c r="E2646" i="2"/>
  <c r="A2646" i="2"/>
  <c r="E2645" i="2"/>
  <c r="A2645" i="2"/>
  <c r="H2644" i="2"/>
  <c r="D2644" i="2"/>
  <c r="C2644" i="2"/>
  <c r="E2644" i="2" s="1"/>
  <c r="B2644" i="2"/>
  <c r="A2644" i="2"/>
  <c r="E2643" i="2"/>
  <c r="A2643" i="2"/>
  <c r="H2642" i="2"/>
  <c r="E2642" i="2"/>
  <c r="A2642" i="2"/>
  <c r="H2641" i="2"/>
  <c r="E2641" i="2"/>
  <c r="A2641" i="2"/>
  <c r="H2640" i="2"/>
  <c r="E2640" i="2"/>
  <c r="A2640" i="2"/>
  <c r="H2639" i="2"/>
  <c r="E2639" i="2"/>
  <c r="D2639" i="2"/>
  <c r="C2639" i="2"/>
  <c r="B2639" i="2"/>
  <c r="A2639" i="2"/>
  <c r="H2638" i="2"/>
  <c r="E2638" i="2"/>
  <c r="A2638" i="2"/>
  <c r="H2637" i="2"/>
  <c r="E2637" i="2"/>
  <c r="A2637" i="2"/>
  <c r="E2636" i="2"/>
  <c r="A2636" i="2"/>
  <c r="H2635" i="2"/>
  <c r="D2635" i="2"/>
  <c r="E2635" i="2" s="1"/>
  <c r="C2635" i="2"/>
  <c r="B2635" i="2"/>
  <c r="A2635" i="2"/>
  <c r="H2634" i="2"/>
  <c r="E2634" i="2"/>
  <c r="A2634" i="2"/>
  <c r="H2633" i="2"/>
  <c r="E2633" i="2"/>
  <c r="A2633" i="2"/>
  <c r="E2632" i="2"/>
  <c r="A2632" i="2"/>
  <c r="H2631" i="2"/>
  <c r="A2631" i="2"/>
  <c r="H2645" i="2" s="1"/>
  <c r="D2630" i="2"/>
  <c r="A2630" i="2"/>
  <c r="H2629" i="2"/>
  <c r="A2629" i="2"/>
  <c r="A2628" i="2"/>
  <c r="H2627" i="2"/>
  <c r="D2627" i="2"/>
  <c r="C2627" i="2"/>
  <c r="C2628" i="2" s="1"/>
  <c r="B2627" i="2"/>
  <c r="B2628" i="2" s="1"/>
  <c r="A2627" i="2"/>
  <c r="E2626" i="2"/>
  <c r="A2626" i="2"/>
  <c r="E2625" i="2"/>
  <c r="A2625" i="2"/>
  <c r="E2624" i="2"/>
  <c r="A2624" i="2"/>
  <c r="H2623" i="2"/>
  <c r="E2623" i="2"/>
  <c r="D2623" i="2"/>
  <c r="C2623" i="2"/>
  <c r="B2623" i="2"/>
  <c r="A2623" i="2"/>
  <c r="H2622" i="2"/>
  <c r="E2622" i="2"/>
  <c r="A2622" i="2"/>
  <c r="H2621" i="2"/>
  <c r="E2621" i="2"/>
  <c r="A2621" i="2"/>
  <c r="H2620" i="2"/>
  <c r="E2620" i="2"/>
  <c r="A2620" i="2"/>
  <c r="E2619" i="2"/>
  <c r="A2619" i="2"/>
  <c r="D2618" i="2"/>
  <c r="D2628" i="2" s="1"/>
  <c r="E2628" i="2" s="1"/>
  <c r="C2618" i="2"/>
  <c r="B2618" i="2"/>
  <c r="A2618" i="2"/>
  <c r="H2617" i="2"/>
  <c r="E2617" i="2"/>
  <c r="A2617" i="2"/>
  <c r="E2616" i="2"/>
  <c r="A2616" i="2"/>
  <c r="H2615" i="2"/>
  <c r="E2615" i="2"/>
  <c r="A2615" i="2"/>
  <c r="H2614" i="2"/>
  <c r="D2614" i="2"/>
  <c r="E2614" i="2" s="1"/>
  <c r="C2614" i="2"/>
  <c r="B2614" i="2"/>
  <c r="A2614" i="2"/>
  <c r="E2613" i="2"/>
  <c r="A2613" i="2"/>
  <c r="E2612" i="2"/>
  <c r="A2612" i="2"/>
  <c r="E2611" i="2"/>
  <c r="A2611" i="2"/>
  <c r="H2610" i="2"/>
  <c r="A2610" i="2"/>
  <c r="H2624" i="2" s="1"/>
  <c r="H2609" i="2"/>
  <c r="D2609" i="2"/>
  <c r="A2609" i="2"/>
  <c r="H2608" i="2"/>
  <c r="A2608" i="2"/>
  <c r="D2607" i="2"/>
  <c r="A2607" i="2"/>
  <c r="D2606" i="2"/>
  <c r="E2606" i="2" s="1"/>
  <c r="C2606" i="2"/>
  <c r="B2606" i="2"/>
  <c r="B2607" i="2" s="1"/>
  <c r="A2606" i="2"/>
  <c r="E2605" i="2"/>
  <c r="A2605" i="2"/>
  <c r="E2604" i="2"/>
  <c r="A2604" i="2"/>
  <c r="E2603" i="2"/>
  <c r="A2603" i="2"/>
  <c r="D2602" i="2"/>
  <c r="C2602" i="2"/>
  <c r="E2602" i="2" s="1"/>
  <c r="B2602" i="2"/>
  <c r="A2602" i="2"/>
  <c r="E2601" i="2"/>
  <c r="A2601" i="2"/>
  <c r="E2600" i="2"/>
  <c r="A2600" i="2"/>
  <c r="E2599" i="2"/>
  <c r="A2599" i="2"/>
  <c r="E2598" i="2"/>
  <c r="A2598" i="2"/>
  <c r="D2597" i="2"/>
  <c r="C2597" i="2"/>
  <c r="E2597" i="2" s="1"/>
  <c r="B2597" i="2"/>
  <c r="A2597" i="2"/>
  <c r="E2596" i="2"/>
  <c r="A2596" i="2"/>
  <c r="E2595" i="2"/>
  <c r="A2595" i="2"/>
  <c r="E2594" i="2"/>
  <c r="A2594" i="2"/>
  <c r="D2593" i="2"/>
  <c r="E2593" i="2" s="1"/>
  <c r="C2593" i="2"/>
  <c r="B2593" i="2"/>
  <c r="A2593" i="2"/>
  <c r="E2592" i="2"/>
  <c r="A2592" i="2"/>
  <c r="E2591" i="2"/>
  <c r="A2591" i="2"/>
  <c r="E2590" i="2"/>
  <c r="A2590" i="2"/>
  <c r="A2589" i="2"/>
  <c r="H2606" i="2" s="1"/>
  <c r="D2588" i="2"/>
  <c r="A2588" i="2"/>
  <c r="A2587" i="2"/>
  <c r="H2586" i="2"/>
  <c r="C2586" i="2"/>
  <c r="A2586" i="2"/>
  <c r="H2585" i="2"/>
  <c r="E2585" i="2"/>
  <c r="D2585" i="2"/>
  <c r="D2586" i="2" s="1"/>
  <c r="E2586" i="2" s="1"/>
  <c r="C2585" i="2"/>
  <c r="B2585" i="2"/>
  <c r="A2585" i="2"/>
  <c r="H2584" i="2"/>
  <c r="E2584" i="2"/>
  <c r="A2584" i="2"/>
  <c r="H2583" i="2"/>
  <c r="E2583" i="2"/>
  <c r="A2583" i="2"/>
  <c r="E2582" i="2"/>
  <c r="A2582" i="2"/>
  <c r="H2581" i="2"/>
  <c r="D2581" i="2"/>
  <c r="E2581" i="2" s="1"/>
  <c r="C2581" i="2"/>
  <c r="B2581" i="2"/>
  <c r="A2581" i="2"/>
  <c r="H2580" i="2"/>
  <c r="E2580" i="2"/>
  <c r="A2580" i="2"/>
  <c r="H2579" i="2"/>
  <c r="E2579" i="2"/>
  <c r="A2579" i="2"/>
  <c r="E2578" i="2"/>
  <c r="A2578" i="2"/>
  <c r="H2577" i="2"/>
  <c r="E2577" i="2"/>
  <c r="A2577" i="2"/>
  <c r="H2576" i="2"/>
  <c r="E2576" i="2"/>
  <c r="D2576" i="2"/>
  <c r="C2576" i="2"/>
  <c r="B2576" i="2"/>
  <c r="B2586" i="2" s="1"/>
  <c r="A2576" i="2"/>
  <c r="H2575" i="2"/>
  <c r="E2575" i="2"/>
  <c r="A2575" i="2"/>
  <c r="H2574" i="2"/>
  <c r="E2574" i="2"/>
  <c r="A2574" i="2"/>
  <c r="H2573" i="2"/>
  <c r="E2573" i="2"/>
  <c r="A2573" i="2"/>
  <c r="H2572" i="2"/>
  <c r="E2572" i="2"/>
  <c r="D2572" i="2"/>
  <c r="C2572" i="2"/>
  <c r="B2572" i="2"/>
  <c r="A2572" i="2"/>
  <c r="H2571" i="2"/>
  <c r="E2571" i="2"/>
  <c r="A2571" i="2"/>
  <c r="H2570" i="2"/>
  <c r="E2570" i="2"/>
  <c r="A2570" i="2"/>
  <c r="E2569" i="2"/>
  <c r="A2569" i="2"/>
  <c r="H2568" i="2"/>
  <c r="A2568" i="2"/>
  <c r="H2578" i="2" s="1"/>
  <c r="H2567" i="2"/>
  <c r="D2567" i="2"/>
  <c r="A2567" i="2"/>
  <c r="A2566" i="2"/>
  <c r="B2565" i="2"/>
  <c r="A2565" i="2"/>
  <c r="D2564" i="2"/>
  <c r="D2565" i="2" s="1"/>
  <c r="E2565" i="2" s="1"/>
  <c r="C2564" i="2"/>
  <c r="B2564" i="2"/>
  <c r="A2564" i="2"/>
  <c r="H2563" i="2"/>
  <c r="E2563" i="2"/>
  <c r="A2563" i="2"/>
  <c r="E2562" i="2"/>
  <c r="A2562" i="2"/>
  <c r="E2561" i="2"/>
  <c r="A2561" i="2"/>
  <c r="D2560" i="2"/>
  <c r="E2560" i="2" s="1"/>
  <c r="C2560" i="2"/>
  <c r="C2565" i="2" s="1"/>
  <c r="B2560" i="2"/>
  <c r="A2560" i="2"/>
  <c r="E2559" i="2"/>
  <c r="A2559" i="2"/>
  <c r="E2558" i="2"/>
  <c r="A2558" i="2"/>
  <c r="E2557" i="2"/>
  <c r="A2557" i="2"/>
  <c r="H2556" i="2"/>
  <c r="E2556" i="2"/>
  <c r="A2556" i="2"/>
  <c r="D2555" i="2"/>
  <c r="C2555" i="2"/>
  <c r="E2555" i="2" s="1"/>
  <c r="B2555" i="2"/>
  <c r="A2555" i="2"/>
  <c r="E2554" i="2"/>
  <c r="A2554" i="2"/>
  <c r="E2553" i="2"/>
  <c r="A2553" i="2"/>
  <c r="E2552" i="2"/>
  <c r="A2552" i="2"/>
  <c r="D2551" i="2"/>
  <c r="E2551" i="2" s="1"/>
  <c r="C2551" i="2"/>
  <c r="B2551" i="2"/>
  <c r="A2551" i="2"/>
  <c r="H2550" i="2"/>
  <c r="E2550" i="2"/>
  <c r="A2550" i="2"/>
  <c r="E2549" i="2"/>
  <c r="A2549" i="2"/>
  <c r="E2548" i="2"/>
  <c r="A2548" i="2"/>
  <c r="A2547" i="2"/>
  <c r="H2565" i="2" s="1"/>
  <c r="D2546" i="2"/>
  <c r="A2546" i="2"/>
  <c r="A2545" i="2"/>
  <c r="A2544" i="2"/>
  <c r="D2543" i="2"/>
  <c r="C2543" i="2"/>
  <c r="B2543" i="2"/>
  <c r="B2544" i="2" s="1"/>
  <c r="A2543" i="2"/>
  <c r="E2542" i="2"/>
  <c r="A2542" i="2"/>
  <c r="H2541" i="2"/>
  <c r="E2541" i="2"/>
  <c r="A2541" i="2"/>
  <c r="E2540" i="2"/>
  <c r="A2540" i="2"/>
  <c r="H2539" i="2"/>
  <c r="D2539" i="2"/>
  <c r="E2539" i="2" s="1"/>
  <c r="C2539" i="2"/>
  <c r="B2539" i="2"/>
  <c r="A2539" i="2"/>
  <c r="E2538" i="2"/>
  <c r="A2538" i="2"/>
  <c r="E2537" i="2"/>
  <c r="A2537" i="2"/>
  <c r="H2536" i="2"/>
  <c r="E2536" i="2"/>
  <c r="A2536" i="2"/>
  <c r="E2535" i="2"/>
  <c r="A2535" i="2"/>
  <c r="H2534" i="2"/>
  <c r="D2534" i="2"/>
  <c r="E2534" i="2" s="1"/>
  <c r="C2534" i="2"/>
  <c r="B2534" i="2"/>
  <c r="A2534" i="2"/>
  <c r="H2533" i="2"/>
  <c r="E2533" i="2"/>
  <c r="A2533" i="2"/>
  <c r="E2532" i="2"/>
  <c r="A2532" i="2"/>
  <c r="E2531" i="2"/>
  <c r="A2531" i="2"/>
  <c r="D2530" i="2"/>
  <c r="C2530" i="2"/>
  <c r="E2530" i="2" s="1"/>
  <c r="B2530" i="2"/>
  <c r="A2530" i="2"/>
  <c r="E2529" i="2"/>
  <c r="A2529" i="2"/>
  <c r="H2528" i="2"/>
  <c r="E2528" i="2"/>
  <c r="A2528" i="2"/>
  <c r="E2527" i="2"/>
  <c r="A2527" i="2"/>
  <c r="H2526" i="2"/>
  <c r="A2526" i="2"/>
  <c r="H2543" i="2" s="1"/>
  <c r="D2525" i="2"/>
  <c r="A2525" i="2"/>
  <c r="H2524" i="2"/>
  <c r="A2524" i="2"/>
  <c r="A2523" i="2"/>
  <c r="H2522" i="2"/>
  <c r="A2522" i="2"/>
  <c r="H2521" i="2"/>
  <c r="D2521" i="2"/>
  <c r="E2521" i="2" s="1"/>
  <c r="C2521" i="2"/>
  <c r="B2521" i="2"/>
  <c r="A2521" i="2"/>
  <c r="H2520" i="2"/>
  <c r="D2520" i="2"/>
  <c r="E2520" i="2" s="1"/>
  <c r="C2520" i="2"/>
  <c r="C2522" i="2" s="1"/>
  <c r="B2520" i="2"/>
  <c r="B2522" i="2" s="1"/>
  <c r="A2520" i="2"/>
  <c r="D2519" i="2"/>
  <c r="D2522" i="2" s="1"/>
  <c r="B2519" i="2"/>
  <c r="A2519" i="2"/>
  <c r="A2518" i="2"/>
  <c r="D2517" i="2"/>
  <c r="C2517" i="2"/>
  <c r="E2517" i="2" s="1"/>
  <c r="B2517" i="2"/>
  <c r="A2517" i="2"/>
  <c r="D2516" i="2"/>
  <c r="C2516" i="2"/>
  <c r="E2516" i="2" s="1"/>
  <c r="B2516" i="2"/>
  <c r="A2516" i="2"/>
  <c r="D2515" i="2"/>
  <c r="E2515" i="2" s="1"/>
  <c r="B2515" i="2"/>
  <c r="A2515" i="2"/>
  <c r="H2514" i="2"/>
  <c r="D2514" i="2"/>
  <c r="C2514" i="2"/>
  <c r="B2514" i="2"/>
  <c r="B2518" i="2" s="1"/>
  <c r="A2514" i="2"/>
  <c r="H2513" i="2"/>
  <c r="B2513" i="2"/>
  <c r="A2513" i="2"/>
  <c r="D2512" i="2"/>
  <c r="E2512" i="2" s="1"/>
  <c r="C2512" i="2"/>
  <c r="B2512" i="2"/>
  <c r="A2512" i="2"/>
  <c r="H2511" i="2"/>
  <c r="E2511" i="2"/>
  <c r="D2511" i="2"/>
  <c r="C2511" i="2"/>
  <c r="B2511" i="2"/>
  <c r="A2511" i="2"/>
  <c r="H2510" i="2"/>
  <c r="D2510" i="2"/>
  <c r="C2510" i="2"/>
  <c r="C2513" i="2" s="1"/>
  <c r="B2510" i="2"/>
  <c r="A2510" i="2"/>
  <c r="H2509" i="2"/>
  <c r="B2509" i="2"/>
  <c r="A2509" i="2"/>
  <c r="D2508" i="2"/>
  <c r="E2508" i="2" s="1"/>
  <c r="C2508" i="2"/>
  <c r="B2508" i="2"/>
  <c r="A2508" i="2"/>
  <c r="H2507" i="2"/>
  <c r="E2507" i="2"/>
  <c r="D2507" i="2"/>
  <c r="C2507" i="2"/>
  <c r="B2507" i="2"/>
  <c r="A2507" i="2"/>
  <c r="H2506" i="2"/>
  <c r="D2506" i="2"/>
  <c r="C2506" i="2"/>
  <c r="C2509" i="2" s="1"/>
  <c r="B2506" i="2"/>
  <c r="A2506" i="2"/>
  <c r="H2505" i="2"/>
  <c r="A2505" i="2"/>
  <c r="H2517" i="2" s="1"/>
  <c r="D2504" i="2"/>
  <c r="A2504" i="2"/>
  <c r="H2503" i="2"/>
  <c r="A2503" i="2"/>
  <c r="D2502" i="2"/>
  <c r="E2502" i="2" s="1"/>
  <c r="A2502" i="2"/>
  <c r="H2501" i="2"/>
  <c r="E2501" i="2"/>
  <c r="D2501" i="2"/>
  <c r="C2501" i="2"/>
  <c r="B2501" i="2"/>
  <c r="B2502" i="2" s="1"/>
  <c r="A2501" i="2"/>
  <c r="E2500" i="2"/>
  <c r="A2500" i="2"/>
  <c r="E2499" i="2"/>
  <c r="A2499" i="2"/>
  <c r="E2498" i="2"/>
  <c r="A2498" i="2"/>
  <c r="E2497" i="2"/>
  <c r="D2497" i="2"/>
  <c r="C2497" i="2"/>
  <c r="B2497" i="2"/>
  <c r="A2497" i="2"/>
  <c r="E2496" i="2"/>
  <c r="A2496" i="2"/>
  <c r="H2495" i="2"/>
  <c r="E2495" i="2"/>
  <c r="A2495" i="2"/>
  <c r="E2494" i="2"/>
  <c r="A2494" i="2"/>
  <c r="E2493" i="2"/>
  <c r="A2493" i="2"/>
  <c r="D2492" i="2"/>
  <c r="E2492" i="2" s="1"/>
  <c r="C2492" i="2"/>
  <c r="C2502" i="2" s="1"/>
  <c r="B2492" i="2"/>
  <c r="A2492" i="2"/>
  <c r="E2491" i="2"/>
  <c r="A2491" i="2"/>
  <c r="E2490" i="2"/>
  <c r="A2490" i="2"/>
  <c r="E2489" i="2"/>
  <c r="A2489" i="2"/>
  <c r="H2488" i="2"/>
  <c r="E2488" i="2"/>
  <c r="D2488" i="2"/>
  <c r="C2488" i="2"/>
  <c r="B2488" i="2"/>
  <c r="A2488" i="2"/>
  <c r="E2487" i="2"/>
  <c r="A2487" i="2"/>
  <c r="E2486" i="2"/>
  <c r="A2486" i="2"/>
  <c r="E2485" i="2"/>
  <c r="A2485" i="2"/>
  <c r="A2484" i="2"/>
  <c r="H2498" i="2" s="1"/>
  <c r="D2483" i="2"/>
  <c r="A2483" i="2"/>
  <c r="A2482" i="2"/>
  <c r="C2481" i="2"/>
  <c r="A2481" i="2"/>
  <c r="E2480" i="2"/>
  <c r="D2480" i="2"/>
  <c r="C2480" i="2"/>
  <c r="B2480" i="2"/>
  <c r="A2480" i="2"/>
  <c r="H2479" i="2"/>
  <c r="E2479" i="2"/>
  <c r="A2479" i="2"/>
  <c r="H2478" i="2"/>
  <c r="E2478" i="2"/>
  <c r="A2478" i="2"/>
  <c r="E2477" i="2"/>
  <c r="A2477" i="2"/>
  <c r="D2476" i="2"/>
  <c r="D2481" i="2" s="1"/>
  <c r="C2476" i="2"/>
  <c r="B2476" i="2"/>
  <c r="A2476" i="2"/>
  <c r="H2475" i="2"/>
  <c r="E2475" i="2"/>
  <c r="A2475" i="2"/>
  <c r="E2474" i="2"/>
  <c r="A2474" i="2"/>
  <c r="H2473" i="2"/>
  <c r="E2473" i="2"/>
  <c r="A2473" i="2"/>
  <c r="H2472" i="2"/>
  <c r="E2472" i="2"/>
  <c r="A2472" i="2"/>
  <c r="H2471" i="2"/>
  <c r="D2471" i="2"/>
  <c r="E2471" i="2" s="1"/>
  <c r="C2471" i="2"/>
  <c r="B2471" i="2"/>
  <c r="A2471" i="2"/>
  <c r="E2470" i="2"/>
  <c r="A2470" i="2"/>
  <c r="E2469" i="2"/>
  <c r="A2469" i="2"/>
  <c r="H2468" i="2"/>
  <c r="E2468" i="2"/>
  <c r="A2468" i="2"/>
  <c r="E2467" i="2"/>
  <c r="D2467" i="2"/>
  <c r="C2467" i="2"/>
  <c r="B2467" i="2"/>
  <c r="A2467" i="2"/>
  <c r="H2466" i="2"/>
  <c r="E2466" i="2"/>
  <c r="A2466" i="2"/>
  <c r="H2465" i="2"/>
  <c r="E2465" i="2"/>
  <c r="A2465" i="2"/>
  <c r="E2464" i="2"/>
  <c r="A2464" i="2"/>
  <c r="A2463" i="2"/>
  <c r="H2481" i="2" s="1"/>
  <c r="H2462" i="2"/>
  <c r="D2462" i="2"/>
  <c r="A2462" i="2"/>
  <c r="H2461" i="2"/>
  <c r="A2461" i="2"/>
  <c r="H2460" i="2"/>
  <c r="B2460" i="2"/>
  <c r="A2460" i="2"/>
  <c r="H2459" i="2"/>
  <c r="D2459" i="2"/>
  <c r="C2459" i="2"/>
  <c r="C2460" i="2" s="1"/>
  <c r="B2459" i="2"/>
  <c r="A2459" i="2"/>
  <c r="H2458" i="2"/>
  <c r="E2458" i="2"/>
  <c r="A2458" i="2"/>
  <c r="H2457" i="2"/>
  <c r="E2457" i="2"/>
  <c r="A2457" i="2"/>
  <c r="E2456" i="2"/>
  <c r="A2456" i="2"/>
  <c r="H2455" i="2"/>
  <c r="D2455" i="2"/>
  <c r="C2455" i="2"/>
  <c r="E2455" i="2" s="1"/>
  <c r="B2455" i="2"/>
  <c r="A2455" i="2"/>
  <c r="H2454" i="2"/>
  <c r="E2454" i="2"/>
  <c r="A2454" i="2"/>
  <c r="H2453" i="2"/>
  <c r="E2453" i="2"/>
  <c r="A2453" i="2"/>
  <c r="H2452" i="2"/>
  <c r="E2452" i="2"/>
  <c r="A2452" i="2"/>
  <c r="H2451" i="2"/>
  <c r="E2451" i="2"/>
  <c r="A2451" i="2"/>
  <c r="H2450" i="2"/>
  <c r="E2450" i="2"/>
  <c r="D2450" i="2"/>
  <c r="C2450" i="2"/>
  <c r="B2450" i="2"/>
  <c r="A2450" i="2"/>
  <c r="H2449" i="2"/>
  <c r="E2449" i="2"/>
  <c r="A2449" i="2"/>
  <c r="H2448" i="2"/>
  <c r="E2448" i="2"/>
  <c r="A2448" i="2"/>
  <c r="H2447" i="2"/>
  <c r="E2447" i="2"/>
  <c r="A2447" i="2"/>
  <c r="H2446" i="2"/>
  <c r="D2446" i="2"/>
  <c r="E2446" i="2" s="1"/>
  <c r="C2446" i="2"/>
  <c r="B2446" i="2"/>
  <c r="A2446" i="2"/>
  <c r="H2445" i="2"/>
  <c r="E2445" i="2"/>
  <c r="A2445" i="2"/>
  <c r="H2444" i="2"/>
  <c r="E2444" i="2"/>
  <c r="A2444" i="2"/>
  <c r="E2443" i="2"/>
  <c r="A2443" i="2"/>
  <c r="H2442" i="2"/>
  <c r="A2442" i="2"/>
  <c r="H2456" i="2" s="1"/>
  <c r="H2441" i="2"/>
  <c r="D2441" i="2"/>
  <c r="A2441" i="2"/>
  <c r="H2440" i="2"/>
  <c r="A2440" i="2"/>
  <c r="A2439" i="2"/>
  <c r="H2438" i="2"/>
  <c r="D2438" i="2"/>
  <c r="E2438" i="2" s="1"/>
  <c r="C2438" i="2"/>
  <c r="C2439" i="2" s="1"/>
  <c r="B2438" i="2"/>
  <c r="B2439" i="2" s="1"/>
  <c r="A2438" i="2"/>
  <c r="E2437" i="2"/>
  <c r="A2437" i="2"/>
  <c r="E2436" i="2"/>
  <c r="A2436" i="2"/>
  <c r="E2435" i="2"/>
  <c r="A2435" i="2"/>
  <c r="H2434" i="2"/>
  <c r="E2434" i="2"/>
  <c r="D2434" i="2"/>
  <c r="C2434" i="2"/>
  <c r="B2434" i="2"/>
  <c r="A2434" i="2"/>
  <c r="H2433" i="2"/>
  <c r="E2433" i="2"/>
  <c r="A2433" i="2"/>
  <c r="H2432" i="2"/>
  <c r="E2432" i="2"/>
  <c r="A2432" i="2"/>
  <c r="H2431" i="2"/>
  <c r="E2431" i="2"/>
  <c r="A2431" i="2"/>
  <c r="E2430" i="2"/>
  <c r="A2430" i="2"/>
  <c r="D2429" i="2"/>
  <c r="D2439" i="2" s="1"/>
  <c r="E2439" i="2" s="1"/>
  <c r="C2429" i="2"/>
  <c r="B2429" i="2"/>
  <c r="A2429" i="2"/>
  <c r="H2428" i="2"/>
  <c r="E2428" i="2"/>
  <c r="A2428" i="2"/>
  <c r="E2427" i="2"/>
  <c r="A2427" i="2"/>
  <c r="H2426" i="2"/>
  <c r="E2426" i="2"/>
  <c r="A2426" i="2"/>
  <c r="H2425" i="2"/>
  <c r="D2425" i="2"/>
  <c r="E2425" i="2" s="1"/>
  <c r="C2425" i="2"/>
  <c r="B2425" i="2"/>
  <c r="A2425" i="2"/>
  <c r="E2424" i="2"/>
  <c r="A2424" i="2"/>
  <c r="E2423" i="2"/>
  <c r="A2423" i="2"/>
  <c r="E2422" i="2"/>
  <c r="A2422" i="2"/>
  <c r="H2421" i="2"/>
  <c r="A2421" i="2"/>
  <c r="H2435" i="2" s="1"/>
  <c r="H2420" i="2"/>
  <c r="D2420" i="2"/>
  <c r="A2420" i="2"/>
  <c r="H2419" i="2"/>
  <c r="A2419" i="2"/>
  <c r="D2418" i="2"/>
  <c r="A2418" i="2"/>
  <c r="D2417" i="2"/>
  <c r="E2417" i="2" s="1"/>
  <c r="C2417" i="2"/>
  <c r="B2417" i="2"/>
  <c r="B2418" i="2" s="1"/>
  <c r="A2417" i="2"/>
  <c r="E2416" i="2"/>
  <c r="A2416" i="2"/>
  <c r="E2415" i="2"/>
  <c r="A2415" i="2"/>
  <c r="E2414" i="2"/>
  <c r="A2414" i="2"/>
  <c r="E2413" i="2"/>
  <c r="D2413" i="2"/>
  <c r="C2413" i="2"/>
  <c r="B2413" i="2"/>
  <c r="A2413" i="2"/>
  <c r="E2412" i="2"/>
  <c r="A2412" i="2"/>
  <c r="E2411" i="2"/>
  <c r="A2411" i="2"/>
  <c r="E2410" i="2"/>
  <c r="A2410" i="2"/>
  <c r="E2409" i="2"/>
  <c r="A2409" i="2"/>
  <c r="D2408" i="2"/>
  <c r="C2408" i="2"/>
  <c r="E2408" i="2" s="1"/>
  <c r="B2408" i="2"/>
  <c r="A2408" i="2"/>
  <c r="E2407" i="2"/>
  <c r="A2407" i="2"/>
  <c r="E2406" i="2"/>
  <c r="A2406" i="2"/>
  <c r="E2405" i="2"/>
  <c r="A2405" i="2"/>
  <c r="D2404" i="2"/>
  <c r="E2404" i="2" s="1"/>
  <c r="C2404" i="2"/>
  <c r="B2404" i="2"/>
  <c r="A2404" i="2"/>
  <c r="E2403" i="2"/>
  <c r="A2403" i="2"/>
  <c r="E2402" i="2"/>
  <c r="A2402" i="2"/>
  <c r="E2401" i="2"/>
  <c r="A2401" i="2"/>
  <c r="A2400" i="2"/>
  <c r="H2414" i="2" s="1"/>
  <c r="D2399" i="2"/>
  <c r="A2399" i="2"/>
  <c r="A2398" i="2"/>
  <c r="H2397" i="2"/>
  <c r="C2397" i="2"/>
  <c r="A2397" i="2"/>
  <c r="H2396" i="2"/>
  <c r="E2396" i="2"/>
  <c r="D2396" i="2"/>
  <c r="D2397" i="2" s="1"/>
  <c r="E2397" i="2" s="1"/>
  <c r="C2396" i="2"/>
  <c r="B2396" i="2"/>
  <c r="A2396" i="2"/>
  <c r="H2395" i="2"/>
  <c r="E2395" i="2"/>
  <c r="A2395" i="2"/>
  <c r="H2394" i="2"/>
  <c r="E2394" i="2"/>
  <c r="A2394" i="2"/>
  <c r="E2393" i="2"/>
  <c r="A2393" i="2"/>
  <c r="H2392" i="2"/>
  <c r="D2392" i="2"/>
  <c r="E2392" i="2" s="1"/>
  <c r="C2392" i="2"/>
  <c r="B2392" i="2"/>
  <c r="A2392" i="2"/>
  <c r="H2391" i="2"/>
  <c r="E2391" i="2"/>
  <c r="A2391" i="2"/>
  <c r="H2390" i="2"/>
  <c r="E2390" i="2"/>
  <c r="A2390" i="2"/>
  <c r="E2389" i="2"/>
  <c r="A2389" i="2"/>
  <c r="H2388" i="2"/>
  <c r="E2388" i="2"/>
  <c r="A2388" i="2"/>
  <c r="H2387" i="2"/>
  <c r="E2387" i="2"/>
  <c r="D2387" i="2"/>
  <c r="C2387" i="2"/>
  <c r="B2387" i="2"/>
  <c r="B2397" i="2" s="1"/>
  <c r="A2387" i="2"/>
  <c r="H2386" i="2"/>
  <c r="E2386" i="2"/>
  <c r="A2386" i="2"/>
  <c r="H2385" i="2"/>
  <c r="E2385" i="2"/>
  <c r="A2385" i="2"/>
  <c r="H2384" i="2"/>
  <c r="E2384" i="2"/>
  <c r="A2384" i="2"/>
  <c r="H2383" i="2"/>
  <c r="E2383" i="2"/>
  <c r="D2383" i="2"/>
  <c r="C2383" i="2"/>
  <c r="B2383" i="2"/>
  <c r="A2383" i="2"/>
  <c r="H2382" i="2"/>
  <c r="E2382" i="2"/>
  <c r="A2382" i="2"/>
  <c r="H2381" i="2"/>
  <c r="E2381" i="2"/>
  <c r="A2381" i="2"/>
  <c r="E2380" i="2"/>
  <c r="A2380" i="2"/>
  <c r="H2379" i="2"/>
  <c r="A2379" i="2"/>
  <c r="H2389" i="2" s="1"/>
  <c r="H2378" i="2"/>
  <c r="D2378" i="2"/>
  <c r="A2378" i="2"/>
  <c r="A2377" i="2"/>
  <c r="H2376" i="2"/>
  <c r="B2376" i="2"/>
  <c r="A2376" i="2"/>
  <c r="D2375" i="2"/>
  <c r="D2376" i="2" s="1"/>
  <c r="E2376" i="2" s="1"/>
  <c r="C2375" i="2"/>
  <c r="B2375" i="2"/>
  <c r="A2375" i="2"/>
  <c r="H2374" i="2"/>
  <c r="E2374" i="2"/>
  <c r="A2374" i="2"/>
  <c r="E2373" i="2"/>
  <c r="A2373" i="2"/>
  <c r="E2372" i="2"/>
  <c r="A2372" i="2"/>
  <c r="D2371" i="2"/>
  <c r="E2371" i="2" s="1"/>
  <c r="C2371" i="2"/>
  <c r="C2376" i="2" s="1"/>
  <c r="B2371" i="2"/>
  <c r="A2371" i="2"/>
  <c r="E2370" i="2"/>
  <c r="A2370" i="2"/>
  <c r="E2369" i="2"/>
  <c r="A2369" i="2"/>
  <c r="E2368" i="2"/>
  <c r="A2368" i="2"/>
  <c r="H2367" i="2"/>
  <c r="E2367" i="2"/>
  <c r="A2367" i="2"/>
  <c r="E2366" i="2"/>
  <c r="D2366" i="2"/>
  <c r="C2366" i="2"/>
  <c r="B2366" i="2"/>
  <c r="A2366" i="2"/>
  <c r="E2365" i="2"/>
  <c r="A2365" i="2"/>
  <c r="H2364" i="2"/>
  <c r="E2364" i="2"/>
  <c r="A2364" i="2"/>
  <c r="E2363" i="2"/>
  <c r="A2363" i="2"/>
  <c r="D2362" i="2"/>
  <c r="E2362" i="2" s="1"/>
  <c r="C2362" i="2"/>
  <c r="B2362" i="2"/>
  <c r="A2362" i="2"/>
  <c r="H2361" i="2"/>
  <c r="E2361" i="2"/>
  <c r="A2361" i="2"/>
  <c r="E2360" i="2"/>
  <c r="A2360" i="2"/>
  <c r="E2359" i="2"/>
  <c r="A2359" i="2"/>
  <c r="A2358" i="2"/>
  <c r="H2368" i="2" s="1"/>
  <c r="D2357" i="2"/>
  <c r="A2357" i="2"/>
  <c r="A2356" i="2"/>
  <c r="A2355" i="2"/>
  <c r="D2354" i="2"/>
  <c r="C2354" i="2"/>
  <c r="B2354" i="2"/>
  <c r="B2355" i="2" s="1"/>
  <c r="A2354" i="2"/>
  <c r="E2353" i="2"/>
  <c r="A2353" i="2"/>
  <c r="H2352" i="2"/>
  <c r="E2352" i="2"/>
  <c r="A2352" i="2"/>
  <c r="E2351" i="2"/>
  <c r="A2351" i="2"/>
  <c r="H2350" i="2"/>
  <c r="D2350" i="2"/>
  <c r="E2350" i="2" s="1"/>
  <c r="C2350" i="2"/>
  <c r="B2350" i="2"/>
  <c r="A2350" i="2"/>
  <c r="E2349" i="2"/>
  <c r="A2349" i="2"/>
  <c r="E2348" i="2"/>
  <c r="A2348" i="2"/>
  <c r="H2347" i="2"/>
  <c r="E2347" i="2"/>
  <c r="A2347" i="2"/>
  <c r="E2346" i="2"/>
  <c r="A2346" i="2"/>
  <c r="H2345" i="2"/>
  <c r="D2345" i="2"/>
  <c r="E2345" i="2" s="1"/>
  <c r="C2345" i="2"/>
  <c r="B2345" i="2"/>
  <c r="A2345" i="2"/>
  <c r="H2344" i="2"/>
  <c r="E2344" i="2"/>
  <c r="A2344" i="2"/>
  <c r="E2343" i="2"/>
  <c r="A2343" i="2"/>
  <c r="E2342" i="2"/>
  <c r="A2342" i="2"/>
  <c r="D2341" i="2"/>
  <c r="C2341" i="2"/>
  <c r="E2341" i="2" s="1"/>
  <c r="B2341" i="2"/>
  <c r="A2341" i="2"/>
  <c r="E2340" i="2"/>
  <c r="A2340" i="2"/>
  <c r="H2339" i="2"/>
  <c r="E2339" i="2"/>
  <c r="A2339" i="2"/>
  <c r="E2338" i="2"/>
  <c r="A2338" i="2"/>
  <c r="H2337" i="2"/>
  <c r="A2337" i="2"/>
  <c r="H2354" i="2" s="1"/>
  <c r="D2336" i="2"/>
  <c r="A2336" i="2"/>
  <c r="H2335" i="2"/>
  <c r="A2335" i="2"/>
  <c r="D2334" i="2"/>
  <c r="E2334" i="2" s="1"/>
  <c r="A2334" i="2"/>
  <c r="H2333" i="2"/>
  <c r="E2333" i="2"/>
  <c r="D2333" i="2"/>
  <c r="C2333" i="2"/>
  <c r="B2333" i="2"/>
  <c r="B2334" i="2" s="1"/>
  <c r="A2333" i="2"/>
  <c r="E2332" i="2"/>
  <c r="A2332" i="2"/>
  <c r="E2331" i="2"/>
  <c r="A2331" i="2"/>
  <c r="E2330" i="2"/>
  <c r="A2330" i="2"/>
  <c r="E2329" i="2"/>
  <c r="D2329" i="2"/>
  <c r="C2329" i="2"/>
  <c r="B2329" i="2"/>
  <c r="A2329" i="2"/>
  <c r="E2328" i="2"/>
  <c r="A2328" i="2"/>
  <c r="H2327" i="2"/>
  <c r="E2327" i="2"/>
  <c r="A2327" i="2"/>
  <c r="E2326" i="2"/>
  <c r="A2326" i="2"/>
  <c r="E2325" i="2"/>
  <c r="A2325" i="2"/>
  <c r="D2324" i="2"/>
  <c r="E2324" i="2" s="1"/>
  <c r="C2324" i="2"/>
  <c r="C2334" i="2" s="1"/>
  <c r="B2324" i="2"/>
  <c r="A2324" i="2"/>
  <c r="E2323" i="2"/>
  <c r="A2323" i="2"/>
  <c r="E2322" i="2"/>
  <c r="A2322" i="2"/>
  <c r="E2321" i="2"/>
  <c r="A2321" i="2"/>
  <c r="H2320" i="2"/>
  <c r="E2320" i="2"/>
  <c r="D2320" i="2"/>
  <c r="C2320" i="2"/>
  <c r="B2320" i="2"/>
  <c r="A2320" i="2"/>
  <c r="E2319" i="2"/>
  <c r="A2319" i="2"/>
  <c r="E2318" i="2"/>
  <c r="A2318" i="2"/>
  <c r="E2317" i="2"/>
  <c r="A2317" i="2"/>
  <c r="A2316" i="2"/>
  <c r="H2330" i="2" s="1"/>
  <c r="D2315" i="2"/>
  <c r="A2315" i="2"/>
  <c r="A2314" i="2"/>
  <c r="C2313" i="2"/>
  <c r="A2313" i="2"/>
  <c r="E2312" i="2"/>
  <c r="D2312" i="2"/>
  <c r="D2313" i="2" s="1"/>
  <c r="C2312" i="2"/>
  <c r="B2312" i="2"/>
  <c r="A2312" i="2"/>
  <c r="H2311" i="2"/>
  <c r="E2311" i="2"/>
  <c r="A2311" i="2"/>
  <c r="H2310" i="2"/>
  <c r="E2310" i="2"/>
  <c r="A2310" i="2"/>
  <c r="E2309" i="2"/>
  <c r="A2309" i="2"/>
  <c r="D2308" i="2"/>
  <c r="E2308" i="2" s="1"/>
  <c r="C2308" i="2"/>
  <c r="B2308" i="2"/>
  <c r="A2308" i="2"/>
  <c r="H2307" i="2"/>
  <c r="E2307" i="2"/>
  <c r="A2307" i="2"/>
  <c r="E2306" i="2"/>
  <c r="A2306" i="2"/>
  <c r="H2305" i="2"/>
  <c r="E2305" i="2"/>
  <c r="A2305" i="2"/>
  <c r="H2304" i="2"/>
  <c r="E2304" i="2"/>
  <c r="A2304" i="2"/>
  <c r="H2303" i="2"/>
  <c r="D2303" i="2"/>
  <c r="E2303" i="2" s="1"/>
  <c r="C2303" i="2"/>
  <c r="B2303" i="2"/>
  <c r="A2303" i="2"/>
  <c r="E2302" i="2"/>
  <c r="A2302" i="2"/>
  <c r="E2301" i="2"/>
  <c r="A2301" i="2"/>
  <c r="H2300" i="2"/>
  <c r="E2300" i="2"/>
  <c r="A2300" i="2"/>
  <c r="E2299" i="2"/>
  <c r="D2299" i="2"/>
  <c r="C2299" i="2"/>
  <c r="B2299" i="2"/>
  <c r="A2299" i="2"/>
  <c r="H2298" i="2"/>
  <c r="E2298" i="2"/>
  <c r="A2298" i="2"/>
  <c r="H2297" i="2"/>
  <c r="E2297" i="2"/>
  <c r="A2297" i="2"/>
  <c r="E2296" i="2"/>
  <c r="A2296" i="2"/>
  <c r="A2295" i="2"/>
  <c r="H2313" i="2" s="1"/>
  <c r="H2294" i="2"/>
  <c r="D2294" i="2"/>
  <c r="A2294" i="2"/>
  <c r="H2293" i="2"/>
  <c r="A2293" i="2"/>
  <c r="H2292" i="2"/>
  <c r="B2292" i="2"/>
  <c r="A2292" i="2"/>
  <c r="H2291" i="2"/>
  <c r="D2291" i="2"/>
  <c r="C2291" i="2"/>
  <c r="C2292" i="2" s="1"/>
  <c r="B2291" i="2"/>
  <c r="A2291" i="2"/>
  <c r="H2290" i="2"/>
  <c r="E2290" i="2"/>
  <c r="A2290" i="2"/>
  <c r="H2289" i="2"/>
  <c r="E2289" i="2"/>
  <c r="A2289" i="2"/>
  <c r="E2288" i="2"/>
  <c r="A2288" i="2"/>
  <c r="H2287" i="2"/>
  <c r="D2287" i="2"/>
  <c r="C2287" i="2"/>
  <c r="E2287" i="2" s="1"/>
  <c r="B2287" i="2"/>
  <c r="A2287" i="2"/>
  <c r="E2286" i="2"/>
  <c r="A2286" i="2"/>
  <c r="H2285" i="2"/>
  <c r="E2285" i="2"/>
  <c r="A2285" i="2"/>
  <c r="H2284" i="2"/>
  <c r="E2284" i="2"/>
  <c r="A2284" i="2"/>
  <c r="H2283" i="2"/>
  <c r="E2283" i="2"/>
  <c r="A2283" i="2"/>
  <c r="H2282" i="2"/>
  <c r="E2282" i="2"/>
  <c r="D2282" i="2"/>
  <c r="C2282" i="2"/>
  <c r="B2282" i="2"/>
  <c r="A2282" i="2"/>
  <c r="H2281" i="2"/>
  <c r="E2281" i="2"/>
  <c r="A2281" i="2"/>
  <c r="H2280" i="2"/>
  <c r="E2280" i="2"/>
  <c r="A2280" i="2"/>
  <c r="E2279" i="2"/>
  <c r="A2279" i="2"/>
  <c r="H2278" i="2"/>
  <c r="D2278" i="2"/>
  <c r="E2278" i="2" s="1"/>
  <c r="C2278" i="2"/>
  <c r="B2278" i="2"/>
  <c r="A2278" i="2"/>
  <c r="H2277" i="2"/>
  <c r="E2277" i="2"/>
  <c r="A2277" i="2"/>
  <c r="H2276" i="2"/>
  <c r="E2276" i="2"/>
  <c r="A2276" i="2"/>
  <c r="E2275" i="2"/>
  <c r="A2275" i="2"/>
  <c r="H2274" i="2"/>
  <c r="A2274" i="2"/>
  <c r="H2288" i="2" s="1"/>
  <c r="D2273" i="2"/>
  <c r="A2273" i="2"/>
  <c r="H2272" i="2"/>
  <c r="A2272" i="2"/>
  <c r="A2271" i="2"/>
  <c r="H2270" i="2"/>
  <c r="D2270" i="2"/>
  <c r="C2270" i="2"/>
  <c r="C2271" i="2" s="1"/>
  <c r="B2270" i="2"/>
  <c r="B2271" i="2" s="1"/>
  <c r="A2270" i="2"/>
  <c r="E2269" i="2"/>
  <c r="A2269" i="2"/>
  <c r="E2268" i="2"/>
  <c r="A2268" i="2"/>
  <c r="E2267" i="2"/>
  <c r="A2267" i="2"/>
  <c r="H2266" i="2"/>
  <c r="E2266" i="2"/>
  <c r="D2266" i="2"/>
  <c r="C2266" i="2"/>
  <c r="B2266" i="2"/>
  <c r="A2266" i="2"/>
  <c r="H2265" i="2"/>
  <c r="E2265" i="2"/>
  <c r="A2265" i="2"/>
  <c r="H2264" i="2"/>
  <c r="E2264" i="2"/>
  <c r="A2264" i="2"/>
  <c r="H2263" i="2"/>
  <c r="E2263" i="2"/>
  <c r="A2263" i="2"/>
  <c r="E2262" i="2"/>
  <c r="A2262" i="2"/>
  <c r="D2261" i="2"/>
  <c r="D2271" i="2" s="1"/>
  <c r="C2261" i="2"/>
  <c r="B2261" i="2"/>
  <c r="A2261" i="2"/>
  <c r="H2260" i="2"/>
  <c r="E2260" i="2"/>
  <c r="A2260" i="2"/>
  <c r="E2259" i="2"/>
  <c r="A2259" i="2"/>
  <c r="H2258" i="2"/>
  <c r="E2258" i="2"/>
  <c r="A2258" i="2"/>
  <c r="H2257" i="2"/>
  <c r="D2257" i="2"/>
  <c r="E2257" i="2" s="1"/>
  <c r="C2257" i="2"/>
  <c r="B2257" i="2"/>
  <c r="A2257" i="2"/>
  <c r="E2256" i="2"/>
  <c r="A2256" i="2"/>
  <c r="E2255" i="2"/>
  <c r="A2255" i="2"/>
  <c r="E2254" i="2"/>
  <c r="A2254" i="2"/>
  <c r="H2253" i="2"/>
  <c r="A2253" i="2"/>
  <c r="H2267" i="2" s="1"/>
  <c r="H2252" i="2"/>
  <c r="D2252" i="2"/>
  <c r="A2252" i="2"/>
  <c r="H2251" i="2"/>
  <c r="A2251" i="2"/>
  <c r="D2250" i="2"/>
  <c r="E2250" i="2" s="1"/>
  <c r="A2250" i="2"/>
  <c r="D2249" i="2"/>
  <c r="E2249" i="2" s="1"/>
  <c r="C2249" i="2"/>
  <c r="B2249" i="2"/>
  <c r="B2250" i="2" s="1"/>
  <c r="A2249" i="2"/>
  <c r="E2248" i="2"/>
  <c r="A2248" i="2"/>
  <c r="E2247" i="2"/>
  <c r="A2247" i="2"/>
  <c r="E2246" i="2"/>
  <c r="A2246" i="2"/>
  <c r="E2245" i="2"/>
  <c r="D2245" i="2"/>
  <c r="C2245" i="2"/>
  <c r="C2250" i="2" s="1"/>
  <c r="B2245" i="2"/>
  <c r="A2245" i="2"/>
  <c r="E2244" i="2"/>
  <c r="A2244" i="2"/>
  <c r="E2243" i="2"/>
  <c r="A2243" i="2"/>
  <c r="E2242" i="2"/>
  <c r="A2242" i="2"/>
  <c r="E2241" i="2"/>
  <c r="A2241" i="2"/>
  <c r="D2240" i="2"/>
  <c r="C2240" i="2"/>
  <c r="E2240" i="2" s="1"/>
  <c r="B2240" i="2"/>
  <c r="A2240" i="2"/>
  <c r="E2239" i="2"/>
  <c r="A2239" i="2"/>
  <c r="E2238" i="2"/>
  <c r="A2238" i="2"/>
  <c r="E2237" i="2"/>
  <c r="A2237" i="2"/>
  <c r="D2236" i="2"/>
  <c r="E2236" i="2" s="1"/>
  <c r="C2236" i="2"/>
  <c r="B2236" i="2"/>
  <c r="A2236" i="2"/>
  <c r="E2235" i="2"/>
  <c r="A2235" i="2"/>
  <c r="E2234" i="2"/>
  <c r="A2234" i="2"/>
  <c r="H2233" i="2"/>
  <c r="E2233" i="2"/>
  <c r="A2233" i="2"/>
  <c r="A2232" i="2"/>
  <c r="H2246" i="2" s="1"/>
  <c r="D2231" i="2"/>
  <c r="A2231" i="2"/>
  <c r="A2230" i="2"/>
  <c r="H2229" i="2"/>
  <c r="C2229" i="2"/>
  <c r="A2229" i="2"/>
  <c r="H2228" i="2"/>
  <c r="E2228" i="2"/>
  <c r="D2228" i="2"/>
  <c r="D2229" i="2" s="1"/>
  <c r="E2229" i="2" s="1"/>
  <c r="C2228" i="2"/>
  <c r="B2228" i="2"/>
  <c r="A2228" i="2"/>
  <c r="H2227" i="2"/>
  <c r="E2227" i="2"/>
  <c r="A2227" i="2"/>
  <c r="H2226" i="2"/>
  <c r="E2226" i="2"/>
  <c r="A2226" i="2"/>
  <c r="E2225" i="2"/>
  <c r="A2225" i="2"/>
  <c r="H2224" i="2"/>
  <c r="D2224" i="2"/>
  <c r="E2224" i="2" s="1"/>
  <c r="C2224" i="2"/>
  <c r="B2224" i="2"/>
  <c r="A2224" i="2"/>
  <c r="H2223" i="2"/>
  <c r="E2223" i="2"/>
  <c r="A2223" i="2"/>
  <c r="H2222" i="2"/>
  <c r="E2222" i="2"/>
  <c r="A2222" i="2"/>
  <c r="E2221" i="2"/>
  <c r="A2221" i="2"/>
  <c r="H2220" i="2"/>
  <c r="E2220" i="2"/>
  <c r="A2220" i="2"/>
  <c r="H2219" i="2"/>
  <c r="E2219" i="2"/>
  <c r="D2219" i="2"/>
  <c r="C2219" i="2"/>
  <c r="B2219" i="2"/>
  <c r="B2229" i="2" s="1"/>
  <c r="A2219" i="2"/>
  <c r="H2218" i="2"/>
  <c r="E2218" i="2"/>
  <c r="A2218" i="2"/>
  <c r="H2217" i="2"/>
  <c r="E2217" i="2"/>
  <c r="A2217" i="2"/>
  <c r="H2216" i="2"/>
  <c r="E2216" i="2"/>
  <c r="A2216" i="2"/>
  <c r="H2215" i="2"/>
  <c r="E2215" i="2"/>
  <c r="D2215" i="2"/>
  <c r="C2215" i="2"/>
  <c r="B2215" i="2"/>
  <c r="A2215" i="2"/>
  <c r="H2214" i="2"/>
  <c r="E2214" i="2"/>
  <c r="A2214" i="2"/>
  <c r="H2213" i="2"/>
  <c r="E2213" i="2"/>
  <c r="A2213" i="2"/>
  <c r="E2212" i="2"/>
  <c r="A2212" i="2"/>
  <c r="H2211" i="2"/>
  <c r="A2211" i="2"/>
  <c r="H2221" i="2" s="1"/>
  <c r="H2210" i="2"/>
  <c r="D2210" i="2"/>
  <c r="A2210" i="2"/>
  <c r="A2209" i="2"/>
  <c r="H2208" i="2"/>
  <c r="A2208" i="2"/>
  <c r="D2207" i="2"/>
  <c r="C2207" i="2"/>
  <c r="A2207" i="2"/>
  <c r="H2206" i="2"/>
  <c r="E2206" i="2"/>
  <c r="D2206" i="2"/>
  <c r="C2206" i="2"/>
  <c r="B2206" i="2"/>
  <c r="B2207" i="2" s="1"/>
  <c r="A2206" i="2"/>
  <c r="H2205" i="2"/>
  <c r="E2205" i="2"/>
  <c r="A2205" i="2"/>
  <c r="H2204" i="2"/>
  <c r="E2204" i="2"/>
  <c r="A2204" i="2"/>
  <c r="H2203" i="2"/>
  <c r="A2203" i="2"/>
  <c r="D2202" i="2"/>
  <c r="C2202" i="2"/>
  <c r="C2203" i="2" s="1"/>
  <c r="B2202" i="2"/>
  <c r="A2202" i="2"/>
  <c r="H2201" i="2"/>
  <c r="E2201" i="2"/>
  <c r="D2201" i="2"/>
  <c r="C2201" i="2"/>
  <c r="B2201" i="2"/>
  <c r="A2201" i="2"/>
  <c r="H2200" i="2"/>
  <c r="D2200" i="2"/>
  <c r="E2200" i="2" s="1"/>
  <c r="C2200" i="2"/>
  <c r="B2200" i="2"/>
  <c r="A2200" i="2"/>
  <c r="H2199" i="2"/>
  <c r="D2199" i="2"/>
  <c r="E2199" i="2" s="1"/>
  <c r="C2199" i="2"/>
  <c r="B2199" i="2"/>
  <c r="B2203" i="2" s="1"/>
  <c r="A2199" i="2"/>
  <c r="A2198" i="2"/>
  <c r="H2197" i="2"/>
  <c r="E2197" i="2"/>
  <c r="D2197" i="2"/>
  <c r="C2197" i="2"/>
  <c r="B2197" i="2"/>
  <c r="A2197" i="2"/>
  <c r="H2196" i="2"/>
  <c r="D2196" i="2"/>
  <c r="C2196" i="2"/>
  <c r="B2196" i="2"/>
  <c r="A2196" i="2"/>
  <c r="H2195" i="2"/>
  <c r="D2195" i="2"/>
  <c r="E2195" i="2" s="1"/>
  <c r="C2195" i="2"/>
  <c r="C2198" i="2" s="1"/>
  <c r="B2195" i="2"/>
  <c r="B2198" i="2" s="1"/>
  <c r="A2195" i="2"/>
  <c r="A2194" i="2"/>
  <c r="H2193" i="2"/>
  <c r="E2193" i="2"/>
  <c r="D2193" i="2"/>
  <c r="C2193" i="2"/>
  <c r="B2193" i="2"/>
  <c r="A2193" i="2"/>
  <c r="H2192" i="2"/>
  <c r="D2192" i="2"/>
  <c r="C2192" i="2"/>
  <c r="B2192" i="2"/>
  <c r="A2192" i="2"/>
  <c r="H2191" i="2"/>
  <c r="D2191" i="2"/>
  <c r="E2191" i="2" s="1"/>
  <c r="C2191" i="2"/>
  <c r="C2194" i="2" s="1"/>
  <c r="B2191" i="2"/>
  <c r="B2194" i="2" s="1"/>
  <c r="A2191" i="2"/>
  <c r="A2190" i="2"/>
  <c r="H2207" i="2" s="1"/>
  <c r="H2189" i="2"/>
  <c r="D2189" i="2"/>
  <c r="A2189" i="2"/>
  <c r="H2188" i="2"/>
  <c r="A2188" i="2"/>
  <c r="H2187" i="2"/>
  <c r="B2187" i="2"/>
  <c r="A2187" i="2"/>
  <c r="D2186" i="2"/>
  <c r="C2186" i="2"/>
  <c r="B2186" i="2"/>
  <c r="A2186" i="2"/>
  <c r="E2185" i="2"/>
  <c r="A2185" i="2"/>
  <c r="E2184" i="2"/>
  <c r="A2184" i="2"/>
  <c r="E2183" i="2"/>
  <c r="A2183" i="2"/>
  <c r="D2182" i="2"/>
  <c r="C2182" i="2"/>
  <c r="E2182" i="2" s="1"/>
  <c r="B2182" i="2"/>
  <c r="A2182" i="2"/>
  <c r="E2181" i="2"/>
  <c r="A2181" i="2"/>
  <c r="E2180" i="2"/>
  <c r="A2180" i="2"/>
  <c r="E2179" i="2"/>
  <c r="A2179" i="2"/>
  <c r="E2178" i="2"/>
  <c r="A2178" i="2"/>
  <c r="E2177" i="2"/>
  <c r="D2177" i="2"/>
  <c r="C2177" i="2"/>
  <c r="B2177" i="2"/>
  <c r="A2177" i="2"/>
  <c r="E2176" i="2"/>
  <c r="A2176" i="2"/>
  <c r="H2175" i="2"/>
  <c r="E2175" i="2"/>
  <c r="D2175" i="2"/>
  <c r="A2175" i="2"/>
  <c r="E2174" i="2"/>
  <c r="A2174" i="2"/>
  <c r="E2173" i="2"/>
  <c r="D2173" i="2"/>
  <c r="C2173" i="2"/>
  <c r="B2173" i="2"/>
  <c r="A2173" i="2"/>
  <c r="E2172" i="2"/>
  <c r="A2172" i="2"/>
  <c r="H2171" i="2"/>
  <c r="E2171" i="2"/>
  <c r="A2171" i="2"/>
  <c r="E2170" i="2"/>
  <c r="D2170" i="2"/>
  <c r="A2170" i="2"/>
  <c r="A2169" i="2"/>
  <c r="H2185" i="2" s="1"/>
  <c r="D2168" i="2"/>
  <c r="A2168" i="2"/>
  <c r="A2167" i="2"/>
  <c r="C2166" i="2"/>
  <c r="A2166" i="2"/>
  <c r="E2165" i="2"/>
  <c r="D2165" i="2"/>
  <c r="C2165" i="2"/>
  <c r="B2165" i="2"/>
  <c r="A2165" i="2"/>
  <c r="H2164" i="2"/>
  <c r="E2164" i="2"/>
  <c r="A2164" i="2"/>
  <c r="H2163" i="2"/>
  <c r="E2163" i="2"/>
  <c r="A2163" i="2"/>
  <c r="E2162" i="2"/>
  <c r="A2162" i="2"/>
  <c r="D2161" i="2"/>
  <c r="D2166" i="2" s="1"/>
  <c r="E2166" i="2" s="1"/>
  <c r="C2161" i="2"/>
  <c r="B2161" i="2"/>
  <c r="A2161" i="2"/>
  <c r="H2160" i="2"/>
  <c r="E2160" i="2"/>
  <c r="A2160" i="2"/>
  <c r="E2159" i="2"/>
  <c r="A2159" i="2"/>
  <c r="H2158" i="2"/>
  <c r="E2158" i="2"/>
  <c r="A2158" i="2"/>
  <c r="H2157" i="2"/>
  <c r="E2157" i="2"/>
  <c r="A2157" i="2"/>
  <c r="H2156" i="2"/>
  <c r="D2156" i="2"/>
  <c r="E2156" i="2" s="1"/>
  <c r="C2156" i="2"/>
  <c r="B2156" i="2"/>
  <c r="A2156" i="2"/>
  <c r="E2155" i="2"/>
  <c r="A2155" i="2"/>
  <c r="E2154" i="2"/>
  <c r="A2154" i="2"/>
  <c r="H2153" i="2"/>
  <c r="E2153" i="2"/>
  <c r="A2153" i="2"/>
  <c r="E2152" i="2"/>
  <c r="D2152" i="2"/>
  <c r="C2152" i="2"/>
  <c r="B2152" i="2"/>
  <c r="A2152" i="2"/>
  <c r="H2151" i="2"/>
  <c r="E2151" i="2"/>
  <c r="A2151" i="2"/>
  <c r="H2150" i="2"/>
  <c r="E2150" i="2"/>
  <c r="A2150" i="2"/>
  <c r="E2149" i="2"/>
  <c r="A2149" i="2"/>
  <c r="A2148" i="2"/>
  <c r="H2166" i="2" s="1"/>
  <c r="H2147" i="2"/>
  <c r="D2147" i="2"/>
  <c r="A2147" i="2"/>
  <c r="H2146" i="2"/>
  <c r="A2146" i="2"/>
  <c r="H2145" i="2"/>
  <c r="B2145" i="2"/>
  <c r="A2145" i="2"/>
  <c r="H2144" i="2"/>
  <c r="D2144" i="2"/>
  <c r="C2144" i="2"/>
  <c r="B2144" i="2"/>
  <c r="A2144" i="2"/>
  <c r="H2143" i="2"/>
  <c r="E2143" i="2"/>
  <c r="A2143" i="2"/>
  <c r="H2142" i="2"/>
  <c r="E2142" i="2"/>
  <c r="A2142" i="2"/>
  <c r="E2141" i="2"/>
  <c r="A2141" i="2"/>
  <c r="D2140" i="2"/>
  <c r="C2140" i="2"/>
  <c r="E2140" i="2" s="1"/>
  <c r="B2140" i="2"/>
  <c r="A2140" i="2"/>
  <c r="E2139" i="2"/>
  <c r="A2139" i="2"/>
  <c r="H2138" i="2"/>
  <c r="E2138" i="2"/>
  <c r="A2138" i="2"/>
  <c r="H2137" i="2"/>
  <c r="E2137" i="2"/>
  <c r="A2137" i="2"/>
  <c r="H2136" i="2"/>
  <c r="E2136" i="2"/>
  <c r="A2136" i="2"/>
  <c r="H2135" i="2"/>
  <c r="E2135" i="2"/>
  <c r="D2135" i="2"/>
  <c r="C2135" i="2"/>
  <c r="B2135" i="2"/>
  <c r="A2135" i="2"/>
  <c r="H2134" i="2"/>
  <c r="E2134" i="2"/>
  <c r="A2134" i="2"/>
  <c r="H2133" i="2"/>
  <c r="E2133" i="2"/>
  <c r="A2133" i="2"/>
  <c r="E2132" i="2"/>
  <c r="A2132" i="2"/>
  <c r="H2131" i="2"/>
  <c r="D2131" i="2"/>
  <c r="E2131" i="2" s="1"/>
  <c r="C2131" i="2"/>
  <c r="B2131" i="2"/>
  <c r="A2131" i="2"/>
  <c r="H2130" i="2"/>
  <c r="E2130" i="2"/>
  <c r="A2130" i="2"/>
  <c r="H2129" i="2"/>
  <c r="E2129" i="2"/>
  <c r="A2129" i="2"/>
  <c r="H2128" i="2"/>
  <c r="E2128" i="2"/>
  <c r="A2128" i="2"/>
  <c r="H2127" i="2"/>
  <c r="A2127" i="2"/>
  <c r="H2126" i="2"/>
  <c r="D2126" i="2"/>
  <c r="A2126" i="2"/>
  <c r="H2125" i="2"/>
  <c r="A2125" i="2"/>
  <c r="A2124" i="2"/>
  <c r="H2123" i="2"/>
  <c r="D2123" i="2"/>
  <c r="C2123" i="2"/>
  <c r="C2124" i="2" s="1"/>
  <c r="B2123" i="2"/>
  <c r="A2123" i="2"/>
  <c r="E2122" i="2"/>
  <c r="A2122" i="2"/>
  <c r="E2121" i="2"/>
  <c r="A2121" i="2"/>
  <c r="E2120" i="2"/>
  <c r="A2120" i="2"/>
  <c r="H2119" i="2"/>
  <c r="E2119" i="2"/>
  <c r="D2119" i="2"/>
  <c r="D2124" i="2" s="1"/>
  <c r="E2124" i="2" s="1"/>
  <c r="C2119" i="2"/>
  <c r="B2119" i="2"/>
  <c r="B2124" i="2" s="1"/>
  <c r="A2119" i="2"/>
  <c r="H2118" i="2"/>
  <c r="E2118" i="2"/>
  <c r="A2118" i="2"/>
  <c r="H2117" i="2"/>
  <c r="E2117" i="2"/>
  <c r="A2117" i="2"/>
  <c r="H2116" i="2"/>
  <c r="E2116" i="2"/>
  <c r="A2116" i="2"/>
  <c r="E2115" i="2"/>
  <c r="A2115" i="2"/>
  <c r="D2114" i="2"/>
  <c r="E2114" i="2" s="1"/>
  <c r="C2114" i="2"/>
  <c r="B2114" i="2"/>
  <c r="A2114" i="2"/>
  <c r="H2113" i="2"/>
  <c r="E2113" i="2"/>
  <c r="A2113" i="2"/>
  <c r="E2112" i="2"/>
  <c r="A2112" i="2"/>
  <c r="H2111" i="2"/>
  <c r="E2111" i="2"/>
  <c r="A2111" i="2"/>
  <c r="H2110" i="2"/>
  <c r="D2110" i="2"/>
  <c r="E2110" i="2" s="1"/>
  <c r="C2110" i="2"/>
  <c r="B2110" i="2"/>
  <c r="A2110" i="2"/>
  <c r="E2109" i="2"/>
  <c r="A2109" i="2"/>
  <c r="E2108" i="2"/>
  <c r="A2108" i="2"/>
  <c r="E2107" i="2"/>
  <c r="A2107" i="2"/>
  <c r="H2106" i="2"/>
  <c r="A2106" i="2"/>
  <c r="H2120" i="2" s="1"/>
  <c r="H2105" i="2"/>
  <c r="D2105" i="2"/>
  <c r="A2105" i="2"/>
  <c r="H2104" i="2"/>
  <c r="A2104" i="2"/>
  <c r="D2103" i="2"/>
  <c r="A2103" i="2"/>
  <c r="D2102" i="2"/>
  <c r="E2102" i="2" s="1"/>
  <c r="C2102" i="2"/>
  <c r="B2102" i="2"/>
  <c r="A2102" i="2"/>
  <c r="E2101" i="2"/>
  <c r="A2101" i="2"/>
  <c r="E2100" i="2"/>
  <c r="A2100" i="2"/>
  <c r="H2099" i="2"/>
  <c r="E2099" i="2"/>
  <c r="A2099" i="2"/>
  <c r="E2098" i="2"/>
  <c r="D2098" i="2"/>
  <c r="C2098" i="2"/>
  <c r="B2098" i="2"/>
  <c r="A2098" i="2"/>
  <c r="E2097" i="2"/>
  <c r="A2097" i="2"/>
  <c r="E2096" i="2"/>
  <c r="A2096" i="2"/>
  <c r="E2095" i="2"/>
  <c r="A2095" i="2"/>
  <c r="E2094" i="2"/>
  <c r="A2094" i="2"/>
  <c r="D2093" i="2"/>
  <c r="C2093" i="2"/>
  <c r="E2093" i="2" s="1"/>
  <c r="B2093" i="2"/>
  <c r="A2093" i="2"/>
  <c r="E2092" i="2"/>
  <c r="A2092" i="2"/>
  <c r="E2091" i="2"/>
  <c r="A2091" i="2"/>
  <c r="E2090" i="2"/>
  <c r="A2090" i="2"/>
  <c r="D2089" i="2"/>
  <c r="E2089" i="2" s="1"/>
  <c r="C2089" i="2"/>
  <c r="B2089" i="2"/>
  <c r="A2089" i="2"/>
  <c r="E2088" i="2"/>
  <c r="A2088" i="2"/>
  <c r="E2087" i="2"/>
  <c r="A2087" i="2"/>
  <c r="H2086" i="2"/>
  <c r="E2086" i="2"/>
  <c r="A2086" i="2"/>
  <c r="A2085" i="2"/>
  <c r="D2084" i="2"/>
  <c r="A2084" i="2"/>
  <c r="A2083" i="2"/>
  <c r="H2082" i="2"/>
  <c r="C2082" i="2"/>
  <c r="A2082" i="2"/>
  <c r="E2081" i="2"/>
  <c r="D2081" i="2"/>
  <c r="C2081" i="2"/>
  <c r="B2081" i="2"/>
  <c r="A2081" i="2"/>
  <c r="E2080" i="2"/>
  <c r="A2080" i="2"/>
  <c r="H2079" i="2"/>
  <c r="E2079" i="2"/>
  <c r="A2079" i="2"/>
  <c r="E2078" i="2"/>
  <c r="A2078" i="2"/>
  <c r="H2077" i="2"/>
  <c r="D2077" i="2"/>
  <c r="E2077" i="2" s="1"/>
  <c r="C2077" i="2"/>
  <c r="B2077" i="2"/>
  <c r="B2082" i="2" s="1"/>
  <c r="A2077" i="2"/>
  <c r="H2076" i="2"/>
  <c r="E2076" i="2"/>
  <c r="A2076" i="2"/>
  <c r="E2075" i="2"/>
  <c r="A2075" i="2"/>
  <c r="E2074" i="2"/>
  <c r="A2074" i="2"/>
  <c r="E2073" i="2"/>
  <c r="A2073" i="2"/>
  <c r="H2072" i="2"/>
  <c r="E2072" i="2"/>
  <c r="D2072" i="2"/>
  <c r="C2072" i="2"/>
  <c r="B2072" i="2"/>
  <c r="A2072" i="2"/>
  <c r="H2071" i="2"/>
  <c r="E2071" i="2"/>
  <c r="A2071" i="2"/>
  <c r="H2070" i="2"/>
  <c r="E2070" i="2"/>
  <c r="A2070" i="2"/>
  <c r="H2069" i="2"/>
  <c r="E2069" i="2"/>
  <c r="A2069" i="2"/>
  <c r="E2068" i="2"/>
  <c r="D2068" i="2"/>
  <c r="C2068" i="2"/>
  <c r="B2068" i="2"/>
  <c r="A2068" i="2"/>
  <c r="E2067" i="2"/>
  <c r="A2067" i="2"/>
  <c r="H2066" i="2"/>
  <c r="E2066" i="2"/>
  <c r="A2066" i="2"/>
  <c r="E2065" i="2"/>
  <c r="A2065" i="2"/>
  <c r="H2064" i="2"/>
  <c r="A2064" i="2"/>
  <c r="H2080" i="2" s="1"/>
  <c r="H2063" i="2"/>
  <c r="D2063" i="2"/>
  <c r="A2063" i="2"/>
  <c r="A2062" i="2"/>
  <c r="H2061" i="2"/>
  <c r="B2061" i="2"/>
  <c r="A2061" i="2"/>
  <c r="D2060" i="2"/>
  <c r="D2061" i="2" s="1"/>
  <c r="E2061" i="2" s="1"/>
  <c r="C2060" i="2"/>
  <c r="C2061" i="2" s="1"/>
  <c r="B2060" i="2"/>
  <c r="A2060" i="2"/>
  <c r="H2059" i="2"/>
  <c r="E2059" i="2"/>
  <c r="A2059" i="2"/>
  <c r="E2058" i="2"/>
  <c r="A2058" i="2"/>
  <c r="E2057" i="2"/>
  <c r="A2057" i="2"/>
  <c r="D2056" i="2"/>
  <c r="E2056" i="2" s="1"/>
  <c r="C2056" i="2"/>
  <c r="B2056" i="2"/>
  <c r="A2056" i="2"/>
  <c r="E2055" i="2"/>
  <c r="A2055" i="2"/>
  <c r="E2054" i="2"/>
  <c r="A2054" i="2"/>
  <c r="E2053" i="2"/>
  <c r="A2053" i="2"/>
  <c r="H2052" i="2"/>
  <c r="E2052" i="2"/>
  <c r="A2052" i="2"/>
  <c r="E2051" i="2"/>
  <c r="D2051" i="2"/>
  <c r="C2051" i="2"/>
  <c r="B2051" i="2"/>
  <c r="A2051" i="2"/>
  <c r="E2050" i="2"/>
  <c r="A2050" i="2"/>
  <c r="H2049" i="2"/>
  <c r="E2049" i="2"/>
  <c r="A2049" i="2"/>
  <c r="E2048" i="2"/>
  <c r="A2048" i="2"/>
  <c r="D2047" i="2"/>
  <c r="E2047" i="2" s="1"/>
  <c r="C2047" i="2"/>
  <c r="B2047" i="2"/>
  <c r="A2047" i="2"/>
  <c r="H2046" i="2"/>
  <c r="E2046" i="2"/>
  <c r="A2046" i="2"/>
  <c r="E2045" i="2"/>
  <c r="A2045" i="2"/>
  <c r="E2044" i="2"/>
  <c r="A2044" i="2"/>
  <c r="A2043" i="2"/>
  <c r="H2053" i="2" s="1"/>
  <c r="D2042" i="2"/>
  <c r="A2042" i="2"/>
  <c r="A2041" i="2"/>
  <c r="A2040" i="2"/>
  <c r="D2039" i="2"/>
  <c r="C2039" i="2"/>
  <c r="B2039" i="2"/>
  <c r="A2039" i="2"/>
  <c r="E2038" i="2"/>
  <c r="A2038" i="2"/>
  <c r="H2037" i="2"/>
  <c r="E2037" i="2"/>
  <c r="A2037" i="2"/>
  <c r="E2036" i="2"/>
  <c r="A2036" i="2"/>
  <c r="H2035" i="2"/>
  <c r="D2035" i="2"/>
  <c r="E2035" i="2" s="1"/>
  <c r="C2035" i="2"/>
  <c r="B2035" i="2"/>
  <c r="A2035" i="2"/>
  <c r="E2034" i="2"/>
  <c r="A2034" i="2"/>
  <c r="E2033" i="2"/>
  <c r="A2033" i="2"/>
  <c r="H2032" i="2"/>
  <c r="E2032" i="2"/>
  <c r="A2032" i="2"/>
  <c r="E2031" i="2"/>
  <c r="A2031" i="2"/>
  <c r="H2030" i="2"/>
  <c r="D2030" i="2"/>
  <c r="E2030" i="2" s="1"/>
  <c r="C2030" i="2"/>
  <c r="B2030" i="2"/>
  <c r="A2030" i="2"/>
  <c r="H2029" i="2"/>
  <c r="E2029" i="2"/>
  <c r="A2029" i="2"/>
  <c r="E2028" i="2"/>
  <c r="A2028" i="2"/>
  <c r="E2027" i="2"/>
  <c r="A2027" i="2"/>
  <c r="D2026" i="2"/>
  <c r="C2026" i="2"/>
  <c r="E2026" i="2" s="1"/>
  <c r="B2026" i="2"/>
  <c r="A2026" i="2"/>
  <c r="E2025" i="2"/>
  <c r="A2025" i="2"/>
  <c r="H2024" i="2"/>
  <c r="E2024" i="2"/>
  <c r="A2024" i="2"/>
  <c r="E2023" i="2"/>
  <c r="A2023" i="2"/>
  <c r="H2022" i="2"/>
  <c r="A2022" i="2"/>
  <c r="H2039" i="2" s="1"/>
  <c r="D2021" i="2"/>
  <c r="A2021" i="2"/>
  <c r="H2020" i="2"/>
  <c r="A2020" i="2"/>
  <c r="A2019" i="2"/>
  <c r="H2018" i="2"/>
  <c r="E2018" i="2"/>
  <c r="D2018" i="2"/>
  <c r="C2018" i="2"/>
  <c r="C2019" i="2" s="1"/>
  <c r="B2018" i="2"/>
  <c r="A2018" i="2"/>
  <c r="H2017" i="2"/>
  <c r="E2017" i="2"/>
  <c r="A2017" i="2"/>
  <c r="H2016" i="2"/>
  <c r="E2016" i="2"/>
  <c r="A2016" i="2"/>
  <c r="H2015" i="2"/>
  <c r="E2015" i="2"/>
  <c r="A2015" i="2"/>
  <c r="E2014" i="2"/>
  <c r="D2014" i="2"/>
  <c r="C2014" i="2"/>
  <c r="B2014" i="2"/>
  <c r="A2014" i="2"/>
  <c r="E2013" i="2"/>
  <c r="A2013" i="2"/>
  <c r="H2012" i="2"/>
  <c r="E2012" i="2"/>
  <c r="A2012" i="2"/>
  <c r="E2011" i="2"/>
  <c r="A2011" i="2"/>
  <c r="H2010" i="2"/>
  <c r="E2010" i="2"/>
  <c r="A2010" i="2"/>
  <c r="H2009" i="2"/>
  <c r="D2009" i="2"/>
  <c r="C2009" i="2"/>
  <c r="E2009" i="2" s="1"/>
  <c r="B2009" i="2"/>
  <c r="A2009" i="2"/>
  <c r="E2008" i="2"/>
  <c r="A2008" i="2"/>
  <c r="E2007" i="2"/>
  <c r="A2007" i="2"/>
  <c r="E2006" i="2"/>
  <c r="A2006" i="2"/>
  <c r="H2005" i="2"/>
  <c r="C2005" i="2"/>
  <c r="B2005" i="2"/>
  <c r="A2005" i="2"/>
  <c r="H2004" i="2"/>
  <c r="D2004" i="2"/>
  <c r="A2004" i="2"/>
  <c r="E2003" i="2"/>
  <c r="A2003" i="2"/>
  <c r="E2002" i="2"/>
  <c r="A2002" i="2"/>
  <c r="H2001" i="2"/>
  <c r="A2001" i="2"/>
  <c r="H2013" i="2" s="1"/>
  <c r="H2000" i="2"/>
  <c r="D2000" i="2"/>
  <c r="A2000" i="2"/>
  <c r="H1999" i="2"/>
  <c r="A1999" i="2"/>
  <c r="D1998" i="2"/>
  <c r="A1998" i="2"/>
  <c r="H1997" i="2"/>
  <c r="D1997" i="2"/>
  <c r="E1997" i="2" s="1"/>
  <c r="C1997" i="2"/>
  <c r="B1997" i="2"/>
  <c r="A1997" i="2"/>
  <c r="E1996" i="2"/>
  <c r="A1996" i="2"/>
  <c r="E1995" i="2"/>
  <c r="A1995" i="2"/>
  <c r="E1994" i="2"/>
  <c r="A1994" i="2"/>
  <c r="E1993" i="2"/>
  <c r="D1993" i="2"/>
  <c r="C1993" i="2"/>
  <c r="B1993" i="2"/>
  <c r="A1993" i="2"/>
  <c r="E1992" i="2"/>
  <c r="A1992" i="2"/>
  <c r="H1991" i="2"/>
  <c r="E1991" i="2"/>
  <c r="A1991" i="2"/>
  <c r="E1990" i="2"/>
  <c r="A1990" i="2"/>
  <c r="E1989" i="2"/>
  <c r="A1989" i="2"/>
  <c r="D1988" i="2"/>
  <c r="C1988" i="2"/>
  <c r="E1988" i="2" s="1"/>
  <c r="B1988" i="2"/>
  <c r="A1988" i="2"/>
  <c r="E1987" i="2"/>
  <c r="A1987" i="2"/>
  <c r="E1986" i="2"/>
  <c r="A1986" i="2"/>
  <c r="E1985" i="2"/>
  <c r="A1985" i="2"/>
  <c r="D1984" i="2"/>
  <c r="E1984" i="2" s="1"/>
  <c r="C1984" i="2"/>
  <c r="B1984" i="2"/>
  <c r="A1984" i="2"/>
  <c r="E1983" i="2"/>
  <c r="A1983" i="2"/>
  <c r="E1982" i="2"/>
  <c r="A1982" i="2"/>
  <c r="H1981" i="2"/>
  <c r="E1981" i="2"/>
  <c r="A1981" i="2"/>
  <c r="A1980" i="2"/>
  <c r="D1979" i="2"/>
  <c r="A1979" i="2"/>
  <c r="A1978" i="2"/>
  <c r="H1977" i="2"/>
  <c r="C1977" i="2"/>
  <c r="A1977" i="2"/>
  <c r="E1976" i="2"/>
  <c r="D1976" i="2"/>
  <c r="D1977" i="2" s="1"/>
  <c r="C1976" i="2"/>
  <c r="B1976" i="2"/>
  <c r="A1976" i="2"/>
  <c r="E1975" i="2"/>
  <c r="A1975" i="2"/>
  <c r="H1974" i="2"/>
  <c r="E1974" i="2"/>
  <c r="A1974" i="2"/>
  <c r="E1973" i="2"/>
  <c r="A1973" i="2"/>
  <c r="H1972" i="2"/>
  <c r="D1972" i="2"/>
  <c r="E1972" i="2" s="1"/>
  <c r="C1972" i="2"/>
  <c r="B1972" i="2"/>
  <c r="A1972" i="2"/>
  <c r="H1971" i="2"/>
  <c r="E1971" i="2"/>
  <c r="A1971" i="2"/>
  <c r="E1970" i="2"/>
  <c r="A1970" i="2"/>
  <c r="E1969" i="2"/>
  <c r="A1969" i="2"/>
  <c r="E1968" i="2"/>
  <c r="A1968" i="2"/>
  <c r="H1967" i="2"/>
  <c r="E1967" i="2"/>
  <c r="D1967" i="2"/>
  <c r="C1967" i="2"/>
  <c r="B1967" i="2"/>
  <c r="A1967" i="2"/>
  <c r="H1966" i="2"/>
  <c r="E1966" i="2"/>
  <c r="A1966" i="2"/>
  <c r="H1965" i="2"/>
  <c r="E1965" i="2"/>
  <c r="A1965" i="2"/>
  <c r="H1964" i="2"/>
  <c r="E1964" i="2"/>
  <c r="A1964" i="2"/>
  <c r="E1963" i="2"/>
  <c r="D1963" i="2"/>
  <c r="C1963" i="2"/>
  <c r="B1963" i="2"/>
  <c r="A1963" i="2"/>
  <c r="E1962" i="2"/>
  <c r="A1962" i="2"/>
  <c r="H1961" i="2"/>
  <c r="E1961" i="2"/>
  <c r="A1961" i="2"/>
  <c r="E1960" i="2"/>
  <c r="A1960" i="2"/>
  <c r="H1959" i="2"/>
  <c r="A1959" i="2"/>
  <c r="H1975" i="2" s="1"/>
  <c r="H1958" i="2"/>
  <c r="D1958" i="2"/>
  <c r="A1958" i="2"/>
  <c r="A1957" i="2"/>
  <c r="H1956" i="2"/>
  <c r="B1956" i="2"/>
  <c r="A1956" i="2"/>
  <c r="D1955" i="2"/>
  <c r="C1955" i="2"/>
  <c r="B1955" i="2"/>
  <c r="A1955" i="2"/>
  <c r="H1954" i="2"/>
  <c r="E1954" i="2"/>
  <c r="A1954" i="2"/>
  <c r="E1953" i="2"/>
  <c r="A1953" i="2"/>
  <c r="E1952" i="2"/>
  <c r="A1952" i="2"/>
  <c r="D1951" i="2"/>
  <c r="C1951" i="2"/>
  <c r="C1956" i="2" s="1"/>
  <c r="B1951" i="2"/>
  <c r="A1951" i="2"/>
  <c r="E1950" i="2"/>
  <c r="A1950" i="2"/>
  <c r="E1949" i="2"/>
  <c r="A1949" i="2"/>
  <c r="E1948" i="2"/>
  <c r="A1948" i="2"/>
  <c r="H1947" i="2"/>
  <c r="E1947" i="2"/>
  <c r="A1947" i="2"/>
  <c r="E1946" i="2"/>
  <c r="D1946" i="2"/>
  <c r="C1946" i="2"/>
  <c r="B1946" i="2"/>
  <c r="A1946" i="2"/>
  <c r="E1945" i="2"/>
  <c r="A1945" i="2"/>
  <c r="H1944" i="2"/>
  <c r="E1944" i="2"/>
  <c r="A1944" i="2"/>
  <c r="E1943" i="2"/>
  <c r="A1943" i="2"/>
  <c r="D1942" i="2"/>
  <c r="E1942" i="2" s="1"/>
  <c r="C1942" i="2"/>
  <c r="B1942" i="2"/>
  <c r="A1942" i="2"/>
  <c r="H1941" i="2"/>
  <c r="E1941" i="2"/>
  <c r="A1941" i="2"/>
  <c r="E1940" i="2"/>
  <c r="A1940" i="2"/>
  <c r="E1939" i="2"/>
  <c r="A1939" i="2"/>
  <c r="A1938" i="2"/>
  <c r="H1948" i="2" s="1"/>
  <c r="D1937" i="2"/>
  <c r="A1937" i="2"/>
  <c r="A1936" i="2"/>
  <c r="A1935" i="2"/>
  <c r="D1934" i="2"/>
  <c r="C1934" i="2"/>
  <c r="B1934" i="2"/>
  <c r="A1934" i="2"/>
  <c r="E1933" i="2"/>
  <c r="A1933" i="2"/>
  <c r="H1932" i="2"/>
  <c r="E1932" i="2"/>
  <c r="A1932" i="2"/>
  <c r="E1931" i="2"/>
  <c r="A1931" i="2"/>
  <c r="H1930" i="2"/>
  <c r="D1930" i="2"/>
  <c r="E1930" i="2" s="1"/>
  <c r="C1930" i="2"/>
  <c r="B1930" i="2"/>
  <c r="A1930" i="2"/>
  <c r="E1929" i="2"/>
  <c r="A1929" i="2"/>
  <c r="E1928" i="2"/>
  <c r="A1928" i="2"/>
  <c r="H1927" i="2"/>
  <c r="E1927" i="2"/>
  <c r="A1927" i="2"/>
  <c r="E1926" i="2"/>
  <c r="A1926" i="2"/>
  <c r="H1925" i="2"/>
  <c r="D1925" i="2"/>
  <c r="E1925" i="2" s="1"/>
  <c r="C1925" i="2"/>
  <c r="B1925" i="2"/>
  <c r="A1925" i="2"/>
  <c r="H1924" i="2"/>
  <c r="E1924" i="2"/>
  <c r="A1924" i="2"/>
  <c r="E1923" i="2"/>
  <c r="A1923" i="2"/>
  <c r="E1922" i="2"/>
  <c r="A1922" i="2"/>
  <c r="D1921" i="2"/>
  <c r="C1921" i="2"/>
  <c r="E1921" i="2" s="1"/>
  <c r="B1921" i="2"/>
  <c r="A1921" i="2"/>
  <c r="E1920" i="2"/>
  <c r="A1920" i="2"/>
  <c r="H1919" i="2"/>
  <c r="E1919" i="2"/>
  <c r="A1919" i="2"/>
  <c r="E1918" i="2"/>
  <c r="A1918" i="2"/>
  <c r="H1917" i="2"/>
  <c r="A1917" i="2"/>
  <c r="H1934" i="2" s="1"/>
  <c r="D1916" i="2"/>
  <c r="A1916" i="2"/>
  <c r="H1915" i="2"/>
  <c r="A1915" i="2"/>
  <c r="D1914" i="2"/>
  <c r="A1914" i="2"/>
  <c r="H1913" i="2"/>
  <c r="E1913" i="2"/>
  <c r="D1913" i="2"/>
  <c r="C1913" i="2"/>
  <c r="B1913" i="2"/>
  <c r="B1914" i="2" s="1"/>
  <c r="A1913" i="2"/>
  <c r="E1912" i="2"/>
  <c r="A1912" i="2"/>
  <c r="E1911" i="2"/>
  <c r="A1911" i="2"/>
  <c r="H1910" i="2"/>
  <c r="E1910" i="2"/>
  <c r="A1910" i="2"/>
  <c r="E1909" i="2"/>
  <c r="D1909" i="2"/>
  <c r="C1909" i="2"/>
  <c r="B1909" i="2"/>
  <c r="A1909" i="2"/>
  <c r="E1908" i="2"/>
  <c r="A1908" i="2"/>
  <c r="H1907" i="2"/>
  <c r="E1907" i="2"/>
  <c r="A1907" i="2"/>
  <c r="E1906" i="2"/>
  <c r="A1906" i="2"/>
  <c r="E1905" i="2"/>
  <c r="A1905" i="2"/>
  <c r="D1904" i="2"/>
  <c r="C1904" i="2"/>
  <c r="E1904" i="2" s="1"/>
  <c r="B1904" i="2"/>
  <c r="A1904" i="2"/>
  <c r="E1903" i="2"/>
  <c r="A1903" i="2"/>
  <c r="E1902" i="2"/>
  <c r="A1902" i="2"/>
  <c r="E1901" i="2"/>
  <c r="A1901" i="2"/>
  <c r="H1900" i="2"/>
  <c r="E1900" i="2"/>
  <c r="D1900" i="2"/>
  <c r="C1900" i="2"/>
  <c r="B1900" i="2"/>
  <c r="A1900" i="2"/>
  <c r="E1899" i="2"/>
  <c r="A1899" i="2"/>
  <c r="E1898" i="2"/>
  <c r="A1898" i="2"/>
  <c r="H1897" i="2"/>
  <c r="E1897" i="2"/>
  <c r="A1897" i="2"/>
  <c r="A1896" i="2"/>
  <c r="D1895" i="2"/>
  <c r="A1895" i="2"/>
  <c r="A1894" i="2"/>
  <c r="C1893" i="2"/>
  <c r="A1893" i="2"/>
  <c r="H1892" i="2"/>
  <c r="E1892" i="2"/>
  <c r="D1892" i="2"/>
  <c r="D1893" i="2" s="1"/>
  <c r="E1893" i="2" s="1"/>
  <c r="C1892" i="2"/>
  <c r="B1892" i="2"/>
  <c r="A1892" i="2"/>
  <c r="H1891" i="2"/>
  <c r="E1891" i="2"/>
  <c r="A1891" i="2"/>
  <c r="H1890" i="2"/>
  <c r="E1890" i="2"/>
  <c r="A1890" i="2"/>
  <c r="E1889" i="2"/>
  <c r="A1889" i="2"/>
  <c r="H1888" i="2"/>
  <c r="D1888" i="2"/>
  <c r="E1888" i="2" s="1"/>
  <c r="C1888" i="2"/>
  <c r="B1888" i="2"/>
  <c r="A1888" i="2"/>
  <c r="H1887" i="2"/>
  <c r="E1887" i="2"/>
  <c r="A1887" i="2"/>
  <c r="H1886" i="2"/>
  <c r="E1886" i="2"/>
  <c r="A1886" i="2"/>
  <c r="H1885" i="2"/>
  <c r="E1885" i="2"/>
  <c r="A1885" i="2"/>
  <c r="H1884" i="2"/>
  <c r="E1884" i="2"/>
  <c r="A1884" i="2"/>
  <c r="H1883" i="2"/>
  <c r="D1883" i="2"/>
  <c r="E1883" i="2" s="1"/>
  <c r="C1883" i="2"/>
  <c r="B1883" i="2"/>
  <c r="A1883" i="2"/>
  <c r="H1882" i="2"/>
  <c r="E1882" i="2"/>
  <c r="A1882" i="2"/>
  <c r="E1881" i="2"/>
  <c r="A1881" i="2"/>
  <c r="H1880" i="2"/>
  <c r="E1880" i="2"/>
  <c r="A1880" i="2"/>
  <c r="H1879" i="2"/>
  <c r="E1879" i="2"/>
  <c r="D1879" i="2"/>
  <c r="C1879" i="2"/>
  <c r="B1879" i="2"/>
  <c r="A1879" i="2"/>
  <c r="H1878" i="2"/>
  <c r="E1878" i="2"/>
  <c r="A1878" i="2"/>
  <c r="H1877" i="2"/>
  <c r="E1877" i="2"/>
  <c r="A1877" i="2"/>
  <c r="E1876" i="2"/>
  <c r="A1876" i="2"/>
  <c r="H1875" i="2"/>
  <c r="A1875" i="2"/>
  <c r="H1893" i="2" s="1"/>
  <c r="H1874" i="2"/>
  <c r="D1874" i="2"/>
  <c r="A1874" i="2"/>
  <c r="H1873" i="2"/>
  <c r="A1873" i="2"/>
  <c r="H1872" i="2"/>
  <c r="B1872" i="2"/>
  <c r="A1872" i="2"/>
  <c r="H1871" i="2"/>
  <c r="D1871" i="2"/>
  <c r="C1871" i="2"/>
  <c r="C1872" i="2" s="1"/>
  <c r="B1871" i="2"/>
  <c r="A1871" i="2"/>
  <c r="H1870" i="2"/>
  <c r="E1870" i="2"/>
  <c r="A1870" i="2"/>
  <c r="E1869" i="2"/>
  <c r="A1869" i="2"/>
  <c r="E1868" i="2"/>
  <c r="A1868" i="2"/>
  <c r="D1867" i="2"/>
  <c r="C1867" i="2"/>
  <c r="E1867" i="2" s="1"/>
  <c r="B1867" i="2"/>
  <c r="A1867" i="2"/>
  <c r="E1866" i="2"/>
  <c r="A1866" i="2"/>
  <c r="H1865" i="2"/>
  <c r="E1865" i="2"/>
  <c r="A1865" i="2"/>
  <c r="H1864" i="2"/>
  <c r="E1864" i="2"/>
  <c r="A1864" i="2"/>
  <c r="H1863" i="2"/>
  <c r="E1863" i="2"/>
  <c r="A1863" i="2"/>
  <c r="E1862" i="2"/>
  <c r="D1862" i="2"/>
  <c r="C1862" i="2"/>
  <c r="B1862" i="2"/>
  <c r="A1862" i="2"/>
  <c r="E1861" i="2"/>
  <c r="A1861" i="2"/>
  <c r="H1860" i="2"/>
  <c r="E1860" i="2"/>
  <c r="A1860" i="2"/>
  <c r="E1859" i="2"/>
  <c r="A1859" i="2"/>
  <c r="H1858" i="2"/>
  <c r="D1858" i="2"/>
  <c r="E1858" i="2" s="1"/>
  <c r="C1858" i="2"/>
  <c r="B1858" i="2"/>
  <c r="A1858" i="2"/>
  <c r="H1857" i="2"/>
  <c r="E1857" i="2"/>
  <c r="A1857" i="2"/>
  <c r="E1856" i="2"/>
  <c r="A1856" i="2"/>
  <c r="E1855" i="2"/>
  <c r="A1855" i="2"/>
  <c r="A1854" i="2"/>
  <c r="H1867" i="2" s="1"/>
  <c r="D1853" i="2"/>
  <c r="A1853" i="2"/>
  <c r="H1852" i="2"/>
  <c r="A1852" i="2"/>
  <c r="H1851" i="2"/>
  <c r="A1851" i="2"/>
  <c r="H1850" i="2"/>
  <c r="D1850" i="2"/>
  <c r="D1851" i="2" s="1"/>
  <c r="C1850" i="2"/>
  <c r="B1850" i="2"/>
  <c r="A1850" i="2"/>
  <c r="E1849" i="2"/>
  <c r="A1849" i="2"/>
  <c r="H1848" i="2"/>
  <c r="E1848" i="2"/>
  <c r="A1848" i="2"/>
  <c r="E1847" i="2"/>
  <c r="A1847" i="2"/>
  <c r="H1846" i="2"/>
  <c r="E1846" i="2"/>
  <c r="D1846" i="2"/>
  <c r="C1846" i="2"/>
  <c r="B1846" i="2"/>
  <c r="A1846" i="2"/>
  <c r="H1845" i="2"/>
  <c r="E1845" i="2"/>
  <c r="A1845" i="2"/>
  <c r="H1844" i="2"/>
  <c r="E1844" i="2"/>
  <c r="A1844" i="2"/>
  <c r="H1843" i="2"/>
  <c r="E1843" i="2"/>
  <c r="A1843" i="2"/>
  <c r="E1842" i="2"/>
  <c r="A1842" i="2"/>
  <c r="H1841" i="2"/>
  <c r="D1841" i="2"/>
  <c r="E1841" i="2" s="1"/>
  <c r="C1841" i="2"/>
  <c r="B1841" i="2"/>
  <c r="A1841" i="2"/>
  <c r="H1840" i="2"/>
  <c r="E1840" i="2"/>
  <c r="A1840" i="2"/>
  <c r="H1839" i="2"/>
  <c r="E1839" i="2"/>
  <c r="A1839" i="2"/>
  <c r="H1838" i="2"/>
  <c r="E1838" i="2"/>
  <c r="A1838" i="2"/>
  <c r="H1837" i="2"/>
  <c r="D1837" i="2"/>
  <c r="C1837" i="2"/>
  <c r="B1837" i="2"/>
  <c r="A1837" i="2"/>
  <c r="E1836" i="2"/>
  <c r="A1836" i="2"/>
  <c r="H1835" i="2"/>
  <c r="E1835" i="2"/>
  <c r="A1835" i="2"/>
  <c r="E1834" i="2"/>
  <c r="A1834" i="2"/>
  <c r="H1833" i="2"/>
  <c r="A1833" i="2"/>
  <c r="H1847" i="2" s="1"/>
  <c r="H1832" i="2"/>
  <c r="D1832" i="2"/>
  <c r="A1832" i="2"/>
  <c r="H1831" i="2"/>
  <c r="A1831" i="2"/>
  <c r="D1830" i="2"/>
  <c r="A1830" i="2"/>
  <c r="H1829" i="2"/>
  <c r="D1829" i="2"/>
  <c r="E1829" i="2" s="1"/>
  <c r="C1829" i="2"/>
  <c r="B1829" i="2"/>
  <c r="A1829" i="2"/>
  <c r="E1828" i="2"/>
  <c r="A1828" i="2"/>
  <c r="E1827" i="2"/>
  <c r="A1827" i="2"/>
  <c r="E1826" i="2"/>
  <c r="A1826" i="2"/>
  <c r="E1825" i="2"/>
  <c r="D1825" i="2"/>
  <c r="C1825" i="2"/>
  <c r="C1830" i="2" s="1"/>
  <c r="B1825" i="2"/>
  <c r="A1825" i="2"/>
  <c r="E1824" i="2"/>
  <c r="A1824" i="2"/>
  <c r="E1823" i="2"/>
  <c r="A1823" i="2"/>
  <c r="E1822" i="2"/>
  <c r="A1822" i="2"/>
  <c r="E1821" i="2"/>
  <c r="A1821" i="2"/>
  <c r="D1820" i="2"/>
  <c r="C1820" i="2"/>
  <c r="E1820" i="2" s="1"/>
  <c r="B1820" i="2"/>
  <c r="A1820" i="2"/>
  <c r="E1819" i="2"/>
  <c r="A1819" i="2"/>
  <c r="E1818" i="2"/>
  <c r="A1818" i="2"/>
  <c r="E1817" i="2"/>
  <c r="A1817" i="2"/>
  <c r="H1816" i="2"/>
  <c r="D1816" i="2"/>
  <c r="E1816" i="2" s="1"/>
  <c r="C1816" i="2"/>
  <c r="B1816" i="2"/>
  <c r="A1816" i="2"/>
  <c r="E1815" i="2"/>
  <c r="A1815" i="2"/>
  <c r="E1814" i="2"/>
  <c r="A1814" i="2"/>
  <c r="E1813" i="2"/>
  <c r="A1813" i="2"/>
  <c r="A1812" i="2"/>
  <c r="H1823" i="2" s="1"/>
  <c r="D1811" i="2"/>
  <c r="A1811" i="2"/>
  <c r="A1810" i="2"/>
  <c r="C1809" i="2"/>
  <c r="A1809" i="2"/>
  <c r="E1808" i="2"/>
  <c r="D1808" i="2"/>
  <c r="C1808" i="2"/>
  <c r="B1808" i="2"/>
  <c r="A1808" i="2"/>
  <c r="E1807" i="2"/>
  <c r="A1807" i="2"/>
  <c r="E1806" i="2"/>
  <c r="A1806" i="2"/>
  <c r="E1805" i="2"/>
  <c r="A1805" i="2"/>
  <c r="D1804" i="2"/>
  <c r="E1804" i="2" s="1"/>
  <c r="C1804" i="2"/>
  <c r="B1804" i="2"/>
  <c r="A1804" i="2"/>
  <c r="H1803" i="2"/>
  <c r="E1803" i="2"/>
  <c r="A1803" i="2"/>
  <c r="E1802" i="2"/>
  <c r="A1802" i="2"/>
  <c r="E1801" i="2"/>
  <c r="A1801" i="2"/>
  <c r="E1800" i="2"/>
  <c r="A1800" i="2"/>
  <c r="C1799" i="2"/>
  <c r="B1799" i="2"/>
  <c r="A1799" i="2"/>
  <c r="D1798" i="2"/>
  <c r="A1798" i="2"/>
  <c r="E1797" i="2"/>
  <c r="A1797" i="2"/>
  <c r="E1796" i="2"/>
  <c r="A1796" i="2"/>
  <c r="E1795" i="2"/>
  <c r="D1795" i="2"/>
  <c r="C1795" i="2"/>
  <c r="B1795" i="2"/>
  <c r="A1795" i="2"/>
  <c r="E1794" i="2"/>
  <c r="A1794" i="2"/>
  <c r="E1793" i="2"/>
  <c r="A1793" i="2"/>
  <c r="E1792" i="2"/>
  <c r="A1792" i="2"/>
  <c r="A1791" i="2"/>
  <c r="H1795" i="2" s="1"/>
  <c r="D1790" i="2"/>
  <c r="A1790" i="2"/>
  <c r="A1789" i="2"/>
  <c r="C1788" i="2"/>
  <c r="A1788" i="2"/>
  <c r="H1787" i="2"/>
  <c r="E1787" i="2"/>
  <c r="D1787" i="2"/>
  <c r="C1787" i="2"/>
  <c r="B1787" i="2"/>
  <c r="A1787" i="2"/>
  <c r="H1786" i="2"/>
  <c r="E1786" i="2"/>
  <c r="A1786" i="2"/>
  <c r="H1785" i="2"/>
  <c r="E1785" i="2"/>
  <c r="A1785" i="2"/>
  <c r="E1784" i="2"/>
  <c r="A1784" i="2"/>
  <c r="H1783" i="2"/>
  <c r="D1783" i="2"/>
  <c r="E1783" i="2" s="1"/>
  <c r="C1783" i="2"/>
  <c r="B1783" i="2"/>
  <c r="B1788" i="2" s="1"/>
  <c r="A1783" i="2"/>
  <c r="H1782" i="2"/>
  <c r="E1782" i="2"/>
  <c r="A1782" i="2"/>
  <c r="H1781" i="2"/>
  <c r="E1781" i="2"/>
  <c r="A1781" i="2"/>
  <c r="H1780" i="2"/>
  <c r="E1780" i="2"/>
  <c r="A1780" i="2"/>
  <c r="H1779" i="2"/>
  <c r="E1779" i="2"/>
  <c r="A1779" i="2"/>
  <c r="H1778" i="2"/>
  <c r="D1778" i="2"/>
  <c r="E1778" i="2" s="1"/>
  <c r="C1778" i="2"/>
  <c r="B1778" i="2"/>
  <c r="A1778" i="2"/>
  <c r="H1777" i="2"/>
  <c r="E1777" i="2"/>
  <c r="A1777" i="2"/>
  <c r="E1776" i="2"/>
  <c r="A1776" i="2"/>
  <c r="H1775" i="2"/>
  <c r="E1775" i="2"/>
  <c r="A1775" i="2"/>
  <c r="H1774" i="2"/>
  <c r="E1774" i="2"/>
  <c r="D1774" i="2"/>
  <c r="C1774" i="2"/>
  <c r="B1774" i="2"/>
  <c r="A1774" i="2"/>
  <c r="H1773" i="2"/>
  <c r="E1773" i="2"/>
  <c r="A1773" i="2"/>
  <c r="H1772" i="2"/>
  <c r="E1772" i="2"/>
  <c r="A1772" i="2"/>
  <c r="E1771" i="2"/>
  <c r="A1771" i="2"/>
  <c r="H1770" i="2"/>
  <c r="A1770" i="2"/>
  <c r="H1788" i="2" s="1"/>
  <c r="H1769" i="2"/>
  <c r="D1769" i="2"/>
  <c r="A1769" i="2"/>
  <c r="H1768" i="2"/>
  <c r="A1768" i="2"/>
  <c r="H1767" i="2"/>
  <c r="B1767" i="2"/>
  <c r="A1767" i="2"/>
  <c r="H1766" i="2"/>
  <c r="D1766" i="2"/>
  <c r="C1766" i="2"/>
  <c r="C1767" i="2" s="1"/>
  <c r="B1766" i="2"/>
  <c r="A1766" i="2"/>
  <c r="H1765" i="2"/>
  <c r="E1765" i="2"/>
  <c r="A1765" i="2"/>
  <c r="E1764" i="2"/>
  <c r="A1764" i="2"/>
  <c r="E1763" i="2"/>
  <c r="A1763" i="2"/>
  <c r="D1762" i="2"/>
  <c r="C1762" i="2"/>
  <c r="E1762" i="2" s="1"/>
  <c r="B1762" i="2"/>
  <c r="A1762" i="2"/>
  <c r="E1761" i="2"/>
  <c r="A1761" i="2"/>
  <c r="H1760" i="2"/>
  <c r="E1760" i="2"/>
  <c r="A1760" i="2"/>
  <c r="H1759" i="2"/>
  <c r="E1759" i="2"/>
  <c r="A1759" i="2"/>
  <c r="H1758" i="2"/>
  <c r="E1758" i="2"/>
  <c r="A1758" i="2"/>
  <c r="E1757" i="2"/>
  <c r="D1757" i="2"/>
  <c r="C1757" i="2"/>
  <c r="B1757" i="2"/>
  <c r="A1757" i="2"/>
  <c r="E1756" i="2"/>
  <c r="A1756" i="2"/>
  <c r="H1755" i="2"/>
  <c r="E1755" i="2"/>
  <c r="A1755" i="2"/>
  <c r="E1754" i="2"/>
  <c r="A1754" i="2"/>
  <c r="H1753" i="2"/>
  <c r="D1753" i="2"/>
  <c r="E1753" i="2" s="1"/>
  <c r="C1753" i="2"/>
  <c r="B1753" i="2"/>
  <c r="A1753" i="2"/>
  <c r="H1752" i="2"/>
  <c r="E1752" i="2"/>
  <c r="A1752" i="2"/>
  <c r="E1751" i="2"/>
  <c r="A1751" i="2"/>
  <c r="E1750" i="2"/>
  <c r="A1750" i="2"/>
  <c r="A1749" i="2"/>
  <c r="H1762" i="2" s="1"/>
  <c r="D1748" i="2"/>
  <c r="A1748" i="2"/>
  <c r="H1747" i="2"/>
  <c r="A1747" i="2"/>
  <c r="H1746" i="2"/>
  <c r="A1746" i="2"/>
  <c r="H1745" i="2"/>
  <c r="D1745" i="2"/>
  <c r="D1746" i="2" s="1"/>
  <c r="C1745" i="2"/>
  <c r="B1745" i="2"/>
  <c r="B1746" i="2" s="1"/>
  <c r="A1745" i="2"/>
  <c r="E1744" i="2"/>
  <c r="A1744" i="2"/>
  <c r="H1743" i="2"/>
  <c r="E1743" i="2"/>
  <c r="A1743" i="2"/>
  <c r="E1742" i="2"/>
  <c r="A1742" i="2"/>
  <c r="H1741" i="2"/>
  <c r="E1741" i="2"/>
  <c r="D1741" i="2"/>
  <c r="C1741" i="2"/>
  <c r="B1741" i="2"/>
  <c r="A1741" i="2"/>
  <c r="H1740" i="2"/>
  <c r="E1740" i="2"/>
  <c r="A1740" i="2"/>
  <c r="H1739" i="2"/>
  <c r="E1739" i="2"/>
  <c r="A1739" i="2"/>
  <c r="H1738" i="2"/>
  <c r="E1738" i="2"/>
  <c r="A1738" i="2"/>
  <c r="E1737" i="2"/>
  <c r="A1737" i="2"/>
  <c r="H1736" i="2"/>
  <c r="D1736" i="2"/>
  <c r="E1736" i="2" s="1"/>
  <c r="C1736" i="2"/>
  <c r="B1736" i="2"/>
  <c r="A1736" i="2"/>
  <c r="H1735" i="2"/>
  <c r="E1735" i="2"/>
  <c r="A1735" i="2"/>
  <c r="H1734" i="2"/>
  <c r="E1734" i="2"/>
  <c r="A1734" i="2"/>
  <c r="H1733" i="2"/>
  <c r="E1733" i="2"/>
  <c r="A1733" i="2"/>
  <c r="H1732" i="2"/>
  <c r="D1732" i="2"/>
  <c r="C1732" i="2"/>
  <c r="E1732" i="2" s="1"/>
  <c r="B1732" i="2"/>
  <c r="A1732" i="2"/>
  <c r="E1731" i="2"/>
  <c r="A1731" i="2"/>
  <c r="H1730" i="2"/>
  <c r="E1730" i="2"/>
  <c r="A1730" i="2"/>
  <c r="E1729" i="2"/>
  <c r="A1729" i="2"/>
  <c r="H1728" i="2"/>
  <c r="A1728" i="2"/>
  <c r="H1742" i="2" s="1"/>
  <c r="H1727" i="2"/>
  <c r="D1727" i="2"/>
  <c r="A1727" i="2"/>
  <c r="H1726" i="2"/>
  <c r="A1726" i="2"/>
  <c r="D1725" i="2"/>
  <c r="A1725" i="2"/>
  <c r="H1724" i="2"/>
  <c r="D1724" i="2"/>
  <c r="E1724" i="2" s="1"/>
  <c r="C1724" i="2"/>
  <c r="B1724" i="2"/>
  <c r="A1724" i="2"/>
  <c r="E1723" i="2"/>
  <c r="A1723" i="2"/>
  <c r="E1722" i="2"/>
  <c r="A1722" i="2"/>
  <c r="E1721" i="2"/>
  <c r="A1721" i="2"/>
  <c r="E1720" i="2"/>
  <c r="D1720" i="2"/>
  <c r="C1720" i="2"/>
  <c r="B1720" i="2"/>
  <c r="A1720" i="2"/>
  <c r="E1719" i="2"/>
  <c r="A1719" i="2"/>
  <c r="E1718" i="2"/>
  <c r="A1718" i="2"/>
  <c r="E1717" i="2"/>
  <c r="A1717" i="2"/>
  <c r="E1716" i="2"/>
  <c r="A1716" i="2"/>
  <c r="D1715" i="2"/>
  <c r="C1715" i="2"/>
  <c r="E1715" i="2" s="1"/>
  <c r="B1715" i="2"/>
  <c r="A1715" i="2"/>
  <c r="E1714" i="2"/>
  <c r="A1714" i="2"/>
  <c r="E1713" i="2"/>
  <c r="A1713" i="2"/>
  <c r="E1712" i="2"/>
  <c r="A1712" i="2"/>
  <c r="H1711" i="2"/>
  <c r="D1711" i="2"/>
  <c r="E1711" i="2" s="1"/>
  <c r="C1711" i="2"/>
  <c r="B1711" i="2"/>
  <c r="A1711" i="2"/>
  <c r="E1710" i="2"/>
  <c r="A1710" i="2"/>
  <c r="E1709" i="2"/>
  <c r="A1709" i="2"/>
  <c r="H1708" i="2"/>
  <c r="E1708" i="2"/>
  <c r="A1708" i="2"/>
  <c r="A1707" i="2"/>
  <c r="H1718" i="2" s="1"/>
  <c r="D1706" i="2"/>
  <c r="A1706" i="2"/>
  <c r="A1705" i="2"/>
  <c r="H1704" i="2"/>
  <c r="C1704" i="2"/>
  <c r="A1704" i="2"/>
  <c r="E1703" i="2"/>
  <c r="D1703" i="2"/>
  <c r="D1704" i="2" s="1"/>
  <c r="E1704" i="2" s="1"/>
  <c r="C1703" i="2"/>
  <c r="B1703" i="2"/>
  <c r="B1704" i="2" s="1"/>
  <c r="A1703" i="2"/>
  <c r="E1702" i="2"/>
  <c r="A1702" i="2"/>
  <c r="H1701" i="2"/>
  <c r="E1701" i="2"/>
  <c r="A1701" i="2"/>
  <c r="E1700" i="2"/>
  <c r="A1700" i="2"/>
  <c r="H1699" i="2"/>
  <c r="D1699" i="2"/>
  <c r="E1699" i="2" s="1"/>
  <c r="C1699" i="2"/>
  <c r="B1699" i="2"/>
  <c r="A1699" i="2"/>
  <c r="H1698" i="2"/>
  <c r="E1698" i="2"/>
  <c r="A1698" i="2"/>
  <c r="E1697" i="2"/>
  <c r="A1697" i="2"/>
  <c r="E1696" i="2"/>
  <c r="A1696" i="2"/>
  <c r="E1695" i="2"/>
  <c r="A1695" i="2"/>
  <c r="H1694" i="2"/>
  <c r="E1694" i="2"/>
  <c r="D1694" i="2"/>
  <c r="C1694" i="2"/>
  <c r="B1694" i="2"/>
  <c r="A1694" i="2"/>
  <c r="H1693" i="2"/>
  <c r="E1693" i="2"/>
  <c r="A1693" i="2"/>
  <c r="H1692" i="2"/>
  <c r="E1692" i="2"/>
  <c r="A1692" i="2"/>
  <c r="H1691" i="2"/>
  <c r="E1691" i="2"/>
  <c r="A1691" i="2"/>
  <c r="E1690" i="2"/>
  <c r="D1690" i="2"/>
  <c r="C1690" i="2"/>
  <c r="B1690" i="2"/>
  <c r="A1690" i="2"/>
  <c r="E1689" i="2"/>
  <c r="A1689" i="2"/>
  <c r="H1688" i="2"/>
  <c r="E1688" i="2"/>
  <c r="A1688" i="2"/>
  <c r="E1687" i="2"/>
  <c r="A1687" i="2"/>
  <c r="H1686" i="2"/>
  <c r="A1686" i="2"/>
  <c r="H1702" i="2" s="1"/>
  <c r="H1685" i="2"/>
  <c r="D1685" i="2"/>
  <c r="A1685" i="2"/>
  <c r="A1684" i="2"/>
  <c r="H1683" i="2"/>
  <c r="B1683" i="2"/>
  <c r="A1683" i="2"/>
  <c r="D1682" i="2"/>
  <c r="C1682" i="2"/>
  <c r="B1682" i="2"/>
  <c r="A1682" i="2"/>
  <c r="H1681" i="2"/>
  <c r="E1681" i="2"/>
  <c r="A1681" i="2"/>
  <c r="E1680" i="2"/>
  <c r="A1680" i="2"/>
  <c r="E1679" i="2"/>
  <c r="A1679" i="2"/>
  <c r="D1678" i="2"/>
  <c r="E1678" i="2" s="1"/>
  <c r="C1678" i="2"/>
  <c r="B1678" i="2"/>
  <c r="A1678" i="2"/>
  <c r="E1677" i="2"/>
  <c r="A1677" i="2"/>
  <c r="E1676" i="2"/>
  <c r="A1676" i="2"/>
  <c r="E1675" i="2"/>
  <c r="A1675" i="2"/>
  <c r="H1674" i="2"/>
  <c r="E1674" i="2"/>
  <c r="A1674" i="2"/>
  <c r="E1673" i="2"/>
  <c r="D1673" i="2"/>
  <c r="C1673" i="2"/>
  <c r="B1673" i="2"/>
  <c r="A1673" i="2"/>
  <c r="E1672" i="2"/>
  <c r="A1672" i="2"/>
  <c r="H1671" i="2"/>
  <c r="E1671" i="2"/>
  <c r="A1671" i="2"/>
  <c r="E1670" i="2"/>
  <c r="A1670" i="2"/>
  <c r="D1669" i="2"/>
  <c r="E1669" i="2" s="1"/>
  <c r="C1669" i="2"/>
  <c r="B1669" i="2"/>
  <c r="A1669" i="2"/>
  <c r="H1668" i="2"/>
  <c r="E1668" i="2"/>
  <c r="A1668" i="2"/>
  <c r="E1667" i="2"/>
  <c r="A1667" i="2"/>
  <c r="E1666" i="2"/>
  <c r="A1666" i="2"/>
  <c r="A1665" i="2"/>
  <c r="H1675" i="2" s="1"/>
  <c r="D1664" i="2"/>
  <c r="A1664" i="2"/>
  <c r="A1663" i="2"/>
  <c r="A1662" i="2"/>
  <c r="D1661" i="2"/>
  <c r="C1661" i="2"/>
  <c r="B1661" i="2"/>
  <c r="B1662" i="2" s="1"/>
  <c r="A1661" i="2"/>
  <c r="E1660" i="2"/>
  <c r="A1660" i="2"/>
  <c r="H1659" i="2"/>
  <c r="E1659" i="2"/>
  <c r="A1659" i="2"/>
  <c r="E1658" i="2"/>
  <c r="A1658" i="2"/>
  <c r="H1657" i="2"/>
  <c r="D1657" i="2"/>
  <c r="E1657" i="2" s="1"/>
  <c r="C1657" i="2"/>
  <c r="B1657" i="2"/>
  <c r="A1657" i="2"/>
  <c r="E1656" i="2"/>
  <c r="A1656" i="2"/>
  <c r="E1655" i="2"/>
  <c r="A1655" i="2"/>
  <c r="H1654" i="2"/>
  <c r="E1654" i="2"/>
  <c r="A1654" i="2"/>
  <c r="E1653" i="2"/>
  <c r="A1653" i="2"/>
  <c r="H1652" i="2"/>
  <c r="D1652" i="2"/>
  <c r="E1652" i="2" s="1"/>
  <c r="C1652" i="2"/>
  <c r="B1652" i="2"/>
  <c r="A1652" i="2"/>
  <c r="H1651" i="2"/>
  <c r="E1651" i="2"/>
  <c r="A1651" i="2"/>
  <c r="E1650" i="2"/>
  <c r="A1650" i="2"/>
  <c r="E1649" i="2"/>
  <c r="A1649" i="2"/>
  <c r="D1648" i="2"/>
  <c r="C1648" i="2"/>
  <c r="E1648" i="2" s="1"/>
  <c r="B1648" i="2"/>
  <c r="A1648" i="2"/>
  <c r="E1647" i="2"/>
  <c r="A1647" i="2"/>
  <c r="H1646" i="2"/>
  <c r="E1646" i="2"/>
  <c r="A1646" i="2"/>
  <c r="E1645" i="2"/>
  <c r="A1645" i="2"/>
  <c r="H1644" i="2"/>
  <c r="A1644" i="2"/>
  <c r="H1661" i="2" s="1"/>
  <c r="D1643" i="2"/>
  <c r="A1643" i="2"/>
  <c r="H1642" i="2"/>
  <c r="A1642" i="2"/>
  <c r="D1641" i="2"/>
  <c r="A1641" i="2"/>
  <c r="H1640" i="2"/>
  <c r="E1640" i="2"/>
  <c r="D1640" i="2"/>
  <c r="C1640" i="2"/>
  <c r="B1640" i="2"/>
  <c r="B1641" i="2" s="1"/>
  <c r="A1640" i="2"/>
  <c r="E1639" i="2"/>
  <c r="A1639" i="2"/>
  <c r="E1638" i="2"/>
  <c r="A1638" i="2"/>
  <c r="E1637" i="2"/>
  <c r="A1637" i="2"/>
  <c r="E1636" i="2"/>
  <c r="D1636" i="2"/>
  <c r="C1636" i="2"/>
  <c r="B1636" i="2"/>
  <c r="A1636" i="2"/>
  <c r="E1635" i="2"/>
  <c r="A1635" i="2"/>
  <c r="E1634" i="2"/>
  <c r="A1634" i="2"/>
  <c r="E1633" i="2"/>
  <c r="A1633" i="2"/>
  <c r="E1632" i="2"/>
  <c r="A1632" i="2"/>
  <c r="D1631" i="2"/>
  <c r="C1631" i="2"/>
  <c r="E1631" i="2" s="1"/>
  <c r="B1631" i="2"/>
  <c r="A1631" i="2"/>
  <c r="E1630" i="2"/>
  <c r="A1630" i="2"/>
  <c r="E1629" i="2"/>
  <c r="A1629" i="2"/>
  <c r="E1628" i="2"/>
  <c r="A1628" i="2"/>
  <c r="E1627" i="2"/>
  <c r="D1627" i="2"/>
  <c r="C1627" i="2"/>
  <c r="B1627" i="2"/>
  <c r="A1627" i="2"/>
  <c r="E1626" i="2"/>
  <c r="A1626" i="2"/>
  <c r="E1625" i="2"/>
  <c r="A1625" i="2"/>
  <c r="E1624" i="2"/>
  <c r="A1624" i="2"/>
  <c r="A1623" i="2"/>
  <c r="H1627" i="2" s="1"/>
  <c r="D1622" i="2"/>
  <c r="A1622" i="2"/>
  <c r="A1621" i="2"/>
  <c r="A1620" i="2"/>
  <c r="H1619" i="2"/>
  <c r="E1619" i="2"/>
  <c r="D1619" i="2"/>
  <c r="D1620" i="2" s="1"/>
  <c r="C1619" i="2"/>
  <c r="B1619" i="2"/>
  <c r="A1619" i="2"/>
  <c r="H1618" i="2"/>
  <c r="E1618" i="2"/>
  <c r="A1618" i="2"/>
  <c r="H1617" i="2"/>
  <c r="E1617" i="2"/>
  <c r="A1617" i="2"/>
  <c r="E1616" i="2"/>
  <c r="A1616" i="2"/>
  <c r="H1615" i="2"/>
  <c r="D1615" i="2"/>
  <c r="E1615" i="2" s="1"/>
  <c r="C1615" i="2"/>
  <c r="B1615" i="2"/>
  <c r="B1620" i="2" s="1"/>
  <c r="A1615" i="2"/>
  <c r="H1614" i="2"/>
  <c r="E1614" i="2"/>
  <c r="A1614" i="2"/>
  <c r="H1613" i="2"/>
  <c r="E1613" i="2"/>
  <c r="A1613" i="2"/>
  <c r="H1612" i="2"/>
  <c r="E1612" i="2"/>
  <c r="A1612" i="2"/>
  <c r="H1611" i="2"/>
  <c r="E1611" i="2"/>
  <c r="A1611" i="2"/>
  <c r="H1610" i="2"/>
  <c r="D1610" i="2"/>
  <c r="E1610" i="2" s="1"/>
  <c r="C1610" i="2"/>
  <c r="B1610" i="2"/>
  <c r="A1610" i="2"/>
  <c r="H1609" i="2"/>
  <c r="E1609" i="2"/>
  <c r="A1609" i="2"/>
  <c r="E1608" i="2"/>
  <c r="A1608" i="2"/>
  <c r="H1607" i="2"/>
  <c r="E1607" i="2"/>
  <c r="A1607" i="2"/>
  <c r="H1606" i="2"/>
  <c r="E1606" i="2"/>
  <c r="D1606" i="2"/>
  <c r="C1606" i="2"/>
  <c r="C1620" i="2" s="1"/>
  <c r="E1620" i="2" s="1"/>
  <c r="B1606" i="2"/>
  <c r="A1606" i="2"/>
  <c r="H1605" i="2"/>
  <c r="E1605" i="2"/>
  <c r="A1605" i="2"/>
  <c r="H1604" i="2"/>
  <c r="E1604" i="2"/>
  <c r="A1604" i="2"/>
  <c r="E1603" i="2"/>
  <c r="A1603" i="2"/>
  <c r="H1602" i="2"/>
  <c r="A1602" i="2"/>
  <c r="H1620" i="2" s="1"/>
  <c r="H1601" i="2"/>
  <c r="D1601" i="2"/>
  <c r="A1601" i="2"/>
  <c r="H1600" i="2"/>
  <c r="A1600" i="2"/>
  <c r="H1599" i="2"/>
  <c r="B1599" i="2"/>
  <c r="A1599" i="2"/>
  <c r="H1598" i="2"/>
  <c r="D1598" i="2"/>
  <c r="C1598" i="2"/>
  <c r="B1598" i="2"/>
  <c r="A1598" i="2"/>
  <c r="H1597" i="2"/>
  <c r="E1597" i="2"/>
  <c r="A1597" i="2"/>
  <c r="E1596" i="2"/>
  <c r="A1596" i="2"/>
  <c r="E1595" i="2"/>
  <c r="A1595" i="2"/>
  <c r="E1594" i="2"/>
  <c r="D1594" i="2"/>
  <c r="C1594" i="2"/>
  <c r="B1594" i="2"/>
  <c r="A1594" i="2"/>
  <c r="E1593" i="2"/>
  <c r="A1593" i="2"/>
  <c r="H1592" i="2"/>
  <c r="E1592" i="2"/>
  <c r="A1592" i="2"/>
  <c r="H1591" i="2"/>
  <c r="E1591" i="2"/>
  <c r="A1591" i="2"/>
  <c r="H1590" i="2"/>
  <c r="E1590" i="2"/>
  <c r="A1590" i="2"/>
  <c r="E1589" i="2"/>
  <c r="D1589" i="2"/>
  <c r="C1589" i="2"/>
  <c r="B1589" i="2"/>
  <c r="A1589" i="2"/>
  <c r="E1588" i="2"/>
  <c r="A1588" i="2"/>
  <c r="H1587" i="2"/>
  <c r="E1587" i="2"/>
  <c r="A1587" i="2"/>
  <c r="E1586" i="2"/>
  <c r="A1586" i="2"/>
  <c r="H1585" i="2"/>
  <c r="D1585" i="2"/>
  <c r="E1585" i="2" s="1"/>
  <c r="C1585" i="2"/>
  <c r="B1585" i="2"/>
  <c r="A1585" i="2"/>
  <c r="H1584" i="2"/>
  <c r="E1584" i="2"/>
  <c r="A1584" i="2"/>
  <c r="E1583" i="2"/>
  <c r="A1583" i="2"/>
  <c r="E1582" i="2"/>
  <c r="A1582" i="2"/>
  <c r="A1581" i="2"/>
  <c r="H1594" i="2" s="1"/>
  <c r="D1580" i="2"/>
  <c r="A1580" i="2"/>
  <c r="H1579" i="2"/>
  <c r="A1579" i="2"/>
  <c r="C1578" i="2"/>
  <c r="A1578" i="2"/>
  <c r="D1577" i="2"/>
  <c r="D1578" i="2" s="1"/>
  <c r="E1578" i="2" s="1"/>
  <c r="C1577" i="2"/>
  <c r="B1577" i="2"/>
  <c r="A1577" i="2"/>
  <c r="E1576" i="2"/>
  <c r="A1576" i="2"/>
  <c r="E1575" i="2"/>
  <c r="A1575" i="2"/>
  <c r="E1574" i="2"/>
  <c r="A1574" i="2"/>
  <c r="E1573" i="2"/>
  <c r="D1573" i="2"/>
  <c r="C1573" i="2"/>
  <c r="B1573" i="2"/>
  <c r="A1573" i="2"/>
  <c r="E1572" i="2"/>
  <c r="A1572" i="2"/>
  <c r="H1571" i="2"/>
  <c r="E1571" i="2"/>
  <c r="A1571" i="2"/>
  <c r="E1570" i="2"/>
  <c r="A1570" i="2"/>
  <c r="E1569" i="2"/>
  <c r="A1569" i="2"/>
  <c r="D1568" i="2"/>
  <c r="E1568" i="2" s="1"/>
  <c r="C1568" i="2"/>
  <c r="B1568" i="2"/>
  <c r="A1568" i="2"/>
  <c r="E1567" i="2"/>
  <c r="A1567" i="2"/>
  <c r="E1566" i="2"/>
  <c r="A1566" i="2"/>
  <c r="E1565" i="2"/>
  <c r="A1565" i="2"/>
  <c r="H1564" i="2"/>
  <c r="E1564" i="2"/>
  <c r="D1564" i="2"/>
  <c r="C1564" i="2"/>
  <c r="B1564" i="2"/>
  <c r="A1564" i="2"/>
  <c r="E1563" i="2"/>
  <c r="A1563" i="2"/>
  <c r="E1562" i="2"/>
  <c r="A1562" i="2"/>
  <c r="E1561" i="2"/>
  <c r="A1561" i="2"/>
  <c r="A1560" i="2"/>
  <c r="H1572" i="2" s="1"/>
  <c r="D1559" i="2"/>
  <c r="A1559" i="2"/>
  <c r="A1558" i="2"/>
  <c r="C1557" i="2"/>
  <c r="A1557" i="2"/>
  <c r="E1556" i="2"/>
  <c r="D1556" i="2"/>
  <c r="D1557" i="2" s="1"/>
  <c r="E1557" i="2" s="1"/>
  <c r="C1556" i="2"/>
  <c r="B1556" i="2"/>
  <c r="A1556" i="2"/>
  <c r="H1555" i="2"/>
  <c r="E1555" i="2"/>
  <c r="A1555" i="2"/>
  <c r="H1554" i="2"/>
  <c r="E1554" i="2"/>
  <c r="A1554" i="2"/>
  <c r="E1553" i="2"/>
  <c r="A1553" i="2"/>
  <c r="D1552" i="2"/>
  <c r="E1552" i="2" s="1"/>
  <c r="C1552" i="2"/>
  <c r="B1552" i="2"/>
  <c r="A1552" i="2"/>
  <c r="H1551" i="2"/>
  <c r="E1551" i="2"/>
  <c r="A1551" i="2"/>
  <c r="E1550" i="2"/>
  <c r="A1550" i="2"/>
  <c r="H1549" i="2"/>
  <c r="E1549" i="2"/>
  <c r="A1549" i="2"/>
  <c r="H1548" i="2"/>
  <c r="E1548" i="2"/>
  <c r="A1548" i="2"/>
  <c r="H1547" i="2"/>
  <c r="D1547" i="2"/>
  <c r="E1547" i="2" s="1"/>
  <c r="C1547" i="2"/>
  <c r="B1547" i="2"/>
  <c r="B1557" i="2" s="1"/>
  <c r="A1547" i="2"/>
  <c r="E1546" i="2"/>
  <c r="A1546" i="2"/>
  <c r="E1545" i="2"/>
  <c r="A1545" i="2"/>
  <c r="H1544" i="2"/>
  <c r="E1544" i="2"/>
  <c r="A1544" i="2"/>
  <c r="E1543" i="2"/>
  <c r="D1543" i="2"/>
  <c r="C1543" i="2"/>
  <c r="B1543" i="2"/>
  <c r="A1543" i="2"/>
  <c r="H1542" i="2"/>
  <c r="E1542" i="2"/>
  <c r="A1542" i="2"/>
  <c r="H1541" i="2"/>
  <c r="E1541" i="2"/>
  <c r="A1541" i="2"/>
  <c r="E1540" i="2"/>
  <c r="A1540" i="2"/>
  <c r="A1539" i="2"/>
  <c r="H1557" i="2" s="1"/>
  <c r="H1538" i="2"/>
  <c r="D1538" i="2"/>
  <c r="A1538" i="2"/>
  <c r="H1537" i="2"/>
  <c r="A1537" i="2"/>
  <c r="H1536" i="2"/>
  <c r="B1536" i="2"/>
  <c r="A1536" i="2"/>
  <c r="H1535" i="2"/>
  <c r="D1535" i="2"/>
  <c r="E1535" i="2" s="1"/>
  <c r="C1535" i="2"/>
  <c r="C1536" i="2" s="1"/>
  <c r="B1535" i="2"/>
  <c r="A1535" i="2"/>
  <c r="H1534" i="2"/>
  <c r="E1534" i="2"/>
  <c r="A1534" i="2"/>
  <c r="E1533" i="2"/>
  <c r="A1533" i="2"/>
  <c r="E1532" i="2"/>
  <c r="A1532" i="2"/>
  <c r="D1531" i="2"/>
  <c r="C1531" i="2"/>
  <c r="E1531" i="2" s="1"/>
  <c r="B1531" i="2"/>
  <c r="A1531" i="2"/>
  <c r="E1530" i="2"/>
  <c r="A1530" i="2"/>
  <c r="H1529" i="2"/>
  <c r="E1529" i="2"/>
  <c r="A1529" i="2"/>
  <c r="H1528" i="2"/>
  <c r="E1528" i="2"/>
  <c r="A1528" i="2"/>
  <c r="H1527" i="2"/>
  <c r="E1527" i="2"/>
  <c r="A1527" i="2"/>
  <c r="E1526" i="2"/>
  <c r="D1526" i="2"/>
  <c r="C1526" i="2"/>
  <c r="B1526" i="2"/>
  <c r="A1526" i="2"/>
  <c r="E1525" i="2"/>
  <c r="A1525" i="2"/>
  <c r="H1524" i="2"/>
  <c r="E1524" i="2"/>
  <c r="A1524" i="2"/>
  <c r="E1523" i="2"/>
  <c r="A1523" i="2"/>
  <c r="H1522" i="2"/>
  <c r="D1522" i="2"/>
  <c r="E1522" i="2" s="1"/>
  <c r="C1522" i="2"/>
  <c r="B1522" i="2"/>
  <c r="A1522" i="2"/>
  <c r="H1521" i="2"/>
  <c r="E1521" i="2"/>
  <c r="A1521" i="2"/>
  <c r="E1520" i="2"/>
  <c r="A1520" i="2"/>
  <c r="E1519" i="2"/>
  <c r="A1519" i="2"/>
  <c r="A1518" i="2"/>
  <c r="H1531" i="2" s="1"/>
  <c r="D1517" i="2"/>
  <c r="A1517" i="2"/>
  <c r="H1516" i="2"/>
  <c r="A1516" i="2"/>
  <c r="A1515" i="2"/>
  <c r="H1514" i="2"/>
  <c r="D1514" i="2"/>
  <c r="D1515" i="2" s="1"/>
  <c r="C1514" i="2"/>
  <c r="C1515" i="2" s="1"/>
  <c r="B1514" i="2"/>
  <c r="B1515" i="2" s="1"/>
  <c r="A1514" i="2"/>
  <c r="E1513" i="2"/>
  <c r="A1513" i="2"/>
  <c r="E1512" i="2"/>
  <c r="A1512" i="2"/>
  <c r="E1511" i="2"/>
  <c r="A1511" i="2"/>
  <c r="H1510" i="2"/>
  <c r="E1510" i="2"/>
  <c r="D1510" i="2"/>
  <c r="C1510" i="2"/>
  <c r="B1510" i="2"/>
  <c r="A1510" i="2"/>
  <c r="H1509" i="2"/>
  <c r="E1509" i="2"/>
  <c r="A1509" i="2"/>
  <c r="H1508" i="2"/>
  <c r="E1508" i="2"/>
  <c r="A1508" i="2"/>
  <c r="H1507" i="2"/>
  <c r="E1507" i="2"/>
  <c r="A1507" i="2"/>
  <c r="E1506" i="2"/>
  <c r="A1506" i="2"/>
  <c r="D1505" i="2"/>
  <c r="E1505" i="2" s="1"/>
  <c r="C1505" i="2"/>
  <c r="B1505" i="2"/>
  <c r="A1505" i="2"/>
  <c r="H1504" i="2"/>
  <c r="E1504" i="2"/>
  <c r="A1504" i="2"/>
  <c r="E1503" i="2"/>
  <c r="A1503" i="2"/>
  <c r="H1502" i="2"/>
  <c r="E1502" i="2"/>
  <c r="A1502" i="2"/>
  <c r="H1501" i="2"/>
  <c r="D1501" i="2"/>
  <c r="E1501" i="2" s="1"/>
  <c r="C1501" i="2"/>
  <c r="B1501" i="2"/>
  <c r="A1501" i="2"/>
  <c r="E1500" i="2"/>
  <c r="A1500" i="2"/>
  <c r="E1499" i="2"/>
  <c r="A1499" i="2"/>
  <c r="E1498" i="2"/>
  <c r="A1498" i="2"/>
  <c r="H1497" i="2"/>
  <c r="A1497" i="2"/>
  <c r="H1511" i="2" s="1"/>
  <c r="H1496" i="2"/>
  <c r="D1496" i="2"/>
  <c r="A1496" i="2"/>
  <c r="H1495" i="2"/>
  <c r="A1495" i="2"/>
  <c r="D1494" i="2"/>
  <c r="A1494" i="2"/>
  <c r="D1493" i="2"/>
  <c r="E1493" i="2" s="1"/>
  <c r="C1493" i="2"/>
  <c r="B1493" i="2"/>
  <c r="B1494" i="2" s="1"/>
  <c r="A1493" i="2"/>
  <c r="E1492" i="2"/>
  <c r="A1492" i="2"/>
  <c r="E1491" i="2"/>
  <c r="A1491" i="2"/>
  <c r="E1490" i="2"/>
  <c r="A1490" i="2"/>
  <c r="E1489" i="2"/>
  <c r="D1489" i="2"/>
  <c r="C1489" i="2"/>
  <c r="B1489" i="2"/>
  <c r="A1489" i="2"/>
  <c r="E1488" i="2"/>
  <c r="A1488" i="2"/>
  <c r="E1487" i="2"/>
  <c r="A1487" i="2"/>
  <c r="E1486" i="2"/>
  <c r="A1486" i="2"/>
  <c r="E1485" i="2"/>
  <c r="A1485" i="2"/>
  <c r="D1484" i="2"/>
  <c r="C1484" i="2"/>
  <c r="E1484" i="2" s="1"/>
  <c r="B1484" i="2"/>
  <c r="A1484" i="2"/>
  <c r="E1483" i="2"/>
  <c r="A1483" i="2"/>
  <c r="E1482" i="2"/>
  <c r="A1482" i="2"/>
  <c r="E1481" i="2"/>
  <c r="A1481" i="2"/>
  <c r="D1480" i="2"/>
  <c r="E1480" i="2" s="1"/>
  <c r="C1480" i="2"/>
  <c r="B1480" i="2"/>
  <c r="A1480" i="2"/>
  <c r="E1479" i="2"/>
  <c r="A1479" i="2"/>
  <c r="E1478" i="2"/>
  <c r="A1478" i="2"/>
  <c r="E1477" i="2"/>
  <c r="A1477" i="2"/>
  <c r="A1476" i="2"/>
  <c r="H1493" i="2" s="1"/>
  <c r="D1475" i="2"/>
  <c r="A1475" i="2"/>
  <c r="A1474" i="2"/>
  <c r="H1473" i="2"/>
  <c r="C1473" i="2"/>
  <c r="A1473" i="2"/>
  <c r="E1472" i="2"/>
  <c r="D1472" i="2"/>
  <c r="D1473" i="2" s="1"/>
  <c r="E1473" i="2" s="1"/>
  <c r="C1472" i="2"/>
  <c r="B1472" i="2"/>
  <c r="B1473" i="2" s="1"/>
  <c r="A1472" i="2"/>
  <c r="E1471" i="2"/>
  <c r="A1471" i="2"/>
  <c r="H1470" i="2"/>
  <c r="E1470" i="2"/>
  <c r="A1470" i="2"/>
  <c r="E1469" i="2"/>
  <c r="A1469" i="2"/>
  <c r="H1468" i="2"/>
  <c r="D1468" i="2"/>
  <c r="E1468" i="2" s="1"/>
  <c r="C1468" i="2"/>
  <c r="B1468" i="2"/>
  <c r="A1468" i="2"/>
  <c r="H1467" i="2"/>
  <c r="E1467" i="2"/>
  <c r="A1467" i="2"/>
  <c r="E1466" i="2"/>
  <c r="A1466" i="2"/>
  <c r="E1465" i="2"/>
  <c r="A1465" i="2"/>
  <c r="E1464" i="2"/>
  <c r="A1464" i="2"/>
  <c r="H1463" i="2"/>
  <c r="E1463" i="2"/>
  <c r="D1463" i="2"/>
  <c r="C1463" i="2"/>
  <c r="B1463" i="2"/>
  <c r="A1463" i="2"/>
  <c r="H1462" i="2"/>
  <c r="E1462" i="2"/>
  <c r="A1462" i="2"/>
  <c r="H1461" i="2"/>
  <c r="E1461" i="2"/>
  <c r="A1461" i="2"/>
  <c r="H1460" i="2"/>
  <c r="E1460" i="2"/>
  <c r="A1460" i="2"/>
  <c r="E1459" i="2"/>
  <c r="D1459" i="2"/>
  <c r="C1459" i="2"/>
  <c r="B1459" i="2"/>
  <c r="A1459" i="2"/>
  <c r="E1458" i="2"/>
  <c r="A1458" i="2"/>
  <c r="H1457" i="2"/>
  <c r="E1457" i="2"/>
  <c r="A1457" i="2"/>
  <c r="E1456" i="2"/>
  <c r="A1456" i="2"/>
  <c r="H1455" i="2"/>
  <c r="A1455" i="2"/>
  <c r="H1471" i="2" s="1"/>
  <c r="H1454" i="2"/>
  <c r="D1454" i="2"/>
  <c r="A1454" i="2"/>
  <c r="A1453" i="2"/>
  <c r="H1452" i="2"/>
  <c r="B1452" i="2"/>
  <c r="A1452" i="2"/>
  <c r="D1451" i="2"/>
  <c r="D1452" i="2" s="1"/>
  <c r="E1452" i="2" s="1"/>
  <c r="C1451" i="2"/>
  <c r="C1452" i="2" s="1"/>
  <c r="B1451" i="2"/>
  <c r="A1451" i="2"/>
  <c r="H1450" i="2"/>
  <c r="E1450" i="2"/>
  <c r="A1450" i="2"/>
  <c r="E1449" i="2"/>
  <c r="A1449" i="2"/>
  <c r="E1448" i="2"/>
  <c r="A1448" i="2"/>
  <c r="D1447" i="2"/>
  <c r="E1447" i="2" s="1"/>
  <c r="C1447" i="2"/>
  <c r="B1447" i="2"/>
  <c r="A1447" i="2"/>
  <c r="E1446" i="2"/>
  <c r="A1446" i="2"/>
  <c r="E1445" i="2"/>
  <c r="A1445" i="2"/>
  <c r="E1444" i="2"/>
  <c r="A1444" i="2"/>
  <c r="H1443" i="2"/>
  <c r="E1443" i="2"/>
  <c r="A1443" i="2"/>
  <c r="E1442" i="2"/>
  <c r="D1442" i="2"/>
  <c r="C1442" i="2"/>
  <c r="B1442" i="2"/>
  <c r="A1442" i="2"/>
  <c r="H1441" i="2"/>
  <c r="E1441" i="2"/>
  <c r="A1441" i="2"/>
  <c r="H1440" i="2"/>
  <c r="E1440" i="2"/>
  <c r="A1440" i="2"/>
  <c r="E1439" i="2"/>
  <c r="A1439" i="2"/>
  <c r="D1438" i="2"/>
  <c r="E1438" i="2" s="1"/>
  <c r="C1438" i="2"/>
  <c r="B1438" i="2"/>
  <c r="A1438" i="2"/>
  <c r="H1437" i="2"/>
  <c r="E1437" i="2"/>
  <c r="A1437" i="2"/>
  <c r="E1436" i="2"/>
  <c r="A1436" i="2"/>
  <c r="E1435" i="2"/>
  <c r="A1435" i="2"/>
  <c r="H1434" i="2"/>
  <c r="A1434" i="2"/>
  <c r="H1444" i="2" s="1"/>
  <c r="D1433" i="2"/>
  <c r="A1433" i="2"/>
  <c r="A1432" i="2"/>
  <c r="A1431" i="2"/>
  <c r="D1430" i="2"/>
  <c r="C1430" i="2"/>
  <c r="E1430" i="2" s="1"/>
  <c r="B1430" i="2"/>
  <c r="B1431" i="2" s="1"/>
  <c r="A1430" i="2"/>
  <c r="E1429" i="2"/>
  <c r="A1429" i="2"/>
  <c r="E1428" i="2"/>
  <c r="A1428" i="2"/>
  <c r="E1427" i="2"/>
  <c r="A1427" i="2"/>
  <c r="H1426" i="2"/>
  <c r="D1426" i="2"/>
  <c r="E1426" i="2" s="1"/>
  <c r="C1426" i="2"/>
  <c r="B1426" i="2"/>
  <c r="A1426" i="2"/>
  <c r="E1425" i="2"/>
  <c r="A1425" i="2"/>
  <c r="E1424" i="2"/>
  <c r="A1424" i="2"/>
  <c r="H1423" i="2"/>
  <c r="E1423" i="2"/>
  <c r="A1423" i="2"/>
  <c r="E1422" i="2"/>
  <c r="A1422" i="2"/>
  <c r="D1421" i="2"/>
  <c r="E1421" i="2" s="1"/>
  <c r="C1421" i="2"/>
  <c r="B1421" i="2"/>
  <c r="A1421" i="2"/>
  <c r="H1420" i="2"/>
  <c r="E1420" i="2"/>
  <c r="A1420" i="2"/>
  <c r="E1419" i="2"/>
  <c r="A1419" i="2"/>
  <c r="E1418" i="2"/>
  <c r="A1418" i="2"/>
  <c r="D1417" i="2"/>
  <c r="C1417" i="2"/>
  <c r="E1417" i="2" s="1"/>
  <c r="B1417" i="2"/>
  <c r="A1417" i="2"/>
  <c r="E1416" i="2"/>
  <c r="A1416" i="2"/>
  <c r="E1415" i="2"/>
  <c r="A1415" i="2"/>
  <c r="E1414" i="2"/>
  <c r="A1414" i="2"/>
  <c r="H1413" i="2"/>
  <c r="A1413" i="2"/>
  <c r="H1430" i="2" s="1"/>
  <c r="D1412" i="2"/>
  <c r="A1412" i="2"/>
  <c r="H1411" i="2"/>
  <c r="A1411" i="2"/>
  <c r="D1410" i="2"/>
  <c r="A1410" i="2"/>
  <c r="H1409" i="2"/>
  <c r="E1409" i="2"/>
  <c r="D1409" i="2"/>
  <c r="C1409" i="2"/>
  <c r="C1410" i="2" s="1"/>
  <c r="B1409" i="2"/>
  <c r="B1410" i="2" s="1"/>
  <c r="A1409" i="2"/>
  <c r="E1408" i="2"/>
  <c r="A1408" i="2"/>
  <c r="E1407" i="2"/>
  <c r="A1407" i="2"/>
  <c r="E1406" i="2"/>
  <c r="A1406" i="2"/>
  <c r="E1405" i="2"/>
  <c r="D1405" i="2"/>
  <c r="C1405" i="2"/>
  <c r="B1405" i="2"/>
  <c r="A1405" i="2"/>
  <c r="E1404" i="2"/>
  <c r="A1404" i="2"/>
  <c r="H1403" i="2"/>
  <c r="E1403" i="2"/>
  <c r="A1403" i="2"/>
  <c r="E1402" i="2"/>
  <c r="A1402" i="2"/>
  <c r="E1401" i="2"/>
  <c r="A1401" i="2"/>
  <c r="D1400" i="2"/>
  <c r="E1400" i="2" s="1"/>
  <c r="C1400" i="2"/>
  <c r="B1400" i="2"/>
  <c r="A1400" i="2"/>
  <c r="E1399" i="2"/>
  <c r="A1399" i="2"/>
  <c r="E1398" i="2"/>
  <c r="A1398" i="2"/>
  <c r="E1397" i="2"/>
  <c r="A1397" i="2"/>
  <c r="H1396" i="2"/>
  <c r="E1396" i="2"/>
  <c r="D1396" i="2"/>
  <c r="C1396" i="2"/>
  <c r="B1396" i="2"/>
  <c r="A1396" i="2"/>
  <c r="E1395" i="2"/>
  <c r="A1395" i="2"/>
  <c r="E1394" i="2"/>
  <c r="A1394" i="2"/>
  <c r="E1393" i="2"/>
  <c r="A1393" i="2"/>
  <c r="A1392" i="2"/>
  <c r="H1406" i="2" s="1"/>
  <c r="D1391" i="2"/>
  <c r="A1391" i="2"/>
  <c r="A1390" i="2"/>
  <c r="C1389" i="2"/>
  <c r="A1389" i="2"/>
  <c r="E1388" i="2"/>
  <c r="D1388" i="2"/>
  <c r="D1389" i="2" s="1"/>
  <c r="E1389" i="2" s="1"/>
  <c r="C1388" i="2"/>
  <c r="B1388" i="2"/>
  <c r="A1388" i="2"/>
  <c r="H1387" i="2"/>
  <c r="E1387" i="2"/>
  <c r="A1387" i="2"/>
  <c r="H1386" i="2"/>
  <c r="E1386" i="2"/>
  <c r="A1386" i="2"/>
  <c r="E1385" i="2"/>
  <c r="A1385" i="2"/>
  <c r="D1384" i="2"/>
  <c r="E1384" i="2" s="1"/>
  <c r="C1384" i="2"/>
  <c r="B1384" i="2"/>
  <c r="A1384" i="2"/>
  <c r="H1383" i="2"/>
  <c r="E1383" i="2"/>
  <c r="A1383" i="2"/>
  <c r="E1382" i="2"/>
  <c r="A1382" i="2"/>
  <c r="H1381" i="2"/>
  <c r="E1381" i="2"/>
  <c r="A1381" i="2"/>
  <c r="H1380" i="2"/>
  <c r="E1380" i="2"/>
  <c r="A1380" i="2"/>
  <c r="H1379" i="2"/>
  <c r="D1379" i="2"/>
  <c r="E1379" i="2" s="1"/>
  <c r="C1379" i="2"/>
  <c r="B1379" i="2"/>
  <c r="B1389" i="2" s="1"/>
  <c r="A1379" i="2"/>
  <c r="E1378" i="2"/>
  <c r="A1378" i="2"/>
  <c r="E1377" i="2"/>
  <c r="A1377" i="2"/>
  <c r="H1376" i="2"/>
  <c r="E1376" i="2"/>
  <c r="A1376" i="2"/>
  <c r="E1375" i="2"/>
  <c r="D1375" i="2"/>
  <c r="C1375" i="2"/>
  <c r="B1375" i="2"/>
  <c r="A1375" i="2"/>
  <c r="H1374" i="2"/>
  <c r="E1374" i="2"/>
  <c r="A1374" i="2"/>
  <c r="H1373" i="2"/>
  <c r="E1373" i="2"/>
  <c r="A1373" i="2"/>
  <c r="E1372" i="2"/>
  <c r="A1372" i="2"/>
  <c r="A1371" i="2"/>
  <c r="H1389" i="2" s="1"/>
  <c r="H1370" i="2"/>
  <c r="D1370" i="2"/>
  <c r="A1370" i="2"/>
  <c r="H1369" i="2"/>
  <c r="A1369" i="2"/>
  <c r="H1368" i="2"/>
  <c r="B1368" i="2"/>
  <c r="A1368" i="2"/>
  <c r="H1367" i="2"/>
  <c r="D1367" i="2"/>
  <c r="E1367" i="2" s="1"/>
  <c r="C1367" i="2"/>
  <c r="C1368" i="2" s="1"/>
  <c r="B1367" i="2"/>
  <c r="A1367" i="2"/>
  <c r="H1366" i="2"/>
  <c r="E1366" i="2"/>
  <c r="A1366" i="2"/>
  <c r="E1365" i="2"/>
  <c r="A1365" i="2"/>
  <c r="E1364" i="2"/>
  <c r="A1364" i="2"/>
  <c r="D1363" i="2"/>
  <c r="C1363" i="2"/>
  <c r="E1363" i="2" s="1"/>
  <c r="B1363" i="2"/>
  <c r="A1363" i="2"/>
  <c r="E1362" i="2"/>
  <c r="A1362" i="2"/>
  <c r="H1361" i="2"/>
  <c r="E1361" i="2"/>
  <c r="A1361" i="2"/>
  <c r="H1360" i="2"/>
  <c r="E1360" i="2"/>
  <c r="A1360" i="2"/>
  <c r="H1359" i="2"/>
  <c r="E1359" i="2"/>
  <c r="A1359" i="2"/>
  <c r="E1358" i="2"/>
  <c r="D1358" i="2"/>
  <c r="C1358" i="2"/>
  <c r="B1358" i="2"/>
  <c r="A1358" i="2"/>
  <c r="E1357" i="2"/>
  <c r="A1357" i="2"/>
  <c r="H1356" i="2"/>
  <c r="E1356" i="2"/>
  <c r="A1356" i="2"/>
  <c r="E1355" i="2"/>
  <c r="A1355" i="2"/>
  <c r="H1354" i="2"/>
  <c r="D1354" i="2"/>
  <c r="E1354" i="2" s="1"/>
  <c r="C1354" i="2"/>
  <c r="B1354" i="2"/>
  <c r="A1354" i="2"/>
  <c r="H1353" i="2"/>
  <c r="E1353" i="2"/>
  <c r="A1353" i="2"/>
  <c r="E1352" i="2"/>
  <c r="A1352" i="2"/>
  <c r="E1351" i="2"/>
  <c r="A1351" i="2"/>
  <c r="A1350" i="2"/>
  <c r="H1363" i="2" s="1"/>
  <c r="D1349" i="2"/>
  <c r="A1349" i="2"/>
  <c r="H1348" i="2"/>
  <c r="A1348" i="2"/>
  <c r="A1347" i="2"/>
  <c r="H1346" i="2"/>
  <c r="D1346" i="2"/>
  <c r="D1347" i="2" s="1"/>
  <c r="C1346" i="2"/>
  <c r="C1347" i="2" s="1"/>
  <c r="B1346" i="2"/>
  <c r="B1347" i="2" s="1"/>
  <c r="A1346" i="2"/>
  <c r="E1345" i="2"/>
  <c r="A1345" i="2"/>
  <c r="E1344" i="2"/>
  <c r="A1344" i="2"/>
  <c r="E1343" i="2"/>
  <c r="A1343" i="2"/>
  <c r="H1342" i="2"/>
  <c r="E1342" i="2"/>
  <c r="D1342" i="2"/>
  <c r="C1342" i="2"/>
  <c r="B1342" i="2"/>
  <c r="A1342" i="2"/>
  <c r="H1341" i="2"/>
  <c r="E1341" i="2"/>
  <c r="A1341" i="2"/>
  <c r="H1340" i="2"/>
  <c r="E1340" i="2"/>
  <c r="A1340" i="2"/>
  <c r="H1339" i="2"/>
  <c r="E1339" i="2"/>
  <c r="A1339" i="2"/>
  <c r="E1338" i="2"/>
  <c r="A1338" i="2"/>
  <c r="D1337" i="2"/>
  <c r="E1337" i="2" s="1"/>
  <c r="C1337" i="2"/>
  <c r="B1337" i="2"/>
  <c r="A1337" i="2"/>
  <c r="H1336" i="2"/>
  <c r="E1336" i="2"/>
  <c r="A1336" i="2"/>
  <c r="E1335" i="2"/>
  <c r="A1335" i="2"/>
  <c r="H1334" i="2"/>
  <c r="E1334" i="2"/>
  <c r="A1334" i="2"/>
  <c r="H1333" i="2"/>
  <c r="D1333" i="2"/>
  <c r="E1333" i="2" s="1"/>
  <c r="C1333" i="2"/>
  <c r="B1333" i="2"/>
  <c r="A1333" i="2"/>
  <c r="E1332" i="2"/>
  <c r="A1332" i="2"/>
  <c r="E1331" i="2"/>
  <c r="A1331" i="2"/>
  <c r="E1330" i="2"/>
  <c r="A1330" i="2"/>
  <c r="H1329" i="2"/>
  <c r="A1329" i="2"/>
  <c r="H1343" i="2" s="1"/>
  <c r="H1328" i="2"/>
  <c r="D1328" i="2"/>
  <c r="A1328" i="2"/>
  <c r="H1327" i="2"/>
  <c r="A1327" i="2"/>
  <c r="D1326" i="2"/>
  <c r="A1326" i="2"/>
  <c r="D1325" i="2"/>
  <c r="E1325" i="2" s="1"/>
  <c r="C1325" i="2"/>
  <c r="B1325" i="2"/>
  <c r="B1326" i="2" s="1"/>
  <c r="A1325" i="2"/>
  <c r="E1324" i="2"/>
  <c r="A1324" i="2"/>
  <c r="E1323" i="2"/>
  <c r="A1323" i="2"/>
  <c r="E1322" i="2"/>
  <c r="A1322" i="2"/>
  <c r="E1321" i="2"/>
  <c r="D1321" i="2"/>
  <c r="C1321" i="2"/>
  <c r="C1326" i="2" s="1"/>
  <c r="B1321" i="2"/>
  <c r="A1321" i="2"/>
  <c r="E1320" i="2"/>
  <c r="A1320" i="2"/>
  <c r="E1319" i="2"/>
  <c r="A1319" i="2"/>
  <c r="E1318" i="2"/>
  <c r="A1318" i="2"/>
  <c r="E1317" i="2"/>
  <c r="A1317" i="2"/>
  <c r="D1316" i="2"/>
  <c r="C1316" i="2"/>
  <c r="E1316" i="2" s="1"/>
  <c r="B1316" i="2"/>
  <c r="A1316" i="2"/>
  <c r="E1315" i="2"/>
  <c r="A1315" i="2"/>
  <c r="E1314" i="2"/>
  <c r="A1314" i="2"/>
  <c r="E1313" i="2"/>
  <c r="A1313" i="2"/>
  <c r="D1312" i="2"/>
  <c r="E1312" i="2" s="1"/>
  <c r="C1312" i="2"/>
  <c r="B1312" i="2"/>
  <c r="A1312" i="2"/>
  <c r="E1311" i="2"/>
  <c r="A1311" i="2"/>
  <c r="E1310" i="2"/>
  <c r="A1310" i="2"/>
  <c r="E1309" i="2"/>
  <c r="A1309" i="2"/>
  <c r="A1308" i="2"/>
  <c r="H1325" i="2" s="1"/>
  <c r="D1307" i="2"/>
  <c r="A1307" i="2"/>
  <c r="A1306" i="2"/>
  <c r="C1305" i="2"/>
  <c r="A1305" i="2"/>
  <c r="E1304" i="2"/>
  <c r="D1304" i="2"/>
  <c r="D1305" i="2" s="1"/>
  <c r="E1305" i="2" s="1"/>
  <c r="C1304" i="2"/>
  <c r="B1304" i="2"/>
  <c r="B1305" i="2" s="1"/>
  <c r="A1304" i="2"/>
  <c r="E1303" i="2"/>
  <c r="A1303" i="2"/>
  <c r="H1302" i="2"/>
  <c r="E1302" i="2"/>
  <c r="A1302" i="2"/>
  <c r="E1301" i="2"/>
  <c r="A1301" i="2"/>
  <c r="H1300" i="2"/>
  <c r="D1300" i="2"/>
  <c r="E1300" i="2" s="1"/>
  <c r="C1300" i="2"/>
  <c r="B1300" i="2"/>
  <c r="A1300" i="2"/>
  <c r="H1299" i="2"/>
  <c r="E1299" i="2"/>
  <c r="A1299" i="2"/>
  <c r="E1298" i="2"/>
  <c r="A1298" i="2"/>
  <c r="E1297" i="2"/>
  <c r="A1297" i="2"/>
  <c r="E1296" i="2"/>
  <c r="A1296" i="2"/>
  <c r="H1295" i="2"/>
  <c r="E1295" i="2"/>
  <c r="D1295" i="2"/>
  <c r="C1295" i="2"/>
  <c r="B1295" i="2"/>
  <c r="A1295" i="2"/>
  <c r="H1294" i="2"/>
  <c r="E1294" i="2"/>
  <c r="A1294" i="2"/>
  <c r="H1293" i="2"/>
  <c r="E1293" i="2"/>
  <c r="A1293" i="2"/>
  <c r="H1292" i="2"/>
  <c r="E1292" i="2"/>
  <c r="A1292" i="2"/>
  <c r="E1291" i="2"/>
  <c r="D1291" i="2"/>
  <c r="C1291" i="2"/>
  <c r="B1291" i="2"/>
  <c r="A1291" i="2"/>
  <c r="E1290" i="2"/>
  <c r="A1290" i="2"/>
  <c r="H1289" i="2"/>
  <c r="E1289" i="2"/>
  <c r="A1289" i="2"/>
  <c r="E1288" i="2"/>
  <c r="A1288" i="2"/>
  <c r="H1287" i="2"/>
  <c r="A1287" i="2"/>
  <c r="H1303" i="2" s="1"/>
  <c r="H1286" i="2"/>
  <c r="D1286" i="2"/>
  <c r="A1286" i="2"/>
  <c r="A1285" i="2"/>
  <c r="H1284" i="2"/>
  <c r="B1284" i="2"/>
  <c r="A1284" i="2"/>
  <c r="D1283" i="2"/>
  <c r="D1284" i="2" s="1"/>
  <c r="E1284" i="2" s="1"/>
  <c r="C1283" i="2"/>
  <c r="C1284" i="2" s="1"/>
  <c r="B1283" i="2"/>
  <c r="A1283" i="2"/>
  <c r="H1282" i="2"/>
  <c r="E1282" i="2"/>
  <c r="A1282" i="2"/>
  <c r="E1281" i="2"/>
  <c r="A1281" i="2"/>
  <c r="E1280" i="2"/>
  <c r="A1280" i="2"/>
  <c r="D1279" i="2"/>
  <c r="E1279" i="2" s="1"/>
  <c r="C1279" i="2"/>
  <c r="B1279" i="2"/>
  <c r="A1279" i="2"/>
  <c r="E1278" i="2"/>
  <c r="A1278" i="2"/>
  <c r="E1277" i="2"/>
  <c r="A1277" i="2"/>
  <c r="E1276" i="2"/>
  <c r="A1276" i="2"/>
  <c r="H1275" i="2"/>
  <c r="E1275" i="2"/>
  <c r="A1275" i="2"/>
  <c r="E1274" i="2"/>
  <c r="D1274" i="2"/>
  <c r="C1274" i="2"/>
  <c r="B1274" i="2"/>
  <c r="A1274" i="2"/>
  <c r="E1273" i="2"/>
  <c r="A1273" i="2"/>
  <c r="H1272" i="2"/>
  <c r="E1272" i="2"/>
  <c r="A1272" i="2"/>
  <c r="E1271" i="2"/>
  <c r="A1271" i="2"/>
  <c r="D1270" i="2"/>
  <c r="E1270" i="2" s="1"/>
  <c r="C1270" i="2"/>
  <c r="B1270" i="2"/>
  <c r="A1270" i="2"/>
  <c r="H1269" i="2"/>
  <c r="E1269" i="2"/>
  <c r="A1269" i="2"/>
  <c r="E1268" i="2"/>
  <c r="A1268" i="2"/>
  <c r="E1267" i="2"/>
  <c r="A1267" i="2"/>
  <c r="A1266" i="2"/>
  <c r="H1276" i="2" s="1"/>
  <c r="D1265" i="2"/>
  <c r="A1265" i="2"/>
  <c r="A1264" i="2"/>
  <c r="A1263" i="2"/>
  <c r="D1262" i="2"/>
  <c r="C1262" i="2"/>
  <c r="E1262" i="2" s="1"/>
  <c r="B1262" i="2"/>
  <c r="B1263" i="2" s="1"/>
  <c r="A1262" i="2"/>
  <c r="E1261" i="2"/>
  <c r="A1261" i="2"/>
  <c r="E1260" i="2"/>
  <c r="A1260" i="2"/>
  <c r="E1259" i="2"/>
  <c r="A1259" i="2"/>
  <c r="H1258" i="2"/>
  <c r="D1258" i="2"/>
  <c r="E1258" i="2" s="1"/>
  <c r="C1258" i="2"/>
  <c r="B1258" i="2"/>
  <c r="A1258" i="2"/>
  <c r="E1257" i="2"/>
  <c r="A1257" i="2"/>
  <c r="E1256" i="2"/>
  <c r="A1256" i="2"/>
  <c r="H1255" i="2"/>
  <c r="E1255" i="2"/>
  <c r="A1255" i="2"/>
  <c r="E1254" i="2"/>
  <c r="A1254" i="2"/>
  <c r="D1253" i="2"/>
  <c r="E1253" i="2" s="1"/>
  <c r="C1253" i="2"/>
  <c r="B1253" i="2"/>
  <c r="A1253" i="2"/>
  <c r="H1252" i="2"/>
  <c r="E1252" i="2"/>
  <c r="A1252" i="2"/>
  <c r="E1251" i="2"/>
  <c r="A1251" i="2"/>
  <c r="E1250" i="2"/>
  <c r="A1250" i="2"/>
  <c r="D1249" i="2"/>
  <c r="C1249" i="2"/>
  <c r="E1249" i="2" s="1"/>
  <c r="B1249" i="2"/>
  <c r="A1249" i="2"/>
  <c r="E1248" i="2"/>
  <c r="A1248" i="2"/>
  <c r="E1247" i="2"/>
  <c r="A1247" i="2"/>
  <c r="E1246" i="2"/>
  <c r="A1246" i="2"/>
  <c r="H1245" i="2"/>
  <c r="A1245" i="2"/>
  <c r="H1262" i="2" s="1"/>
  <c r="D1244" i="2"/>
  <c r="A1244" i="2"/>
  <c r="H1243" i="2"/>
  <c r="A1243" i="2"/>
  <c r="D1242" i="2"/>
  <c r="E1242" i="2" s="1"/>
  <c r="A1242" i="2"/>
  <c r="H1241" i="2"/>
  <c r="E1241" i="2"/>
  <c r="D1241" i="2"/>
  <c r="C1241" i="2"/>
  <c r="C1242" i="2" s="1"/>
  <c r="B1241" i="2"/>
  <c r="B1242" i="2" s="1"/>
  <c r="A1241" i="2"/>
  <c r="E1240" i="2"/>
  <c r="A1240" i="2"/>
  <c r="E1239" i="2"/>
  <c r="A1239" i="2"/>
  <c r="E1238" i="2"/>
  <c r="A1238" i="2"/>
  <c r="E1237" i="2"/>
  <c r="D1237" i="2"/>
  <c r="C1237" i="2"/>
  <c r="B1237" i="2"/>
  <c r="A1237" i="2"/>
  <c r="E1236" i="2"/>
  <c r="A1236" i="2"/>
  <c r="H1235" i="2"/>
  <c r="E1235" i="2"/>
  <c r="A1235" i="2"/>
  <c r="E1234" i="2"/>
  <c r="A1234" i="2"/>
  <c r="E1233" i="2"/>
  <c r="A1233" i="2"/>
  <c r="D1232" i="2"/>
  <c r="E1232" i="2" s="1"/>
  <c r="C1232" i="2"/>
  <c r="B1232" i="2"/>
  <c r="A1232" i="2"/>
  <c r="E1231" i="2"/>
  <c r="A1231" i="2"/>
  <c r="E1230" i="2"/>
  <c r="A1230" i="2"/>
  <c r="E1229" i="2"/>
  <c r="A1229" i="2"/>
  <c r="H1228" i="2"/>
  <c r="E1228" i="2"/>
  <c r="D1228" i="2"/>
  <c r="C1228" i="2"/>
  <c r="B1228" i="2"/>
  <c r="A1228" i="2"/>
  <c r="E1227" i="2"/>
  <c r="A1227" i="2"/>
  <c r="E1226" i="2"/>
  <c r="A1226" i="2"/>
  <c r="E1225" i="2"/>
  <c r="A1225" i="2"/>
  <c r="A1224" i="2"/>
  <c r="H1238" i="2" s="1"/>
  <c r="D1223" i="2"/>
  <c r="A1223" i="2"/>
  <c r="A1222" i="2"/>
  <c r="C1221" i="2"/>
  <c r="A1221" i="2"/>
  <c r="E1220" i="2"/>
  <c r="D1220" i="2"/>
  <c r="C1220" i="2"/>
  <c r="B1220" i="2"/>
  <c r="A1220" i="2"/>
  <c r="E1219" i="2"/>
  <c r="A1219" i="2"/>
  <c r="H1218" i="2"/>
  <c r="E1218" i="2"/>
  <c r="A1218" i="2"/>
  <c r="E1217" i="2"/>
  <c r="A1217" i="2"/>
  <c r="D1216" i="2"/>
  <c r="D1221" i="2" s="1"/>
  <c r="E1221" i="2" s="1"/>
  <c r="C1216" i="2"/>
  <c r="B1216" i="2"/>
  <c r="B1221" i="2" s="1"/>
  <c r="A1216" i="2"/>
  <c r="H1215" i="2"/>
  <c r="E1215" i="2"/>
  <c r="A1215" i="2"/>
  <c r="E1214" i="2"/>
  <c r="A1214" i="2"/>
  <c r="E1213" i="2"/>
  <c r="A1213" i="2"/>
  <c r="E1212" i="2"/>
  <c r="A1212" i="2"/>
  <c r="H1211" i="2"/>
  <c r="D1211" i="2"/>
  <c r="E1211" i="2" s="1"/>
  <c r="C1211" i="2"/>
  <c r="B1211" i="2"/>
  <c r="A1211" i="2"/>
  <c r="E1210" i="2"/>
  <c r="A1210" i="2"/>
  <c r="E1209" i="2"/>
  <c r="A1209" i="2"/>
  <c r="H1208" i="2"/>
  <c r="E1208" i="2"/>
  <c r="A1208" i="2"/>
  <c r="E1207" i="2"/>
  <c r="D1207" i="2"/>
  <c r="C1207" i="2"/>
  <c r="B1207" i="2"/>
  <c r="A1207" i="2"/>
  <c r="H1206" i="2"/>
  <c r="E1206" i="2"/>
  <c r="A1206" i="2"/>
  <c r="H1205" i="2"/>
  <c r="E1205" i="2"/>
  <c r="A1205" i="2"/>
  <c r="E1204" i="2"/>
  <c r="A1204" i="2"/>
  <c r="A1203" i="2"/>
  <c r="H1221" i="2" s="1"/>
  <c r="H1202" i="2"/>
  <c r="D1202" i="2"/>
  <c r="A1202" i="2"/>
  <c r="H1201" i="2"/>
  <c r="A1201" i="2"/>
  <c r="H1200" i="2"/>
  <c r="B1200" i="2"/>
  <c r="A1200" i="2"/>
  <c r="D1199" i="2"/>
  <c r="E1199" i="2" s="1"/>
  <c r="C1199" i="2"/>
  <c r="C1200" i="2" s="1"/>
  <c r="B1199" i="2"/>
  <c r="A1199" i="2"/>
  <c r="H1198" i="2"/>
  <c r="E1198" i="2"/>
  <c r="A1198" i="2"/>
  <c r="E1197" i="2"/>
  <c r="A1197" i="2"/>
  <c r="E1196" i="2"/>
  <c r="A1196" i="2"/>
  <c r="D1195" i="2"/>
  <c r="C1195" i="2"/>
  <c r="E1195" i="2" s="1"/>
  <c r="B1195" i="2"/>
  <c r="A1195" i="2"/>
  <c r="E1194" i="2"/>
  <c r="A1194" i="2"/>
  <c r="E1193" i="2"/>
  <c r="A1193" i="2"/>
  <c r="E1192" i="2"/>
  <c r="A1192" i="2"/>
  <c r="H1191" i="2"/>
  <c r="E1191" i="2"/>
  <c r="A1191" i="2"/>
  <c r="E1190" i="2"/>
  <c r="D1190" i="2"/>
  <c r="C1190" i="2"/>
  <c r="B1190" i="2"/>
  <c r="A1190" i="2"/>
  <c r="E1189" i="2"/>
  <c r="A1189" i="2"/>
  <c r="H1188" i="2"/>
  <c r="E1188" i="2"/>
  <c r="A1188" i="2"/>
  <c r="E1187" i="2"/>
  <c r="A1187" i="2"/>
  <c r="H1186" i="2"/>
  <c r="D1186" i="2"/>
  <c r="E1186" i="2" s="1"/>
  <c r="C1186" i="2"/>
  <c r="B1186" i="2"/>
  <c r="A1186" i="2"/>
  <c r="H1185" i="2"/>
  <c r="E1185" i="2"/>
  <c r="A1185" i="2"/>
  <c r="E1184" i="2"/>
  <c r="A1184" i="2"/>
  <c r="E1183" i="2"/>
  <c r="A1183" i="2"/>
  <c r="A1182" i="2"/>
  <c r="H1195" i="2" s="1"/>
  <c r="D1181" i="2"/>
  <c r="A1181" i="2"/>
  <c r="H1180" i="2"/>
  <c r="A1180" i="2"/>
  <c r="A1179" i="2"/>
  <c r="D1178" i="2"/>
  <c r="D1179" i="2" s="1"/>
  <c r="E1179" i="2" s="1"/>
  <c r="C1178" i="2"/>
  <c r="C1179" i="2" s="1"/>
  <c r="B1178" i="2"/>
  <c r="B1179" i="2" s="1"/>
  <c r="A1178" i="2"/>
  <c r="E1177" i="2"/>
  <c r="A1177" i="2"/>
  <c r="E1176" i="2"/>
  <c r="A1176" i="2"/>
  <c r="E1175" i="2"/>
  <c r="A1175" i="2"/>
  <c r="H1174" i="2"/>
  <c r="E1174" i="2"/>
  <c r="D1174" i="2"/>
  <c r="C1174" i="2"/>
  <c r="B1174" i="2"/>
  <c r="A1174" i="2"/>
  <c r="E1173" i="2"/>
  <c r="A1173" i="2"/>
  <c r="E1172" i="2"/>
  <c r="A1172" i="2"/>
  <c r="H1171" i="2"/>
  <c r="E1171" i="2"/>
  <c r="A1171" i="2"/>
  <c r="E1170" i="2"/>
  <c r="A1170" i="2"/>
  <c r="D1169" i="2"/>
  <c r="E1169" i="2" s="1"/>
  <c r="C1169" i="2"/>
  <c r="B1169" i="2"/>
  <c r="A1169" i="2"/>
  <c r="H1168" i="2"/>
  <c r="E1168" i="2"/>
  <c r="A1168" i="2"/>
  <c r="E1167" i="2"/>
  <c r="A1167" i="2"/>
  <c r="E1166" i="2"/>
  <c r="A1166" i="2"/>
  <c r="H1165" i="2"/>
  <c r="D1165" i="2"/>
  <c r="C1165" i="2"/>
  <c r="E1165" i="2" s="1"/>
  <c r="B1165" i="2"/>
  <c r="A1165" i="2"/>
  <c r="E1164" i="2"/>
  <c r="A1164" i="2"/>
  <c r="E1163" i="2"/>
  <c r="A1163" i="2"/>
  <c r="E1162" i="2"/>
  <c r="A1162" i="2"/>
  <c r="H1161" i="2"/>
  <c r="A1161" i="2"/>
  <c r="H1175" i="2" s="1"/>
  <c r="H1160" i="2"/>
  <c r="D1160" i="2"/>
  <c r="A1160" i="2"/>
  <c r="H1159" i="2"/>
  <c r="A1159" i="2"/>
  <c r="D1158" i="2"/>
  <c r="A1158" i="2"/>
  <c r="D1157" i="2"/>
  <c r="E1157" i="2" s="1"/>
  <c r="C1157" i="2"/>
  <c r="B1157" i="2"/>
  <c r="B1158" i="2" s="1"/>
  <c r="A1157" i="2"/>
  <c r="E1156" i="2"/>
  <c r="A1156" i="2"/>
  <c r="E1155" i="2"/>
  <c r="A1155" i="2"/>
  <c r="E1154" i="2"/>
  <c r="A1154" i="2"/>
  <c r="E1153" i="2"/>
  <c r="D1153" i="2"/>
  <c r="C1153" i="2"/>
  <c r="C1158" i="2" s="1"/>
  <c r="B1153" i="2"/>
  <c r="A1153" i="2"/>
  <c r="E1152" i="2"/>
  <c r="A1152" i="2"/>
  <c r="E1151" i="2"/>
  <c r="A1151" i="2"/>
  <c r="E1150" i="2"/>
  <c r="A1150" i="2"/>
  <c r="E1149" i="2"/>
  <c r="A1149" i="2"/>
  <c r="D1148" i="2"/>
  <c r="C1148" i="2"/>
  <c r="E1148" i="2" s="1"/>
  <c r="B1148" i="2"/>
  <c r="A1148" i="2"/>
  <c r="E1147" i="2"/>
  <c r="A1147" i="2"/>
  <c r="E1146" i="2"/>
  <c r="A1146" i="2"/>
  <c r="E1145" i="2"/>
  <c r="A1145" i="2"/>
  <c r="D1144" i="2"/>
  <c r="E1144" i="2" s="1"/>
  <c r="C1144" i="2"/>
  <c r="B1144" i="2"/>
  <c r="A1144" i="2"/>
  <c r="E1143" i="2"/>
  <c r="A1143" i="2"/>
  <c r="E1142" i="2"/>
  <c r="A1142" i="2"/>
  <c r="E1141" i="2"/>
  <c r="A1141" i="2"/>
  <c r="A1140" i="2"/>
  <c r="H1157" i="2" s="1"/>
  <c r="D1139" i="2"/>
  <c r="A1139" i="2"/>
  <c r="A1138" i="2"/>
  <c r="C1137" i="2"/>
  <c r="A1137" i="2"/>
  <c r="E1136" i="2"/>
  <c r="D1136" i="2"/>
  <c r="D1137" i="2" s="1"/>
  <c r="E1137" i="2" s="1"/>
  <c r="C1136" i="2"/>
  <c r="B1136" i="2"/>
  <c r="B1137" i="2" s="1"/>
  <c r="A1136" i="2"/>
  <c r="E1135" i="2"/>
  <c r="A1135" i="2"/>
  <c r="H1134" i="2"/>
  <c r="E1134" i="2"/>
  <c r="A1134" i="2"/>
  <c r="E1133" i="2"/>
  <c r="A1133" i="2"/>
  <c r="D1132" i="2"/>
  <c r="E1132" i="2" s="1"/>
  <c r="C1132" i="2"/>
  <c r="B1132" i="2"/>
  <c r="A1132" i="2"/>
  <c r="H1131" i="2"/>
  <c r="E1131" i="2"/>
  <c r="A1131" i="2"/>
  <c r="E1130" i="2"/>
  <c r="A1130" i="2"/>
  <c r="E1129" i="2"/>
  <c r="A1129" i="2"/>
  <c r="E1128" i="2"/>
  <c r="A1128" i="2"/>
  <c r="H1127" i="2"/>
  <c r="E1127" i="2"/>
  <c r="D1127" i="2"/>
  <c r="C1127" i="2"/>
  <c r="B1127" i="2"/>
  <c r="A1127" i="2"/>
  <c r="H1126" i="2"/>
  <c r="E1126" i="2"/>
  <c r="A1126" i="2"/>
  <c r="H1125" i="2"/>
  <c r="E1125" i="2"/>
  <c r="A1125" i="2"/>
  <c r="H1124" i="2"/>
  <c r="E1124" i="2"/>
  <c r="A1124" i="2"/>
  <c r="E1123" i="2"/>
  <c r="D1123" i="2"/>
  <c r="C1123" i="2"/>
  <c r="B1123" i="2"/>
  <c r="A1123" i="2"/>
  <c r="E1122" i="2"/>
  <c r="A1122" i="2"/>
  <c r="H1121" i="2"/>
  <c r="E1121" i="2"/>
  <c r="A1121" i="2"/>
  <c r="E1120" i="2"/>
  <c r="A1120" i="2"/>
  <c r="H1119" i="2"/>
  <c r="A1119" i="2"/>
  <c r="H1135" i="2" s="1"/>
  <c r="H1118" i="2"/>
  <c r="D1118" i="2"/>
  <c r="A1118" i="2"/>
  <c r="A1117" i="2"/>
  <c r="H1116" i="2"/>
  <c r="B1116" i="2"/>
  <c r="A1116" i="2"/>
  <c r="D1115" i="2"/>
  <c r="D1116" i="2" s="1"/>
  <c r="C1115" i="2"/>
  <c r="C1116" i="2" s="1"/>
  <c r="B1115" i="2"/>
  <c r="A1115" i="2"/>
  <c r="H1114" i="2"/>
  <c r="E1114" i="2"/>
  <c r="A1114" i="2"/>
  <c r="H1113" i="2"/>
  <c r="E1113" i="2"/>
  <c r="A1113" i="2"/>
  <c r="H1112" i="2"/>
  <c r="E1112" i="2"/>
  <c r="A1112" i="2"/>
  <c r="H1111" i="2"/>
  <c r="D1111" i="2"/>
  <c r="E1111" i="2" s="1"/>
  <c r="C1111" i="2"/>
  <c r="B1111" i="2"/>
  <c r="A1111" i="2"/>
  <c r="H1110" i="2"/>
  <c r="E1110" i="2"/>
  <c r="A1110" i="2"/>
  <c r="H1109" i="2"/>
  <c r="E1109" i="2"/>
  <c r="A1109" i="2"/>
  <c r="H1108" i="2"/>
  <c r="E1108" i="2"/>
  <c r="A1108" i="2"/>
  <c r="H1107" i="2"/>
  <c r="E1107" i="2"/>
  <c r="A1107" i="2"/>
  <c r="H1106" i="2"/>
  <c r="E1106" i="2"/>
  <c r="D1106" i="2"/>
  <c r="C1106" i="2"/>
  <c r="B1106" i="2"/>
  <c r="A1106" i="2"/>
  <c r="H1105" i="2"/>
  <c r="E1105" i="2"/>
  <c r="A1105" i="2"/>
  <c r="H1104" i="2"/>
  <c r="E1104" i="2"/>
  <c r="A1104" i="2"/>
  <c r="H1103" i="2"/>
  <c r="E1103" i="2"/>
  <c r="A1103" i="2"/>
  <c r="H1102" i="2"/>
  <c r="D1102" i="2"/>
  <c r="E1102" i="2" s="1"/>
  <c r="C1102" i="2"/>
  <c r="B1102" i="2"/>
  <c r="A1102" i="2"/>
  <c r="H1101" i="2"/>
  <c r="E1101" i="2"/>
  <c r="A1101" i="2"/>
  <c r="H1100" i="2"/>
  <c r="E1100" i="2"/>
  <c r="A1100" i="2"/>
  <c r="H1099" i="2"/>
  <c r="E1099" i="2"/>
  <c r="A1099" i="2"/>
  <c r="H1098" i="2"/>
  <c r="A1098" i="2"/>
  <c r="H1097" i="2"/>
  <c r="E1097" i="2"/>
  <c r="D1097" i="2"/>
  <c r="A1097" i="2"/>
  <c r="H1096" i="2"/>
  <c r="A1096" i="2"/>
  <c r="A1095" i="2"/>
  <c r="D1094" i="2"/>
  <c r="C1094" i="2"/>
  <c r="E1094" i="2" s="1"/>
  <c r="B1094" i="2"/>
  <c r="B1095" i="2" s="1"/>
  <c r="A1094" i="2"/>
  <c r="E1093" i="2"/>
  <c r="A1093" i="2"/>
  <c r="E1092" i="2"/>
  <c r="A1092" i="2"/>
  <c r="E1091" i="2"/>
  <c r="A1091" i="2"/>
  <c r="H1090" i="2"/>
  <c r="D1090" i="2"/>
  <c r="E1090" i="2" s="1"/>
  <c r="C1090" i="2"/>
  <c r="B1090" i="2"/>
  <c r="A1090" i="2"/>
  <c r="E1089" i="2"/>
  <c r="A1089" i="2"/>
  <c r="E1088" i="2"/>
  <c r="A1088" i="2"/>
  <c r="H1087" i="2"/>
  <c r="E1087" i="2"/>
  <c r="A1087" i="2"/>
  <c r="E1086" i="2"/>
  <c r="A1086" i="2"/>
  <c r="D1085" i="2"/>
  <c r="E1085" i="2" s="1"/>
  <c r="C1085" i="2"/>
  <c r="B1085" i="2"/>
  <c r="A1085" i="2"/>
  <c r="H1084" i="2"/>
  <c r="E1084" i="2"/>
  <c r="A1084" i="2"/>
  <c r="E1083" i="2"/>
  <c r="A1083" i="2"/>
  <c r="E1082" i="2"/>
  <c r="A1082" i="2"/>
  <c r="D1081" i="2"/>
  <c r="C1081" i="2"/>
  <c r="E1081" i="2" s="1"/>
  <c r="B1081" i="2"/>
  <c r="A1081" i="2"/>
  <c r="E1080" i="2"/>
  <c r="A1080" i="2"/>
  <c r="E1079" i="2"/>
  <c r="A1079" i="2"/>
  <c r="E1078" i="2"/>
  <c r="A1078" i="2"/>
  <c r="H1077" i="2"/>
  <c r="A1077" i="2"/>
  <c r="H1094" i="2" s="1"/>
  <c r="D1076" i="2"/>
  <c r="A1076" i="2"/>
  <c r="H1075" i="2"/>
  <c r="A1075" i="2"/>
  <c r="D1074" i="2"/>
  <c r="A1074" i="2"/>
  <c r="H1073" i="2"/>
  <c r="E1073" i="2"/>
  <c r="D1073" i="2"/>
  <c r="C1073" i="2"/>
  <c r="C1074" i="2" s="1"/>
  <c r="B1073" i="2"/>
  <c r="B1074" i="2" s="1"/>
  <c r="A1073" i="2"/>
  <c r="E1072" i="2"/>
  <c r="A1072" i="2"/>
  <c r="E1071" i="2"/>
  <c r="A1071" i="2"/>
  <c r="E1070" i="2"/>
  <c r="A1070" i="2"/>
  <c r="E1069" i="2"/>
  <c r="D1069" i="2"/>
  <c r="C1069" i="2"/>
  <c r="B1069" i="2"/>
  <c r="A1069" i="2"/>
  <c r="E1068" i="2"/>
  <c r="A1068" i="2"/>
  <c r="H1067" i="2"/>
  <c r="E1067" i="2"/>
  <c r="A1067" i="2"/>
  <c r="E1066" i="2"/>
  <c r="A1066" i="2"/>
  <c r="E1065" i="2"/>
  <c r="A1065" i="2"/>
  <c r="D1064" i="2"/>
  <c r="E1064" i="2" s="1"/>
  <c r="C1064" i="2"/>
  <c r="B1064" i="2"/>
  <c r="A1064" i="2"/>
  <c r="E1063" i="2"/>
  <c r="A1063" i="2"/>
  <c r="E1062" i="2"/>
  <c r="A1062" i="2"/>
  <c r="E1061" i="2"/>
  <c r="A1061" i="2"/>
  <c r="H1060" i="2"/>
  <c r="E1060" i="2"/>
  <c r="D1060" i="2"/>
  <c r="C1060" i="2"/>
  <c r="B1060" i="2"/>
  <c r="A1060" i="2"/>
  <c r="E1059" i="2"/>
  <c r="A1059" i="2"/>
  <c r="E1058" i="2"/>
  <c r="A1058" i="2"/>
  <c r="E1057" i="2"/>
  <c r="A1057" i="2"/>
  <c r="A1056" i="2"/>
  <c r="H1070" i="2" s="1"/>
  <c r="D1055" i="2"/>
  <c r="A1055" i="2"/>
  <c r="A1054" i="2"/>
  <c r="C1053" i="2"/>
  <c r="A1053" i="2"/>
  <c r="E1052" i="2"/>
  <c r="D1052" i="2"/>
  <c r="C1052" i="2"/>
  <c r="B1052" i="2"/>
  <c r="A1052" i="2"/>
  <c r="E1051" i="2"/>
  <c r="A1051" i="2"/>
  <c r="H1050" i="2"/>
  <c r="E1050" i="2"/>
  <c r="A1050" i="2"/>
  <c r="E1049" i="2"/>
  <c r="A1049" i="2"/>
  <c r="D1048" i="2"/>
  <c r="D1053" i="2" s="1"/>
  <c r="E1053" i="2" s="1"/>
  <c r="C1048" i="2"/>
  <c r="B1048" i="2"/>
  <c r="B1053" i="2" s="1"/>
  <c r="A1048" i="2"/>
  <c r="H1047" i="2"/>
  <c r="E1047" i="2"/>
  <c r="A1047" i="2"/>
  <c r="E1046" i="2"/>
  <c r="A1046" i="2"/>
  <c r="E1045" i="2"/>
  <c r="A1045" i="2"/>
  <c r="E1044" i="2"/>
  <c r="A1044" i="2"/>
  <c r="H1043" i="2"/>
  <c r="D1043" i="2"/>
  <c r="E1043" i="2" s="1"/>
  <c r="C1043" i="2"/>
  <c r="B1043" i="2"/>
  <c r="A1043" i="2"/>
  <c r="E1042" i="2"/>
  <c r="A1042" i="2"/>
  <c r="E1041" i="2"/>
  <c r="A1041" i="2"/>
  <c r="H1040" i="2"/>
  <c r="E1040" i="2"/>
  <c r="A1040" i="2"/>
  <c r="E1039" i="2"/>
  <c r="D1039" i="2"/>
  <c r="C1039" i="2"/>
  <c r="B1039" i="2"/>
  <c r="A1039" i="2"/>
  <c r="H1038" i="2"/>
  <c r="E1038" i="2"/>
  <c r="A1038" i="2"/>
  <c r="H1037" i="2"/>
  <c r="E1037" i="2"/>
  <c r="A1037" i="2"/>
  <c r="E1036" i="2"/>
  <c r="A1036" i="2"/>
  <c r="A1035" i="2"/>
  <c r="H1053" i="2" s="1"/>
  <c r="H1034" i="2"/>
  <c r="D1034" i="2"/>
  <c r="A1034" i="2"/>
  <c r="H1033" i="2"/>
  <c r="A1033" i="2"/>
  <c r="H1032" i="2"/>
  <c r="B1032" i="2"/>
  <c r="A1032" i="2"/>
  <c r="D1031" i="2"/>
  <c r="E1031" i="2" s="1"/>
  <c r="C1031" i="2"/>
  <c r="C1032" i="2" s="1"/>
  <c r="B1031" i="2"/>
  <c r="A1031" i="2"/>
  <c r="H1030" i="2"/>
  <c r="E1030" i="2"/>
  <c r="A1030" i="2"/>
  <c r="E1029" i="2"/>
  <c r="A1029" i="2"/>
  <c r="E1028" i="2"/>
  <c r="A1028" i="2"/>
  <c r="D1027" i="2"/>
  <c r="C1027" i="2"/>
  <c r="E1027" i="2" s="1"/>
  <c r="B1027" i="2"/>
  <c r="A1027" i="2"/>
  <c r="E1026" i="2"/>
  <c r="A1026" i="2"/>
  <c r="E1025" i="2"/>
  <c r="A1025" i="2"/>
  <c r="H1024" i="2"/>
  <c r="E1024" i="2"/>
  <c r="A1024" i="2"/>
  <c r="H1023" i="2"/>
  <c r="E1023" i="2"/>
  <c r="A1023" i="2"/>
  <c r="E1022" i="2"/>
  <c r="D1022" i="2"/>
  <c r="C1022" i="2"/>
  <c r="B1022" i="2"/>
  <c r="A1022" i="2"/>
  <c r="E1021" i="2"/>
  <c r="A1021" i="2"/>
  <c r="H1020" i="2"/>
  <c r="E1020" i="2"/>
  <c r="A1020" i="2"/>
  <c r="E1019" i="2"/>
  <c r="A1019" i="2"/>
  <c r="H1018" i="2"/>
  <c r="D1018" i="2"/>
  <c r="E1018" i="2" s="1"/>
  <c r="C1018" i="2"/>
  <c r="B1018" i="2"/>
  <c r="A1018" i="2"/>
  <c r="H1017" i="2"/>
  <c r="E1017" i="2"/>
  <c r="A1017" i="2"/>
  <c r="E1016" i="2"/>
  <c r="A1016" i="2"/>
  <c r="E1015" i="2"/>
  <c r="A1015" i="2"/>
  <c r="A1014" i="2"/>
  <c r="H1027" i="2" s="1"/>
  <c r="D1013" i="2"/>
  <c r="A1013" i="2"/>
  <c r="H1012" i="2"/>
  <c r="A1012" i="2"/>
  <c r="A1011" i="2"/>
  <c r="D1010" i="2"/>
  <c r="D1011" i="2" s="1"/>
  <c r="C1010" i="2"/>
  <c r="C1011" i="2" s="1"/>
  <c r="B1010" i="2"/>
  <c r="B1011" i="2" s="1"/>
  <c r="A1010" i="2"/>
  <c r="E1009" i="2"/>
  <c r="A1009" i="2"/>
  <c r="E1008" i="2"/>
  <c r="A1008" i="2"/>
  <c r="E1007" i="2"/>
  <c r="A1007" i="2"/>
  <c r="H1006" i="2"/>
  <c r="E1006" i="2"/>
  <c r="D1006" i="2"/>
  <c r="C1006" i="2"/>
  <c r="B1006" i="2"/>
  <c r="A1006" i="2"/>
  <c r="E1005" i="2"/>
  <c r="A1005" i="2"/>
  <c r="H1004" i="2"/>
  <c r="E1004" i="2"/>
  <c r="A1004" i="2"/>
  <c r="H1003" i="2"/>
  <c r="E1003" i="2"/>
  <c r="A1003" i="2"/>
  <c r="E1002" i="2"/>
  <c r="A1002" i="2"/>
  <c r="D1001" i="2"/>
  <c r="E1001" i="2" s="1"/>
  <c r="C1001" i="2"/>
  <c r="B1001" i="2"/>
  <c r="A1001" i="2"/>
  <c r="H1000" i="2"/>
  <c r="E1000" i="2"/>
  <c r="A1000" i="2"/>
  <c r="E999" i="2"/>
  <c r="A999" i="2"/>
  <c r="H998" i="2"/>
  <c r="E998" i="2"/>
  <c r="A998" i="2"/>
  <c r="H997" i="2"/>
  <c r="D997" i="2"/>
  <c r="C997" i="2"/>
  <c r="E997" i="2" s="1"/>
  <c r="B997" i="2"/>
  <c r="A997" i="2"/>
  <c r="E996" i="2"/>
  <c r="A996" i="2"/>
  <c r="E995" i="2"/>
  <c r="A995" i="2"/>
  <c r="E994" i="2"/>
  <c r="A994" i="2"/>
  <c r="H993" i="2"/>
  <c r="A993" i="2"/>
  <c r="H1007" i="2" s="1"/>
  <c r="H992" i="2"/>
  <c r="D992" i="2"/>
  <c r="A992" i="2"/>
  <c r="H991" i="2"/>
  <c r="A991" i="2"/>
  <c r="D990" i="2"/>
  <c r="A990" i="2"/>
  <c r="D989" i="2"/>
  <c r="E989" i="2" s="1"/>
  <c r="C989" i="2"/>
  <c r="B989" i="2"/>
  <c r="B990" i="2" s="1"/>
  <c r="A989" i="2"/>
  <c r="E988" i="2"/>
  <c r="A988" i="2"/>
  <c r="E987" i="2"/>
  <c r="A987" i="2"/>
  <c r="E986" i="2"/>
  <c r="A986" i="2"/>
  <c r="E985" i="2"/>
  <c r="D985" i="2"/>
  <c r="C985" i="2"/>
  <c r="B985" i="2"/>
  <c r="A985" i="2"/>
  <c r="E984" i="2"/>
  <c r="A984" i="2"/>
  <c r="E983" i="2"/>
  <c r="A983" i="2"/>
  <c r="E982" i="2"/>
  <c r="A982" i="2"/>
  <c r="E981" i="2"/>
  <c r="A981" i="2"/>
  <c r="D980" i="2"/>
  <c r="C980" i="2"/>
  <c r="E980" i="2" s="1"/>
  <c r="B980" i="2"/>
  <c r="A980" i="2"/>
  <c r="E979" i="2"/>
  <c r="A979" i="2"/>
  <c r="E978" i="2"/>
  <c r="A978" i="2"/>
  <c r="E977" i="2"/>
  <c r="A977" i="2"/>
  <c r="D976" i="2"/>
  <c r="E976" i="2" s="1"/>
  <c r="C976" i="2"/>
  <c r="B976" i="2"/>
  <c r="A976" i="2"/>
  <c r="E975" i="2"/>
  <c r="A975" i="2"/>
  <c r="E974" i="2"/>
  <c r="A974" i="2"/>
  <c r="E973" i="2"/>
  <c r="A973" i="2"/>
  <c r="A972" i="2"/>
  <c r="H989" i="2" s="1"/>
  <c r="D971" i="2"/>
  <c r="A971" i="2"/>
  <c r="A970" i="2"/>
  <c r="C969" i="2"/>
  <c r="A969" i="2"/>
  <c r="E968" i="2"/>
  <c r="D968" i="2"/>
  <c r="D969" i="2" s="1"/>
  <c r="E969" i="2" s="1"/>
  <c r="C968" i="2"/>
  <c r="B968" i="2"/>
  <c r="B969" i="2" s="1"/>
  <c r="A968" i="2"/>
  <c r="E967" i="2"/>
  <c r="A967" i="2"/>
  <c r="H966" i="2"/>
  <c r="E966" i="2"/>
  <c r="A966" i="2"/>
  <c r="E965" i="2"/>
  <c r="A965" i="2"/>
  <c r="D964" i="2"/>
  <c r="E964" i="2" s="1"/>
  <c r="C964" i="2"/>
  <c r="B964" i="2"/>
  <c r="A964" i="2"/>
  <c r="H963" i="2"/>
  <c r="E963" i="2"/>
  <c r="A963" i="2"/>
  <c r="E962" i="2"/>
  <c r="A962" i="2"/>
  <c r="E961" i="2"/>
  <c r="A961" i="2"/>
  <c r="E960" i="2"/>
  <c r="A960" i="2"/>
  <c r="H959" i="2"/>
  <c r="E959" i="2"/>
  <c r="D959" i="2"/>
  <c r="C959" i="2"/>
  <c r="B959" i="2"/>
  <c r="A959" i="2"/>
  <c r="E958" i="2"/>
  <c r="A958" i="2"/>
  <c r="E957" i="2"/>
  <c r="A957" i="2"/>
  <c r="H956" i="2"/>
  <c r="E956" i="2"/>
  <c r="A956" i="2"/>
  <c r="E955" i="2"/>
  <c r="D955" i="2"/>
  <c r="C955" i="2"/>
  <c r="B955" i="2"/>
  <c r="A955" i="2"/>
  <c r="E954" i="2"/>
  <c r="A954" i="2"/>
  <c r="H953" i="2"/>
  <c r="E953" i="2"/>
  <c r="A953" i="2"/>
  <c r="E952" i="2"/>
  <c r="A952" i="2"/>
  <c r="A951" i="2"/>
  <c r="H967" i="2" s="1"/>
  <c r="H950" i="2"/>
  <c r="D950" i="2"/>
  <c r="A950" i="2"/>
  <c r="A949" i="2"/>
  <c r="H948" i="2"/>
  <c r="B948" i="2"/>
  <c r="A948" i="2"/>
  <c r="D947" i="2"/>
  <c r="D948" i="2" s="1"/>
  <c r="E948" i="2" s="1"/>
  <c r="C947" i="2"/>
  <c r="C948" i="2" s="1"/>
  <c r="B947" i="2"/>
  <c r="A947" i="2"/>
  <c r="H946" i="2"/>
  <c r="E946" i="2"/>
  <c r="A946" i="2"/>
  <c r="E945" i="2"/>
  <c r="A945" i="2"/>
  <c r="E944" i="2"/>
  <c r="A944" i="2"/>
  <c r="D943" i="2"/>
  <c r="E943" i="2" s="1"/>
  <c r="C943" i="2"/>
  <c r="B943" i="2"/>
  <c r="A943" i="2"/>
  <c r="E942" i="2"/>
  <c r="A942" i="2"/>
  <c r="E941" i="2"/>
  <c r="A941" i="2"/>
  <c r="E940" i="2"/>
  <c r="A940" i="2"/>
  <c r="H939" i="2"/>
  <c r="E939" i="2"/>
  <c r="A939" i="2"/>
  <c r="E938" i="2"/>
  <c r="D938" i="2"/>
  <c r="C938" i="2"/>
  <c r="B938" i="2"/>
  <c r="A938" i="2"/>
  <c r="E937" i="2"/>
  <c r="A937" i="2"/>
  <c r="H936" i="2"/>
  <c r="E936" i="2"/>
  <c r="A936" i="2"/>
  <c r="E935" i="2"/>
  <c r="A935" i="2"/>
  <c r="D934" i="2"/>
  <c r="E934" i="2" s="1"/>
  <c r="C934" i="2"/>
  <c r="B934" i="2"/>
  <c r="A934" i="2"/>
  <c r="H933" i="2"/>
  <c r="E933" i="2"/>
  <c r="A933" i="2"/>
  <c r="E932" i="2"/>
  <c r="A932" i="2"/>
  <c r="E931" i="2"/>
  <c r="A931" i="2"/>
  <c r="A930" i="2"/>
  <c r="H940" i="2" s="1"/>
  <c r="D929" i="2"/>
  <c r="A929" i="2"/>
  <c r="A928" i="2"/>
  <c r="A927" i="2"/>
  <c r="D926" i="2"/>
  <c r="D927" i="2" s="1"/>
  <c r="C926" i="2"/>
  <c r="E926" i="2" s="1"/>
  <c r="B926" i="2"/>
  <c r="B927" i="2" s="1"/>
  <c r="A926" i="2"/>
  <c r="E925" i="2"/>
  <c r="A925" i="2"/>
  <c r="E924" i="2"/>
  <c r="A924" i="2"/>
  <c r="E923" i="2"/>
  <c r="A923" i="2"/>
  <c r="H922" i="2"/>
  <c r="D922" i="2"/>
  <c r="E922" i="2" s="1"/>
  <c r="C922" i="2"/>
  <c r="B922" i="2"/>
  <c r="A922" i="2"/>
  <c r="E921" i="2"/>
  <c r="A921" i="2"/>
  <c r="E920" i="2"/>
  <c r="A920" i="2"/>
  <c r="H919" i="2"/>
  <c r="E919" i="2"/>
  <c r="A919" i="2"/>
  <c r="E918" i="2"/>
  <c r="A918" i="2"/>
  <c r="D917" i="2"/>
  <c r="E917" i="2" s="1"/>
  <c r="C917" i="2"/>
  <c r="B917" i="2"/>
  <c r="A917" i="2"/>
  <c r="H916" i="2"/>
  <c r="E916" i="2"/>
  <c r="A916" i="2"/>
  <c r="E915" i="2"/>
  <c r="A915" i="2"/>
  <c r="E914" i="2"/>
  <c r="A914" i="2"/>
  <c r="D913" i="2"/>
  <c r="C913" i="2"/>
  <c r="E913" i="2" s="1"/>
  <c r="B913" i="2"/>
  <c r="A913" i="2"/>
  <c r="E912" i="2"/>
  <c r="A912" i="2"/>
  <c r="E911" i="2"/>
  <c r="A911" i="2"/>
  <c r="E910" i="2"/>
  <c r="A910" i="2"/>
  <c r="H909" i="2"/>
  <c r="A909" i="2"/>
  <c r="H926" i="2" s="1"/>
  <c r="D908" i="2"/>
  <c r="A908" i="2"/>
  <c r="H907" i="2"/>
  <c r="A907" i="2"/>
  <c r="D906" i="2"/>
  <c r="A906" i="2"/>
  <c r="H905" i="2"/>
  <c r="E905" i="2"/>
  <c r="D905" i="2"/>
  <c r="C905" i="2"/>
  <c r="C906" i="2" s="1"/>
  <c r="B905" i="2"/>
  <c r="B906" i="2" s="1"/>
  <c r="A905" i="2"/>
  <c r="E904" i="2"/>
  <c r="A904" i="2"/>
  <c r="E903" i="2"/>
  <c r="A903" i="2"/>
  <c r="E902" i="2"/>
  <c r="A902" i="2"/>
  <c r="E901" i="2"/>
  <c r="D901" i="2"/>
  <c r="C901" i="2"/>
  <c r="B901" i="2"/>
  <c r="A901" i="2"/>
  <c r="E900" i="2"/>
  <c r="A900" i="2"/>
  <c r="H899" i="2"/>
  <c r="E899" i="2"/>
  <c r="A899" i="2"/>
  <c r="E898" i="2"/>
  <c r="A898" i="2"/>
  <c r="E897" i="2"/>
  <c r="A897" i="2"/>
  <c r="D896" i="2"/>
  <c r="E896" i="2" s="1"/>
  <c r="C896" i="2"/>
  <c r="B896" i="2"/>
  <c r="A896" i="2"/>
  <c r="E895" i="2"/>
  <c r="A895" i="2"/>
  <c r="E894" i="2"/>
  <c r="A894" i="2"/>
  <c r="E893" i="2"/>
  <c r="A893" i="2"/>
  <c r="H892" i="2"/>
  <c r="E892" i="2"/>
  <c r="D892" i="2"/>
  <c r="C892" i="2"/>
  <c r="B892" i="2"/>
  <c r="A892" i="2"/>
  <c r="E891" i="2"/>
  <c r="A891" i="2"/>
  <c r="E890" i="2"/>
  <c r="A890" i="2"/>
  <c r="E889" i="2"/>
  <c r="A889" i="2"/>
  <c r="A888" i="2"/>
  <c r="H902" i="2" s="1"/>
  <c r="D887" i="2"/>
  <c r="A887" i="2"/>
  <c r="A886" i="2"/>
  <c r="C885" i="2"/>
  <c r="A885" i="2"/>
  <c r="E884" i="2"/>
  <c r="D884" i="2"/>
  <c r="C884" i="2"/>
  <c r="B884" i="2"/>
  <c r="B885" i="2" s="1"/>
  <c r="A884" i="2"/>
  <c r="E883" i="2"/>
  <c r="A883" i="2"/>
  <c r="H882" i="2"/>
  <c r="E882" i="2"/>
  <c r="A882" i="2"/>
  <c r="E881" i="2"/>
  <c r="A881" i="2"/>
  <c r="D880" i="2"/>
  <c r="D885" i="2" s="1"/>
  <c r="E885" i="2" s="1"/>
  <c r="C880" i="2"/>
  <c r="B880" i="2"/>
  <c r="A880" i="2"/>
  <c r="H879" i="2"/>
  <c r="E879" i="2"/>
  <c r="A879" i="2"/>
  <c r="E878" i="2"/>
  <c r="A878" i="2"/>
  <c r="E877" i="2"/>
  <c r="A877" i="2"/>
  <c r="E876" i="2"/>
  <c r="A876" i="2"/>
  <c r="H875" i="2"/>
  <c r="D875" i="2"/>
  <c r="C875" i="2"/>
  <c r="E875" i="2" s="1"/>
  <c r="B875" i="2"/>
  <c r="A875" i="2"/>
  <c r="E874" i="2"/>
  <c r="A874" i="2"/>
  <c r="E873" i="2"/>
  <c r="A873" i="2"/>
  <c r="H872" i="2"/>
  <c r="E872" i="2"/>
  <c r="A872" i="2"/>
  <c r="E871" i="2"/>
  <c r="D871" i="2"/>
  <c r="C871" i="2"/>
  <c r="B871" i="2"/>
  <c r="A871" i="2"/>
  <c r="E870" i="2"/>
  <c r="A870" i="2"/>
  <c r="H869" i="2"/>
  <c r="E869" i="2"/>
  <c r="A869" i="2"/>
  <c r="H868" i="2"/>
  <c r="E868" i="2"/>
  <c r="A868" i="2"/>
  <c r="A867" i="2"/>
  <c r="H866" i="2"/>
  <c r="D866" i="2"/>
  <c r="A866" i="2"/>
  <c r="A865" i="2"/>
  <c r="H864" i="2"/>
  <c r="B864" i="2"/>
  <c r="A864" i="2"/>
  <c r="D863" i="2"/>
  <c r="E863" i="2" s="1"/>
  <c r="C863" i="2"/>
  <c r="C864" i="2" s="1"/>
  <c r="B863" i="2"/>
  <c r="A863" i="2"/>
  <c r="H862" i="2"/>
  <c r="E862" i="2"/>
  <c r="A862" i="2"/>
  <c r="H861" i="2"/>
  <c r="E861" i="2"/>
  <c r="A861" i="2"/>
  <c r="E860" i="2"/>
  <c r="A860" i="2"/>
  <c r="D859" i="2"/>
  <c r="E859" i="2" s="1"/>
  <c r="C859" i="2"/>
  <c r="B859" i="2"/>
  <c r="A859" i="2"/>
  <c r="E858" i="2"/>
  <c r="A858" i="2"/>
  <c r="E857" i="2"/>
  <c r="A857" i="2"/>
  <c r="E856" i="2"/>
  <c r="A856" i="2"/>
  <c r="H855" i="2"/>
  <c r="E855" i="2"/>
  <c r="A855" i="2"/>
  <c r="H854" i="2"/>
  <c r="E854" i="2"/>
  <c r="D854" i="2"/>
  <c r="C854" i="2"/>
  <c r="B854" i="2"/>
  <c r="A854" i="2"/>
  <c r="E853" i="2"/>
  <c r="A853" i="2"/>
  <c r="H852" i="2"/>
  <c r="E852" i="2"/>
  <c r="A852" i="2"/>
  <c r="E851" i="2"/>
  <c r="A851" i="2"/>
  <c r="D850" i="2"/>
  <c r="E850" i="2" s="1"/>
  <c r="C850" i="2"/>
  <c r="B850" i="2"/>
  <c r="A850" i="2"/>
  <c r="H849" i="2"/>
  <c r="E849" i="2"/>
  <c r="A849" i="2"/>
  <c r="H848" i="2"/>
  <c r="E848" i="2"/>
  <c r="A848" i="2"/>
  <c r="E847" i="2"/>
  <c r="A847" i="2"/>
  <c r="H846" i="2"/>
  <c r="A846" i="2"/>
  <c r="H885" i="2" s="1"/>
  <c r="D845" i="2"/>
  <c r="A845" i="2"/>
  <c r="H844" i="2"/>
  <c r="A844" i="2"/>
  <c r="A843" i="2"/>
  <c r="D842" i="2"/>
  <c r="C842" i="2"/>
  <c r="C843" i="2" s="1"/>
  <c r="B842" i="2"/>
  <c r="A842" i="2"/>
  <c r="H841" i="2"/>
  <c r="E841" i="2"/>
  <c r="A841" i="2"/>
  <c r="E840" i="2"/>
  <c r="A840" i="2"/>
  <c r="E839" i="2"/>
  <c r="A839" i="2"/>
  <c r="H838" i="2"/>
  <c r="E838" i="2"/>
  <c r="D838" i="2"/>
  <c r="C838" i="2"/>
  <c r="B838" i="2"/>
  <c r="B843" i="2" s="1"/>
  <c r="A838" i="2"/>
  <c r="E837" i="2"/>
  <c r="A837" i="2"/>
  <c r="E836" i="2"/>
  <c r="A836" i="2"/>
  <c r="H835" i="2"/>
  <c r="E835" i="2"/>
  <c r="A835" i="2"/>
  <c r="H834" i="2"/>
  <c r="E834" i="2"/>
  <c r="A834" i="2"/>
  <c r="D833" i="2"/>
  <c r="C833" i="2"/>
  <c r="B833" i="2"/>
  <c r="A833" i="2"/>
  <c r="H832" i="2"/>
  <c r="E832" i="2"/>
  <c r="A832" i="2"/>
  <c r="E831" i="2"/>
  <c r="A831" i="2"/>
  <c r="E830" i="2"/>
  <c r="A830" i="2"/>
  <c r="C829" i="2"/>
  <c r="B829" i="2"/>
  <c r="A829" i="2"/>
  <c r="H828" i="2"/>
  <c r="E828" i="2"/>
  <c r="D828" i="2"/>
  <c r="D829" i="2" s="1"/>
  <c r="E829" i="2" s="1"/>
  <c r="A828" i="2"/>
  <c r="E827" i="2"/>
  <c r="A827" i="2"/>
  <c r="E826" i="2"/>
  <c r="A826" i="2"/>
  <c r="A825" i="2"/>
  <c r="H839" i="2" s="1"/>
  <c r="H824" i="2"/>
  <c r="D824" i="2"/>
  <c r="A824" i="2"/>
  <c r="H823" i="2"/>
  <c r="A823" i="2"/>
  <c r="H822" i="2"/>
  <c r="A822" i="2"/>
  <c r="D821" i="2"/>
  <c r="E821" i="2" s="1"/>
  <c r="C821" i="2"/>
  <c r="C822" i="2" s="1"/>
  <c r="B821" i="2"/>
  <c r="B822" i="2" s="1"/>
  <c r="A821" i="2"/>
  <c r="E820" i="2"/>
  <c r="A820" i="2"/>
  <c r="E819" i="2"/>
  <c r="A819" i="2"/>
  <c r="E818" i="2"/>
  <c r="A818" i="2"/>
  <c r="H817" i="2"/>
  <c r="D817" i="2"/>
  <c r="C817" i="2"/>
  <c r="E817" i="2" s="1"/>
  <c r="B817" i="2"/>
  <c r="A817" i="2"/>
  <c r="E816" i="2"/>
  <c r="A816" i="2"/>
  <c r="E815" i="2"/>
  <c r="A815" i="2"/>
  <c r="H814" i="2"/>
  <c r="E814" i="2"/>
  <c r="A814" i="2"/>
  <c r="E813" i="2"/>
  <c r="A813" i="2"/>
  <c r="D812" i="2"/>
  <c r="E812" i="2" s="1"/>
  <c r="C812" i="2"/>
  <c r="B812" i="2"/>
  <c r="A812" i="2"/>
  <c r="H811" i="2"/>
  <c r="E811" i="2"/>
  <c r="A811" i="2"/>
  <c r="H810" i="2"/>
  <c r="E810" i="2"/>
  <c r="A810" i="2"/>
  <c r="E809" i="2"/>
  <c r="A809" i="2"/>
  <c r="D808" i="2"/>
  <c r="E808" i="2" s="1"/>
  <c r="C808" i="2"/>
  <c r="B808" i="2"/>
  <c r="A808" i="2"/>
  <c r="E807" i="2"/>
  <c r="A807" i="2"/>
  <c r="E806" i="2"/>
  <c r="A806" i="2"/>
  <c r="E805" i="2"/>
  <c r="A805" i="2"/>
  <c r="H804" i="2"/>
  <c r="A804" i="2"/>
  <c r="H821" i="2" s="1"/>
  <c r="D803" i="2"/>
  <c r="A803" i="2"/>
  <c r="H802" i="2"/>
  <c r="A802" i="2"/>
  <c r="D801" i="2"/>
  <c r="A801" i="2"/>
  <c r="H800" i="2"/>
  <c r="E800" i="2"/>
  <c r="D800" i="2"/>
  <c r="C800" i="2"/>
  <c r="B800" i="2"/>
  <c r="B801" i="2" s="1"/>
  <c r="A800" i="2"/>
  <c r="E799" i="2"/>
  <c r="A799" i="2"/>
  <c r="E798" i="2"/>
  <c r="A798" i="2"/>
  <c r="E797" i="2"/>
  <c r="A797" i="2"/>
  <c r="E796" i="2"/>
  <c r="D796" i="2"/>
  <c r="C796" i="2"/>
  <c r="B796" i="2"/>
  <c r="A796" i="2"/>
  <c r="E795" i="2"/>
  <c r="A795" i="2"/>
  <c r="H794" i="2"/>
  <c r="E794" i="2"/>
  <c r="A794" i="2"/>
  <c r="E793" i="2"/>
  <c r="A793" i="2"/>
  <c r="E792" i="2"/>
  <c r="A792" i="2"/>
  <c r="D791" i="2"/>
  <c r="C791" i="2"/>
  <c r="C801" i="2" s="1"/>
  <c r="B791" i="2"/>
  <c r="A791" i="2"/>
  <c r="E790" i="2"/>
  <c r="A790" i="2"/>
  <c r="E789" i="2"/>
  <c r="A789" i="2"/>
  <c r="E788" i="2"/>
  <c r="A788" i="2"/>
  <c r="H787" i="2"/>
  <c r="E787" i="2"/>
  <c r="D787" i="2"/>
  <c r="C787" i="2"/>
  <c r="B787" i="2"/>
  <c r="A787" i="2"/>
  <c r="E786" i="2"/>
  <c r="A786" i="2"/>
  <c r="E785" i="2"/>
  <c r="A785" i="2"/>
  <c r="E784" i="2"/>
  <c r="A784" i="2"/>
  <c r="A783" i="2"/>
  <c r="H797" i="2" s="1"/>
  <c r="D782" i="2"/>
  <c r="A782" i="2"/>
  <c r="A781" i="2"/>
  <c r="C780" i="2"/>
  <c r="A780" i="2"/>
  <c r="E779" i="2"/>
  <c r="D779" i="2"/>
  <c r="C779" i="2"/>
  <c r="B779" i="2"/>
  <c r="B780" i="2" s="1"/>
  <c r="A779" i="2"/>
  <c r="E778" i="2"/>
  <c r="A778" i="2"/>
  <c r="H777" i="2"/>
  <c r="E777" i="2"/>
  <c r="A777" i="2"/>
  <c r="E776" i="2"/>
  <c r="A776" i="2"/>
  <c r="D775" i="2"/>
  <c r="D780" i="2" s="1"/>
  <c r="E780" i="2" s="1"/>
  <c r="C775" i="2"/>
  <c r="B775" i="2"/>
  <c r="A775" i="2"/>
  <c r="H774" i="2"/>
  <c r="E774" i="2"/>
  <c r="A774" i="2"/>
  <c r="E773" i="2"/>
  <c r="A773" i="2"/>
  <c r="E772" i="2"/>
  <c r="A772" i="2"/>
  <c r="E771" i="2"/>
  <c r="A771" i="2"/>
  <c r="H770" i="2"/>
  <c r="D770" i="2"/>
  <c r="C770" i="2"/>
  <c r="E770" i="2" s="1"/>
  <c r="B770" i="2"/>
  <c r="A770" i="2"/>
  <c r="E769" i="2"/>
  <c r="A769" i="2"/>
  <c r="E768" i="2"/>
  <c r="A768" i="2"/>
  <c r="H767" i="2"/>
  <c r="E767" i="2"/>
  <c r="A767" i="2"/>
  <c r="E766" i="2"/>
  <c r="D766" i="2"/>
  <c r="C766" i="2"/>
  <c r="B766" i="2"/>
  <c r="A766" i="2"/>
  <c r="E765" i="2"/>
  <c r="A765" i="2"/>
  <c r="H764" i="2"/>
  <c r="E764" i="2"/>
  <c r="A764" i="2"/>
  <c r="E763" i="2"/>
  <c r="A763" i="2"/>
  <c r="A762" i="2"/>
  <c r="H780" i="2" s="1"/>
  <c r="H761" i="2"/>
  <c r="D761" i="2"/>
  <c r="A761" i="2"/>
  <c r="A760" i="2"/>
  <c r="H759" i="2"/>
  <c r="B759" i="2"/>
  <c r="A759" i="2"/>
  <c r="D758" i="2"/>
  <c r="E758" i="2" s="1"/>
  <c r="C758" i="2"/>
  <c r="C759" i="2" s="1"/>
  <c r="B758" i="2"/>
  <c r="A758" i="2"/>
  <c r="H757" i="2"/>
  <c r="E757" i="2"/>
  <c r="A757" i="2"/>
  <c r="H756" i="2"/>
  <c r="E756" i="2"/>
  <c r="A756" i="2"/>
  <c r="E755" i="2"/>
  <c r="A755" i="2"/>
  <c r="D754" i="2"/>
  <c r="E754" i="2" s="1"/>
  <c r="C754" i="2"/>
  <c r="B754" i="2"/>
  <c r="A754" i="2"/>
  <c r="E753" i="2"/>
  <c r="A753" i="2"/>
  <c r="E752" i="2"/>
  <c r="A752" i="2"/>
  <c r="E751" i="2"/>
  <c r="A751" i="2"/>
  <c r="H750" i="2"/>
  <c r="E750" i="2"/>
  <c r="A750" i="2"/>
  <c r="H749" i="2"/>
  <c r="E749" i="2"/>
  <c r="D749" i="2"/>
  <c r="C749" i="2"/>
  <c r="B749" i="2"/>
  <c r="A749" i="2"/>
  <c r="E748" i="2"/>
  <c r="A748" i="2"/>
  <c r="H747" i="2"/>
  <c r="E747" i="2"/>
  <c r="A747" i="2"/>
  <c r="E746" i="2"/>
  <c r="A746" i="2"/>
  <c r="H745" i="2"/>
  <c r="D745" i="2"/>
  <c r="E745" i="2" s="1"/>
  <c r="C745" i="2"/>
  <c r="B745" i="2"/>
  <c r="A745" i="2"/>
  <c r="H744" i="2"/>
  <c r="E744" i="2"/>
  <c r="A744" i="2"/>
  <c r="H743" i="2"/>
  <c r="E743" i="2"/>
  <c r="A743" i="2"/>
  <c r="E742" i="2"/>
  <c r="A742" i="2"/>
  <c r="H741" i="2"/>
  <c r="A741" i="2"/>
  <c r="H754" i="2" s="1"/>
  <c r="D740" i="2"/>
  <c r="A740" i="2"/>
  <c r="H739" i="2"/>
  <c r="A739" i="2"/>
  <c r="A738" i="2"/>
  <c r="D737" i="2"/>
  <c r="C737" i="2"/>
  <c r="C738" i="2" s="1"/>
  <c r="B737" i="2"/>
  <c r="A737" i="2"/>
  <c r="E736" i="2"/>
  <c r="A736" i="2"/>
  <c r="E735" i="2"/>
  <c r="A735" i="2"/>
  <c r="E734" i="2"/>
  <c r="A734" i="2"/>
  <c r="H733" i="2"/>
  <c r="E733" i="2"/>
  <c r="D733" i="2"/>
  <c r="C733" i="2"/>
  <c r="B733" i="2"/>
  <c r="B738" i="2" s="1"/>
  <c r="A733" i="2"/>
  <c r="E732" i="2"/>
  <c r="A732" i="2"/>
  <c r="E731" i="2"/>
  <c r="A731" i="2"/>
  <c r="H730" i="2"/>
  <c r="E730" i="2"/>
  <c r="A730" i="2"/>
  <c r="E729" i="2"/>
  <c r="A729" i="2"/>
  <c r="D728" i="2"/>
  <c r="D738" i="2" s="1"/>
  <c r="E738" i="2" s="1"/>
  <c r="C728" i="2"/>
  <c r="B728" i="2"/>
  <c r="A728" i="2"/>
  <c r="H727" i="2"/>
  <c r="E727" i="2"/>
  <c r="A727" i="2"/>
  <c r="E726" i="2"/>
  <c r="A726" i="2"/>
  <c r="E725" i="2"/>
  <c r="A725" i="2"/>
  <c r="D724" i="2"/>
  <c r="E724" i="2" s="1"/>
  <c r="C724" i="2"/>
  <c r="B724" i="2"/>
  <c r="A724" i="2"/>
  <c r="H723" i="2"/>
  <c r="E723" i="2"/>
  <c r="A723" i="2"/>
  <c r="E722" i="2"/>
  <c r="A722" i="2"/>
  <c r="E721" i="2"/>
  <c r="A721" i="2"/>
  <c r="H720" i="2"/>
  <c r="A720" i="2"/>
  <c r="H734" i="2" s="1"/>
  <c r="D719" i="2"/>
  <c r="A719" i="2"/>
  <c r="H718" i="2"/>
  <c r="A718" i="2"/>
  <c r="D717" i="2"/>
  <c r="A717" i="2"/>
  <c r="H716" i="2"/>
  <c r="D716" i="2"/>
  <c r="C716" i="2"/>
  <c r="E716" i="2" s="1"/>
  <c r="B716" i="2"/>
  <c r="B717" i="2" s="1"/>
  <c r="A716" i="2"/>
  <c r="E715" i="2"/>
  <c r="A715" i="2"/>
  <c r="E714" i="2"/>
  <c r="A714" i="2"/>
  <c r="H713" i="2"/>
  <c r="E713" i="2"/>
  <c r="A713" i="2"/>
  <c r="E712" i="2"/>
  <c r="D712" i="2"/>
  <c r="C712" i="2"/>
  <c r="B712" i="2"/>
  <c r="A712" i="2"/>
  <c r="E711" i="2"/>
  <c r="A711" i="2"/>
  <c r="H710" i="2"/>
  <c r="E710" i="2"/>
  <c r="A710" i="2"/>
  <c r="E709" i="2"/>
  <c r="A709" i="2"/>
  <c r="E708" i="2"/>
  <c r="A708" i="2"/>
  <c r="D707" i="2"/>
  <c r="E707" i="2" s="1"/>
  <c r="C707" i="2"/>
  <c r="B707" i="2"/>
  <c r="A707" i="2"/>
  <c r="E706" i="2"/>
  <c r="A706" i="2"/>
  <c r="E705" i="2"/>
  <c r="A705" i="2"/>
  <c r="E704" i="2"/>
  <c r="A704" i="2"/>
  <c r="H703" i="2"/>
  <c r="D703" i="2"/>
  <c r="E703" i="2" s="1"/>
  <c r="C703" i="2"/>
  <c r="B703" i="2"/>
  <c r="A703" i="2"/>
  <c r="E702" i="2"/>
  <c r="A702" i="2"/>
  <c r="E701" i="2"/>
  <c r="A701" i="2"/>
  <c r="H700" i="2"/>
  <c r="E700" i="2"/>
  <c r="D700" i="2"/>
  <c r="A700" i="2"/>
  <c r="H699" i="2"/>
  <c r="A699" i="2"/>
  <c r="H714" i="2" s="1"/>
  <c r="D698" i="2"/>
  <c r="A698" i="2"/>
  <c r="H697" i="2"/>
  <c r="A697" i="2"/>
  <c r="D696" i="2"/>
  <c r="A696" i="2"/>
  <c r="H695" i="2"/>
  <c r="E695" i="2"/>
  <c r="D695" i="2"/>
  <c r="C695" i="2"/>
  <c r="B695" i="2"/>
  <c r="B696" i="2" s="1"/>
  <c r="A695" i="2"/>
  <c r="E694" i="2"/>
  <c r="A694" i="2"/>
  <c r="E693" i="2"/>
  <c r="A693" i="2"/>
  <c r="E692" i="2"/>
  <c r="A692" i="2"/>
  <c r="E691" i="2"/>
  <c r="D691" i="2"/>
  <c r="C691" i="2"/>
  <c r="B691" i="2"/>
  <c r="A691" i="2"/>
  <c r="E690" i="2"/>
  <c r="A690" i="2"/>
  <c r="H689" i="2"/>
  <c r="E689" i="2"/>
  <c r="A689" i="2"/>
  <c r="E688" i="2"/>
  <c r="A688" i="2"/>
  <c r="E687" i="2"/>
  <c r="A687" i="2"/>
  <c r="D686" i="2"/>
  <c r="E686" i="2" s="1"/>
  <c r="C686" i="2"/>
  <c r="C696" i="2" s="1"/>
  <c r="B686" i="2"/>
  <c r="A686" i="2"/>
  <c r="E685" i="2"/>
  <c r="A685" i="2"/>
  <c r="E684" i="2"/>
  <c r="A684" i="2"/>
  <c r="E683" i="2"/>
  <c r="A683" i="2"/>
  <c r="H682" i="2"/>
  <c r="E682" i="2"/>
  <c r="D682" i="2"/>
  <c r="C682" i="2"/>
  <c r="B682" i="2"/>
  <c r="A682" i="2"/>
  <c r="E681" i="2"/>
  <c r="A681" i="2"/>
  <c r="E680" i="2"/>
  <c r="A680" i="2"/>
  <c r="E679" i="2"/>
  <c r="A679" i="2"/>
  <c r="A678" i="2"/>
  <c r="H692" i="2" s="1"/>
  <c r="D677" i="2"/>
  <c r="C677" i="2"/>
  <c r="B677" i="2"/>
  <c r="A677" i="2"/>
  <c r="A676" i="2"/>
  <c r="C675" i="2"/>
  <c r="A675" i="2"/>
  <c r="E674" i="2"/>
  <c r="D674" i="2"/>
  <c r="C674" i="2"/>
  <c r="B674" i="2"/>
  <c r="B675" i="2" s="1"/>
  <c r="A674" i="2"/>
  <c r="E673" i="2"/>
  <c r="A673" i="2"/>
  <c r="H672" i="2"/>
  <c r="E672" i="2"/>
  <c r="A672" i="2"/>
  <c r="E671" i="2"/>
  <c r="A671" i="2"/>
  <c r="D670" i="2"/>
  <c r="D675" i="2" s="1"/>
  <c r="E675" i="2" s="1"/>
  <c r="C670" i="2"/>
  <c r="B670" i="2"/>
  <c r="A670" i="2"/>
  <c r="H669" i="2"/>
  <c r="E669" i="2"/>
  <c r="A669" i="2"/>
  <c r="E668" i="2"/>
  <c r="A668" i="2"/>
  <c r="E667" i="2"/>
  <c r="A667" i="2"/>
  <c r="E666" i="2"/>
  <c r="A666" i="2"/>
  <c r="H665" i="2"/>
  <c r="D665" i="2"/>
  <c r="E665" i="2" s="1"/>
  <c r="C665" i="2"/>
  <c r="B665" i="2"/>
  <c r="A665" i="2"/>
  <c r="E664" i="2"/>
  <c r="A664" i="2"/>
  <c r="E663" i="2"/>
  <c r="A663" i="2"/>
  <c r="H662" i="2"/>
  <c r="E662" i="2"/>
  <c r="A662" i="2"/>
  <c r="E661" i="2"/>
  <c r="D661" i="2"/>
  <c r="C661" i="2"/>
  <c r="B661" i="2"/>
  <c r="A661" i="2"/>
  <c r="E660" i="2"/>
  <c r="A660" i="2"/>
  <c r="H659" i="2"/>
  <c r="E659" i="2"/>
  <c r="A659" i="2"/>
  <c r="E658" i="2"/>
  <c r="A658" i="2"/>
  <c r="A657" i="2"/>
  <c r="H675" i="2" s="1"/>
  <c r="H656" i="2"/>
  <c r="D656" i="2"/>
  <c r="A656" i="2"/>
  <c r="A655" i="2"/>
  <c r="H654" i="2"/>
  <c r="B654" i="2"/>
  <c r="A654" i="2"/>
  <c r="D653" i="2"/>
  <c r="E653" i="2" s="1"/>
  <c r="C653" i="2"/>
  <c r="C654" i="2" s="1"/>
  <c r="B653" i="2"/>
  <c r="A653" i="2"/>
  <c r="H652" i="2"/>
  <c r="E652" i="2"/>
  <c r="A652" i="2"/>
  <c r="E651" i="2"/>
  <c r="A651" i="2"/>
  <c r="E650" i="2"/>
  <c r="A650" i="2"/>
  <c r="D649" i="2"/>
  <c r="E649" i="2" s="1"/>
  <c r="C649" i="2"/>
  <c r="B649" i="2"/>
  <c r="A649" i="2"/>
  <c r="E648" i="2"/>
  <c r="A648" i="2"/>
  <c r="E647" i="2"/>
  <c r="A647" i="2"/>
  <c r="E646" i="2"/>
  <c r="A646" i="2"/>
  <c r="H645" i="2"/>
  <c r="E645" i="2"/>
  <c r="A645" i="2"/>
  <c r="H644" i="2"/>
  <c r="E644" i="2"/>
  <c r="D644" i="2"/>
  <c r="C644" i="2"/>
  <c r="B644" i="2"/>
  <c r="A644" i="2"/>
  <c r="E643" i="2"/>
  <c r="A643" i="2"/>
  <c r="H642" i="2"/>
  <c r="E642" i="2"/>
  <c r="A642" i="2"/>
  <c r="E641" i="2"/>
  <c r="A641" i="2"/>
  <c r="D640" i="2"/>
  <c r="E640" i="2" s="1"/>
  <c r="C640" i="2"/>
  <c r="B640" i="2"/>
  <c r="A640" i="2"/>
  <c r="H639" i="2"/>
  <c r="E639" i="2"/>
  <c r="A639" i="2"/>
  <c r="H638" i="2"/>
  <c r="E638" i="2"/>
  <c r="A638" i="2"/>
  <c r="E637" i="2"/>
  <c r="A637" i="2"/>
  <c r="H636" i="2"/>
  <c r="A636" i="2"/>
  <c r="H649" i="2" s="1"/>
  <c r="D635" i="2"/>
  <c r="A635" i="2"/>
  <c r="H634" i="2"/>
  <c r="A634" i="2"/>
  <c r="A633" i="2"/>
  <c r="D632" i="2"/>
  <c r="E632" i="2" s="1"/>
  <c r="C632" i="2"/>
  <c r="C633" i="2" s="1"/>
  <c r="B632" i="2"/>
  <c r="B633" i="2" s="1"/>
  <c r="A632" i="2"/>
  <c r="E631" i="2"/>
  <c r="A631" i="2"/>
  <c r="E630" i="2"/>
  <c r="A630" i="2"/>
  <c r="E629" i="2"/>
  <c r="A629" i="2"/>
  <c r="H628" i="2"/>
  <c r="E628" i="2"/>
  <c r="D628" i="2"/>
  <c r="C628" i="2"/>
  <c r="B628" i="2"/>
  <c r="A628" i="2"/>
  <c r="E627" i="2"/>
  <c r="A627" i="2"/>
  <c r="E626" i="2"/>
  <c r="A626" i="2"/>
  <c r="H625" i="2"/>
  <c r="E625" i="2"/>
  <c r="A625" i="2"/>
  <c r="E624" i="2"/>
  <c r="A624" i="2"/>
  <c r="D623" i="2"/>
  <c r="D633" i="2" s="1"/>
  <c r="E633" i="2" s="1"/>
  <c r="C623" i="2"/>
  <c r="B623" i="2"/>
  <c r="A623" i="2"/>
  <c r="H622" i="2"/>
  <c r="E622" i="2"/>
  <c r="A622" i="2"/>
  <c r="E621" i="2"/>
  <c r="A621" i="2"/>
  <c r="E620" i="2"/>
  <c r="A620" i="2"/>
  <c r="D619" i="2"/>
  <c r="E619" i="2" s="1"/>
  <c r="C619" i="2"/>
  <c r="B619" i="2"/>
  <c r="A619" i="2"/>
  <c r="E618" i="2"/>
  <c r="A618" i="2"/>
  <c r="E617" i="2"/>
  <c r="A617" i="2"/>
  <c r="E616" i="2"/>
  <c r="A616" i="2"/>
  <c r="H615" i="2"/>
  <c r="A615" i="2"/>
  <c r="H629" i="2" s="1"/>
  <c r="D614" i="2"/>
  <c r="A614" i="2"/>
  <c r="H613" i="2"/>
  <c r="A613" i="2"/>
  <c r="D612" i="2"/>
  <c r="A612" i="2"/>
  <c r="E611" i="2"/>
  <c r="D611" i="2"/>
  <c r="C611" i="2"/>
  <c r="C612" i="2" s="1"/>
  <c r="B611" i="2"/>
  <c r="B612" i="2" s="1"/>
  <c r="A611" i="2"/>
  <c r="E610" i="2"/>
  <c r="A610" i="2"/>
  <c r="E609" i="2"/>
  <c r="A609" i="2"/>
  <c r="E608" i="2"/>
  <c r="A608" i="2"/>
  <c r="E607" i="2"/>
  <c r="D607" i="2"/>
  <c r="C607" i="2"/>
  <c r="B607" i="2"/>
  <c r="A607" i="2"/>
  <c r="E606" i="2"/>
  <c r="A606" i="2"/>
  <c r="E605" i="2"/>
  <c r="A605" i="2"/>
  <c r="E604" i="2"/>
  <c r="A604" i="2"/>
  <c r="E603" i="2"/>
  <c r="A603" i="2"/>
  <c r="D602" i="2"/>
  <c r="E602" i="2" s="1"/>
  <c r="C602" i="2"/>
  <c r="B602" i="2"/>
  <c r="A602" i="2"/>
  <c r="E601" i="2"/>
  <c r="A601" i="2"/>
  <c r="E600" i="2"/>
  <c r="A600" i="2"/>
  <c r="E599" i="2"/>
  <c r="A599" i="2"/>
  <c r="E598" i="2"/>
  <c r="D598" i="2"/>
  <c r="C598" i="2"/>
  <c r="B598" i="2"/>
  <c r="A598" i="2"/>
  <c r="E597" i="2"/>
  <c r="A597" i="2"/>
  <c r="E596" i="2"/>
  <c r="A596" i="2"/>
  <c r="E595" i="2"/>
  <c r="A595" i="2"/>
  <c r="A594" i="2"/>
  <c r="H611" i="2" s="1"/>
  <c r="D593" i="2"/>
  <c r="A593" i="2"/>
  <c r="A592" i="2"/>
  <c r="C591" i="2"/>
  <c r="A591" i="2"/>
  <c r="E590" i="2"/>
  <c r="D590" i="2"/>
  <c r="D591" i="2" s="1"/>
  <c r="E591" i="2" s="1"/>
  <c r="C590" i="2"/>
  <c r="B590" i="2"/>
  <c r="A590" i="2"/>
  <c r="H589" i="2"/>
  <c r="E589" i="2"/>
  <c r="A589" i="2"/>
  <c r="H588" i="2"/>
  <c r="E588" i="2"/>
  <c r="A588" i="2"/>
  <c r="E587" i="2"/>
  <c r="A587" i="2"/>
  <c r="D586" i="2"/>
  <c r="E586" i="2" s="1"/>
  <c r="C586" i="2"/>
  <c r="B586" i="2"/>
  <c r="A586" i="2"/>
  <c r="H585" i="2"/>
  <c r="E585" i="2"/>
  <c r="A585" i="2"/>
  <c r="E584" i="2"/>
  <c r="A584" i="2"/>
  <c r="E583" i="2"/>
  <c r="A583" i="2"/>
  <c r="H582" i="2"/>
  <c r="E582" i="2"/>
  <c r="A582" i="2"/>
  <c r="H581" i="2"/>
  <c r="E581" i="2"/>
  <c r="D581" i="2"/>
  <c r="C581" i="2"/>
  <c r="B581" i="2"/>
  <c r="B591" i="2" s="1"/>
  <c r="A581" i="2"/>
  <c r="E580" i="2"/>
  <c r="A580" i="2"/>
  <c r="H579" i="2"/>
  <c r="E579" i="2"/>
  <c r="A579" i="2"/>
  <c r="H578" i="2"/>
  <c r="E578" i="2"/>
  <c r="A578" i="2"/>
  <c r="H577" i="2"/>
  <c r="E577" i="2"/>
  <c r="D577" i="2"/>
  <c r="C577" i="2"/>
  <c r="B577" i="2"/>
  <c r="A577" i="2"/>
  <c r="H576" i="2"/>
  <c r="E576" i="2"/>
  <c r="A576" i="2"/>
  <c r="H575" i="2"/>
  <c r="E575" i="2"/>
  <c r="A575" i="2"/>
  <c r="E574" i="2"/>
  <c r="A574" i="2"/>
  <c r="H573" i="2"/>
  <c r="A573" i="2"/>
  <c r="H586" i="2" s="1"/>
  <c r="H572" i="2"/>
  <c r="D572" i="2"/>
  <c r="A572" i="2"/>
  <c r="A571" i="2"/>
  <c r="H570" i="2"/>
  <c r="B570" i="2"/>
  <c r="A570" i="2"/>
  <c r="D569" i="2"/>
  <c r="D570" i="2" s="1"/>
  <c r="E570" i="2" s="1"/>
  <c r="C569" i="2"/>
  <c r="C570" i="2" s="1"/>
  <c r="B569" i="2"/>
  <c r="A569" i="2"/>
  <c r="H568" i="2"/>
  <c r="E568" i="2"/>
  <c r="A568" i="2"/>
  <c r="E567" i="2"/>
  <c r="A567" i="2"/>
  <c r="E566" i="2"/>
  <c r="A566" i="2"/>
  <c r="D565" i="2"/>
  <c r="E565" i="2" s="1"/>
  <c r="C565" i="2"/>
  <c r="B565" i="2"/>
  <c r="A565" i="2"/>
  <c r="E564" i="2"/>
  <c r="A564" i="2"/>
  <c r="E563" i="2"/>
  <c r="A563" i="2"/>
  <c r="H562" i="2"/>
  <c r="E562" i="2"/>
  <c r="A562" i="2"/>
  <c r="H561" i="2"/>
  <c r="E561" i="2"/>
  <c r="A561" i="2"/>
  <c r="E560" i="2"/>
  <c r="D560" i="2"/>
  <c r="C560" i="2"/>
  <c r="B560" i="2"/>
  <c r="A560" i="2"/>
  <c r="E559" i="2"/>
  <c r="A559" i="2"/>
  <c r="H558" i="2"/>
  <c r="E558" i="2"/>
  <c r="A558" i="2"/>
  <c r="E557" i="2"/>
  <c r="A557" i="2"/>
  <c r="D556" i="2"/>
  <c r="E556" i="2" s="1"/>
  <c r="C556" i="2"/>
  <c r="B556" i="2"/>
  <c r="A556" i="2"/>
  <c r="H555" i="2"/>
  <c r="E555" i="2"/>
  <c r="A555" i="2"/>
  <c r="E554" i="2"/>
  <c r="A554" i="2"/>
  <c r="E553" i="2"/>
  <c r="A553" i="2"/>
  <c r="A552" i="2"/>
  <c r="H566" i="2" s="1"/>
  <c r="D551" i="2"/>
  <c r="A551" i="2"/>
  <c r="H550" i="2"/>
  <c r="A550" i="2"/>
  <c r="A549" i="2"/>
  <c r="H548" i="2"/>
  <c r="D548" i="2"/>
  <c r="D549" i="2" s="1"/>
  <c r="C548" i="2"/>
  <c r="E548" i="2" s="1"/>
  <c r="B548" i="2"/>
  <c r="B549" i="2" s="1"/>
  <c r="A548" i="2"/>
  <c r="E547" i="2"/>
  <c r="A547" i="2"/>
  <c r="E546" i="2"/>
  <c r="A546" i="2"/>
  <c r="E545" i="2"/>
  <c r="A545" i="2"/>
  <c r="H544" i="2"/>
  <c r="E544" i="2"/>
  <c r="D544" i="2"/>
  <c r="C544" i="2"/>
  <c r="B544" i="2"/>
  <c r="A544" i="2"/>
  <c r="E543" i="2"/>
  <c r="A543" i="2"/>
  <c r="H542" i="2"/>
  <c r="E542" i="2"/>
  <c r="A542" i="2"/>
  <c r="H541" i="2"/>
  <c r="E541" i="2"/>
  <c r="A541" i="2"/>
  <c r="E540" i="2"/>
  <c r="A540" i="2"/>
  <c r="D539" i="2"/>
  <c r="E539" i="2" s="1"/>
  <c r="C539" i="2"/>
  <c r="B539" i="2"/>
  <c r="A539" i="2"/>
  <c r="H538" i="2"/>
  <c r="E538" i="2"/>
  <c r="A538" i="2"/>
  <c r="E537" i="2"/>
  <c r="A537" i="2"/>
  <c r="E536" i="2"/>
  <c r="A536" i="2"/>
  <c r="H535" i="2"/>
  <c r="D535" i="2"/>
  <c r="E535" i="2" s="1"/>
  <c r="C535" i="2"/>
  <c r="B535" i="2"/>
  <c r="A535" i="2"/>
  <c r="E534" i="2"/>
  <c r="A534" i="2"/>
  <c r="E533" i="2"/>
  <c r="A533" i="2"/>
  <c r="E532" i="2"/>
  <c r="A532" i="2"/>
  <c r="H531" i="2"/>
  <c r="A531" i="2"/>
  <c r="H546" i="2" s="1"/>
  <c r="D530" i="2"/>
  <c r="C530" i="2"/>
  <c r="B530" i="2"/>
  <c r="A530" i="2"/>
  <c r="H529" i="2"/>
  <c r="A529" i="2"/>
  <c r="D528" i="2"/>
  <c r="E528" i="2" s="1"/>
  <c r="A528" i="2"/>
  <c r="H527" i="2"/>
  <c r="E527" i="2"/>
  <c r="D527" i="2"/>
  <c r="C527" i="2"/>
  <c r="B527" i="2"/>
  <c r="B528" i="2" s="1"/>
  <c r="A527" i="2"/>
  <c r="E526" i="2"/>
  <c r="A526" i="2"/>
  <c r="E525" i="2"/>
  <c r="A525" i="2"/>
  <c r="E524" i="2"/>
  <c r="A524" i="2"/>
  <c r="E523" i="2"/>
  <c r="D523" i="2"/>
  <c r="C523" i="2"/>
  <c r="B523" i="2"/>
  <c r="A523" i="2"/>
  <c r="E522" i="2"/>
  <c r="A522" i="2"/>
  <c r="H521" i="2"/>
  <c r="E521" i="2"/>
  <c r="A521" i="2"/>
  <c r="E520" i="2"/>
  <c r="A520" i="2"/>
  <c r="E519" i="2"/>
  <c r="A519" i="2"/>
  <c r="D518" i="2"/>
  <c r="E518" i="2" s="1"/>
  <c r="C518" i="2"/>
  <c r="C528" i="2" s="1"/>
  <c r="B518" i="2"/>
  <c r="A518" i="2"/>
  <c r="E517" i="2"/>
  <c r="A517" i="2"/>
  <c r="E516" i="2"/>
  <c r="A516" i="2"/>
  <c r="E515" i="2"/>
  <c r="A515" i="2"/>
  <c r="H514" i="2"/>
  <c r="D514" i="2"/>
  <c r="C514" i="2"/>
  <c r="E514" i="2" s="1"/>
  <c r="B514" i="2"/>
  <c r="A514" i="2"/>
  <c r="E513" i="2"/>
  <c r="A513" i="2"/>
  <c r="E512" i="2"/>
  <c r="A512" i="2"/>
  <c r="E511" i="2"/>
  <c r="A511" i="2"/>
  <c r="A510" i="2"/>
  <c r="H524" i="2" s="1"/>
  <c r="D509" i="2"/>
  <c r="C509" i="2"/>
  <c r="B509" i="2"/>
  <c r="A509" i="2"/>
  <c r="A508" i="2"/>
  <c r="H507" i="2"/>
  <c r="C507" i="2"/>
  <c r="A507" i="2"/>
  <c r="H506" i="2"/>
  <c r="E506" i="2"/>
  <c r="D506" i="2"/>
  <c r="D507" i="2" s="1"/>
  <c r="E507" i="2" s="1"/>
  <c r="C506" i="2"/>
  <c r="B506" i="2"/>
  <c r="B507" i="2" s="1"/>
  <c r="A506" i="2"/>
  <c r="E505" i="2"/>
  <c r="A505" i="2"/>
  <c r="H504" i="2"/>
  <c r="E504" i="2"/>
  <c r="A504" i="2"/>
  <c r="E503" i="2"/>
  <c r="A503" i="2"/>
  <c r="D502" i="2"/>
  <c r="E502" i="2" s="1"/>
  <c r="C502" i="2"/>
  <c r="B502" i="2"/>
  <c r="A502" i="2"/>
  <c r="H501" i="2"/>
  <c r="E501" i="2"/>
  <c r="A501" i="2"/>
  <c r="H500" i="2"/>
  <c r="E500" i="2"/>
  <c r="A500" i="2"/>
  <c r="E499" i="2"/>
  <c r="A499" i="2"/>
  <c r="E498" i="2"/>
  <c r="A498" i="2"/>
  <c r="H497" i="2"/>
  <c r="E497" i="2"/>
  <c r="D497" i="2"/>
  <c r="C497" i="2"/>
  <c r="B497" i="2"/>
  <c r="A497" i="2"/>
  <c r="E496" i="2"/>
  <c r="A496" i="2"/>
  <c r="H495" i="2"/>
  <c r="E495" i="2"/>
  <c r="A495" i="2"/>
  <c r="H494" i="2"/>
  <c r="E494" i="2"/>
  <c r="A494" i="2"/>
  <c r="H493" i="2"/>
  <c r="E493" i="2"/>
  <c r="D493" i="2"/>
  <c r="C493" i="2"/>
  <c r="B493" i="2"/>
  <c r="A493" i="2"/>
  <c r="E492" i="2"/>
  <c r="A492" i="2"/>
  <c r="H491" i="2"/>
  <c r="E491" i="2"/>
  <c r="A491" i="2"/>
  <c r="E490" i="2"/>
  <c r="A490" i="2"/>
  <c r="A489" i="2"/>
  <c r="H499" i="2" s="1"/>
  <c r="H488" i="2"/>
  <c r="D488" i="2"/>
  <c r="C488" i="2"/>
  <c r="B488" i="2"/>
  <c r="A488" i="2"/>
  <c r="H487" i="2"/>
  <c r="A487" i="2"/>
  <c r="H486" i="2"/>
  <c r="B486" i="2"/>
  <c r="A486" i="2"/>
  <c r="H485" i="2"/>
  <c r="D485" i="2"/>
  <c r="E485" i="2" s="1"/>
  <c r="C485" i="2"/>
  <c r="B485" i="2"/>
  <c r="A485" i="2"/>
  <c r="H484" i="2"/>
  <c r="E484" i="2"/>
  <c r="A484" i="2"/>
  <c r="H483" i="2"/>
  <c r="E483" i="2"/>
  <c r="A483" i="2"/>
  <c r="H482" i="2"/>
  <c r="E482" i="2"/>
  <c r="A482" i="2"/>
  <c r="H481" i="2"/>
  <c r="D481" i="2"/>
  <c r="C481" i="2"/>
  <c r="E481" i="2" s="1"/>
  <c r="B481" i="2"/>
  <c r="A481" i="2"/>
  <c r="H480" i="2"/>
  <c r="E480" i="2"/>
  <c r="A480" i="2"/>
  <c r="H479" i="2"/>
  <c r="E479" i="2"/>
  <c r="A479" i="2"/>
  <c r="H478" i="2"/>
  <c r="E478" i="2"/>
  <c r="A478" i="2"/>
  <c r="H477" i="2"/>
  <c r="E477" i="2"/>
  <c r="A477" i="2"/>
  <c r="H476" i="2"/>
  <c r="E476" i="2"/>
  <c r="D476" i="2"/>
  <c r="C476" i="2"/>
  <c r="B476" i="2"/>
  <c r="A476" i="2"/>
  <c r="H475" i="2"/>
  <c r="E475" i="2"/>
  <c r="A475" i="2"/>
  <c r="H474" i="2"/>
  <c r="E474" i="2"/>
  <c r="A474" i="2"/>
  <c r="H473" i="2"/>
  <c r="E473" i="2"/>
  <c r="A473" i="2"/>
  <c r="H472" i="2"/>
  <c r="D472" i="2"/>
  <c r="E472" i="2" s="1"/>
  <c r="C472" i="2"/>
  <c r="B472" i="2"/>
  <c r="A472" i="2"/>
  <c r="H471" i="2"/>
  <c r="E471" i="2"/>
  <c r="A471" i="2"/>
  <c r="H470" i="2"/>
  <c r="E470" i="2"/>
  <c r="A470" i="2"/>
  <c r="H469" i="2"/>
  <c r="E469" i="2"/>
  <c r="A469" i="2"/>
  <c r="H468" i="2"/>
  <c r="H467" i="2"/>
  <c r="D467" i="2"/>
  <c r="C467" i="2"/>
  <c r="B467" i="2"/>
  <c r="H466" i="2"/>
  <c r="A466" i="2"/>
  <c r="C465" i="2"/>
  <c r="A465" i="2"/>
  <c r="E464" i="2"/>
  <c r="D464" i="2"/>
  <c r="C464" i="2"/>
  <c r="B464" i="2"/>
  <c r="A464" i="2"/>
  <c r="H463" i="2"/>
  <c r="E463" i="2"/>
  <c r="A463" i="2"/>
  <c r="H462" i="2"/>
  <c r="E462" i="2"/>
  <c r="A462" i="2"/>
  <c r="E461" i="2"/>
  <c r="A461" i="2"/>
  <c r="D460" i="2"/>
  <c r="E460" i="2" s="1"/>
  <c r="C460" i="2"/>
  <c r="B460" i="2"/>
  <c r="A460" i="2"/>
  <c r="H459" i="2"/>
  <c r="E459" i="2"/>
  <c r="A459" i="2"/>
  <c r="E458" i="2"/>
  <c r="A458" i="2"/>
  <c r="E457" i="2"/>
  <c r="A457" i="2"/>
  <c r="H456" i="2"/>
  <c r="E456" i="2"/>
  <c r="A456" i="2"/>
  <c r="H455" i="2"/>
  <c r="D455" i="2"/>
  <c r="E455" i="2" s="1"/>
  <c r="C455" i="2"/>
  <c r="B455" i="2"/>
  <c r="B465" i="2" s="1"/>
  <c r="A455" i="2"/>
  <c r="E454" i="2"/>
  <c r="A454" i="2"/>
  <c r="E453" i="2"/>
  <c r="A453" i="2"/>
  <c r="H452" i="2"/>
  <c r="E452" i="2"/>
  <c r="A452" i="2"/>
  <c r="E451" i="2"/>
  <c r="D451" i="2"/>
  <c r="C451" i="2"/>
  <c r="B451" i="2"/>
  <c r="A451" i="2"/>
  <c r="H450" i="2"/>
  <c r="E450" i="2"/>
  <c r="A450" i="2"/>
  <c r="H449" i="2"/>
  <c r="E449" i="2"/>
  <c r="A449" i="2"/>
  <c r="E448" i="2"/>
  <c r="A448" i="2"/>
  <c r="A447" i="2"/>
  <c r="H460" i="2" s="1"/>
  <c r="H446" i="2"/>
  <c r="D446" i="2"/>
  <c r="A446" i="2"/>
  <c r="A445" i="2"/>
  <c r="H444" i="2"/>
  <c r="B444" i="2"/>
  <c r="A444" i="2"/>
  <c r="D443" i="2"/>
  <c r="D444" i="2" s="1"/>
  <c r="E444" i="2" s="1"/>
  <c r="C443" i="2"/>
  <c r="C444" i="2" s="1"/>
  <c r="B443" i="2"/>
  <c r="A443" i="2"/>
  <c r="H442" i="2"/>
  <c r="E442" i="2"/>
  <c r="A442" i="2"/>
  <c r="H441" i="2"/>
  <c r="E441" i="2"/>
  <c r="A441" i="2"/>
  <c r="E440" i="2"/>
  <c r="A440" i="2"/>
  <c r="D439" i="2"/>
  <c r="E439" i="2" s="1"/>
  <c r="C439" i="2"/>
  <c r="B439" i="2"/>
  <c r="A439" i="2"/>
  <c r="E438" i="2"/>
  <c r="A438" i="2"/>
  <c r="E437" i="2"/>
  <c r="A437" i="2"/>
  <c r="H436" i="2"/>
  <c r="E436" i="2"/>
  <c r="A436" i="2"/>
  <c r="H435" i="2"/>
  <c r="E435" i="2"/>
  <c r="A435" i="2"/>
  <c r="H434" i="2"/>
  <c r="E434" i="2"/>
  <c r="D434" i="2"/>
  <c r="C434" i="2"/>
  <c r="B434" i="2"/>
  <c r="A434" i="2"/>
  <c r="E433" i="2"/>
  <c r="A433" i="2"/>
  <c r="H432" i="2"/>
  <c r="E432" i="2"/>
  <c r="A432" i="2"/>
  <c r="E431" i="2"/>
  <c r="A431" i="2"/>
  <c r="D430" i="2"/>
  <c r="E430" i="2" s="1"/>
  <c r="C430" i="2"/>
  <c r="B430" i="2"/>
  <c r="A430" i="2"/>
  <c r="H429" i="2"/>
  <c r="E429" i="2"/>
  <c r="A429" i="2"/>
  <c r="H428" i="2"/>
  <c r="E428" i="2"/>
  <c r="A428" i="2"/>
  <c r="E427" i="2"/>
  <c r="A427" i="2"/>
  <c r="A426" i="2"/>
  <c r="H440" i="2" s="1"/>
  <c r="D425" i="2"/>
  <c r="A425" i="2"/>
  <c r="H424" i="2"/>
  <c r="A424" i="2"/>
  <c r="A423" i="2"/>
  <c r="H422" i="2"/>
  <c r="D422" i="2"/>
  <c r="C422" i="2"/>
  <c r="E422" i="2" s="1"/>
  <c r="B422" i="2"/>
  <c r="A422" i="2"/>
  <c r="H421" i="2"/>
  <c r="E421" i="2"/>
  <c r="A421" i="2"/>
  <c r="E420" i="2"/>
  <c r="A420" i="2"/>
  <c r="E419" i="2"/>
  <c r="A419" i="2"/>
  <c r="H418" i="2"/>
  <c r="E418" i="2"/>
  <c r="D418" i="2"/>
  <c r="D423" i="2" s="1"/>
  <c r="C418" i="2"/>
  <c r="B418" i="2"/>
  <c r="B423" i="2" s="1"/>
  <c r="A418" i="2"/>
  <c r="E417" i="2"/>
  <c r="A417" i="2"/>
  <c r="H416" i="2"/>
  <c r="E416" i="2"/>
  <c r="A416" i="2"/>
  <c r="H415" i="2"/>
  <c r="E415" i="2"/>
  <c r="A415" i="2"/>
  <c r="H414" i="2"/>
  <c r="E414" i="2"/>
  <c r="A414" i="2"/>
  <c r="D413" i="2"/>
  <c r="E413" i="2" s="1"/>
  <c r="C413" i="2"/>
  <c r="B413" i="2"/>
  <c r="A413" i="2"/>
  <c r="H412" i="2"/>
  <c r="E412" i="2"/>
  <c r="A412" i="2"/>
  <c r="E411" i="2"/>
  <c r="A411" i="2"/>
  <c r="E410" i="2"/>
  <c r="A410" i="2"/>
  <c r="H409" i="2"/>
  <c r="D409" i="2"/>
  <c r="C409" i="2"/>
  <c r="E409" i="2" s="1"/>
  <c r="B409" i="2"/>
  <c r="A409" i="2"/>
  <c r="H408" i="2"/>
  <c r="E408" i="2"/>
  <c r="A408" i="2"/>
  <c r="E407" i="2"/>
  <c r="A407" i="2"/>
  <c r="E406" i="2"/>
  <c r="A406" i="2"/>
  <c r="H405" i="2"/>
  <c r="A405" i="2"/>
  <c r="H420" i="2" s="1"/>
  <c r="D404" i="2"/>
  <c r="A404" i="2"/>
  <c r="H403" i="2"/>
  <c r="A403" i="2"/>
  <c r="D402" i="2"/>
  <c r="A402" i="2"/>
  <c r="H401" i="2"/>
  <c r="D401" i="2"/>
  <c r="C401" i="2"/>
  <c r="E401" i="2" s="1"/>
  <c r="B401" i="2"/>
  <c r="B402" i="2" s="1"/>
  <c r="A401" i="2"/>
  <c r="E400" i="2"/>
  <c r="A400" i="2"/>
  <c r="E399" i="2"/>
  <c r="A399" i="2"/>
  <c r="E398" i="2"/>
  <c r="A398" i="2"/>
  <c r="E397" i="2"/>
  <c r="D397" i="2"/>
  <c r="C397" i="2"/>
  <c r="B397" i="2"/>
  <c r="A397" i="2"/>
  <c r="E396" i="2"/>
  <c r="A396" i="2"/>
  <c r="H395" i="2"/>
  <c r="E395" i="2"/>
  <c r="A395" i="2"/>
  <c r="E394" i="2"/>
  <c r="A394" i="2"/>
  <c r="E393" i="2"/>
  <c r="A393" i="2"/>
  <c r="D392" i="2"/>
  <c r="E392" i="2" s="1"/>
  <c r="C392" i="2"/>
  <c r="C402" i="2" s="1"/>
  <c r="B392" i="2"/>
  <c r="A392" i="2"/>
  <c r="E391" i="2"/>
  <c r="A391" i="2"/>
  <c r="E390" i="2"/>
  <c r="A390" i="2"/>
  <c r="E389" i="2"/>
  <c r="A389" i="2"/>
  <c r="H388" i="2"/>
  <c r="D388" i="2"/>
  <c r="E388" i="2" s="1"/>
  <c r="C388" i="2"/>
  <c r="B388" i="2"/>
  <c r="A388" i="2"/>
  <c r="E387" i="2"/>
  <c r="A387" i="2"/>
  <c r="E386" i="2"/>
  <c r="A386" i="2"/>
  <c r="E385" i="2"/>
  <c r="A385" i="2"/>
  <c r="A384" i="2"/>
  <c r="H398" i="2" s="1"/>
  <c r="D383" i="2"/>
  <c r="A383" i="2"/>
  <c r="A382" i="2"/>
  <c r="H381" i="2"/>
  <c r="C381" i="2"/>
  <c r="A381" i="2"/>
  <c r="H380" i="2"/>
  <c r="E380" i="2"/>
  <c r="D380" i="2"/>
  <c r="D381" i="2" s="1"/>
  <c r="E381" i="2" s="1"/>
  <c r="C380" i="2"/>
  <c r="B380" i="2"/>
  <c r="B381" i="2" s="1"/>
  <c r="A380" i="2"/>
  <c r="E379" i="2"/>
  <c r="A379" i="2"/>
  <c r="H378" i="2"/>
  <c r="E378" i="2"/>
  <c r="A378" i="2"/>
  <c r="E377" i="2"/>
  <c r="A377" i="2"/>
  <c r="D376" i="2"/>
  <c r="E376" i="2" s="1"/>
  <c r="C376" i="2"/>
  <c r="B376" i="2"/>
  <c r="A376" i="2"/>
  <c r="H375" i="2"/>
  <c r="E375" i="2"/>
  <c r="A375" i="2"/>
  <c r="H374" i="2"/>
  <c r="E374" i="2"/>
  <c r="A374" i="2"/>
  <c r="E373" i="2"/>
  <c r="A373" i="2"/>
  <c r="E372" i="2"/>
  <c r="A372" i="2"/>
  <c r="H371" i="2"/>
  <c r="E371" i="2"/>
  <c r="D371" i="2"/>
  <c r="C371" i="2"/>
  <c r="B371" i="2"/>
  <c r="A371" i="2"/>
  <c r="E370" i="2"/>
  <c r="A370" i="2"/>
  <c r="H369" i="2"/>
  <c r="E369" i="2"/>
  <c r="A369" i="2"/>
  <c r="H368" i="2"/>
  <c r="E368" i="2"/>
  <c r="A368" i="2"/>
  <c r="H367" i="2"/>
  <c r="E367" i="2"/>
  <c r="D367" i="2"/>
  <c r="C367" i="2"/>
  <c r="B367" i="2"/>
  <c r="A367" i="2"/>
  <c r="E366" i="2"/>
  <c r="A366" i="2"/>
  <c r="H365" i="2"/>
  <c r="E365" i="2"/>
  <c r="A365" i="2"/>
  <c r="E364" i="2"/>
  <c r="A364" i="2"/>
  <c r="A363" i="2"/>
  <c r="H373" i="2" s="1"/>
  <c r="H362" i="2"/>
  <c r="D362" i="2"/>
  <c r="A362" i="2"/>
  <c r="A361" i="2"/>
  <c r="H360" i="2"/>
  <c r="B360" i="2"/>
  <c r="A360" i="2"/>
  <c r="D359" i="2"/>
  <c r="E359" i="2" s="1"/>
  <c r="C359" i="2"/>
  <c r="B359" i="2"/>
  <c r="A359" i="2"/>
  <c r="H358" i="2"/>
  <c r="E358" i="2"/>
  <c r="A358" i="2"/>
  <c r="E357" i="2"/>
  <c r="A357" i="2"/>
  <c r="E356" i="2"/>
  <c r="A356" i="2"/>
  <c r="H355" i="2"/>
  <c r="D355" i="2"/>
  <c r="E355" i="2" s="1"/>
  <c r="C355" i="2"/>
  <c r="C360" i="2" s="1"/>
  <c r="B355" i="2"/>
  <c r="A355" i="2"/>
  <c r="H354" i="2"/>
  <c r="E354" i="2"/>
  <c r="A354" i="2"/>
  <c r="E353" i="2"/>
  <c r="A353" i="2"/>
  <c r="E352" i="2"/>
  <c r="A352" i="2"/>
  <c r="H351" i="2"/>
  <c r="E351" i="2"/>
  <c r="A351" i="2"/>
  <c r="E350" i="2"/>
  <c r="D350" i="2"/>
  <c r="C350" i="2"/>
  <c r="B350" i="2"/>
  <c r="A350" i="2"/>
  <c r="H349" i="2"/>
  <c r="E349" i="2"/>
  <c r="A349" i="2"/>
  <c r="H348" i="2"/>
  <c r="E348" i="2"/>
  <c r="A348" i="2"/>
  <c r="H347" i="2"/>
  <c r="E347" i="2"/>
  <c r="A347" i="2"/>
  <c r="D346" i="2"/>
  <c r="E346" i="2" s="1"/>
  <c r="C346" i="2"/>
  <c r="B346" i="2"/>
  <c r="A346" i="2"/>
  <c r="H345" i="2"/>
  <c r="E345" i="2"/>
  <c r="A345" i="2"/>
  <c r="E344" i="2"/>
  <c r="A344" i="2"/>
  <c r="E343" i="2"/>
  <c r="A343" i="2"/>
  <c r="H342" i="2"/>
  <c r="A342" i="2"/>
  <c r="H359" i="2" s="1"/>
  <c r="H341" i="2"/>
  <c r="D341" i="2"/>
  <c r="A341" i="2"/>
  <c r="A340" i="2"/>
  <c r="H339" i="2"/>
  <c r="A339" i="2"/>
  <c r="H338" i="2"/>
  <c r="D338" i="2"/>
  <c r="E338" i="2" s="1"/>
  <c r="C338" i="2"/>
  <c r="C339" i="2" s="1"/>
  <c r="B338" i="2"/>
  <c r="B339" i="2" s="1"/>
  <c r="A338" i="2"/>
  <c r="H337" i="2"/>
  <c r="E337" i="2"/>
  <c r="A337" i="2"/>
  <c r="H336" i="2"/>
  <c r="E336" i="2"/>
  <c r="A336" i="2"/>
  <c r="H335" i="2"/>
  <c r="E335" i="2"/>
  <c r="A335" i="2"/>
  <c r="H334" i="2"/>
  <c r="D334" i="2"/>
  <c r="E334" i="2" s="1"/>
  <c r="C334" i="2"/>
  <c r="B334" i="2"/>
  <c r="A334" i="2"/>
  <c r="H333" i="2"/>
  <c r="E333" i="2"/>
  <c r="A333" i="2"/>
  <c r="H332" i="2"/>
  <c r="E332" i="2"/>
  <c r="A332" i="2"/>
  <c r="H331" i="2"/>
  <c r="E331" i="2"/>
  <c r="A331" i="2"/>
  <c r="H330" i="2"/>
  <c r="E330" i="2"/>
  <c r="A330" i="2"/>
  <c r="H329" i="2"/>
  <c r="D329" i="2"/>
  <c r="D339" i="2" s="1"/>
  <c r="C329" i="2"/>
  <c r="B329" i="2"/>
  <c r="A329" i="2"/>
  <c r="H328" i="2"/>
  <c r="E328" i="2"/>
  <c r="A328" i="2"/>
  <c r="H327" i="2"/>
  <c r="E327" i="2"/>
  <c r="A327" i="2"/>
  <c r="H326" i="2"/>
  <c r="E326" i="2"/>
  <c r="A326" i="2"/>
  <c r="H325" i="2"/>
  <c r="D325" i="2"/>
  <c r="E325" i="2" s="1"/>
  <c r="C325" i="2"/>
  <c r="B325" i="2"/>
  <c r="A325" i="2"/>
  <c r="H324" i="2"/>
  <c r="E324" i="2"/>
  <c r="A324" i="2"/>
  <c r="H323" i="2"/>
  <c r="E323" i="2"/>
  <c r="A323" i="2"/>
  <c r="H322" i="2"/>
  <c r="E322" i="2"/>
  <c r="A322" i="2"/>
  <c r="H321" i="2"/>
  <c r="H320" i="2"/>
  <c r="D320" i="2"/>
  <c r="H319" i="2"/>
  <c r="A318" i="2"/>
  <c r="D317" i="2"/>
  <c r="E317" i="2" s="1"/>
  <c r="C317" i="2"/>
  <c r="C318" i="2" s="1"/>
  <c r="B317" i="2"/>
  <c r="B318" i="2" s="1"/>
  <c r="A317" i="2"/>
  <c r="E316" i="2"/>
  <c r="A316" i="2"/>
  <c r="E315" i="2"/>
  <c r="A315" i="2"/>
  <c r="E314" i="2"/>
  <c r="A314" i="2"/>
  <c r="H313" i="2"/>
  <c r="D313" i="2"/>
  <c r="E313" i="2" s="1"/>
  <c r="C313" i="2"/>
  <c r="B313" i="2"/>
  <c r="A313" i="2"/>
  <c r="E312" i="2"/>
  <c r="A312" i="2"/>
  <c r="E311" i="2"/>
  <c r="A311" i="2"/>
  <c r="H310" i="2"/>
  <c r="E310" i="2"/>
  <c r="A310" i="2"/>
  <c r="E309" i="2"/>
  <c r="A309" i="2"/>
  <c r="D308" i="2"/>
  <c r="D318" i="2" s="1"/>
  <c r="C308" i="2"/>
  <c r="B308" i="2"/>
  <c r="A308" i="2"/>
  <c r="H307" i="2"/>
  <c r="E307" i="2"/>
  <c r="A307" i="2"/>
  <c r="E306" i="2"/>
  <c r="A306" i="2"/>
  <c r="E305" i="2"/>
  <c r="A305" i="2"/>
  <c r="D304" i="2"/>
  <c r="E304" i="2" s="1"/>
  <c r="C304" i="2"/>
  <c r="B304" i="2"/>
  <c r="A304" i="2"/>
  <c r="E303" i="2"/>
  <c r="A303" i="2"/>
  <c r="E302" i="2"/>
  <c r="A302" i="2"/>
  <c r="E301" i="2"/>
  <c r="A301" i="2"/>
  <c r="H300" i="2"/>
  <c r="A300" i="2"/>
  <c r="H314" i="2" s="1"/>
  <c r="D299" i="2"/>
  <c r="A299" i="2"/>
  <c r="H298" i="2"/>
  <c r="A298" i="2"/>
  <c r="D297" i="2"/>
  <c r="A297" i="2"/>
  <c r="E296" i="2"/>
  <c r="D296" i="2"/>
  <c r="C296" i="2"/>
  <c r="B296" i="2"/>
  <c r="A296" i="2"/>
  <c r="E295" i="2"/>
  <c r="A295" i="2"/>
  <c r="E294" i="2"/>
  <c r="A294" i="2"/>
  <c r="E293" i="2"/>
  <c r="A293" i="2"/>
  <c r="E292" i="2"/>
  <c r="D292" i="2"/>
  <c r="C292" i="2"/>
  <c r="B292" i="2"/>
  <c r="A292" i="2"/>
  <c r="E291" i="2"/>
  <c r="A291" i="2"/>
  <c r="E290" i="2"/>
  <c r="A290" i="2"/>
  <c r="E289" i="2"/>
  <c r="A289" i="2"/>
  <c r="E288" i="2"/>
  <c r="A288" i="2"/>
  <c r="D287" i="2"/>
  <c r="C287" i="2"/>
  <c r="B287" i="2"/>
  <c r="A287" i="2"/>
  <c r="E286" i="2"/>
  <c r="A286" i="2"/>
  <c r="E285" i="2"/>
  <c r="A285" i="2"/>
  <c r="E284" i="2"/>
  <c r="A284" i="2"/>
  <c r="E283" i="2"/>
  <c r="D283" i="2"/>
  <c r="C283" i="2"/>
  <c r="B283" i="2"/>
  <c r="A283" i="2"/>
  <c r="E282" i="2"/>
  <c r="A282" i="2"/>
  <c r="E281" i="2"/>
  <c r="A281" i="2"/>
  <c r="H280" i="2"/>
  <c r="E280" i="2"/>
  <c r="A280" i="2"/>
  <c r="A279" i="2"/>
  <c r="H293" i="2" s="1"/>
  <c r="D278" i="2"/>
  <c r="A278" i="2"/>
  <c r="A277" i="2"/>
  <c r="C276" i="2"/>
  <c r="A276" i="2"/>
  <c r="E275" i="2"/>
  <c r="D275" i="2"/>
  <c r="C275" i="2"/>
  <c r="B275" i="2"/>
  <c r="A275" i="2"/>
  <c r="H274" i="2"/>
  <c r="E274" i="2"/>
  <c r="A274" i="2"/>
  <c r="H273" i="2"/>
  <c r="E273" i="2"/>
  <c r="A273" i="2"/>
  <c r="E272" i="2"/>
  <c r="A272" i="2"/>
  <c r="D271" i="2"/>
  <c r="C271" i="2"/>
  <c r="B271" i="2"/>
  <c r="A271" i="2"/>
  <c r="H270" i="2"/>
  <c r="E270" i="2"/>
  <c r="A270" i="2"/>
  <c r="E269" i="2"/>
  <c r="A269" i="2"/>
  <c r="E268" i="2"/>
  <c r="A268" i="2"/>
  <c r="H267" i="2"/>
  <c r="E267" i="2"/>
  <c r="A267" i="2"/>
  <c r="H266" i="2"/>
  <c r="D266" i="2"/>
  <c r="C266" i="2"/>
  <c r="E266" i="2" s="1"/>
  <c r="B266" i="2"/>
  <c r="B276" i="2" s="1"/>
  <c r="A266" i="2"/>
  <c r="E265" i="2"/>
  <c r="A265" i="2"/>
  <c r="E264" i="2"/>
  <c r="A264" i="2"/>
  <c r="H263" i="2"/>
  <c r="E263" i="2"/>
  <c r="A263" i="2"/>
  <c r="E262" i="2"/>
  <c r="D262" i="2"/>
  <c r="C262" i="2"/>
  <c r="B262" i="2"/>
  <c r="A262" i="2"/>
  <c r="H261" i="2"/>
  <c r="E261" i="2"/>
  <c r="A261" i="2"/>
  <c r="H260" i="2"/>
  <c r="E260" i="2"/>
  <c r="A260" i="2"/>
  <c r="E259" i="2"/>
  <c r="A259" i="2"/>
  <c r="A258" i="2"/>
  <c r="H271" i="2" s="1"/>
  <c r="H257" i="2"/>
  <c r="D257" i="2"/>
  <c r="A257" i="2"/>
  <c r="A256" i="2"/>
  <c r="H255" i="2"/>
  <c r="B255" i="2"/>
  <c r="A255" i="2"/>
  <c r="D254" i="2"/>
  <c r="D255" i="2" s="1"/>
  <c r="C254" i="2"/>
  <c r="C255" i="2" s="1"/>
  <c r="B254" i="2"/>
  <c r="A254" i="2"/>
  <c r="H253" i="2"/>
  <c r="E253" i="2"/>
  <c r="A253" i="2"/>
  <c r="E252" i="2"/>
  <c r="A252" i="2"/>
  <c r="E251" i="2"/>
  <c r="A251" i="2"/>
  <c r="D250" i="2"/>
  <c r="E250" i="2" s="1"/>
  <c r="C250" i="2"/>
  <c r="B250" i="2"/>
  <c r="A250" i="2"/>
  <c r="E249" i="2"/>
  <c r="A249" i="2"/>
  <c r="E248" i="2"/>
  <c r="A248" i="2"/>
  <c r="H247" i="2"/>
  <c r="E247" i="2"/>
  <c r="A247" i="2"/>
  <c r="H246" i="2"/>
  <c r="E246" i="2"/>
  <c r="A246" i="2"/>
  <c r="E245" i="2"/>
  <c r="D245" i="2"/>
  <c r="C245" i="2"/>
  <c r="B245" i="2"/>
  <c r="A245" i="2"/>
  <c r="E244" i="2"/>
  <c r="A244" i="2"/>
  <c r="H243" i="2"/>
  <c r="E243" i="2"/>
  <c r="A243" i="2"/>
  <c r="E242" i="2"/>
  <c r="A242" i="2"/>
  <c r="D241" i="2"/>
  <c r="E241" i="2" s="1"/>
  <c r="C241" i="2"/>
  <c r="B241" i="2"/>
  <c r="A241" i="2"/>
  <c r="H240" i="2"/>
  <c r="E240" i="2"/>
  <c r="A240" i="2"/>
  <c r="H239" i="2"/>
  <c r="E239" i="2"/>
  <c r="A239" i="2"/>
  <c r="E238" i="2"/>
  <c r="A238" i="2"/>
  <c r="A237" i="2"/>
  <c r="H251" i="2" s="1"/>
  <c r="D236" i="2"/>
  <c r="A236" i="2"/>
  <c r="H235" i="2"/>
  <c r="A235" i="2"/>
  <c r="A234" i="2"/>
  <c r="H233" i="2"/>
  <c r="D233" i="2"/>
  <c r="D234" i="2" s="1"/>
  <c r="C233" i="2"/>
  <c r="B233" i="2"/>
  <c r="A233" i="2"/>
  <c r="E232" i="2"/>
  <c r="A232" i="2"/>
  <c r="E231" i="2"/>
  <c r="A231" i="2"/>
  <c r="E230" i="2"/>
  <c r="A230" i="2"/>
  <c r="H229" i="2"/>
  <c r="E229" i="2"/>
  <c r="D229" i="2"/>
  <c r="C229" i="2"/>
  <c r="B229" i="2"/>
  <c r="B234" i="2" s="1"/>
  <c r="A229" i="2"/>
  <c r="E228" i="2"/>
  <c r="A228" i="2"/>
  <c r="H227" i="2"/>
  <c r="E227" i="2"/>
  <c r="A227" i="2"/>
  <c r="H226" i="2"/>
  <c r="E226" i="2"/>
  <c r="A226" i="2"/>
  <c r="E225" i="2"/>
  <c r="A225" i="2"/>
  <c r="D224" i="2"/>
  <c r="E224" i="2" s="1"/>
  <c r="C224" i="2"/>
  <c r="B224" i="2"/>
  <c r="A224" i="2"/>
  <c r="H223" i="2"/>
  <c r="E223" i="2"/>
  <c r="A223" i="2"/>
  <c r="E222" i="2"/>
  <c r="A222" i="2"/>
  <c r="E221" i="2"/>
  <c r="A221" i="2"/>
  <c r="H220" i="2"/>
  <c r="D220" i="2"/>
  <c r="C220" i="2"/>
  <c r="B220" i="2"/>
  <c r="A220" i="2"/>
  <c r="E219" i="2"/>
  <c r="A219" i="2"/>
  <c r="E218" i="2"/>
  <c r="A218" i="2"/>
  <c r="E217" i="2"/>
  <c r="A217" i="2"/>
  <c r="H216" i="2"/>
  <c r="A216" i="2"/>
  <c r="H231" i="2" s="1"/>
  <c r="D215" i="2"/>
  <c r="A215" i="2"/>
  <c r="H214" i="2"/>
  <c r="A214" i="2"/>
  <c r="D213" i="2"/>
  <c r="E213" i="2" s="1"/>
  <c r="A213" i="2"/>
  <c r="H212" i="2"/>
  <c r="E212" i="2"/>
  <c r="D212" i="2"/>
  <c r="C212" i="2"/>
  <c r="B212" i="2"/>
  <c r="B213" i="2" s="1"/>
  <c r="A212" i="2"/>
  <c r="E211" i="2"/>
  <c r="A211" i="2"/>
  <c r="E210" i="2"/>
  <c r="A210" i="2"/>
  <c r="E209" i="2"/>
  <c r="A209" i="2"/>
  <c r="E208" i="2"/>
  <c r="D208" i="2"/>
  <c r="C208" i="2"/>
  <c r="B208" i="2"/>
  <c r="A208" i="2"/>
  <c r="E207" i="2"/>
  <c r="A207" i="2"/>
  <c r="H206" i="2"/>
  <c r="E206" i="2"/>
  <c r="A206" i="2"/>
  <c r="E205" i="2"/>
  <c r="A205" i="2"/>
  <c r="E204" i="2"/>
  <c r="A204" i="2"/>
  <c r="D203" i="2"/>
  <c r="E203" i="2" s="1"/>
  <c r="C203" i="2"/>
  <c r="C213" i="2" s="1"/>
  <c r="B203" i="2"/>
  <c r="A203" i="2"/>
  <c r="E202" i="2"/>
  <c r="A202" i="2"/>
  <c r="E201" i="2"/>
  <c r="A201" i="2"/>
  <c r="E200" i="2"/>
  <c r="A200" i="2"/>
  <c r="H199" i="2"/>
  <c r="E199" i="2"/>
  <c r="D199" i="2"/>
  <c r="C199" i="2"/>
  <c r="B199" i="2"/>
  <c r="A199" i="2"/>
  <c r="E198" i="2"/>
  <c r="A198" i="2"/>
  <c r="E197" i="2"/>
  <c r="A197" i="2"/>
  <c r="E196" i="2"/>
  <c r="A196" i="2"/>
  <c r="A195" i="2"/>
  <c r="H209" i="2" s="1"/>
  <c r="D194" i="2"/>
  <c r="A194" i="2"/>
  <c r="A193" i="2"/>
  <c r="H192" i="2"/>
  <c r="C192" i="2"/>
  <c r="A192" i="2"/>
  <c r="E191" i="2"/>
  <c r="D191" i="2"/>
  <c r="D192" i="2" s="1"/>
  <c r="C191" i="2"/>
  <c r="B191" i="2"/>
  <c r="A191" i="2"/>
  <c r="E190" i="2"/>
  <c r="A190" i="2"/>
  <c r="H189" i="2"/>
  <c r="E189" i="2"/>
  <c r="A189" i="2"/>
  <c r="E188" i="2"/>
  <c r="A188" i="2"/>
  <c r="D187" i="2"/>
  <c r="E187" i="2" s="1"/>
  <c r="C187" i="2"/>
  <c r="B187" i="2"/>
  <c r="A187" i="2"/>
  <c r="H186" i="2"/>
  <c r="E186" i="2"/>
  <c r="A186" i="2"/>
  <c r="E185" i="2"/>
  <c r="A185" i="2"/>
  <c r="E184" i="2"/>
  <c r="A184" i="2"/>
  <c r="E183" i="2"/>
  <c r="A183" i="2"/>
  <c r="H182" i="2"/>
  <c r="E182" i="2"/>
  <c r="D182" i="2"/>
  <c r="C182" i="2"/>
  <c r="B182" i="2"/>
  <c r="A182" i="2"/>
  <c r="E181" i="2"/>
  <c r="A181" i="2"/>
  <c r="H180" i="2"/>
  <c r="E180" i="2"/>
  <c r="A180" i="2"/>
  <c r="H179" i="2"/>
  <c r="E179" i="2"/>
  <c r="A179" i="2"/>
  <c r="E178" i="2"/>
  <c r="D178" i="2"/>
  <c r="C178" i="2"/>
  <c r="B178" i="2"/>
  <c r="A178" i="2"/>
  <c r="E177" i="2"/>
  <c r="A177" i="2"/>
  <c r="H176" i="2"/>
  <c r="E176" i="2"/>
  <c r="A176" i="2"/>
  <c r="E175" i="2"/>
  <c r="A175" i="2"/>
  <c r="A174" i="2"/>
  <c r="H184" i="2" s="1"/>
  <c r="H173" i="2"/>
  <c r="D173" i="2"/>
  <c r="A173" i="2"/>
  <c r="A172" i="2"/>
  <c r="H171" i="2"/>
  <c r="B171" i="2"/>
  <c r="A171" i="2"/>
  <c r="D170" i="2"/>
  <c r="C170" i="2"/>
  <c r="C171" i="2" s="1"/>
  <c r="B170" i="2"/>
  <c r="A170" i="2"/>
  <c r="H169" i="2"/>
  <c r="E169" i="2"/>
  <c r="A169" i="2"/>
  <c r="E168" i="2"/>
  <c r="A168" i="2"/>
  <c r="E167" i="2"/>
  <c r="A167" i="2"/>
  <c r="H166" i="2"/>
  <c r="D166" i="2"/>
  <c r="C166" i="2"/>
  <c r="B166" i="2"/>
  <c r="A166" i="2"/>
  <c r="E165" i="2"/>
  <c r="A165" i="2"/>
  <c r="E164" i="2"/>
  <c r="A164" i="2"/>
  <c r="H163" i="2"/>
  <c r="E163" i="2"/>
  <c r="A163" i="2"/>
  <c r="H162" i="2"/>
  <c r="E162" i="2"/>
  <c r="A162" i="2"/>
  <c r="H161" i="2"/>
  <c r="E161" i="2"/>
  <c r="C161" i="2"/>
  <c r="B161" i="2"/>
  <c r="A161" i="2"/>
  <c r="H160" i="2"/>
  <c r="E160" i="2"/>
  <c r="A160" i="2"/>
  <c r="H159" i="2"/>
  <c r="E159" i="2"/>
  <c r="A159" i="2"/>
  <c r="E158" i="2"/>
  <c r="D158" i="2"/>
  <c r="D161" i="2" s="1"/>
  <c r="A158" i="2"/>
  <c r="H157" i="2"/>
  <c r="E157" i="2"/>
  <c r="D157" i="2"/>
  <c r="C157" i="2"/>
  <c r="B157" i="2"/>
  <c r="A157" i="2"/>
  <c r="H156" i="2"/>
  <c r="E156" i="2"/>
  <c r="A156" i="2"/>
  <c r="H155" i="2"/>
  <c r="E155" i="2"/>
  <c r="A155" i="2"/>
  <c r="E154" i="2"/>
  <c r="A154" i="2"/>
  <c r="H153" i="2"/>
  <c r="A153" i="2"/>
  <c r="H170" i="2" s="1"/>
  <c r="H152" i="2"/>
  <c r="D152" i="2"/>
  <c r="A152" i="2"/>
  <c r="H151" i="2"/>
  <c r="A151" i="2"/>
  <c r="H150" i="2"/>
  <c r="B150" i="2"/>
  <c r="A150" i="2"/>
  <c r="D149" i="2"/>
  <c r="D150" i="2" s="1"/>
  <c r="C149" i="2"/>
  <c r="C150" i="2" s="1"/>
  <c r="B149" i="2"/>
  <c r="A149" i="2"/>
  <c r="H148" i="2"/>
  <c r="E148" i="2"/>
  <c r="A148" i="2"/>
  <c r="E147" i="2"/>
  <c r="A147" i="2"/>
  <c r="E146" i="2"/>
  <c r="A146" i="2"/>
  <c r="D145" i="2"/>
  <c r="C145" i="2"/>
  <c r="E145" i="2" s="1"/>
  <c r="B145" i="2"/>
  <c r="A145" i="2"/>
  <c r="E144" i="2"/>
  <c r="A144" i="2"/>
  <c r="E143" i="2"/>
  <c r="A143" i="2"/>
  <c r="H142" i="2"/>
  <c r="E142" i="2"/>
  <c r="A142" i="2"/>
  <c r="H141" i="2"/>
  <c r="E141" i="2"/>
  <c r="A141" i="2"/>
  <c r="E140" i="2"/>
  <c r="D140" i="2"/>
  <c r="C140" i="2"/>
  <c r="B140" i="2"/>
  <c r="A140" i="2"/>
  <c r="E139" i="2"/>
  <c r="A139" i="2"/>
  <c r="H138" i="2"/>
  <c r="E138" i="2"/>
  <c r="A138" i="2"/>
  <c r="E137" i="2"/>
  <c r="A137" i="2"/>
  <c r="D136" i="2"/>
  <c r="E136" i="2" s="1"/>
  <c r="C136" i="2"/>
  <c r="B136" i="2"/>
  <c r="A136" i="2"/>
  <c r="H135" i="2"/>
  <c r="E135" i="2"/>
  <c r="A135" i="2"/>
  <c r="E134" i="2"/>
  <c r="A134" i="2"/>
  <c r="E133" i="2"/>
  <c r="A133" i="2"/>
  <c r="H132" i="2"/>
  <c r="A132" i="2"/>
  <c r="H146" i="2" s="1"/>
  <c r="H131" i="2"/>
  <c r="D131" i="2"/>
  <c r="A131" i="2"/>
  <c r="H130" i="2"/>
  <c r="A130" i="2"/>
  <c r="A129" i="2"/>
  <c r="H128" i="2"/>
  <c r="D128" i="2"/>
  <c r="E128" i="2" s="1"/>
  <c r="C128" i="2"/>
  <c r="B128" i="2"/>
  <c r="B129" i="2" s="1"/>
  <c r="A128" i="2"/>
  <c r="E127" i="2"/>
  <c r="A127" i="2"/>
  <c r="E126" i="2"/>
  <c r="A126" i="2"/>
  <c r="E125" i="2"/>
  <c r="A125" i="2"/>
  <c r="H124" i="2"/>
  <c r="E124" i="2"/>
  <c r="D124" i="2"/>
  <c r="C124" i="2"/>
  <c r="B124" i="2"/>
  <c r="A124" i="2"/>
  <c r="E123" i="2"/>
  <c r="A123" i="2"/>
  <c r="H122" i="2"/>
  <c r="E122" i="2"/>
  <c r="A122" i="2"/>
  <c r="H121" i="2"/>
  <c r="E121" i="2"/>
  <c r="A121" i="2"/>
  <c r="E120" i="2"/>
  <c r="A120" i="2"/>
  <c r="D119" i="2"/>
  <c r="C119" i="2"/>
  <c r="B119" i="2"/>
  <c r="A119" i="2"/>
  <c r="H118" i="2"/>
  <c r="E118" i="2"/>
  <c r="A118" i="2"/>
  <c r="E117" i="2"/>
  <c r="A117" i="2"/>
  <c r="E116" i="2"/>
  <c r="A116" i="2"/>
  <c r="H115" i="2"/>
  <c r="D115" i="2"/>
  <c r="E115" i="2" s="1"/>
  <c r="C115" i="2"/>
  <c r="B115" i="2"/>
  <c r="A115" i="2"/>
  <c r="E114" i="2"/>
  <c r="A114" i="2"/>
  <c r="E113" i="2"/>
  <c r="A113" i="2"/>
  <c r="E112" i="2"/>
  <c r="A112" i="2"/>
  <c r="H111" i="2"/>
  <c r="A111" i="2"/>
  <c r="H126" i="2" s="1"/>
  <c r="D110" i="2"/>
  <c r="A110" i="2"/>
  <c r="H109" i="2"/>
  <c r="A109" i="2"/>
  <c r="D108" i="2"/>
  <c r="A108" i="2"/>
  <c r="E107" i="2"/>
  <c r="D107" i="2"/>
  <c r="C107" i="2"/>
  <c r="B107" i="2"/>
  <c r="B108" i="2" s="1"/>
  <c r="A107" i="2"/>
  <c r="E106" i="2"/>
  <c r="A106" i="2"/>
  <c r="E105" i="2"/>
  <c r="A105" i="2"/>
  <c r="E104" i="2"/>
  <c r="A104" i="2"/>
  <c r="E103" i="2"/>
  <c r="D103" i="2"/>
  <c r="C103" i="2"/>
  <c r="B103" i="2"/>
  <c r="A103" i="2"/>
  <c r="E102" i="2"/>
  <c r="A102" i="2"/>
  <c r="H101" i="2"/>
  <c r="E101" i="2"/>
  <c r="A101" i="2"/>
  <c r="E100" i="2"/>
  <c r="A100" i="2"/>
  <c r="E99" i="2"/>
  <c r="A99" i="2"/>
  <c r="D98" i="2"/>
  <c r="C98" i="2"/>
  <c r="B98" i="2"/>
  <c r="A98" i="2"/>
  <c r="E97" i="2"/>
  <c r="A97" i="2"/>
  <c r="E96" i="2"/>
  <c r="A96" i="2"/>
  <c r="E95" i="2"/>
  <c r="A95" i="2"/>
  <c r="E94" i="2"/>
  <c r="D94" i="2"/>
  <c r="C94" i="2"/>
  <c r="B94" i="2"/>
  <c r="A94" i="2"/>
  <c r="E93" i="2"/>
  <c r="A93" i="2"/>
  <c r="E92" i="2"/>
  <c r="A92" i="2"/>
  <c r="E91" i="2"/>
  <c r="A91" i="2"/>
  <c r="A90" i="2"/>
  <c r="D89" i="2"/>
  <c r="A89" i="2"/>
  <c r="A88" i="2"/>
  <c r="H87" i="2"/>
  <c r="C87" i="2"/>
  <c r="A87" i="2"/>
  <c r="E86" i="2"/>
  <c r="D86" i="2"/>
  <c r="D87" i="2" s="1"/>
  <c r="E87" i="2" s="1"/>
  <c r="C86" i="2"/>
  <c r="B86" i="2"/>
  <c r="A86" i="2"/>
  <c r="E85" i="2"/>
  <c r="A85" i="2"/>
  <c r="H84" i="2"/>
  <c r="E84" i="2"/>
  <c r="A84" i="2"/>
  <c r="E83" i="2"/>
  <c r="A83" i="2"/>
  <c r="D82" i="2"/>
  <c r="E82" i="2" s="1"/>
  <c r="C82" i="2"/>
  <c r="B82" i="2"/>
  <c r="A82" i="2"/>
  <c r="H81" i="2"/>
  <c r="E81" i="2"/>
  <c r="A81" i="2"/>
  <c r="E80" i="2"/>
  <c r="A80" i="2"/>
  <c r="E79" i="2"/>
  <c r="A79" i="2"/>
  <c r="E78" i="2"/>
  <c r="A78" i="2"/>
  <c r="H77" i="2"/>
  <c r="E77" i="2"/>
  <c r="D77" i="2"/>
  <c r="C77" i="2"/>
  <c r="B77" i="2"/>
  <c r="A77" i="2"/>
  <c r="E76" i="2"/>
  <c r="A76" i="2"/>
  <c r="H75" i="2"/>
  <c r="E75" i="2"/>
  <c r="A75" i="2"/>
  <c r="H74" i="2"/>
  <c r="E74" i="2"/>
  <c r="A74" i="2"/>
  <c r="E73" i="2"/>
  <c r="D73" i="2"/>
  <c r="C73" i="2"/>
  <c r="B73" i="2"/>
  <c r="A73" i="2"/>
  <c r="E72" i="2"/>
  <c r="A72" i="2"/>
  <c r="H71" i="2"/>
  <c r="E71" i="2"/>
  <c r="A71" i="2"/>
  <c r="E70" i="2"/>
  <c r="A70" i="2"/>
  <c r="A69" i="2"/>
  <c r="H79" i="2" s="1"/>
  <c r="H68" i="2"/>
  <c r="D68" i="2"/>
  <c r="A68" i="2"/>
  <c r="A67" i="2"/>
  <c r="H66" i="2"/>
  <c r="B66" i="2"/>
  <c r="A66" i="2"/>
  <c r="D65" i="2"/>
  <c r="C65" i="2"/>
  <c r="C66" i="2" s="1"/>
  <c r="B65" i="2"/>
  <c r="A65" i="2"/>
  <c r="H64" i="2"/>
  <c r="E64" i="2"/>
  <c r="A64" i="2"/>
  <c r="E63" i="2"/>
  <c r="A63" i="2"/>
  <c r="E62" i="2"/>
  <c r="A62" i="2"/>
  <c r="H61" i="2"/>
  <c r="D61" i="2"/>
  <c r="E61" i="2" s="1"/>
  <c r="C61" i="2"/>
  <c r="B61" i="2"/>
  <c r="A61" i="2"/>
  <c r="E60" i="2"/>
  <c r="A60" i="2"/>
  <c r="E59" i="2"/>
  <c r="A59" i="2"/>
  <c r="H58" i="2"/>
  <c r="E58" i="2"/>
  <c r="A58" i="2"/>
  <c r="H57" i="2"/>
  <c r="E57" i="2"/>
  <c r="A57" i="2"/>
  <c r="H56" i="2"/>
  <c r="E56" i="2"/>
  <c r="D56" i="2"/>
  <c r="C56" i="2"/>
  <c r="B56" i="2"/>
  <c r="A56" i="2"/>
  <c r="H55" i="2"/>
  <c r="E55" i="2"/>
  <c r="A55" i="2"/>
  <c r="H54" i="2"/>
  <c r="E54" i="2"/>
  <c r="A54" i="2"/>
  <c r="E53" i="2"/>
  <c r="A53" i="2"/>
  <c r="D52" i="2"/>
  <c r="E52" i="2" s="1"/>
  <c r="C52" i="2"/>
  <c r="B52" i="2"/>
  <c r="A52" i="2"/>
  <c r="H51" i="2"/>
  <c r="E51" i="2"/>
  <c r="A51" i="2"/>
  <c r="H50" i="2"/>
  <c r="E50" i="2"/>
  <c r="A50" i="2"/>
  <c r="E49" i="2"/>
  <c r="A49" i="2"/>
  <c r="H48" i="2"/>
  <c r="A48" i="2"/>
  <c r="H65" i="2" s="1"/>
  <c r="D47" i="2"/>
  <c r="A47" i="2"/>
  <c r="H46" i="2"/>
  <c r="A46" i="2"/>
  <c r="A45" i="2"/>
  <c r="D44" i="2"/>
  <c r="C44" i="2"/>
  <c r="B44" i="2"/>
  <c r="A44" i="2"/>
  <c r="E43" i="2"/>
  <c r="A43" i="2"/>
  <c r="E42" i="2"/>
  <c r="A42" i="2"/>
  <c r="E41" i="2"/>
  <c r="A41" i="2"/>
  <c r="H40" i="2"/>
  <c r="E40" i="2"/>
  <c r="D40" i="2"/>
  <c r="C40" i="2"/>
  <c r="B40" i="2"/>
  <c r="A40" i="2"/>
  <c r="E39" i="2"/>
  <c r="A39" i="2"/>
  <c r="E38" i="2"/>
  <c r="A38" i="2"/>
  <c r="H37" i="2"/>
  <c r="E37" i="2"/>
  <c r="A37" i="2"/>
  <c r="E36" i="2"/>
  <c r="A36" i="2"/>
  <c r="D35" i="2"/>
  <c r="C35" i="2"/>
  <c r="B35" i="2"/>
  <c r="A35" i="2"/>
  <c r="H34" i="2"/>
  <c r="E34" i="2"/>
  <c r="A34" i="2"/>
  <c r="E33" i="2"/>
  <c r="A33" i="2"/>
  <c r="E32" i="2"/>
  <c r="A32" i="2"/>
  <c r="D31" i="2"/>
  <c r="C31" i="2"/>
  <c r="E31" i="2" s="1"/>
  <c r="B31" i="2"/>
  <c r="A31" i="2"/>
  <c r="E30" i="2"/>
  <c r="A30" i="2"/>
  <c r="E29" i="2"/>
  <c r="A29" i="2"/>
  <c r="E28" i="2"/>
  <c r="A28" i="2"/>
  <c r="H27" i="2"/>
  <c r="A27" i="2"/>
  <c r="H41" i="2" s="1"/>
  <c r="D26" i="2"/>
  <c r="A26" i="2"/>
  <c r="H25" i="2"/>
  <c r="A25" i="2"/>
  <c r="A24" i="2"/>
  <c r="H23" i="2"/>
  <c r="A23" i="2"/>
  <c r="D22" i="2"/>
  <c r="C22" i="2"/>
  <c r="C3529" i="2" s="1"/>
  <c r="B22" i="2"/>
  <c r="B3529" i="2" s="1"/>
  <c r="A22" i="2"/>
  <c r="H21" i="2"/>
  <c r="D21" i="2"/>
  <c r="D3528" i="2" s="1"/>
  <c r="C21" i="2"/>
  <c r="C3528" i="2" s="1"/>
  <c r="C3591" i="2" s="1"/>
  <c r="B21" i="2"/>
  <c r="B3528" i="2" s="1"/>
  <c r="B3591" i="2" s="1"/>
  <c r="B3591" i="1" s="1"/>
  <c r="A21" i="2"/>
  <c r="D20" i="2"/>
  <c r="C20" i="2"/>
  <c r="C3527" i="2" s="1"/>
  <c r="C3590" i="2" s="1"/>
  <c r="B20" i="2"/>
  <c r="B3527" i="2" s="1"/>
  <c r="B3590" i="2" s="1"/>
  <c r="A20" i="2"/>
  <c r="H19" i="2"/>
  <c r="A19" i="2"/>
  <c r="D18" i="2"/>
  <c r="C18" i="2"/>
  <c r="C3525" i="2" s="1"/>
  <c r="B18" i="2"/>
  <c r="B3525" i="2" s="1"/>
  <c r="A18" i="2"/>
  <c r="H17" i="2"/>
  <c r="D17" i="2"/>
  <c r="D3524" i="2" s="1"/>
  <c r="C17" i="2"/>
  <c r="C3524" i="2" s="1"/>
  <c r="C3587" i="2" s="1"/>
  <c r="B17" i="2"/>
  <c r="B3524" i="2" s="1"/>
  <c r="B3587" i="2" s="1"/>
  <c r="B3587" i="1" s="1"/>
  <c r="A17" i="2"/>
  <c r="D16" i="2"/>
  <c r="C16" i="2"/>
  <c r="C3523" i="2" s="1"/>
  <c r="C3586" i="2" s="1"/>
  <c r="B16" i="2"/>
  <c r="B3523" i="2" s="1"/>
  <c r="B3586" i="2" s="1"/>
  <c r="A16" i="2"/>
  <c r="H15" i="2"/>
  <c r="E15" i="2"/>
  <c r="D15" i="2"/>
  <c r="D3522" i="2" s="1"/>
  <c r="C15" i="2"/>
  <c r="C3522" i="2" s="1"/>
  <c r="C3585" i="2" s="1"/>
  <c r="B15" i="2"/>
  <c r="B3522" i="2" s="1"/>
  <c r="B3585" i="2" s="1"/>
  <c r="B3585" i="1" s="1"/>
  <c r="A15" i="2"/>
  <c r="A14" i="2"/>
  <c r="H13" i="2"/>
  <c r="D13" i="2"/>
  <c r="D3520" i="2" s="1"/>
  <c r="C13" i="2"/>
  <c r="C3520" i="2" s="1"/>
  <c r="B13" i="2"/>
  <c r="A13" i="2"/>
  <c r="D12" i="2"/>
  <c r="D14" i="2" s="1"/>
  <c r="C12" i="2"/>
  <c r="C3519" i="2" s="1"/>
  <c r="C3582" i="2" s="1"/>
  <c r="B12" i="2"/>
  <c r="B3519" i="2" s="1"/>
  <c r="B3582" i="2" s="1"/>
  <c r="A12" i="2"/>
  <c r="H11" i="2"/>
  <c r="D11" i="2"/>
  <c r="D3518" i="2" s="1"/>
  <c r="C11" i="2"/>
  <c r="C3518" i="2" s="1"/>
  <c r="C3581" i="2" s="1"/>
  <c r="B11" i="2"/>
  <c r="B3518" i="2" s="1"/>
  <c r="B3581" i="2" s="1"/>
  <c r="B3581" i="1" s="1"/>
  <c r="A11" i="2"/>
  <c r="H10" i="2"/>
  <c r="A10" i="2"/>
  <c r="H9" i="2"/>
  <c r="D9" i="2"/>
  <c r="C9" i="2"/>
  <c r="C3516" i="2" s="1"/>
  <c r="B9" i="2"/>
  <c r="A9" i="2"/>
  <c r="D8" i="2"/>
  <c r="D10" i="2" s="1"/>
  <c r="C8" i="2"/>
  <c r="C3515" i="2" s="1"/>
  <c r="C3578" i="2" s="1"/>
  <c r="B8" i="2"/>
  <c r="B3515" i="2" s="1"/>
  <c r="B3578" i="2" s="1"/>
  <c r="B3578" i="1" s="1"/>
  <c r="A8" i="2"/>
  <c r="H7" i="2"/>
  <c r="D7" i="2"/>
  <c r="D3514" i="2" s="1"/>
  <c r="C7" i="2"/>
  <c r="C3514" i="2" s="1"/>
  <c r="C3577" i="2" s="1"/>
  <c r="B7" i="2"/>
  <c r="B3514" i="2" s="1"/>
  <c r="B3577" i="2" s="1"/>
  <c r="A7" i="2"/>
  <c r="H6" i="2"/>
  <c r="A6" i="2"/>
  <c r="H24" i="2" s="1"/>
  <c r="H5" i="2"/>
  <c r="D5" i="2"/>
  <c r="C5" i="2"/>
  <c r="B5" i="2"/>
  <c r="A5" i="2"/>
  <c r="H4" i="2"/>
  <c r="A4" i="2"/>
  <c r="A3" i="2"/>
  <c r="C2" i="2"/>
  <c r="A2" i="2"/>
  <c r="A1" i="2"/>
  <c r="D3601" i="1"/>
  <c r="D3600" i="1"/>
  <c r="D3602" i="1" s="1"/>
  <c r="D3599" i="1"/>
  <c r="D3598" i="1"/>
  <c r="D3597" i="1"/>
  <c r="H3594" i="1"/>
  <c r="H3593" i="1"/>
  <c r="H3592" i="1"/>
  <c r="H3591" i="1"/>
  <c r="C3591" i="1"/>
  <c r="H3590" i="1"/>
  <c r="B3590" i="1"/>
  <c r="H3589" i="1"/>
  <c r="H3588" i="1"/>
  <c r="H3587" i="1"/>
  <c r="C3587" i="1"/>
  <c r="H3586" i="1"/>
  <c r="B3586" i="1"/>
  <c r="H3585" i="1"/>
  <c r="C3585" i="1"/>
  <c r="H3584" i="1"/>
  <c r="H3583" i="1"/>
  <c r="H3582" i="1"/>
  <c r="C3582" i="1"/>
  <c r="B3582" i="1"/>
  <c r="H3581" i="1"/>
  <c r="C3581" i="1"/>
  <c r="H3580" i="1"/>
  <c r="H3579" i="1"/>
  <c r="H3578" i="1"/>
  <c r="C3578" i="1"/>
  <c r="H3577" i="1"/>
  <c r="C3577" i="1"/>
  <c r="B3577" i="1"/>
  <c r="H3576" i="1"/>
  <c r="H3575" i="1"/>
  <c r="C3575" i="1"/>
  <c r="B3575" i="1"/>
  <c r="H3574" i="1"/>
  <c r="H3573" i="1"/>
  <c r="B3573" i="1"/>
  <c r="H3572" i="1"/>
  <c r="D3572" i="1"/>
  <c r="C3572" i="1"/>
  <c r="B3572" i="1"/>
  <c r="H3571" i="1"/>
  <c r="E3571" i="1"/>
  <c r="D3571" i="1"/>
  <c r="C3571" i="1"/>
  <c r="B3571" i="1"/>
  <c r="H3570" i="1"/>
  <c r="E3570" i="1"/>
  <c r="D3570" i="1"/>
  <c r="C3570" i="1"/>
  <c r="B3570" i="1"/>
  <c r="H3569" i="1"/>
  <c r="E3569" i="1"/>
  <c r="D3569" i="1"/>
  <c r="C3569" i="1"/>
  <c r="B3569" i="1"/>
  <c r="H3568" i="1"/>
  <c r="E3568" i="1"/>
  <c r="D3568" i="1"/>
  <c r="C3568" i="1"/>
  <c r="B3568" i="1"/>
  <c r="H3567" i="1"/>
  <c r="E3567" i="1"/>
  <c r="D3567" i="1"/>
  <c r="C3567" i="1"/>
  <c r="B3567" i="1"/>
  <c r="H3566" i="1"/>
  <c r="E3566" i="1"/>
  <c r="D3566" i="1"/>
  <c r="C3566" i="1"/>
  <c r="B3566" i="1"/>
  <c r="H3565" i="1"/>
  <c r="E3565" i="1"/>
  <c r="D3565" i="1"/>
  <c r="C3565" i="1"/>
  <c r="B3565" i="1"/>
  <c r="H3564" i="1"/>
  <c r="E3564" i="1"/>
  <c r="D3564" i="1"/>
  <c r="C3564" i="1"/>
  <c r="B3564" i="1"/>
  <c r="H3563" i="1"/>
  <c r="E3563" i="1"/>
  <c r="D3563" i="1"/>
  <c r="C3563" i="1"/>
  <c r="B3563" i="1"/>
  <c r="H3562" i="1"/>
  <c r="E3562" i="1"/>
  <c r="D3562" i="1"/>
  <c r="C3562" i="1"/>
  <c r="B3562" i="1"/>
  <c r="H3561" i="1"/>
  <c r="E3561" i="1"/>
  <c r="D3561" i="1"/>
  <c r="C3561" i="1"/>
  <c r="B3561" i="1"/>
  <c r="H3560" i="1"/>
  <c r="E3560" i="1"/>
  <c r="D3560" i="1"/>
  <c r="C3560" i="1"/>
  <c r="B3560" i="1"/>
  <c r="H3559" i="1"/>
  <c r="E3559" i="1"/>
  <c r="D3559" i="1"/>
  <c r="C3559" i="1"/>
  <c r="B3559" i="1"/>
  <c r="H3558" i="1"/>
  <c r="E3558" i="1"/>
  <c r="D3558" i="1"/>
  <c r="C3558" i="1"/>
  <c r="B3558" i="1"/>
  <c r="H3557" i="1"/>
  <c r="E3557" i="1"/>
  <c r="D3557" i="1"/>
  <c r="C3557" i="1"/>
  <c r="B3557" i="1"/>
  <c r="H3556" i="1"/>
  <c r="E3556" i="1"/>
  <c r="D3556" i="1"/>
  <c r="C3556" i="1"/>
  <c r="B3556" i="1"/>
  <c r="H3555" i="1"/>
  <c r="H3554" i="1"/>
  <c r="C3554" i="1"/>
  <c r="B3554" i="1"/>
  <c r="H3553" i="1"/>
  <c r="H3552" i="1"/>
  <c r="B3552" i="1"/>
  <c r="H3551" i="1"/>
  <c r="D3551" i="1"/>
  <c r="C3551" i="1"/>
  <c r="B3551" i="1"/>
  <c r="H3550" i="1"/>
  <c r="E3550" i="1"/>
  <c r="D3550" i="1"/>
  <c r="C3550" i="1"/>
  <c r="B3550" i="1"/>
  <c r="H3549" i="1"/>
  <c r="E3549" i="1"/>
  <c r="D3549" i="1"/>
  <c r="C3549" i="1"/>
  <c r="B3549" i="1"/>
  <c r="H3548" i="1"/>
  <c r="E3548" i="1"/>
  <c r="D3548" i="1"/>
  <c r="C3548" i="1"/>
  <c r="B3548" i="1"/>
  <c r="H3547" i="1"/>
  <c r="D3547" i="1"/>
  <c r="B3547" i="1"/>
  <c r="H3546" i="1"/>
  <c r="D3546" i="1"/>
  <c r="C3546" i="1"/>
  <c r="B3546" i="1"/>
  <c r="H3545" i="1"/>
  <c r="E3545" i="1"/>
  <c r="D3545" i="1"/>
  <c r="C3545" i="1"/>
  <c r="B3545" i="1"/>
  <c r="H3544" i="1"/>
  <c r="E3544" i="1"/>
  <c r="D3544" i="1"/>
  <c r="C3544" i="1"/>
  <c r="B3544" i="1"/>
  <c r="H3543" i="1"/>
  <c r="E3543" i="1"/>
  <c r="D3543" i="1"/>
  <c r="C3543" i="1"/>
  <c r="B3543" i="1"/>
  <c r="H3542" i="1"/>
  <c r="E3542" i="1"/>
  <c r="D3542" i="1"/>
  <c r="C3542" i="1"/>
  <c r="B3542" i="1"/>
  <c r="H3541" i="1"/>
  <c r="E3541" i="1"/>
  <c r="D3541" i="1"/>
  <c r="C3541" i="1"/>
  <c r="B3541" i="1"/>
  <c r="H3540" i="1"/>
  <c r="E3540" i="1"/>
  <c r="D3540" i="1"/>
  <c r="C3540" i="1"/>
  <c r="B3540" i="1"/>
  <c r="H3539" i="1"/>
  <c r="E3539" i="1"/>
  <c r="D3539" i="1"/>
  <c r="C3539" i="1"/>
  <c r="B3539" i="1"/>
  <c r="H3538" i="1"/>
  <c r="E3538" i="1"/>
  <c r="D3538" i="1"/>
  <c r="C3538" i="1"/>
  <c r="B3538" i="1"/>
  <c r="H3537" i="1"/>
  <c r="E3537" i="1"/>
  <c r="D3537" i="1"/>
  <c r="C3537" i="1"/>
  <c r="B3537" i="1"/>
  <c r="H3536" i="1"/>
  <c r="E3536" i="1"/>
  <c r="D3536" i="1"/>
  <c r="C3536" i="1"/>
  <c r="B3536" i="1"/>
  <c r="H3535" i="1"/>
  <c r="E3535" i="1"/>
  <c r="D3535" i="1"/>
  <c r="C3535" i="1"/>
  <c r="B3535" i="1"/>
  <c r="H3534" i="1"/>
  <c r="H3533" i="1"/>
  <c r="C3533" i="1"/>
  <c r="B3533" i="1"/>
  <c r="H3532" i="1"/>
  <c r="D3528" i="1"/>
  <c r="C3528" i="1"/>
  <c r="B3528" i="1"/>
  <c r="B3527" i="1"/>
  <c r="D3524" i="1"/>
  <c r="C3524" i="1"/>
  <c r="B3524" i="1"/>
  <c r="B3523" i="1"/>
  <c r="C3522" i="1"/>
  <c r="B3522" i="1"/>
  <c r="C3519" i="1"/>
  <c r="B3519" i="1"/>
  <c r="C3518" i="1"/>
  <c r="C3515" i="1"/>
  <c r="B3515" i="1"/>
  <c r="C3514" i="1"/>
  <c r="B3514" i="1"/>
  <c r="C3512" i="1"/>
  <c r="B3512" i="1"/>
  <c r="H3510" i="1"/>
  <c r="H3509" i="1"/>
  <c r="D3509" i="1"/>
  <c r="C3509" i="1"/>
  <c r="B3509" i="1"/>
  <c r="H3508" i="1"/>
  <c r="E3508" i="1"/>
  <c r="D3508" i="1"/>
  <c r="C3508" i="1"/>
  <c r="B3508" i="1"/>
  <c r="H3507" i="1"/>
  <c r="E3507" i="1"/>
  <c r="D3507" i="1"/>
  <c r="C3507" i="1"/>
  <c r="B3507" i="1"/>
  <c r="H3506" i="1"/>
  <c r="E3506" i="1"/>
  <c r="D3506" i="1"/>
  <c r="C3506" i="1"/>
  <c r="B3506" i="1"/>
  <c r="H3505" i="1"/>
  <c r="E3505" i="1"/>
  <c r="D3505" i="1"/>
  <c r="C3505" i="1"/>
  <c r="B3505" i="1"/>
  <c r="H3504" i="1"/>
  <c r="E3504" i="1"/>
  <c r="D3504" i="1"/>
  <c r="C3504" i="1"/>
  <c r="B3504" i="1"/>
  <c r="H3503" i="1"/>
  <c r="E3503" i="1"/>
  <c r="D3503" i="1"/>
  <c r="C3503" i="1"/>
  <c r="B3503" i="1"/>
  <c r="H3502" i="1"/>
  <c r="E3502" i="1"/>
  <c r="D3502" i="1"/>
  <c r="C3502" i="1"/>
  <c r="B3502" i="1"/>
  <c r="H3501" i="1"/>
  <c r="E3501" i="1"/>
  <c r="D3501" i="1"/>
  <c r="C3501" i="1"/>
  <c r="B3501" i="1"/>
  <c r="H3500" i="1"/>
  <c r="D3500" i="1"/>
  <c r="C3500" i="1"/>
  <c r="B3500" i="1"/>
  <c r="H3499" i="1"/>
  <c r="E3499" i="1"/>
  <c r="D3499" i="1"/>
  <c r="C3499" i="1"/>
  <c r="B3499" i="1"/>
  <c r="H3498" i="1"/>
  <c r="E3498" i="1"/>
  <c r="D3498" i="1"/>
  <c r="C3498" i="1"/>
  <c r="B3498" i="1"/>
  <c r="H3497" i="1"/>
  <c r="E3497" i="1"/>
  <c r="D3497" i="1"/>
  <c r="C3497" i="1"/>
  <c r="B3497" i="1"/>
  <c r="H3496" i="1"/>
  <c r="D3496" i="1"/>
  <c r="C3496" i="1"/>
  <c r="B3496" i="1"/>
  <c r="H3495" i="1"/>
  <c r="E3495" i="1"/>
  <c r="D3495" i="1"/>
  <c r="C3495" i="1"/>
  <c r="B3495" i="1"/>
  <c r="H3494" i="1"/>
  <c r="E3494" i="1"/>
  <c r="D3494" i="1"/>
  <c r="C3494" i="1"/>
  <c r="B3494" i="1"/>
  <c r="H3493" i="1"/>
  <c r="E3493" i="1"/>
  <c r="D3493" i="1"/>
  <c r="C3493" i="1"/>
  <c r="B3493" i="1"/>
  <c r="H3492" i="1"/>
  <c r="H3491" i="1"/>
  <c r="C3491" i="1"/>
  <c r="B3491" i="1"/>
  <c r="H3490" i="1"/>
  <c r="H3489" i="1"/>
  <c r="H3488" i="1"/>
  <c r="D3488" i="1"/>
  <c r="C3488" i="1"/>
  <c r="B3488" i="1"/>
  <c r="H3487" i="1"/>
  <c r="E3487" i="1"/>
  <c r="D3487" i="1"/>
  <c r="C3487" i="1"/>
  <c r="B3487" i="1"/>
  <c r="H3486" i="1"/>
  <c r="E3486" i="1"/>
  <c r="D3486" i="1"/>
  <c r="C3486" i="1"/>
  <c r="B3486" i="1"/>
  <c r="H3485" i="1"/>
  <c r="E3485" i="1"/>
  <c r="D3485" i="1"/>
  <c r="C3485" i="1"/>
  <c r="B3485" i="1"/>
  <c r="H3484" i="1"/>
  <c r="D3484" i="1"/>
  <c r="C3484" i="1"/>
  <c r="B3484" i="1"/>
  <c r="H3483" i="1"/>
  <c r="E3483" i="1"/>
  <c r="D3483" i="1"/>
  <c r="C3483" i="1"/>
  <c r="B3483" i="1"/>
  <c r="H3482" i="1"/>
  <c r="E3482" i="1"/>
  <c r="D3482" i="1"/>
  <c r="C3482" i="1"/>
  <c r="B3482" i="1"/>
  <c r="H3481" i="1"/>
  <c r="E3481" i="1"/>
  <c r="D3481" i="1"/>
  <c r="C3481" i="1"/>
  <c r="B3481" i="1"/>
  <c r="H3480" i="1"/>
  <c r="E3480" i="1"/>
  <c r="D3480" i="1"/>
  <c r="C3480" i="1"/>
  <c r="B3480" i="1"/>
  <c r="H3479" i="1"/>
  <c r="E3479" i="1"/>
  <c r="D3479" i="1"/>
  <c r="C3479" i="1"/>
  <c r="B3479" i="1"/>
  <c r="H3478" i="1"/>
  <c r="E3478" i="1"/>
  <c r="D3478" i="1"/>
  <c r="C3478" i="1"/>
  <c r="B3478" i="1"/>
  <c r="H3477" i="1"/>
  <c r="E3477" i="1"/>
  <c r="D3477" i="1"/>
  <c r="C3477" i="1"/>
  <c r="B3477" i="1"/>
  <c r="H3476" i="1"/>
  <c r="E3476" i="1"/>
  <c r="D3476" i="1"/>
  <c r="C3476" i="1"/>
  <c r="B3476" i="1"/>
  <c r="H3475" i="1"/>
  <c r="E3475" i="1"/>
  <c r="D3475" i="1"/>
  <c r="C3475" i="1"/>
  <c r="B3475" i="1"/>
  <c r="H3474" i="1"/>
  <c r="E3474" i="1"/>
  <c r="D3474" i="1"/>
  <c r="C3474" i="1"/>
  <c r="B3474" i="1"/>
  <c r="H3473" i="1"/>
  <c r="E3473" i="1"/>
  <c r="D3473" i="1"/>
  <c r="C3473" i="1"/>
  <c r="B3473" i="1"/>
  <c r="H3472" i="1"/>
  <c r="E3472" i="1"/>
  <c r="D3472" i="1"/>
  <c r="C3472" i="1"/>
  <c r="B3472" i="1"/>
  <c r="H3471" i="1"/>
  <c r="H3470" i="1"/>
  <c r="C3470" i="1"/>
  <c r="B3470" i="1"/>
  <c r="H3469" i="1"/>
  <c r="H3468" i="1"/>
  <c r="H3467" i="1"/>
  <c r="B3467" i="1"/>
  <c r="H3466" i="1"/>
  <c r="D3466" i="1"/>
  <c r="C3466" i="1"/>
  <c r="B3466" i="1"/>
  <c r="H3465" i="1"/>
  <c r="D3465" i="1"/>
  <c r="C3465" i="1"/>
  <c r="B3465" i="1"/>
  <c r="H3464" i="1"/>
  <c r="D3464" i="1"/>
  <c r="C3464" i="1"/>
  <c r="B3464" i="1"/>
  <c r="H3463" i="1"/>
  <c r="K3462" i="1"/>
  <c r="H3462" i="1"/>
  <c r="D3462" i="1"/>
  <c r="C3462" i="1"/>
  <c r="B3462" i="1"/>
  <c r="K3461" i="1"/>
  <c r="H3461" i="1"/>
  <c r="D3461" i="1"/>
  <c r="C3461" i="1"/>
  <c r="B3461" i="1"/>
  <c r="H3460" i="1"/>
  <c r="D3460" i="1"/>
  <c r="C3460" i="1"/>
  <c r="B3460" i="1"/>
  <c r="H3459" i="1"/>
  <c r="E3459" i="1"/>
  <c r="D3459" i="1"/>
  <c r="C3459" i="1"/>
  <c r="B3459" i="1"/>
  <c r="H3458" i="1"/>
  <c r="H3457" i="1"/>
  <c r="D3457" i="1"/>
  <c r="C3457" i="1"/>
  <c r="B3457" i="1"/>
  <c r="H3456" i="1"/>
  <c r="D3456" i="1"/>
  <c r="C3456" i="1"/>
  <c r="B3456" i="1"/>
  <c r="H3455" i="1"/>
  <c r="E3455" i="1"/>
  <c r="D3455" i="1"/>
  <c r="C3455" i="1"/>
  <c r="B3455" i="1"/>
  <c r="H3454" i="1"/>
  <c r="H3453" i="1"/>
  <c r="D3453" i="1"/>
  <c r="C3453" i="1"/>
  <c r="B3453" i="1"/>
  <c r="H3452" i="1"/>
  <c r="D3452" i="1"/>
  <c r="C3452" i="1"/>
  <c r="B3452" i="1"/>
  <c r="H3451" i="1"/>
  <c r="E3451" i="1"/>
  <c r="D3451" i="1"/>
  <c r="C3451" i="1"/>
  <c r="B3451" i="1"/>
  <c r="H3450" i="1"/>
  <c r="H3449" i="1"/>
  <c r="C3449" i="1"/>
  <c r="B3449" i="1"/>
  <c r="H3448" i="1"/>
  <c r="H3447" i="1"/>
  <c r="H3446" i="1"/>
  <c r="D3446" i="1"/>
  <c r="C3446" i="1"/>
  <c r="B3446" i="1"/>
  <c r="H3445" i="1"/>
  <c r="E3445" i="1"/>
  <c r="D3445" i="1"/>
  <c r="C3445" i="1"/>
  <c r="B3445" i="1"/>
  <c r="H3444" i="1"/>
  <c r="E3444" i="1"/>
  <c r="D3444" i="1"/>
  <c r="C3444" i="1"/>
  <c r="B3444" i="1"/>
  <c r="H3443" i="1"/>
  <c r="E3443" i="1"/>
  <c r="D3443" i="1"/>
  <c r="C3443" i="1"/>
  <c r="B3443" i="1"/>
  <c r="H3442" i="1"/>
  <c r="E3442" i="1"/>
  <c r="D3442" i="1"/>
  <c r="C3442" i="1"/>
  <c r="B3442" i="1"/>
  <c r="H3441" i="1"/>
  <c r="E3441" i="1"/>
  <c r="D3441" i="1"/>
  <c r="C3441" i="1"/>
  <c r="B3441" i="1"/>
  <c r="H3440" i="1"/>
  <c r="E3440" i="1"/>
  <c r="D3440" i="1"/>
  <c r="C3440" i="1"/>
  <c r="B3440" i="1"/>
  <c r="H3439" i="1"/>
  <c r="E3439" i="1"/>
  <c r="D3439" i="1"/>
  <c r="C3439" i="1"/>
  <c r="B3439" i="1"/>
  <c r="H3438" i="1"/>
  <c r="E3438" i="1"/>
  <c r="D3438" i="1"/>
  <c r="C3438" i="1"/>
  <c r="B3438" i="1"/>
  <c r="H3437" i="1"/>
  <c r="E3437" i="1"/>
  <c r="D3437" i="1"/>
  <c r="C3437" i="1"/>
  <c r="B3437" i="1"/>
  <c r="H3436" i="1"/>
  <c r="E3436" i="1"/>
  <c r="D3436" i="1"/>
  <c r="C3436" i="1"/>
  <c r="B3436" i="1"/>
  <c r="H3435" i="1"/>
  <c r="E3435" i="1"/>
  <c r="D3435" i="1"/>
  <c r="C3435" i="1"/>
  <c r="B3435" i="1"/>
  <c r="H3434" i="1"/>
  <c r="E3434" i="1"/>
  <c r="D3434" i="1"/>
  <c r="C3434" i="1"/>
  <c r="B3434" i="1"/>
  <c r="H3433" i="1"/>
  <c r="E3433" i="1"/>
  <c r="D3433" i="1"/>
  <c r="C3433" i="1"/>
  <c r="B3433" i="1"/>
  <c r="H3432" i="1"/>
  <c r="E3432" i="1"/>
  <c r="D3432" i="1"/>
  <c r="C3432" i="1"/>
  <c r="B3432" i="1"/>
  <c r="H3431" i="1"/>
  <c r="E3431" i="1"/>
  <c r="D3431" i="1"/>
  <c r="C3431" i="1"/>
  <c r="B3431" i="1"/>
  <c r="H3430" i="1"/>
  <c r="E3430" i="1"/>
  <c r="D3430" i="1"/>
  <c r="C3430" i="1"/>
  <c r="B3430" i="1"/>
  <c r="H3429" i="1"/>
  <c r="H3428" i="1"/>
  <c r="C3428" i="1"/>
  <c r="B3428" i="1"/>
  <c r="H3427" i="1"/>
  <c r="H3426" i="1"/>
  <c r="H3425" i="1"/>
  <c r="D3425" i="1"/>
  <c r="C3425" i="1"/>
  <c r="B3425" i="1"/>
  <c r="H3424" i="1"/>
  <c r="E3424" i="1"/>
  <c r="D3424" i="1"/>
  <c r="C3424" i="1"/>
  <c r="B3424" i="1"/>
  <c r="H3423" i="1"/>
  <c r="E3423" i="1"/>
  <c r="D3423" i="1"/>
  <c r="C3423" i="1"/>
  <c r="B3423" i="1"/>
  <c r="H3422" i="1"/>
  <c r="E3422" i="1"/>
  <c r="D3422" i="1"/>
  <c r="C3422" i="1"/>
  <c r="B3422" i="1"/>
  <c r="H3421" i="1"/>
  <c r="D3421" i="1"/>
  <c r="C3421" i="1"/>
  <c r="B3421" i="1"/>
  <c r="H3420" i="1"/>
  <c r="E3420" i="1"/>
  <c r="D3420" i="1"/>
  <c r="C3420" i="1"/>
  <c r="B3420" i="1"/>
  <c r="H3419" i="1"/>
  <c r="E3419" i="1"/>
  <c r="D3419" i="1"/>
  <c r="C3419" i="1"/>
  <c r="B3419" i="1"/>
  <c r="H3418" i="1"/>
  <c r="E3418" i="1"/>
  <c r="D3418" i="1"/>
  <c r="C3418" i="1"/>
  <c r="B3418" i="1"/>
  <c r="H3417" i="1"/>
  <c r="E3417" i="1"/>
  <c r="D3417" i="1"/>
  <c r="C3417" i="1"/>
  <c r="B3417" i="1"/>
  <c r="H3416" i="1"/>
  <c r="C3416" i="1"/>
  <c r="B3416" i="1"/>
  <c r="H3415" i="1"/>
  <c r="D3415" i="1"/>
  <c r="C3415" i="1"/>
  <c r="B3415" i="1"/>
  <c r="H3414" i="1"/>
  <c r="E3414" i="1"/>
  <c r="D3414" i="1"/>
  <c r="C3414" i="1"/>
  <c r="B3414" i="1"/>
  <c r="H3413" i="1"/>
  <c r="E3413" i="1"/>
  <c r="D3413" i="1"/>
  <c r="C3413" i="1"/>
  <c r="B3413" i="1"/>
  <c r="H3412" i="1"/>
  <c r="D3412" i="1"/>
  <c r="H3411" i="1"/>
  <c r="D3411" i="1"/>
  <c r="C3411" i="1"/>
  <c r="B3411" i="1"/>
  <c r="H3410" i="1"/>
  <c r="E3410" i="1"/>
  <c r="D3410" i="1"/>
  <c r="C3410" i="1"/>
  <c r="B3410" i="1"/>
  <c r="H3409" i="1"/>
  <c r="E3409" i="1"/>
  <c r="D3409" i="1"/>
  <c r="C3409" i="1"/>
  <c r="B3409" i="1"/>
  <c r="H3408" i="1"/>
  <c r="H3407" i="1"/>
  <c r="C3407" i="1"/>
  <c r="B3407" i="1"/>
  <c r="H3406" i="1"/>
  <c r="H3405" i="1"/>
  <c r="H3404" i="1"/>
  <c r="D3404" i="1"/>
  <c r="C3404" i="1"/>
  <c r="B3404" i="1"/>
  <c r="H3403" i="1"/>
  <c r="E3403" i="1"/>
  <c r="D3403" i="1"/>
  <c r="C3403" i="1"/>
  <c r="B3403" i="1"/>
  <c r="H3402" i="1"/>
  <c r="E3402" i="1"/>
  <c r="D3402" i="1"/>
  <c r="C3402" i="1"/>
  <c r="B3402" i="1"/>
  <c r="H3401" i="1"/>
  <c r="E3401" i="1"/>
  <c r="D3401" i="1"/>
  <c r="C3401" i="1"/>
  <c r="B3401" i="1"/>
  <c r="H3400" i="1"/>
  <c r="D3400" i="1"/>
  <c r="C3400" i="1"/>
  <c r="B3400" i="1"/>
  <c r="H3399" i="1"/>
  <c r="E3399" i="1"/>
  <c r="D3399" i="1"/>
  <c r="C3399" i="1"/>
  <c r="B3399" i="1"/>
  <c r="H3398" i="1"/>
  <c r="E3398" i="1"/>
  <c r="D3398" i="1"/>
  <c r="C3398" i="1"/>
  <c r="B3398" i="1"/>
  <c r="H3397" i="1"/>
  <c r="E3397" i="1"/>
  <c r="D3397" i="1"/>
  <c r="C3397" i="1"/>
  <c r="B3397" i="1"/>
  <c r="H3396" i="1"/>
  <c r="E3396" i="1"/>
  <c r="D3396" i="1"/>
  <c r="C3396" i="1"/>
  <c r="B3396" i="1"/>
  <c r="H3395" i="1"/>
  <c r="D3395" i="1"/>
  <c r="C3395" i="1"/>
  <c r="B3395" i="1"/>
  <c r="H3394" i="1"/>
  <c r="E3394" i="1"/>
  <c r="D3394" i="1"/>
  <c r="C3394" i="1"/>
  <c r="B3394" i="1"/>
  <c r="H3393" i="1"/>
  <c r="E3393" i="1"/>
  <c r="D3393" i="1"/>
  <c r="C3393" i="1"/>
  <c r="B3393" i="1"/>
  <c r="H3392" i="1"/>
  <c r="E3392" i="1"/>
  <c r="D3392" i="1"/>
  <c r="C3392" i="1"/>
  <c r="B3392" i="1"/>
  <c r="H3391" i="1"/>
  <c r="D3391" i="1"/>
  <c r="C3391" i="1"/>
  <c r="B3391" i="1"/>
  <c r="H3390" i="1"/>
  <c r="E3390" i="1"/>
  <c r="D3390" i="1"/>
  <c r="C3390" i="1"/>
  <c r="B3390" i="1"/>
  <c r="H3389" i="1"/>
  <c r="E3389" i="1"/>
  <c r="D3389" i="1"/>
  <c r="C3389" i="1"/>
  <c r="B3389" i="1"/>
  <c r="H3388" i="1"/>
  <c r="E3388" i="1"/>
  <c r="D3388" i="1"/>
  <c r="C3388" i="1"/>
  <c r="B3388" i="1"/>
  <c r="H3387" i="1"/>
  <c r="H3386" i="1"/>
  <c r="C3386" i="1"/>
  <c r="B3386" i="1"/>
  <c r="H3385" i="1"/>
  <c r="H3384" i="1"/>
  <c r="H3383" i="1"/>
  <c r="D3383" i="1"/>
  <c r="C3383" i="1"/>
  <c r="B3383" i="1"/>
  <c r="H3382" i="1"/>
  <c r="E3382" i="1"/>
  <c r="D3382" i="1"/>
  <c r="C3382" i="1"/>
  <c r="B3382" i="1"/>
  <c r="H3381" i="1"/>
  <c r="E3381" i="1"/>
  <c r="D3381" i="1"/>
  <c r="C3381" i="1"/>
  <c r="B3381" i="1"/>
  <c r="H3380" i="1"/>
  <c r="E3380" i="1"/>
  <c r="D3380" i="1"/>
  <c r="C3380" i="1"/>
  <c r="B3380" i="1"/>
  <c r="H3379" i="1"/>
  <c r="E3379" i="1"/>
  <c r="D3379" i="1"/>
  <c r="C3379" i="1"/>
  <c r="B3379" i="1"/>
  <c r="H3378" i="1"/>
  <c r="E3378" i="1"/>
  <c r="D3378" i="1"/>
  <c r="C3378" i="1"/>
  <c r="B3378" i="1"/>
  <c r="H3377" i="1"/>
  <c r="E3377" i="1"/>
  <c r="D3377" i="1"/>
  <c r="C3377" i="1"/>
  <c r="B3377" i="1"/>
  <c r="H3376" i="1"/>
  <c r="E3376" i="1"/>
  <c r="D3376" i="1"/>
  <c r="C3376" i="1"/>
  <c r="B3376" i="1"/>
  <c r="H3375" i="1"/>
  <c r="E3375" i="1"/>
  <c r="D3375" i="1"/>
  <c r="C3375" i="1"/>
  <c r="B3375" i="1"/>
  <c r="H3374" i="1"/>
  <c r="E3374" i="1"/>
  <c r="D3374" i="1"/>
  <c r="C3374" i="1"/>
  <c r="B3374" i="1"/>
  <c r="H3373" i="1"/>
  <c r="E3373" i="1"/>
  <c r="D3373" i="1"/>
  <c r="C3373" i="1"/>
  <c r="B3373" i="1"/>
  <c r="H3372" i="1"/>
  <c r="E3372" i="1"/>
  <c r="D3372" i="1"/>
  <c r="C3372" i="1"/>
  <c r="B3372" i="1"/>
  <c r="H3371" i="1"/>
  <c r="E3371" i="1"/>
  <c r="D3371" i="1"/>
  <c r="C3371" i="1"/>
  <c r="B3371" i="1"/>
  <c r="H3370" i="1"/>
  <c r="E3370" i="1"/>
  <c r="D3370" i="1"/>
  <c r="C3370" i="1"/>
  <c r="B3370" i="1"/>
  <c r="H3369" i="1"/>
  <c r="E3369" i="1"/>
  <c r="D3369" i="1"/>
  <c r="C3369" i="1"/>
  <c r="B3369" i="1"/>
  <c r="H3368" i="1"/>
  <c r="E3368" i="1"/>
  <c r="D3368" i="1"/>
  <c r="C3368" i="1"/>
  <c r="B3368" i="1"/>
  <c r="H3367" i="1"/>
  <c r="E3367" i="1"/>
  <c r="D3367" i="1"/>
  <c r="C3367" i="1"/>
  <c r="B3367" i="1"/>
  <c r="H3366" i="1"/>
  <c r="H3365" i="1"/>
  <c r="C3365" i="1"/>
  <c r="B3365" i="1"/>
  <c r="H3364" i="1"/>
  <c r="H3363" i="1"/>
  <c r="H3362" i="1"/>
  <c r="D3362" i="1"/>
  <c r="C3362" i="1"/>
  <c r="B3362" i="1"/>
  <c r="H3361" i="1"/>
  <c r="E3361" i="1"/>
  <c r="D3361" i="1"/>
  <c r="C3361" i="1"/>
  <c r="B3361" i="1"/>
  <c r="H3360" i="1"/>
  <c r="E3360" i="1"/>
  <c r="D3360" i="1"/>
  <c r="C3360" i="1"/>
  <c r="B3360" i="1"/>
  <c r="H3359" i="1"/>
  <c r="E3359" i="1"/>
  <c r="D3359" i="1"/>
  <c r="C3359" i="1"/>
  <c r="B3359" i="1"/>
  <c r="H3358" i="1"/>
  <c r="E3358" i="1"/>
  <c r="D3358" i="1"/>
  <c r="C3358" i="1"/>
  <c r="B3358" i="1"/>
  <c r="H3357" i="1"/>
  <c r="E3357" i="1"/>
  <c r="D3357" i="1"/>
  <c r="C3357" i="1"/>
  <c r="B3357" i="1"/>
  <c r="H3356" i="1"/>
  <c r="E3356" i="1"/>
  <c r="D3356" i="1"/>
  <c r="C3356" i="1"/>
  <c r="B3356" i="1"/>
  <c r="H3355" i="1"/>
  <c r="E3355" i="1"/>
  <c r="D3355" i="1"/>
  <c r="C3355" i="1"/>
  <c r="B3355" i="1"/>
  <c r="H3354" i="1"/>
  <c r="E3354" i="1"/>
  <c r="D3354" i="1"/>
  <c r="C3354" i="1"/>
  <c r="B3354" i="1"/>
  <c r="H3353" i="1"/>
  <c r="E3353" i="1"/>
  <c r="D3353" i="1"/>
  <c r="C3353" i="1"/>
  <c r="B3353" i="1"/>
  <c r="H3352" i="1"/>
  <c r="E3352" i="1"/>
  <c r="D3352" i="1"/>
  <c r="C3352" i="1"/>
  <c r="B3352" i="1"/>
  <c r="H3351" i="1"/>
  <c r="E3351" i="1"/>
  <c r="D3351" i="1"/>
  <c r="C3351" i="1"/>
  <c r="B3351" i="1"/>
  <c r="H3350" i="1"/>
  <c r="E3350" i="1"/>
  <c r="D3350" i="1"/>
  <c r="C3350" i="1"/>
  <c r="B3350" i="1"/>
  <c r="H3349" i="1"/>
  <c r="E3349" i="1"/>
  <c r="D3349" i="1"/>
  <c r="C3349" i="1"/>
  <c r="B3349" i="1"/>
  <c r="H3348" i="1"/>
  <c r="E3348" i="1"/>
  <c r="D3348" i="1"/>
  <c r="C3348" i="1"/>
  <c r="B3348" i="1"/>
  <c r="H3347" i="1"/>
  <c r="E3347" i="1"/>
  <c r="D3347" i="1"/>
  <c r="C3347" i="1"/>
  <c r="B3347" i="1"/>
  <c r="H3346" i="1"/>
  <c r="E3346" i="1"/>
  <c r="D3346" i="1"/>
  <c r="C3346" i="1"/>
  <c r="B3346" i="1"/>
  <c r="H3345" i="1"/>
  <c r="H3344" i="1"/>
  <c r="C3344" i="1"/>
  <c r="B3344" i="1"/>
  <c r="H3343" i="1"/>
  <c r="H3342" i="1"/>
  <c r="H3341" i="1"/>
  <c r="D3341" i="1"/>
  <c r="C3341" i="1"/>
  <c r="B3341" i="1"/>
  <c r="H3340" i="1"/>
  <c r="E3340" i="1"/>
  <c r="D3340" i="1"/>
  <c r="C3340" i="1"/>
  <c r="B3340" i="1"/>
  <c r="H3339" i="1"/>
  <c r="E3339" i="1"/>
  <c r="D3339" i="1"/>
  <c r="C3339" i="1"/>
  <c r="B3339" i="1"/>
  <c r="H3338" i="1"/>
  <c r="E3338" i="1"/>
  <c r="D3338" i="1"/>
  <c r="C3338" i="1"/>
  <c r="B3338" i="1"/>
  <c r="H3337" i="1"/>
  <c r="E3337" i="1"/>
  <c r="D3337" i="1"/>
  <c r="C3337" i="1"/>
  <c r="B3337" i="1"/>
  <c r="H3336" i="1"/>
  <c r="E3336" i="1"/>
  <c r="D3336" i="1"/>
  <c r="C3336" i="1"/>
  <c r="B3336" i="1"/>
  <c r="H3335" i="1"/>
  <c r="E3335" i="1"/>
  <c r="D3335" i="1"/>
  <c r="C3335" i="1"/>
  <c r="B3335" i="1"/>
  <c r="H3334" i="1"/>
  <c r="E3334" i="1"/>
  <c r="D3334" i="1"/>
  <c r="C3334" i="1"/>
  <c r="B3334" i="1"/>
  <c r="H3333" i="1"/>
  <c r="E3333" i="1"/>
  <c r="D3333" i="1"/>
  <c r="C3333" i="1"/>
  <c r="B3333" i="1"/>
  <c r="H3332" i="1"/>
  <c r="D3332" i="1"/>
  <c r="C3332" i="1"/>
  <c r="B3332" i="1"/>
  <c r="H3331" i="1"/>
  <c r="E3331" i="1"/>
  <c r="D3331" i="1"/>
  <c r="C3331" i="1"/>
  <c r="B3331" i="1"/>
  <c r="H3330" i="1"/>
  <c r="E3330" i="1"/>
  <c r="D3330" i="1"/>
  <c r="C3330" i="1"/>
  <c r="B3330" i="1"/>
  <c r="H3329" i="1"/>
  <c r="E3329" i="1"/>
  <c r="D3329" i="1"/>
  <c r="C3329" i="1"/>
  <c r="B3329" i="1"/>
  <c r="H3328" i="1"/>
  <c r="D3328" i="1"/>
  <c r="C3328" i="1"/>
  <c r="B3328" i="1"/>
  <c r="H3327" i="1"/>
  <c r="E3327" i="1"/>
  <c r="D3327" i="1"/>
  <c r="C3327" i="1"/>
  <c r="B3327" i="1"/>
  <c r="H3326" i="1"/>
  <c r="E3326" i="1"/>
  <c r="D3326" i="1"/>
  <c r="C3326" i="1"/>
  <c r="B3326" i="1"/>
  <c r="H3325" i="1"/>
  <c r="E3325" i="1"/>
  <c r="D3325" i="1"/>
  <c r="C3325" i="1"/>
  <c r="B3325" i="1"/>
  <c r="H3324" i="1"/>
  <c r="H3323" i="1"/>
  <c r="C3323" i="1"/>
  <c r="B3323" i="1"/>
  <c r="H3322" i="1"/>
  <c r="H3321" i="1"/>
  <c r="C3321" i="1"/>
  <c r="H3320" i="1"/>
  <c r="D3320" i="1"/>
  <c r="C3320" i="1"/>
  <c r="B3320" i="1"/>
  <c r="H3319" i="1"/>
  <c r="E3319" i="1"/>
  <c r="D3319" i="1"/>
  <c r="C3319" i="1"/>
  <c r="B3319" i="1"/>
  <c r="H3318" i="1"/>
  <c r="E3318" i="1"/>
  <c r="D3318" i="1"/>
  <c r="C3318" i="1"/>
  <c r="B3318" i="1"/>
  <c r="H3317" i="1"/>
  <c r="E3317" i="1"/>
  <c r="D3317" i="1"/>
  <c r="C3317" i="1"/>
  <c r="B3317" i="1"/>
  <c r="H3316" i="1"/>
  <c r="D3316" i="1"/>
  <c r="C3316" i="1"/>
  <c r="B3316" i="1"/>
  <c r="H3315" i="1"/>
  <c r="E3315" i="1"/>
  <c r="D3315" i="1"/>
  <c r="C3315" i="1"/>
  <c r="B3315" i="1"/>
  <c r="H3314" i="1"/>
  <c r="E3314" i="1"/>
  <c r="D3314" i="1"/>
  <c r="C3314" i="1"/>
  <c r="B3314" i="1"/>
  <c r="H3313" i="1"/>
  <c r="E3313" i="1"/>
  <c r="D3313" i="1"/>
  <c r="C3313" i="1"/>
  <c r="B3313" i="1"/>
  <c r="H3312" i="1"/>
  <c r="E3312" i="1"/>
  <c r="D3312" i="1"/>
  <c r="C3312" i="1"/>
  <c r="B3312" i="1"/>
  <c r="H3311" i="1"/>
  <c r="E3311" i="1"/>
  <c r="D3311" i="1"/>
  <c r="C3311" i="1"/>
  <c r="B3311" i="1"/>
  <c r="H3310" i="1"/>
  <c r="E3310" i="1"/>
  <c r="D3310" i="1"/>
  <c r="C3310" i="1"/>
  <c r="B3310" i="1"/>
  <c r="H3309" i="1"/>
  <c r="E3309" i="1"/>
  <c r="D3309" i="1"/>
  <c r="C3309" i="1"/>
  <c r="B3309" i="1"/>
  <c r="H3308" i="1"/>
  <c r="E3308" i="1"/>
  <c r="D3308" i="1"/>
  <c r="C3308" i="1"/>
  <c r="B3308" i="1"/>
  <c r="H3307" i="1"/>
  <c r="E3307" i="1"/>
  <c r="D3307" i="1"/>
  <c r="C3307" i="1"/>
  <c r="B3307" i="1"/>
  <c r="H3306" i="1"/>
  <c r="E3306" i="1"/>
  <c r="D3306" i="1"/>
  <c r="C3306" i="1"/>
  <c r="B3306" i="1"/>
  <c r="H3305" i="1"/>
  <c r="E3305" i="1"/>
  <c r="D3305" i="1"/>
  <c r="C3305" i="1"/>
  <c r="B3305" i="1"/>
  <c r="H3304" i="1"/>
  <c r="E3304" i="1"/>
  <c r="D3304" i="1"/>
  <c r="C3304" i="1"/>
  <c r="B3304" i="1"/>
  <c r="H3303" i="1"/>
  <c r="H3302" i="1"/>
  <c r="C3302" i="1"/>
  <c r="B3302" i="1"/>
  <c r="H3301" i="1"/>
  <c r="H3300" i="1"/>
  <c r="H3299" i="1"/>
  <c r="H3298" i="1"/>
  <c r="E3298" i="1"/>
  <c r="D3298" i="1"/>
  <c r="C3298" i="1"/>
  <c r="B3298" i="1"/>
  <c r="H3297" i="1"/>
  <c r="E3297" i="1"/>
  <c r="D3297" i="1"/>
  <c r="C3297" i="1"/>
  <c r="B3297" i="1"/>
  <c r="H3296" i="1"/>
  <c r="D3296" i="1"/>
  <c r="C3296" i="1"/>
  <c r="B3296" i="1"/>
  <c r="H3295" i="1"/>
  <c r="B3295" i="1"/>
  <c r="H3294" i="1"/>
  <c r="E3294" i="1"/>
  <c r="D3294" i="1"/>
  <c r="C3294" i="1"/>
  <c r="B3294" i="1"/>
  <c r="H3293" i="1"/>
  <c r="E3293" i="1"/>
  <c r="D3293" i="1"/>
  <c r="C3293" i="1"/>
  <c r="B3293" i="1"/>
  <c r="H3292" i="1"/>
  <c r="E3292" i="1"/>
  <c r="D3292" i="1"/>
  <c r="C3292" i="1"/>
  <c r="B3292" i="1"/>
  <c r="H3291" i="1"/>
  <c r="E3291" i="1"/>
  <c r="D3291" i="1"/>
  <c r="C3291" i="1"/>
  <c r="B3291" i="1"/>
  <c r="H3290" i="1"/>
  <c r="H3289" i="1"/>
  <c r="C3289" i="1"/>
  <c r="B3289" i="1"/>
  <c r="H3288" i="1"/>
  <c r="E3288" i="1"/>
  <c r="D3288" i="1"/>
  <c r="C3288" i="1"/>
  <c r="B3288" i="1"/>
  <c r="H3287" i="1"/>
  <c r="D3287" i="1"/>
  <c r="C3287" i="1"/>
  <c r="B3287" i="1"/>
  <c r="H3286" i="1"/>
  <c r="B3286" i="1"/>
  <c r="H3285" i="1"/>
  <c r="C3285" i="1"/>
  <c r="B3285" i="1"/>
  <c r="H3284" i="1"/>
  <c r="E3284" i="1"/>
  <c r="D3284" i="1"/>
  <c r="C3284" i="1"/>
  <c r="B3284" i="1"/>
  <c r="H3283" i="1"/>
  <c r="D3283" i="1"/>
  <c r="C3283" i="1"/>
  <c r="B3283" i="1"/>
  <c r="H3282" i="1"/>
  <c r="H3281" i="1"/>
  <c r="C3281" i="1"/>
  <c r="B3281" i="1"/>
  <c r="H3280" i="1"/>
  <c r="H3279" i="1"/>
  <c r="B3279" i="1"/>
  <c r="H3278" i="1"/>
  <c r="D3278" i="1"/>
  <c r="C3278" i="1"/>
  <c r="B3278" i="1"/>
  <c r="H3277" i="1"/>
  <c r="E3277" i="1"/>
  <c r="D3277" i="1"/>
  <c r="C3277" i="1"/>
  <c r="B3277" i="1"/>
  <c r="H3276" i="1"/>
  <c r="E3276" i="1"/>
  <c r="D3276" i="1"/>
  <c r="C3276" i="1"/>
  <c r="B3276" i="1"/>
  <c r="H3275" i="1"/>
  <c r="E3275" i="1"/>
  <c r="D3275" i="1"/>
  <c r="C3275" i="1"/>
  <c r="B3275" i="1"/>
  <c r="H3274" i="1"/>
  <c r="C3274" i="1"/>
  <c r="B3274" i="1"/>
  <c r="H3273" i="1"/>
  <c r="E3273" i="1"/>
  <c r="D3273" i="1"/>
  <c r="C3273" i="1"/>
  <c r="B3273" i="1"/>
  <c r="H3272" i="1"/>
  <c r="E3272" i="1"/>
  <c r="D3272" i="1"/>
  <c r="C3272" i="1"/>
  <c r="B3272" i="1"/>
  <c r="H3271" i="1"/>
  <c r="D3271" i="1"/>
  <c r="C3271" i="1"/>
  <c r="B3271" i="1"/>
  <c r="H3270" i="1"/>
  <c r="E3270" i="1"/>
  <c r="D3270" i="1"/>
  <c r="C3270" i="1"/>
  <c r="B3270" i="1"/>
  <c r="H3269" i="1"/>
  <c r="E3269" i="1"/>
  <c r="D3269" i="1"/>
  <c r="C3269" i="1"/>
  <c r="B3269" i="1"/>
  <c r="H3268" i="1"/>
  <c r="E3268" i="1"/>
  <c r="D3268" i="1"/>
  <c r="C3268" i="1"/>
  <c r="B3268" i="1"/>
  <c r="H3267" i="1"/>
  <c r="E3267" i="1"/>
  <c r="D3267" i="1"/>
  <c r="C3267" i="1"/>
  <c r="B3267" i="1"/>
  <c r="H3266" i="1"/>
  <c r="E3266" i="1"/>
  <c r="D3266" i="1"/>
  <c r="C3266" i="1"/>
  <c r="B3266" i="1"/>
  <c r="H3265" i="1"/>
  <c r="D3265" i="1"/>
  <c r="C3265" i="1"/>
  <c r="B3265" i="1"/>
  <c r="H3264" i="1"/>
  <c r="E3264" i="1"/>
  <c r="D3264" i="1"/>
  <c r="C3264" i="1"/>
  <c r="B3264" i="1"/>
  <c r="H3263" i="1"/>
  <c r="E3263" i="1"/>
  <c r="D3263" i="1"/>
  <c r="C3263" i="1"/>
  <c r="B3263" i="1"/>
  <c r="H3262" i="1"/>
  <c r="E3262" i="1"/>
  <c r="D3262" i="1"/>
  <c r="C3262" i="1"/>
  <c r="B3262" i="1"/>
  <c r="H3261" i="1"/>
  <c r="H3260" i="1"/>
  <c r="C3260" i="1"/>
  <c r="B3260" i="1"/>
  <c r="H3259" i="1"/>
  <c r="H3258" i="1"/>
  <c r="H3257" i="1"/>
  <c r="D3257" i="1"/>
  <c r="B3257" i="1"/>
  <c r="H3256" i="1"/>
  <c r="E3256" i="1"/>
  <c r="D3256" i="1"/>
  <c r="C3256" i="1"/>
  <c r="B3256" i="1"/>
  <c r="H3255" i="1"/>
  <c r="E3255" i="1"/>
  <c r="D3255" i="1"/>
  <c r="C3255" i="1"/>
  <c r="B3255" i="1"/>
  <c r="H3254" i="1"/>
  <c r="D3254" i="1"/>
  <c r="C3254" i="1"/>
  <c r="B3254" i="1"/>
  <c r="H3253" i="1"/>
  <c r="D3253" i="1"/>
  <c r="B3253" i="1"/>
  <c r="H3252" i="1"/>
  <c r="E3252" i="1"/>
  <c r="D3252" i="1"/>
  <c r="C3252" i="1"/>
  <c r="B3252" i="1"/>
  <c r="H3251" i="1"/>
  <c r="E3251" i="1"/>
  <c r="D3251" i="1"/>
  <c r="C3251" i="1"/>
  <c r="B3251" i="1"/>
  <c r="H3250" i="1"/>
  <c r="D3250" i="1"/>
  <c r="C3250" i="1"/>
  <c r="B3250" i="1"/>
  <c r="H3249" i="1"/>
  <c r="E3249" i="1"/>
  <c r="D3249" i="1"/>
  <c r="C3249" i="1"/>
  <c r="B3249" i="1"/>
  <c r="H3248" i="1"/>
  <c r="D3248" i="1"/>
  <c r="B3248" i="1"/>
  <c r="H3247" i="1"/>
  <c r="D3247" i="1"/>
  <c r="C3247" i="1"/>
  <c r="B3247" i="1"/>
  <c r="H3246" i="1"/>
  <c r="D3246" i="1"/>
  <c r="C3246" i="1"/>
  <c r="B3246" i="1"/>
  <c r="H3245" i="1"/>
  <c r="E3245" i="1"/>
  <c r="D3245" i="1"/>
  <c r="C3245" i="1"/>
  <c r="B3245" i="1"/>
  <c r="H3244" i="1"/>
  <c r="D3244" i="1"/>
  <c r="B3244" i="1"/>
  <c r="H3243" i="1"/>
  <c r="E3243" i="1"/>
  <c r="D3243" i="1"/>
  <c r="C3243" i="1"/>
  <c r="B3243" i="1"/>
  <c r="H3242" i="1"/>
  <c r="E3242" i="1"/>
  <c r="D3242" i="1"/>
  <c r="C3242" i="1"/>
  <c r="B3242" i="1"/>
  <c r="H3241" i="1"/>
  <c r="E3241" i="1"/>
  <c r="D3241" i="1"/>
  <c r="C3241" i="1"/>
  <c r="B3241" i="1"/>
  <c r="H3240" i="1"/>
  <c r="H3239" i="1"/>
  <c r="C3239" i="1"/>
  <c r="B3239" i="1"/>
  <c r="H3238" i="1"/>
  <c r="H3237" i="1"/>
  <c r="H3236" i="1"/>
  <c r="D3236" i="1"/>
  <c r="C3236" i="1"/>
  <c r="B3236" i="1"/>
  <c r="H3235" i="1"/>
  <c r="E3235" i="1"/>
  <c r="D3235" i="1"/>
  <c r="C3235" i="1"/>
  <c r="B3235" i="1"/>
  <c r="H3234" i="1"/>
  <c r="E3234" i="1"/>
  <c r="D3234" i="1"/>
  <c r="C3234" i="1"/>
  <c r="B3234" i="1"/>
  <c r="H3233" i="1"/>
  <c r="E3233" i="1"/>
  <c r="D3233" i="1"/>
  <c r="C3233" i="1"/>
  <c r="B3233" i="1"/>
  <c r="H3232" i="1"/>
  <c r="D3232" i="1"/>
  <c r="C3232" i="1"/>
  <c r="B3232" i="1"/>
  <c r="H3231" i="1"/>
  <c r="E3231" i="1"/>
  <c r="D3231" i="1"/>
  <c r="C3231" i="1"/>
  <c r="B3231" i="1"/>
  <c r="H3230" i="1"/>
  <c r="E3230" i="1"/>
  <c r="D3230" i="1"/>
  <c r="C3230" i="1"/>
  <c r="B3230" i="1"/>
  <c r="H3229" i="1"/>
  <c r="E3229" i="1"/>
  <c r="D3229" i="1"/>
  <c r="C3229" i="1"/>
  <c r="B3229" i="1"/>
  <c r="H3228" i="1"/>
  <c r="E3228" i="1"/>
  <c r="D3228" i="1"/>
  <c r="C3228" i="1"/>
  <c r="B3228" i="1"/>
  <c r="H3227" i="1"/>
  <c r="D3227" i="1"/>
  <c r="C3227" i="1"/>
  <c r="B3227" i="1"/>
  <c r="H3226" i="1"/>
  <c r="E3226" i="1"/>
  <c r="D3226" i="1"/>
  <c r="C3226" i="1"/>
  <c r="B3226" i="1"/>
  <c r="H3225" i="1"/>
  <c r="E3225" i="1"/>
  <c r="D3225" i="1"/>
  <c r="C3225" i="1"/>
  <c r="B3225" i="1"/>
  <c r="H3224" i="1"/>
  <c r="E3224" i="1"/>
  <c r="D3224" i="1"/>
  <c r="C3224" i="1"/>
  <c r="B3224" i="1"/>
  <c r="H3223" i="1"/>
  <c r="D3223" i="1"/>
  <c r="C3223" i="1"/>
  <c r="B3223" i="1"/>
  <c r="H3222" i="1"/>
  <c r="E3222" i="1"/>
  <c r="D3222" i="1"/>
  <c r="C3222" i="1"/>
  <c r="B3222" i="1"/>
  <c r="H3221" i="1"/>
  <c r="E3221" i="1"/>
  <c r="D3221" i="1"/>
  <c r="C3221" i="1"/>
  <c r="B3221" i="1"/>
  <c r="H3220" i="1"/>
  <c r="E3220" i="1"/>
  <c r="D3220" i="1"/>
  <c r="C3220" i="1"/>
  <c r="B3220" i="1"/>
  <c r="H3219" i="1"/>
  <c r="H3218" i="1"/>
  <c r="C3218" i="1"/>
  <c r="B3218" i="1"/>
  <c r="H3217" i="1"/>
  <c r="H3216" i="1"/>
  <c r="H3215" i="1"/>
  <c r="D3215" i="1"/>
  <c r="C3215" i="1"/>
  <c r="B3215" i="1"/>
  <c r="H3214" i="1"/>
  <c r="E3214" i="1"/>
  <c r="D3214" i="1"/>
  <c r="C3214" i="1"/>
  <c r="B3214" i="1"/>
  <c r="H3213" i="1"/>
  <c r="E3213" i="1"/>
  <c r="D3213" i="1"/>
  <c r="C3213" i="1"/>
  <c r="B3213" i="1"/>
  <c r="H3212" i="1"/>
  <c r="E3212" i="1"/>
  <c r="D3212" i="1"/>
  <c r="C3212" i="1"/>
  <c r="B3212" i="1"/>
  <c r="H3211" i="1"/>
  <c r="E3211" i="1"/>
  <c r="D3211" i="1"/>
  <c r="C3211" i="1"/>
  <c r="B3211" i="1"/>
  <c r="H3210" i="1"/>
  <c r="E3210" i="1"/>
  <c r="D3210" i="1"/>
  <c r="C3210" i="1"/>
  <c r="B3210" i="1"/>
  <c r="H3209" i="1"/>
  <c r="E3209" i="1"/>
  <c r="D3209" i="1"/>
  <c r="C3209" i="1"/>
  <c r="B3209" i="1"/>
  <c r="H3208" i="1"/>
  <c r="E3208" i="1"/>
  <c r="D3208" i="1"/>
  <c r="C3208" i="1"/>
  <c r="B3208" i="1"/>
  <c r="H3207" i="1"/>
  <c r="E3207" i="1"/>
  <c r="D3207" i="1"/>
  <c r="C3207" i="1"/>
  <c r="B3207" i="1"/>
  <c r="H3206" i="1"/>
  <c r="D3206" i="1"/>
  <c r="C3206" i="1"/>
  <c r="B3206" i="1"/>
  <c r="H3205" i="1"/>
  <c r="E3205" i="1"/>
  <c r="D3205" i="1"/>
  <c r="C3205" i="1"/>
  <c r="B3205" i="1"/>
  <c r="H3204" i="1"/>
  <c r="E3204" i="1"/>
  <c r="D3204" i="1"/>
  <c r="C3204" i="1"/>
  <c r="B3204" i="1"/>
  <c r="H3203" i="1"/>
  <c r="E3203" i="1"/>
  <c r="D3203" i="1"/>
  <c r="C3203" i="1"/>
  <c r="B3203" i="1"/>
  <c r="H3202" i="1"/>
  <c r="D3202" i="1"/>
  <c r="C3202" i="1"/>
  <c r="B3202" i="1"/>
  <c r="H3201" i="1"/>
  <c r="E3201" i="1"/>
  <c r="D3201" i="1"/>
  <c r="C3201" i="1"/>
  <c r="B3201" i="1"/>
  <c r="H3200" i="1"/>
  <c r="E3200" i="1"/>
  <c r="D3200" i="1"/>
  <c r="C3200" i="1"/>
  <c r="B3200" i="1"/>
  <c r="H3199" i="1"/>
  <c r="E3199" i="1"/>
  <c r="D3199" i="1"/>
  <c r="C3199" i="1"/>
  <c r="B3199" i="1"/>
  <c r="H3198" i="1"/>
  <c r="H3197" i="1"/>
  <c r="C3197" i="1"/>
  <c r="B3197" i="1"/>
  <c r="H3196" i="1"/>
  <c r="H3195" i="1"/>
  <c r="B3195" i="1"/>
  <c r="H3194" i="1"/>
  <c r="E3194" i="1"/>
  <c r="D3194" i="1"/>
  <c r="C3194" i="1"/>
  <c r="B3194" i="1"/>
  <c r="H3193" i="1"/>
  <c r="E3193" i="1"/>
  <c r="D3193" i="1"/>
  <c r="C3193" i="1"/>
  <c r="B3193" i="1"/>
  <c r="H3192" i="1"/>
  <c r="E3192" i="1"/>
  <c r="D3192" i="1"/>
  <c r="C3192" i="1"/>
  <c r="B3192" i="1"/>
  <c r="H3191" i="1"/>
  <c r="E3191" i="1"/>
  <c r="D3191" i="1"/>
  <c r="C3191" i="1"/>
  <c r="B3191" i="1"/>
  <c r="H3190" i="1"/>
  <c r="D3190" i="1"/>
  <c r="C3190" i="1"/>
  <c r="B3190" i="1"/>
  <c r="H3189" i="1"/>
  <c r="E3189" i="1"/>
  <c r="D3189" i="1"/>
  <c r="C3189" i="1"/>
  <c r="B3189" i="1"/>
  <c r="H3188" i="1"/>
  <c r="E3188" i="1"/>
  <c r="D3188" i="1"/>
  <c r="C3188" i="1"/>
  <c r="B3188" i="1"/>
  <c r="H3187" i="1"/>
  <c r="E3187" i="1"/>
  <c r="D3187" i="1"/>
  <c r="C3187" i="1"/>
  <c r="B3187" i="1"/>
  <c r="H3186" i="1"/>
  <c r="E3186" i="1"/>
  <c r="D3186" i="1"/>
  <c r="C3186" i="1"/>
  <c r="B3186" i="1"/>
  <c r="H3185" i="1"/>
  <c r="E3185" i="1"/>
  <c r="D3185" i="1"/>
  <c r="C3185" i="1"/>
  <c r="B3185" i="1"/>
  <c r="H3184" i="1"/>
  <c r="E3184" i="1"/>
  <c r="D3184" i="1"/>
  <c r="C3184" i="1"/>
  <c r="B3184" i="1"/>
  <c r="H3183" i="1"/>
  <c r="E3183" i="1"/>
  <c r="D3183" i="1"/>
  <c r="C3183" i="1"/>
  <c r="B3183" i="1"/>
  <c r="H3182" i="1"/>
  <c r="E3182" i="1"/>
  <c r="D3182" i="1"/>
  <c r="C3182" i="1"/>
  <c r="B3182" i="1"/>
  <c r="H3181" i="1"/>
  <c r="E3181" i="1"/>
  <c r="D3181" i="1"/>
  <c r="C3181" i="1"/>
  <c r="B3181" i="1"/>
  <c r="H3180" i="1"/>
  <c r="E3180" i="1"/>
  <c r="D3180" i="1"/>
  <c r="C3180" i="1"/>
  <c r="B3180" i="1"/>
  <c r="H3179" i="1"/>
  <c r="E3179" i="1"/>
  <c r="D3179" i="1"/>
  <c r="C3179" i="1"/>
  <c r="B3179" i="1"/>
  <c r="H3178" i="1"/>
  <c r="E3178" i="1"/>
  <c r="D3178" i="1"/>
  <c r="C3178" i="1"/>
  <c r="B3178" i="1"/>
  <c r="H3177" i="1"/>
  <c r="H3176" i="1"/>
  <c r="C3176" i="1"/>
  <c r="B3176" i="1"/>
  <c r="H3175" i="1"/>
  <c r="H3174" i="1"/>
  <c r="H3173" i="1"/>
  <c r="D3173" i="1"/>
  <c r="C3173" i="1"/>
  <c r="B3173" i="1"/>
  <c r="H3172" i="1"/>
  <c r="E3172" i="1"/>
  <c r="D3172" i="1"/>
  <c r="C3172" i="1"/>
  <c r="B3172" i="1"/>
  <c r="H3171" i="1"/>
  <c r="E3171" i="1"/>
  <c r="D3171" i="1"/>
  <c r="C3171" i="1"/>
  <c r="B3171" i="1"/>
  <c r="H3170" i="1"/>
  <c r="E3170" i="1"/>
  <c r="D3170" i="1"/>
  <c r="C3170" i="1"/>
  <c r="B3170" i="1"/>
  <c r="H3169" i="1"/>
  <c r="D3169" i="1"/>
  <c r="C3169" i="1"/>
  <c r="B3169" i="1"/>
  <c r="H3168" i="1"/>
  <c r="E3168" i="1"/>
  <c r="D3168" i="1"/>
  <c r="C3168" i="1"/>
  <c r="B3168" i="1"/>
  <c r="H3167" i="1"/>
  <c r="E3167" i="1"/>
  <c r="D3167" i="1"/>
  <c r="C3167" i="1"/>
  <c r="B3167" i="1"/>
  <c r="H3166" i="1"/>
  <c r="E3166" i="1"/>
  <c r="D3166" i="1"/>
  <c r="C3166" i="1"/>
  <c r="B3166" i="1"/>
  <c r="H3165" i="1"/>
  <c r="E3165" i="1"/>
  <c r="D3165" i="1"/>
  <c r="C3165" i="1"/>
  <c r="B3165" i="1"/>
  <c r="H3164" i="1"/>
  <c r="D3164" i="1"/>
  <c r="C3164" i="1"/>
  <c r="B3164" i="1"/>
  <c r="H3163" i="1"/>
  <c r="E3163" i="1"/>
  <c r="D3163" i="1"/>
  <c r="C3163" i="1"/>
  <c r="B3163" i="1"/>
  <c r="H3162" i="1"/>
  <c r="E3162" i="1"/>
  <c r="D3162" i="1"/>
  <c r="C3162" i="1"/>
  <c r="B3162" i="1"/>
  <c r="H3161" i="1"/>
  <c r="E3161" i="1"/>
  <c r="D3161" i="1"/>
  <c r="C3161" i="1"/>
  <c r="B3161" i="1"/>
  <c r="H3160" i="1"/>
  <c r="D3160" i="1"/>
  <c r="C3160" i="1"/>
  <c r="B3160" i="1"/>
  <c r="H3159" i="1"/>
  <c r="E3159" i="1"/>
  <c r="D3159" i="1"/>
  <c r="C3159" i="1"/>
  <c r="B3159" i="1"/>
  <c r="H3158" i="1"/>
  <c r="E3158" i="1"/>
  <c r="D3158" i="1"/>
  <c r="C3158" i="1"/>
  <c r="B3158" i="1"/>
  <c r="H3157" i="1"/>
  <c r="E3157" i="1"/>
  <c r="D3157" i="1"/>
  <c r="C3157" i="1"/>
  <c r="B3157" i="1"/>
  <c r="H3156" i="1"/>
  <c r="H3155" i="1"/>
  <c r="C3155" i="1"/>
  <c r="B3155" i="1"/>
  <c r="H3154" i="1"/>
  <c r="H3153" i="1"/>
  <c r="H3152" i="1"/>
  <c r="D3152" i="1"/>
  <c r="C3152" i="1"/>
  <c r="B3152" i="1"/>
  <c r="H3151" i="1"/>
  <c r="E3151" i="1"/>
  <c r="D3151" i="1"/>
  <c r="C3151" i="1"/>
  <c r="B3151" i="1"/>
  <c r="H3150" i="1"/>
  <c r="E3150" i="1"/>
  <c r="D3150" i="1"/>
  <c r="C3150" i="1"/>
  <c r="B3150" i="1"/>
  <c r="H3149" i="1"/>
  <c r="E3149" i="1"/>
  <c r="D3149" i="1"/>
  <c r="C3149" i="1"/>
  <c r="B3149" i="1"/>
  <c r="H3148" i="1"/>
  <c r="D3148" i="1"/>
  <c r="C3148" i="1"/>
  <c r="B3148" i="1"/>
  <c r="H3147" i="1"/>
  <c r="E3147" i="1"/>
  <c r="D3147" i="1"/>
  <c r="C3147" i="1"/>
  <c r="B3147" i="1"/>
  <c r="H3146" i="1"/>
  <c r="E3146" i="1"/>
  <c r="D3146" i="1"/>
  <c r="C3146" i="1"/>
  <c r="B3146" i="1"/>
  <c r="H3145" i="1"/>
  <c r="E3145" i="1"/>
  <c r="D3145" i="1"/>
  <c r="C3145" i="1"/>
  <c r="B3145" i="1"/>
  <c r="H3144" i="1"/>
  <c r="E3144" i="1"/>
  <c r="D3144" i="1"/>
  <c r="C3144" i="1"/>
  <c r="B3144" i="1"/>
  <c r="H3143" i="1"/>
  <c r="D3143" i="1"/>
  <c r="C3143" i="1"/>
  <c r="B3143" i="1"/>
  <c r="H3142" i="1"/>
  <c r="E3142" i="1"/>
  <c r="D3142" i="1"/>
  <c r="C3142" i="1"/>
  <c r="B3142" i="1"/>
  <c r="H3141" i="1"/>
  <c r="E3141" i="1"/>
  <c r="D3141" i="1"/>
  <c r="C3141" i="1"/>
  <c r="B3141" i="1"/>
  <c r="H3140" i="1"/>
  <c r="E3140" i="1"/>
  <c r="D3140" i="1"/>
  <c r="C3140" i="1"/>
  <c r="B3140" i="1"/>
  <c r="H3139" i="1"/>
  <c r="E3139" i="1"/>
  <c r="D3139" i="1"/>
  <c r="C3139" i="1"/>
  <c r="B3139" i="1"/>
  <c r="H3138" i="1"/>
  <c r="E3138" i="1"/>
  <c r="D3138" i="1"/>
  <c r="C3138" i="1"/>
  <c r="B3138" i="1"/>
  <c r="H3137" i="1"/>
  <c r="E3137" i="1"/>
  <c r="D3137" i="1"/>
  <c r="C3137" i="1"/>
  <c r="B3137" i="1"/>
  <c r="H3136" i="1"/>
  <c r="E3136" i="1"/>
  <c r="D3136" i="1"/>
  <c r="C3136" i="1"/>
  <c r="B3136" i="1"/>
  <c r="H3135" i="1"/>
  <c r="H3134" i="1"/>
  <c r="C3134" i="1"/>
  <c r="B3134" i="1"/>
  <c r="H3133" i="1"/>
  <c r="H3132" i="1"/>
  <c r="H3131" i="1"/>
  <c r="D3131" i="1"/>
  <c r="C3131" i="1"/>
  <c r="B3131" i="1"/>
  <c r="H3130" i="1"/>
  <c r="E3130" i="1"/>
  <c r="D3130" i="1"/>
  <c r="C3130" i="1"/>
  <c r="B3130" i="1"/>
  <c r="H3129" i="1"/>
  <c r="E3129" i="1"/>
  <c r="D3129" i="1"/>
  <c r="C3129" i="1"/>
  <c r="B3129" i="1"/>
  <c r="H3128" i="1"/>
  <c r="E3128" i="1"/>
  <c r="D3128" i="1"/>
  <c r="C3128" i="1"/>
  <c r="B3128" i="1"/>
  <c r="H3127" i="1"/>
  <c r="E3127" i="1"/>
  <c r="D3127" i="1"/>
  <c r="C3127" i="1"/>
  <c r="B3127" i="1"/>
  <c r="H3126" i="1"/>
  <c r="E3126" i="1"/>
  <c r="D3126" i="1"/>
  <c r="C3126" i="1"/>
  <c r="B3126" i="1"/>
  <c r="H3125" i="1"/>
  <c r="E3125" i="1"/>
  <c r="D3125" i="1"/>
  <c r="C3125" i="1"/>
  <c r="B3125" i="1"/>
  <c r="H3124" i="1"/>
  <c r="E3124" i="1"/>
  <c r="D3124" i="1"/>
  <c r="C3124" i="1"/>
  <c r="B3124" i="1"/>
  <c r="H3123" i="1"/>
  <c r="E3123" i="1"/>
  <c r="D3123" i="1"/>
  <c r="C3123" i="1"/>
  <c r="B3123" i="1"/>
  <c r="H3122" i="1"/>
  <c r="E3122" i="1"/>
  <c r="D3122" i="1"/>
  <c r="C3122" i="1"/>
  <c r="B3122" i="1"/>
  <c r="H3121" i="1"/>
  <c r="E3121" i="1"/>
  <c r="D3121" i="1"/>
  <c r="C3121" i="1"/>
  <c r="B3121" i="1"/>
  <c r="H3120" i="1"/>
  <c r="D3120" i="1"/>
  <c r="C3120" i="1"/>
  <c r="B3120" i="1"/>
  <c r="H3119" i="1"/>
  <c r="E3119" i="1"/>
  <c r="D3119" i="1"/>
  <c r="C3119" i="1"/>
  <c r="B3119" i="1"/>
  <c r="H3118" i="1"/>
  <c r="D3118" i="1"/>
  <c r="C3118" i="1"/>
  <c r="B3118" i="1"/>
  <c r="H3117" i="1"/>
  <c r="E3117" i="1"/>
  <c r="D3117" i="1"/>
  <c r="C3117" i="1"/>
  <c r="B3117" i="1"/>
  <c r="H3116" i="1"/>
  <c r="E3116" i="1"/>
  <c r="D3116" i="1"/>
  <c r="C3116" i="1"/>
  <c r="B3116" i="1"/>
  <c r="H3115" i="1"/>
  <c r="E3115" i="1"/>
  <c r="D3115" i="1"/>
  <c r="C3115" i="1"/>
  <c r="B3115" i="1"/>
  <c r="H3114" i="1"/>
  <c r="H3113" i="1"/>
  <c r="C3113" i="1"/>
  <c r="B3113" i="1"/>
  <c r="H3112" i="1"/>
  <c r="H3111" i="1"/>
  <c r="H3110" i="1"/>
  <c r="D3110" i="1"/>
  <c r="C3110" i="1"/>
  <c r="B3110" i="1"/>
  <c r="H3109" i="1"/>
  <c r="E3109" i="1"/>
  <c r="D3109" i="1"/>
  <c r="C3109" i="1"/>
  <c r="B3109" i="1"/>
  <c r="H3108" i="1"/>
  <c r="E3108" i="1"/>
  <c r="D3108" i="1"/>
  <c r="C3108" i="1"/>
  <c r="B3108" i="1"/>
  <c r="H3107" i="1"/>
  <c r="E3107" i="1"/>
  <c r="D3107" i="1"/>
  <c r="C3107" i="1"/>
  <c r="B3107" i="1"/>
  <c r="H3106" i="1"/>
  <c r="D3106" i="1"/>
  <c r="C3106" i="1"/>
  <c r="B3106" i="1"/>
  <c r="H3105" i="1"/>
  <c r="E3105" i="1"/>
  <c r="D3105" i="1"/>
  <c r="C3105" i="1"/>
  <c r="B3105" i="1"/>
  <c r="H3104" i="1"/>
  <c r="E3104" i="1"/>
  <c r="D3104" i="1"/>
  <c r="C3104" i="1"/>
  <c r="B3104" i="1"/>
  <c r="H3103" i="1"/>
  <c r="E3103" i="1"/>
  <c r="D3103" i="1"/>
  <c r="C3103" i="1"/>
  <c r="B3103" i="1"/>
  <c r="H3102" i="1"/>
  <c r="E3102" i="1"/>
  <c r="D3102" i="1"/>
  <c r="C3102" i="1"/>
  <c r="B3102" i="1"/>
  <c r="H3101" i="1"/>
  <c r="D3101" i="1"/>
  <c r="C3101" i="1"/>
  <c r="B3101" i="1"/>
  <c r="H3100" i="1"/>
  <c r="E3100" i="1"/>
  <c r="D3100" i="1"/>
  <c r="C3100" i="1"/>
  <c r="B3100" i="1"/>
  <c r="H3099" i="1"/>
  <c r="E3099" i="1"/>
  <c r="D3099" i="1"/>
  <c r="C3099" i="1"/>
  <c r="B3099" i="1"/>
  <c r="H3098" i="1"/>
  <c r="E3098" i="1"/>
  <c r="D3098" i="1"/>
  <c r="C3098" i="1"/>
  <c r="B3098" i="1"/>
  <c r="H3097" i="1"/>
  <c r="D3097" i="1"/>
  <c r="C3097" i="1"/>
  <c r="B3097" i="1"/>
  <c r="H3096" i="1"/>
  <c r="E3096" i="1"/>
  <c r="D3096" i="1"/>
  <c r="C3096" i="1"/>
  <c r="B3096" i="1"/>
  <c r="H3095" i="1"/>
  <c r="E3095" i="1"/>
  <c r="D3095" i="1"/>
  <c r="C3095" i="1"/>
  <c r="B3095" i="1"/>
  <c r="H3094" i="1"/>
  <c r="E3094" i="1"/>
  <c r="D3094" i="1"/>
  <c r="C3094" i="1"/>
  <c r="B3094" i="1"/>
  <c r="H3093" i="1"/>
  <c r="H3092" i="1"/>
  <c r="C3092" i="1"/>
  <c r="B3092" i="1"/>
  <c r="H3091" i="1"/>
  <c r="H3090" i="1"/>
  <c r="B3090" i="1"/>
  <c r="H3089" i="1"/>
  <c r="D3089" i="1"/>
  <c r="C3089" i="1"/>
  <c r="B3089" i="1"/>
  <c r="H3088" i="1"/>
  <c r="E3088" i="1"/>
  <c r="D3088" i="1"/>
  <c r="C3088" i="1"/>
  <c r="B3088" i="1"/>
  <c r="H3087" i="1"/>
  <c r="E3087" i="1"/>
  <c r="D3087" i="1"/>
  <c r="C3087" i="1"/>
  <c r="B3087" i="1"/>
  <c r="H3086" i="1"/>
  <c r="E3086" i="1"/>
  <c r="D3086" i="1"/>
  <c r="C3086" i="1"/>
  <c r="B3086" i="1"/>
  <c r="H3085" i="1"/>
  <c r="E3085" i="1"/>
  <c r="D3085" i="1"/>
  <c r="C3085" i="1"/>
  <c r="B3085" i="1"/>
  <c r="H3084" i="1"/>
  <c r="E3084" i="1"/>
  <c r="D3084" i="1"/>
  <c r="C3084" i="1"/>
  <c r="B3084" i="1"/>
  <c r="H3083" i="1"/>
  <c r="E3083" i="1"/>
  <c r="D3083" i="1"/>
  <c r="C3083" i="1"/>
  <c r="B3083" i="1"/>
  <c r="H3082" i="1"/>
  <c r="E3082" i="1"/>
  <c r="D3082" i="1"/>
  <c r="C3082" i="1"/>
  <c r="B3082" i="1"/>
  <c r="H3081" i="1"/>
  <c r="E3081" i="1"/>
  <c r="D3081" i="1"/>
  <c r="C3081" i="1"/>
  <c r="B3081" i="1"/>
  <c r="H3080" i="1"/>
  <c r="E3080" i="1"/>
  <c r="D3080" i="1"/>
  <c r="C3080" i="1"/>
  <c r="B3080" i="1"/>
  <c r="H3079" i="1"/>
  <c r="E3079" i="1"/>
  <c r="D3079" i="1"/>
  <c r="C3079" i="1"/>
  <c r="B3079" i="1"/>
  <c r="H3078" i="1"/>
  <c r="E3078" i="1"/>
  <c r="D3078" i="1"/>
  <c r="C3078" i="1"/>
  <c r="B3078" i="1"/>
  <c r="H3077" i="1"/>
  <c r="E3077" i="1"/>
  <c r="D3077" i="1"/>
  <c r="C3077" i="1"/>
  <c r="B3077" i="1"/>
  <c r="H3076" i="1"/>
  <c r="E3076" i="1"/>
  <c r="D3076" i="1"/>
  <c r="C3076" i="1"/>
  <c r="B3076" i="1"/>
  <c r="H3075" i="1"/>
  <c r="E3075" i="1"/>
  <c r="D3075" i="1"/>
  <c r="C3075" i="1"/>
  <c r="B3075" i="1"/>
  <c r="H3074" i="1"/>
  <c r="E3074" i="1"/>
  <c r="D3074" i="1"/>
  <c r="C3074" i="1"/>
  <c r="B3074" i="1"/>
  <c r="H3073" i="1"/>
  <c r="E3073" i="1"/>
  <c r="D3073" i="1"/>
  <c r="C3073" i="1"/>
  <c r="B3073" i="1"/>
  <c r="H3072" i="1"/>
  <c r="H3071" i="1"/>
  <c r="C3071" i="1"/>
  <c r="B3071" i="1"/>
  <c r="H3070" i="1"/>
  <c r="H3069" i="1"/>
  <c r="H3068" i="1"/>
  <c r="D3068" i="1"/>
  <c r="C3068" i="1"/>
  <c r="B3068" i="1"/>
  <c r="H3067" i="1"/>
  <c r="E3067" i="1"/>
  <c r="D3067" i="1"/>
  <c r="C3067" i="1"/>
  <c r="B3067" i="1"/>
  <c r="H3066" i="1"/>
  <c r="E3066" i="1"/>
  <c r="D3066" i="1"/>
  <c r="C3066" i="1"/>
  <c r="B3066" i="1"/>
  <c r="H3065" i="1"/>
  <c r="E3065" i="1"/>
  <c r="D3065" i="1"/>
  <c r="C3065" i="1"/>
  <c r="B3065" i="1"/>
  <c r="H3064" i="1"/>
  <c r="D3064" i="1"/>
  <c r="C3064" i="1"/>
  <c r="B3064" i="1"/>
  <c r="H3063" i="1"/>
  <c r="E3063" i="1"/>
  <c r="D3063" i="1"/>
  <c r="C3063" i="1"/>
  <c r="B3063" i="1"/>
  <c r="H3062" i="1"/>
  <c r="E3062" i="1"/>
  <c r="D3062" i="1"/>
  <c r="C3062" i="1"/>
  <c r="B3062" i="1"/>
  <c r="H3061" i="1"/>
  <c r="E3061" i="1"/>
  <c r="D3061" i="1"/>
  <c r="C3061" i="1"/>
  <c r="B3061" i="1"/>
  <c r="H3060" i="1"/>
  <c r="E3060" i="1"/>
  <c r="D3060" i="1"/>
  <c r="C3060" i="1"/>
  <c r="B3060" i="1"/>
  <c r="H3059" i="1"/>
  <c r="D3059" i="1"/>
  <c r="C3059" i="1"/>
  <c r="B3059" i="1"/>
  <c r="H3058" i="1"/>
  <c r="E3058" i="1"/>
  <c r="D3058" i="1"/>
  <c r="C3058" i="1"/>
  <c r="B3058" i="1"/>
  <c r="H3057" i="1"/>
  <c r="E3057" i="1"/>
  <c r="D3057" i="1"/>
  <c r="C3057" i="1"/>
  <c r="B3057" i="1"/>
  <c r="H3056" i="1"/>
  <c r="E3056" i="1"/>
  <c r="D3056" i="1"/>
  <c r="C3056" i="1"/>
  <c r="B3056" i="1"/>
  <c r="H3055" i="1"/>
  <c r="E3055" i="1"/>
  <c r="D3055" i="1"/>
  <c r="C3055" i="1"/>
  <c r="B3055" i="1"/>
  <c r="H3054" i="1"/>
  <c r="E3054" i="1"/>
  <c r="D3054" i="1"/>
  <c r="C3054" i="1"/>
  <c r="B3054" i="1"/>
  <c r="H3053" i="1"/>
  <c r="E3053" i="1"/>
  <c r="D3053" i="1"/>
  <c r="C3053" i="1"/>
  <c r="B3053" i="1"/>
  <c r="H3052" i="1"/>
  <c r="E3052" i="1"/>
  <c r="D3052" i="1"/>
  <c r="C3052" i="1"/>
  <c r="B3052" i="1"/>
  <c r="H3051" i="1"/>
  <c r="H3050" i="1"/>
  <c r="C3050" i="1"/>
  <c r="B3050" i="1"/>
  <c r="H3049" i="1"/>
  <c r="H3048" i="1"/>
  <c r="H3047" i="1"/>
  <c r="D3047" i="1"/>
  <c r="C3047" i="1"/>
  <c r="B3047" i="1"/>
  <c r="H3046" i="1"/>
  <c r="E3046" i="1"/>
  <c r="D3046" i="1"/>
  <c r="C3046" i="1"/>
  <c r="B3046" i="1"/>
  <c r="H3045" i="1"/>
  <c r="E3045" i="1"/>
  <c r="D3045" i="1"/>
  <c r="C3045" i="1"/>
  <c r="B3045" i="1"/>
  <c r="H3044" i="1"/>
  <c r="E3044" i="1"/>
  <c r="D3044" i="1"/>
  <c r="C3044" i="1"/>
  <c r="B3044" i="1"/>
  <c r="H3043" i="1"/>
  <c r="E3043" i="1"/>
  <c r="D3043" i="1"/>
  <c r="C3043" i="1"/>
  <c r="B3043" i="1"/>
  <c r="H3042" i="1"/>
  <c r="E3042" i="1"/>
  <c r="D3042" i="1"/>
  <c r="C3042" i="1"/>
  <c r="B3042" i="1"/>
  <c r="H3041" i="1"/>
  <c r="E3041" i="1"/>
  <c r="D3041" i="1"/>
  <c r="C3041" i="1"/>
  <c r="B3041" i="1"/>
  <c r="H3040" i="1"/>
  <c r="E3040" i="1"/>
  <c r="D3040" i="1"/>
  <c r="C3040" i="1"/>
  <c r="B3040" i="1"/>
  <c r="H3039" i="1"/>
  <c r="E3039" i="1"/>
  <c r="D3039" i="1"/>
  <c r="C3039" i="1"/>
  <c r="B3039" i="1"/>
  <c r="H3038" i="1"/>
  <c r="D3038" i="1"/>
  <c r="C3038" i="1"/>
  <c r="B3038" i="1"/>
  <c r="H3037" i="1"/>
  <c r="E3037" i="1"/>
  <c r="D3037" i="1"/>
  <c r="C3037" i="1"/>
  <c r="B3037" i="1"/>
  <c r="H3036" i="1"/>
  <c r="E3036" i="1"/>
  <c r="D3036" i="1"/>
  <c r="C3036" i="1"/>
  <c r="B3036" i="1"/>
  <c r="H3035" i="1"/>
  <c r="E3035" i="1"/>
  <c r="D3035" i="1"/>
  <c r="C3035" i="1"/>
  <c r="B3035" i="1"/>
  <c r="H3034" i="1"/>
  <c r="E3034" i="1"/>
  <c r="D3034" i="1"/>
  <c r="C3034" i="1"/>
  <c r="B3034" i="1"/>
  <c r="H3033" i="1"/>
  <c r="E3033" i="1"/>
  <c r="D3033" i="1"/>
  <c r="C3033" i="1"/>
  <c r="B3033" i="1"/>
  <c r="H3032" i="1"/>
  <c r="E3032" i="1"/>
  <c r="D3032" i="1"/>
  <c r="C3032" i="1"/>
  <c r="B3032" i="1"/>
  <c r="H3031" i="1"/>
  <c r="E3031" i="1"/>
  <c r="D3031" i="1"/>
  <c r="C3031" i="1"/>
  <c r="B3031" i="1"/>
  <c r="H3030" i="1"/>
  <c r="H3029" i="1"/>
  <c r="C3029" i="1"/>
  <c r="B3029" i="1"/>
  <c r="H3028" i="1"/>
  <c r="H3027" i="1"/>
  <c r="H3026" i="1"/>
  <c r="D3026" i="1"/>
  <c r="C3026" i="1"/>
  <c r="B3026" i="1"/>
  <c r="H3025" i="1"/>
  <c r="E3025" i="1"/>
  <c r="D3025" i="1"/>
  <c r="C3025" i="1"/>
  <c r="B3025" i="1"/>
  <c r="H3024" i="1"/>
  <c r="E3024" i="1"/>
  <c r="D3024" i="1"/>
  <c r="C3024" i="1"/>
  <c r="B3024" i="1"/>
  <c r="H3023" i="1"/>
  <c r="D3023" i="1"/>
  <c r="C3023" i="1"/>
  <c r="B3023" i="1"/>
  <c r="H3022" i="1"/>
  <c r="D3022" i="1"/>
  <c r="C3022" i="1"/>
  <c r="B3022" i="1"/>
  <c r="H3021" i="1"/>
  <c r="E3021" i="1"/>
  <c r="D3021" i="1"/>
  <c r="C3021" i="1"/>
  <c r="B3021" i="1"/>
  <c r="H3020" i="1"/>
  <c r="E3020" i="1"/>
  <c r="D3020" i="1"/>
  <c r="C3020" i="1"/>
  <c r="B3020" i="1"/>
  <c r="H3019" i="1"/>
  <c r="D3019" i="1"/>
  <c r="C3019" i="1"/>
  <c r="B3019" i="1"/>
  <c r="H3018" i="1"/>
  <c r="E3018" i="1"/>
  <c r="D3018" i="1"/>
  <c r="C3018" i="1"/>
  <c r="B3018" i="1"/>
  <c r="H3017" i="1"/>
  <c r="D3017" i="1"/>
  <c r="C3017" i="1"/>
  <c r="B3017" i="1"/>
  <c r="H3016" i="1"/>
  <c r="E3016" i="1"/>
  <c r="D3016" i="1"/>
  <c r="C3016" i="1"/>
  <c r="B3016" i="1"/>
  <c r="H3015" i="1"/>
  <c r="E3015" i="1"/>
  <c r="D3015" i="1"/>
  <c r="C3015" i="1"/>
  <c r="B3015" i="1"/>
  <c r="H3014" i="1"/>
  <c r="E3014" i="1"/>
  <c r="D3014" i="1"/>
  <c r="C3014" i="1"/>
  <c r="B3014" i="1"/>
  <c r="H3013" i="1"/>
  <c r="E3013" i="1"/>
  <c r="D3013" i="1"/>
  <c r="C3013" i="1"/>
  <c r="B3013" i="1"/>
  <c r="H3012" i="1"/>
  <c r="E3012" i="1"/>
  <c r="D3012" i="1"/>
  <c r="C3012" i="1"/>
  <c r="B3012" i="1"/>
  <c r="H3011" i="1"/>
  <c r="E3011" i="1"/>
  <c r="D3011" i="1"/>
  <c r="C3011" i="1"/>
  <c r="B3011" i="1"/>
  <c r="H3010" i="1"/>
  <c r="E3010" i="1"/>
  <c r="D3010" i="1"/>
  <c r="C3010" i="1"/>
  <c r="B3010" i="1"/>
  <c r="H3009" i="1"/>
  <c r="H3008" i="1"/>
  <c r="C3008" i="1"/>
  <c r="B3008" i="1"/>
  <c r="H3007" i="1"/>
  <c r="H3006" i="1"/>
  <c r="H3005" i="1"/>
  <c r="D3005" i="1"/>
  <c r="C3005" i="1"/>
  <c r="B3005" i="1"/>
  <c r="H3004" i="1"/>
  <c r="E3004" i="1"/>
  <c r="D3004" i="1"/>
  <c r="C3004" i="1"/>
  <c r="B3004" i="1"/>
  <c r="H3003" i="1"/>
  <c r="E3003" i="1"/>
  <c r="D3003" i="1"/>
  <c r="C3003" i="1"/>
  <c r="B3003" i="1"/>
  <c r="H3002" i="1"/>
  <c r="E3002" i="1"/>
  <c r="D3002" i="1"/>
  <c r="C3002" i="1"/>
  <c r="B3002" i="1"/>
  <c r="H3001" i="1"/>
  <c r="D3001" i="1"/>
  <c r="C3001" i="1"/>
  <c r="B3001" i="1"/>
  <c r="H3000" i="1"/>
  <c r="E3000" i="1"/>
  <c r="D3000" i="1"/>
  <c r="C3000" i="1"/>
  <c r="B3000" i="1"/>
  <c r="H2999" i="1"/>
  <c r="E2999" i="1"/>
  <c r="D2999" i="1"/>
  <c r="C2999" i="1"/>
  <c r="B2999" i="1"/>
  <c r="H2998" i="1"/>
  <c r="E2998" i="1"/>
  <c r="D2998" i="1"/>
  <c r="C2998" i="1"/>
  <c r="B2998" i="1"/>
  <c r="H2997" i="1"/>
  <c r="E2997" i="1"/>
  <c r="D2997" i="1"/>
  <c r="C2997" i="1"/>
  <c r="B2997" i="1"/>
  <c r="H2996" i="1"/>
  <c r="E2996" i="1"/>
  <c r="D2996" i="1"/>
  <c r="C2996" i="1"/>
  <c r="B2996" i="1"/>
  <c r="H2995" i="1"/>
  <c r="E2995" i="1"/>
  <c r="D2995" i="1"/>
  <c r="C2995" i="1"/>
  <c r="B2995" i="1"/>
  <c r="H2994" i="1"/>
  <c r="E2994" i="1"/>
  <c r="D2994" i="1"/>
  <c r="C2994" i="1"/>
  <c r="B2994" i="1"/>
  <c r="H2993" i="1"/>
  <c r="E2993" i="1"/>
  <c r="D2993" i="1"/>
  <c r="C2993" i="1"/>
  <c r="B2993" i="1"/>
  <c r="H2992" i="1"/>
  <c r="D2992" i="1"/>
  <c r="C2992" i="1"/>
  <c r="B2992" i="1"/>
  <c r="H2991" i="1"/>
  <c r="E2991" i="1"/>
  <c r="D2991" i="1"/>
  <c r="C2991" i="1"/>
  <c r="B2991" i="1"/>
  <c r="H2990" i="1"/>
  <c r="E2990" i="1"/>
  <c r="D2990" i="1"/>
  <c r="C2990" i="1"/>
  <c r="B2990" i="1"/>
  <c r="H2989" i="1"/>
  <c r="E2989" i="1"/>
  <c r="D2989" i="1"/>
  <c r="C2989" i="1"/>
  <c r="B2989" i="1"/>
  <c r="H2988" i="1"/>
  <c r="H2987" i="1"/>
  <c r="C2987" i="1"/>
  <c r="B2987" i="1"/>
  <c r="H2986" i="1"/>
  <c r="H2985" i="1"/>
  <c r="H2984" i="1"/>
  <c r="D2984" i="1"/>
  <c r="C2984" i="1"/>
  <c r="B2984" i="1"/>
  <c r="H2983" i="1"/>
  <c r="E2983" i="1"/>
  <c r="D2983" i="1"/>
  <c r="C2983" i="1"/>
  <c r="B2983" i="1"/>
  <c r="H2982" i="1"/>
  <c r="E2982" i="1"/>
  <c r="D2982" i="1"/>
  <c r="C2982" i="1"/>
  <c r="B2982" i="1"/>
  <c r="H2981" i="1"/>
  <c r="E2981" i="1"/>
  <c r="D2981" i="1"/>
  <c r="C2981" i="1"/>
  <c r="B2981" i="1"/>
  <c r="H2980" i="1"/>
  <c r="E2980" i="1"/>
  <c r="D2980" i="1"/>
  <c r="C2980" i="1"/>
  <c r="B2980" i="1"/>
  <c r="H2979" i="1"/>
  <c r="E2979" i="1"/>
  <c r="D2979" i="1"/>
  <c r="C2979" i="1"/>
  <c r="B2979" i="1"/>
  <c r="H2978" i="1"/>
  <c r="E2978" i="1"/>
  <c r="D2978" i="1"/>
  <c r="C2978" i="1"/>
  <c r="B2978" i="1"/>
  <c r="H2977" i="1"/>
  <c r="E2977" i="1"/>
  <c r="D2977" i="1"/>
  <c r="C2977" i="1"/>
  <c r="B2977" i="1"/>
  <c r="H2976" i="1"/>
  <c r="E2976" i="1"/>
  <c r="D2976" i="1"/>
  <c r="C2976" i="1"/>
  <c r="B2976" i="1"/>
  <c r="H2975" i="1"/>
  <c r="D2975" i="1"/>
  <c r="C2975" i="1"/>
  <c r="B2975" i="1"/>
  <c r="H2974" i="1"/>
  <c r="E2974" i="1"/>
  <c r="D2974" i="1"/>
  <c r="C2974" i="1"/>
  <c r="B2974" i="1"/>
  <c r="H2973" i="1"/>
  <c r="E2973" i="1"/>
  <c r="D2973" i="1"/>
  <c r="C2973" i="1"/>
  <c r="B2973" i="1"/>
  <c r="H2972" i="1"/>
  <c r="E2972" i="1"/>
  <c r="D2972" i="1"/>
  <c r="C2972" i="1"/>
  <c r="B2972" i="1"/>
  <c r="H2971" i="1"/>
  <c r="E2971" i="1"/>
  <c r="D2971" i="1"/>
  <c r="C2971" i="1"/>
  <c r="B2971" i="1"/>
  <c r="H2970" i="1"/>
  <c r="E2970" i="1"/>
  <c r="D2970" i="1"/>
  <c r="C2970" i="1"/>
  <c r="B2970" i="1"/>
  <c r="H2969" i="1"/>
  <c r="E2969" i="1"/>
  <c r="D2969" i="1"/>
  <c r="C2969" i="1"/>
  <c r="B2969" i="1"/>
  <c r="H2968" i="1"/>
  <c r="E2968" i="1"/>
  <c r="D2968" i="1"/>
  <c r="C2968" i="1"/>
  <c r="B2968" i="1"/>
  <c r="H2967" i="1"/>
  <c r="H2966" i="1"/>
  <c r="C2966" i="1"/>
  <c r="B2966" i="1"/>
  <c r="H2965" i="1"/>
  <c r="H2964" i="1"/>
  <c r="E2964" i="1"/>
  <c r="D2964" i="1"/>
  <c r="C2964" i="1"/>
  <c r="B2964" i="1"/>
  <c r="H2963" i="1"/>
  <c r="E2963" i="1"/>
  <c r="D2963" i="1"/>
  <c r="C2963" i="1"/>
  <c r="B2963" i="1"/>
  <c r="H2962" i="1"/>
  <c r="E2962" i="1"/>
  <c r="D2962" i="1"/>
  <c r="C2962" i="1"/>
  <c r="B2962" i="1"/>
  <c r="H2961" i="1"/>
  <c r="E2961" i="1"/>
  <c r="D2961" i="1"/>
  <c r="C2961" i="1"/>
  <c r="B2961" i="1"/>
  <c r="H2960" i="1"/>
  <c r="E2960" i="1"/>
  <c r="D2960" i="1"/>
  <c r="C2960" i="1"/>
  <c r="B2960" i="1"/>
  <c r="H2959" i="1"/>
  <c r="E2959" i="1"/>
  <c r="D2959" i="1"/>
  <c r="C2959" i="1"/>
  <c r="B2959" i="1"/>
  <c r="H2958" i="1"/>
  <c r="E2958" i="1"/>
  <c r="D2958" i="1"/>
  <c r="C2958" i="1"/>
  <c r="B2958" i="1"/>
  <c r="H2957" i="1"/>
  <c r="E2957" i="1"/>
  <c r="D2957" i="1"/>
  <c r="C2957" i="1"/>
  <c r="B2957" i="1"/>
  <c r="H2956" i="1"/>
  <c r="E2956" i="1"/>
  <c r="D2956" i="1"/>
  <c r="C2956" i="1"/>
  <c r="B2956" i="1"/>
  <c r="H2955" i="1"/>
  <c r="E2955" i="1"/>
  <c r="D2955" i="1"/>
  <c r="C2955" i="1"/>
  <c r="B2955" i="1"/>
  <c r="H2954" i="1"/>
  <c r="E2954" i="1"/>
  <c r="D2954" i="1"/>
  <c r="C2954" i="1"/>
  <c r="B2954" i="1"/>
  <c r="H2953" i="1"/>
  <c r="E2953" i="1"/>
  <c r="D2953" i="1"/>
  <c r="C2953" i="1"/>
  <c r="B2953" i="1"/>
  <c r="H2952" i="1"/>
  <c r="E2952" i="1"/>
  <c r="D2952" i="1"/>
  <c r="C2952" i="1"/>
  <c r="B2952" i="1"/>
  <c r="H2951" i="1"/>
  <c r="E2951" i="1"/>
  <c r="D2951" i="1"/>
  <c r="C2951" i="1"/>
  <c r="B2951" i="1"/>
  <c r="H2950" i="1"/>
  <c r="E2950" i="1"/>
  <c r="D2950" i="1"/>
  <c r="C2950" i="1"/>
  <c r="B2950" i="1"/>
  <c r="H2949" i="1"/>
  <c r="E2949" i="1"/>
  <c r="D2949" i="1"/>
  <c r="C2949" i="1"/>
  <c r="B2949" i="1"/>
  <c r="H2948" i="1"/>
  <c r="E2948" i="1"/>
  <c r="D2948" i="1"/>
  <c r="C2948" i="1"/>
  <c r="B2948" i="1"/>
  <c r="H2947" i="1"/>
  <c r="E2947" i="1"/>
  <c r="D2947" i="1"/>
  <c r="C2947" i="1"/>
  <c r="B2947" i="1"/>
  <c r="H2946" i="1"/>
  <c r="H2945" i="1"/>
  <c r="C2945" i="1"/>
  <c r="B2945" i="1"/>
  <c r="H2944" i="1"/>
  <c r="H2943" i="1"/>
  <c r="B2943" i="1"/>
  <c r="H2942" i="1"/>
  <c r="D2942" i="1"/>
  <c r="C2942" i="1"/>
  <c r="B2942" i="1"/>
  <c r="H2941" i="1"/>
  <c r="E2941" i="1"/>
  <c r="D2941" i="1"/>
  <c r="C2941" i="1"/>
  <c r="B2941" i="1"/>
  <c r="H2940" i="1"/>
  <c r="E2940" i="1"/>
  <c r="D2940" i="1"/>
  <c r="C2940" i="1"/>
  <c r="B2940" i="1"/>
  <c r="H2939" i="1"/>
  <c r="E2939" i="1"/>
  <c r="D2939" i="1"/>
  <c r="C2939" i="1"/>
  <c r="B2939" i="1"/>
  <c r="H2938" i="1"/>
  <c r="D2938" i="1"/>
  <c r="C2938" i="1"/>
  <c r="B2938" i="1"/>
  <c r="H2937" i="1"/>
  <c r="E2937" i="1"/>
  <c r="D2937" i="1"/>
  <c r="C2937" i="1"/>
  <c r="B2937" i="1"/>
  <c r="H2936" i="1"/>
  <c r="E2936" i="1"/>
  <c r="D2936" i="1"/>
  <c r="C2936" i="1"/>
  <c r="B2936" i="1"/>
  <c r="H2935" i="1"/>
  <c r="E2935" i="1"/>
  <c r="D2935" i="1"/>
  <c r="C2935" i="1"/>
  <c r="B2935" i="1"/>
  <c r="H2934" i="1"/>
  <c r="E2934" i="1"/>
  <c r="D2934" i="1"/>
  <c r="C2934" i="1"/>
  <c r="B2934" i="1"/>
  <c r="H2933" i="1"/>
  <c r="E2933" i="1"/>
  <c r="D2933" i="1"/>
  <c r="C2933" i="1"/>
  <c r="B2933" i="1"/>
  <c r="H2932" i="1"/>
  <c r="E2932" i="1"/>
  <c r="D2932" i="1"/>
  <c r="C2932" i="1"/>
  <c r="B2932" i="1"/>
  <c r="H2931" i="1"/>
  <c r="E2931" i="1"/>
  <c r="D2931" i="1"/>
  <c r="C2931" i="1"/>
  <c r="B2931" i="1"/>
  <c r="H2930" i="1"/>
  <c r="E2930" i="1"/>
  <c r="D2930" i="1"/>
  <c r="C2930" i="1"/>
  <c r="B2930" i="1"/>
  <c r="H2929" i="1"/>
  <c r="D2929" i="1"/>
  <c r="C2929" i="1"/>
  <c r="B2929" i="1"/>
  <c r="H2928" i="1"/>
  <c r="E2928" i="1"/>
  <c r="D2928" i="1"/>
  <c r="C2928" i="1"/>
  <c r="B2928" i="1"/>
  <c r="H2927" i="1"/>
  <c r="E2927" i="1"/>
  <c r="D2927" i="1"/>
  <c r="C2927" i="1"/>
  <c r="B2927" i="1"/>
  <c r="H2926" i="1"/>
  <c r="E2926" i="1"/>
  <c r="D2926" i="1"/>
  <c r="C2926" i="1"/>
  <c r="B2926" i="1"/>
  <c r="H2925" i="1"/>
  <c r="H2924" i="1"/>
  <c r="C2924" i="1"/>
  <c r="B2924" i="1"/>
  <c r="H2923" i="1"/>
  <c r="H2922" i="1"/>
  <c r="C2922" i="1"/>
  <c r="B2922" i="1"/>
  <c r="H2921" i="1"/>
  <c r="D2921" i="1"/>
  <c r="C2921" i="1"/>
  <c r="B2921" i="1"/>
  <c r="H2920" i="1"/>
  <c r="E2920" i="1"/>
  <c r="D2920" i="1"/>
  <c r="C2920" i="1"/>
  <c r="B2920" i="1"/>
  <c r="H2919" i="1"/>
  <c r="E2919" i="1"/>
  <c r="D2919" i="1"/>
  <c r="C2919" i="1"/>
  <c r="B2919" i="1"/>
  <c r="H2918" i="1"/>
  <c r="E2918" i="1"/>
  <c r="D2918" i="1"/>
  <c r="C2918" i="1"/>
  <c r="B2918" i="1"/>
  <c r="H2917" i="1"/>
  <c r="E2917" i="1"/>
  <c r="D2917" i="1"/>
  <c r="C2917" i="1"/>
  <c r="B2917" i="1"/>
  <c r="H2916" i="1"/>
  <c r="E2916" i="1"/>
  <c r="D2916" i="1"/>
  <c r="C2916" i="1"/>
  <c r="B2916" i="1"/>
  <c r="H2915" i="1"/>
  <c r="E2915" i="1"/>
  <c r="D2915" i="1"/>
  <c r="C2915" i="1"/>
  <c r="B2915" i="1"/>
  <c r="H2914" i="1"/>
  <c r="E2914" i="1"/>
  <c r="D2914" i="1"/>
  <c r="C2914" i="1"/>
  <c r="B2914" i="1"/>
  <c r="H2913" i="1"/>
  <c r="E2913" i="1"/>
  <c r="D2913" i="1"/>
  <c r="C2913" i="1"/>
  <c r="B2913" i="1"/>
  <c r="H2912" i="1"/>
  <c r="E2912" i="1"/>
  <c r="D2912" i="1"/>
  <c r="C2912" i="1"/>
  <c r="B2912" i="1"/>
  <c r="H2911" i="1"/>
  <c r="E2911" i="1"/>
  <c r="D2911" i="1"/>
  <c r="C2911" i="1"/>
  <c r="B2911" i="1"/>
  <c r="H2910" i="1"/>
  <c r="E2910" i="1"/>
  <c r="D2910" i="1"/>
  <c r="C2910" i="1"/>
  <c r="B2910" i="1"/>
  <c r="H2909" i="1"/>
  <c r="E2909" i="1"/>
  <c r="D2909" i="1"/>
  <c r="C2909" i="1"/>
  <c r="B2909" i="1"/>
  <c r="H2908" i="1"/>
  <c r="E2908" i="1"/>
  <c r="D2908" i="1"/>
  <c r="C2908" i="1"/>
  <c r="B2908" i="1"/>
  <c r="H2907" i="1"/>
  <c r="E2907" i="1"/>
  <c r="D2907" i="1"/>
  <c r="C2907" i="1"/>
  <c r="B2907" i="1"/>
  <c r="H2906" i="1"/>
  <c r="E2906" i="1"/>
  <c r="D2906" i="1"/>
  <c r="C2906" i="1"/>
  <c r="B2906" i="1"/>
  <c r="H2905" i="1"/>
  <c r="E2905" i="1"/>
  <c r="D2905" i="1"/>
  <c r="C2905" i="1"/>
  <c r="B2905" i="1"/>
  <c r="H2904" i="1"/>
  <c r="H2903" i="1"/>
  <c r="C2903" i="1"/>
  <c r="B2903" i="1"/>
  <c r="H2902" i="1"/>
  <c r="H2901" i="1"/>
  <c r="B2901" i="1"/>
  <c r="H2900" i="1"/>
  <c r="D2900" i="1"/>
  <c r="C2900" i="1"/>
  <c r="B2900" i="1"/>
  <c r="H2899" i="1"/>
  <c r="E2899" i="1"/>
  <c r="D2899" i="1"/>
  <c r="C2899" i="1"/>
  <c r="B2899" i="1"/>
  <c r="H2898" i="1"/>
  <c r="E2898" i="1"/>
  <c r="D2898" i="1"/>
  <c r="C2898" i="1"/>
  <c r="B2898" i="1"/>
  <c r="H2897" i="1"/>
  <c r="E2897" i="1"/>
  <c r="D2897" i="1"/>
  <c r="C2897" i="1"/>
  <c r="B2897" i="1"/>
  <c r="H2896" i="1"/>
  <c r="E2896" i="1"/>
  <c r="D2896" i="1"/>
  <c r="C2896" i="1"/>
  <c r="B2896" i="1"/>
  <c r="H2895" i="1"/>
  <c r="E2895" i="1"/>
  <c r="D2895" i="1"/>
  <c r="C2895" i="1"/>
  <c r="B2895" i="1"/>
  <c r="H2894" i="1"/>
  <c r="E2894" i="1"/>
  <c r="D2894" i="1"/>
  <c r="C2894" i="1"/>
  <c r="B2894" i="1"/>
  <c r="H2893" i="1"/>
  <c r="E2893" i="1"/>
  <c r="D2893" i="1"/>
  <c r="C2893" i="1"/>
  <c r="B2893" i="1"/>
  <c r="H2892" i="1"/>
  <c r="E2892" i="1"/>
  <c r="D2892" i="1"/>
  <c r="C2892" i="1"/>
  <c r="B2892" i="1"/>
  <c r="H2891" i="1"/>
  <c r="E2891" i="1"/>
  <c r="D2891" i="1"/>
  <c r="C2891" i="1"/>
  <c r="B2891" i="1"/>
  <c r="H2890" i="1"/>
  <c r="E2890" i="1"/>
  <c r="D2890" i="1"/>
  <c r="C2890" i="1"/>
  <c r="B2890" i="1"/>
  <c r="H2889" i="1"/>
  <c r="E2889" i="1"/>
  <c r="D2889" i="1"/>
  <c r="C2889" i="1"/>
  <c r="B2889" i="1"/>
  <c r="H2888" i="1"/>
  <c r="E2888" i="1"/>
  <c r="D2888" i="1"/>
  <c r="C2888" i="1"/>
  <c r="B2888" i="1"/>
  <c r="H2887" i="1"/>
  <c r="E2887" i="1"/>
  <c r="D2887" i="1"/>
  <c r="C2887" i="1"/>
  <c r="B2887" i="1"/>
  <c r="H2886" i="1"/>
  <c r="E2886" i="1"/>
  <c r="D2886" i="1"/>
  <c r="C2886" i="1"/>
  <c r="B2886" i="1"/>
  <c r="H2885" i="1"/>
  <c r="E2885" i="1"/>
  <c r="D2885" i="1"/>
  <c r="C2885" i="1"/>
  <c r="B2885" i="1"/>
  <c r="H2884" i="1"/>
  <c r="E2884" i="1"/>
  <c r="D2884" i="1"/>
  <c r="C2884" i="1"/>
  <c r="B2884" i="1"/>
  <c r="H2883" i="1"/>
  <c r="H2882" i="1"/>
  <c r="C2882" i="1"/>
  <c r="B2882" i="1"/>
  <c r="H2881" i="1"/>
  <c r="H2880" i="1"/>
  <c r="B2880" i="1"/>
  <c r="H2879" i="1"/>
  <c r="D2879" i="1"/>
  <c r="C2879" i="1"/>
  <c r="B2879" i="1"/>
  <c r="H2878" i="1"/>
  <c r="E2878" i="1"/>
  <c r="D2878" i="1"/>
  <c r="C2878" i="1"/>
  <c r="B2878" i="1"/>
  <c r="H2877" i="1"/>
  <c r="E2877" i="1"/>
  <c r="D2877" i="1"/>
  <c r="C2877" i="1"/>
  <c r="B2877" i="1"/>
  <c r="H2876" i="1"/>
  <c r="E2876" i="1"/>
  <c r="D2876" i="1"/>
  <c r="C2876" i="1"/>
  <c r="B2876" i="1"/>
  <c r="H2875" i="1"/>
  <c r="D2875" i="1"/>
  <c r="C2875" i="1"/>
  <c r="B2875" i="1"/>
  <c r="H2874" i="1"/>
  <c r="E2874" i="1"/>
  <c r="D2874" i="1"/>
  <c r="C2874" i="1"/>
  <c r="B2874" i="1"/>
  <c r="H2873" i="1"/>
  <c r="E2873" i="1"/>
  <c r="D2873" i="1"/>
  <c r="C2873" i="1"/>
  <c r="B2873" i="1"/>
  <c r="H2872" i="1"/>
  <c r="E2872" i="1"/>
  <c r="D2872" i="1"/>
  <c r="C2872" i="1"/>
  <c r="B2872" i="1"/>
  <c r="H2871" i="1"/>
  <c r="E2871" i="1"/>
  <c r="D2871" i="1"/>
  <c r="C2871" i="1"/>
  <c r="B2871" i="1"/>
  <c r="H2870" i="1"/>
  <c r="E2870" i="1"/>
  <c r="D2870" i="1"/>
  <c r="C2870" i="1"/>
  <c r="B2870" i="1"/>
  <c r="H2869" i="1"/>
  <c r="E2869" i="1"/>
  <c r="D2869" i="1"/>
  <c r="C2869" i="1"/>
  <c r="B2869" i="1"/>
  <c r="H2868" i="1"/>
  <c r="E2868" i="1"/>
  <c r="D2868" i="1"/>
  <c r="C2868" i="1"/>
  <c r="B2868" i="1"/>
  <c r="H2867" i="1"/>
  <c r="E2867" i="1"/>
  <c r="D2867" i="1"/>
  <c r="C2867" i="1"/>
  <c r="B2867" i="1"/>
  <c r="H2866" i="1"/>
  <c r="E2866" i="1"/>
  <c r="D2866" i="1"/>
  <c r="C2866" i="1"/>
  <c r="B2866" i="1"/>
  <c r="H2865" i="1"/>
  <c r="E2865" i="1"/>
  <c r="D2865" i="1"/>
  <c r="C2865" i="1"/>
  <c r="B2865" i="1"/>
  <c r="H2864" i="1"/>
  <c r="E2864" i="1"/>
  <c r="D2864" i="1"/>
  <c r="C2864" i="1"/>
  <c r="B2864" i="1"/>
  <c r="H2863" i="1"/>
  <c r="E2863" i="1"/>
  <c r="D2863" i="1"/>
  <c r="C2863" i="1"/>
  <c r="B2863" i="1"/>
  <c r="H2862" i="1"/>
  <c r="H2861" i="1"/>
  <c r="C2861" i="1"/>
  <c r="B2861" i="1"/>
  <c r="H2860" i="1"/>
  <c r="H2859" i="1"/>
  <c r="H2858" i="1"/>
  <c r="D2858" i="1"/>
  <c r="C2858" i="1"/>
  <c r="B2858" i="1"/>
  <c r="H2857" i="1"/>
  <c r="E2857" i="1"/>
  <c r="D2857" i="1"/>
  <c r="C2857" i="1"/>
  <c r="B2857" i="1"/>
  <c r="H2856" i="1"/>
  <c r="E2856" i="1"/>
  <c r="D2856" i="1"/>
  <c r="C2856" i="1"/>
  <c r="B2856" i="1"/>
  <c r="H2855" i="1"/>
  <c r="E2855" i="1"/>
  <c r="D2855" i="1"/>
  <c r="C2855" i="1"/>
  <c r="B2855" i="1"/>
  <c r="H2854" i="1"/>
  <c r="E2854" i="1"/>
  <c r="D2854" i="1"/>
  <c r="C2854" i="1"/>
  <c r="B2854" i="1"/>
  <c r="H2853" i="1"/>
  <c r="E2853" i="1"/>
  <c r="D2853" i="1"/>
  <c r="C2853" i="1"/>
  <c r="B2853" i="1"/>
  <c r="H2852" i="1"/>
  <c r="E2852" i="1"/>
  <c r="D2852" i="1"/>
  <c r="C2852" i="1"/>
  <c r="B2852" i="1"/>
  <c r="H2851" i="1"/>
  <c r="E2851" i="1"/>
  <c r="D2851" i="1"/>
  <c r="C2851" i="1"/>
  <c r="B2851" i="1"/>
  <c r="H2850" i="1"/>
  <c r="E2850" i="1"/>
  <c r="D2850" i="1"/>
  <c r="C2850" i="1"/>
  <c r="B2850" i="1"/>
  <c r="H2849" i="1"/>
  <c r="D2849" i="1"/>
  <c r="C2849" i="1"/>
  <c r="B2849" i="1"/>
  <c r="H2848" i="1"/>
  <c r="E2848" i="1"/>
  <c r="D2848" i="1"/>
  <c r="C2848" i="1"/>
  <c r="B2848" i="1"/>
  <c r="H2847" i="1"/>
  <c r="E2847" i="1"/>
  <c r="D2847" i="1"/>
  <c r="C2847" i="1"/>
  <c r="B2847" i="1"/>
  <c r="H2846" i="1"/>
  <c r="E2846" i="1"/>
  <c r="D2846" i="1"/>
  <c r="C2846" i="1"/>
  <c r="B2846" i="1"/>
  <c r="H2845" i="1"/>
  <c r="E2845" i="1"/>
  <c r="D2845" i="1"/>
  <c r="C2845" i="1"/>
  <c r="B2845" i="1"/>
  <c r="H2844" i="1"/>
  <c r="E2844" i="1"/>
  <c r="D2844" i="1"/>
  <c r="C2844" i="1"/>
  <c r="B2844" i="1"/>
  <c r="H2843" i="1"/>
  <c r="E2843" i="1"/>
  <c r="D2843" i="1"/>
  <c r="C2843" i="1"/>
  <c r="B2843" i="1"/>
  <c r="H2842" i="1"/>
  <c r="E2842" i="1"/>
  <c r="D2842" i="1"/>
  <c r="C2842" i="1"/>
  <c r="B2842" i="1"/>
  <c r="H2841" i="1"/>
  <c r="H2840" i="1"/>
  <c r="C2840" i="1"/>
  <c r="B2840" i="1"/>
  <c r="H2839" i="1"/>
  <c r="H2838" i="1"/>
  <c r="H2837" i="1"/>
  <c r="B2837" i="1"/>
  <c r="H2836" i="1"/>
  <c r="D2836" i="1"/>
  <c r="C2836" i="1"/>
  <c r="B2836" i="1"/>
  <c r="H2835" i="1"/>
  <c r="D2835" i="1"/>
  <c r="C2835" i="1"/>
  <c r="B2835" i="1"/>
  <c r="H2834" i="1"/>
  <c r="D2834" i="1"/>
  <c r="B2834" i="1"/>
  <c r="H2833" i="1"/>
  <c r="B2833" i="1"/>
  <c r="H2832" i="1"/>
  <c r="D2832" i="1"/>
  <c r="C2832" i="1"/>
  <c r="B2832" i="1"/>
  <c r="H2831" i="1"/>
  <c r="D2831" i="1"/>
  <c r="C2831" i="1"/>
  <c r="B2831" i="1"/>
  <c r="H2830" i="1"/>
  <c r="D2830" i="1"/>
  <c r="B2830" i="1"/>
  <c r="H2829" i="1"/>
  <c r="E2829" i="1"/>
  <c r="D2829" i="1"/>
  <c r="C2829" i="1"/>
  <c r="B2829" i="1"/>
  <c r="H2828" i="1"/>
  <c r="C2828" i="1"/>
  <c r="B2828" i="1"/>
  <c r="H2827" i="1"/>
  <c r="D2827" i="1"/>
  <c r="C2827" i="1"/>
  <c r="B2827" i="1"/>
  <c r="H2826" i="1"/>
  <c r="C2826" i="1"/>
  <c r="B2826" i="1"/>
  <c r="H2825" i="1"/>
  <c r="D2825" i="1"/>
  <c r="C2825" i="1"/>
  <c r="B2825" i="1"/>
  <c r="H2824" i="1"/>
  <c r="C2824" i="1"/>
  <c r="H2823" i="1"/>
  <c r="C2823" i="1"/>
  <c r="B2823" i="1"/>
  <c r="H2822" i="1"/>
  <c r="D2822" i="1"/>
  <c r="C2822" i="1"/>
  <c r="B2822" i="1"/>
  <c r="H2821" i="1"/>
  <c r="D2821" i="1"/>
  <c r="C2821" i="1"/>
  <c r="B2821" i="1"/>
  <c r="H2820" i="1"/>
  <c r="H2819" i="1"/>
  <c r="C2819" i="1"/>
  <c r="B2819" i="1"/>
  <c r="H2818" i="1"/>
  <c r="H2817" i="1"/>
  <c r="B2817" i="1"/>
  <c r="H2816" i="1"/>
  <c r="D2816" i="1"/>
  <c r="C2816" i="1"/>
  <c r="B2816" i="1"/>
  <c r="H2815" i="1"/>
  <c r="E2815" i="1"/>
  <c r="D2815" i="1"/>
  <c r="C2815" i="1"/>
  <c r="B2815" i="1"/>
  <c r="H2814" i="1"/>
  <c r="E2814" i="1"/>
  <c r="D2814" i="1"/>
  <c r="C2814" i="1"/>
  <c r="B2814" i="1"/>
  <c r="H2813" i="1"/>
  <c r="E2813" i="1"/>
  <c r="D2813" i="1"/>
  <c r="C2813" i="1"/>
  <c r="B2813" i="1"/>
  <c r="H2812" i="1"/>
  <c r="D2812" i="1"/>
  <c r="C2812" i="1"/>
  <c r="B2812" i="1"/>
  <c r="H2811" i="1"/>
  <c r="E2811" i="1"/>
  <c r="D2811" i="1"/>
  <c r="C2811" i="1"/>
  <c r="B2811" i="1"/>
  <c r="H2810" i="1"/>
  <c r="E2810" i="1"/>
  <c r="D2810" i="1"/>
  <c r="C2810" i="1"/>
  <c r="B2810" i="1"/>
  <c r="H2809" i="1"/>
  <c r="E2809" i="1"/>
  <c r="D2809" i="1"/>
  <c r="C2809" i="1"/>
  <c r="B2809" i="1"/>
  <c r="H2808" i="1"/>
  <c r="E2808" i="1"/>
  <c r="D2808" i="1"/>
  <c r="C2808" i="1"/>
  <c r="B2808" i="1"/>
  <c r="H2807" i="1"/>
  <c r="D2807" i="1"/>
  <c r="C2807" i="1"/>
  <c r="B2807" i="1"/>
  <c r="H2806" i="1"/>
  <c r="E2806" i="1"/>
  <c r="D2806" i="1"/>
  <c r="C2806" i="1"/>
  <c r="B2806" i="1"/>
  <c r="H2805" i="1"/>
  <c r="E2805" i="1"/>
  <c r="D2805" i="1"/>
  <c r="C2805" i="1"/>
  <c r="B2805" i="1"/>
  <c r="H2804" i="1"/>
  <c r="E2804" i="1"/>
  <c r="D2804" i="1"/>
  <c r="C2804" i="1"/>
  <c r="B2804" i="1"/>
  <c r="H2803" i="1"/>
  <c r="E2803" i="1"/>
  <c r="D2803" i="1"/>
  <c r="C2803" i="1"/>
  <c r="B2803" i="1"/>
  <c r="H2802" i="1"/>
  <c r="E2802" i="1"/>
  <c r="D2802" i="1"/>
  <c r="C2802" i="1"/>
  <c r="B2802" i="1"/>
  <c r="H2801" i="1"/>
  <c r="E2801" i="1"/>
  <c r="D2801" i="1"/>
  <c r="C2801" i="1"/>
  <c r="B2801" i="1"/>
  <c r="H2800" i="1"/>
  <c r="E2800" i="1"/>
  <c r="D2800" i="1"/>
  <c r="C2800" i="1"/>
  <c r="B2800" i="1"/>
  <c r="H2799" i="1"/>
  <c r="H2798" i="1"/>
  <c r="C2798" i="1"/>
  <c r="B2798" i="1"/>
  <c r="H2797" i="1"/>
  <c r="H2796" i="1"/>
  <c r="H2795" i="1"/>
  <c r="D2795" i="1"/>
  <c r="C2795" i="1"/>
  <c r="B2795" i="1"/>
  <c r="H2794" i="1"/>
  <c r="E2794" i="1"/>
  <c r="D2794" i="1"/>
  <c r="C2794" i="1"/>
  <c r="B2794" i="1"/>
  <c r="H2793" i="1"/>
  <c r="E2793" i="1"/>
  <c r="D2793" i="1"/>
  <c r="C2793" i="1"/>
  <c r="B2793" i="1"/>
  <c r="H2792" i="1"/>
  <c r="E2792" i="1"/>
  <c r="D2792" i="1"/>
  <c r="C2792" i="1"/>
  <c r="B2792" i="1"/>
  <c r="H2791" i="1"/>
  <c r="E2791" i="1"/>
  <c r="D2791" i="1"/>
  <c r="C2791" i="1"/>
  <c r="B2791" i="1"/>
  <c r="H2790" i="1"/>
  <c r="E2790" i="1"/>
  <c r="D2790" i="1"/>
  <c r="C2790" i="1"/>
  <c r="B2790" i="1"/>
  <c r="H2789" i="1"/>
  <c r="E2789" i="1"/>
  <c r="D2789" i="1"/>
  <c r="C2789" i="1"/>
  <c r="B2789" i="1"/>
  <c r="H2788" i="1"/>
  <c r="E2788" i="1"/>
  <c r="D2788" i="1"/>
  <c r="C2788" i="1"/>
  <c r="B2788" i="1"/>
  <c r="H2787" i="1"/>
  <c r="E2787" i="1"/>
  <c r="D2787" i="1"/>
  <c r="C2787" i="1"/>
  <c r="B2787" i="1"/>
  <c r="H2786" i="1"/>
  <c r="D2786" i="1"/>
  <c r="C2786" i="1"/>
  <c r="B2786" i="1"/>
  <c r="H2785" i="1"/>
  <c r="E2785" i="1"/>
  <c r="D2785" i="1"/>
  <c r="C2785" i="1"/>
  <c r="B2785" i="1"/>
  <c r="H2784" i="1"/>
  <c r="E2784" i="1"/>
  <c r="D2784" i="1"/>
  <c r="C2784" i="1"/>
  <c r="B2784" i="1"/>
  <c r="H2783" i="1"/>
  <c r="E2783" i="1"/>
  <c r="D2783" i="1"/>
  <c r="C2783" i="1"/>
  <c r="B2783" i="1"/>
  <c r="H2782" i="1"/>
  <c r="E2782" i="1"/>
  <c r="D2782" i="1"/>
  <c r="C2782" i="1"/>
  <c r="B2782" i="1"/>
  <c r="H2781" i="1"/>
  <c r="E2781" i="1"/>
  <c r="D2781" i="1"/>
  <c r="C2781" i="1"/>
  <c r="B2781" i="1"/>
  <c r="H2780" i="1"/>
  <c r="E2780" i="1"/>
  <c r="D2780" i="1"/>
  <c r="C2780" i="1"/>
  <c r="B2780" i="1"/>
  <c r="H2779" i="1"/>
  <c r="E2779" i="1"/>
  <c r="D2779" i="1"/>
  <c r="C2779" i="1"/>
  <c r="B2779" i="1"/>
  <c r="H2778" i="1"/>
  <c r="H2777" i="1"/>
  <c r="C2777" i="1"/>
  <c r="B2777" i="1"/>
  <c r="H2776" i="1"/>
  <c r="H2775" i="1"/>
  <c r="H2774" i="1"/>
  <c r="D2774" i="1"/>
  <c r="C2774" i="1"/>
  <c r="B2774" i="1"/>
  <c r="H2773" i="1"/>
  <c r="E2773" i="1"/>
  <c r="D2773" i="1"/>
  <c r="C2773" i="1"/>
  <c r="B2773" i="1"/>
  <c r="H2772" i="1"/>
  <c r="E2772" i="1"/>
  <c r="D2772" i="1"/>
  <c r="C2772" i="1"/>
  <c r="B2772" i="1"/>
  <c r="H2771" i="1"/>
  <c r="E2771" i="1"/>
  <c r="D2771" i="1"/>
  <c r="C2771" i="1"/>
  <c r="B2771" i="1"/>
  <c r="H2770" i="1"/>
  <c r="D2770" i="1"/>
  <c r="C2770" i="1"/>
  <c r="B2770" i="1"/>
  <c r="H2769" i="1"/>
  <c r="E2769" i="1"/>
  <c r="D2769" i="1"/>
  <c r="C2769" i="1"/>
  <c r="B2769" i="1"/>
  <c r="H2768" i="1"/>
  <c r="E2768" i="1"/>
  <c r="D2768" i="1"/>
  <c r="C2768" i="1"/>
  <c r="B2768" i="1"/>
  <c r="H2767" i="1"/>
  <c r="E2767" i="1"/>
  <c r="D2767" i="1"/>
  <c r="C2767" i="1"/>
  <c r="B2767" i="1"/>
  <c r="H2766" i="1"/>
  <c r="E2766" i="1"/>
  <c r="D2766" i="1"/>
  <c r="C2766" i="1"/>
  <c r="B2766" i="1"/>
  <c r="H2765" i="1"/>
  <c r="E2765" i="1"/>
  <c r="D2765" i="1"/>
  <c r="C2765" i="1"/>
  <c r="B2765" i="1"/>
  <c r="H2764" i="1"/>
  <c r="E2764" i="1"/>
  <c r="D2764" i="1"/>
  <c r="C2764" i="1"/>
  <c r="B2764" i="1"/>
  <c r="H2763" i="1"/>
  <c r="E2763" i="1"/>
  <c r="D2763" i="1"/>
  <c r="C2763" i="1"/>
  <c r="B2763" i="1"/>
  <c r="H2762" i="1"/>
  <c r="E2762" i="1"/>
  <c r="D2762" i="1"/>
  <c r="C2762" i="1"/>
  <c r="B2762" i="1"/>
  <c r="H2761" i="1"/>
  <c r="E2761" i="1"/>
  <c r="D2761" i="1"/>
  <c r="C2761" i="1"/>
  <c r="B2761" i="1"/>
  <c r="H2760" i="1"/>
  <c r="E2760" i="1"/>
  <c r="D2760" i="1"/>
  <c r="C2760" i="1"/>
  <c r="B2760" i="1"/>
  <c r="H2759" i="1"/>
  <c r="E2759" i="1"/>
  <c r="D2759" i="1"/>
  <c r="C2759" i="1"/>
  <c r="B2759" i="1"/>
  <c r="H2758" i="1"/>
  <c r="E2758" i="1"/>
  <c r="D2758" i="1"/>
  <c r="C2758" i="1"/>
  <c r="B2758" i="1"/>
  <c r="H2757" i="1"/>
  <c r="H2756" i="1"/>
  <c r="C2756" i="1"/>
  <c r="B2756" i="1"/>
  <c r="H2755" i="1"/>
  <c r="H2754" i="1"/>
  <c r="H2753" i="1"/>
  <c r="D2753" i="1"/>
  <c r="C2753" i="1"/>
  <c r="B2753" i="1"/>
  <c r="H2752" i="1"/>
  <c r="E2752" i="1"/>
  <c r="D2752" i="1"/>
  <c r="C2752" i="1"/>
  <c r="B2752" i="1"/>
  <c r="H2751" i="1"/>
  <c r="E2751" i="1"/>
  <c r="D2751" i="1"/>
  <c r="C2751" i="1"/>
  <c r="B2751" i="1"/>
  <c r="H2750" i="1"/>
  <c r="E2750" i="1"/>
  <c r="D2750" i="1"/>
  <c r="C2750" i="1"/>
  <c r="B2750" i="1"/>
  <c r="H2749" i="1"/>
  <c r="D2749" i="1"/>
  <c r="C2749" i="1"/>
  <c r="B2749" i="1"/>
  <c r="H2748" i="1"/>
  <c r="E2748" i="1"/>
  <c r="D2748" i="1"/>
  <c r="C2748" i="1"/>
  <c r="B2748" i="1"/>
  <c r="H2747" i="1"/>
  <c r="E2747" i="1"/>
  <c r="D2747" i="1"/>
  <c r="C2747" i="1"/>
  <c r="B2747" i="1"/>
  <c r="H2746" i="1"/>
  <c r="E2746" i="1"/>
  <c r="D2746" i="1"/>
  <c r="C2746" i="1"/>
  <c r="B2746" i="1"/>
  <c r="H2745" i="1"/>
  <c r="E2745" i="1"/>
  <c r="D2745" i="1"/>
  <c r="C2745" i="1"/>
  <c r="B2745" i="1"/>
  <c r="H2744" i="1"/>
  <c r="E2744" i="1"/>
  <c r="D2744" i="1"/>
  <c r="C2744" i="1"/>
  <c r="B2744" i="1"/>
  <c r="H2743" i="1"/>
  <c r="E2743" i="1"/>
  <c r="D2743" i="1"/>
  <c r="C2743" i="1"/>
  <c r="B2743" i="1"/>
  <c r="H2742" i="1"/>
  <c r="E2742" i="1"/>
  <c r="D2742" i="1"/>
  <c r="C2742" i="1"/>
  <c r="B2742" i="1"/>
  <c r="H2741" i="1"/>
  <c r="E2741" i="1"/>
  <c r="D2741" i="1"/>
  <c r="C2741" i="1"/>
  <c r="B2741" i="1"/>
  <c r="H2740" i="1"/>
  <c r="C2740" i="1"/>
  <c r="B2740" i="1"/>
  <c r="H2739" i="1"/>
  <c r="E2739" i="1"/>
  <c r="D2739" i="1"/>
  <c r="C2739" i="1"/>
  <c r="B2739" i="1"/>
  <c r="H2738" i="1"/>
  <c r="E2738" i="1"/>
  <c r="D2738" i="1"/>
  <c r="C2738" i="1"/>
  <c r="B2738" i="1"/>
  <c r="H2737" i="1"/>
  <c r="E2737" i="1"/>
  <c r="D2737" i="1"/>
  <c r="C2737" i="1"/>
  <c r="B2737" i="1"/>
  <c r="H2736" i="1"/>
  <c r="H2735" i="1"/>
  <c r="C2735" i="1"/>
  <c r="B2735" i="1"/>
  <c r="H2734" i="1"/>
  <c r="H2733" i="1"/>
  <c r="H2732" i="1"/>
  <c r="D2732" i="1"/>
  <c r="C2732" i="1"/>
  <c r="B2732" i="1"/>
  <c r="H2731" i="1"/>
  <c r="E2731" i="1"/>
  <c r="D2731" i="1"/>
  <c r="C2731" i="1"/>
  <c r="B2731" i="1"/>
  <c r="H2730" i="1"/>
  <c r="E2730" i="1"/>
  <c r="D2730" i="1"/>
  <c r="C2730" i="1"/>
  <c r="B2730" i="1"/>
  <c r="H2729" i="1"/>
  <c r="E2729" i="1"/>
  <c r="D2729" i="1"/>
  <c r="C2729" i="1"/>
  <c r="B2729" i="1"/>
  <c r="H2728" i="1"/>
  <c r="E2728" i="1"/>
  <c r="D2728" i="1"/>
  <c r="C2728" i="1"/>
  <c r="B2728" i="1"/>
  <c r="H2727" i="1"/>
  <c r="E2727" i="1"/>
  <c r="D2727" i="1"/>
  <c r="C2727" i="1"/>
  <c r="B2727" i="1"/>
  <c r="H2726" i="1"/>
  <c r="E2726" i="1"/>
  <c r="D2726" i="1"/>
  <c r="C2726" i="1"/>
  <c r="B2726" i="1"/>
  <c r="H2725" i="1"/>
  <c r="E2725" i="1"/>
  <c r="D2725" i="1"/>
  <c r="C2725" i="1"/>
  <c r="B2725" i="1"/>
  <c r="H2724" i="1"/>
  <c r="E2724" i="1"/>
  <c r="D2724" i="1"/>
  <c r="C2724" i="1"/>
  <c r="B2724" i="1"/>
  <c r="H2723" i="1"/>
  <c r="D2723" i="1"/>
  <c r="C2723" i="1"/>
  <c r="B2723" i="1"/>
  <c r="H2722" i="1"/>
  <c r="E2722" i="1"/>
  <c r="D2722" i="1"/>
  <c r="C2722" i="1"/>
  <c r="B2722" i="1"/>
  <c r="H2721" i="1"/>
  <c r="E2721" i="1"/>
  <c r="D2721" i="1"/>
  <c r="C2721" i="1"/>
  <c r="B2721" i="1"/>
  <c r="H2720" i="1"/>
  <c r="E2720" i="1"/>
  <c r="D2720" i="1"/>
  <c r="C2720" i="1"/>
  <c r="B2720" i="1"/>
  <c r="H2719" i="1"/>
  <c r="E2719" i="1"/>
  <c r="D2719" i="1"/>
  <c r="C2719" i="1"/>
  <c r="B2719" i="1"/>
  <c r="H2718" i="1"/>
  <c r="E2718" i="1"/>
  <c r="D2718" i="1"/>
  <c r="C2718" i="1"/>
  <c r="B2718" i="1"/>
  <c r="H2717" i="1"/>
  <c r="E2717" i="1"/>
  <c r="D2717" i="1"/>
  <c r="C2717" i="1"/>
  <c r="B2717" i="1"/>
  <c r="H2716" i="1"/>
  <c r="E2716" i="1"/>
  <c r="D2716" i="1"/>
  <c r="C2716" i="1"/>
  <c r="B2716" i="1"/>
  <c r="H2715" i="1"/>
  <c r="H2714" i="1"/>
  <c r="C2714" i="1"/>
  <c r="B2714" i="1"/>
  <c r="H2713" i="1"/>
  <c r="H2712" i="1"/>
  <c r="B2712" i="1"/>
  <c r="H2711" i="1"/>
  <c r="D2711" i="1"/>
  <c r="C2711" i="1"/>
  <c r="B2711" i="1"/>
  <c r="H2710" i="1"/>
  <c r="E2710" i="1"/>
  <c r="D2710" i="1"/>
  <c r="C2710" i="1"/>
  <c r="B2710" i="1"/>
  <c r="H2709" i="1"/>
  <c r="E2709" i="1"/>
  <c r="D2709" i="1"/>
  <c r="C2709" i="1"/>
  <c r="B2709" i="1"/>
  <c r="H2708" i="1"/>
  <c r="E2708" i="1"/>
  <c r="D2708" i="1"/>
  <c r="C2708" i="1"/>
  <c r="B2708" i="1"/>
  <c r="H2707" i="1"/>
  <c r="D2707" i="1"/>
  <c r="C2707" i="1"/>
  <c r="B2707" i="1"/>
  <c r="H2706" i="1"/>
  <c r="E2706" i="1"/>
  <c r="D2706" i="1"/>
  <c r="C2706" i="1"/>
  <c r="B2706" i="1"/>
  <c r="H2705" i="1"/>
  <c r="E2705" i="1"/>
  <c r="D2705" i="1"/>
  <c r="C2705" i="1"/>
  <c r="B2705" i="1"/>
  <c r="H2704" i="1"/>
  <c r="E2704" i="1"/>
  <c r="D2704" i="1"/>
  <c r="C2704" i="1"/>
  <c r="B2704" i="1"/>
  <c r="H2703" i="1"/>
  <c r="E2703" i="1"/>
  <c r="D2703" i="1"/>
  <c r="C2703" i="1"/>
  <c r="B2703" i="1"/>
  <c r="H2702" i="1"/>
  <c r="E2702" i="1"/>
  <c r="D2702" i="1"/>
  <c r="C2702" i="1"/>
  <c r="B2702" i="1"/>
  <c r="H2701" i="1"/>
  <c r="E2701" i="1"/>
  <c r="D2701" i="1"/>
  <c r="C2701" i="1"/>
  <c r="B2701" i="1"/>
  <c r="H2700" i="1"/>
  <c r="E2700" i="1"/>
  <c r="D2700" i="1"/>
  <c r="C2700" i="1"/>
  <c r="B2700" i="1"/>
  <c r="H2699" i="1"/>
  <c r="E2699" i="1"/>
  <c r="D2699" i="1"/>
  <c r="C2699" i="1"/>
  <c r="B2699" i="1"/>
  <c r="H2698" i="1"/>
  <c r="E2698" i="1"/>
  <c r="D2698" i="1"/>
  <c r="C2698" i="1"/>
  <c r="B2698" i="1"/>
  <c r="H2697" i="1"/>
  <c r="E2697" i="1"/>
  <c r="D2697" i="1"/>
  <c r="C2697" i="1"/>
  <c r="B2697" i="1"/>
  <c r="H2696" i="1"/>
  <c r="E2696" i="1"/>
  <c r="D2696" i="1"/>
  <c r="C2696" i="1"/>
  <c r="B2696" i="1"/>
  <c r="H2695" i="1"/>
  <c r="E2695" i="1"/>
  <c r="D2695" i="1"/>
  <c r="C2695" i="1"/>
  <c r="B2695" i="1"/>
  <c r="H2694" i="1"/>
  <c r="H2693" i="1"/>
  <c r="C2693" i="1"/>
  <c r="B2693" i="1"/>
  <c r="H2692" i="1"/>
  <c r="H2691" i="1"/>
  <c r="H2690" i="1"/>
  <c r="D2690" i="1"/>
  <c r="C2690" i="1"/>
  <c r="B2690" i="1"/>
  <c r="H2689" i="1"/>
  <c r="E2689" i="1"/>
  <c r="D2689" i="1"/>
  <c r="C2689" i="1"/>
  <c r="B2689" i="1"/>
  <c r="H2688" i="1"/>
  <c r="E2688" i="1"/>
  <c r="D2688" i="1"/>
  <c r="C2688" i="1"/>
  <c r="B2688" i="1"/>
  <c r="H2687" i="1"/>
  <c r="E2687" i="1"/>
  <c r="D2687" i="1"/>
  <c r="C2687" i="1"/>
  <c r="B2687" i="1"/>
  <c r="H2686" i="1"/>
  <c r="E2686" i="1"/>
  <c r="D2686" i="1"/>
  <c r="C2686" i="1"/>
  <c r="B2686" i="1"/>
  <c r="H2685" i="1"/>
  <c r="E2685" i="1"/>
  <c r="D2685" i="1"/>
  <c r="C2685" i="1"/>
  <c r="B2685" i="1"/>
  <c r="H2684" i="1"/>
  <c r="E2684" i="1"/>
  <c r="D2684" i="1"/>
  <c r="C2684" i="1"/>
  <c r="B2684" i="1"/>
  <c r="H2683" i="1"/>
  <c r="E2683" i="1"/>
  <c r="D2683" i="1"/>
  <c r="C2683" i="1"/>
  <c r="B2683" i="1"/>
  <c r="H2682" i="1"/>
  <c r="E2682" i="1"/>
  <c r="D2682" i="1"/>
  <c r="C2682" i="1"/>
  <c r="B2682" i="1"/>
  <c r="H2681" i="1"/>
  <c r="D2681" i="1"/>
  <c r="C2681" i="1"/>
  <c r="B2681" i="1"/>
  <c r="H2680" i="1"/>
  <c r="E2680" i="1"/>
  <c r="D2680" i="1"/>
  <c r="C2680" i="1"/>
  <c r="B2680" i="1"/>
  <c r="H2679" i="1"/>
  <c r="E2679" i="1"/>
  <c r="D2679" i="1"/>
  <c r="C2679" i="1"/>
  <c r="B2679" i="1"/>
  <c r="H2678" i="1"/>
  <c r="E2678" i="1"/>
  <c r="D2678" i="1"/>
  <c r="C2678" i="1"/>
  <c r="B2678" i="1"/>
  <c r="H2677" i="1"/>
  <c r="E2677" i="1"/>
  <c r="D2677" i="1"/>
  <c r="C2677" i="1"/>
  <c r="B2677" i="1"/>
  <c r="H2676" i="1"/>
  <c r="E2676" i="1"/>
  <c r="D2676" i="1"/>
  <c r="C2676" i="1"/>
  <c r="B2676" i="1"/>
  <c r="H2675" i="1"/>
  <c r="E2675" i="1"/>
  <c r="D2675" i="1"/>
  <c r="C2675" i="1"/>
  <c r="B2675" i="1"/>
  <c r="H2674" i="1"/>
  <c r="E2674" i="1"/>
  <c r="D2674" i="1"/>
  <c r="C2674" i="1"/>
  <c r="B2674" i="1"/>
  <c r="H2673" i="1"/>
  <c r="H2672" i="1"/>
  <c r="C2672" i="1"/>
  <c r="B2672" i="1"/>
  <c r="H2671" i="1"/>
  <c r="H2670" i="1"/>
  <c r="H2669" i="1"/>
  <c r="D2669" i="1"/>
  <c r="C2669" i="1"/>
  <c r="B2669" i="1"/>
  <c r="H2668" i="1"/>
  <c r="E2668" i="1"/>
  <c r="D2668" i="1"/>
  <c r="C2668" i="1"/>
  <c r="B2668" i="1"/>
  <c r="H2667" i="1"/>
  <c r="E2667" i="1"/>
  <c r="D2667" i="1"/>
  <c r="C2667" i="1"/>
  <c r="B2667" i="1"/>
  <c r="H2666" i="1"/>
  <c r="E2666" i="1"/>
  <c r="D2666" i="1"/>
  <c r="C2666" i="1"/>
  <c r="B2666" i="1"/>
  <c r="H2665" i="1"/>
  <c r="E2665" i="1"/>
  <c r="D2665" i="1"/>
  <c r="C2665" i="1"/>
  <c r="B2665" i="1"/>
  <c r="H2664" i="1"/>
  <c r="E2664" i="1"/>
  <c r="D2664" i="1"/>
  <c r="C2664" i="1"/>
  <c r="B2664" i="1"/>
  <c r="H2663" i="1"/>
  <c r="E2663" i="1"/>
  <c r="D2663" i="1"/>
  <c r="C2663" i="1"/>
  <c r="B2663" i="1"/>
  <c r="H2662" i="1"/>
  <c r="E2662" i="1"/>
  <c r="D2662" i="1"/>
  <c r="C2662" i="1"/>
  <c r="B2662" i="1"/>
  <c r="H2661" i="1"/>
  <c r="E2661" i="1"/>
  <c r="D2661" i="1"/>
  <c r="C2661" i="1"/>
  <c r="B2661" i="1"/>
  <c r="H2660" i="1"/>
  <c r="E2660" i="1"/>
  <c r="D2660" i="1"/>
  <c r="C2660" i="1"/>
  <c r="B2660" i="1"/>
  <c r="H2659" i="1"/>
  <c r="E2659" i="1"/>
  <c r="D2659" i="1"/>
  <c r="C2659" i="1"/>
  <c r="B2659" i="1"/>
  <c r="H2658" i="1"/>
  <c r="E2658" i="1"/>
  <c r="D2658" i="1"/>
  <c r="C2658" i="1"/>
  <c r="B2658" i="1"/>
  <c r="H2657" i="1"/>
  <c r="E2657" i="1"/>
  <c r="D2657" i="1"/>
  <c r="C2657" i="1"/>
  <c r="B2657" i="1"/>
  <c r="H2656" i="1"/>
  <c r="E2656" i="1"/>
  <c r="D2656" i="1"/>
  <c r="C2656" i="1"/>
  <c r="B2656" i="1"/>
  <c r="H2655" i="1"/>
  <c r="E2655" i="1"/>
  <c r="D2655" i="1"/>
  <c r="C2655" i="1"/>
  <c r="B2655" i="1"/>
  <c r="H2654" i="1"/>
  <c r="E2654" i="1"/>
  <c r="D2654" i="1"/>
  <c r="C2654" i="1"/>
  <c r="B2654" i="1"/>
  <c r="H2653" i="1"/>
  <c r="E2653" i="1"/>
  <c r="D2653" i="1"/>
  <c r="C2653" i="1"/>
  <c r="B2653" i="1"/>
  <c r="H2652" i="1"/>
  <c r="H2651" i="1"/>
  <c r="C2651" i="1"/>
  <c r="B2651" i="1"/>
  <c r="H2650" i="1"/>
  <c r="H2649" i="1"/>
  <c r="B2649" i="1"/>
  <c r="H2648" i="1"/>
  <c r="D2648" i="1"/>
  <c r="C2648" i="1"/>
  <c r="B2648" i="1"/>
  <c r="H2647" i="1"/>
  <c r="E2647" i="1"/>
  <c r="D2647" i="1"/>
  <c r="C2647" i="1"/>
  <c r="B2647" i="1"/>
  <c r="H2646" i="1"/>
  <c r="E2646" i="1"/>
  <c r="D2646" i="1"/>
  <c r="C2646" i="1"/>
  <c r="B2646" i="1"/>
  <c r="H2645" i="1"/>
  <c r="E2645" i="1"/>
  <c r="D2645" i="1"/>
  <c r="C2645" i="1"/>
  <c r="B2645" i="1"/>
  <c r="H2644" i="1"/>
  <c r="D2644" i="1"/>
  <c r="C2644" i="1"/>
  <c r="B2644" i="1"/>
  <c r="H2643" i="1"/>
  <c r="E2643" i="1"/>
  <c r="D2643" i="1"/>
  <c r="C2643" i="1"/>
  <c r="B2643" i="1"/>
  <c r="H2642" i="1"/>
  <c r="E2642" i="1"/>
  <c r="D2642" i="1"/>
  <c r="C2642" i="1"/>
  <c r="B2642" i="1"/>
  <c r="H2641" i="1"/>
  <c r="E2641" i="1"/>
  <c r="D2641" i="1"/>
  <c r="C2641" i="1"/>
  <c r="B2641" i="1"/>
  <c r="H2640" i="1"/>
  <c r="E2640" i="1"/>
  <c r="D2640" i="1"/>
  <c r="C2640" i="1"/>
  <c r="B2640" i="1"/>
  <c r="H2639" i="1"/>
  <c r="E2639" i="1"/>
  <c r="D2639" i="1"/>
  <c r="C2639" i="1"/>
  <c r="B2639" i="1"/>
  <c r="H2638" i="1"/>
  <c r="E2638" i="1"/>
  <c r="D2638" i="1"/>
  <c r="C2638" i="1"/>
  <c r="B2638" i="1"/>
  <c r="H2637" i="1"/>
  <c r="E2637" i="1"/>
  <c r="D2637" i="1"/>
  <c r="C2637" i="1"/>
  <c r="B2637" i="1"/>
  <c r="H2636" i="1"/>
  <c r="E2636" i="1"/>
  <c r="D2636" i="1"/>
  <c r="C2636" i="1"/>
  <c r="B2636" i="1"/>
  <c r="H2635" i="1"/>
  <c r="E2635" i="1"/>
  <c r="D2635" i="1"/>
  <c r="C2635" i="1"/>
  <c r="B2635" i="1"/>
  <c r="H2634" i="1"/>
  <c r="E2634" i="1"/>
  <c r="D2634" i="1"/>
  <c r="C2634" i="1"/>
  <c r="B2634" i="1"/>
  <c r="H2633" i="1"/>
  <c r="E2633" i="1"/>
  <c r="D2633" i="1"/>
  <c r="C2633" i="1"/>
  <c r="B2633" i="1"/>
  <c r="H2632" i="1"/>
  <c r="E2632" i="1"/>
  <c r="D2632" i="1"/>
  <c r="C2632" i="1"/>
  <c r="B2632" i="1"/>
  <c r="H2631" i="1"/>
  <c r="H2630" i="1"/>
  <c r="C2630" i="1"/>
  <c r="B2630" i="1"/>
  <c r="H2629" i="1"/>
  <c r="H2628" i="1"/>
  <c r="H2627" i="1"/>
  <c r="D2627" i="1"/>
  <c r="C2627" i="1"/>
  <c r="B2627" i="1"/>
  <c r="H2626" i="1"/>
  <c r="E2626" i="1"/>
  <c r="D2626" i="1"/>
  <c r="C2626" i="1"/>
  <c r="B2626" i="1"/>
  <c r="H2625" i="1"/>
  <c r="E2625" i="1"/>
  <c r="D2625" i="1"/>
  <c r="C2625" i="1"/>
  <c r="B2625" i="1"/>
  <c r="H2624" i="1"/>
  <c r="E2624" i="1"/>
  <c r="D2624" i="1"/>
  <c r="C2624" i="1"/>
  <c r="B2624" i="1"/>
  <c r="H2623" i="1"/>
  <c r="E2623" i="1"/>
  <c r="D2623" i="1"/>
  <c r="C2623" i="1"/>
  <c r="B2623" i="1"/>
  <c r="H2622" i="1"/>
  <c r="E2622" i="1"/>
  <c r="D2622" i="1"/>
  <c r="C2622" i="1"/>
  <c r="B2622" i="1"/>
  <c r="H2621" i="1"/>
  <c r="E2621" i="1"/>
  <c r="D2621" i="1"/>
  <c r="C2621" i="1"/>
  <c r="B2621" i="1"/>
  <c r="H2620" i="1"/>
  <c r="E2620" i="1"/>
  <c r="D2620" i="1"/>
  <c r="C2620" i="1"/>
  <c r="B2620" i="1"/>
  <c r="H2619" i="1"/>
  <c r="E2619" i="1"/>
  <c r="D2619" i="1"/>
  <c r="C2619" i="1"/>
  <c r="B2619" i="1"/>
  <c r="H2618" i="1"/>
  <c r="D2618" i="1"/>
  <c r="C2618" i="1"/>
  <c r="B2618" i="1"/>
  <c r="H2617" i="1"/>
  <c r="E2617" i="1"/>
  <c r="D2617" i="1"/>
  <c r="C2617" i="1"/>
  <c r="B2617" i="1"/>
  <c r="H2616" i="1"/>
  <c r="E2616" i="1"/>
  <c r="D2616" i="1"/>
  <c r="C2616" i="1"/>
  <c r="B2616" i="1"/>
  <c r="H2615" i="1"/>
  <c r="E2615" i="1"/>
  <c r="D2615" i="1"/>
  <c r="C2615" i="1"/>
  <c r="B2615" i="1"/>
  <c r="H2614" i="1"/>
  <c r="E2614" i="1"/>
  <c r="D2614" i="1"/>
  <c r="C2614" i="1"/>
  <c r="B2614" i="1"/>
  <c r="H2613" i="1"/>
  <c r="E2613" i="1"/>
  <c r="D2613" i="1"/>
  <c r="C2613" i="1"/>
  <c r="B2613" i="1"/>
  <c r="H2612" i="1"/>
  <c r="E2612" i="1"/>
  <c r="D2612" i="1"/>
  <c r="C2612" i="1"/>
  <c r="B2612" i="1"/>
  <c r="H2611" i="1"/>
  <c r="E2611" i="1"/>
  <c r="D2611" i="1"/>
  <c r="C2611" i="1"/>
  <c r="B2611" i="1"/>
  <c r="H2610" i="1"/>
  <c r="H2609" i="1"/>
  <c r="C2609" i="1"/>
  <c r="B2609" i="1"/>
  <c r="H2608" i="1"/>
  <c r="H2607" i="1"/>
  <c r="H2606" i="1"/>
  <c r="D2606" i="1"/>
  <c r="C2606" i="1"/>
  <c r="B2606" i="1"/>
  <c r="H2605" i="1"/>
  <c r="E2605" i="1"/>
  <c r="D2605" i="1"/>
  <c r="C2605" i="1"/>
  <c r="B2605" i="1"/>
  <c r="H2604" i="1"/>
  <c r="E2604" i="1"/>
  <c r="D2604" i="1"/>
  <c r="C2604" i="1"/>
  <c r="B2604" i="1"/>
  <c r="H2603" i="1"/>
  <c r="E2603" i="1"/>
  <c r="D2603" i="1"/>
  <c r="C2603" i="1"/>
  <c r="B2603" i="1"/>
  <c r="H2602" i="1"/>
  <c r="D2602" i="1"/>
  <c r="C2602" i="1"/>
  <c r="B2602" i="1"/>
  <c r="H2601" i="1"/>
  <c r="E2601" i="1"/>
  <c r="D2601" i="1"/>
  <c r="C2601" i="1"/>
  <c r="B2601" i="1"/>
  <c r="H2600" i="1"/>
  <c r="E2600" i="1"/>
  <c r="D2600" i="1"/>
  <c r="C2600" i="1"/>
  <c r="B2600" i="1"/>
  <c r="H2599" i="1"/>
  <c r="E2599" i="1"/>
  <c r="D2599" i="1"/>
  <c r="C2599" i="1"/>
  <c r="B2599" i="1"/>
  <c r="H2598" i="1"/>
  <c r="E2598" i="1"/>
  <c r="D2598" i="1"/>
  <c r="C2598" i="1"/>
  <c r="B2598" i="1"/>
  <c r="H2597" i="1"/>
  <c r="E2597" i="1"/>
  <c r="D2597" i="1"/>
  <c r="C2597" i="1"/>
  <c r="B2597" i="1"/>
  <c r="H2596" i="1"/>
  <c r="E2596" i="1"/>
  <c r="D2596" i="1"/>
  <c r="C2596" i="1"/>
  <c r="B2596" i="1"/>
  <c r="H2595" i="1"/>
  <c r="E2595" i="1"/>
  <c r="D2595" i="1"/>
  <c r="C2595" i="1"/>
  <c r="B2595" i="1"/>
  <c r="H2594" i="1"/>
  <c r="E2594" i="1"/>
  <c r="D2594" i="1"/>
  <c r="C2594" i="1"/>
  <c r="B2594" i="1"/>
  <c r="H2593" i="1"/>
  <c r="E2593" i="1"/>
  <c r="D2593" i="1"/>
  <c r="C2593" i="1"/>
  <c r="B2593" i="1"/>
  <c r="H2592" i="1"/>
  <c r="E2592" i="1"/>
  <c r="D2592" i="1"/>
  <c r="C2592" i="1"/>
  <c r="B2592" i="1"/>
  <c r="H2591" i="1"/>
  <c r="E2591" i="1"/>
  <c r="D2591" i="1"/>
  <c r="C2591" i="1"/>
  <c r="B2591" i="1"/>
  <c r="H2590" i="1"/>
  <c r="E2590" i="1"/>
  <c r="D2590" i="1"/>
  <c r="C2590" i="1"/>
  <c r="B2590" i="1"/>
  <c r="H2589" i="1"/>
  <c r="H2588" i="1"/>
  <c r="C2588" i="1"/>
  <c r="B2588" i="1"/>
  <c r="H2587" i="1"/>
  <c r="H2586" i="1"/>
  <c r="H2585" i="1"/>
  <c r="D2585" i="1"/>
  <c r="C2585" i="1"/>
  <c r="B2585" i="1"/>
  <c r="H2584" i="1"/>
  <c r="E2584" i="1"/>
  <c r="D2584" i="1"/>
  <c r="C2584" i="1"/>
  <c r="B2584" i="1"/>
  <c r="H2583" i="1"/>
  <c r="E2583" i="1"/>
  <c r="D2583" i="1"/>
  <c r="C2583" i="1"/>
  <c r="B2583" i="1"/>
  <c r="H2582" i="1"/>
  <c r="E2582" i="1"/>
  <c r="D2582" i="1"/>
  <c r="C2582" i="1"/>
  <c r="B2582" i="1"/>
  <c r="H2581" i="1"/>
  <c r="D2581" i="1"/>
  <c r="C2581" i="1"/>
  <c r="B2581" i="1"/>
  <c r="H2580" i="1"/>
  <c r="E2580" i="1"/>
  <c r="D2580" i="1"/>
  <c r="C2580" i="1"/>
  <c r="B2580" i="1"/>
  <c r="H2579" i="1"/>
  <c r="E2579" i="1"/>
  <c r="D2579" i="1"/>
  <c r="C2579" i="1"/>
  <c r="B2579" i="1"/>
  <c r="H2578" i="1"/>
  <c r="E2578" i="1"/>
  <c r="D2578" i="1"/>
  <c r="C2578" i="1"/>
  <c r="B2578" i="1"/>
  <c r="H2577" i="1"/>
  <c r="E2577" i="1"/>
  <c r="D2577" i="1"/>
  <c r="C2577" i="1"/>
  <c r="B2577" i="1"/>
  <c r="H2576" i="1"/>
  <c r="D2576" i="1"/>
  <c r="C2576" i="1"/>
  <c r="B2576" i="1"/>
  <c r="H2575" i="1"/>
  <c r="E2575" i="1"/>
  <c r="D2575" i="1"/>
  <c r="C2575" i="1"/>
  <c r="B2575" i="1"/>
  <c r="H2574" i="1"/>
  <c r="E2574" i="1"/>
  <c r="D2574" i="1"/>
  <c r="C2574" i="1"/>
  <c r="B2574" i="1"/>
  <c r="H2573" i="1"/>
  <c r="E2573" i="1"/>
  <c r="D2573" i="1"/>
  <c r="C2573" i="1"/>
  <c r="B2573" i="1"/>
  <c r="H2572" i="1"/>
  <c r="E2572" i="1"/>
  <c r="D2572" i="1"/>
  <c r="C2572" i="1"/>
  <c r="B2572" i="1"/>
  <c r="H2571" i="1"/>
  <c r="E2571" i="1"/>
  <c r="D2571" i="1"/>
  <c r="C2571" i="1"/>
  <c r="B2571" i="1"/>
  <c r="H2570" i="1"/>
  <c r="E2570" i="1"/>
  <c r="D2570" i="1"/>
  <c r="C2570" i="1"/>
  <c r="B2570" i="1"/>
  <c r="H2569" i="1"/>
  <c r="E2569" i="1"/>
  <c r="D2569" i="1"/>
  <c r="C2569" i="1"/>
  <c r="B2569" i="1"/>
  <c r="H2568" i="1"/>
  <c r="H2567" i="1"/>
  <c r="C2567" i="1"/>
  <c r="B2567" i="1"/>
  <c r="H2566" i="1"/>
  <c r="H2565" i="1"/>
  <c r="B2565" i="1"/>
  <c r="H2564" i="1"/>
  <c r="D2564" i="1"/>
  <c r="C2564" i="1"/>
  <c r="B2564" i="1"/>
  <c r="H2563" i="1"/>
  <c r="E2563" i="1"/>
  <c r="D2563" i="1"/>
  <c r="C2563" i="1"/>
  <c r="B2563" i="1"/>
  <c r="H2562" i="1"/>
  <c r="E2562" i="1"/>
  <c r="D2562" i="1"/>
  <c r="C2562" i="1"/>
  <c r="B2562" i="1"/>
  <c r="H2561" i="1"/>
  <c r="E2561" i="1"/>
  <c r="D2561" i="1"/>
  <c r="C2561" i="1"/>
  <c r="B2561" i="1"/>
  <c r="H2560" i="1"/>
  <c r="E2560" i="1"/>
  <c r="D2560" i="1"/>
  <c r="C2560" i="1"/>
  <c r="B2560" i="1"/>
  <c r="H2559" i="1"/>
  <c r="E2559" i="1"/>
  <c r="D2559" i="1"/>
  <c r="C2559" i="1"/>
  <c r="B2559" i="1"/>
  <c r="H2558" i="1"/>
  <c r="E2558" i="1"/>
  <c r="D2558" i="1"/>
  <c r="C2558" i="1"/>
  <c r="B2558" i="1"/>
  <c r="H2557" i="1"/>
  <c r="E2557" i="1"/>
  <c r="D2557" i="1"/>
  <c r="C2557" i="1"/>
  <c r="B2557" i="1"/>
  <c r="H2556" i="1"/>
  <c r="E2556" i="1"/>
  <c r="D2556" i="1"/>
  <c r="C2556" i="1"/>
  <c r="B2556" i="1"/>
  <c r="H2555" i="1"/>
  <c r="E2555" i="1"/>
  <c r="D2555" i="1"/>
  <c r="C2555" i="1"/>
  <c r="B2555" i="1"/>
  <c r="H2554" i="1"/>
  <c r="E2554" i="1"/>
  <c r="D2554" i="1"/>
  <c r="C2554" i="1"/>
  <c r="B2554" i="1"/>
  <c r="H2553" i="1"/>
  <c r="E2553" i="1"/>
  <c r="D2553" i="1"/>
  <c r="C2553" i="1"/>
  <c r="B2553" i="1"/>
  <c r="H2552" i="1"/>
  <c r="E2552" i="1"/>
  <c r="D2552" i="1"/>
  <c r="C2552" i="1"/>
  <c r="B2552" i="1"/>
  <c r="H2551" i="1"/>
  <c r="E2551" i="1"/>
  <c r="D2551" i="1"/>
  <c r="C2551" i="1"/>
  <c r="B2551" i="1"/>
  <c r="H2550" i="1"/>
  <c r="E2550" i="1"/>
  <c r="D2550" i="1"/>
  <c r="C2550" i="1"/>
  <c r="B2550" i="1"/>
  <c r="H2549" i="1"/>
  <c r="E2549" i="1"/>
  <c r="D2549" i="1"/>
  <c r="C2549" i="1"/>
  <c r="B2549" i="1"/>
  <c r="H2548" i="1"/>
  <c r="E2548" i="1"/>
  <c r="D2548" i="1"/>
  <c r="C2548" i="1"/>
  <c r="B2548" i="1"/>
  <c r="H2547" i="1"/>
  <c r="H2546" i="1"/>
  <c r="C2546" i="1"/>
  <c r="B2546" i="1"/>
  <c r="H2545" i="1"/>
  <c r="H2544" i="1"/>
  <c r="H2543" i="1"/>
  <c r="D2543" i="1"/>
  <c r="C2543" i="1"/>
  <c r="B2543" i="1"/>
  <c r="H2542" i="1"/>
  <c r="E2542" i="1"/>
  <c r="D2542" i="1"/>
  <c r="C2542" i="1"/>
  <c r="B2542" i="1"/>
  <c r="H2541" i="1"/>
  <c r="E2541" i="1"/>
  <c r="D2541" i="1"/>
  <c r="C2541" i="1"/>
  <c r="B2541" i="1"/>
  <c r="H2540" i="1"/>
  <c r="E2540" i="1"/>
  <c r="D2540" i="1"/>
  <c r="C2540" i="1"/>
  <c r="B2540" i="1"/>
  <c r="H2539" i="1"/>
  <c r="D2539" i="1"/>
  <c r="C2539" i="1"/>
  <c r="B2539" i="1"/>
  <c r="H2538" i="1"/>
  <c r="E2538" i="1"/>
  <c r="D2538" i="1"/>
  <c r="C2538" i="1"/>
  <c r="B2538" i="1"/>
  <c r="H2537" i="1"/>
  <c r="E2537" i="1"/>
  <c r="D2537" i="1"/>
  <c r="C2537" i="1"/>
  <c r="B2537" i="1"/>
  <c r="H2536" i="1"/>
  <c r="E2536" i="1"/>
  <c r="D2536" i="1"/>
  <c r="C2536" i="1"/>
  <c r="B2536" i="1"/>
  <c r="H2535" i="1"/>
  <c r="E2535" i="1"/>
  <c r="D2535" i="1"/>
  <c r="C2535" i="1"/>
  <c r="B2535" i="1"/>
  <c r="H2534" i="1"/>
  <c r="E2534" i="1"/>
  <c r="D2534" i="1"/>
  <c r="C2534" i="1"/>
  <c r="H2533" i="1"/>
  <c r="E2533" i="1"/>
  <c r="D2533" i="1"/>
  <c r="C2533" i="1"/>
  <c r="B2533" i="1"/>
  <c r="H2532" i="1"/>
  <c r="E2532" i="1"/>
  <c r="D2532" i="1"/>
  <c r="C2532" i="1"/>
  <c r="B2532" i="1"/>
  <c r="H2531" i="1"/>
  <c r="E2531" i="1"/>
  <c r="D2531" i="1"/>
  <c r="C2531" i="1"/>
  <c r="B2531" i="1"/>
  <c r="H2530" i="1"/>
  <c r="E2530" i="1"/>
  <c r="D2530" i="1"/>
  <c r="C2530" i="1"/>
  <c r="B2530" i="1"/>
  <c r="H2529" i="1"/>
  <c r="E2529" i="1"/>
  <c r="D2529" i="1"/>
  <c r="C2529" i="1"/>
  <c r="B2529" i="1"/>
  <c r="H2528" i="1"/>
  <c r="E2528" i="1"/>
  <c r="D2528" i="1"/>
  <c r="C2528" i="1"/>
  <c r="B2528" i="1"/>
  <c r="H2527" i="1"/>
  <c r="E2527" i="1"/>
  <c r="D2527" i="1"/>
  <c r="C2527" i="1"/>
  <c r="B2527" i="1"/>
  <c r="H2526" i="1"/>
  <c r="H2525" i="1"/>
  <c r="C2525" i="1"/>
  <c r="B2525" i="1"/>
  <c r="H2524" i="1"/>
  <c r="H2523" i="1"/>
  <c r="H2522" i="1"/>
  <c r="B2522" i="1"/>
  <c r="H2521" i="1"/>
  <c r="D2521" i="1"/>
  <c r="C2521" i="1"/>
  <c r="B2521" i="1"/>
  <c r="H2520" i="1"/>
  <c r="E2520" i="1"/>
  <c r="D2520" i="1"/>
  <c r="C2520" i="1"/>
  <c r="B2520" i="1"/>
  <c r="H2519" i="1"/>
  <c r="D2519" i="1"/>
  <c r="C2519" i="1"/>
  <c r="B2519" i="1"/>
  <c r="H2518" i="1"/>
  <c r="B2518" i="1"/>
  <c r="H2517" i="1"/>
  <c r="D2517" i="1"/>
  <c r="C2517" i="1"/>
  <c r="B2517" i="1"/>
  <c r="H2516" i="1"/>
  <c r="D2516" i="1"/>
  <c r="C2516" i="1"/>
  <c r="B2516" i="1"/>
  <c r="H2515" i="1"/>
  <c r="E2515" i="1"/>
  <c r="D2515" i="1"/>
  <c r="C2515" i="1"/>
  <c r="B2515" i="1"/>
  <c r="H2514" i="1"/>
  <c r="D2514" i="1"/>
  <c r="C2514" i="1"/>
  <c r="B2514" i="1"/>
  <c r="H2513" i="1"/>
  <c r="H2512" i="1"/>
  <c r="D2512" i="1"/>
  <c r="B2512" i="1"/>
  <c r="H2511" i="1"/>
  <c r="E2511" i="1"/>
  <c r="D2511" i="1"/>
  <c r="C2511" i="1"/>
  <c r="B2511" i="1"/>
  <c r="H2510" i="1"/>
  <c r="D2510" i="1"/>
  <c r="C2510" i="1"/>
  <c r="B2510" i="1"/>
  <c r="H2509" i="1"/>
  <c r="H2508" i="1"/>
  <c r="D2508" i="1"/>
  <c r="C2508" i="1"/>
  <c r="B2508" i="1"/>
  <c r="H2507" i="1"/>
  <c r="E2507" i="1"/>
  <c r="D2507" i="1"/>
  <c r="C2507" i="1"/>
  <c r="B2507" i="1"/>
  <c r="H2506" i="1"/>
  <c r="D2506" i="1"/>
  <c r="C2506" i="1"/>
  <c r="B2506" i="1"/>
  <c r="H2505" i="1"/>
  <c r="H2504" i="1"/>
  <c r="C2504" i="1"/>
  <c r="B2504" i="1"/>
  <c r="H2503" i="1"/>
  <c r="H2502" i="1"/>
  <c r="B2502" i="1"/>
  <c r="H2501" i="1"/>
  <c r="E2501" i="1"/>
  <c r="D2501" i="1"/>
  <c r="C2501" i="1"/>
  <c r="B2501" i="1"/>
  <c r="H2500" i="1"/>
  <c r="E2500" i="1"/>
  <c r="D2500" i="1"/>
  <c r="C2500" i="1"/>
  <c r="B2500" i="1"/>
  <c r="H2499" i="1"/>
  <c r="E2499" i="1"/>
  <c r="D2499" i="1"/>
  <c r="C2499" i="1"/>
  <c r="B2499" i="1"/>
  <c r="H2498" i="1"/>
  <c r="E2498" i="1"/>
  <c r="D2498" i="1"/>
  <c r="C2498" i="1"/>
  <c r="B2498" i="1"/>
  <c r="H2497" i="1"/>
  <c r="E2497" i="1"/>
  <c r="D2497" i="1"/>
  <c r="C2497" i="1"/>
  <c r="B2497" i="1"/>
  <c r="H2496" i="1"/>
  <c r="E2496" i="1"/>
  <c r="D2496" i="1"/>
  <c r="C2496" i="1"/>
  <c r="B2496" i="1"/>
  <c r="H2495" i="1"/>
  <c r="E2495" i="1"/>
  <c r="D2495" i="1"/>
  <c r="C2495" i="1"/>
  <c r="B2495" i="1"/>
  <c r="H2494" i="1"/>
  <c r="E2494" i="1"/>
  <c r="D2494" i="1"/>
  <c r="C2494" i="1"/>
  <c r="B2494" i="1"/>
  <c r="H2493" i="1"/>
  <c r="E2493" i="1"/>
  <c r="D2493" i="1"/>
  <c r="C2493" i="1"/>
  <c r="B2493" i="1"/>
  <c r="H2492" i="1"/>
  <c r="D2492" i="1"/>
  <c r="C2492" i="1"/>
  <c r="B2492" i="1"/>
  <c r="H2491" i="1"/>
  <c r="E2491" i="1"/>
  <c r="D2491" i="1"/>
  <c r="C2491" i="1"/>
  <c r="B2491" i="1"/>
  <c r="H2490" i="1"/>
  <c r="E2490" i="1"/>
  <c r="D2490" i="1"/>
  <c r="C2490" i="1"/>
  <c r="B2490" i="1"/>
  <c r="H2489" i="1"/>
  <c r="E2489" i="1"/>
  <c r="D2489" i="1"/>
  <c r="C2489" i="1"/>
  <c r="B2489" i="1"/>
  <c r="H2488" i="1"/>
  <c r="E2488" i="1"/>
  <c r="D2488" i="1"/>
  <c r="C2488" i="1"/>
  <c r="B2488" i="1"/>
  <c r="H2487" i="1"/>
  <c r="E2487" i="1"/>
  <c r="D2487" i="1"/>
  <c r="C2487" i="1"/>
  <c r="B2487" i="1"/>
  <c r="H2486" i="1"/>
  <c r="E2486" i="1"/>
  <c r="D2486" i="1"/>
  <c r="C2486" i="1"/>
  <c r="B2486" i="1"/>
  <c r="H2485" i="1"/>
  <c r="E2485" i="1"/>
  <c r="D2485" i="1"/>
  <c r="C2485" i="1"/>
  <c r="B2485" i="1"/>
  <c r="H2484" i="1"/>
  <c r="H2483" i="1"/>
  <c r="C2483" i="1"/>
  <c r="B2483" i="1"/>
  <c r="H2482" i="1"/>
  <c r="H2481" i="1"/>
  <c r="H2480" i="1"/>
  <c r="D2480" i="1"/>
  <c r="C2480" i="1"/>
  <c r="B2480" i="1"/>
  <c r="H2479" i="1"/>
  <c r="E2479" i="1"/>
  <c r="D2479" i="1"/>
  <c r="C2479" i="1"/>
  <c r="B2479" i="1"/>
  <c r="H2478" i="1"/>
  <c r="E2478" i="1"/>
  <c r="D2478" i="1"/>
  <c r="C2478" i="1"/>
  <c r="B2478" i="1"/>
  <c r="H2477" i="1"/>
  <c r="E2477" i="1"/>
  <c r="D2477" i="1"/>
  <c r="C2477" i="1"/>
  <c r="B2477" i="1"/>
  <c r="H2476" i="1"/>
  <c r="D2476" i="1"/>
  <c r="C2476" i="1"/>
  <c r="B2476" i="1"/>
  <c r="H2475" i="1"/>
  <c r="E2475" i="1"/>
  <c r="D2475" i="1"/>
  <c r="C2475" i="1"/>
  <c r="B2475" i="1"/>
  <c r="H2474" i="1"/>
  <c r="E2474" i="1"/>
  <c r="D2474" i="1"/>
  <c r="C2474" i="1"/>
  <c r="B2474" i="1"/>
  <c r="H2473" i="1"/>
  <c r="E2473" i="1"/>
  <c r="D2473" i="1"/>
  <c r="C2473" i="1"/>
  <c r="B2473" i="1"/>
  <c r="H2472" i="1"/>
  <c r="E2472" i="1"/>
  <c r="D2472" i="1"/>
  <c r="C2472" i="1"/>
  <c r="B2472" i="1"/>
  <c r="H2471" i="1"/>
  <c r="D2471" i="1"/>
  <c r="C2471" i="1"/>
  <c r="B2471" i="1"/>
  <c r="H2470" i="1"/>
  <c r="E2470" i="1"/>
  <c r="D2470" i="1"/>
  <c r="C2470" i="1"/>
  <c r="B2470" i="1"/>
  <c r="H2469" i="1"/>
  <c r="E2469" i="1"/>
  <c r="D2469" i="1"/>
  <c r="C2469" i="1"/>
  <c r="B2469" i="1"/>
  <c r="H2468" i="1"/>
  <c r="E2468" i="1"/>
  <c r="D2468" i="1"/>
  <c r="C2468" i="1"/>
  <c r="B2468" i="1"/>
  <c r="H2467" i="1"/>
  <c r="D2467" i="1"/>
  <c r="C2467" i="1"/>
  <c r="B2467" i="1"/>
  <c r="H2466" i="1"/>
  <c r="E2466" i="1"/>
  <c r="D2466" i="1"/>
  <c r="C2466" i="1"/>
  <c r="B2466" i="1"/>
  <c r="H2465" i="1"/>
  <c r="E2465" i="1"/>
  <c r="D2465" i="1"/>
  <c r="C2465" i="1"/>
  <c r="B2465" i="1"/>
  <c r="H2464" i="1"/>
  <c r="E2464" i="1"/>
  <c r="D2464" i="1"/>
  <c r="C2464" i="1"/>
  <c r="B2464" i="1"/>
  <c r="H2463" i="1"/>
  <c r="H2462" i="1"/>
  <c r="C2462" i="1"/>
  <c r="B2462" i="1"/>
  <c r="H2461" i="1"/>
  <c r="H2460" i="1"/>
  <c r="H2459" i="1"/>
  <c r="D2459" i="1"/>
  <c r="B2459" i="1"/>
  <c r="H2458" i="1"/>
  <c r="E2458" i="1"/>
  <c r="D2458" i="1"/>
  <c r="C2458" i="1"/>
  <c r="B2458" i="1"/>
  <c r="H2457" i="1"/>
  <c r="E2457" i="1"/>
  <c r="D2457" i="1"/>
  <c r="C2457" i="1"/>
  <c r="B2457" i="1"/>
  <c r="H2456" i="1"/>
  <c r="D2456" i="1"/>
  <c r="C2456" i="1"/>
  <c r="B2456" i="1"/>
  <c r="H2455" i="1"/>
  <c r="E2455" i="1"/>
  <c r="D2455" i="1"/>
  <c r="C2455" i="1"/>
  <c r="B2455" i="1"/>
  <c r="H2454" i="1"/>
  <c r="E2454" i="1"/>
  <c r="D2454" i="1"/>
  <c r="C2454" i="1"/>
  <c r="B2454" i="1"/>
  <c r="H2453" i="1"/>
  <c r="E2453" i="1"/>
  <c r="D2453" i="1"/>
  <c r="C2453" i="1"/>
  <c r="B2453" i="1"/>
  <c r="H2452" i="1"/>
  <c r="E2452" i="1"/>
  <c r="D2452" i="1"/>
  <c r="C2452" i="1"/>
  <c r="B2452" i="1"/>
  <c r="H2451" i="1"/>
  <c r="E2451" i="1"/>
  <c r="D2451" i="1"/>
  <c r="C2451" i="1"/>
  <c r="B2451" i="1"/>
  <c r="H2450" i="1"/>
  <c r="D2450" i="1"/>
  <c r="B2450" i="1"/>
  <c r="H2449" i="1"/>
  <c r="E2449" i="1"/>
  <c r="D2449" i="1"/>
  <c r="C2449" i="1"/>
  <c r="B2449" i="1"/>
  <c r="H2448" i="1"/>
  <c r="E2448" i="1"/>
  <c r="D2448" i="1"/>
  <c r="C2448" i="1"/>
  <c r="B2448" i="1"/>
  <c r="H2447" i="1"/>
  <c r="E2447" i="1"/>
  <c r="D2447" i="1"/>
  <c r="C2447" i="1"/>
  <c r="B2447" i="1"/>
  <c r="H2446" i="1"/>
  <c r="D2446" i="1"/>
  <c r="B2446" i="1"/>
  <c r="H2445" i="1"/>
  <c r="D2445" i="1"/>
  <c r="C2445" i="1"/>
  <c r="B2445" i="1"/>
  <c r="H2444" i="1"/>
  <c r="E2444" i="1"/>
  <c r="D2444" i="1"/>
  <c r="C2444" i="1"/>
  <c r="B2444" i="1"/>
  <c r="H2443" i="1"/>
  <c r="E2443" i="1"/>
  <c r="D2443" i="1"/>
  <c r="C2443" i="1"/>
  <c r="B2443" i="1"/>
  <c r="H2442" i="1"/>
  <c r="H2441" i="1"/>
  <c r="C2441" i="1"/>
  <c r="B2441" i="1"/>
  <c r="H2440" i="1"/>
  <c r="H2439" i="1"/>
  <c r="H2438" i="1"/>
  <c r="D2438" i="1"/>
  <c r="C2438" i="1"/>
  <c r="B2438" i="1"/>
  <c r="H2437" i="1"/>
  <c r="E2437" i="1"/>
  <c r="D2437" i="1"/>
  <c r="C2437" i="1"/>
  <c r="B2437" i="1"/>
  <c r="H2436" i="1"/>
  <c r="E2436" i="1"/>
  <c r="D2436" i="1"/>
  <c r="C2436" i="1"/>
  <c r="B2436" i="1"/>
  <c r="H2435" i="1"/>
  <c r="E2435" i="1"/>
  <c r="D2435" i="1"/>
  <c r="C2435" i="1"/>
  <c r="B2435" i="1"/>
  <c r="H2434" i="1"/>
  <c r="D2434" i="1"/>
  <c r="C2434" i="1"/>
  <c r="B2434" i="1"/>
  <c r="H2433" i="1"/>
  <c r="E2433" i="1"/>
  <c r="D2433" i="1"/>
  <c r="C2433" i="1"/>
  <c r="B2433" i="1"/>
  <c r="H2432" i="1"/>
  <c r="E2432" i="1"/>
  <c r="D2432" i="1"/>
  <c r="C2432" i="1"/>
  <c r="B2432" i="1"/>
  <c r="H2431" i="1"/>
  <c r="E2431" i="1"/>
  <c r="D2431" i="1"/>
  <c r="C2431" i="1"/>
  <c r="B2431" i="1"/>
  <c r="H2430" i="1"/>
  <c r="E2430" i="1"/>
  <c r="D2430" i="1"/>
  <c r="C2430" i="1"/>
  <c r="B2430" i="1"/>
  <c r="H2429" i="1"/>
  <c r="D2429" i="1"/>
  <c r="C2429" i="1"/>
  <c r="B2429" i="1"/>
  <c r="H2428" i="1"/>
  <c r="E2428" i="1"/>
  <c r="D2428" i="1"/>
  <c r="C2428" i="1"/>
  <c r="B2428" i="1"/>
  <c r="H2427" i="1"/>
  <c r="E2427" i="1"/>
  <c r="D2427" i="1"/>
  <c r="C2427" i="1"/>
  <c r="B2427" i="1"/>
  <c r="H2426" i="1"/>
  <c r="E2426" i="1"/>
  <c r="D2426" i="1"/>
  <c r="C2426" i="1"/>
  <c r="B2426" i="1"/>
  <c r="H2425" i="1"/>
  <c r="E2425" i="1"/>
  <c r="D2425" i="1"/>
  <c r="C2425" i="1"/>
  <c r="B2425" i="1"/>
  <c r="H2424" i="1"/>
  <c r="E2424" i="1"/>
  <c r="D2424" i="1"/>
  <c r="C2424" i="1"/>
  <c r="B2424" i="1"/>
  <c r="H2423" i="1"/>
  <c r="E2423" i="1"/>
  <c r="D2423" i="1"/>
  <c r="C2423" i="1"/>
  <c r="B2423" i="1"/>
  <c r="H2422" i="1"/>
  <c r="E2422" i="1"/>
  <c r="D2422" i="1"/>
  <c r="C2422" i="1"/>
  <c r="B2422" i="1"/>
  <c r="H2421" i="1"/>
  <c r="H2420" i="1"/>
  <c r="C2420" i="1"/>
  <c r="B2420" i="1"/>
  <c r="H2419" i="1"/>
  <c r="H2418" i="1"/>
  <c r="H2417" i="1"/>
  <c r="D2417" i="1"/>
  <c r="C2417" i="1"/>
  <c r="B2417" i="1"/>
  <c r="H2416" i="1"/>
  <c r="E2416" i="1"/>
  <c r="D2416" i="1"/>
  <c r="C2416" i="1"/>
  <c r="B2416" i="1"/>
  <c r="H2415" i="1"/>
  <c r="E2415" i="1"/>
  <c r="D2415" i="1"/>
  <c r="C2415" i="1"/>
  <c r="B2415" i="1"/>
  <c r="H2414" i="1"/>
  <c r="E2414" i="1"/>
  <c r="D2414" i="1"/>
  <c r="C2414" i="1"/>
  <c r="B2414" i="1"/>
  <c r="H2413" i="1"/>
  <c r="D2413" i="1"/>
  <c r="C2413" i="1"/>
  <c r="B2413" i="1"/>
  <c r="H2412" i="1"/>
  <c r="E2412" i="1"/>
  <c r="D2412" i="1"/>
  <c r="C2412" i="1"/>
  <c r="B2412" i="1"/>
  <c r="H2411" i="1"/>
  <c r="E2411" i="1"/>
  <c r="D2411" i="1"/>
  <c r="C2411" i="1"/>
  <c r="B2411" i="1"/>
  <c r="H2410" i="1"/>
  <c r="E2410" i="1"/>
  <c r="D2410" i="1"/>
  <c r="C2410" i="1"/>
  <c r="B2410" i="1"/>
  <c r="H2409" i="1"/>
  <c r="E2409" i="1"/>
  <c r="D2409" i="1"/>
  <c r="C2409" i="1"/>
  <c r="B2409" i="1"/>
  <c r="H2408" i="1"/>
  <c r="E2408" i="1"/>
  <c r="D2408" i="1"/>
  <c r="C2408" i="1"/>
  <c r="B2408" i="1"/>
  <c r="H2407" i="1"/>
  <c r="E2407" i="1"/>
  <c r="D2407" i="1"/>
  <c r="C2407" i="1"/>
  <c r="B2407" i="1"/>
  <c r="H2406" i="1"/>
  <c r="E2406" i="1"/>
  <c r="D2406" i="1"/>
  <c r="C2406" i="1"/>
  <c r="B2406" i="1"/>
  <c r="H2405" i="1"/>
  <c r="E2405" i="1"/>
  <c r="D2405" i="1"/>
  <c r="C2405" i="1"/>
  <c r="B2405" i="1"/>
  <c r="H2404" i="1"/>
  <c r="E2404" i="1"/>
  <c r="D2404" i="1"/>
  <c r="C2404" i="1"/>
  <c r="B2404" i="1"/>
  <c r="H2403" i="1"/>
  <c r="E2403" i="1"/>
  <c r="D2403" i="1"/>
  <c r="C2403" i="1"/>
  <c r="B2403" i="1"/>
  <c r="H2402" i="1"/>
  <c r="E2402" i="1"/>
  <c r="D2402" i="1"/>
  <c r="C2402" i="1"/>
  <c r="B2402" i="1"/>
  <c r="H2401" i="1"/>
  <c r="E2401" i="1"/>
  <c r="D2401" i="1"/>
  <c r="C2401" i="1"/>
  <c r="B2401" i="1"/>
  <c r="H2400" i="1"/>
  <c r="H2399" i="1"/>
  <c r="C2399" i="1"/>
  <c r="B2399" i="1"/>
  <c r="H2398" i="1"/>
  <c r="H2397" i="1"/>
  <c r="H2396" i="1"/>
  <c r="D2396" i="1"/>
  <c r="C2396" i="1"/>
  <c r="B2396" i="1"/>
  <c r="H2395" i="1"/>
  <c r="E2395" i="1"/>
  <c r="D2395" i="1"/>
  <c r="C2395" i="1"/>
  <c r="B2395" i="1"/>
  <c r="H2394" i="1"/>
  <c r="E2394" i="1"/>
  <c r="D2394" i="1"/>
  <c r="C2394" i="1"/>
  <c r="B2394" i="1"/>
  <c r="H2393" i="1"/>
  <c r="E2393" i="1"/>
  <c r="D2393" i="1"/>
  <c r="C2393" i="1"/>
  <c r="B2393" i="1"/>
  <c r="H2392" i="1"/>
  <c r="E2392" i="1"/>
  <c r="D2392" i="1"/>
  <c r="C2392" i="1"/>
  <c r="B2392" i="1"/>
  <c r="H2391" i="1"/>
  <c r="E2391" i="1"/>
  <c r="D2391" i="1"/>
  <c r="C2391" i="1"/>
  <c r="B2391" i="1"/>
  <c r="H2390" i="1"/>
  <c r="E2390" i="1"/>
  <c r="D2390" i="1"/>
  <c r="C2390" i="1"/>
  <c r="B2390" i="1"/>
  <c r="H2389" i="1"/>
  <c r="E2389" i="1"/>
  <c r="D2389" i="1"/>
  <c r="C2389" i="1"/>
  <c r="B2389" i="1"/>
  <c r="H2388" i="1"/>
  <c r="E2388" i="1"/>
  <c r="D2388" i="1"/>
  <c r="C2388" i="1"/>
  <c r="B2388" i="1"/>
  <c r="H2387" i="1"/>
  <c r="E2387" i="1"/>
  <c r="D2387" i="1"/>
  <c r="C2387" i="1"/>
  <c r="B2387" i="1"/>
  <c r="H2386" i="1"/>
  <c r="E2386" i="1"/>
  <c r="D2386" i="1"/>
  <c r="C2386" i="1"/>
  <c r="B2386" i="1"/>
  <c r="H2385" i="1"/>
  <c r="E2385" i="1"/>
  <c r="D2385" i="1"/>
  <c r="C2385" i="1"/>
  <c r="B2385" i="1"/>
  <c r="H2384" i="1"/>
  <c r="E2384" i="1"/>
  <c r="D2384" i="1"/>
  <c r="C2384" i="1"/>
  <c r="B2384" i="1"/>
  <c r="H2383" i="1"/>
  <c r="D2383" i="1"/>
  <c r="C2383" i="1"/>
  <c r="B2383" i="1"/>
  <c r="H2382" i="1"/>
  <c r="E2382" i="1"/>
  <c r="D2382" i="1"/>
  <c r="C2382" i="1"/>
  <c r="B2382" i="1"/>
  <c r="H2381" i="1"/>
  <c r="E2381" i="1"/>
  <c r="D2381" i="1"/>
  <c r="C2381" i="1"/>
  <c r="B2381" i="1"/>
  <c r="H2380" i="1"/>
  <c r="E2380" i="1"/>
  <c r="D2380" i="1"/>
  <c r="C2380" i="1"/>
  <c r="B2380" i="1"/>
  <c r="H2379" i="1"/>
  <c r="H2378" i="1"/>
  <c r="C2378" i="1"/>
  <c r="B2378" i="1"/>
  <c r="H2377" i="1"/>
  <c r="H2376" i="1"/>
  <c r="H2375" i="1"/>
  <c r="D2375" i="1"/>
  <c r="C2375" i="1"/>
  <c r="B2375" i="1"/>
  <c r="H2374" i="1"/>
  <c r="E2374" i="1"/>
  <c r="D2374" i="1"/>
  <c r="C2374" i="1"/>
  <c r="B2374" i="1"/>
  <c r="H2373" i="1"/>
  <c r="E2373" i="1"/>
  <c r="D2373" i="1"/>
  <c r="C2373" i="1"/>
  <c r="B2373" i="1"/>
  <c r="H2372" i="1"/>
  <c r="E2372" i="1"/>
  <c r="D2372" i="1"/>
  <c r="C2372" i="1"/>
  <c r="B2372" i="1"/>
  <c r="H2371" i="1"/>
  <c r="D2371" i="1"/>
  <c r="C2371" i="1"/>
  <c r="B2371" i="1"/>
  <c r="H2370" i="1"/>
  <c r="E2370" i="1"/>
  <c r="D2370" i="1"/>
  <c r="C2370" i="1"/>
  <c r="B2370" i="1"/>
  <c r="H2369" i="1"/>
  <c r="E2369" i="1"/>
  <c r="D2369" i="1"/>
  <c r="C2369" i="1"/>
  <c r="B2369" i="1"/>
  <c r="H2368" i="1"/>
  <c r="E2368" i="1"/>
  <c r="D2368" i="1"/>
  <c r="C2368" i="1"/>
  <c r="B2368" i="1"/>
  <c r="H2367" i="1"/>
  <c r="E2367" i="1"/>
  <c r="D2367" i="1"/>
  <c r="C2367" i="1"/>
  <c r="B2367" i="1"/>
  <c r="H2366" i="1"/>
  <c r="D2366" i="1"/>
  <c r="C2366" i="1"/>
  <c r="B2366" i="1"/>
  <c r="H2365" i="1"/>
  <c r="E2365" i="1"/>
  <c r="D2365" i="1"/>
  <c r="C2365" i="1"/>
  <c r="B2365" i="1"/>
  <c r="H2364" i="1"/>
  <c r="E2364" i="1"/>
  <c r="D2364" i="1"/>
  <c r="C2364" i="1"/>
  <c r="B2364" i="1"/>
  <c r="H2363" i="1"/>
  <c r="E2363" i="1"/>
  <c r="D2363" i="1"/>
  <c r="C2363" i="1"/>
  <c r="B2363" i="1"/>
  <c r="H2362" i="1"/>
  <c r="D2362" i="1"/>
  <c r="C2362" i="1"/>
  <c r="B2362" i="1"/>
  <c r="H2361" i="1"/>
  <c r="E2361" i="1"/>
  <c r="D2361" i="1"/>
  <c r="C2361" i="1"/>
  <c r="B2361" i="1"/>
  <c r="H2360" i="1"/>
  <c r="E2360" i="1"/>
  <c r="D2360" i="1"/>
  <c r="C2360" i="1"/>
  <c r="B2360" i="1"/>
  <c r="H2359" i="1"/>
  <c r="E2359" i="1"/>
  <c r="D2359" i="1"/>
  <c r="C2359" i="1"/>
  <c r="B2359" i="1"/>
  <c r="H2358" i="1"/>
  <c r="H2357" i="1"/>
  <c r="C2357" i="1"/>
  <c r="B2357" i="1"/>
  <c r="H2356" i="1"/>
  <c r="H2355" i="1"/>
  <c r="H2354" i="1"/>
  <c r="D2354" i="1"/>
  <c r="C2354" i="1"/>
  <c r="B2354" i="1"/>
  <c r="H2353" i="1"/>
  <c r="E2353" i="1"/>
  <c r="D2353" i="1"/>
  <c r="C2353" i="1"/>
  <c r="B2353" i="1"/>
  <c r="H2352" i="1"/>
  <c r="E2352" i="1"/>
  <c r="D2352" i="1"/>
  <c r="C2352" i="1"/>
  <c r="B2352" i="1"/>
  <c r="H2351" i="1"/>
  <c r="E2351" i="1"/>
  <c r="D2351" i="1"/>
  <c r="C2351" i="1"/>
  <c r="B2351" i="1"/>
  <c r="H2350" i="1"/>
  <c r="D2350" i="1"/>
  <c r="C2350" i="1"/>
  <c r="B2350" i="1"/>
  <c r="H2349" i="1"/>
  <c r="E2349" i="1"/>
  <c r="D2349" i="1"/>
  <c r="C2349" i="1"/>
  <c r="B2349" i="1"/>
  <c r="H2348" i="1"/>
  <c r="E2348" i="1"/>
  <c r="D2348" i="1"/>
  <c r="C2348" i="1"/>
  <c r="B2348" i="1"/>
  <c r="H2347" i="1"/>
  <c r="E2347" i="1"/>
  <c r="D2347" i="1"/>
  <c r="C2347" i="1"/>
  <c r="B2347" i="1"/>
  <c r="H2346" i="1"/>
  <c r="E2346" i="1"/>
  <c r="D2346" i="1"/>
  <c r="C2346" i="1"/>
  <c r="B2346" i="1"/>
  <c r="H2345" i="1"/>
  <c r="D2345" i="1"/>
  <c r="C2345" i="1"/>
  <c r="B2345" i="1"/>
  <c r="H2344" i="1"/>
  <c r="E2344" i="1"/>
  <c r="D2344" i="1"/>
  <c r="C2344" i="1"/>
  <c r="B2344" i="1"/>
  <c r="H2343" i="1"/>
  <c r="E2343" i="1"/>
  <c r="D2343" i="1"/>
  <c r="C2343" i="1"/>
  <c r="B2343" i="1"/>
  <c r="H2342" i="1"/>
  <c r="E2342" i="1"/>
  <c r="D2342" i="1"/>
  <c r="C2342" i="1"/>
  <c r="B2342" i="1"/>
  <c r="H2341" i="1"/>
  <c r="E2341" i="1"/>
  <c r="D2341" i="1"/>
  <c r="C2341" i="1"/>
  <c r="B2341" i="1"/>
  <c r="H2340" i="1"/>
  <c r="E2340" i="1"/>
  <c r="D2340" i="1"/>
  <c r="C2340" i="1"/>
  <c r="B2340" i="1"/>
  <c r="H2339" i="1"/>
  <c r="E2339" i="1"/>
  <c r="D2339" i="1"/>
  <c r="C2339" i="1"/>
  <c r="B2339" i="1"/>
  <c r="H2338" i="1"/>
  <c r="E2338" i="1"/>
  <c r="D2338" i="1"/>
  <c r="C2338" i="1"/>
  <c r="B2338" i="1"/>
  <c r="H2337" i="1"/>
  <c r="H2336" i="1"/>
  <c r="C2336" i="1"/>
  <c r="B2336" i="1"/>
  <c r="H2335" i="1"/>
  <c r="H2334" i="1"/>
  <c r="B2334" i="1"/>
  <c r="H2333" i="1"/>
  <c r="E2333" i="1"/>
  <c r="D2333" i="1"/>
  <c r="C2333" i="1"/>
  <c r="B2333" i="1"/>
  <c r="H2332" i="1"/>
  <c r="E2332" i="1"/>
  <c r="D2332" i="1"/>
  <c r="C2332" i="1"/>
  <c r="B2332" i="1"/>
  <c r="H2331" i="1"/>
  <c r="E2331" i="1"/>
  <c r="D2331" i="1"/>
  <c r="C2331" i="1"/>
  <c r="B2331" i="1"/>
  <c r="H2330" i="1"/>
  <c r="E2330" i="1"/>
  <c r="D2330" i="1"/>
  <c r="C2330" i="1"/>
  <c r="B2330" i="1"/>
  <c r="H2329" i="1"/>
  <c r="E2329" i="1"/>
  <c r="D2329" i="1"/>
  <c r="C2329" i="1"/>
  <c r="B2329" i="1"/>
  <c r="H2328" i="1"/>
  <c r="E2328" i="1"/>
  <c r="D2328" i="1"/>
  <c r="C2328" i="1"/>
  <c r="B2328" i="1"/>
  <c r="H2327" i="1"/>
  <c r="E2327" i="1"/>
  <c r="D2327" i="1"/>
  <c r="C2327" i="1"/>
  <c r="B2327" i="1"/>
  <c r="H2326" i="1"/>
  <c r="E2326" i="1"/>
  <c r="D2326" i="1"/>
  <c r="C2326" i="1"/>
  <c r="B2326" i="1"/>
  <c r="H2325" i="1"/>
  <c r="E2325" i="1"/>
  <c r="D2325" i="1"/>
  <c r="C2325" i="1"/>
  <c r="B2325" i="1"/>
  <c r="H2324" i="1"/>
  <c r="E2324" i="1"/>
  <c r="D2324" i="1"/>
  <c r="C2324" i="1"/>
  <c r="B2324" i="1"/>
  <c r="H2323" i="1"/>
  <c r="E2323" i="1"/>
  <c r="D2323" i="1"/>
  <c r="C2323" i="1"/>
  <c r="B2323" i="1"/>
  <c r="H2322" i="1"/>
  <c r="E2322" i="1"/>
  <c r="D2322" i="1"/>
  <c r="C2322" i="1"/>
  <c r="B2322" i="1"/>
  <c r="H2321" i="1"/>
  <c r="E2321" i="1"/>
  <c r="D2321" i="1"/>
  <c r="C2321" i="1"/>
  <c r="B2321" i="1"/>
  <c r="H2320" i="1"/>
  <c r="E2320" i="1"/>
  <c r="D2320" i="1"/>
  <c r="C2320" i="1"/>
  <c r="B2320" i="1"/>
  <c r="H2319" i="1"/>
  <c r="E2319" i="1"/>
  <c r="D2319" i="1"/>
  <c r="C2319" i="1"/>
  <c r="B2319" i="1"/>
  <c r="H2318" i="1"/>
  <c r="E2318" i="1"/>
  <c r="D2318" i="1"/>
  <c r="C2318" i="1"/>
  <c r="B2318" i="1"/>
  <c r="H2317" i="1"/>
  <c r="E2317" i="1"/>
  <c r="D2317" i="1"/>
  <c r="C2317" i="1"/>
  <c r="B2317" i="1"/>
  <c r="H2316" i="1"/>
  <c r="H2315" i="1"/>
  <c r="C2315" i="1"/>
  <c r="B2315" i="1"/>
  <c r="H2314" i="1"/>
  <c r="H2313" i="1"/>
  <c r="H2312" i="1"/>
  <c r="D2312" i="1"/>
  <c r="C2312" i="1"/>
  <c r="B2312" i="1"/>
  <c r="H2311" i="1"/>
  <c r="E2311" i="1"/>
  <c r="D2311" i="1"/>
  <c r="C2311" i="1"/>
  <c r="B2311" i="1"/>
  <c r="H2310" i="1"/>
  <c r="E2310" i="1"/>
  <c r="D2310" i="1"/>
  <c r="C2310" i="1"/>
  <c r="B2310" i="1"/>
  <c r="H2309" i="1"/>
  <c r="E2309" i="1"/>
  <c r="D2309" i="1"/>
  <c r="C2309" i="1"/>
  <c r="B2309" i="1"/>
  <c r="H2308" i="1"/>
  <c r="D2308" i="1"/>
  <c r="C2308" i="1"/>
  <c r="B2308" i="1"/>
  <c r="H2307" i="1"/>
  <c r="E2307" i="1"/>
  <c r="D2307" i="1"/>
  <c r="C2307" i="1"/>
  <c r="B2307" i="1"/>
  <c r="H2306" i="1"/>
  <c r="E2306" i="1"/>
  <c r="D2306" i="1"/>
  <c r="C2306" i="1"/>
  <c r="B2306" i="1"/>
  <c r="H2305" i="1"/>
  <c r="E2305" i="1"/>
  <c r="D2305" i="1"/>
  <c r="C2305" i="1"/>
  <c r="B2305" i="1"/>
  <c r="H2304" i="1"/>
  <c r="E2304" i="1"/>
  <c r="D2304" i="1"/>
  <c r="C2304" i="1"/>
  <c r="B2304" i="1"/>
  <c r="H2303" i="1"/>
  <c r="E2303" i="1"/>
  <c r="D2303" i="1"/>
  <c r="C2303" i="1"/>
  <c r="B2303" i="1"/>
  <c r="H2302" i="1"/>
  <c r="E2302" i="1"/>
  <c r="D2302" i="1"/>
  <c r="C2302" i="1"/>
  <c r="B2302" i="1"/>
  <c r="H2301" i="1"/>
  <c r="E2301" i="1"/>
  <c r="D2301" i="1"/>
  <c r="C2301" i="1"/>
  <c r="B2301" i="1"/>
  <c r="H2300" i="1"/>
  <c r="E2300" i="1"/>
  <c r="D2300" i="1"/>
  <c r="C2300" i="1"/>
  <c r="B2300" i="1"/>
  <c r="H2299" i="1"/>
  <c r="E2299" i="1"/>
  <c r="D2299" i="1"/>
  <c r="C2299" i="1"/>
  <c r="B2299" i="1"/>
  <c r="H2298" i="1"/>
  <c r="E2298" i="1"/>
  <c r="D2298" i="1"/>
  <c r="C2298" i="1"/>
  <c r="B2298" i="1"/>
  <c r="H2297" i="1"/>
  <c r="E2297" i="1"/>
  <c r="D2297" i="1"/>
  <c r="C2297" i="1"/>
  <c r="B2297" i="1"/>
  <c r="H2296" i="1"/>
  <c r="E2296" i="1"/>
  <c r="D2296" i="1"/>
  <c r="C2296" i="1"/>
  <c r="B2296" i="1"/>
  <c r="H2295" i="1"/>
  <c r="H2294" i="1"/>
  <c r="C2294" i="1"/>
  <c r="B2294" i="1"/>
  <c r="H2293" i="1"/>
  <c r="H2292" i="1"/>
  <c r="C2292" i="1"/>
  <c r="B2292" i="1"/>
  <c r="H2291" i="1"/>
  <c r="D2291" i="1"/>
  <c r="C2291" i="1"/>
  <c r="B2291" i="1"/>
  <c r="H2290" i="1"/>
  <c r="E2290" i="1"/>
  <c r="D2290" i="1"/>
  <c r="C2290" i="1"/>
  <c r="B2290" i="1"/>
  <c r="H2289" i="1"/>
  <c r="E2289" i="1"/>
  <c r="D2289" i="1"/>
  <c r="C2289" i="1"/>
  <c r="B2289" i="1"/>
  <c r="H2288" i="1"/>
  <c r="E2288" i="1"/>
  <c r="D2288" i="1"/>
  <c r="C2288" i="1"/>
  <c r="B2288" i="1"/>
  <c r="H2287" i="1"/>
  <c r="E2287" i="1"/>
  <c r="D2287" i="1"/>
  <c r="C2287" i="1"/>
  <c r="B2287" i="1"/>
  <c r="H2286" i="1"/>
  <c r="E2286" i="1"/>
  <c r="D2286" i="1"/>
  <c r="C2286" i="1"/>
  <c r="B2286" i="1"/>
  <c r="H2285" i="1"/>
  <c r="E2285" i="1"/>
  <c r="D2285" i="1"/>
  <c r="C2285" i="1"/>
  <c r="B2285" i="1"/>
  <c r="H2284" i="1"/>
  <c r="E2284" i="1"/>
  <c r="D2284" i="1"/>
  <c r="C2284" i="1"/>
  <c r="B2284" i="1"/>
  <c r="H2283" i="1"/>
  <c r="E2283" i="1"/>
  <c r="D2283" i="1"/>
  <c r="C2283" i="1"/>
  <c r="B2283" i="1"/>
  <c r="H2282" i="1"/>
  <c r="E2282" i="1"/>
  <c r="D2282" i="1"/>
  <c r="C2282" i="1"/>
  <c r="B2282" i="1"/>
  <c r="H2281" i="1"/>
  <c r="E2281" i="1"/>
  <c r="D2281" i="1"/>
  <c r="C2281" i="1"/>
  <c r="B2281" i="1"/>
  <c r="H2280" i="1"/>
  <c r="E2280" i="1"/>
  <c r="D2280" i="1"/>
  <c r="C2280" i="1"/>
  <c r="B2280" i="1"/>
  <c r="H2279" i="1"/>
  <c r="E2279" i="1"/>
  <c r="D2279" i="1"/>
  <c r="C2279" i="1"/>
  <c r="B2279" i="1"/>
  <c r="H2278" i="1"/>
  <c r="E2278" i="1"/>
  <c r="D2278" i="1"/>
  <c r="C2278" i="1"/>
  <c r="B2278" i="1"/>
  <c r="H2277" i="1"/>
  <c r="E2277" i="1"/>
  <c r="D2277" i="1"/>
  <c r="C2277" i="1"/>
  <c r="B2277" i="1"/>
  <c r="H2276" i="1"/>
  <c r="E2276" i="1"/>
  <c r="D2276" i="1"/>
  <c r="C2276" i="1"/>
  <c r="B2276" i="1"/>
  <c r="H2275" i="1"/>
  <c r="E2275" i="1"/>
  <c r="D2275" i="1"/>
  <c r="C2275" i="1"/>
  <c r="B2275" i="1"/>
  <c r="H2274" i="1"/>
  <c r="H2273" i="1"/>
  <c r="C2273" i="1"/>
  <c r="B2273" i="1"/>
  <c r="H2272" i="1"/>
  <c r="H2271" i="1"/>
  <c r="H2270" i="1"/>
  <c r="D2270" i="1"/>
  <c r="C2270" i="1"/>
  <c r="B2270" i="1"/>
  <c r="H2269" i="1"/>
  <c r="E2269" i="1"/>
  <c r="D2269" i="1"/>
  <c r="C2269" i="1"/>
  <c r="B2269" i="1"/>
  <c r="H2268" i="1"/>
  <c r="E2268" i="1"/>
  <c r="D2268" i="1"/>
  <c r="C2268" i="1"/>
  <c r="B2268" i="1"/>
  <c r="H2267" i="1"/>
  <c r="E2267" i="1"/>
  <c r="D2267" i="1"/>
  <c r="C2267" i="1"/>
  <c r="B2267" i="1"/>
  <c r="H2266" i="1"/>
  <c r="E2266" i="1"/>
  <c r="D2266" i="1"/>
  <c r="C2266" i="1"/>
  <c r="B2266" i="1"/>
  <c r="H2265" i="1"/>
  <c r="E2265" i="1"/>
  <c r="D2265" i="1"/>
  <c r="C2265" i="1"/>
  <c r="B2265" i="1"/>
  <c r="H2264" i="1"/>
  <c r="E2264" i="1"/>
  <c r="D2264" i="1"/>
  <c r="C2264" i="1"/>
  <c r="B2264" i="1"/>
  <c r="H2263" i="1"/>
  <c r="E2263" i="1"/>
  <c r="D2263" i="1"/>
  <c r="C2263" i="1"/>
  <c r="B2263" i="1"/>
  <c r="H2262" i="1"/>
  <c r="E2262" i="1"/>
  <c r="D2262" i="1"/>
  <c r="C2262" i="1"/>
  <c r="B2262" i="1"/>
  <c r="H2261" i="1"/>
  <c r="D2261" i="1"/>
  <c r="C2261" i="1"/>
  <c r="B2261" i="1"/>
  <c r="H2260" i="1"/>
  <c r="E2260" i="1"/>
  <c r="D2260" i="1"/>
  <c r="C2260" i="1"/>
  <c r="B2260" i="1"/>
  <c r="H2259" i="1"/>
  <c r="E2259" i="1"/>
  <c r="D2259" i="1"/>
  <c r="C2259" i="1"/>
  <c r="B2259" i="1"/>
  <c r="H2258" i="1"/>
  <c r="E2258" i="1"/>
  <c r="D2258" i="1"/>
  <c r="C2258" i="1"/>
  <c r="B2258" i="1"/>
  <c r="H2257" i="1"/>
  <c r="E2257" i="1"/>
  <c r="D2257" i="1"/>
  <c r="C2257" i="1"/>
  <c r="B2257" i="1"/>
  <c r="H2256" i="1"/>
  <c r="E2256" i="1"/>
  <c r="D2256" i="1"/>
  <c r="C2256" i="1"/>
  <c r="B2256" i="1"/>
  <c r="H2255" i="1"/>
  <c r="E2255" i="1"/>
  <c r="D2255" i="1"/>
  <c r="C2255" i="1"/>
  <c r="B2255" i="1"/>
  <c r="H2254" i="1"/>
  <c r="E2254" i="1"/>
  <c r="D2254" i="1"/>
  <c r="C2254" i="1"/>
  <c r="B2254" i="1"/>
  <c r="H2253" i="1"/>
  <c r="H2252" i="1"/>
  <c r="C2252" i="1"/>
  <c r="B2252" i="1"/>
  <c r="H2251" i="1"/>
  <c r="H2250" i="1"/>
  <c r="H2249" i="1"/>
  <c r="D2249" i="1"/>
  <c r="C2249" i="1"/>
  <c r="B2249" i="1"/>
  <c r="H2248" i="1"/>
  <c r="E2248" i="1"/>
  <c r="D2248" i="1"/>
  <c r="C2248" i="1"/>
  <c r="B2248" i="1"/>
  <c r="H2247" i="1"/>
  <c r="E2247" i="1"/>
  <c r="D2247" i="1"/>
  <c r="C2247" i="1"/>
  <c r="B2247" i="1"/>
  <c r="H2246" i="1"/>
  <c r="E2246" i="1"/>
  <c r="D2246" i="1"/>
  <c r="C2246" i="1"/>
  <c r="B2246" i="1"/>
  <c r="H2245" i="1"/>
  <c r="D2245" i="1"/>
  <c r="C2245" i="1"/>
  <c r="B2245" i="1"/>
  <c r="H2244" i="1"/>
  <c r="E2244" i="1"/>
  <c r="D2244" i="1"/>
  <c r="C2244" i="1"/>
  <c r="B2244" i="1"/>
  <c r="H2243" i="1"/>
  <c r="E2243" i="1"/>
  <c r="D2243" i="1"/>
  <c r="C2243" i="1"/>
  <c r="B2243" i="1"/>
  <c r="H2242" i="1"/>
  <c r="E2242" i="1"/>
  <c r="D2242" i="1"/>
  <c r="C2242" i="1"/>
  <c r="B2242" i="1"/>
  <c r="H2241" i="1"/>
  <c r="E2241" i="1"/>
  <c r="D2241" i="1"/>
  <c r="C2241" i="1"/>
  <c r="B2241" i="1"/>
  <c r="H2240" i="1"/>
  <c r="E2240" i="1"/>
  <c r="D2240" i="1"/>
  <c r="C2240" i="1"/>
  <c r="B2240" i="1"/>
  <c r="H2239" i="1"/>
  <c r="E2239" i="1"/>
  <c r="D2239" i="1"/>
  <c r="C2239" i="1"/>
  <c r="B2239" i="1"/>
  <c r="H2238" i="1"/>
  <c r="E2238" i="1"/>
  <c r="D2238" i="1"/>
  <c r="C2238" i="1"/>
  <c r="B2238" i="1"/>
  <c r="H2237" i="1"/>
  <c r="E2237" i="1"/>
  <c r="D2237" i="1"/>
  <c r="C2237" i="1"/>
  <c r="B2237" i="1"/>
  <c r="H2236" i="1"/>
  <c r="D2236" i="1"/>
  <c r="C2236" i="1"/>
  <c r="B2236" i="1"/>
  <c r="H2235" i="1"/>
  <c r="E2235" i="1"/>
  <c r="D2235" i="1"/>
  <c r="C2235" i="1"/>
  <c r="B2235" i="1"/>
  <c r="H2234" i="1"/>
  <c r="E2234" i="1"/>
  <c r="D2234" i="1"/>
  <c r="C2234" i="1"/>
  <c r="B2234" i="1"/>
  <c r="H2233" i="1"/>
  <c r="E2233" i="1"/>
  <c r="D2233" i="1"/>
  <c r="C2233" i="1"/>
  <c r="B2233" i="1"/>
  <c r="H2232" i="1"/>
  <c r="H2231" i="1"/>
  <c r="C2231" i="1"/>
  <c r="B2231" i="1"/>
  <c r="H2230" i="1"/>
  <c r="H2229" i="1"/>
  <c r="C2229" i="1"/>
  <c r="H2228" i="1"/>
  <c r="E2228" i="1"/>
  <c r="D2228" i="1"/>
  <c r="C2228" i="1"/>
  <c r="B2228" i="1"/>
  <c r="H2227" i="1"/>
  <c r="E2227" i="1"/>
  <c r="D2227" i="1"/>
  <c r="C2227" i="1"/>
  <c r="B2227" i="1"/>
  <c r="H2226" i="1"/>
  <c r="E2226" i="1"/>
  <c r="D2226" i="1"/>
  <c r="C2226" i="1"/>
  <c r="B2226" i="1"/>
  <c r="H2225" i="1"/>
  <c r="E2225" i="1"/>
  <c r="D2225" i="1"/>
  <c r="C2225" i="1"/>
  <c r="B2225" i="1"/>
  <c r="H2224" i="1"/>
  <c r="E2224" i="1"/>
  <c r="D2224" i="1"/>
  <c r="C2224" i="1"/>
  <c r="B2224" i="1"/>
  <c r="H2223" i="1"/>
  <c r="E2223" i="1"/>
  <c r="D2223" i="1"/>
  <c r="C2223" i="1"/>
  <c r="B2223" i="1"/>
  <c r="H2222" i="1"/>
  <c r="E2222" i="1"/>
  <c r="D2222" i="1"/>
  <c r="C2222" i="1"/>
  <c r="B2222" i="1"/>
  <c r="H2221" i="1"/>
  <c r="E2221" i="1"/>
  <c r="D2221" i="1"/>
  <c r="C2221" i="1"/>
  <c r="B2221" i="1"/>
  <c r="H2220" i="1"/>
  <c r="E2220" i="1"/>
  <c r="D2220" i="1"/>
  <c r="C2220" i="1"/>
  <c r="B2220" i="1"/>
  <c r="H2219" i="1"/>
  <c r="E2219" i="1"/>
  <c r="D2219" i="1"/>
  <c r="C2219" i="1"/>
  <c r="B2219" i="1"/>
  <c r="H2218" i="1"/>
  <c r="E2218" i="1"/>
  <c r="D2218" i="1"/>
  <c r="C2218" i="1"/>
  <c r="B2218" i="1"/>
  <c r="H2217" i="1"/>
  <c r="E2217" i="1"/>
  <c r="D2217" i="1"/>
  <c r="C2217" i="1"/>
  <c r="B2217" i="1"/>
  <c r="H2216" i="1"/>
  <c r="E2216" i="1"/>
  <c r="D2216" i="1"/>
  <c r="C2216" i="1"/>
  <c r="B2216" i="1"/>
  <c r="H2215" i="1"/>
  <c r="E2215" i="1"/>
  <c r="D2215" i="1"/>
  <c r="C2215" i="1"/>
  <c r="B2215" i="1"/>
  <c r="H2214" i="1"/>
  <c r="E2214" i="1"/>
  <c r="D2214" i="1"/>
  <c r="C2214" i="1"/>
  <c r="B2214" i="1"/>
  <c r="H2213" i="1"/>
  <c r="E2213" i="1"/>
  <c r="D2213" i="1"/>
  <c r="C2213" i="1"/>
  <c r="B2213" i="1"/>
  <c r="H2212" i="1"/>
  <c r="E2212" i="1"/>
  <c r="D2212" i="1"/>
  <c r="C2212" i="1"/>
  <c r="B2212" i="1"/>
  <c r="H2211" i="1"/>
  <c r="H2210" i="1"/>
  <c r="C2210" i="1"/>
  <c r="B2210" i="1"/>
  <c r="H2209" i="1"/>
  <c r="H2208" i="1"/>
  <c r="H2207" i="1"/>
  <c r="H2206" i="1"/>
  <c r="E2206" i="1"/>
  <c r="D2206" i="1"/>
  <c r="C2206" i="1"/>
  <c r="B2206" i="1"/>
  <c r="H2205" i="1"/>
  <c r="E2205" i="1"/>
  <c r="D2205" i="1"/>
  <c r="C2205" i="1"/>
  <c r="B2205" i="1"/>
  <c r="H2204" i="1"/>
  <c r="D2204" i="1"/>
  <c r="B2204" i="1"/>
  <c r="H2203" i="1"/>
  <c r="B2203" i="1"/>
  <c r="H2202" i="1"/>
  <c r="D2202" i="1"/>
  <c r="C2202" i="1"/>
  <c r="B2202" i="1"/>
  <c r="H2201" i="1"/>
  <c r="E2201" i="1"/>
  <c r="D2201" i="1"/>
  <c r="C2201" i="1"/>
  <c r="B2201" i="1"/>
  <c r="H2200" i="1"/>
  <c r="E2200" i="1"/>
  <c r="D2200" i="1"/>
  <c r="C2200" i="1"/>
  <c r="B2200" i="1"/>
  <c r="H2199" i="1"/>
  <c r="D2199" i="1"/>
  <c r="C2199" i="1"/>
  <c r="B2199" i="1"/>
  <c r="H2198" i="1"/>
  <c r="B2198" i="1"/>
  <c r="H2197" i="1"/>
  <c r="D2197" i="1"/>
  <c r="C2197" i="1"/>
  <c r="B2197" i="1"/>
  <c r="H2196" i="1"/>
  <c r="D2196" i="1"/>
  <c r="C2196" i="1"/>
  <c r="B2196" i="1"/>
  <c r="H2195" i="1"/>
  <c r="E2195" i="1"/>
  <c r="D2195" i="1"/>
  <c r="C2195" i="1"/>
  <c r="B2195" i="1"/>
  <c r="H2194" i="1"/>
  <c r="H2193" i="1"/>
  <c r="D2193" i="1"/>
  <c r="B2193" i="1"/>
  <c r="H2192" i="1"/>
  <c r="D2192" i="1"/>
  <c r="C2192" i="1"/>
  <c r="B2192" i="1"/>
  <c r="H2191" i="1"/>
  <c r="E2191" i="1"/>
  <c r="D2191" i="1"/>
  <c r="C2191" i="1"/>
  <c r="B2191" i="1"/>
  <c r="H2190" i="1"/>
  <c r="H2189" i="1"/>
  <c r="C2189" i="1"/>
  <c r="B2189" i="1"/>
  <c r="H2188" i="1"/>
  <c r="H2187" i="1"/>
  <c r="H2186" i="1"/>
  <c r="D2186" i="1"/>
  <c r="C2186" i="1"/>
  <c r="B2186" i="1"/>
  <c r="H2185" i="1"/>
  <c r="E2185" i="1"/>
  <c r="D2185" i="1"/>
  <c r="C2185" i="1"/>
  <c r="B2185" i="1"/>
  <c r="H2184" i="1"/>
  <c r="E2184" i="1"/>
  <c r="D2184" i="1"/>
  <c r="C2184" i="1"/>
  <c r="B2184" i="1"/>
  <c r="H2183" i="1"/>
  <c r="E2183" i="1"/>
  <c r="D2183" i="1"/>
  <c r="C2183" i="1"/>
  <c r="B2183" i="1"/>
  <c r="H2182" i="1"/>
  <c r="E2182" i="1"/>
  <c r="D2182" i="1"/>
  <c r="C2182" i="1"/>
  <c r="B2182" i="1"/>
  <c r="H2181" i="1"/>
  <c r="E2181" i="1"/>
  <c r="D2181" i="1"/>
  <c r="C2181" i="1"/>
  <c r="B2181" i="1"/>
  <c r="H2180" i="1"/>
  <c r="E2180" i="1"/>
  <c r="D2180" i="1"/>
  <c r="C2180" i="1"/>
  <c r="B2180" i="1"/>
  <c r="H2179" i="1"/>
  <c r="E2179" i="1"/>
  <c r="D2179" i="1"/>
  <c r="C2179" i="1"/>
  <c r="B2179" i="1"/>
  <c r="H2178" i="1"/>
  <c r="E2178" i="1"/>
  <c r="D2178" i="1"/>
  <c r="C2178" i="1"/>
  <c r="B2178" i="1"/>
  <c r="H2177" i="1"/>
  <c r="D2177" i="1"/>
  <c r="C2177" i="1"/>
  <c r="B2177" i="1"/>
  <c r="H2176" i="1"/>
  <c r="E2176" i="1"/>
  <c r="D2176" i="1"/>
  <c r="C2176" i="1"/>
  <c r="B2176" i="1"/>
  <c r="H2175" i="1"/>
  <c r="E2175" i="1"/>
  <c r="D2175" i="1"/>
  <c r="C2175" i="1"/>
  <c r="B2175" i="1"/>
  <c r="H2174" i="1"/>
  <c r="E2174" i="1"/>
  <c r="D2174" i="1"/>
  <c r="C2174" i="1"/>
  <c r="B2174" i="1"/>
  <c r="H2173" i="1"/>
  <c r="C2173" i="1"/>
  <c r="B2173" i="1"/>
  <c r="H2172" i="1"/>
  <c r="E2172" i="1"/>
  <c r="D2172" i="1"/>
  <c r="C2172" i="1"/>
  <c r="B2172" i="1"/>
  <c r="H2171" i="1"/>
  <c r="E2171" i="1"/>
  <c r="D2171" i="1"/>
  <c r="C2171" i="1"/>
  <c r="B2171" i="1"/>
  <c r="H2170" i="1"/>
  <c r="E2170" i="1"/>
  <c r="D2170" i="1"/>
  <c r="C2170" i="1"/>
  <c r="B2170" i="1"/>
  <c r="H2169" i="1"/>
  <c r="H2168" i="1"/>
  <c r="C2168" i="1"/>
  <c r="B2168" i="1"/>
  <c r="H2167" i="1"/>
  <c r="H2166" i="1"/>
  <c r="H2165" i="1"/>
  <c r="D2165" i="1"/>
  <c r="C2165" i="1"/>
  <c r="B2165" i="1"/>
  <c r="H2164" i="1"/>
  <c r="E2164" i="1"/>
  <c r="D2164" i="1"/>
  <c r="C2164" i="1"/>
  <c r="B2164" i="1"/>
  <c r="H2163" i="1"/>
  <c r="E2163" i="1"/>
  <c r="D2163" i="1"/>
  <c r="C2163" i="1"/>
  <c r="B2163" i="1"/>
  <c r="H2162" i="1"/>
  <c r="E2162" i="1"/>
  <c r="D2162" i="1"/>
  <c r="C2162" i="1"/>
  <c r="B2162" i="1"/>
  <c r="H2161" i="1"/>
  <c r="D2161" i="1"/>
  <c r="C2161" i="1"/>
  <c r="B2161" i="1"/>
  <c r="H2160" i="1"/>
  <c r="E2160" i="1"/>
  <c r="D2160" i="1"/>
  <c r="C2160" i="1"/>
  <c r="B2160" i="1"/>
  <c r="H2159" i="1"/>
  <c r="E2159" i="1"/>
  <c r="D2159" i="1"/>
  <c r="C2159" i="1"/>
  <c r="B2159" i="1"/>
  <c r="H2158" i="1"/>
  <c r="E2158" i="1"/>
  <c r="D2158" i="1"/>
  <c r="C2158" i="1"/>
  <c r="B2158" i="1"/>
  <c r="H2157" i="1"/>
  <c r="E2157" i="1"/>
  <c r="D2157" i="1"/>
  <c r="C2157" i="1"/>
  <c r="B2157" i="1"/>
  <c r="H2156" i="1"/>
  <c r="D2156" i="1"/>
  <c r="C2156" i="1"/>
  <c r="B2156" i="1"/>
  <c r="H2155" i="1"/>
  <c r="E2155" i="1"/>
  <c r="D2155" i="1"/>
  <c r="C2155" i="1"/>
  <c r="B2155" i="1"/>
  <c r="H2154" i="1"/>
  <c r="E2154" i="1"/>
  <c r="D2154" i="1"/>
  <c r="C2154" i="1"/>
  <c r="B2154" i="1"/>
  <c r="H2153" i="1"/>
  <c r="E2153" i="1"/>
  <c r="D2153" i="1"/>
  <c r="C2153" i="1"/>
  <c r="B2153" i="1"/>
  <c r="H2152" i="1"/>
  <c r="E2152" i="1"/>
  <c r="D2152" i="1"/>
  <c r="C2152" i="1"/>
  <c r="B2152" i="1"/>
  <c r="H2151" i="1"/>
  <c r="E2151" i="1"/>
  <c r="D2151" i="1"/>
  <c r="C2151" i="1"/>
  <c r="B2151" i="1"/>
  <c r="H2150" i="1"/>
  <c r="E2150" i="1"/>
  <c r="D2150" i="1"/>
  <c r="C2150" i="1"/>
  <c r="B2150" i="1"/>
  <c r="H2149" i="1"/>
  <c r="E2149" i="1"/>
  <c r="D2149" i="1"/>
  <c r="C2149" i="1"/>
  <c r="B2149" i="1"/>
  <c r="H2148" i="1"/>
  <c r="H2147" i="1"/>
  <c r="C2147" i="1"/>
  <c r="B2147" i="1"/>
  <c r="H2146" i="1"/>
  <c r="H2145" i="1"/>
  <c r="H2144" i="1"/>
  <c r="D2144" i="1"/>
  <c r="C2144" i="1"/>
  <c r="B2144" i="1"/>
  <c r="H2143" i="1"/>
  <c r="E2143" i="1"/>
  <c r="D2143" i="1"/>
  <c r="C2143" i="1"/>
  <c r="B2143" i="1"/>
  <c r="H2142" i="1"/>
  <c r="E2142" i="1"/>
  <c r="D2142" i="1"/>
  <c r="C2142" i="1"/>
  <c r="B2142" i="1"/>
  <c r="H2141" i="1"/>
  <c r="E2141" i="1"/>
  <c r="D2141" i="1"/>
  <c r="C2141" i="1"/>
  <c r="B2141" i="1"/>
  <c r="H2140" i="1"/>
  <c r="D2140" i="1"/>
  <c r="C2140" i="1"/>
  <c r="B2140" i="1"/>
  <c r="H2139" i="1"/>
  <c r="E2139" i="1"/>
  <c r="D2139" i="1"/>
  <c r="C2139" i="1"/>
  <c r="B2139" i="1"/>
  <c r="H2138" i="1"/>
  <c r="E2138" i="1"/>
  <c r="D2138" i="1"/>
  <c r="C2138" i="1"/>
  <c r="B2138" i="1"/>
  <c r="H2137" i="1"/>
  <c r="E2137" i="1"/>
  <c r="D2137" i="1"/>
  <c r="C2137" i="1"/>
  <c r="B2137" i="1"/>
  <c r="H2136" i="1"/>
  <c r="E2136" i="1"/>
  <c r="D2136" i="1"/>
  <c r="C2136" i="1"/>
  <c r="B2136" i="1"/>
  <c r="H2135" i="1"/>
  <c r="E2135" i="1"/>
  <c r="D2135" i="1"/>
  <c r="C2135" i="1"/>
  <c r="B2135" i="1"/>
  <c r="H2134" i="1"/>
  <c r="E2134" i="1"/>
  <c r="D2134" i="1"/>
  <c r="C2134" i="1"/>
  <c r="B2134" i="1"/>
  <c r="H2133" i="1"/>
  <c r="E2133" i="1"/>
  <c r="D2133" i="1"/>
  <c r="C2133" i="1"/>
  <c r="B2133" i="1"/>
  <c r="H2132" i="1"/>
  <c r="E2132" i="1"/>
  <c r="D2132" i="1"/>
  <c r="C2132" i="1"/>
  <c r="B2132" i="1"/>
  <c r="H2131" i="1"/>
  <c r="E2131" i="1"/>
  <c r="D2131" i="1"/>
  <c r="C2131" i="1"/>
  <c r="B2131" i="1"/>
  <c r="H2130" i="1"/>
  <c r="E2130" i="1"/>
  <c r="D2130" i="1"/>
  <c r="C2130" i="1"/>
  <c r="B2130" i="1"/>
  <c r="H2129" i="1"/>
  <c r="E2129" i="1"/>
  <c r="D2129" i="1"/>
  <c r="C2129" i="1"/>
  <c r="B2129" i="1"/>
  <c r="H2128" i="1"/>
  <c r="E2128" i="1"/>
  <c r="D2128" i="1"/>
  <c r="C2128" i="1"/>
  <c r="B2128" i="1"/>
  <c r="H2127" i="1"/>
  <c r="H2126" i="1"/>
  <c r="C2126" i="1"/>
  <c r="B2126" i="1"/>
  <c r="H2125" i="1"/>
  <c r="H2124" i="1"/>
  <c r="B2124" i="1"/>
  <c r="H2123" i="1"/>
  <c r="D2123" i="1"/>
  <c r="C2123" i="1"/>
  <c r="B2123" i="1"/>
  <c r="H2122" i="1"/>
  <c r="E2122" i="1"/>
  <c r="D2122" i="1"/>
  <c r="C2122" i="1"/>
  <c r="B2122" i="1"/>
  <c r="H2121" i="1"/>
  <c r="E2121" i="1"/>
  <c r="D2121" i="1"/>
  <c r="C2121" i="1"/>
  <c r="B2121" i="1"/>
  <c r="H2120" i="1"/>
  <c r="E2120" i="1"/>
  <c r="D2120" i="1"/>
  <c r="C2120" i="1"/>
  <c r="B2120" i="1"/>
  <c r="H2119" i="1"/>
  <c r="D2119" i="1"/>
  <c r="C2119" i="1"/>
  <c r="B2119" i="1"/>
  <c r="H2118" i="1"/>
  <c r="E2118" i="1"/>
  <c r="D2118" i="1"/>
  <c r="C2118" i="1"/>
  <c r="B2118" i="1"/>
  <c r="H2117" i="1"/>
  <c r="E2117" i="1"/>
  <c r="D2117" i="1"/>
  <c r="C2117" i="1"/>
  <c r="B2117" i="1"/>
  <c r="H2116" i="1"/>
  <c r="E2116" i="1"/>
  <c r="D2116" i="1"/>
  <c r="C2116" i="1"/>
  <c r="B2116" i="1"/>
  <c r="H2115" i="1"/>
  <c r="E2115" i="1"/>
  <c r="D2115" i="1"/>
  <c r="C2115" i="1"/>
  <c r="B2115" i="1"/>
  <c r="H2114" i="1"/>
  <c r="D2114" i="1"/>
  <c r="C2114" i="1"/>
  <c r="B2114" i="1"/>
  <c r="H2113" i="1"/>
  <c r="E2113" i="1"/>
  <c r="D2113" i="1"/>
  <c r="C2113" i="1"/>
  <c r="B2113" i="1"/>
  <c r="H2112" i="1"/>
  <c r="E2112" i="1"/>
  <c r="D2112" i="1"/>
  <c r="C2112" i="1"/>
  <c r="B2112" i="1"/>
  <c r="H2111" i="1"/>
  <c r="E2111" i="1"/>
  <c r="D2111" i="1"/>
  <c r="C2111" i="1"/>
  <c r="B2111" i="1"/>
  <c r="H2110" i="1"/>
  <c r="E2110" i="1"/>
  <c r="D2110" i="1"/>
  <c r="C2110" i="1"/>
  <c r="B2110" i="1"/>
  <c r="H2109" i="1"/>
  <c r="E2109" i="1"/>
  <c r="D2109" i="1"/>
  <c r="C2109" i="1"/>
  <c r="B2109" i="1"/>
  <c r="H2108" i="1"/>
  <c r="E2108" i="1"/>
  <c r="D2108" i="1"/>
  <c r="C2108" i="1"/>
  <c r="B2108" i="1"/>
  <c r="H2107" i="1"/>
  <c r="E2107" i="1"/>
  <c r="D2107" i="1"/>
  <c r="C2107" i="1"/>
  <c r="B2107" i="1"/>
  <c r="H2106" i="1"/>
  <c r="H2105" i="1"/>
  <c r="C2105" i="1"/>
  <c r="B2105" i="1"/>
  <c r="H2104" i="1"/>
  <c r="H2103" i="1"/>
  <c r="H2102" i="1"/>
  <c r="D2102" i="1"/>
  <c r="C2102" i="1"/>
  <c r="B2102" i="1"/>
  <c r="H2101" i="1"/>
  <c r="E2101" i="1"/>
  <c r="D2101" i="1"/>
  <c r="C2101" i="1"/>
  <c r="B2101" i="1"/>
  <c r="H2100" i="1"/>
  <c r="E2100" i="1"/>
  <c r="D2100" i="1"/>
  <c r="C2100" i="1"/>
  <c r="B2100" i="1"/>
  <c r="H2099" i="1"/>
  <c r="E2099" i="1"/>
  <c r="D2099" i="1"/>
  <c r="C2099" i="1"/>
  <c r="B2099" i="1"/>
  <c r="H2098" i="1"/>
  <c r="E2098" i="1"/>
  <c r="D2098" i="1"/>
  <c r="C2098" i="1"/>
  <c r="B2098" i="1"/>
  <c r="H2097" i="1"/>
  <c r="E2097" i="1"/>
  <c r="D2097" i="1"/>
  <c r="C2097" i="1"/>
  <c r="B2097" i="1"/>
  <c r="H2096" i="1"/>
  <c r="E2096" i="1"/>
  <c r="D2096" i="1"/>
  <c r="C2096" i="1"/>
  <c r="B2096" i="1"/>
  <c r="H2095" i="1"/>
  <c r="E2095" i="1"/>
  <c r="D2095" i="1"/>
  <c r="C2095" i="1"/>
  <c r="B2095" i="1"/>
  <c r="H2094" i="1"/>
  <c r="E2094" i="1"/>
  <c r="D2094" i="1"/>
  <c r="C2094" i="1"/>
  <c r="B2094" i="1"/>
  <c r="H2093" i="1"/>
  <c r="E2093" i="1"/>
  <c r="D2093" i="1"/>
  <c r="C2093" i="1"/>
  <c r="B2093" i="1"/>
  <c r="H2092" i="1"/>
  <c r="E2092" i="1"/>
  <c r="D2092" i="1"/>
  <c r="C2092" i="1"/>
  <c r="B2092" i="1"/>
  <c r="H2091" i="1"/>
  <c r="E2091" i="1"/>
  <c r="D2091" i="1"/>
  <c r="C2091" i="1"/>
  <c r="B2091" i="1"/>
  <c r="H2090" i="1"/>
  <c r="E2090" i="1"/>
  <c r="D2090" i="1"/>
  <c r="C2090" i="1"/>
  <c r="B2090" i="1"/>
  <c r="H2089" i="1"/>
  <c r="E2089" i="1"/>
  <c r="D2089" i="1"/>
  <c r="C2089" i="1"/>
  <c r="B2089" i="1"/>
  <c r="H2088" i="1"/>
  <c r="E2088" i="1"/>
  <c r="D2088" i="1"/>
  <c r="C2088" i="1"/>
  <c r="B2088" i="1"/>
  <c r="H2087" i="1"/>
  <c r="E2087" i="1"/>
  <c r="D2087" i="1"/>
  <c r="C2087" i="1"/>
  <c r="B2087" i="1"/>
  <c r="H2086" i="1"/>
  <c r="E2086" i="1"/>
  <c r="D2086" i="1"/>
  <c r="C2086" i="1"/>
  <c r="B2086" i="1"/>
  <c r="H2085" i="1"/>
  <c r="H2084" i="1"/>
  <c r="C2084" i="1"/>
  <c r="B2084" i="1"/>
  <c r="H2083" i="1"/>
  <c r="H2082" i="1"/>
  <c r="H2081" i="1"/>
  <c r="D2081" i="1"/>
  <c r="C2081" i="1"/>
  <c r="B2081" i="1"/>
  <c r="H2080" i="1"/>
  <c r="E2080" i="1"/>
  <c r="D2080" i="1"/>
  <c r="C2080" i="1"/>
  <c r="B2080" i="1"/>
  <c r="H2079" i="1"/>
  <c r="E2079" i="1"/>
  <c r="D2079" i="1"/>
  <c r="C2079" i="1"/>
  <c r="B2079" i="1"/>
  <c r="H2078" i="1"/>
  <c r="E2078" i="1"/>
  <c r="D2078" i="1"/>
  <c r="C2078" i="1"/>
  <c r="B2078" i="1"/>
  <c r="H2077" i="1"/>
  <c r="E2077" i="1"/>
  <c r="D2077" i="1"/>
  <c r="C2077" i="1"/>
  <c r="B2077" i="1"/>
  <c r="H2076" i="1"/>
  <c r="E2076" i="1"/>
  <c r="D2076" i="1"/>
  <c r="C2076" i="1"/>
  <c r="B2076" i="1"/>
  <c r="H2075" i="1"/>
  <c r="E2075" i="1"/>
  <c r="D2075" i="1"/>
  <c r="C2075" i="1"/>
  <c r="B2075" i="1"/>
  <c r="H2074" i="1"/>
  <c r="E2074" i="1"/>
  <c r="D2074" i="1"/>
  <c r="C2074" i="1"/>
  <c r="B2074" i="1"/>
  <c r="H2073" i="1"/>
  <c r="E2073" i="1"/>
  <c r="D2073" i="1"/>
  <c r="C2073" i="1"/>
  <c r="B2073" i="1"/>
  <c r="H2072" i="1"/>
  <c r="E2072" i="1"/>
  <c r="D2072" i="1"/>
  <c r="C2072" i="1"/>
  <c r="B2072" i="1"/>
  <c r="H2071" i="1"/>
  <c r="E2071" i="1"/>
  <c r="D2071" i="1"/>
  <c r="C2071" i="1"/>
  <c r="B2071" i="1"/>
  <c r="H2070" i="1"/>
  <c r="E2070" i="1"/>
  <c r="D2070" i="1"/>
  <c r="C2070" i="1"/>
  <c r="B2070" i="1"/>
  <c r="H2069" i="1"/>
  <c r="E2069" i="1"/>
  <c r="D2069" i="1"/>
  <c r="C2069" i="1"/>
  <c r="B2069" i="1"/>
  <c r="H2068" i="1"/>
  <c r="E2068" i="1"/>
  <c r="D2068" i="1"/>
  <c r="C2068" i="1"/>
  <c r="B2068" i="1"/>
  <c r="H2067" i="1"/>
  <c r="E2067" i="1"/>
  <c r="D2067" i="1"/>
  <c r="C2067" i="1"/>
  <c r="B2067" i="1"/>
  <c r="H2066" i="1"/>
  <c r="E2066" i="1"/>
  <c r="D2066" i="1"/>
  <c r="C2066" i="1"/>
  <c r="B2066" i="1"/>
  <c r="H2065" i="1"/>
  <c r="E2065" i="1"/>
  <c r="D2065" i="1"/>
  <c r="C2065" i="1"/>
  <c r="B2065" i="1"/>
  <c r="H2064" i="1"/>
  <c r="H2063" i="1"/>
  <c r="C2063" i="1"/>
  <c r="B2063" i="1"/>
  <c r="H2062" i="1"/>
  <c r="H2061" i="1"/>
  <c r="H2060" i="1"/>
  <c r="D2060" i="1"/>
  <c r="C2060" i="1"/>
  <c r="B2060" i="1"/>
  <c r="H2059" i="1"/>
  <c r="E2059" i="1"/>
  <c r="D2059" i="1"/>
  <c r="C2059" i="1"/>
  <c r="B2059" i="1"/>
  <c r="H2058" i="1"/>
  <c r="E2058" i="1"/>
  <c r="D2058" i="1"/>
  <c r="C2058" i="1"/>
  <c r="B2058" i="1"/>
  <c r="H2057" i="1"/>
  <c r="E2057" i="1"/>
  <c r="D2057" i="1"/>
  <c r="C2057" i="1"/>
  <c r="B2057" i="1"/>
  <c r="H2056" i="1"/>
  <c r="E2056" i="1"/>
  <c r="D2056" i="1"/>
  <c r="C2056" i="1"/>
  <c r="B2056" i="1"/>
  <c r="H2055" i="1"/>
  <c r="E2055" i="1"/>
  <c r="D2055" i="1"/>
  <c r="C2055" i="1"/>
  <c r="B2055" i="1"/>
  <c r="H2054" i="1"/>
  <c r="E2054" i="1"/>
  <c r="D2054" i="1"/>
  <c r="C2054" i="1"/>
  <c r="B2054" i="1"/>
  <c r="H2053" i="1"/>
  <c r="E2053" i="1"/>
  <c r="D2053" i="1"/>
  <c r="C2053" i="1"/>
  <c r="B2053" i="1"/>
  <c r="H2052" i="1"/>
  <c r="E2052" i="1"/>
  <c r="D2052" i="1"/>
  <c r="C2052" i="1"/>
  <c r="B2052" i="1"/>
  <c r="H2051" i="1"/>
  <c r="D2051" i="1"/>
  <c r="C2051" i="1"/>
  <c r="B2051" i="1"/>
  <c r="H2050" i="1"/>
  <c r="E2050" i="1"/>
  <c r="D2050" i="1"/>
  <c r="C2050" i="1"/>
  <c r="B2050" i="1"/>
  <c r="H2049" i="1"/>
  <c r="E2049" i="1"/>
  <c r="D2049" i="1"/>
  <c r="C2049" i="1"/>
  <c r="B2049" i="1"/>
  <c r="H2048" i="1"/>
  <c r="E2048" i="1"/>
  <c r="D2048" i="1"/>
  <c r="C2048" i="1"/>
  <c r="B2048" i="1"/>
  <c r="H2047" i="1"/>
  <c r="D2047" i="1"/>
  <c r="C2047" i="1"/>
  <c r="B2047" i="1"/>
  <c r="H2046" i="1"/>
  <c r="E2046" i="1"/>
  <c r="D2046" i="1"/>
  <c r="C2046" i="1"/>
  <c r="B2046" i="1"/>
  <c r="H2045" i="1"/>
  <c r="E2045" i="1"/>
  <c r="D2045" i="1"/>
  <c r="C2045" i="1"/>
  <c r="B2045" i="1"/>
  <c r="H2044" i="1"/>
  <c r="E2044" i="1"/>
  <c r="D2044" i="1"/>
  <c r="C2044" i="1"/>
  <c r="B2044" i="1"/>
  <c r="H2043" i="1"/>
  <c r="H2042" i="1"/>
  <c r="C2042" i="1"/>
  <c r="B2042" i="1"/>
  <c r="H2041" i="1"/>
  <c r="H2040" i="1"/>
  <c r="H2039" i="1"/>
  <c r="D2039" i="1"/>
  <c r="C2039" i="1"/>
  <c r="B2039" i="1"/>
  <c r="H2038" i="1"/>
  <c r="E2038" i="1"/>
  <c r="D2038" i="1"/>
  <c r="C2038" i="1"/>
  <c r="B2038" i="1"/>
  <c r="H2037" i="1"/>
  <c r="E2037" i="1"/>
  <c r="D2037" i="1"/>
  <c r="C2037" i="1"/>
  <c r="B2037" i="1"/>
  <c r="H2036" i="1"/>
  <c r="E2036" i="1"/>
  <c r="D2036" i="1"/>
  <c r="C2036" i="1"/>
  <c r="B2036" i="1"/>
  <c r="H2035" i="1"/>
  <c r="D2035" i="1"/>
  <c r="C2035" i="1"/>
  <c r="B2035" i="1"/>
  <c r="H2034" i="1"/>
  <c r="E2034" i="1"/>
  <c r="D2034" i="1"/>
  <c r="C2034" i="1"/>
  <c r="B2034" i="1"/>
  <c r="H2033" i="1"/>
  <c r="E2033" i="1"/>
  <c r="D2033" i="1"/>
  <c r="C2033" i="1"/>
  <c r="B2033" i="1"/>
  <c r="H2032" i="1"/>
  <c r="E2032" i="1"/>
  <c r="D2032" i="1"/>
  <c r="C2032" i="1"/>
  <c r="B2032" i="1"/>
  <c r="H2031" i="1"/>
  <c r="E2031" i="1"/>
  <c r="D2031" i="1"/>
  <c r="C2031" i="1"/>
  <c r="B2031" i="1"/>
  <c r="H2030" i="1"/>
  <c r="D2030" i="1"/>
  <c r="C2030" i="1"/>
  <c r="B2030" i="1"/>
  <c r="H2029" i="1"/>
  <c r="E2029" i="1"/>
  <c r="D2029" i="1"/>
  <c r="C2029" i="1"/>
  <c r="B2029" i="1"/>
  <c r="H2028" i="1"/>
  <c r="E2028" i="1"/>
  <c r="D2028" i="1"/>
  <c r="C2028" i="1"/>
  <c r="B2028" i="1"/>
  <c r="H2027" i="1"/>
  <c r="E2027" i="1"/>
  <c r="D2027" i="1"/>
  <c r="C2027" i="1"/>
  <c r="B2027" i="1"/>
  <c r="H2026" i="1"/>
  <c r="E2026" i="1"/>
  <c r="D2026" i="1"/>
  <c r="C2026" i="1"/>
  <c r="B2026" i="1"/>
  <c r="H2025" i="1"/>
  <c r="E2025" i="1"/>
  <c r="D2025" i="1"/>
  <c r="C2025" i="1"/>
  <c r="B2025" i="1"/>
  <c r="H2024" i="1"/>
  <c r="E2024" i="1"/>
  <c r="D2024" i="1"/>
  <c r="C2024" i="1"/>
  <c r="B2024" i="1"/>
  <c r="H2023" i="1"/>
  <c r="E2023" i="1"/>
  <c r="D2023" i="1"/>
  <c r="C2023" i="1"/>
  <c r="B2023" i="1"/>
  <c r="H2022" i="1"/>
  <c r="H2021" i="1"/>
  <c r="C2021" i="1"/>
  <c r="B2021" i="1"/>
  <c r="H2020" i="1"/>
  <c r="H2019" i="1"/>
  <c r="H2018" i="1"/>
  <c r="D2018" i="1"/>
  <c r="C2018" i="1"/>
  <c r="B2018" i="1"/>
  <c r="H2017" i="1"/>
  <c r="E2017" i="1"/>
  <c r="D2017" i="1"/>
  <c r="C2017" i="1"/>
  <c r="B2017" i="1"/>
  <c r="H2016" i="1"/>
  <c r="E2016" i="1"/>
  <c r="D2016" i="1"/>
  <c r="C2016" i="1"/>
  <c r="B2016" i="1"/>
  <c r="H2015" i="1"/>
  <c r="E2015" i="1"/>
  <c r="D2015" i="1"/>
  <c r="C2015" i="1"/>
  <c r="B2015" i="1"/>
  <c r="H2014" i="1"/>
  <c r="D2014" i="1"/>
  <c r="C2014" i="1"/>
  <c r="B2014" i="1"/>
  <c r="H2013" i="1"/>
  <c r="E2013" i="1"/>
  <c r="D2013" i="1"/>
  <c r="C2013" i="1"/>
  <c r="B2013" i="1"/>
  <c r="H2012" i="1"/>
  <c r="E2012" i="1"/>
  <c r="D2012" i="1"/>
  <c r="C2012" i="1"/>
  <c r="B2012" i="1"/>
  <c r="H2011" i="1"/>
  <c r="E2011" i="1"/>
  <c r="D2011" i="1"/>
  <c r="C2011" i="1"/>
  <c r="B2011" i="1"/>
  <c r="H2010" i="1"/>
  <c r="E2010" i="1"/>
  <c r="D2010" i="1"/>
  <c r="C2010" i="1"/>
  <c r="B2010" i="1"/>
  <c r="H2009" i="1"/>
  <c r="E2009" i="1"/>
  <c r="D2009" i="1"/>
  <c r="C2009" i="1"/>
  <c r="B2009" i="1"/>
  <c r="H2008" i="1"/>
  <c r="E2008" i="1"/>
  <c r="D2008" i="1"/>
  <c r="C2008" i="1"/>
  <c r="B2008" i="1"/>
  <c r="H2007" i="1"/>
  <c r="E2007" i="1"/>
  <c r="D2007" i="1"/>
  <c r="C2007" i="1"/>
  <c r="B2007" i="1"/>
  <c r="H2006" i="1"/>
  <c r="E2006" i="1"/>
  <c r="D2006" i="1"/>
  <c r="C2006" i="1"/>
  <c r="B2006" i="1"/>
  <c r="H2005" i="1"/>
  <c r="C2005" i="1"/>
  <c r="B2005" i="1"/>
  <c r="H2004" i="1"/>
  <c r="D2004" i="1"/>
  <c r="C2004" i="1"/>
  <c r="B2004" i="1"/>
  <c r="H2003" i="1"/>
  <c r="E2003" i="1"/>
  <c r="D2003" i="1"/>
  <c r="C2003" i="1"/>
  <c r="B2003" i="1"/>
  <c r="H2002" i="1"/>
  <c r="E2002" i="1"/>
  <c r="D2002" i="1"/>
  <c r="C2002" i="1"/>
  <c r="B2002" i="1"/>
  <c r="H2001" i="1"/>
  <c r="H2000" i="1"/>
  <c r="C2000" i="1"/>
  <c r="B2000" i="1"/>
  <c r="H1999" i="1"/>
  <c r="H1998" i="1"/>
  <c r="H1997" i="1"/>
  <c r="D1997" i="1"/>
  <c r="C1997" i="1"/>
  <c r="B1997" i="1"/>
  <c r="H1996" i="1"/>
  <c r="E1996" i="1"/>
  <c r="D1996" i="1"/>
  <c r="C1996" i="1"/>
  <c r="B1996" i="1"/>
  <c r="H1995" i="1"/>
  <c r="E1995" i="1"/>
  <c r="D1995" i="1"/>
  <c r="C1995" i="1"/>
  <c r="B1995" i="1"/>
  <c r="H1994" i="1"/>
  <c r="E1994" i="1"/>
  <c r="D1994" i="1"/>
  <c r="C1994" i="1"/>
  <c r="B1994" i="1"/>
  <c r="H1993" i="1"/>
  <c r="D1993" i="1"/>
  <c r="C1993" i="1"/>
  <c r="B1993" i="1"/>
  <c r="H1992" i="1"/>
  <c r="E1992" i="1"/>
  <c r="D1992" i="1"/>
  <c r="C1992" i="1"/>
  <c r="B1992" i="1"/>
  <c r="H1991" i="1"/>
  <c r="E1991" i="1"/>
  <c r="D1991" i="1"/>
  <c r="C1991" i="1"/>
  <c r="B1991" i="1"/>
  <c r="H1990" i="1"/>
  <c r="E1990" i="1"/>
  <c r="D1990" i="1"/>
  <c r="C1990" i="1"/>
  <c r="B1990" i="1"/>
  <c r="H1989" i="1"/>
  <c r="E1989" i="1"/>
  <c r="D1989" i="1"/>
  <c r="C1989" i="1"/>
  <c r="B1989" i="1"/>
  <c r="H1988" i="1"/>
  <c r="E1988" i="1"/>
  <c r="D1988" i="1"/>
  <c r="C1988" i="1"/>
  <c r="B1988" i="1"/>
  <c r="H1987" i="1"/>
  <c r="E1987" i="1"/>
  <c r="D1987" i="1"/>
  <c r="C1987" i="1"/>
  <c r="B1987" i="1"/>
  <c r="H1986" i="1"/>
  <c r="E1986" i="1"/>
  <c r="D1986" i="1"/>
  <c r="C1986" i="1"/>
  <c r="B1986" i="1"/>
  <c r="H1985" i="1"/>
  <c r="E1985" i="1"/>
  <c r="D1985" i="1"/>
  <c r="C1985" i="1"/>
  <c r="B1985" i="1"/>
  <c r="H1984" i="1"/>
  <c r="E1984" i="1"/>
  <c r="D1984" i="1"/>
  <c r="C1984" i="1"/>
  <c r="B1984" i="1"/>
  <c r="H1983" i="1"/>
  <c r="E1983" i="1"/>
  <c r="D1983" i="1"/>
  <c r="C1983" i="1"/>
  <c r="B1983" i="1"/>
  <c r="H1982" i="1"/>
  <c r="E1982" i="1"/>
  <c r="D1982" i="1"/>
  <c r="C1982" i="1"/>
  <c r="B1982" i="1"/>
  <c r="H1981" i="1"/>
  <c r="E1981" i="1"/>
  <c r="D1981" i="1"/>
  <c r="C1981" i="1"/>
  <c r="B1981" i="1"/>
  <c r="H1980" i="1"/>
  <c r="H1979" i="1"/>
  <c r="C1979" i="1"/>
  <c r="B1979" i="1"/>
  <c r="H1978" i="1"/>
  <c r="H1977" i="1"/>
  <c r="C1977" i="1"/>
  <c r="H1976" i="1"/>
  <c r="E1976" i="1"/>
  <c r="D1976" i="1"/>
  <c r="C1976" i="1"/>
  <c r="B1976" i="1"/>
  <c r="H1975" i="1"/>
  <c r="E1975" i="1"/>
  <c r="D1975" i="1"/>
  <c r="C1975" i="1"/>
  <c r="B1975" i="1"/>
  <c r="H1974" i="1"/>
  <c r="E1974" i="1"/>
  <c r="D1974" i="1"/>
  <c r="C1974" i="1"/>
  <c r="B1974" i="1"/>
  <c r="H1973" i="1"/>
  <c r="E1973" i="1"/>
  <c r="D1973" i="1"/>
  <c r="C1973" i="1"/>
  <c r="B1973" i="1"/>
  <c r="H1972" i="1"/>
  <c r="E1972" i="1"/>
  <c r="D1972" i="1"/>
  <c r="C1972" i="1"/>
  <c r="B1972" i="1"/>
  <c r="H1971" i="1"/>
  <c r="E1971" i="1"/>
  <c r="D1971" i="1"/>
  <c r="C1971" i="1"/>
  <c r="B1971" i="1"/>
  <c r="H1970" i="1"/>
  <c r="E1970" i="1"/>
  <c r="D1970" i="1"/>
  <c r="C1970" i="1"/>
  <c r="B1970" i="1"/>
  <c r="H1969" i="1"/>
  <c r="E1969" i="1"/>
  <c r="D1969" i="1"/>
  <c r="C1969" i="1"/>
  <c r="B1969" i="1"/>
  <c r="H1968" i="1"/>
  <c r="E1968" i="1"/>
  <c r="D1968" i="1"/>
  <c r="C1968" i="1"/>
  <c r="B1968" i="1"/>
  <c r="H1967" i="1"/>
  <c r="D1967" i="1"/>
  <c r="C1967" i="1"/>
  <c r="B1967" i="1"/>
  <c r="H1966" i="1"/>
  <c r="E1966" i="1"/>
  <c r="D1966" i="1"/>
  <c r="C1966" i="1"/>
  <c r="B1966" i="1"/>
  <c r="H1965" i="1"/>
  <c r="E1965" i="1"/>
  <c r="D1965" i="1"/>
  <c r="C1965" i="1"/>
  <c r="B1965" i="1"/>
  <c r="H1964" i="1"/>
  <c r="E1964" i="1"/>
  <c r="D1964" i="1"/>
  <c r="C1964" i="1"/>
  <c r="B1964" i="1"/>
  <c r="H1963" i="1"/>
  <c r="E1963" i="1"/>
  <c r="D1963" i="1"/>
  <c r="C1963" i="1"/>
  <c r="B1963" i="1"/>
  <c r="H1962" i="1"/>
  <c r="E1962" i="1"/>
  <c r="D1962" i="1"/>
  <c r="C1962" i="1"/>
  <c r="B1962" i="1"/>
  <c r="H1961" i="1"/>
  <c r="E1961" i="1"/>
  <c r="D1961" i="1"/>
  <c r="C1961" i="1"/>
  <c r="B1961" i="1"/>
  <c r="H1960" i="1"/>
  <c r="E1960" i="1"/>
  <c r="D1960" i="1"/>
  <c r="C1960" i="1"/>
  <c r="B1960" i="1"/>
  <c r="H1959" i="1"/>
  <c r="H1958" i="1"/>
  <c r="C1958" i="1"/>
  <c r="B1958" i="1"/>
  <c r="H1957" i="1"/>
  <c r="H1956" i="1"/>
  <c r="B1956" i="1"/>
  <c r="H1955" i="1"/>
  <c r="D1955" i="1"/>
  <c r="C1955" i="1"/>
  <c r="B1955" i="1"/>
  <c r="H1954" i="1"/>
  <c r="E1954" i="1"/>
  <c r="D1954" i="1"/>
  <c r="C1954" i="1"/>
  <c r="B1954" i="1"/>
  <c r="H1953" i="1"/>
  <c r="E1953" i="1"/>
  <c r="D1953" i="1"/>
  <c r="C1953" i="1"/>
  <c r="B1953" i="1"/>
  <c r="H1952" i="1"/>
  <c r="E1952" i="1"/>
  <c r="D1952" i="1"/>
  <c r="C1952" i="1"/>
  <c r="B1952" i="1"/>
  <c r="H1951" i="1"/>
  <c r="D1951" i="1"/>
  <c r="C1951" i="1"/>
  <c r="B1951" i="1"/>
  <c r="H1950" i="1"/>
  <c r="E1950" i="1"/>
  <c r="D1950" i="1"/>
  <c r="C1950" i="1"/>
  <c r="B1950" i="1"/>
  <c r="H1949" i="1"/>
  <c r="E1949" i="1"/>
  <c r="D1949" i="1"/>
  <c r="C1949" i="1"/>
  <c r="B1949" i="1"/>
  <c r="H1948" i="1"/>
  <c r="E1948" i="1"/>
  <c r="D1948" i="1"/>
  <c r="C1948" i="1"/>
  <c r="B1948" i="1"/>
  <c r="H1947" i="1"/>
  <c r="E1947" i="1"/>
  <c r="D1947" i="1"/>
  <c r="C1947" i="1"/>
  <c r="B1947" i="1"/>
  <c r="H1946" i="1"/>
  <c r="E1946" i="1"/>
  <c r="D1946" i="1"/>
  <c r="C1946" i="1"/>
  <c r="B1946" i="1"/>
  <c r="H1945" i="1"/>
  <c r="E1945" i="1"/>
  <c r="D1945" i="1"/>
  <c r="C1945" i="1"/>
  <c r="B1945" i="1"/>
  <c r="H1944" i="1"/>
  <c r="E1944" i="1"/>
  <c r="D1944" i="1"/>
  <c r="C1944" i="1"/>
  <c r="B1944" i="1"/>
  <c r="H1943" i="1"/>
  <c r="E1943" i="1"/>
  <c r="D1943" i="1"/>
  <c r="C1943" i="1"/>
  <c r="B1943" i="1"/>
  <c r="H1942" i="1"/>
  <c r="E1942" i="1"/>
  <c r="D1942" i="1"/>
  <c r="C1942" i="1"/>
  <c r="B1942" i="1"/>
  <c r="H1941" i="1"/>
  <c r="E1941" i="1"/>
  <c r="D1941" i="1"/>
  <c r="C1941" i="1"/>
  <c r="B1941" i="1"/>
  <c r="H1940" i="1"/>
  <c r="E1940" i="1"/>
  <c r="D1940" i="1"/>
  <c r="C1940" i="1"/>
  <c r="B1940" i="1"/>
  <c r="H1939" i="1"/>
  <c r="E1939" i="1"/>
  <c r="D1939" i="1"/>
  <c r="C1939" i="1"/>
  <c r="B1939" i="1"/>
  <c r="H1938" i="1"/>
  <c r="H1937" i="1"/>
  <c r="C1937" i="1"/>
  <c r="B1937" i="1"/>
  <c r="H1936" i="1"/>
  <c r="H1935" i="1"/>
  <c r="H1934" i="1"/>
  <c r="D1934" i="1"/>
  <c r="C1934" i="1"/>
  <c r="B1934" i="1"/>
  <c r="H1933" i="1"/>
  <c r="E1933" i="1"/>
  <c r="D1933" i="1"/>
  <c r="C1933" i="1"/>
  <c r="B1933" i="1"/>
  <c r="H1932" i="1"/>
  <c r="E1932" i="1"/>
  <c r="D1932" i="1"/>
  <c r="C1932" i="1"/>
  <c r="B1932" i="1"/>
  <c r="H1931" i="1"/>
  <c r="E1931" i="1"/>
  <c r="D1931" i="1"/>
  <c r="C1931" i="1"/>
  <c r="B1931" i="1"/>
  <c r="H1930" i="1"/>
  <c r="E1930" i="1"/>
  <c r="D1930" i="1"/>
  <c r="C1930" i="1"/>
  <c r="B1930" i="1"/>
  <c r="H1929" i="1"/>
  <c r="E1929" i="1"/>
  <c r="D1929" i="1"/>
  <c r="C1929" i="1"/>
  <c r="B1929" i="1"/>
  <c r="H1928" i="1"/>
  <c r="E1928" i="1"/>
  <c r="D1928" i="1"/>
  <c r="C1928" i="1"/>
  <c r="B1928" i="1"/>
  <c r="H1927" i="1"/>
  <c r="E1927" i="1"/>
  <c r="D1927" i="1"/>
  <c r="C1927" i="1"/>
  <c r="B1927" i="1"/>
  <c r="H1926" i="1"/>
  <c r="E1926" i="1"/>
  <c r="D1926" i="1"/>
  <c r="C1926" i="1"/>
  <c r="B1926" i="1"/>
  <c r="H1925" i="1"/>
  <c r="D1925" i="1"/>
  <c r="C1925" i="1"/>
  <c r="B1925" i="1"/>
  <c r="H1924" i="1"/>
  <c r="E1924" i="1"/>
  <c r="D1924" i="1"/>
  <c r="C1924" i="1"/>
  <c r="B1924" i="1"/>
  <c r="H1923" i="1"/>
  <c r="E1923" i="1"/>
  <c r="D1923" i="1"/>
  <c r="C1923" i="1"/>
  <c r="B1923" i="1"/>
  <c r="H1922" i="1"/>
  <c r="E1922" i="1"/>
  <c r="D1922" i="1"/>
  <c r="C1922" i="1"/>
  <c r="B1922" i="1"/>
  <c r="H1921" i="1"/>
  <c r="E1921" i="1"/>
  <c r="D1921" i="1"/>
  <c r="C1921" i="1"/>
  <c r="B1921" i="1"/>
  <c r="H1920" i="1"/>
  <c r="E1920" i="1"/>
  <c r="D1920" i="1"/>
  <c r="C1920" i="1"/>
  <c r="B1920" i="1"/>
  <c r="H1919" i="1"/>
  <c r="E1919" i="1"/>
  <c r="D1919" i="1"/>
  <c r="C1919" i="1"/>
  <c r="B1919" i="1"/>
  <c r="H1918" i="1"/>
  <c r="E1918" i="1"/>
  <c r="D1918" i="1"/>
  <c r="C1918" i="1"/>
  <c r="B1918" i="1"/>
  <c r="H1917" i="1"/>
  <c r="H1916" i="1"/>
  <c r="C1916" i="1"/>
  <c r="B1916" i="1"/>
  <c r="H1915" i="1"/>
  <c r="H1914" i="1"/>
  <c r="H1913" i="1"/>
  <c r="E1913" i="1"/>
  <c r="D1913" i="1"/>
  <c r="C1913" i="1"/>
  <c r="B1913" i="1"/>
  <c r="H1912" i="1"/>
  <c r="E1912" i="1"/>
  <c r="D1912" i="1"/>
  <c r="C1912" i="1"/>
  <c r="B1912" i="1"/>
  <c r="H1911" i="1"/>
  <c r="E1911" i="1"/>
  <c r="D1911" i="1"/>
  <c r="C1911" i="1"/>
  <c r="B1911" i="1"/>
  <c r="H1910" i="1"/>
  <c r="E1910" i="1"/>
  <c r="D1910" i="1"/>
  <c r="C1910" i="1"/>
  <c r="B1910" i="1"/>
  <c r="H1909" i="1"/>
  <c r="E1909" i="1"/>
  <c r="D1909" i="1"/>
  <c r="C1909" i="1"/>
  <c r="B1909" i="1"/>
  <c r="H1908" i="1"/>
  <c r="E1908" i="1"/>
  <c r="D1908" i="1"/>
  <c r="C1908" i="1"/>
  <c r="B1908" i="1"/>
  <c r="H1907" i="1"/>
  <c r="E1907" i="1"/>
  <c r="D1907" i="1"/>
  <c r="C1907" i="1"/>
  <c r="B1907" i="1"/>
  <c r="H1906" i="1"/>
  <c r="E1906" i="1"/>
  <c r="D1906" i="1"/>
  <c r="C1906" i="1"/>
  <c r="B1906" i="1"/>
  <c r="H1905" i="1"/>
  <c r="E1905" i="1"/>
  <c r="D1905" i="1"/>
  <c r="C1905" i="1"/>
  <c r="B1905" i="1"/>
  <c r="H1904" i="1"/>
  <c r="D1904" i="1"/>
  <c r="C1904" i="1"/>
  <c r="B1904" i="1"/>
  <c r="H1903" i="1"/>
  <c r="E1903" i="1"/>
  <c r="D1903" i="1"/>
  <c r="C1903" i="1"/>
  <c r="B1903" i="1"/>
  <c r="H1902" i="1"/>
  <c r="E1902" i="1"/>
  <c r="D1902" i="1"/>
  <c r="C1902" i="1"/>
  <c r="B1902" i="1"/>
  <c r="H1901" i="1"/>
  <c r="E1901" i="1"/>
  <c r="D1901" i="1"/>
  <c r="C1901" i="1"/>
  <c r="B1901" i="1"/>
  <c r="H1900" i="1"/>
  <c r="D1900" i="1"/>
  <c r="C1900" i="1"/>
  <c r="B1900" i="1"/>
  <c r="H1899" i="1"/>
  <c r="E1899" i="1"/>
  <c r="D1899" i="1"/>
  <c r="C1899" i="1"/>
  <c r="B1899" i="1"/>
  <c r="H1898" i="1"/>
  <c r="E1898" i="1"/>
  <c r="D1898" i="1"/>
  <c r="C1898" i="1"/>
  <c r="B1898" i="1"/>
  <c r="H1897" i="1"/>
  <c r="E1897" i="1"/>
  <c r="D1897" i="1"/>
  <c r="C1897" i="1"/>
  <c r="B1897" i="1"/>
  <c r="H1896" i="1"/>
  <c r="H1895" i="1"/>
  <c r="C1895" i="1"/>
  <c r="B1895" i="1"/>
  <c r="H1894" i="1"/>
  <c r="H1893" i="1"/>
  <c r="C1893" i="1"/>
  <c r="H1892" i="1"/>
  <c r="D1892" i="1"/>
  <c r="C1892" i="1"/>
  <c r="B1892" i="1"/>
  <c r="H1891" i="1"/>
  <c r="E1891" i="1"/>
  <c r="D1891" i="1"/>
  <c r="C1891" i="1"/>
  <c r="B1891" i="1"/>
  <c r="H1890" i="1"/>
  <c r="E1890" i="1"/>
  <c r="D1890" i="1"/>
  <c r="C1890" i="1"/>
  <c r="B1890" i="1"/>
  <c r="H1889" i="1"/>
  <c r="E1889" i="1"/>
  <c r="D1889" i="1"/>
  <c r="C1889" i="1"/>
  <c r="B1889" i="1"/>
  <c r="H1888" i="1"/>
  <c r="D1888" i="1"/>
  <c r="C1888" i="1"/>
  <c r="B1888" i="1"/>
  <c r="H1887" i="1"/>
  <c r="E1887" i="1"/>
  <c r="D1887" i="1"/>
  <c r="C1887" i="1"/>
  <c r="B1887" i="1"/>
  <c r="H1886" i="1"/>
  <c r="E1886" i="1"/>
  <c r="D1886" i="1"/>
  <c r="C1886" i="1"/>
  <c r="B1886" i="1"/>
  <c r="H1885" i="1"/>
  <c r="E1885" i="1"/>
  <c r="D1885" i="1"/>
  <c r="C1885" i="1"/>
  <c r="B1885" i="1"/>
  <c r="H1884" i="1"/>
  <c r="E1884" i="1"/>
  <c r="D1884" i="1"/>
  <c r="C1884" i="1"/>
  <c r="B1884" i="1"/>
  <c r="H1883" i="1"/>
  <c r="E1883" i="1"/>
  <c r="D1883" i="1"/>
  <c r="C1883" i="1"/>
  <c r="B1883" i="1"/>
  <c r="H1882" i="1"/>
  <c r="E1882" i="1"/>
  <c r="D1882" i="1"/>
  <c r="C1882" i="1"/>
  <c r="B1882" i="1"/>
  <c r="H1881" i="1"/>
  <c r="E1881" i="1"/>
  <c r="D1881" i="1"/>
  <c r="C1881" i="1"/>
  <c r="B1881" i="1"/>
  <c r="H1880" i="1"/>
  <c r="E1880" i="1"/>
  <c r="D1880" i="1"/>
  <c r="C1880" i="1"/>
  <c r="B1880" i="1"/>
  <c r="H1879" i="1"/>
  <c r="E1879" i="1"/>
  <c r="D1879" i="1"/>
  <c r="C1879" i="1"/>
  <c r="B1879" i="1"/>
  <c r="H1878" i="1"/>
  <c r="E1878" i="1"/>
  <c r="D1878" i="1"/>
  <c r="C1878" i="1"/>
  <c r="B1878" i="1"/>
  <c r="H1877" i="1"/>
  <c r="E1877" i="1"/>
  <c r="D1877" i="1"/>
  <c r="C1877" i="1"/>
  <c r="B1877" i="1"/>
  <c r="H1876" i="1"/>
  <c r="E1876" i="1"/>
  <c r="D1876" i="1"/>
  <c r="C1876" i="1"/>
  <c r="B1876" i="1"/>
  <c r="H1875" i="1"/>
  <c r="H1874" i="1"/>
  <c r="C1874" i="1"/>
  <c r="B1874" i="1"/>
  <c r="H1873" i="1"/>
  <c r="H1872" i="1"/>
  <c r="C1872" i="1"/>
  <c r="B1872" i="1"/>
  <c r="H1871" i="1"/>
  <c r="D1871" i="1"/>
  <c r="C1871" i="1"/>
  <c r="B1871" i="1"/>
  <c r="H1870" i="1"/>
  <c r="E1870" i="1"/>
  <c r="D1870" i="1"/>
  <c r="C1870" i="1"/>
  <c r="B1870" i="1"/>
  <c r="H1869" i="1"/>
  <c r="E1869" i="1"/>
  <c r="D1869" i="1"/>
  <c r="C1869" i="1"/>
  <c r="B1869" i="1"/>
  <c r="H1868" i="1"/>
  <c r="E1868" i="1"/>
  <c r="D1868" i="1"/>
  <c r="C1868" i="1"/>
  <c r="B1868" i="1"/>
  <c r="H1867" i="1"/>
  <c r="E1867" i="1"/>
  <c r="D1867" i="1"/>
  <c r="C1867" i="1"/>
  <c r="B1867" i="1"/>
  <c r="H1866" i="1"/>
  <c r="E1866" i="1"/>
  <c r="D1866" i="1"/>
  <c r="C1866" i="1"/>
  <c r="B1866" i="1"/>
  <c r="H1865" i="1"/>
  <c r="E1865" i="1"/>
  <c r="D1865" i="1"/>
  <c r="C1865" i="1"/>
  <c r="B1865" i="1"/>
  <c r="H1864" i="1"/>
  <c r="E1864" i="1"/>
  <c r="D1864" i="1"/>
  <c r="C1864" i="1"/>
  <c r="B1864" i="1"/>
  <c r="H1863" i="1"/>
  <c r="E1863" i="1"/>
  <c r="D1863" i="1"/>
  <c r="C1863" i="1"/>
  <c r="B1863" i="1"/>
  <c r="H1862" i="1"/>
  <c r="E1862" i="1"/>
  <c r="D1862" i="1"/>
  <c r="C1862" i="1"/>
  <c r="B1862" i="1"/>
  <c r="H1861" i="1"/>
  <c r="E1861" i="1"/>
  <c r="D1861" i="1"/>
  <c r="C1861" i="1"/>
  <c r="B1861" i="1"/>
  <c r="H1860" i="1"/>
  <c r="E1860" i="1"/>
  <c r="D1860" i="1"/>
  <c r="C1860" i="1"/>
  <c r="B1860" i="1"/>
  <c r="H1859" i="1"/>
  <c r="E1859" i="1"/>
  <c r="D1859" i="1"/>
  <c r="C1859" i="1"/>
  <c r="B1859" i="1"/>
  <c r="H1858" i="1"/>
  <c r="E1858" i="1"/>
  <c r="D1858" i="1"/>
  <c r="C1858" i="1"/>
  <c r="B1858" i="1"/>
  <c r="H1857" i="1"/>
  <c r="E1857" i="1"/>
  <c r="D1857" i="1"/>
  <c r="C1857" i="1"/>
  <c r="B1857" i="1"/>
  <c r="H1856" i="1"/>
  <c r="E1856" i="1"/>
  <c r="D1856" i="1"/>
  <c r="C1856" i="1"/>
  <c r="B1856" i="1"/>
  <c r="H1855" i="1"/>
  <c r="E1855" i="1"/>
  <c r="D1855" i="1"/>
  <c r="C1855" i="1"/>
  <c r="B1855" i="1"/>
  <c r="H1854" i="1"/>
  <c r="H1853" i="1"/>
  <c r="C1853" i="1"/>
  <c r="B1853" i="1"/>
  <c r="H1852" i="1"/>
  <c r="H1851" i="1"/>
  <c r="H1850" i="1"/>
  <c r="D1850" i="1"/>
  <c r="C1850" i="1"/>
  <c r="B1850" i="1"/>
  <c r="H1849" i="1"/>
  <c r="E1849" i="1"/>
  <c r="D1849" i="1"/>
  <c r="C1849" i="1"/>
  <c r="B1849" i="1"/>
  <c r="H1848" i="1"/>
  <c r="E1848" i="1"/>
  <c r="D1848" i="1"/>
  <c r="C1848" i="1"/>
  <c r="B1848" i="1"/>
  <c r="H1847" i="1"/>
  <c r="E1847" i="1"/>
  <c r="D1847" i="1"/>
  <c r="C1847" i="1"/>
  <c r="B1847" i="1"/>
  <c r="H1846" i="1"/>
  <c r="D1846" i="1"/>
  <c r="C1846" i="1"/>
  <c r="B1846" i="1"/>
  <c r="H1845" i="1"/>
  <c r="E1845" i="1"/>
  <c r="D1845" i="1"/>
  <c r="C1845" i="1"/>
  <c r="B1845" i="1"/>
  <c r="H1844" i="1"/>
  <c r="E1844" i="1"/>
  <c r="D1844" i="1"/>
  <c r="C1844" i="1"/>
  <c r="B1844" i="1"/>
  <c r="H1843" i="1"/>
  <c r="E1843" i="1"/>
  <c r="D1843" i="1"/>
  <c r="C1843" i="1"/>
  <c r="B1843" i="1"/>
  <c r="H1842" i="1"/>
  <c r="E1842" i="1"/>
  <c r="D1842" i="1"/>
  <c r="C1842" i="1"/>
  <c r="B1842" i="1"/>
  <c r="H1841" i="1"/>
  <c r="E1841" i="1"/>
  <c r="D1841" i="1"/>
  <c r="C1841" i="1"/>
  <c r="B1841" i="1"/>
  <c r="H1840" i="1"/>
  <c r="E1840" i="1"/>
  <c r="D1840" i="1"/>
  <c r="C1840" i="1"/>
  <c r="B1840" i="1"/>
  <c r="H1839" i="1"/>
  <c r="E1839" i="1"/>
  <c r="D1839" i="1"/>
  <c r="C1839" i="1"/>
  <c r="B1839" i="1"/>
  <c r="H1838" i="1"/>
  <c r="E1838" i="1"/>
  <c r="D1838" i="1"/>
  <c r="C1838" i="1"/>
  <c r="B1838" i="1"/>
  <c r="H1837" i="1"/>
  <c r="D1837" i="1"/>
  <c r="C1837" i="1"/>
  <c r="B1837" i="1"/>
  <c r="H1836" i="1"/>
  <c r="E1836" i="1"/>
  <c r="D1836" i="1"/>
  <c r="C1836" i="1"/>
  <c r="B1836" i="1"/>
  <c r="H1835" i="1"/>
  <c r="E1835" i="1"/>
  <c r="D1835" i="1"/>
  <c r="C1835" i="1"/>
  <c r="B1835" i="1"/>
  <c r="H1834" i="1"/>
  <c r="E1834" i="1"/>
  <c r="D1834" i="1"/>
  <c r="C1834" i="1"/>
  <c r="B1834" i="1"/>
  <c r="H1833" i="1"/>
  <c r="H1832" i="1"/>
  <c r="C1832" i="1"/>
  <c r="B1832" i="1"/>
  <c r="H1831" i="1"/>
  <c r="H1830" i="1"/>
  <c r="C1830" i="1"/>
  <c r="H1829" i="1"/>
  <c r="E1829" i="1"/>
  <c r="D1829" i="1"/>
  <c r="C1829" i="1"/>
  <c r="B1829" i="1"/>
  <c r="H1828" i="1"/>
  <c r="E1828" i="1"/>
  <c r="D1828" i="1"/>
  <c r="C1828" i="1"/>
  <c r="B1828" i="1"/>
  <c r="H1827" i="1"/>
  <c r="E1827" i="1"/>
  <c r="D1827" i="1"/>
  <c r="C1827" i="1"/>
  <c r="B1827" i="1"/>
  <c r="H1826" i="1"/>
  <c r="E1826" i="1"/>
  <c r="D1826" i="1"/>
  <c r="C1826" i="1"/>
  <c r="B1826" i="1"/>
  <c r="H1825" i="1"/>
  <c r="D1825" i="1"/>
  <c r="C1825" i="1"/>
  <c r="B1825" i="1"/>
  <c r="H1824" i="1"/>
  <c r="E1824" i="1"/>
  <c r="D1824" i="1"/>
  <c r="C1824" i="1"/>
  <c r="B1824" i="1"/>
  <c r="H1823" i="1"/>
  <c r="E1823" i="1"/>
  <c r="D1823" i="1"/>
  <c r="C1823" i="1"/>
  <c r="B1823" i="1"/>
  <c r="H1822" i="1"/>
  <c r="E1822" i="1"/>
  <c r="D1822" i="1"/>
  <c r="C1822" i="1"/>
  <c r="B1822" i="1"/>
  <c r="H1821" i="1"/>
  <c r="E1821" i="1"/>
  <c r="D1821" i="1"/>
  <c r="C1821" i="1"/>
  <c r="B1821" i="1"/>
  <c r="H1820" i="1"/>
  <c r="E1820" i="1"/>
  <c r="D1820" i="1"/>
  <c r="C1820" i="1"/>
  <c r="B1820" i="1"/>
  <c r="H1819" i="1"/>
  <c r="E1819" i="1"/>
  <c r="D1819" i="1"/>
  <c r="C1819" i="1"/>
  <c r="B1819" i="1"/>
  <c r="H1818" i="1"/>
  <c r="E1818" i="1"/>
  <c r="D1818" i="1"/>
  <c r="C1818" i="1"/>
  <c r="B1818" i="1"/>
  <c r="H1817" i="1"/>
  <c r="E1817" i="1"/>
  <c r="D1817" i="1"/>
  <c r="C1817" i="1"/>
  <c r="B1817" i="1"/>
  <c r="H1816" i="1"/>
  <c r="E1816" i="1"/>
  <c r="D1816" i="1"/>
  <c r="C1816" i="1"/>
  <c r="B1816" i="1"/>
  <c r="H1815" i="1"/>
  <c r="E1815" i="1"/>
  <c r="D1815" i="1"/>
  <c r="C1815" i="1"/>
  <c r="B1815" i="1"/>
  <c r="H1814" i="1"/>
  <c r="E1814" i="1"/>
  <c r="D1814" i="1"/>
  <c r="C1814" i="1"/>
  <c r="B1814" i="1"/>
  <c r="H1813" i="1"/>
  <c r="E1813" i="1"/>
  <c r="D1813" i="1"/>
  <c r="C1813" i="1"/>
  <c r="B1813" i="1"/>
  <c r="H1812" i="1"/>
  <c r="H1811" i="1"/>
  <c r="C1811" i="1"/>
  <c r="B1811" i="1"/>
  <c r="H1810" i="1"/>
  <c r="H1809" i="1"/>
  <c r="C1809" i="1"/>
  <c r="H1808" i="1"/>
  <c r="E1808" i="1"/>
  <c r="D1808" i="1"/>
  <c r="C1808" i="1"/>
  <c r="B1808" i="1"/>
  <c r="H1807" i="1"/>
  <c r="E1807" i="1"/>
  <c r="D1807" i="1"/>
  <c r="C1807" i="1"/>
  <c r="B1807" i="1"/>
  <c r="H1806" i="1"/>
  <c r="E1806" i="1"/>
  <c r="D1806" i="1"/>
  <c r="C1806" i="1"/>
  <c r="B1806" i="1"/>
  <c r="H1805" i="1"/>
  <c r="E1805" i="1"/>
  <c r="D1805" i="1"/>
  <c r="C1805" i="1"/>
  <c r="B1805" i="1"/>
  <c r="H1804" i="1"/>
  <c r="D1804" i="1"/>
  <c r="C1804" i="1"/>
  <c r="B1804" i="1"/>
  <c r="H1803" i="1"/>
  <c r="E1803" i="1"/>
  <c r="D1803" i="1"/>
  <c r="C1803" i="1"/>
  <c r="B1803" i="1"/>
  <c r="H1802" i="1"/>
  <c r="E1802" i="1"/>
  <c r="D1802" i="1"/>
  <c r="C1802" i="1"/>
  <c r="B1802" i="1"/>
  <c r="H1801" i="1"/>
  <c r="E1801" i="1"/>
  <c r="D1801" i="1"/>
  <c r="C1801" i="1"/>
  <c r="B1801" i="1"/>
  <c r="H1800" i="1"/>
  <c r="E1800" i="1"/>
  <c r="D1800" i="1"/>
  <c r="C1800" i="1"/>
  <c r="B1800" i="1"/>
  <c r="H1799" i="1"/>
  <c r="C1799" i="1"/>
  <c r="B1799" i="1"/>
  <c r="H1798" i="1"/>
  <c r="D1798" i="1"/>
  <c r="C1798" i="1"/>
  <c r="B1798" i="1"/>
  <c r="H1797" i="1"/>
  <c r="E1797" i="1"/>
  <c r="D1797" i="1"/>
  <c r="C1797" i="1"/>
  <c r="B1797" i="1"/>
  <c r="H1796" i="1"/>
  <c r="E1796" i="1"/>
  <c r="D1796" i="1"/>
  <c r="C1796" i="1"/>
  <c r="B1796" i="1"/>
  <c r="H1795" i="1"/>
  <c r="E1795" i="1"/>
  <c r="D1795" i="1"/>
  <c r="C1795" i="1"/>
  <c r="B1795" i="1"/>
  <c r="H1794" i="1"/>
  <c r="E1794" i="1"/>
  <c r="D1794" i="1"/>
  <c r="C1794" i="1"/>
  <c r="B1794" i="1"/>
  <c r="H1793" i="1"/>
  <c r="E1793" i="1"/>
  <c r="D1793" i="1"/>
  <c r="C1793" i="1"/>
  <c r="B1793" i="1"/>
  <c r="H1792" i="1"/>
  <c r="E1792" i="1"/>
  <c r="D1792" i="1"/>
  <c r="C1792" i="1"/>
  <c r="B1792" i="1"/>
  <c r="H1791" i="1"/>
  <c r="H1790" i="1"/>
  <c r="C1790" i="1"/>
  <c r="B1790" i="1"/>
  <c r="H1789" i="1"/>
  <c r="H1788" i="1"/>
  <c r="B1788" i="1"/>
  <c r="H1787" i="1"/>
  <c r="D1787" i="1"/>
  <c r="C1787" i="1"/>
  <c r="B1787" i="1"/>
  <c r="H1786" i="1"/>
  <c r="E1786" i="1"/>
  <c r="D1786" i="1"/>
  <c r="C1786" i="1"/>
  <c r="B1786" i="1"/>
  <c r="H1785" i="1"/>
  <c r="E1785" i="1"/>
  <c r="D1785" i="1"/>
  <c r="C1785" i="1"/>
  <c r="B1785" i="1"/>
  <c r="H1784" i="1"/>
  <c r="E1784" i="1"/>
  <c r="D1784" i="1"/>
  <c r="C1784" i="1"/>
  <c r="B1784" i="1"/>
  <c r="H1783" i="1"/>
  <c r="D1783" i="1"/>
  <c r="C1783" i="1"/>
  <c r="B1783" i="1"/>
  <c r="H1782" i="1"/>
  <c r="E1782" i="1"/>
  <c r="D1782" i="1"/>
  <c r="C1782" i="1"/>
  <c r="B1782" i="1"/>
  <c r="H1781" i="1"/>
  <c r="E1781" i="1"/>
  <c r="D1781" i="1"/>
  <c r="C1781" i="1"/>
  <c r="B1781" i="1"/>
  <c r="H1780" i="1"/>
  <c r="E1780" i="1"/>
  <c r="D1780" i="1"/>
  <c r="C1780" i="1"/>
  <c r="B1780" i="1"/>
  <c r="H1779" i="1"/>
  <c r="E1779" i="1"/>
  <c r="D1779" i="1"/>
  <c r="C1779" i="1"/>
  <c r="B1779" i="1"/>
  <c r="H1778" i="1"/>
  <c r="E1778" i="1"/>
  <c r="D1778" i="1"/>
  <c r="C1778" i="1"/>
  <c r="B1778" i="1"/>
  <c r="H1777" i="1"/>
  <c r="E1777" i="1"/>
  <c r="D1777" i="1"/>
  <c r="C1777" i="1"/>
  <c r="B1777" i="1"/>
  <c r="H1776" i="1"/>
  <c r="E1776" i="1"/>
  <c r="D1776" i="1"/>
  <c r="C1776" i="1"/>
  <c r="B1776" i="1"/>
  <c r="H1775" i="1"/>
  <c r="E1775" i="1"/>
  <c r="D1775" i="1"/>
  <c r="C1775" i="1"/>
  <c r="B1775" i="1"/>
  <c r="H1774" i="1"/>
  <c r="E1774" i="1"/>
  <c r="D1774" i="1"/>
  <c r="C1774" i="1"/>
  <c r="B1774" i="1"/>
  <c r="H1773" i="1"/>
  <c r="E1773" i="1"/>
  <c r="D1773" i="1"/>
  <c r="C1773" i="1"/>
  <c r="B1773" i="1"/>
  <c r="H1772" i="1"/>
  <c r="E1772" i="1"/>
  <c r="D1772" i="1"/>
  <c r="C1772" i="1"/>
  <c r="B1772" i="1"/>
  <c r="H1771" i="1"/>
  <c r="E1771" i="1"/>
  <c r="D1771" i="1"/>
  <c r="C1771" i="1"/>
  <c r="B1771" i="1"/>
  <c r="H1770" i="1"/>
  <c r="H1769" i="1"/>
  <c r="C1769" i="1"/>
  <c r="B1769" i="1"/>
  <c r="H1768" i="1"/>
  <c r="H1767" i="1"/>
  <c r="B1767" i="1"/>
  <c r="H1766" i="1"/>
  <c r="D1766" i="1"/>
  <c r="C1766" i="1"/>
  <c r="B1766" i="1"/>
  <c r="H1765" i="1"/>
  <c r="E1765" i="1"/>
  <c r="D1765" i="1"/>
  <c r="C1765" i="1"/>
  <c r="B1765" i="1"/>
  <c r="H1764" i="1"/>
  <c r="E1764" i="1"/>
  <c r="D1764" i="1"/>
  <c r="C1764" i="1"/>
  <c r="B1764" i="1"/>
  <c r="H1763" i="1"/>
  <c r="E1763" i="1"/>
  <c r="D1763" i="1"/>
  <c r="C1763" i="1"/>
  <c r="B1763" i="1"/>
  <c r="H1762" i="1"/>
  <c r="D1762" i="1"/>
  <c r="C1762" i="1"/>
  <c r="B1762" i="1"/>
  <c r="H1761" i="1"/>
  <c r="E1761" i="1"/>
  <c r="D1761" i="1"/>
  <c r="C1761" i="1"/>
  <c r="B1761" i="1"/>
  <c r="H1760" i="1"/>
  <c r="E1760" i="1"/>
  <c r="D1760" i="1"/>
  <c r="C1760" i="1"/>
  <c r="B1760" i="1"/>
  <c r="H1759" i="1"/>
  <c r="E1759" i="1"/>
  <c r="D1759" i="1"/>
  <c r="C1759" i="1"/>
  <c r="B1759" i="1"/>
  <c r="H1758" i="1"/>
  <c r="E1758" i="1"/>
  <c r="D1758" i="1"/>
  <c r="C1758" i="1"/>
  <c r="B1758" i="1"/>
  <c r="H1757" i="1"/>
  <c r="D1757" i="1"/>
  <c r="C1757" i="1"/>
  <c r="B1757" i="1"/>
  <c r="H1756" i="1"/>
  <c r="E1756" i="1"/>
  <c r="D1756" i="1"/>
  <c r="C1756" i="1"/>
  <c r="B1756" i="1"/>
  <c r="H1755" i="1"/>
  <c r="E1755" i="1"/>
  <c r="D1755" i="1"/>
  <c r="C1755" i="1"/>
  <c r="B1755" i="1"/>
  <c r="H1754" i="1"/>
  <c r="E1754" i="1"/>
  <c r="D1754" i="1"/>
  <c r="C1754" i="1"/>
  <c r="B1754" i="1"/>
  <c r="H1753" i="1"/>
  <c r="E1753" i="1"/>
  <c r="D1753" i="1"/>
  <c r="C1753" i="1"/>
  <c r="B1753" i="1"/>
  <c r="H1752" i="1"/>
  <c r="E1752" i="1"/>
  <c r="D1752" i="1"/>
  <c r="C1752" i="1"/>
  <c r="B1752" i="1"/>
  <c r="H1751" i="1"/>
  <c r="E1751" i="1"/>
  <c r="D1751" i="1"/>
  <c r="C1751" i="1"/>
  <c r="B1751" i="1"/>
  <c r="H1750" i="1"/>
  <c r="E1750" i="1"/>
  <c r="D1750" i="1"/>
  <c r="C1750" i="1"/>
  <c r="B1750" i="1"/>
  <c r="H1749" i="1"/>
  <c r="H1748" i="1"/>
  <c r="C1748" i="1"/>
  <c r="B1748" i="1"/>
  <c r="H1747" i="1"/>
  <c r="H1746" i="1"/>
  <c r="H1745" i="1"/>
  <c r="D1745" i="1"/>
  <c r="C1745" i="1"/>
  <c r="B1745" i="1"/>
  <c r="H1744" i="1"/>
  <c r="E1744" i="1"/>
  <c r="D1744" i="1"/>
  <c r="C1744" i="1"/>
  <c r="B1744" i="1"/>
  <c r="H1743" i="1"/>
  <c r="E1743" i="1"/>
  <c r="D1743" i="1"/>
  <c r="C1743" i="1"/>
  <c r="B1743" i="1"/>
  <c r="H1742" i="1"/>
  <c r="E1742" i="1"/>
  <c r="D1742" i="1"/>
  <c r="C1742" i="1"/>
  <c r="B1742" i="1"/>
  <c r="H1741" i="1"/>
  <c r="E1741" i="1"/>
  <c r="D1741" i="1"/>
  <c r="C1741" i="1"/>
  <c r="B1741" i="1"/>
  <c r="H1740" i="1"/>
  <c r="E1740" i="1"/>
  <c r="D1740" i="1"/>
  <c r="C1740" i="1"/>
  <c r="B1740" i="1"/>
  <c r="H1739" i="1"/>
  <c r="E1739" i="1"/>
  <c r="D1739" i="1"/>
  <c r="C1739" i="1"/>
  <c r="B1739" i="1"/>
  <c r="H1738" i="1"/>
  <c r="E1738" i="1"/>
  <c r="D1738" i="1"/>
  <c r="C1738" i="1"/>
  <c r="B1738" i="1"/>
  <c r="H1737" i="1"/>
  <c r="E1737" i="1"/>
  <c r="D1737" i="1"/>
  <c r="C1737" i="1"/>
  <c r="B1737" i="1"/>
  <c r="H1736" i="1"/>
  <c r="D1736" i="1"/>
  <c r="C1736" i="1"/>
  <c r="B1736" i="1"/>
  <c r="H1735" i="1"/>
  <c r="E1735" i="1"/>
  <c r="D1735" i="1"/>
  <c r="C1735" i="1"/>
  <c r="B1735" i="1"/>
  <c r="H1734" i="1"/>
  <c r="E1734" i="1"/>
  <c r="D1734" i="1"/>
  <c r="C1734" i="1"/>
  <c r="B1734" i="1"/>
  <c r="H1733" i="1"/>
  <c r="E1733" i="1"/>
  <c r="D1733" i="1"/>
  <c r="C1733" i="1"/>
  <c r="B1733" i="1"/>
  <c r="H1732" i="1"/>
  <c r="D1732" i="1"/>
  <c r="C1732" i="1"/>
  <c r="B1732" i="1"/>
  <c r="H1731" i="1"/>
  <c r="E1731" i="1"/>
  <c r="D1731" i="1"/>
  <c r="C1731" i="1"/>
  <c r="B1731" i="1"/>
  <c r="H1730" i="1"/>
  <c r="E1730" i="1"/>
  <c r="D1730" i="1"/>
  <c r="C1730" i="1"/>
  <c r="B1730" i="1"/>
  <c r="H1729" i="1"/>
  <c r="E1729" i="1"/>
  <c r="D1729" i="1"/>
  <c r="C1729" i="1"/>
  <c r="B1729" i="1"/>
  <c r="H1728" i="1"/>
  <c r="H1727" i="1"/>
  <c r="C1727" i="1"/>
  <c r="B1727" i="1"/>
  <c r="H1726" i="1"/>
  <c r="H1725" i="1"/>
  <c r="H1724" i="1"/>
  <c r="D1724" i="1"/>
  <c r="C1724" i="1"/>
  <c r="B1724" i="1"/>
  <c r="H1723" i="1"/>
  <c r="E1723" i="1"/>
  <c r="D1723" i="1"/>
  <c r="C1723" i="1"/>
  <c r="B1723" i="1"/>
  <c r="H1722" i="1"/>
  <c r="E1722" i="1"/>
  <c r="D1722" i="1"/>
  <c r="C1722" i="1"/>
  <c r="B1722" i="1"/>
  <c r="H1721" i="1"/>
  <c r="E1721" i="1"/>
  <c r="D1721" i="1"/>
  <c r="C1721" i="1"/>
  <c r="B1721" i="1"/>
  <c r="H1720" i="1"/>
  <c r="D1720" i="1"/>
  <c r="C1720" i="1"/>
  <c r="B1720" i="1"/>
  <c r="H1719" i="1"/>
  <c r="E1719" i="1"/>
  <c r="D1719" i="1"/>
  <c r="C1719" i="1"/>
  <c r="B1719" i="1"/>
  <c r="H1718" i="1"/>
  <c r="E1718" i="1"/>
  <c r="D1718" i="1"/>
  <c r="C1718" i="1"/>
  <c r="B1718" i="1"/>
  <c r="H1717" i="1"/>
  <c r="E1717" i="1"/>
  <c r="D1717" i="1"/>
  <c r="C1717" i="1"/>
  <c r="B1717" i="1"/>
  <c r="H1716" i="1"/>
  <c r="E1716" i="1"/>
  <c r="D1716" i="1"/>
  <c r="C1716" i="1"/>
  <c r="B1716" i="1"/>
  <c r="H1715" i="1"/>
  <c r="E1715" i="1"/>
  <c r="D1715" i="1"/>
  <c r="C1715" i="1"/>
  <c r="B1715" i="1"/>
  <c r="H1714" i="1"/>
  <c r="E1714" i="1"/>
  <c r="D1714" i="1"/>
  <c r="C1714" i="1"/>
  <c r="B1714" i="1"/>
  <c r="H1713" i="1"/>
  <c r="E1713" i="1"/>
  <c r="D1713" i="1"/>
  <c r="C1713" i="1"/>
  <c r="B1713" i="1"/>
  <c r="H1712" i="1"/>
  <c r="E1712" i="1"/>
  <c r="D1712" i="1"/>
  <c r="C1712" i="1"/>
  <c r="B1712" i="1"/>
  <c r="H1711" i="1"/>
  <c r="E1711" i="1"/>
  <c r="D1711" i="1"/>
  <c r="C1711" i="1"/>
  <c r="B1711" i="1"/>
  <c r="H1710" i="1"/>
  <c r="E1710" i="1"/>
  <c r="D1710" i="1"/>
  <c r="C1710" i="1"/>
  <c r="B1710" i="1"/>
  <c r="H1709" i="1"/>
  <c r="E1709" i="1"/>
  <c r="D1709" i="1"/>
  <c r="C1709" i="1"/>
  <c r="B1709" i="1"/>
  <c r="H1708" i="1"/>
  <c r="E1708" i="1"/>
  <c r="D1708" i="1"/>
  <c r="C1708" i="1"/>
  <c r="B1708" i="1"/>
  <c r="H1707" i="1"/>
  <c r="H1706" i="1"/>
  <c r="C1706" i="1"/>
  <c r="B1706" i="1"/>
  <c r="H1705" i="1"/>
  <c r="H1704" i="1"/>
  <c r="H1703" i="1"/>
  <c r="D1703" i="1"/>
  <c r="C1703" i="1"/>
  <c r="B1703" i="1"/>
  <c r="H1702" i="1"/>
  <c r="E1702" i="1"/>
  <c r="D1702" i="1"/>
  <c r="C1702" i="1"/>
  <c r="B1702" i="1"/>
  <c r="H1701" i="1"/>
  <c r="E1701" i="1"/>
  <c r="D1701" i="1"/>
  <c r="C1701" i="1"/>
  <c r="B1701" i="1"/>
  <c r="H1700" i="1"/>
  <c r="E1700" i="1"/>
  <c r="D1700" i="1"/>
  <c r="C1700" i="1"/>
  <c r="B1700" i="1"/>
  <c r="H1699" i="1"/>
  <c r="E1699" i="1"/>
  <c r="D1699" i="1"/>
  <c r="C1699" i="1"/>
  <c r="B1699" i="1"/>
  <c r="H1698" i="1"/>
  <c r="E1698" i="1"/>
  <c r="D1698" i="1"/>
  <c r="C1698" i="1"/>
  <c r="B1698" i="1"/>
  <c r="H1697" i="1"/>
  <c r="E1697" i="1"/>
  <c r="D1697" i="1"/>
  <c r="C1697" i="1"/>
  <c r="B1697" i="1"/>
  <c r="H1696" i="1"/>
  <c r="E1696" i="1"/>
  <c r="D1696" i="1"/>
  <c r="C1696" i="1"/>
  <c r="B1696" i="1"/>
  <c r="H1695" i="1"/>
  <c r="E1695" i="1"/>
  <c r="D1695" i="1"/>
  <c r="C1695" i="1"/>
  <c r="B1695" i="1"/>
  <c r="H1694" i="1"/>
  <c r="E1694" i="1"/>
  <c r="D1694" i="1"/>
  <c r="C1694" i="1"/>
  <c r="B1694" i="1"/>
  <c r="H1693" i="1"/>
  <c r="E1693" i="1"/>
  <c r="D1693" i="1"/>
  <c r="C1693" i="1"/>
  <c r="B1693" i="1"/>
  <c r="H1692" i="1"/>
  <c r="E1692" i="1"/>
  <c r="D1692" i="1"/>
  <c r="C1692" i="1"/>
  <c r="B1692" i="1"/>
  <c r="H1691" i="1"/>
  <c r="E1691" i="1"/>
  <c r="D1691" i="1"/>
  <c r="C1691" i="1"/>
  <c r="B1691" i="1"/>
  <c r="H1690" i="1"/>
  <c r="E1690" i="1"/>
  <c r="D1690" i="1"/>
  <c r="C1690" i="1"/>
  <c r="B1690" i="1"/>
  <c r="H1689" i="1"/>
  <c r="E1689" i="1"/>
  <c r="D1689" i="1"/>
  <c r="C1689" i="1"/>
  <c r="B1689" i="1"/>
  <c r="H1688" i="1"/>
  <c r="E1688" i="1"/>
  <c r="D1688" i="1"/>
  <c r="C1688" i="1"/>
  <c r="B1688" i="1"/>
  <c r="H1687" i="1"/>
  <c r="E1687" i="1"/>
  <c r="D1687" i="1"/>
  <c r="C1687" i="1"/>
  <c r="B1687" i="1"/>
  <c r="H1686" i="1"/>
  <c r="H1685" i="1"/>
  <c r="C1685" i="1"/>
  <c r="B1685" i="1"/>
  <c r="H1684" i="1"/>
  <c r="H1683" i="1"/>
  <c r="H1682" i="1"/>
  <c r="D1682" i="1"/>
  <c r="C1682" i="1"/>
  <c r="B1682" i="1"/>
  <c r="H1681" i="1"/>
  <c r="E1681" i="1"/>
  <c r="D1681" i="1"/>
  <c r="C1681" i="1"/>
  <c r="B1681" i="1"/>
  <c r="H1680" i="1"/>
  <c r="E1680" i="1"/>
  <c r="D1680" i="1"/>
  <c r="C1680" i="1"/>
  <c r="B1680" i="1"/>
  <c r="H1679" i="1"/>
  <c r="E1679" i="1"/>
  <c r="D1679" i="1"/>
  <c r="C1679" i="1"/>
  <c r="B1679" i="1"/>
  <c r="H1678" i="1"/>
  <c r="E1678" i="1"/>
  <c r="D1678" i="1"/>
  <c r="C1678" i="1"/>
  <c r="B1678" i="1"/>
  <c r="H1677" i="1"/>
  <c r="E1677" i="1"/>
  <c r="D1677" i="1"/>
  <c r="C1677" i="1"/>
  <c r="B1677" i="1"/>
  <c r="H1676" i="1"/>
  <c r="E1676" i="1"/>
  <c r="D1676" i="1"/>
  <c r="C1676" i="1"/>
  <c r="B1676" i="1"/>
  <c r="H1675" i="1"/>
  <c r="E1675" i="1"/>
  <c r="D1675" i="1"/>
  <c r="C1675" i="1"/>
  <c r="B1675" i="1"/>
  <c r="H1674" i="1"/>
  <c r="E1674" i="1"/>
  <c r="D1674" i="1"/>
  <c r="C1674" i="1"/>
  <c r="B1674" i="1"/>
  <c r="H1673" i="1"/>
  <c r="D1673" i="1"/>
  <c r="C1673" i="1"/>
  <c r="B1673" i="1"/>
  <c r="H1672" i="1"/>
  <c r="E1672" i="1"/>
  <c r="D1672" i="1"/>
  <c r="C1672" i="1"/>
  <c r="B1672" i="1"/>
  <c r="H1671" i="1"/>
  <c r="E1671" i="1"/>
  <c r="D1671" i="1"/>
  <c r="C1671" i="1"/>
  <c r="B1671" i="1"/>
  <c r="H1670" i="1"/>
  <c r="E1670" i="1"/>
  <c r="D1670" i="1"/>
  <c r="C1670" i="1"/>
  <c r="B1670" i="1"/>
  <c r="H1669" i="1"/>
  <c r="E1669" i="1"/>
  <c r="D1669" i="1"/>
  <c r="C1669" i="1"/>
  <c r="B1669" i="1"/>
  <c r="H1668" i="1"/>
  <c r="E1668" i="1"/>
  <c r="D1668" i="1"/>
  <c r="C1668" i="1"/>
  <c r="B1668" i="1"/>
  <c r="H1667" i="1"/>
  <c r="E1667" i="1"/>
  <c r="D1667" i="1"/>
  <c r="C1667" i="1"/>
  <c r="B1667" i="1"/>
  <c r="H1666" i="1"/>
  <c r="E1666" i="1"/>
  <c r="D1666" i="1"/>
  <c r="C1666" i="1"/>
  <c r="B1666" i="1"/>
  <c r="H1665" i="1"/>
  <c r="H1664" i="1"/>
  <c r="C1664" i="1"/>
  <c r="B1664" i="1"/>
  <c r="H1663" i="1"/>
  <c r="H1662" i="1"/>
  <c r="H1661" i="1"/>
  <c r="D1661" i="1"/>
  <c r="C1661" i="1"/>
  <c r="B1661" i="1"/>
  <c r="H1660" i="1"/>
  <c r="E1660" i="1"/>
  <c r="D1660" i="1"/>
  <c r="C1660" i="1"/>
  <c r="B1660" i="1"/>
  <c r="H1659" i="1"/>
  <c r="E1659" i="1"/>
  <c r="D1659" i="1"/>
  <c r="C1659" i="1"/>
  <c r="B1659" i="1"/>
  <c r="H1658" i="1"/>
  <c r="E1658" i="1"/>
  <c r="D1658" i="1"/>
  <c r="C1658" i="1"/>
  <c r="B1658" i="1"/>
  <c r="H1657" i="1"/>
  <c r="D1657" i="1"/>
  <c r="C1657" i="1"/>
  <c r="B1657" i="1"/>
  <c r="H1656" i="1"/>
  <c r="E1656" i="1"/>
  <c r="D1656" i="1"/>
  <c r="C1656" i="1"/>
  <c r="B1656" i="1"/>
  <c r="H1655" i="1"/>
  <c r="E1655" i="1"/>
  <c r="D1655" i="1"/>
  <c r="C1655" i="1"/>
  <c r="B1655" i="1"/>
  <c r="H1654" i="1"/>
  <c r="E1654" i="1"/>
  <c r="D1654" i="1"/>
  <c r="C1654" i="1"/>
  <c r="B1654" i="1"/>
  <c r="H1653" i="1"/>
  <c r="E1653" i="1"/>
  <c r="D1653" i="1"/>
  <c r="C1653" i="1"/>
  <c r="B1653" i="1"/>
  <c r="H1652" i="1"/>
  <c r="D1652" i="1"/>
  <c r="C1652" i="1"/>
  <c r="B1652" i="1"/>
  <c r="H1651" i="1"/>
  <c r="E1651" i="1"/>
  <c r="D1651" i="1"/>
  <c r="C1651" i="1"/>
  <c r="B1651" i="1"/>
  <c r="H1650" i="1"/>
  <c r="E1650" i="1"/>
  <c r="D1650" i="1"/>
  <c r="C1650" i="1"/>
  <c r="B1650" i="1"/>
  <c r="H1649" i="1"/>
  <c r="E1649" i="1"/>
  <c r="D1649" i="1"/>
  <c r="C1649" i="1"/>
  <c r="B1649" i="1"/>
  <c r="H1648" i="1"/>
  <c r="D1648" i="1"/>
  <c r="C1648" i="1"/>
  <c r="B1648" i="1"/>
  <c r="H1647" i="1"/>
  <c r="E1647" i="1"/>
  <c r="D1647" i="1"/>
  <c r="C1647" i="1"/>
  <c r="B1647" i="1"/>
  <c r="H1646" i="1"/>
  <c r="E1646" i="1"/>
  <c r="D1646" i="1"/>
  <c r="C1646" i="1"/>
  <c r="B1646" i="1"/>
  <c r="H1645" i="1"/>
  <c r="E1645" i="1"/>
  <c r="D1645" i="1"/>
  <c r="C1645" i="1"/>
  <c r="B1645" i="1"/>
  <c r="H1644" i="1"/>
  <c r="H1643" i="1"/>
  <c r="C1643" i="1"/>
  <c r="B1643" i="1"/>
  <c r="H1642" i="1"/>
  <c r="H1641" i="1"/>
  <c r="H1640" i="1"/>
  <c r="D1640" i="1"/>
  <c r="C1640" i="1"/>
  <c r="B1640" i="1"/>
  <c r="H1639" i="1"/>
  <c r="E1639" i="1"/>
  <c r="D1639" i="1"/>
  <c r="C1639" i="1"/>
  <c r="B1639" i="1"/>
  <c r="H1638" i="1"/>
  <c r="E1638" i="1"/>
  <c r="D1638" i="1"/>
  <c r="C1638" i="1"/>
  <c r="B1638" i="1"/>
  <c r="H1637" i="1"/>
  <c r="E1637" i="1"/>
  <c r="D1637" i="1"/>
  <c r="C1637" i="1"/>
  <c r="B1637" i="1"/>
  <c r="H1636" i="1"/>
  <c r="E1636" i="1"/>
  <c r="D1636" i="1"/>
  <c r="C1636" i="1"/>
  <c r="B1636" i="1"/>
  <c r="H1635" i="1"/>
  <c r="E1635" i="1"/>
  <c r="D1635" i="1"/>
  <c r="C1635" i="1"/>
  <c r="B1635" i="1"/>
  <c r="H1634" i="1"/>
  <c r="E1634" i="1"/>
  <c r="D1634" i="1"/>
  <c r="C1634" i="1"/>
  <c r="B1634" i="1"/>
  <c r="H1633" i="1"/>
  <c r="E1633" i="1"/>
  <c r="D1633" i="1"/>
  <c r="C1633" i="1"/>
  <c r="B1633" i="1"/>
  <c r="H1632" i="1"/>
  <c r="E1632" i="1"/>
  <c r="D1632" i="1"/>
  <c r="C1632" i="1"/>
  <c r="B1632" i="1"/>
  <c r="H1631" i="1"/>
  <c r="D1631" i="1"/>
  <c r="C1631" i="1"/>
  <c r="B1631" i="1"/>
  <c r="H1630" i="1"/>
  <c r="E1630" i="1"/>
  <c r="D1630" i="1"/>
  <c r="C1630" i="1"/>
  <c r="B1630" i="1"/>
  <c r="H1629" i="1"/>
  <c r="E1629" i="1"/>
  <c r="D1629" i="1"/>
  <c r="C1629" i="1"/>
  <c r="B1629" i="1"/>
  <c r="H1628" i="1"/>
  <c r="E1628" i="1"/>
  <c r="D1628" i="1"/>
  <c r="C1628" i="1"/>
  <c r="B1628" i="1"/>
  <c r="H1627" i="1"/>
  <c r="E1627" i="1"/>
  <c r="D1627" i="1"/>
  <c r="C1627" i="1"/>
  <c r="B1627" i="1"/>
  <c r="H1626" i="1"/>
  <c r="E1626" i="1"/>
  <c r="D1626" i="1"/>
  <c r="C1626" i="1"/>
  <c r="B1626" i="1"/>
  <c r="H1625" i="1"/>
  <c r="E1625" i="1"/>
  <c r="D1625" i="1"/>
  <c r="C1625" i="1"/>
  <c r="B1625" i="1"/>
  <c r="H1624" i="1"/>
  <c r="E1624" i="1"/>
  <c r="D1624" i="1"/>
  <c r="C1624" i="1"/>
  <c r="B1624" i="1"/>
  <c r="H1623" i="1"/>
  <c r="H1622" i="1"/>
  <c r="C1622" i="1"/>
  <c r="B1622" i="1"/>
  <c r="H1621" i="1"/>
  <c r="H1620" i="1"/>
  <c r="C1620" i="1"/>
  <c r="H1619" i="1"/>
  <c r="E1619" i="1"/>
  <c r="D1619" i="1"/>
  <c r="C1619" i="1"/>
  <c r="B1619" i="1"/>
  <c r="H1618" i="1"/>
  <c r="E1618" i="1"/>
  <c r="D1618" i="1"/>
  <c r="C1618" i="1"/>
  <c r="B1618" i="1"/>
  <c r="H1617" i="1"/>
  <c r="E1617" i="1"/>
  <c r="D1617" i="1"/>
  <c r="C1617" i="1"/>
  <c r="B1617" i="1"/>
  <c r="H1616" i="1"/>
  <c r="E1616" i="1"/>
  <c r="D1616" i="1"/>
  <c r="C1616" i="1"/>
  <c r="B1616" i="1"/>
  <c r="H1615" i="1"/>
  <c r="D1615" i="1"/>
  <c r="C1615" i="1"/>
  <c r="B1615" i="1"/>
  <c r="H1614" i="1"/>
  <c r="E1614" i="1"/>
  <c r="D1614" i="1"/>
  <c r="C1614" i="1"/>
  <c r="B1614" i="1"/>
  <c r="H1613" i="1"/>
  <c r="E1613" i="1"/>
  <c r="D1613" i="1"/>
  <c r="C1613" i="1"/>
  <c r="B1613" i="1"/>
  <c r="H1612" i="1"/>
  <c r="E1612" i="1"/>
  <c r="D1612" i="1"/>
  <c r="C1612" i="1"/>
  <c r="B1612" i="1"/>
  <c r="H1611" i="1"/>
  <c r="E1611" i="1"/>
  <c r="D1611" i="1"/>
  <c r="C1611" i="1"/>
  <c r="B1611" i="1"/>
  <c r="H1610" i="1"/>
  <c r="E1610" i="1"/>
  <c r="D1610" i="1"/>
  <c r="C1610" i="1"/>
  <c r="B1610" i="1"/>
  <c r="H1609" i="1"/>
  <c r="E1609" i="1"/>
  <c r="D1609" i="1"/>
  <c r="C1609" i="1"/>
  <c r="B1609" i="1"/>
  <c r="H1608" i="1"/>
  <c r="E1608" i="1"/>
  <c r="D1608" i="1"/>
  <c r="C1608" i="1"/>
  <c r="B1608" i="1"/>
  <c r="H1607" i="1"/>
  <c r="E1607" i="1"/>
  <c r="D1607" i="1"/>
  <c r="C1607" i="1"/>
  <c r="B1607" i="1"/>
  <c r="H1606" i="1"/>
  <c r="E1606" i="1"/>
  <c r="D1606" i="1"/>
  <c r="C1606" i="1"/>
  <c r="B1606" i="1"/>
  <c r="H1605" i="1"/>
  <c r="E1605" i="1"/>
  <c r="D1605" i="1"/>
  <c r="C1605" i="1"/>
  <c r="B1605" i="1"/>
  <c r="H1604" i="1"/>
  <c r="E1604" i="1"/>
  <c r="D1604" i="1"/>
  <c r="C1604" i="1"/>
  <c r="B1604" i="1"/>
  <c r="H1603" i="1"/>
  <c r="E1603" i="1"/>
  <c r="D1603" i="1"/>
  <c r="C1603" i="1"/>
  <c r="B1603" i="1"/>
  <c r="H1602" i="1"/>
  <c r="H1601" i="1"/>
  <c r="C1601" i="1"/>
  <c r="B1601" i="1"/>
  <c r="H1600" i="1"/>
  <c r="H1599" i="1"/>
  <c r="H1598" i="1"/>
  <c r="D1598" i="1"/>
  <c r="C1598" i="1"/>
  <c r="B1598" i="1"/>
  <c r="H1597" i="1"/>
  <c r="E1597" i="1"/>
  <c r="D1597" i="1"/>
  <c r="C1597" i="1"/>
  <c r="B1597" i="1"/>
  <c r="H1596" i="1"/>
  <c r="E1596" i="1"/>
  <c r="D1596" i="1"/>
  <c r="C1596" i="1"/>
  <c r="B1596" i="1"/>
  <c r="H1595" i="1"/>
  <c r="E1595" i="1"/>
  <c r="D1595" i="1"/>
  <c r="C1595" i="1"/>
  <c r="B1595" i="1"/>
  <c r="H1594" i="1"/>
  <c r="D1594" i="1"/>
  <c r="C1594" i="1"/>
  <c r="B1594" i="1"/>
  <c r="H1593" i="1"/>
  <c r="E1593" i="1"/>
  <c r="D1593" i="1"/>
  <c r="C1593" i="1"/>
  <c r="B1593" i="1"/>
  <c r="H1592" i="1"/>
  <c r="E1592" i="1"/>
  <c r="D1592" i="1"/>
  <c r="C1592" i="1"/>
  <c r="B1592" i="1"/>
  <c r="H1591" i="1"/>
  <c r="E1591" i="1"/>
  <c r="D1591" i="1"/>
  <c r="C1591" i="1"/>
  <c r="B1591" i="1"/>
  <c r="H1590" i="1"/>
  <c r="E1590" i="1"/>
  <c r="D1590" i="1"/>
  <c r="C1590" i="1"/>
  <c r="B1590" i="1"/>
  <c r="H1589" i="1"/>
  <c r="E1589" i="1"/>
  <c r="D1589" i="1"/>
  <c r="C1589" i="1"/>
  <c r="B1589" i="1"/>
  <c r="H1588" i="1"/>
  <c r="E1588" i="1"/>
  <c r="D1588" i="1"/>
  <c r="C1588" i="1"/>
  <c r="B1588" i="1"/>
  <c r="H1587" i="1"/>
  <c r="E1587" i="1"/>
  <c r="D1587" i="1"/>
  <c r="C1587" i="1"/>
  <c r="B1587" i="1"/>
  <c r="H1586" i="1"/>
  <c r="E1586" i="1"/>
  <c r="D1586" i="1"/>
  <c r="C1586" i="1"/>
  <c r="B1586" i="1"/>
  <c r="H1585" i="1"/>
  <c r="E1585" i="1"/>
  <c r="D1585" i="1"/>
  <c r="C1585" i="1"/>
  <c r="B1585" i="1"/>
  <c r="H1584" i="1"/>
  <c r="E1584" i="1"/>
  <c r="D1584" i="1"/>
  <c r="C1584" i="1"/>
  <c r="B1584" i="1"/>
  <c r="H1583" i="1"/>
  <c r="E1583" i="1"/>
  <c r="D1583" i="1"/>
  <c r="C1583" i="1"/>
  <c r="B1583" i="1"/>
  <c r="H1582" i="1"/>
  <c r="E1582" i="1"/>
  <c r="D1582" i="1"/>
  <c r="C1582" i="1"/>
  <c r="B1582" i="1"/>
  <c r="H1581" i="1"/>
  <c r="H1580" i="1"/>
  <c r="C1580" i="1"/>
  <c r="B1580" i="1"/>
  <c r="H1579" i="1"/>
  <c r="H1578" i="1"/>
  <c r="H1577" i="1"/>
  <c r="D1577" i="1"/>
  <c r="C1577" i="1"/>
  <c r="B1577" i="1"/>
  <c r="H1576" i="1"/>
  <c r="E1576" i="1"/>
  <c r="D1576" i="1"/>
  <c r="C1576" i="1"/>
  <c r="B1576" i="1"/>
  <c r="H1575" i="1"/>
  <c r="E1575" i="1"/>
  <c r="D1575" i="1"/>
  <c r="C1575" i="1"/>
  <c r="B1575" i="1"/>
  <c r="H1574" i="1"/>
  <c r="E1574" i="1"/>
  <c r="D1574" i="1"/>
  <c r="C1574" i="1"/>
  <c r="B1574" i="1"/>
  <c r="H1573" i="1"/>
  <c r="D1573" i="1"/>
  <c r="C1573" i="1"/>
  <c r="B1573" i="1"/>
  <c r="H1572" i="1"/>
  <c r="E1572" i="1"/>
  <c r="D1572" i="1"/>
  <c r="C1572" i="1"/>
  <c r="B1572" i="1"/>
  <c r="H1571" i="1"/>
  <c r="E1571" i="1"/>
  <c r="D1571" i="1"/>
  <c r="C1571" i="1"/>
  <c r="B1571" i="1"/>
  <c r="H1570" i="1"/>
  <c r="E1570" i="1"/>
  <c r="D1570" i="1"/>
  <c r="C1570" i="1"/>
  <c r="B1570" i="1"/>
  <c r="H1569" i="1"/>
  <c r="E1569" i="1"/>
  <c r="D1569" i="1"/>
  <c r="C1569" i="1"/>
  <c r="B1569" i="1"/>
  <c r="H1568" i="1"/>
  <c r="E1568" i="1"/>
  <c r="D1568" i="1"/>
  <c r="C1568" i="1"/>
  <c r="B1568" i="1"/>
  <c r="H1567" i="1"/>
  <c r="E1567" i="1"/>
  <c r="D1567" i="1"/>
  <c r="C1567" i="1"/>
  <c r="B1567" i="1"/>
  <c r="H1566" i="1"/>
  <c r="E1566" i="1"/>
  <c r="D1566" i="1"/>
  <c r="C1566" i="1"/>
  <c r="B1566" i="1"/>
  <c r="H1565" i="1"/>
  <c r="E1565" i="1"/>
  <c r="D1565" i="1"/>
  <c r="C1565" i="1"/>
  <c r="B1565" i="1"/>
  <c r="H1564" i="1"/>
  <c r="E1564" i="1"/>
  <c r="D1564" i="1"/>
  <c r="C1564" i="1"/>
  <c r="B1564" i="1"/>
  <c r="H1563" i="1"/>
  <c r="E1563" i="1"/>
  <c r="D1563" i="1"/>
  <c r="C1563" i="1"/>
  <c r="B1563" i="1"/>
  <c r="H1562" i="1"/>
  <c r="E1562" i="1"/>
  <c r="D1562" i="1"/>
  <c r="C1562" i="1"/>
  <c r="B1562" i="1"/>
  <c r="H1561" i="1"/>
  <c r="E1561" i="1"/>
  <c r="D1561" i="1"/>
  <c r="C1561" i="1"/>
  <c r="B1561" i="1"/>
  <c r="H1560" i="1"/>
  <c r="H1559" i="1"/>
  <c r="C1559" i="1"/>
  <c r="B1559" i="1"/>
  <c r="H1558" i="1"/>
  <c r="H1557" i="1"/>
  <c r="H1556" i="1"/>
  <c r="D1556" i="1"/>
  <c r="C1556" i="1"/>
  <c r="B1556" i="1"/>
  <c r="H1555" i="1"/>
  <c r="E1555" i="1"/>
  <c r="D1555" i="1"/>
  <c r="C1555" i="1"/>
  <c r="B1555" i="1"/>
  <c r="H1554" i="1"/>
  <c r="E1554" i="1"/>
  <c r="D1554" i="1"/>
  <c r="C1554" i="1"/>
  <c r="B1554" i="1"/>
  <c r="H1553" i="1"/>
  <c r="E1553" i="1"/>
  <c r="D1553" i="1"/>
  <c r="C1553" i="1"/>
  <c r="B1553" i="1"/>
  <c r="H1552" i="1"/>
  <c r="E1552" i="1"/>
  <c r="D1552" i="1"/>
  <c r="C1552" i="1"/>
  <c r="B1552" i="1"/>
  <c r="H1551" i="1"/>
  <c r="E1551" i="1"/>
  <c r="D1551" i="1"/>
  <c r="C1551" i="1"/>
  <c r="B1551" i="1"/>
  <c r="H1550" i="1"/>
  <c r="E1550" i="1"/>
  <c r="D1550" i="1"/>
  <c r="C1550" i="1"/>
  <c r="B1550" i="1"/>
  <c r="H1549" i="1"/>
  <c r="E1549" i="1"/>
  <c r="D1549" i="1"/>
  <c r="C1549" i="1"/>
  <c r="B1549" i="1"/>
  <c r="H1548" i="1"/>
  <c r="E1548" i="1"/>
  <c r="D1548" i="1"/>
  <c r="C1548" i="1"/>
  <c r="B1548" i="1"/>
  <c r="H1547" i="1"/>
  <c r="D1547" i="1"/>
  <c r="C1547" i="1"/>
  <c r="B1547" i="1"/>
  <c r="H1546" i="1"/>
  <c r="E1546" i="1"/>
  <c r="D1546" i="1"/>
  <c r="C1546" i="1"/>
  <c r="B1546" i="1"/>
  <c r="H1545" i="1"/>
  <c r="E1545" i="1"/>
  <c r="D1545" i="1"/>
  <c r="C1545" i="1"/>
  <c r="B1545" i="1"/>
  <c r="H1544" i="1"/>
  <c r="E1544" i="1"/>
  <c r="D1544" i="1"/>
  <c r="C1544" i="1"/>
  <c r="B1544" i="1"/>
  <c r="H1543" i="1"/>
  <c r="D1543" i="1"/>
  <c r="C1543" i="1"/>
  <c r="B1543" i="1"/>
  <c r="H1542" i="1"/>
  <c r="E1542" i="1"/>
  <c r="D1542" i="1"/>
  <c r="C1542" i="1"/>
  <c r="B1542" i="1"/>
  <c r="H1541" i="1"/>
  <c r="E1541" i="1"/>
  <c r="D1541" i="1"/>
  <c r="C1541" i="1"/>
  <c r="B1541" i="1"/>
  <c r="H1540" i="1"/>
  <c r="E1540" i="1"/>
  <c r="D1540" i="1"/>
  <c r="C1540" i="1"/>
  <c r="B1540" i="1"/>
  <c r="H1539" i="1"/>
  <c r="H1538" i="1"/>
  <c r="C1538" i="1"/>
  <c r="B1538" i="1"/>
  <c r="H1537" i="1"/>
  <c r="H1536" i="1"/>
  <c r="C1536" i="1"/>
  <c r="B1536" i="1"/>
  <c r="H1535" i="1"/>
  <c r="E1535" i="1"/>
  <c r="D1535" i="1"/>
  <c r="C1535" i="1"/>
  <c r="B1535" i="1"/>
  <c r="H1534" i="1"/>
  <c r="E1534" i="1"/>
  <c r="D1534" i="1"/>
  <c r="C1534" i="1"/>
  <c r="B1534" i="1"/>
  <c r="H1533" i="1"/>
  <c r="E1533" i="1"/>
  <c r="D1533" i="1"/>
  <c r="C1533" i="1"/>
  <c r="B1533" i="1"/>
  <c r="H1532" i="1"/>
  <c r="E1532" i="1"/>
  <c r="D1532" i="1"/>
  <c r="C1532" i="1"/>
  <c r="B1532" i="1"/>
  <c r="H1531" i="1"/>
  <c r="E1531" i="1"/>
  <c r="D1531" i="1"/>
  <c r="C1531" i="1"/>
  <c r="B1531" i="1"/>
  <c r="H1530" i="1"/>
  <c r="E1530" i="1"/>
  <c r="D1530" i="1"/>
  <c r="C1530" i="1"/>
  <c r="B1530" i="1"/>
  <c r="H1529" i="1"/>
  <c r="E1529" i="1"/>
  <c r="D1529" i="1"/>
  <c r="C1529" i="1"/>
  <c r="B1529" i="1"/>
  <c r="H1528" i="1"/>
  <c r="E1528" i="1"/>
  <c r="D1528" i="1"/>
  <c r="C1528" i="1"/>
  <c r="B1528" i="1"/>
  <c r="H1527" i="1"/>
  <c r="E1527" i="1"/>
  <c r="D1527" i="1"/>
  <c r="C1527" i="1"/>
  <c r="B1527" i="1"/>
  <c r="H1526" i="1"/>
  <c r="E1526" i="1"/>
  <c r="D1526" i="1"/>
  <c r="C1526" i="1"/>
  <c r="B1526" i="1"/>
  <c r="H1525" i="1"/>
  <c r="E1525" i="1"/>
  <c r="D1525" i="1"/>
  <c r="C1525" i="1"/>
  <c r="B1525" i="1"/>
  <c r="H1524" i="1"/>
  <c r="E1524" i="1"/>
  <c r="D1524" i="1"/>
  <c r="C1524" i="1"/>
  <c r="B1524" i="1"/>
  <c r="H1523" i="1"/>
  <c r="E1523" i="1"/>
  <c r="D1523" i="1"/>
  <c r="C1523" i="1"/>
  <c r="B1523" i="1"/>
  <c r="H1522" i="1"/>
  <c r="E1522" i="1"/>
  <c r="D1522" i="1"/>
  <c r="C1522" i="1"/>
  <c r="B1522" i="1"/>
  <c r="H1521" i="1"/>
  <c r="E1521" i="1"/>
  <c r="D1521" i="1"/>
  <c r="C1521" i="1"/>
  <c r="B1521" i="1"/>
  <c r="H1520" i="1"/>
  <c r="E1520" i="1"/>
  <c r="D1520" i="1"/>
  <c r="C1520" i="1"/>
  <c r="B1520" i="1"/>
  <c r="H1519" i="1"/>
  <c r="E1519" i="1"/>
  <c r="D1519" i="1"/>
  <c r="C1519" i="1"/>
  <c r="B1519" i="1"/>
  <c r="H1518" i="1"/>
  <c r="H1517" i="1"/>
  <c r="C1517" i="1"/>
  <c r="B1517" i="1"/>
  <c r="H1516" i="1"/>
  <c r="H1515" i="1"/>
  <c r="B1515" i="1"/>
  <c r="H1514" i="1"/>
  <c r="D1514" i="1"/>
  <c r="C1514" i="1"/>
  <c r="B1514" i="1"/>
  <c r="H1513" i="1"/>
  <c r="E1513" i="1"/>
  <c r="D1513" i="1"/>
  <c r="C1513" i="1"/>
  <c r="B1513" i="1"/>
  <c r="H1512" i="1"/>
  <c r="E1512" i="1"/>
  <c r="D1512" i="1"/>
  <c r="C1512" i="1"/>
  <c r="B1512" i="1"/>
  <c r="H1511" i="1"/>
  <c r="E1511" i="1"/>
  <c r="D1511" i="1"/>
  <c r="C1511" i="1"/>
  <c r="B1511" i="1"/>
  <c r="H1510" i="1"/>
  <c r="D1510" i="1"/>
  <c r="C1510" i="1"/>
  <c r="B1510" i="1"/>
  <c r="H1509" i="1"/>
  <c r="E1509" i="1"/>
  <c r="D1509" i="1"/>
  <c r="C1509" i="1"/>
  <c r="B1509" i="1"/>
  <c r="H1508" i="1"/>
  <c r="E1508" i="1"/>
  <c r="D1508" i="1"/>
  <c r="C1508" i="1"/>
  <c r="B1508" i="1"/>
  <c r="H1507" i="1"/>
  <c r="E1507" i="1"/>
  <c r="D1507" i="1"/>
  <c r="C1507" i="1"/>
  <c r="B1507" i="1"/>
  <c r="H1506" i="1"/>
  <c r="E1506" i="1"/>
  <c r="D1506" i="1"/>
  <c r="C1506" i="1"/>
  <c r="B1506" i="1"/>
  <c r="H1505" i="1"/>
  <c r="E1505" i="1"/>
  <c r="D1505" i="1"/>
  <c r="C1505" i="1"/>
  <c r="B1505" i="1"/>
  <c r="H1504" i="1"/>
  <c r="E1504" i="1"/>
  <c r="D1504" i="1"/>
  <c r="C1504" i="1"/>
  <c r="B1504" i="1"/>
  <c r="H1503" i="1"/>
  <c r="E1503" i="1"/>
  <c r="D1503" i="1"/>
  <c r="C1503" i="1"/>
  <c r="B1503" i="1"/>
  <c r="H1502" i="1"/>
  <c r="E1502" i="1"/>
  <c r="D1502" i="1"/>
  <c r="C1502" i="1"/>
  <c r="B1502" i="1"/>
  <c r="H1501" i="1"/>
  <c r="E1501" i="1"/>
  <c r="D1501" i="1"/>
  <c r="C1501" i="1"/>
  <c r="B1501" i="1"/>
  <c r="H1500" i="1"/>
  <c r="E1500" i="1"/>
  <c r="D1500" i="1"/>
  <c r="C1500" i="1"/>
  <c r="B1500" i="1"/>
  <c r="H1499" i="1"/>
  <c r="E1499" i="1"/>
  <c r="D1499" i="1"/>
  <c r="C1499" i="1"/>
  <c r="B1499" i="1"/>
  <c r="H1498" i="1"/>
  <c r="E1498" i="1"/>
  <c r="D1498" i="1"/>
  <c r="C1498" i="1"/>
  <c r="B1498" i="1"/>
  <c r="H1497" i="1"/>
  <c r="H1496" i="1"/>
  <c r="C1496" i="1"/>
  <c r="B1496" i="1"/>
  <c r="H1495" i="1"/>
  <c r="H1494" i="1"/>
  <c r="B1494" i="1"/>
  <c r="H1493" i="1"/>
  <c r="D1493" i="1"/>
  <c r="C1493" i="1"/>
  <c r="B1493" i="1"/>
  <c r="H1492" i="1"/>
  <c r="E1492" i="1"/>
  <c r="D1492" i="1"/>
  <c r="C1492" i="1"/>
  <c r="B1492" i="1"/>
  <c r="H1491" i="1"/>
  <c r="E1491" i="1"/>
  <c r="D1491" i="1"/>
  <c r="C1491" i="1"/>
  <c r="B1491" i="1"/>
  <c r="H1490" i="1"/>
  <c r="E1490" i="1"/>
  <c r="D1490" i="1"/>
  <c r="C1490" i="1"/>
  <c r="B1490" i="1"/>
  <c r="H1489" i="1"/>
  <c r="D1489" i="1"/>
  <c r="C1489" i="1"/>
  <c r="B1489" i="1"/>
  <c r="H1488" i="1"/>
  <c r="E1488" i="1"/>
  <c r="D1488" i="1"/>
  <c r="C1488" i="1"/>
  <c r="B1488" i="1"/>
  <c r="H1487" i="1"/>
  <c r="E1487" i="1"/>
  <c r="D1487" i="1"/>
  <c r="C1487" i="1"/>
  <c r="B1487" i="1"/>
  <c r="H1486" i="1"/>
  <c r="E1486" i="1"/>
  <c r="D1486" i="1"/>
  <c r="C1486" i="1"/>
  <c r="B1486" i="1"/>
  <c r="H1485" i="1"/>
  <c r="E1485" i="1"/>
  <c r="D1485" i="1"/>
  <c r="C1485" i="1"/>
  <c r="B1485" i="1"/>
  <c r="H1484" i="1"/>
  <c r="D1484" i="1"/>
  <c r="C1484" i="1"/>
  <c r="B1484" i="1"/>
  <c r="H1483" i="1"/>
  <c r="E1483" i="1"/>
  <c r="D1483" i="1"/>
  <c r="C1483" i="1"/>
  <c r="B1483" i="1"/>
  <c r="H1482" i="1"/>
  <c r="E1482" i="1"/>
  <c r="D1482" i="1"/>
  <c r="C1482" i="1"/>
  <c r="B1482" i="1"/>
  <c r="H1481" i="1"/>
  <c r="E1481" i="1"/>
  <c r="D1481" i="1"/>
  <c r="C1481" i="1"/>
  <c r="B1481" i="1"/>
  <c r="H1480" i="1"/>
  <c r="E1480" i="1"/>
  <c r="D1480" i="1"/>
  <c r="C1480" i="1"/>
  <c r="B1480" i="1"/>
  <c r="H1479" i="1"/>
  <c r="E1479" i="1"/>
  <c r="D1479" i="1"/>
  <c r="C1479" i="1"/>
  <c r="B1479" i="1"/>
  <c r="H1478" i="1"/>
  <c r="E1478" i="1"/>
  <c r="D1478" i="1"/>
  <c r="C1478" i="1"/>
  <c r="B1478" i="1"/>
  <c r="H1477" i="1"/>
  <c r="E1477" i="1"/>
  <c r="D1477" i="1"/>
  <c r="C1477" i="1"/>
  <c r="B1477" i="1"/>
  <c r="H1476" i="1"/>
  <c r="H1475" i="1"/>
  <c r="C1475" i="1"/>
  <c r="B1475" i="1"/>
  <c r="H1474" i="1"/>
  <c r="H1473" i="1"/>
  <c r="H1472" i="1"/>
  <c r="D1472" i="1"/>
  <c r="C1472" i="1"/>
  <c r="B1472" i="1"/>
  <c r="H1471" i="1"/>
  <c r="E1471" i="1"/>
  <c r="D1471" i="1"/>
  <c r="C1471" i="1"/>
  <c r="B1471" i="1"/>
  <c r="H1470" i="1"/>
  <c r="E1470" i="1"/>
  <c r="D1470" i="1"/>
  <c r="C1470" i="1"/>
  <c r="B1470" i="1"/>
  <c r="H1469" i="1"/>
  <c r="E1469" i="1"/>
  <c r="D1469" i="1"/>
  <c r="C1469" i="1"/>
  <c r="B1469" i="1"/>
  <c r="H1468" i="1"/>
  <c r="E1468" i="1"/>
  <c r="D1468" i="1"/>
  <c r="C1468" i="1"/>
  <c r="B1468" i="1"/>
  <c r="H1467" i="1"/>
  <c r="E1467" i="1"/>
  <c r="D1467" i="1"/>
  <c r="C1467" i="1"/>
  <c r="B1467" i="1"/>
  <c r="H1466" i="1"/>
  <c r="E1466" i="1"/>
  <c r="D1466" i="1"/>
  <c r="C1466" i="1"/>
  <c r="B1466" i="1"/>
  <c r="H1465" i="1"/>
  <c r="E1465" i="1"/>
  <c r="D1465" i="1"/>
  <c r="C1465" i="1"/>
  <c r="B1465" i="1"/>
  <c r="H1464" i="1"/>
  <c r="E1464" i="1"/>
  <c r="D1464" i="1"/>
  <c r="C1464" i="1"/>
  <c r="B1464" i="1"/>
  <c r="H1463" i="1"/>
  <c r="D1463" i="1"/>
  <c r="C1463" i="1"/>
  <c r="B1463" i="1"/>
  <c r="H1462" i="1"/>
  <c r="E1462" i="1"/>
  <c r="D1462" i="1"/>
  <c r="C1462" i="1"/>
  <c r="B1462" i="1"/>
  <c r="H1461" i="1"/>
  <c r="E1461" i="1"/>
  <c r="D1461" i="1"/>
  <c r="C1461" i="1"/>
  <c r="B1461" i="1"/>
  <c r="H1460" i="1"/>
  <c r="E1460" i="1"/>
  <c r="D1460" i="1"/>
  <c r="C1460" i="1"/>
  <c r="B1460" i="1"/>
  <c r="H1459" i="1"/>
  <c r="E1459" i="1"/>
  <c r="D1459" i="1"/>
  <c r="C1459" i="1"/>
  <c r="B1459" i="1"/>
  <c r="H1458" i="1"/>
  <c r="E1458" i="1"/>
  <c r="D1458" i="1"/>
  <c r="C1458" i="1"/>
  <c r="B1458" i="1"/>
  <c r="H1457" i="1"/>
  <c r="E1457" i="1"/>
  <c r="D1457" i="1"/>
  <c r="C1457" i="1"/>
  <c r="B1457" i="1"/>
  <c r="H1456" i="1"/>
  <c r="E1456" i="1"/>
  <c r="D1456" i="1"/>
  <c r="C1456" i="1"/>
  <c r="B1456" i="1"/>
  <c r="H1455" i="1"/>
  <c r="H1454" i="1"/>
  <c r="C1454" i="1"/>
  <c r="B1454" i="1"/>
  <c r="H1453" i="1"/>
  <c r="H1452" i="1"/>
  <c r="E1452" i="1"/>
  <c r="D1452" i="1"/>
  <c r="C1452" i="1"/>
  <c r="B1452" i="1"/>
  <c r="H1451" i="1"/>
  <c r="E1451" i="1"/>
  <c r="D1451" i="1"/>
  <c r="C1451" i="1"/>
  <c r="B1451" i="1"/>
  <c r="H1450" i="1"/>
  <c r="E1450" i="1"/>
  <c r="D1450" i="1"/>
  <c r="C1450" i="1"/>
  <c r="B1450" i="1"/>
  <c r="H1449" i="1"/>
  <c r="E1449" i="1"/>
  <c r="D1449" i="1"/>
  <c r="C1449" i="1"/>
  <c r="B1449" i="1"/>
  <c r="H1448" i="1"/>
  <c r="E1448" i="1"/>
  <c r="D1448" i="1"/>
  <c r="C1448" i="1"/>
  <c r="B1448" i="1"/>
  <c r="H1447" i="1"/>
  <c r="E1447" i="1"/>
  <c r="D1447" i="1"/>
  <c r="C1447" i="1"/>
  <c r="B1447" i="1"/>
  <c r="H1446" i="1"/>
  <c r="E1446" i="1"/>
  <c r="D1446" i="1"/>
  <c r="C1446" i="1"/>
  <c r="B1446" i="1"/>
  <c r="H1445" i="1"/>
  <c r="E1445" i="1"/>
  <c r="D1445" i="1"/>
  <c r="C1445" i="1"/>
  <c r="B1445" i="1"/>
  <c r="H1444" i="1"/>
  <c r="E1444" i="1"/>
  <c r="D1444" i="1"/>
  <c r="C1444" i="1"/>
  <c r="B1444" i="1"/>
  <c r="H1443" i="1"/>
  <c r="E1443" i="1"/>
  <c r="D1443" i="1"/>
  <c r="C1443" i="1"/>
  <c r="B1443" i="1"/>
  <c r="H1442" i="1"/>
  <c r="E1442" i="1"/>
  <c r="D1442" i="1"/>
  <c r="C1442" i="1"/>
  <c r="B1442" i="1"/>
  <c r="H1441" i="1"/>
  <c r="E1441" i="1"/>
  <c r="D1441" i="1"/>
  <c r="C1441" i="1"/>
  <c r="B1441" i="1"/>
  <c r="H1440" i="1"/>
  <c r="E1440" i="1"/>
  <c r="D1440" i="1"/>
  <c r="C1440" i="1"/>
  <c r="B1440" i="1"/>
  <c r="H1439" i="1"/>
  <c r="E1439" i="1"/>
  <c r="D1439" i="1"/>
  <c r="C1439" i="1"/>
  <c r="B1439" i="1"/>
  <c r="H1438" i="1"/>
  <c r="E1438" i="1"/>
  <c r="D1438" i="1"/>
  <c r="C1438" i="1"/>
  <c r="B1438" i="1"/>
  <c r="H1437" i="1"/>
  <c r="E1437" i="1"/>
  <c r="D1437" i="1"/>
  <c r="C1437" i="1"/>
  <c r="B1437" i="1"/>
  <c r="H1436" i="1"/>
  <c r="E1436" i="1"/>
  <c r="D1436" i="1"/>
  <c r="C1436" i="1"/>
  <c r="B1436" i="1"/>
  <c r="H1435" i="1"/>
  <c r="E1435" i="1"/>
  <c r="D1435" i="1"/>
  <c r="C1435" i="1"/>
  <c r="B1435" i="1"/>
  <c r="H1434" i="1"/>
  <c r="H1433" i="1"/>
  <c r="C1433" i="1"/>
  <c r="B1433" i="1"/>
  <c r="H1432" i="1"/>
  <c r="H1431" i="1"/>
  <c r="B1431" i="1"/>
  <c r="H1430" i="1"/>
  <c r="D1430" i="1"/>
  <c r="C1430" i="1"/>
  <c r="B1430" i="1"/>
  <c r="H1429" i="1"/>
  <c r="E1429" i="1"/>
  <c r="D1429" i="1"/>
  <c r="C1429" i="1"/>
  <c r="B1429" i="1"/>
  <c r="H1428" i="1"/>
  <c r="E1428" i="1"/>
  <c r="D1428" i="1"/>
  <c r="C1428" i="1"/>
  <c r="B1428" i="1"/>
  <c r="H1427" i="1"/>
  <c r="E1427" i="1"/>
  <c r="D1427" i="1"/>
  <c r="C1427" i="1"/>
  <c r="B1427" i="1"/>
  <c r="H1426" i="1"/>
  <c r="D1426" i="1"/>
  <c r="C1426" i="1"/>
  <c r="B1426" i="1"/>
  <c r="H1425" i="1"/>
  <c r="E1425" i="1"/>
  <c r="D1425" i="1"/>
  <c r="C1425" i="1"/>
  <c r="B1425" i="1"/>
  <c r="H1424" i="1"/>
  <c r="E1424" i="1"/>
  <c r="D1424" i="1"/>
  <c r="C1424" i="1"/>
  <c r="B1424" i="1"/>
  <c r="H1423" i="1"/>
  <c r="E1423" i="1"/>
  <c r="D1423" i="1"/>
  <c r="C1423" i="1"/>
  <c r="B1423" i="1"/>
  <c r="H1422" i="1"/>
  <c r="E1422" i="1"/>
  <c r="D1422" i="1"/>
  <c r="C1422" i="1"/>
  <c r="B1422" i="1"/>
  <c r="H1421" i="1"/>
  <c r="E1421" i="1"/>
  <c r="D1421" i="1"/>
  <c r="C1421" i="1"/>
  <c r="B1421" i="1"/>
  <c r="H1420" i="1"/>
  <c r="E1420" i="1"/>
  <c r="D1420" i="1"/>
  <c r="C1420" i="1"/>
  <c r="B1420" i="1"/>
  <c r="H1419" i="1"/>
  <c r="E1419" i="1"/>
  <c r="D1419" i="1"/>
  <c r="C1419" i="1"/>
  <c r="B1419" i="1"/>
  <c r="H1418" i="1"/>
  <c r="E1418" i="1"/>
  <c r="D1418" i="1"/>
  <c r="C1418" i="1"/>
  <c r="B1418" i="1"/>
  <c r="H1417" i="1"/>
  <c r="E1417" i="1"/>
  <c r="D1417" i="1"/>
  <c r="C1417" i="1"/>
  <c r="B1417" i="1"/>
  <c r="H1416" i="1"/>
  <c r="E1416" i="1"/>
  <c r="D1416" i="1"/>
  <c r="C1416" i="1"/>
  <c r="B1416" i="1"/>
  <c r="H1415" i="1"/>
  <c r="E1415" i="1"/>
  <c r="D1415" i="1"/>
  <c r="C1415" i="1"/>
  <c r="B1415" i="1"/>
  <c r="H1414" i="1"/>
  <c r="E1414" i="1"/>
  <c r="D1414" i="1"/>
  <c r="C1414" i="1"/>
  <c r="B1414" i="1"/>
  <c r="H1413" i="1"/>
  <c r="H1412" i="1"/>
  <c r="C1412" i="1"/>
  <c r="B1412" i="1"/>
  <c r="H1411" i="1"/>
  <c r="H1410" i="1"/>
  <c r="B1410" i="1"/>
  <c r="H1409" i="1"/>
  <c r="D1409" i="1"/>
  <c r="C1409" i="1"/>
  <c r="B1409" i="1"/>
  <c r="H1408" i="1"/>
  <c r="E1408" i="1"/>
  <c r="D1408" i="1"/>
  <c r="C1408" i="1"/>
  <c r="B1408" i="1"/>
  <c r="H1407" i="1"/>
  <c r="E1407" i="1"/>
  <c r="D1407" i="1"/>
  <c r="C1407" i="1"/>
  <c r="B1407" i="1"/>
  <c r="H1406" i="1"/>
  <c r="E1406" i="1"/>
  <c r="D1406" i="1"/>
  <c r="C1406" i="1"/>
  <c r="B1406" i="1"/>
  <c r="H1405" i="1"/>
  <c r="D1405" i="1"/>
  <c r="C1405" i="1"/>
  <c r="B1405" i="1"/>
  <c r="H1404" i="1"/>
  <c r="E1404" i="1"/>
  <c r="D1404" i="1"/>
  <c r="C1404" i="1"/>
  <c r="B1404" i="1"/>
  <c r="H1403" i="1"/>
  <c r="E1403" i="1"/>
  <c r="D1403" i="1"/>
  <c r="C1403" i="1"/>
  <c r="B1403" i="1"/>
  <c r="H1402" i="1"/>
  <c r="E1402" i="1"/>
  <c r="D1402" i="1"/>
  <c r="C1402" i="1"/>
  <c r="B1402" i="1"/>
  <c r="H1401" i="1"/>
  <c r="E1401" i="1"/>
  <c r="D1401" i="1"/>
  <c r="C1401" i="1"/>
  <c r="B1401" i="1"/>
  <c r="H1400" i="1"/>
  <c r="D1400" i="1"/>
  <c r="C1400" i="1"/>
  <c r="B1400" i="1"/>
  <c r="H1399" i="1"/>
  <c r="E1399" i="1"/>
  <c r="D1399" i="1"/>
  <c r="C1399" i="1"/>
  <c r="B1399" i="1"/>
  <c r="H1398" i="1"/>
  <c r="E1398" i="1"/>
  <c r="D1398" i="1"/>
  <c r="C1398" i="1"/>
  <c r="B1398" i="1"/>
  <c r="H1397" i="1"/>
  <c r="E1397" i="1"/>
  <c r="D1397" i="1"/>
  <c r="C1397" i="1"/>
  <c r="B1397" i="1"/>
  <c r="H1396" i="1"/>
  <c r="E1396" i="1"/>
  <c r="D1396" i="1"/>
  <c r="C1396" i="1"/>
  <c r="B1396" i="1"/>
  <c r="H1395" i="1"/>
  <c r="E1395" i="1"/>
  <c r="D1395" i="1"/>
  <c r="C1395" i="1"/>
  <c r="B1395" i="1"/>
  <c r="H1394" i="1"/>
  <c r="E1394" i="1"/>
  <c r="D1394" i="1"/>
  <c r="C1394" i="1"/>
  <c r="B1394" i="1"/>
  <c r="H1393" i="1"/>
  <c r="E1393" i="1"/>
  <c r="D1393" i="1"/>
  <c r="C1393" i="1"/>
  <c r="B1393" i="1"/>
  <c r="H1392" i="1"/>
  <c r="H1391" i="1"/>
  <c r="C1391" i="1"/>
  <c r="B1391" i="1"/>
  <c r="H1390" i="1"/>
  <c r="H1389" i="1"/>
  <c r="H1388" i="1"/>
  <c r="D1388" i="1"/>
  <c r="C1388" i="1"/>
  <c r="B1388" i="1"/>
  <c r="H1387" i="1"/>
  <c r="E1387" i="1"/>
  <c r="D1387" i="1"/>
  <c r="C1387" i="1"/>
  <c r="B1387" i="1"/>
  <c r="H1386" i="1"/>
  <c r="E1386" i="1"/>
  <c r="D1386" i="1"/>
  <c r="C1386" i="1"/>
  <c r="B1386" i="1"/>
  <c r="H1385" i="1"/>
  <c r="E1385" i="1"/>
  <c r="D1385" i="1"/>
  <c r="C1385" i="1"/>
  <c r="B1385" i="1"/>
  <c r="H1384" i="1"/>
  <c r="D1384" i="1"/>
  <c r="C1384" i="1"/>
  <c r="B1384" i="1"/>
  <c r="H1383" i="1"/>
  <c r="E1383" i="1"/>
  <c r="D1383" i="1"/>
  <c r="C1383" i="1"/>
  <c r="B1383" i="1"/>
  <c r="H1382" i="1"/>
  <c r="E1382" i="1"/>
  <c r="D1382" i="1"/>
  <c r="C1382" i="1"/>
  <c r="B1382" i="1"/>
  <c r="H1381" i="1"/>
  <c r="E1381" i="1"/>
  <c r="D1381" i="1"/>
  <c r="C1381" i="1"/>
  <c r="B1381" i="1"/>
  <c r="H1380" i="1"/>
  <c r="E1380" i="1"/>
  <c r="D1380" i="1"/>
  <c r="C1380" i="1"/>
  <c r="B1380" i="1"/>
  <c r="H1379" i="1"/>
  <c r="D1379" i="1"/>
  <c r="C1379" i="1"/>
  <c r="B1379" i="1"/>
  <c r="H1378" i="1"/>
  <c r="E1378" i="1"/>
  <c r="D1378" i="1"/>
  <c r="C1378" i="1"/>
  <c r="B1378" i="1"/>
  <c r="H1377" i="1"/>
  <c r="E1377" i="1"/>
  <c r="D1377" i="1"/>
  <c r="C1377" i="1"/>
  <c r="B1377" i="1"/>
  <c r="H1376" i="1"/>
  <c r="E1376" i="1"/>
  <c r="D1376" i="1"/>
  <c r="C1376" i="1"/>
  <c r="B1376" i="1"/>
  <c r="H1375" i="1"/>
  <c r="D1375" i="1"/>
  <c r="C1375" i="1"/>
  <c r="B1375" i="1"/>
  <c r="H1374" i="1"/>
  <c r="E1374" i="1"/>
  <c r="D1374" i="1"/>
  <c r="C1374" i="1"/>
  <c r="B1374" i="1"/>
  <c r="H1373" i="1"/>
  <c r="E1373" i="1"/>
  <c r="D1373" i="1"/>
  <c r="C1373" i="1"/>
  <c r="B1373" i="1"/>
  <c r="H1372" i="1"/>
  <c r="E1372" i="1"/>
  <c r="D1372" i="1"/>
  <c r="C1372" i="1"/>
  <c r="B1372" i="1"/>
  <c r="H1371" i="1"/>
  <c r="H1370" i="1"/>
  <c r="C1370" i="1"/>
  <c r="B1370" i="1"/>
  <c r="H1369" i="1"/>
  <c r="H1368" i="1"/>
  <c r="C1368" i="1"/>
  <c r="H1367" i="1"/>
  <c r="E1367" i="1"/>
  <c r="D1367" i="1"/>
  <c r="C1367" i="1"/>
  <c r="B1367" i="1"/>
  <c r="H1366" i="1"/>
  <c r="E1366" i="1"/>
  <c r="D1366" i="1"/>
  <c r="C1366" i="1"/>
  <c r="B1366" i="1"/>
  <c r="H1365" i="1"/>
  <c r="E1365" i="1"/>
  <c r="D1365" i="1"/>
  <c r="C1365" i="1"/>
  <c r="B1365" i="1"/>
  <c r="H1364" i="1"/>
  <c r="E1364" i="1"/>
  <c r="D1364" i="1"/>
  <c r="C1364" i="1"/>
  <c r="B1364" i="1"/>
  <c r="H1363" i="1"/>
  <c r="E1363" i="1"/>
  <c r="D1363" i="1"/>
  <c r="C1363" i="1"/>
  <c r="B1363" i="1"/>
  <c r="H1362" i="1"/>
  <c r="E1362" i="1"/>
  <c r="D1362" i="1"/>
  <c r="C1362" i="1"/>
  <c r="B1362" i="1"/>
  <c r="H1361" i="1"/>
  <c r="E1361" i="1"/>
  <c r="D1361" i="1"/>
  <c r="C1361" i="1"/>
  <c r="B1361" i="1"/>
  <c r="H1360" i="1"/>
  <c r="E1360" i="1"/>
  <c r="D1360" i="1"/>
  <c r="C1360" i="1"/>
  <c r="B1360" i="1"/>
  <c r="H1359" i="1"/>
  <c r="E1359" i="1"/>
  <c r="D1359" i="1"/>
  <c r="C1359" i="1"/>
  <c r="B1359" i="1"/>
  <c r="H1358" i="1"/>
  <c r="E1358" i="1"/>
  <c r="D1358" i="1"/>
  <c r="C1358" i="1"/>
  <c r="B1358" i="1"/>
  <c r="H1357" i="1"/>
  <c r="E1357" i="1"/>
  <c r="D1357" i="1"/>
  <c r="C1357" i="1"/>
  <c r="B1357" i="1"/>
  <c r="H1356" i="1"/>
  <c r="E1356" i="1"/>
  <c r="D1356" i="1"/>
  <c r="C1356" i="1"/>
  <c r="B1356" i="1"/>
  <c r="H1355" i="1"/>
  <c r="E1355" i="1"/>
  <c r="D1355" i="1"/>
  <c r="C1355" i="1"/>
  <c r="B1355" i="1"/>
  <c r="H1354" i="1"/>
  <c r="E1354" i="1"/>
  <c r="D1354" i="1"/>
  <c r="C1354" i="1"/>
  <c r="B1354" i="1"/>
  <c r="H1353" i="1"/>
  <c r="E1353" i="1"/>
  <c r="D1353" i="1"/>
  <c r="C1353" i="1"/>
  <c r="B1353" i="1"/>
  <c r="H1352" i="1"/>
  <c r="E1352" i="1"/>
  <c r="D1352" i="1"/>
  <c r="C1352" i="1"/>
  <c r="B1352" i="1"/>
  <c r="H1351" i="1"/>
  <c r="E1351" i="1"/>
  <c r="D1351" i="1"/>
  <c r="C1351" i="1"/>
  <c r="B1351" i="1"/>
  <c r="H1350" i="1"/>
  <c r="H1349" i="1"/>
  <c r="C1349" i="1"/>
  <c r="B1349" i="1"/>
  <c r="H1348" i="1"/>
  <c r="H1347" i="1"/>
  <c r="B1347" i="1"/>
  <c r="H1346" i="1"/>
  <c r="D1346" i="1"/>
  <c r="C1346" i="1"/>
  <c r="B1346" i="1"/>
  <c r="H1345" i="1"/>
  <c r="E1345" i="1"/>
  <c r="D1345" i="1"/>
  <c r="C1345" i="1"/>
  <c r="B1345" i="1"/>
  <c r="H1344" i="1"/>
  <c r="E1344" i="1"/>
  <c r="D1344" i="1"/>
  <c r="C1344" i="1"/>
  <c r="B1344" i="1"/>
  <c r="H1343" i="1"/>
  <c r="E1343" i="1"/>
  <c r="D1343" i="1"/>
  <c r="C1343" i="1"/>
  <c r="B1343" i="1"/>
  <c r="H1342" i="1"/>
  <c r="D1342" i="1"/>
  <c r="C1342" i="1"/>
  <c r="B1342" i="1"/>
  <c r="H1341" i="1"/>
  <c r="E1341" i="1"/>
  <c r="D1341" i="1"/>
  <c r="C1341" i="1"/>
  <c r="B1341" i="1"/>
  <c r="H1340" i="1"/>
  <c r="E1340" i="1"/>
  <c r="D1340" i="1"/>
  <c r="C1340" i="1"/>
  <c r="B1340" i="1"/>
  <c r="H1339" i="1"/>
  <c r="E1339" i="1"/>
  <c r="D1339" i="1"/>
  <c r="C1339" i="1"/>
  <c r="B1339" i="1"/>
  <c r="H1338" i="1"/>
  <c r="E1338" i="1"/>
  <c r="D1338" i="1"/>
  <c r="C1338" i="1"/>
  <c r="B1338" i="1"/>
  <c r="H1337" i="1"/>
  <c r="E1337" i="1"/>
  <c r="D1337" i="1"/>
  <c r="C1337" i="1"/>
  <c r="B1337" i="1"/>
  <c r="H1336" i="1"/>
  <c r="E1336" i="1"/>
  <c r="D1336" i="1"/>
  <c r="C1336" i="1"/>
  <c r="B1336" i="1"/>
  <c r="H1335" i="1"/>
  <c r="E1335" i="1"/>
  <c r="D1335" i="1"/>
  <c r="C1335" i="1"/>
  <c r="B1335" i="1"/>
  <c r="H1334" i="1"/>
  <c r="E1334" i="1"/>
  <c r="D1334" i="1"/>
  <c r="C1334" i="1"/>
  <c r="B1334" i="1"/>
  <c r="H1333" i="1"/>
  <c r="E1333" i="1"/>
  <c r="D1333" i="1"/>
  <c r="C1333" i="1"/>
  <c r="B1333" i="1"/>
  <c r="H1332" i="1"/>
  <c r="E1332" i="1"/>
  <c r="D1332" i="1"/>
  <c r="C1332" i="1"/>
  <c r="B1332" i="1"/>
  <c r="H1331" i="1"/>
  <c r="E1331" i="1"/>
  <c r="D1331" i="1"/>
  <c r="C1331" i="1"/>
  <c r="B1331" i="1"/>
  <c r="H1330" i="1"/>
  <c r="E1330" i="1"/>
  <c r="D1330" i="1"/>
  <c r="C1330" i="1"/>
  <c r="B1330" i="1"/>
  <c r="H1329" i="1"/>
  <c r="H1328" i="1"/>
  <c r="C1328" i="1"/>
  <c r="B1328" i="1"/>
  <c r="H1327" i="1"/>
  <c r="H1326" i="1"/>
  <c r="H1325" i="1"/>
  <c r="D1325" i="1"/>
  <c r="C1325" i="1"/>
  <c r="B1325" i="1"/>
  <c r="H1324" i="1"/>
  <c r="E1324" i="1"/>
  <c r="D1324" i="1"/>
  <c r="C1324" i="1"/>
  <c r="B1324" i="1"/>
  <c r="H1323" i="1"/>
  <c r="E1323" i="1"/>
  <c r="D1323" i="1"/>
  <c r="C1323" i="1"/>
  <c r="B1323" i="1"/>
  <c r="H1322" i="1"/>
  <c r="E1322" i="1"/>
  <c r="D1322" i="1"/>
  <c r="C1322" i="1"/>
  <c r="B1322" i="1"/>
  <c r="H1321" i="1"/>
  <c r="D1321" i="1"/>
  <c r="C1321" i="1"/>
  <c r="B1321" i="1"/>
  <c r="H1320" i="1"/>
  <c r="E1320" i="1"/>
  <c r="D1320" i="1"/>
  <c r="C1320" i="1"/>
  <c r="B1320" i="1"/>
  <c r="H1319" i="1"/>
  <c r="E1319" i="1"/>
  <c r="D1319" i="1"/>
  <c r="C1319" i="1"/>
  <c r="B1319" i="1"/>
  <c r="H1318" i="1"/>
  <c r="E1318" i="1"/>
  <c r="D1318" i="1"/>
  <c r="C1318" i="1"/>
  <c r="B1318" i="1"/>
  <c r="H1317" i="1"/>
  <c r="E1317" i="1"/>
  <c r="D1317" i="1"/>
  <c r="C1317" i="1"/>
  <c r="B1317" i="1"/>
  <c r="H1316" i="1"/>
  <c r="D1316" i="1"/>
  <c r="C1316" i="1"/>
  <c r="B1316" i="1"/>
  <c r="H1315" i="1"/>
  <c r="E1315" i="1"/>
  <c r="D1315" i="1"/>
  <c r="C1315" i="1"/>
  <c r="B1315" i="1"/>
  <c r="H1314" i="1"/>
  <c r="E1314" i="1"/>
  <c r="D1314" i="1"/>
  <c r="C1314" i="1"/>
  <c r="B1314" i="1"/>
  <c r="H1313" i="1"/>
  <c r="E1313" i="1"/>
  <c r="D1313" i="1"/>
  <c r="C1313" i="1"/>
  <c r="B1313" i="1"/>
  <c r="H1312" i="1"/>
  <c r="D1312" i="1"/>
  <c r="C1312" i="1"/>
  <c r="B1312" i="1"/>
  <c r="H1311" i="1"/>
  <c r="E1311" i="1"/>
  <c r="D1311" i="1"/>
  <c r="C1311" i="1"/>
  <c r="B1311" i="1"/>
  <c r="H1310" i="1"/>
  <c r="E1310" i="1"/>
  <c r="D1310" i="1"/>
  <c r="C1310" i="1"/>
  <c r="B1310" i="1"/>
  <c r="H1309" i="1"/>
  <c r="E1309" i="1"/>
  <c r="D1309" i="1"/>
  <c r="C1309" i="1"/>
  <c r="B1309" i="1"/>
  <c r="H1308" i="1"/>
  <c r="H1307" i="1"/>
  <c r="C1307" i="1"/>
  <c r="B1307" i="1"/>
  <c r="H1306" i="1"/>
  <c r="H1305" i="1"/>
  <c r="B1305" i="1"/>
  <c r="H1304" i="1"/>
  <c r="D1304" i="1"/>
  <c r="C1304" i="1"/>
  <c r="B1304" i="1"/>
  <c r="H1303" i="1"/>
  <c r="E1303" i="1"/>
  <c r="D1303" i="1"/>
  <c r="C1303" i="1"/>
  <c r="B1303" i="1"/>
  <c r="H1302" i="1"/>
  <c r="E1302" i="1"/>
  <c r="D1302" i="1"/>
  <c r="C1302" i="1"/>
  <c r="B1302" i="1"/>
  <c r="H1301" i="1"/>
  <c r="E1301" i="1"/>
  <c r="D1301" i="1"/>
  <c r="C1301" i="1"/>
  <c r="B1301" i="1"/>
  <c r="H1300" i="1"/>
  <c r="D1300" i="1"/>
  <c r="C1300" i="1"/>
  <c r="B1300" i="1"/>
  <c r="H1299" i="1"/>
  <c r="E1299" i="1"/>
  <c r="D1299" i="1"/>
  <c r="C1299" i="1"/>
  <c r="B1299" i="1"/>
  <c r="H1298" i="1"/>
  <c r="E1298" i="1"/>
  <c r="D1298" i="1"/>
  <c r="C1298" i="1"/>
  <c r="B1298" i="1"/>
  <c r="H1297" i="1"/>
  <c r="E1297" i="1"/>
  <c r="D1297" i="1"/>
  <c r="C1297" i="1"/>
  <c r="B1297" i="1"/>
  <c r="H1296" i="1"/>
  <c r="E1296" i="1"/>
  <c r="D1296" i="1"/>
  <c r="C1296" i="1"/>
  <c r="B1296" i="1"/>
  <c r="H1295" i="1"/>
  <c r="D1295" i="1"/>
  <c r="C1295" i="1"/>
  <c r="B1295" i="1"/>
  <c r="H1294" i="1"/>
  <c r="E1294" i="1"/>
  <c r="D1294" i="1"/>
  <c r="C1294" i="1"/>
  <c r="B1294" i="1"/>
  <c r="H1293" i="1"/>
  <c r="E1293" i="1"/>
  <c r="D1293" i="1"/>
  <c r="C1293" i="1"/>
  <c r="B1293" i="1"/>
  <c r="H1292" i="1"/>
  <c r="E1292" i="1"/>
  <c r="D1292" i="1"/>
  <c r="C1292" i="1"/>
  <c r="B1292" i="1"/>
  <c r="H1291" i="1"/>
  <c r="D1291" i="1"/>
  <c r="C1291" i="1"/>
  <c r="B1291" i="1"/>
  <c r="H1290" i="1"/>
  <c r="E1290" i="1"/>
  <c r="D1290" i="1"/>
  <c r="C1290" i="1"/>
  <c r="B1290" i="1"/>
  <c r="H1289" i="1"/>
  <c r="E1289" i="1"/>
  <c r="D1289" i="1"/>
  <c r="C1289" i="1"/>
  <c r="B1289" i="1"/>
  <c r="H1288" i="1"/>
  <c r="E1288" i="1"/>
  <c r="D1288" i="1"/>
  <c r="C1288" i="1"/>
  <c r="B1288" i="1"/>
  <c r="H1287" i="1"/>
  <c r="H1286" i="1"/>
  <c r="C1286" i="1"/>
  <c r="B1286" i="1"/>
  <c r="H1285" i="1"/>
  <c r="H1284" i="1"/>
  <c r="H1283" i="1"/>
  <c r="D1283" i="1"/>
  <c r="C1283" i="1"/>
  <c r="B1283" i="1"/>
  <c r="H1282" i="1"/>
  <c r="E1282" i="1"/>
  <c r="D1282" i="1"/>
  <c r="C1282" i="1"/>
  <c r="B1282" i="1"/>
  <c r="H1281" i="1"/>
  <c r="E1281" i="1"/>
  <c r="D1281" i="1"/>
  <c r="C1281" i="1"/>
  <c r="B1281" i="1"/>
  <c r="H1280" i="1"/>
  <c r="E1280" i="1"/>
  <c r="D1280" i="1"/>
  <c r="C1280" i="1"/>
  <c r="B1280" i="1"/>
  <c r="H1279" i="1"/>
  <c r="D1279" i="1"/>
  <c r="C1279" i="1"/>
  <c r="B1279" i="1"/>
  <c r="H1278" i="1"/>
  <c r="E1278" i="1"/>
  <c r="D1278" i="1"/>
  <c r="C1278" i="1"/>
  <c r="B1278" i="1"/>
  <c r="H1277" i="1"/>
  <c r="E1277" i="1"/>
  <c r="D1277" i="1"/>
  <c r="C1277" i="1"/>
  <c r="B1277" i="1"/>
  <c r="H1276" i="1"/>
  <c r="E1276" i="1"/>
  <c r="D1276" i="1"/>
  <c r="C1276" i="1"/>
  <c r="B1276" i="1"/>
  <c r="H1275" i="1"/>
  <c r="E1275" i="1"/>
  <c r="D1275" i="1"/>
  <c r="C1275" i="1"/>
  <c r="B1275" i="1"/>
  <c r="H1274" i="1"/>
  <c r="E1274" i="1"/>
  <c r="D1274" i="1"/>
  <c r="C1274" i="1"/>
  <c r="B1274" i="1"/>
  <c r="H1273" i="1"/>
  <c r="E1273" i="1"/>
  <c r="D1273" i="1"/>
  <c r="C1273" i="1"/>
  <c r="B1273" i="1"/>
  <c r="H1272" i="1"/>
  <c r="E1272" i="1"/>
  <c r="D1272" i="1"/>
  <c r="C1272" i="1"/>
  <c r="B1272" i="1"/>
  <c r="H1271" i="1"/>
  <c r="E1271" i="1"/>
  <c r="D1271" i="1"/>
  <c r="C1271" i="1"/>
  <c r="B1271" i="1"/>
  <c r="H1270" i="1"/>
  <c r="D1270" i="1"/>
  <c r="C1270" i="1"/>
  <c r="B1270" i="1"/>
  <c r="H1269" i="1"/>
  <c r="E1269" i="1"/>
  <c r="D1269" i="1"/>
  <c r="C1269" i="1"/>
  <c r="B1269" i="1"/>
  <c r="H1268" i="1"/>
  <c r="E1268" i="1"/>
  <c r="D1268" i="1"/>
  <c r="C1268" i="1"/>
  <c r="B1268" i="1"/>
  <c r="H1267" i="1"/>
  <c r="E1267" i="1"/>
  <c r="D1267" i="1"/>
  <c r="C1267" i="1"/>
  <c r="B1267" i="1"/>
  <c r="H1266" i="1"/>
  <c r="H1265" i="1"/>
  <c r="C1265" i="1"/>
  <c r="B1265" i="1"/>
  <c r="H1264" i="1"/>
  <c r="H1263" i="1"/>
  <c r="H1262" i="1"/>
  <c r="D1262" i="1"/>
  <c r="C1262" i="1"/>
  <c r="B1262" i="1"/>
  <c r="H1261" i="1"/>
  <c r="E1261" i="1"/>
  <c r="D1261" i="1"/>
  <c r="C1261" i="1"/>
  <c r="B1261" i="1"/>
  <c r="H1260" i="1"/>
  <c r="E1260" i="1"/>
  <c r="D1260" i="1"/>
  <c r="C1260" i="1"/>
  <c r="B1260" i="1"/>
  <c r="H1259" i="1"/>
  <c r="E1259" i="1"/>
  <c r="D1259" i="1"/>
  <c r="C1259" i="1"/>
  <c r="B1259" i="1"/>
  <c r="H1258" i="1"/>
  <c r="D1258" i="1"/>
  <c r="C1258" i="1"/>
  <c r="B1258" i="1"/>
  <c r="H1257" i="1"/>
  <c r="E1257" i="1"/>
  <c r="D1257" i="1"/>
  <c r="C1257" i="1"/>
  <c r="B1257" i="1"/>
  <c r="H1256" i="1"/>
  <c r="E1256" i="1"/>
  <c r="D1256" i="1"/>
  <c r="C1256" i="1"/>
  <c r="B1256" i="1"/>
  <c r="H1255" i="1"/>
  <c r="E1255" i="1"/>
  <c r="D1255" i="1"/>
  <c r="C1255" i="1"/>
  <c r="B1255" i="1"/>
  <c r="H1254" i="1"/>
  <c r="E1254" i="1"/>
  <c r="D1254" i="1"/>
  <c r="C1254" i="1"/>
  <c r="B1254" i="1"/>
  <c r="H1253" i="1"/>
  <c r="E1253" i="1"/>
  <c r="D1253" i="1"/>
  <c r="C1253" i="1"/>
  <c r="B1253" i="1"/>
  <c r="H1252" i="1"/>
  <c r="E1252" i="1"/>
  <c r="D1252" i="1"/>
  <c r="C1252" i="1"/>
  <c r="B1252" i="1"/>
  <c r="H1251" i="1"/>
  <c r="E1251" i="1"/>
  <c r="D1251" i="1"/>
  <c r="C1251" i="1"/>
  <c r="B1251" i="1"/>
  <c r="H1250" i="1"/>
  <c r="E1250" i="1"/>
  <c r="D1250" i="1"/>
  <c r="C1250" i="1"/>
  <c r="B1250" i="1"/>
  <c r="H1249" i="1"/>
  <c r="E1249" i="1"/>
  <c r="D1249" i="1"/>
  <c r="C1249" i="1"/>
  <c r="B1249" i="1"/>
  <c r="H1248" i="1"/>
  <c r="D1248" i="1"/>
  <c r="C1248" i="1"/>
  <c r="B1248" i="1"/>
  <c r="H1247" i="1"/>
  <c r="E1247" i="1"/>
  <c r="D1247" i="1"/>
  <c r="C1247" i="1"/>
  <c r="B1247" i="1"/>
  <c r="H1246" i="1"/>
  <c r="E1246" i="1"/>
  <c r="D1246" i="1"/>
  <c r="C1246" i="1"/>
  <c r="B1246" i="1"/>
  <c r="H1245" i="1"/>
  <c r="H1244" i="1"/>
  <c r="C1244" i="1"/>
  <c r="B1244" i="1"/>
  <c r="H1243" i="1"/>
  <c r="H1242" i="1"/>
  <c r="H1241" i="1"/>
  <c r="D1241" i="1"/>
  <c r="C1241" i="1"/>
  <c r="B1241" i="1"/>
  <c r="H1240" i="1"/>
  <c r="E1240" i="1"/>
  <c r="D1240" i="1"/>
  <c r="C1240" i="1"/>
  <c r="B1240" i="1"/>
  <c r="H1239" i="1"/>
  <c r="E1239" i="1"/>
  <c r="D1239" i="1"/>
  <c r="C1239" i="1"/>
  <c r="B1239" i="1"/>
  <c r="H1238" i="1"/>
  <c r="E1238" i="1"/>
  <c r="D1238" i="1"/>
  <c r="C1238" i="1"/>
  <c r="B1238" i="1"/>
  <c r="H1237" i="1"/>
  <c r="D1237" i="1"/>
  <c r="C1237" i="1"/>
  <c r="B1237" i="1"/>
  <c r="H1236" i="1"/>
  <c r="E1236" i="1"/>
  <c r="D1236" i="1"/>
  <c r="C1236" i="1"/>
  <c r="B1236" i="1"/>
  <c r="H1235" i="1"/>
  <c r="E1235" i="1"/>
  <c r="D1235" i="1"/>
  <c r="C1235" i="1"/>
  <c r="B1235" i="1"/>
  <c r="H1234" i="1"/>
  <c r="E1234" i="1"/>
  <c r="D1234" i="1"/>
  <c r="C1234" i="1"/>
  <c r="B1234" i="1"/>
  <c r="H1233" i="1"/>
  <c r="E1233" i="1"/>
  <c r="D1233" i="1"/>
  <c r="C1233" i="1"/>
  <c r="B1233" i="1"/>
  <c r="H1232" i="1"/>
  <c r="D1232" i="1"/>
  <c r="C1232" i="1"/>
  <c r="B1232" i="1"/>
  <c r="H1231" i="1"/>
  <c r="E1231" i="1"/>
  <c r="D1231" i="1"/>
  <c r="C1231" i="1"/>
  <c r="B1231" i="1"/>
  <c r="H1230" i="1"/>
  <c r="E1230" i="1"/>
  <c r="D1230" i="1"/>
  <c r="C1230" i="1"/>
  <c r="B1230" i="1"/>
  <c r="H1229" i="1"/>
  <c r="E1229" i="1"/>
  <c r="D1229" i="1"/>
  <c r="C1229" i="1"/>
  <c r="B1229" i="1"/>
  <c r="H1228" i="1"/>
  <c r="E1228" i="1"/>
  <c r="D1228" i="1"/>
  <c r="C1228" i="1"/>
  <c r="B1228" i="1"/>
  <c r="H1227" i="1"/>
  <c r="E1227" i="1"/>
  <c r="D1227" i="1"/>
  <c r="C1227" i="1"/>
  <c r="B1227" i="1"/>
  <c r="H1226" i="1"/>
  <c r="E1226" i="1"/>
  <c r="D1226" i="1"/>
  <c r="C1226" i="1"/>
  <c r="B1226" i="1"/>
  <c r="H1225" i="1"/>
  <c r="E1225" i="1"/>
  <c r="D1225" i="1"/>
  <c r="C1225" i="1"/>
  <c r="B1225" i="1"/>
  <c r="H1224" i="1"/>
  <c r="H1223" i="1"/>
  <c r="C1223" i="1"/>
  <c r="B1223" i="1"/>
  <c r="H1222" i="1"/>
  <c r="H1221" i="1"/>
  <c r="H1220" i="1"/>
  <c r="D1220" i="1"/>
  <c r="C1220" i="1"/>
  <c r="B1220" i="1"/>
  <c r="H1219" i="1"/>
  <c r="E1219" i="1"/>
  <c r="D1219" i="1"/>
  <c r="C1219" i="1"/>
  <c r="B1219" i="1"/>
  <c r="H1218" i="1"/>
  <c r="E1218" i="1"/>
  <c r="D1218" i="1"/>
  <c r="C1218" i="1"/>
  <c r="B1218" i="1"/>
  <c r="H1217" i="1"/>
  <c r="E1217" i="1"/>
  <c r="D1217" i="1"/>
  <c r="C1217" i="1"/>
  <c r="B1217" i="1"/>
  <c r="H1216" i="1"/>
  <c r="D1216" i="1"/>
  <c r="C1216" i="1"/>
  <c r="B1216" i="1"/>
  <c r="H1215" i="1"/>
  <c r="E1215" i="1"/>
  <c r="D1215" i="1"/>
  <c r="C1215" i="1"/>
  <c r="B1215" i="1"/>
  <c r="H1214" i="1"/>
  <c r="E1214" i="1"/>
  <c r="D1214" i="1"/>
  <c r="C1214" i="1"/>
  <c r="B1214" i="1"/>
  <c r="H1213" i="1"/>
  <c r="E1213" i="1"/>
  <c r="D1213" i="1"/>
  <c r="C1213" i="1"/>
  <c r="B1213" i="1"/>
  <c r="H1212" i="1"/>
  <c r="E1212" i="1"/>
  <c r="D1212" i="1"/>
  <c r="C1212" i="1"/>
  <c r="B1212" i="1"/>
  <c r="H1211" i="1"/>
  <c r="D1211" i="1"/>
  <c r="C1211" i="1"/>
  <c r="B1211" i="1"/>
  <c r="H1210" i="1"/>
  <c r="E1210" i="1"/>
  <c r="D1210" i="1"/>
  <c r="C1210" i="1"/>
  <c r="B1210" i="1"/>
  <c r="H1209" i="1"/>
  <c r="E1209" i="1"/>
  <c r="D1209" i="1"/>
  <c r="C1209" i="1"/>
  <c r="B1209" i="1"/>
  <c r="H1208" i="1"/>
  <c r="E1208" i="1"/>
  <c r="D1208" i="1"/>
  <c r="C1208" i="1"/>
  <c r="B1208" i="1"/>
  <c r="H1207" i="1"/>
  <c r="E1207" i="1"/>
  <c r="D1207" i="1"/>
  <c r="C1207" i="1"/>
  <c r="B1207" i="1"/>
  <c r="H1206" i="1"/>
  <c r="E1206" i="1"/>
  <c r="D1206" i="1"/>
  <c r="C1206" i="1"/>
  <c r="B1206" i="1"/>
  <c r="H1205" i="1"/>
  <c r="E1205" i="1"/>
  <c r="D1205" i="1"/>
  <c r="C1205" i="1"/>
  <c r="B1205" i="1"/>
  <c r="H1204" i="1"/>
  <c r="E1204" i="1"/>
  <c r="D1204" i="1"/>
  <c r="C1204" i="1"/>
  <c r="B1204" i="1"/>
  <c r="H1203" i="1"/>
  <c r="H1202" i="1"/>
  <c r="C1202" i="1"/>
  <c r="B1202" i="1"/>
  <c r="H1201" i="1"/>
  <c r="H1200" i="1"/>
  <c r="B1200" i="1"/>
  <c r="H1199" i="1"/>
  <c r="D1199" i="1"/>
  <c r="C1199" i="1"/>
  <c r="B1199" i="1"/>
  <c r="H1198" i="1"/>
  <c r="E1198" i="1"/>
  <c r="D1198" i="1"/>
  <c r="C1198" i="1"/>
  <c r="B1198" i="1"/>
  <c r="H1197" i="1"/>
  <c r="E1197" i="1"/>
  <c r="D1197" i="1"/>
  <c r="C1197" i="1"/>
  <c r="B1197" i="1"/>
  <c r="H1196" i="1"/>
  <c r="E1196" i="1"/>
  <c r="D1196" i="1"/>
  <c r="C1196" i="1"/>
  <c r="B1196" i="1"/>
  <c r="H1195" i="1"/>
  <c r="E1195" i="1"/>
  <c r="D1195" i="1"/>
  <c r="C1195" i="1"/>
  <c r="B1195" i="1"/>
  <c r="H1194" i="1"/>
  <c r="E1194" i="1"/>
  <c r="D1194" i="1"/>
  <c r="C1194" i="1"/>
  <c r="B1194" i="1"/>
  <c r="H1193" i="1"/>
  <c r="E1193" i="1"/>
  <c r="D1193" i="1"/>
  <c r="C1193" i="1"/>
  <c r="B1193" i="1"/>
  <c r="H1192" i="1"/>
  <c r="E1192" i="1"/>
  <c r="D1192" i="1"/>
  <c r="C1192" i="1"/>
  <c r="B1192" i="1"/>
  <c r="H1191" i="1"/>
  <c r="E1191" i="1"/>
  <c r="D1191" i="1"/>
  <c r="C1191" i="1"/>
  <c r="B1191" i="1"/>
  <c r="H1190" i="1"/>
  <c r="E1190" i="1"/>
  <c r="D1190" i="1"/>
  <c r="C1190" i="1"/>
  <c r="B1190" i="1"/>
  <c r="H1189" i="1"/>
  <c r="E1189" i="1"/>
  <c r="D1189" i="1"/>
  <c r="C1189" i="1"/>
  <c r="B1189" i="1"/>
  <c r="H1188" i="1"/>
  <c r="E1188" i="1"/>
  <c r="D1188" i="1"/>
  <c r="C1188" i="1"/>
  <c r="B1188" i="1"/>
  <c r="H1187" i="1"/>
  <c r="E1187" i="1"/>
  <c r="D1187" i="1"/>
  <c r="C1187" i="1"/>
  <c r="B1187" i="1"/>
  <c r="H1186" i="1"/>
  <c r="E1186" i="1"/>
  <c r="D1186" i="1"/>
  <c r="C1186" i="1"/>
  <c r="B1186" i="1"/>
  <c r="H1185" i="1"/>
  <c r="E1185" i="1"/>
  <c r="D1185" i="1"/>
  <c r="C1185" i="1"/>
  <c r="B1185" i="1"/>
  <c r="H1184" i="1"/>
  <c r="E1184" i="1"/>
  <c r="D1184" i="1"/>
  <c r="C1184" i="1"/>
  <c r="B1184" i="1"/>
  <c r="H1183" i="1"/>
  <c r="E1183" i="1"/>
  <c r="D1183" i="1"/>
  <c r="C1183" i="1"/>
  <c r="B1183" i="1"/>
  <c r="H1182" i="1"/>
  <c r="H1181" i="1"/>
  <c r="C1181" i="1"/>
  <c r="B1181" i="1"/>
  <c r="H1180" i="1"/>
  <c r="H1179" i="1"/>
  <c r="H1178" i="1"/>
  <c r="D1178" i="1"/>
  <c r="C1178" i="1"/>
  <c r="B1178" i="1"/>
  <c r="H1177" i="1"/>
  <c r="E1177" i="1"/>
  <c r="D1177" i="1"/>
  <c r="C1177" i="1"/>
  <c r="B1177" i="1"/>
  <c r="H1176" i="1"/>
  <c r="E1176" i="1"/>
  <c r="D1176" i="1"/>
  <c r="C1176" i="1"/>
  <c r="B1176" i="1"/>
  <c r="H1175" i="1"/>
  <c r="E1175" i="1"/>
  <c r="D1175" i="1"/>
  <c r="C1175" i="1"/>
  <c r="B1175" i="1"/>
  <c r="H1174" i="1"/>
  <c r="E1174" i="1"/>
  <c r="D1174" i="1"/>
  <c r="C1174" i="1"/>
  <c r="B1174" i="1"/>
  <c r="H1173" i="1"/>
  <c r="E1173" i="1"/>
  <c r="D1173" i="1"/>
  <c r="C1173" i="1"/>
  <c r="B1173" i="1"/>
  <c r="H1172" i="1"/>
  <c r="E1172" i="1"/>
  <c r="D1172" i="1"/>
  <c r="C1172" i="1"/>
  <c r="B1172" i="1"/>
  <c r="H1171" i="1"/>
  <c r="E1171" i="1"/>
  <c r="D1171" i="1"/>
  <c r="C1171" i="1"/>
  <c r="B1171" i="1"/>
  <c r="H1170" i="1"/>
  <c r="E1170" i="1"/>
  <c r="D1170" i="1"/>
  <c r="C1170" i="1"/>
  <c r="B1170" i="1"/>
  <c r="H1169" i="1"/>
  <c r="E1169" i="1"/>
  <c r="D1169" i="1"/>
  <c r="C1169" i="1"/>
  <c r="B1169" i="1"/>
  <c r="H1168" i="1"/>
  <c r="E1168" i="1"/>
  <c r="D1168" i="1"/>
  <c r="C1168" i="1"/>
  <c r="B1168" i="1"/>
  <c r="H1167" i="1"/>
  <c r="E1167" i="1"/>
  <c r="D1167" i="1"/>
  <c r="C1167" i="1"/>
  <c r="B1167" i="1"/>
  <c r="H1166" i="1"/>
  <c r="E1166" i="1"/>
  <c r="D1166" i="1"/>
  <c r="C1166" i="1"/>
  <c r="B1166" i="1"/>
  <c r="H1165" i="1"/>
  <c r="E1165" i="1"/>
  <c r="D1165" i="1"/>
  <c r="C1165" i="1"/>
  <c r="B1165" i="1"/>
  <c r="H1164" i="1"/>
  <c r="E1164" i="1"/>
  <c r="D1164" i="1"/>
  <c r="C1164" i="1"/>
  <c r="B1164" i="1"/>
  <c r="H1163" i="1"/>
  <c r="E1163" i="1"/>
  <c r="D1163" i="1"/>
  <c r="C1163" i="1"/>
  <c r="B1163" i="1"/>
  <c r="H1162" i="1"/>
  <c r="E1162" i="1"/>
  <c r="D1162" i="1"/>
  <c r="C1162" i="1"/>
  <c r="B1162" i="1"/>
  <c r="H1161" i="1"/>
  <c r="H1160" i="1"/>
  <c r="C1160" i="1"/>
  <c r="B1160" i="1"/>
  <c r="H1159" i="1"/>
  <c r="H1158" i="1"/>
  <c r="C1158" i="1"/>
  <c r="H1157" i="1"/>
  <c r="D1157" i="1"/>
  <c r="C1157" i="1"/>
  <c r="B1157" i="1"/>
  <c r="H1156" i="1"/>
  <c r="E1156" i="1"/>
  <c r="D1156" i="1"/>
  <c r="C1156" i="1"/>
  <c r="B1156" i="1"/>
  <c r="H1155" i="1"/>
  <c r="E1155" i="1"/>
  <c r="D1155" i="1"/>
  <c r="C1155" i="1"/>
  <c r="B1155" i="1"/>
  <c r="H1154" i="1"/>
  <c r="E1154" i="1"/>
  <c r="D1154" i="1"/>
  <c r="C1154" i="1"/>
  <c r="B1154" i="1"/>
  <c r="H1153" i="1"/>
  <c r="E1153" i="1"/>
  <c r="D1153" i="1"/>
  <c r="C1153" i="1"/>
  <c r="B1153" i="1"/>
  <c r="H1152" i="1"/>
  <c r="E1152" i="1"/>
  <c r="D1152" i="1"/>
  <c r="C1152" i="1"/>
  <c r="B1152" i="1"/>
  <c r="H1151" i="1"/>
  <c r="E1151" i="1"/>
  <c r="D1151" i="1"/>
  <c r="C1151" i="1"/>
  <c r="B1151" i="1"/>
  <c r="H1150" i="1"/>
  <c r="E1150" i="1"/>
  <c r="D1150" i="1"/>
  <c r="C1150" i="1"/>
  <c r="B1150" i="1"/>
  <c r="H1149" i="1"/>
  <c r="E1149" i="1"/>
  <c r="D1149" i="1"/>
  <c r="C1149" i="1"/>
  <c r="B1149" i="1"/>
  <c r="H1148" i="1"/>
  <c r="D1148" i="1"/>
  <c r="C1148" i="1"/>
  <c r="B1148" i="1"/>
  <c r="H1147" i="1"/>
  <c r="E1147" i="1"/>
  <c r="D1147" i="1"/>
  <c r="C1147" i="1"/>
  <c r="B1147" i="1"/>
  <c r="H1146" i="1"/>
  <c r="E1146" i="1"/>
  <c r="D1146" i="1"/>
  <c r="C1146" i="1"/>
  <c r="B1146" i="1"/>
  <c r="H1145" i="1"/>
  <c r="E1145" i="1"/>
  <c r="D1145" i="1"/>
  <c r="C1145" i="1"/>
  <c r="B1145" i="1"/>
  <c r="H1144" i="1"/>
  <c r="E1144" i="1"/>
  <c r="D1144" i="1"/>
  <c r="C1144" i="1"/>
  <c r="B1144" i="1"/>
  <c r="H1143" i="1"/>
  <c r="E1143" i="1"/>
  <c r="D1143" i="1"/>
  <c r="C1143" i="1"/>
  <c r="B1143" i="1"/>
  <c r="H1142" i="1"/>
  <c r="E1142" i="1"/>
  <c r="D1142" i="1"/>
  <c r="C1142" i="1"/>
  <c r="B1142" i="1"/>
  <c r="H1141" i="1"/>
  <c r="E1141" i="1"/>
  <c r="D1141" i="1"/>
  <c r="C1141" i="1"/>
  <c r="B1141" i="1"/>
  <c r="H1140" i="1"/>
  <c r="H1139" i="1"/>
  <c r="C1139" i="1"/>
  <c r="B1139" i="1"/>
  <c r="H1138" i="1"/>
  <c r="H1137" i="1"/>
  <c r="B1137" i="1"/>
  <c r="H1136" i="1"/>
  <c r="D1136" i="1"/>
  <c r="C1136" i="1"/>
  <c r="B1136" i="1"/>
  <c r="H1135" i="1"/>
  <c r="E1135" i="1"/>
  <c r="D1135" i="1"/>
  <c r="C1135" i="1"/>
  <c r="B1135" i="1"/>
  <c r="H1134" i="1"/>
  <c r="E1134" i="1"/>
  <c r="D1134" i="1"/>
  <c r="C1134" i="1"/>
  <c r="B1134" i="1"/>
  <c r="H1133" i="1"/>
  <c r="E1133" i="1"/>
  <c r="D1133" i="1"/>
  <c r="C1133" i="1"/>
  <c r="B1133" i="1"/>
  <c r="H1132" i="1"/>
  <c r="D1132" i="1"/>
  <c r="C1132" i="1"/>
  <c r="B1132" i="1"/>
  <c r="H1131" i="1"/>
  <c r="E1131" i="1"/>
  <c r="D1131" i="1"/>
  <c r="C1131" i="1"/>
  <c r="B1131" i="1"/>
  <c r="H1130" i="1"/>
  <c r="E1130" i="1"/>
  <c r="D1130" i="1"/>
  <c r="C1130" i="1"/>
  <c r="B1130" i="1"/>
  <c r="H1129" i="1"/>
  <c r="E1129" i="1"/>
  <c r="D1129" i="1"/>
  <c r="C1129" i="1"/>
  <c r="B1129" i="1"/>
  <c r="H1128" i="1"/>
  <c r="E1128" i="1"/>
  <c r="D1128" i="1"/>
  <c r="C1128" i="1"/>
  <c r="B1128" i="1"/>
  <c r="H1127" i="1"/>
  <c r="E1127" i="1"/>
  <c r="D1127" i="1"/>
  <c r="C1127" i="1"/>
  <c r="B1127" i="1"/>
  <c r="H1126" i="1"/>
  <c r="E1126" i="1"/>
  <c r="D1126" i="1"/>
  <c r="C1126" i="1"/>
  <c r="B1126" i="1"/>
  <c r="H1125" i="1"/>
  <c r="E1125" i="1"/>
  <c r="D1125" i="1"/>
  <c r="C1125" i="1"/>
  <c r="B1125" i="1"/>
  <c r="H1124" i="1"/>
  <c r="E1124" i="1"/>
  <c r="D1124" i="1"/>
  <c r="C1124" i="1"/>
  <c r="B1124" i="1"/>
  <c r="H1123" i="1"/>
  <c r="E1123" i="1"/>
  <c r="D1123" i="1"/>
  <c r="C1123" i="1"/>
  <c r="B1123" i="1"/>
  <c r="H1122" i="1"/>
  <c r="E1122" i="1"/>
  <c r="D1122" i="1"/>
  <c r="C1122" i="1"/>
  <c r="B1122" i="1"/>
  <c r="H1121" i="1"/>
  <c r="E1121" i="1"/>
  <c r="D1121" i="1"/>
  <c r="C1121" i="1"/>
  <c r="B1121" i="1"/>
  <c r="H1120" i="1"/>
  <c r="E1120" i="1"/>
  <c r="D1120" i="1"/>
  <c r="C1120" i="1"/>
  <c r="B1120" i="1"/>
  <c r="H1119" i="1"/>
  <c r="H1118" i="1"/>
  <c r="C1118" i="1"/>
  <c r="B1118" i="1"/>
  <c r="H1117" i="1"/>
  <c r="H1116" i="1"/>
  <c r="H1115" i="1"/>
  <c r="D1115" i="1"/>
  <c r="C1115" i="1"/>
  <c r="B1115" i="1"/>
  <c r="H1114" i="1"/>
  <c r="E1114" i="1"/>
  <c r="D1114" i="1"/>
  <c r="C1114" i="1"/>
  <c r="B1114" i="1"/>
  <c r="H1113" i="1"/>
  <c r="E1113" i="1"/>
  <c r="D1113" i="1"/>
  <c r="C1113" i="1"/>
  <c r="B1113" i="1"/>
  <c r="H1112" i="1"/>
  <c r="E1112" i="1"/>
  <c r="D1112" i="1"/>
  <c r="C1112" i="1"/>
  <c r="B1112" i="1"/>
  <c r="H1111" i="1"/>
  <c r="E1111" i="1"/>
  <c r="D1111" i="1"/>
  <c r="C1111" i="1"/>
  <c r="B1111" i="1"/>
  <c r="H1110" i="1"/>
  <c r="E1110" i="1"/>
  <c r="D1110" i="1"/>
  <c r="C1110" i="1"/>
  <c r="B1110" i="1"/>
  <c r="H1109" i="1"/>
  <c r="E1109" i="1"/>
  <c r="D1109" i="1"/>
  <c r="C1109" i="1"/>
  <c r="B1109" i="1"/>
  <c r="H1108" i="1"/>
  <c r="E1108" i="1"/>
  <c r="D1108" i="1"/>
  <c r="C1108" i="1"/>
  <c r="B1108" i="1"/>
  <c r="H1107" i="1"/>
  <c r="E1107" i="1"/>
  <c r="D1107" i="1"/>
  <c r="C1107" i="1"/>
  <c r="B1107" i="1"/>
  <c r="H1106" i="1"/>
  <c r="D1106" i="1"/>
  <c r="C1106" i="1"/>
  <c r="B1106" i="1"/>
  <c r="H1105" i="1"/>
  <c r="E1105" i="1"/>
  <c r="D1105" i="1"/>
  <c r="C1105" i="1"/>
  <c r="B1105" i="1"/>
  <c r="H1104" i="1"/>
  <c r="E1104" i="1"/>
  <c r="D1104" i="1"/>
  <c r="C1104" i="1"/>
  <c r="B1104" i="1"/>
  <c r="H1103" i="1"/>
  <c r="E1103" i="1"/>
  <c r="D1103" i="1"/>
  <c r="C1103" i="1"/>
  <c r="B1103" i="1"/>
  <c r="H1102" i="1"/>
  <c r="D1102" i="1"/>
  <c r="C1102" i="1"/>
  <c r="B1102" i="1"/>
  <c r="H1101" i="1"/>
  <c r="E1101" i="1"/>
  <c r="D1101" i="1"/>
  <c r="C1101" i="1"/>
  <c r="B1101" i="1"/>
  <c r="H1100" i="1"/>
  <c r="E1100" i="1"/>
  <c r="D1100" i="1"/>
  <c r="C1100" i="1"/>
  <c r="B1100" i="1"/>
  <c r="H1099" i="1"/>
  <c r="E1099" i="1"/>
  <c r="D1099" i="1"/>
  <c r="C1099" i="1"/>
  <c r="B1099" i="1"/>
  <c r="H1098" i="1"/>
  <c r="H1097" i="1"/>
  <c r="C1097" i="1"/>
  <c r="B1097" i="1"/>
  <c r="H1096" i="1"/>
  <c r="H1095" i="1"/>
  <c r="H1094" i="1"/>
  <c r="D1094" i="1"/>
  <c r="C1094" i="1"/>
  <c r="B1094" i="1"/>
  <c r="H1093" i="1"/>
  <c r="E1093" i="1"/>
  <c r="D1093" i="1"/>
  <c r="C1093" i="1"/>
  <c r="B1093" i="1"/>
  <c r="H1092" i="1"/>
  <c r="E1092" i="1"/>
  <c r="D1092" i="1"/>
  <c r="C1092" i="1"/>
  <c r="B1092" i="1"/>
  <c r="H1091" i="1"/>
  <c r="E1091" i="1"/>
  <c r="D1091" i="1"/>
  <c r="C1091" i="1"/>
  <c r="B1091" i="1"/>
  <c r="H1090" i="1"/>
  <c r="D1090" i="1"/>
  <c r="C1090" i="1"/>
  <c r="B1090" i="1"/>
  <c r="H1089" i="1"/>
  <c r="E1089" i="1"/>
  <c r="D1089" i="1"/>
  <c r="C1089" i="1"/>
  <c r="B1089" i="1"/>
  <c r="H1088" i="1"/>
  <c r="E1088" i="1"/>
  <c r="D1088" i="1"/>
  <c r="C1088" i="1"/>
  <c r="B1088" i="1"/>
  <c r="H1087" i="1"/>
  <c r="E1087" i="1"/>
  <c r="D1087" i="1"/>
  <c r="C1087" i="1"/>
  <c r="B1087" i="1"/>
  <c r="H1086" i="1"/>
  <c r="E1086" i="1"/>
  <c r="D1086" i="1"/>
  <c r="C1086" i="1"/>
  <c r="B1086" i="1"/>
  <c r="H1085" i="1"/>
  <c r="E1085" i="1"/>
  <c r="D1085" i="1"/>
  <c r="C1085" i="1"/>
  <c r="B1085" i="1"/>
  <c r="H1084" i="1"/>
  <c r="E1084" i="1"/>
  <c r="D1084" i="1"/>
  <c r="C1084" i="1"/>
  <c r="B1084" i="1"/>
  <c r="H1083" i="1"/>
  <c r="E1083" i="1"/>
  <c r="D1083" i="1"/>
  <c r="C1083" i="1"/>
  <c r="B1083" i="1"/>
  <c r="H1082" i="1"/>
  <c r="E1082" i="1"/>
  <c r="D1082" i="1"/>
  <c r="C1082" i="1"/>
  <c r="B1082" i="1"/>
  <c r="H1081" i="1"/>
  <c r="E1081" i="1"/>
  <c r="D1081" i="1"/>
  <c r="C1081" i="1"/>
  <c r="B1081" i="1"/>
  <c r="H1080" i="1"/>
  <c r="E1080" i="1"/>
  <c r="D1080" i="1"/>
  <c r="C1080" i="1"/>
  <c r="B1080" i="1"/>
  <c r="H1079" i="1"/>
  <c r="E1079" i="1"/>
  <c r="D1079" i="1"/>
  <c r="C1079" i="1"/>
  <c r="B1079" i="1"/>
  <c r="H1078" i="1"/>
  <c r="E1078" i="1"/>
  <c r="D1078" i="1"/>
  <c r="C1078" i="1"/>
  <c r="B1078" i="1"/>
  <c r="H1077" i="1"/>
  <c r="H1076" i="1"/>
  <c r="C1076" i="1"/>
  <c r="B1076" i="1"/>
  <c r="H1075" i="1"/>
  <c r="H1074" i="1"/>
  <c r="B1074" i="1"/>
  <c r="H1073" i="1"/>
  <c r="D1073" i="1"/>
  <c r="C1073" i="1"/>
  <c r="B1073" i="1"/>
  <c r="H1072" i="1"/>
  <c r="E1072" i="1"/>
  <c r="D1072" i="1"/>
  <c r="C1072" i="1"/>
  <c r="B1072" i="1"/>
  <c r="H1071" i="1"/>
  <c r="E1071" i="1"/>
  <c r="D1071" i="1"/>
  <c r="C1071" i="1"/>
  <c r="B1071" i="1"/>
  <c r="H1070" i="1"/>
  <c r="E1070" i="1"/>
  <c r="D1070" i="1"/>
  <c r="C1070" i="1"/>
  <c r="B1070" i="1"/>
  <c r="H1069" i="1"/>
  <c r="E1069" i="1"/>
  <c r="D1069" i="1"/>
  <c r="C1069" i="1"/>
  <c r="B1069" i="1"/>
  <c r="H1068" i="1"/>
  <c r="E1068" i="1"/>
  <c r="D1068" i="1"/>
  <c r="C1068" i="1"/>
  <c r="B1068" i="1"/>
  <c r="H1067" i="1"/>
  <c r="E1067" i="1"/>
  <c r="D1067" i="1"/>
  <c r="C1067" i="1"/>
  <c r="B1067" i="1"/>
  <c r="H1066" i="1"/>
  <c r="E1066" i="1"/>
  <c r="D1066" i="1"/>
  <c r="C1066" i="1"/>
  <c r="B1066" i="1"/>
  <c r="H1065" i="1"/>
  <c r="E1065" i="1"/>
  <c r="D1065" i="1"/>
  <c r="C1065" i="1"/>
  <c r="B1065" i="1"/>
  <c r="H1064" i="1"/>
  <c r="E1064" i="1"/>
  <c r="D1064" i="1"/>
  <c r="C1064" i="1"/>
  <c r="B1064" i="1"/>
  <c r="H1063" i="1"/>
  <c r="E1063" i="1"/>
  <c r="D1063" i="1"/>
  <c r="C1063" i="1"/>
  <c r="B1063" i="1"/>
  <c r="H1062" i="1"/>
  <c r="E1062" i="1"/>
  <c r="D1062" i="1"/>
  <c r="C1062" i="1"/>
  <c r="B1062" i="1"/>
  <c r="H1061" i="1"/>
  <c r="E1061" i="1"/>
  <c r="D1061" i="1"/>
  <c r="C1061" i="1"/>
  <c r="B1061" i="1"/>
  <c r="H1060" i="1"/>
  <c r="E1060" i="1"/>
  <c r="D1060" i="1"/>
  <c r="C1060" i="1"/>
  <c r="B1060" i="1"/>
  <c r="H1059" i="1"/>
  <c r="E1059" i="1"/>
  <c r="D1059" i="1"/>
  <c r="C1059" i="1"/>
  <c r="B1059" i="1"/>
  <c r="H1058" i="1"/>
  <c r="E1058" i="1"/>
  <c r="D1058" i="1"/>
  <c r="C1058" i="1"/>
  <c r="B1058" i="1"/>
  <c r="H1057" i="1"/>
  <c r="E1057" i="1"/>
  <c r="D1057" i="1"/>
  <c r="C1057" i="1"/>
  <c r="B1057" i="1"/>
  <c r="H1056" i="1"/>
  <c r="H1055" i="1"/>
  <c r="C1055" i="1"/>
  <c r="B1055" i="1"/>
  <c r="H1054" i="1"/>
  <c r="H1053" i="1"/>
  <c r="H1052" i="1"/>
  <c r="D1052" i="1"/>
  <c r="C1052" i="1"/>
  <c r="B1052" i="1"/>
  <c r="H1051" i="1"/>
  <c r="E1051" i="1"/>
  <c r="D1051" i="1"/>
  <c r="C1051" i="1"/>
  <c r="B1051" i="1"/>
  <c r="H1050" i="1"/>
  <c r="E1050" i="1"/>
  <c r="D1050" i="1"/>
  <c r="C1050" i="1"/>
  <c r="B1050" i="1"/>
  <c r="H1049" i="1"/>
  <c r="E1049" i="1"/>
  <c r="D1049" i="1"/>
  <c r="C1049" i="1"/>
  <c r="B1049" i="1"/>
  <c r="H1048" i="1"/>
  <c r="D1048" i="1"/>
  <c r="C1048" i="1"/>
  <c r="B1048" i="1"/>
  <c r="H1047" i="1"/>
  <c r="E1047" i="1"/>
  <c r="D1047" i="1"/>
  <c r="C1047" i="1"/>
  <c r="B1047" i="1"/>
  <c r="H1046" i="1"/>
  <c r="E1046" i="1"/>
  <c r="D1046" i="1"/>
  <c r="C1046" i="1"/>
  <c r="B1046" i="1"/>
  <c r="H1045" i="1"/>
  <c r="E1045" i="1"/>
  <c r="D1045" i="1"/>
  <c r="C1045" i="1"/>
  <c r="B1045" i="1"/>
  <c r="H1044" i="1"/>
  <c r="E1044" i="1"/>
  <c r="D1044" i="1"/>
  <c r="C1044" i="1"/>
  <c r="B1044" i="1"/>
  <c r="H1043" i="1"/>
  <c r="E1043" i="1"/>
  <c r="D1043" i="1"/>
  <c r="C1043" i="1"/>
  <c r="B1043" i="1"/>
  <c r="H1042" i="1"/>
  <c r="E1042" i="1"/>
  <c r="D1042" i="1"/>
  <c r="C1042" i="1"/>
  <c r="B1042" i="1"/>
  <c r="H1041" i="1"/>
  <c r="E1041" i="1"/>
  <c r="D1041" i="1"/>
  <c r="C1041" i="1"/>
  <c r="B1041" i="1"/>
  <c r="H1040" i="1"/>
  <c r="E1040" i="1"/>
  <c r="D1040" i="1"/>
  <c r="C1040" i="1"/>
  <c r="B1040" i="1"/>
  <c r="H1039" i="1"/>
  <c r="E1039" i="1"/>
  <c r="D1039" i="1"/>
  <c r="C1039" i="1"/>
  <c r="B1039" i="1"/>
  <c r="H1038" i="1"/>
  <c r="E1038" i="1"/>
  <c r="D1038" i="1"/>
  <c r="C1038" i="1"/>
  <c r="B1038" i="1"/>
  <c r="H1037" i="1"/>
  <c r="E1037" i="1"/>
  <c r="D1037" i="1"/>
  <c r="C1037" i="1"/>
  <c r="B1037" i="1"/>
  <c r="H1036" i="1"/>
  <c r="E1036" i="1"/>
  <c r="D1036" i="1"/>
  <c r="C1036" i="1"/>
  <c r="B1036" i="1"/>
  <c r="H1035" i="1"/>
  <c r="H1034" i="1"/>
  <c r="C1034" i="1"/>
  <c r="B1034" i="1"/>
  <c r="H1033" i="1"/>
  <c r="H1032" i="1"/>
  <c r="B1032" i="1"/>
  <c r="H1031" i="1"/>
  <c r="D1031" i="1"/>
  <c r="C1031" i="1"/>
  <c r="B1031" i="1"/>
  <c r="H1030" i="1"/>
  <c r="E1030" i="1"/>
  <c r="D1030" i="1"/>
  <c r="C1030" i="1"/>
  <c r="B1030" i="1"/>
  <c r="H1029" i="1"/>
  <c r="E1029" i="1"/>
  <c r="D1029" i="1"/>
  <c r="C1029" i="1"/>
  <c r="B1029" i="1"/>
  <c r="H1028" i="1"/>
  <c r="E1028" i="1"/>
  <c r="D1028" i="1"/>
  <c r="C1028" i="1"/>
  <c r="B1028" i="1"/>
  <c r="H1027" i="1"/>
  <c r="E1027" i="1"/>
  <c r="D1027" i="1"/>
  <c r="C1027" i="1"/>
  <c r="B1027" i="1"/>
  <c r="H1026" i="1"/>
  <c r="E1026" i="1"/>
  <c r="D1026" i="1"/>
  <c r="C1026" i="1"/>
  <c r="B1026" i="1"/>
  <c r="H1025" i="1"/>
  <c r="E1025" i="1"/>
  <c r="D1025" i="1"/>
  <c r="C1025" i="1"/>
  <c r="B1025" i="1"/>
  <c r="H1024" i="1"/>
  <c r="E1024" i="1"/>
  <c r="D1024" i="1"/>
  <c r="C1024" i="1"/>
  <c r="B1024" i="1"/>
  <c r="H1023" i="1"/>
  <c r="E1023" i="1"/>
  <c r="D1023" i="1"/>
  <c r="C1023" i="1"/>
  <c r="B1023" i="1"/>
  <c r="H1022" i="1"/>
  <c r="E1022" i="1"/>
  <c r="D1022" i="1"/>
  <c r="C1022" i="1"/>
  <c r="B1022" i="1"/>
  <c r="H1021" i="1"/>
  <c r="E1021" i="1"/>
  <c r="D1021" i="1"/>
  <c r="C1021" i="1"/>
  <c r="B1021" i="1"/>
  <c r="H1020" i="1"/>
  <c r="E1020" i="1"/>
  <c r="D1020" i="1"/>
  <c r="C1020" i="1"/>
  <c r="B1020" i="1"/>
  <c r="H1019" i="1"/>
  <c r="E1019" i="1"/>
  <c r="D1019" i="1"/>
  <c r="C1019" i="1"/>
  <c r="B1019" i="1"/>
  <c r="H1018" i="1"/>
  <c r="E1018" i="1"/>
  <c r="D1018" i="1"/>
  <c r="C1018" i="1"/>
  <c r="B1018" i="1"/>
  <c r="H1017" i="1"/>
  <c r="E1017" i="1"/>
  <c r="D1017" i="1"/>
  <c r="C1017" i="1"/>
  <c r="B1017" i="1"/>
  <c r="H1016" i="1"/>
  <c r="E1016" i="1"/>
  <c r="D1016" i="1"/>
  <c r="C1016" i="1"/>
  <c r="B1016" i="1"/>
  <c r="H1015" i="1"/>
  <c r="E1015" i="1"/>
  <c r="D1015" i="1"/>
  <c r="C1015" i="1"/>
  <c r="B1015" i="1"/>
  <c r="H1014" i="1"/>
  <c r="H1013" i="1"/>
  <c r="C1013" i="1"/>
  <c r="B1013" i="1"/>
  <c r="H1012" i="1"/>
  <c r="H1011" i="1"/>
  <c r="C1011" i="1"/>
  <c r="H1010" i="1"/>
  <c r="D1010" i="1"/>
  <c r="C1010" i="1"/>
  <c r="B1010" i="1"/>
  <c r="H1009" i="1"/>
  <c r="E1009" i="1"/>
  <c r="D1009" i="1"/>
  <c r="C1009" i="1"/>
  <c r="B1009" i="1"/>
  <c r="H1008" i="1"/>
  <c r="E1008" i="1"/>
  <c r="D1008" i="1"/>
  <c r="C1008" i="1"/>
  <c r="B1008" i="1"/>
  <c r="H1007" i="1"/>
  <c r="E1007" i="1"/>
  <c r="D1007" i="1"/>
  <c r="C1007" i="1"/>
  <c r="B1007" i="1"/>
  <c r="H1006" i="1"/>
  <c r="E1006" i="1"/>
  <c r="D1006" i="1"/>
  <c r="C1006" i="1"/>
  <c r="B1006" i="1"/>
  <c r="H1005" i="1"/>
  <c r="E1005" i="1"/>
  <c r="D1005" i="1"/>
  <c r="C1005" i="1"/>
  <c r="B1005" i="1"/>
  <c r="H1004" i="1"/>
  <c r="E1004" i="1"/>
  <c r="D1004" i="1"/>
  <c r="C1004" i="1"/>
  <c r="B1004" i="1"/>
  <c r="H1003" i="1"/>
  <c r="E1003" i="1"/>
  <c r="D1003" i="1"/>
  <c r="C1003" i="1"/>
  <c r="B1003" i="1"/>
  <c r="H1002" i="1"/>
  <c r="E1002" i="1"/>
  <c r="D1002" i="1"/>
  <c r="C1002" i="1"/>
  <c r="B1002" i="1"/>
  <c r="H1001" i="1"/>
  <c r="E1001" i="1"/>
  <c r="D1001" i="1"/>
  <c r="C1001" i="1"/>
  <c r="B1001" i="1"/>
  <c r="H1000" i="1"/>
  <c r="E1000" i="1"/>
  <c r="D1000" i="1"/>
  <c r="C1000" i="1"/>
  <c r="B1000" i="1"/>
  <c r="H999" i="1"/>
  <c r="E999" i="1"/>
  <c r="D999" i="1"/>
  <c r="C999" i="1"/>
  <c r="B999" i="1"/>
  <c r="H998" i="1"/>
  <c r="E998" i="1"/>
  <c r="D998" i="1"/>
  <c r="C998" i="1"/>
  <c r="B998" i="1"/>
  <c r="H997" i="1"/>
  <c r="D997" i="1"/>
  <c r="C997" i="1"/>
  <c r="B997" i="1"/>
  <c r="H996" i="1"/>
  <c r="E996" i="1"/>
  <c r="D996" i="1"/>
  <c r="C996" i="1"/>
  <c r="B996" i="1"/>
  <c r="H995" i="1"/>
  <c r="E995" i="1"/>
  <c r="D995" i="1"/>
  <c r="C995" i="1"/>
  <c r="B995" i="1"/>
  <c r="H994" i="1"/>
  <c r="E994" i="1"/>
  <c r="D994" i="1"/>
  <c r="C994" i="1"/>
  <c r="B994" i="1"/>
  <c r="H993" i="1"/>
  <c r="H992" i="1"/>
  <c r="C992" i="1"/>
  <c r="B992" i="1"/>
  <c r="H991" i="1"/>
  <c r="H990" i="1"/>
  <c r="H989" i="1"/>
  <c r="D989" i="1"/>
  <c r="C989" i="1"/>
  <c r="B989" i="1"/>
  <c r="H988" i="1"/>
  <c r="E988" i="1"/>
  <c r="D988" i="1"/>
  <c r="C988" i="1"/>
  <c r="B988" i="1"/>
  <c r="H987" i="1"/>
  <c r="E987" i="1"/>
  <c r="D987" i="1"/>
  <c r="C987" i="1"/>
  <c r="B987" i="1"/>
  <c r="H986" i="1"/>
  <c r="E986" i="1"/>
  <c r="D986" i="1"/>
  <c r="C986" i="1"/>
  <c r="B986" i="1"/>
  <c r="H985" i="1"/>
  <c r="D985" i="1"/>
  <c r="C985" i="1"/>
  <c r="B985" i="1"/>
  <c r="H984" i="1"/>
  <c r="E984" i="1"/>
  <c r="D984" i="1"/>
  <c r="C984" i="1"/>
  <c r="B984" i="1"/>
  <c r="H983" i="1"/>
  <c r="E983" i="1"/>
  <c r="D983" i="1"/>
  <c r="C983" i="1"/>
  <c r="B983" i="1"/>
  <c r="H982" i="1"/>
  <c r="E982" i="1"/>
  <c r="D982" i="1"/>
  <c r="C982" i="1"/>
  <c r="B982" i="1"/>
  <c r="H981" i="1"/>
  <c r="E981" i="1"/>
  <c r="D981" i="1"/>
  <c r="C981" i="1"/>
  <c r="B981" i="1"/>
  <c r="H980" i="1"/>
  <c r="D980" i="1"/>
  <c r="C980" i="1"/>
  <c r="B980" i="1"/>
  <c r="H979" i="1"/>
  <c r="E979" i="1"/>
  <c r="D979" i="1"/>
  <c r="C979" i="1"/>
  <c r="B979" i="1"/>
  <c r="H978" i="1"/>
  <c r="E978" i="1"/>
  <c r="D978" i="1"/>
  <c r="C978" i="1"/>
  <c r="B978" i="1"/>
  <c r="H977" i="1"/>
  <c r="E977" i="1"/>
  <c r="D977" i="1"/>
  <c r="C977" i="1"/>
  <c r="B977" i="1"/>
  <c r="H976" i="1"/>
  <c r="D976" i="1"/>
  <c r="C976" i="1"/>
  <c r="B976" i="1"/>
  <c r="H975" i="1"/>
  <c r="E975" i="1"/>
  <c r="D975" i="1"/>
  <c r="C975" i="1"/>
  <c r="B975" i="1"/>
  <c r="H974" i="1"/>
  <c r="E974" i="1"/>
  <c r="D974" i="1"/>
  <c r="C974" i="1"/>
  <c r="B974" i="1"/>
  <c r="H973" i="1"/>
  <c r="E973" i="1"/>
  <c r="D973" i="1"/>
  <c r="C973" i="1"/>
  <c r="B973" i="1"/>
  <c r="H972" i="1"/>
  <c r="H971" i="1"/>
  <c r="C971" i="1"/>
  <c r="B971" i="1"/>
  <c r="H970" i="1"/>
  <c r="H969" i="1"/>
  <c r="H968" i="1"/>
  <c r="D968" i="1"/>
  <c r="C968" i="1"/>
  <c r="B968" i="1"/>
  <c r="H967" i="1"/>
  <c r="E967" i="1"/>
  <c r="D967" i="1"/>
  <c r="C967" i="1"/>
  <c r="B967" i="1"/>
  <c r="H966" i="1"/>
  <c r="E966" i="1"/>
  <c r="D966" i="1"/>
  <c r="C966" i="1"/>
  <c r="B966" i="1"/>
  <c r="H965" i="1"/>
  <c r="E965" i="1"/>
  <c r="D965" i="1"/>
  <c r="C965" i="1"/>
  <c r="B965" i="1"/>
  <c r="H964" i="1"/>
  <c r="D964" i="1"/>
  <c r="C964" i="1"/>
  <c r="B964" i="1"/>
  <c r="H963" i="1"/>
  <c r="E963" i="1"/>
  <c r="D963" i="1"/>
  <c r="C963" i="1"/>
  <c r="B963" i="1"/>
  <c r="H962" i="1"/>
  <c r="E962" i="1"/>
  <c r="D962" i="1"/>
  <c r="C962" i="1"/>
  <c r="B962" i="1"/>
  <c r="H961" i="1"/>
  <c r="E961" i="1"/>
  <c r="D961" i="1"/>
  <c r="C961" i="1"/>
  <c r="B961" i="1"/>
  <c r="H960" i="1"/>
  <c r="E960" i="1"/>
  <c r="D960" i="1"/>
  <c r="C960" i="1"/>
  <c r="B960" i="1"/>
  <c r="H959" i="1"/>
  <c r="E959" i="1"/>
  <c r="D959" i="1"/>
  <c r="C959" i="1"/>
  <c r="B959" i="1"/>
  <c r="H958" i="1"/>
  <c r="E958" i="1"/>
  <c r="D958" i="1"/>
  <c r="C958" i="1"/>
  <c r="B958" i="1"/>
  <c r="H957" i="1"/>
  <c r="E957" i="1"/>
  <c r="D957" i="1"/>
  <c r="C957" i="1"/>
  <c r="B957" i="1"/>
  <c r="H956" i="1"/>
  <c r="E956" i="1"/>
  <c r="D956" i="1"/>
  <c r="C956" i="1"/>
  <c r="B956" i="1"/>
  <c r="H955" i="1"/>
  <c r="E955" i="1"/>
  <c r="D955" i="1"/>
  <c r="C955" i="1"/>
  <c r="B955" i="1"/>
  <c r="H954" i="1"/>
  <c r="E954" i="1"/>
  <c r="D954" i="1"/>
  <c r="C954" i="1"/>
  <c r="B954" i="1"/>
  <c r="H953" i="1"/>
  <c r="E953" i="1"/>
  <c r="D953" i="1"/>
  <c r="C953" i="1"/>
  <c r="B953" i="1"/>
  <c r="H952" i="1"/>
  <c r="E952" i="1"/>
  <c r="D952" i="1"/>
  <c r="C952" i="1"/>
  <c r="B952" i="1"/>
  <c r="H951" i="1"/>
  <c r="H950" i="1"/>
  <c r="C950" i="1"/>
  <c r="B950" i="1"/>
  <c r="H949" i="1"/>
  <c r="H948" i="1"/>
  <c r="H947" i="1"/>
  <c r="D947" i="1"/>
  <c r="C947" i="1"/>
  <c r="B947" i="1"/>
  <c r="H946" i="1"/>
  <c r="E946" i="1"/>
  <c r="D946" i="1"/>
  <c r="C946" i="1"/>
  <c r="B946" i="1"/>
  <c r="H945" i="1"/>
  <c r="E945" i="1"/>
  <c r="D945" i="1"/>
  <c r="C945" i="1"/>
  <c r="B945" i="1"/>
  <c r="H944" i="1"/>
  <c r="E944" i="1"/>
  <c r="D944" i="1"/>
  <c r="C944" i="1"/>
  <c r="B944" i="1"/>
  <c r="H943" i="1"/>
  <c r="E943" i="1"/>
  <c r="D943" i="1"/>
  <c r="C943" i="1"/>
  <c r="B943" i="1"/>
  <c r="H942" i="1"/>
  <c r="E942" i="1"/>
  <c r="D942" i="1"/>
  <c r="C942" i="1"/>
  <c r="B942" i="1"/>
  <c r="H941" i="1"/>
  <c r="E941" i="1"/>
  <c r="D941" i="1"/>
  <c r="C941" i="1"/>
  <c r="B941" i="1"/>
  <c r="H940" i="1"/>
  <c r="E940" i="1"/>
  <c r="D940" i="1"/>
  <c r="C940" i="1"/>
  <c r="B940" i="1"/>
  <c r="H939" i="1"/>
  <c r="E939" i="1"/>
  <c r="D939" i="1"/>
  <c r="C939" i="1"/>
  <c r="B939" i="1"/>
  <c r="H938" i="1"/>
  <c r="E938" i="1"/>
  <c r="D938" i="1"/>
  <c r="C938" i="1"/>
  <c r="B938" i="1"/>
  <c r="H937" i="1"/>
  <c r="E937" i="1"/>
  <c r="D937" i="1"/>
  <c r="C937" i="1"/>
  <c r="B937" i="1"/>
  <c r="H936" i="1"/>
  <c r="E936" i="1"/>
  <c r="D936" i="1"/>
  <c r="C936" i="1"/>
  <c r="B936" i="1"/>
  <c r="H935" i="1"/>
  <c r="E935" i="1"/>
  <c r="D935" i="1"/>
  <c r="C935" i="1"/>
  <c r="B935" i="1"/>
  <c r="H934" i="1"/>
  <c r="E934" i="1"/>
  <c r="D934" i="1"/>
  <c r="C934" i="1"/>
  <c r="B934" i="1"/>
  <c r="H933" i="1"/>
  <c r="E933" i="1"/>
  <c r="D933" i="1"/>
  <c r="C933" i="1"/>
  <c r="B933" i="1"/>
  <c r="H932" i="1"/>
  <c r="E932" i="1"/>
  <c r="D932" i="1"/>
  <c r="C932" i="1"/>
  <c r="B932" i="1"/>
  <c r="H931" i="1"/>
  <c r="E931" i="1"/>
  <c r="D931" i="1"/>
  <c r="C931" i="1"/>
  <c r="B931" i="1"/>
  <c r="H930" i="1"/>
  <c r="H929" i="1"/>
  <c r="C929" i="1"/>
  <c r="B929" i="1"/>
  <c r="H928" i="1"/>
  <c r="H927" i="1"/>
  <c r="H926" i="1"/>
  <c r="D926" i="1"/>
  <c r="C926" i="1"/>
  <c r="B926" i="1"/>
  <c r="H925" i="1"/>
  <c r="E925" i="1"/>
  <c r="D925" i="1"/>
  <c r="C925" i="1"/>
  <c r="B925" i="1"/>
  <c r="H924" i="1"/>
  <c r="E924" i="1"/>
  <c r="D924" i="1"/>
  <c r="C924" i="1"/>
  <c r="B924" i="1"/>
  <c r="H923" i="1"/>
  <c r="E923" i="1"/>
  <c r="D923" i="1"/>
  <c r="C923" i="1"/>
  <c r="B923" i="1"/>
  <c r="H922" i="1"/>
  <c r="E922" i="1"/>
  <c r="D922" i="1"/>
  <c r="C922" i="1"/>
  <c r="B922" i="1"/>
  <c r="H921" i="1"/>
  <c r="E921" i="1"/>
  <c r="D921" i="1"/>
  <c r="C921" i="1"/>
  <c r="B921" i="1"/>
  <c r="H920" i="1"/>
  <c r="E920" i="1"/>
  <c r="D920" i="1"/>
  <c r="C920" i="1"/>
  <c r="B920" i="1"/>
  <c r="H919" i="1"/>
  <c r="E919" i="1"/>
  <c r="D919" i="1"/>
  <c r="C919" i="1"/>
  <c r="B919" i="1"/>
  <c r="H918" i="1"/>
  <c r="E918" i="1"/>
  <c r="D918" i="1"/>
  <c r="C918" i="1"/>
  <c r="B918" i="1"/>
  <c r="H917" i="1"/>
  <c r="D917" i="1"/>
  <c r="C917" i="1"/>
  <c r="B917" i="1"/>
  <c r="H916" i="1"/>
  <c r="E916" i="1"/>
  <c r="D916" i="1"/>
  <c r="C916" i="1"/>
  <c r="B916" i="1"/>
  <c r="H915" i="1"/>
  <c r="E915" i="1"/>
  <c r="D915" i="1"/>
  <c r="C915" i="1"/>
  <c r="B915" i="1"/>
  <c r="H914" i="1"/>
  <c r="E914" i="1"/>
  <c r="D914" i="1"/>
  <c r="C914" i="1"/>
  <c r="B914" i="1"/>
  <c r="H913" i="1"/>
  <c r="E913" i="1"/>
  <c r="D913" i="1"/>
  <c r="C913" i="1"/>
  <c r="B913" i="1"/>
  <c r="H912" i="1"/>
  <c r="E912" i="1"/>
  <c r="D912" i="1"/>
  <c r="C912" i="1"/>
  <c r="B912" i="1"/>
  <c r="H911" i="1"/>
  <c r="E911" i="1"/>
  <c r="D911" i="1"/>
  <c r="C911" i="1"/>
  <c r="B911" i="1"/>
  <c r="H910" i="1"/>
  <c r="E910" i="1"/>
  <c r="D910" i="1"/>
  <c r="C910" i="1"/>
  <c r="B910" i="1"/>
  <c r="H909" i="1"/>
  <c r="H908" i="1"/>
  <c r="C908" i="1"/>
  <c r="B908" i="1"/>
  <c r="H907" i="1"/>
  <c r="H906" i="1"/>
  <c r="H905" i="1"/>
  <c r="D905" i="1"/>
  <c r="C905" i="1"/>
  <c r="B905" i="1"/>
  <c r="H904" i="1"/>
  <c r="E904" i="1"/>
  <c r="D904" i="1"/>
  <c r="C904" i="1"/>
  <c r="B904" i="1"/>
  <c r="H903" i="1"/>
  <c r="E903" i="1"/>
  <c r="D903" i="1"/>
  <c r="C903" i="1"/>
  <c r="B903" i="1"/>
  <c r="H902" i="1"/>
  <c r="E902" i="1"/>
  <c r="D902" i="1"/>
  <c r="C902" i="1"/>
  <c r="B902" i="1"/>
  <c r="H901" i="1"/>
  <c r="E901" i="1"/>
  <c r="D901" i="1"/>
  <c r="C901" i="1"/>
  <c r="B901" i="1"/>
  <c r="H900" i="1"/>
  <c r="E900" i="1"/>
  <c r="D900" i="1"/>
  <c r="C900" i="1"/>
  <c r="B900" i="1"/>
  <c r="H899" i="1"/>
  <c r="E899" i="1"/>
  <c r="D899" i="1"/>
  <c r="C899" i="1"/>
  <c r="B899" i="1"/>
  <c r="H898" i="1"/>
  <c r="E898" i="1"/>
  <c r="D898" i="1"/>
  <c r="C898" i="1"/>
  <c r="B898" i="1"/>
  <c r="H897" i="1"/>
  <c r="E897" i="1"/>
  <c r="D897" i="1"/>
  <c r="C897" i="1"/>
  <c r="B897" i="1"/>
  <c r="H896" i="1"/>
  <c r="E896" i="1"/>
  <c r="D896" i="1"/>
  <c r="C896" i="1"/>
  <c r="B896" i="1"/>
  <c r="H895" i="1"/>
  <c r="E895" i="1"/>
  <c r="D895" i="1"/>
  <c r="C895" i="1"/>
  <c r="B895" i="1"/>
  <c r="H894" i="1"/>
  <c r="E894" i="1"/>
  <c r="D894" i="1"/>
  <c r="C894" i="1"/>
  <c r="B894" i="1"/>
  <c r="H893" i="1"/>
  <c r="E893" i="1"/>
  <c r="D893" i="1"/>
  <c r="C893" i="1"/>
  <c r="B893" i="1"/>
  <c r="H892" i="1"/>
  <c r="E892" i="1"/>
  <c r="D892" i="1"/>
  <c r="C892" i="1"/>
  <c r="B892" i="1"/>
  <c r="H891" i="1"/>
  <c r="E891" i="1"/>
  <c r="D891" i="1"/>
  <c r="C891" i="1"/>
  <c r="B891" i="1"/>
  <c r="H890" i="1"/>
  <c r="E890" i="1"/>
  <c r="D890" i="1"/>
  <c r="C890" i="1"/>
  <c r="B890" i="1"/>
  <c r="H889" i="1"/>
  <c r="E889" i="1"/>
  <c r="D889" i="1"/>
  <c r="C889" i="1"/>
  <c r="B889" i="1"/>
  <c r="H888" i="1"/>
  <c r="H887" i="1"/>
  <c r="C887" i="1"/>
  <c r="B887" i="1"/>
  <c r="H886" i="1"/>
  <c r="H885" i="1"/>
  <c r="H884" i="1"/>
  <c r="D884" i="1"/>
  <c r="C884" i="1"/>
  <c r="B884" i="1"/>
  <c r="H883" i="1"/>
  <c r="E883" i="1"/>
  <c r="D883" i="1"/>
  <c r="C883" i="1"/>
  <c r="B883" i="1"/>
  <c r="H882" i="1"/>
  <c r="E882" i="1"/>
  <c r="D882" i="1"/>
  <c r="C882" i="1"/>
  <c r="B882" i="1"/>
  <c r="H881" i="1"/>
  <c r="E881" i="1"/>
  <c r="D881" i="1"/>
  <c r="C881" i="1"/>
  <c r="B881" i="1"/>
  <c r="H880" i="1"/>
  <c r="D880" i="1"/>
  <c r="C880" i="1"/>
  <c r="B880" i="1"/>
  <c r="H879" i="1"/>
  <c r="E879" i="1"/>
  <c r="D879" i="1"/>
  <c r="C879" i="1"/>
  <c r="B879" i="1"/>
  <c r="H878" i="1"/>
  <c r="E878" i="1"/>
  <c r="D878" i="1"/>
  <c r="C878" i="1"/>
  <c r="B878" i="1"/>
  <c r="H877" i="1"/>
  <c r="E877" i="1"/>
  <c r="D877" i="1"/>
  <c r="C877" i="1"/>
  <c r="B877" i="1"/>
  <c r="H876" i="1"/>
  <c r="E876" i="1"/>
  <c r="D876" i="1"/>
  <c r="C876" i="1"/>
  <c r="B876" i="1"/>
  <c r="H875" i="1"/>
  <c r="E875" i="1"/>
  <c r="D875" i="1"/>
  <c r="C875" i="1"/>
  <c r="B875" i="1"/>
  <c r="H874" i="1"/>
  <c r="E874" i="1"/>
  <c r="D874" i="1"/>
  <c r="C874" i="1"/>
  <c r="B874" i="1"/>
  <c r="H873" i="1"/>
  <c r="E873" i="1"/>
  <c r="D873" i="1"/>
  <c r="C873" i="1"/>
  <c r="B873" i="1"/>
  <c r="H872" i="1"/>
  <c r="E872" i="1"/>
  <c r="D872" i="1"/>
  <c r="C872" i="1"/>
  <c r="B872" i="1"/>
  <c r="H871" i="1"/>
  <c r="E871" i="1"/>
  <c r="D871" i="1"/>
  <c r="C871" i="1"/>
  <c r="B871" i="1"/>
  <c r="H870" i="1"/>
  <c r="E870" i="1"/>
  <c r="D870" i="1"/>
  <c r="C870" i="1"/>
  <c r="B870" i="1"/>
  <c r="H869" i="1"/>
  <c r="E869" i="1"/>
  <c r="D869" i="1"/>
  <c r="C869" i="1"/>
  <c r="B869" i="1"/>
  <c r="H868" i="1"/>
  <c r="E868" i="1"/>
  <c r="D868" i="1"/>
  <c r="C868" i="1"/>
  <c r="B868" i="1"/>
  <c r="H867" i="1"/>
  <c r="H866" i="1"/>
  <c r="C866" i="1"/>
  <c r="B866" i="1"/>
  <c r="H865" i="1"/>
  <c r="H864" i="1"/>
  <c r="H863" i="1"/>
  <c r="D863" i="1"/>
  <c r="C863" i="1"/>
  <c r="B863" i="1"/>
  <c r="H862" i="1"/>
  <c r="E862" i="1"/>
  <c r="D862" i="1"/>
  <c r="C862" i="1"/>
  <c r="B862" i="1"/>
  <c r="H861" i="1"/>
  <c r="E861" i="1"/>
  <c r="D861" i="1"/>
  <c r="C861" i="1"/>
  <c r="B861" i="1"/>
  <c r="H860" i="1"/>
  <c r="E860" i="1"/>
  <c r="D860" i="1"/>
  <c r="C860" i="1"/>
  <c r="B860" i="1"/>
  <c r="H859" i="1"/>
  <c r="D859" i="1"/>
  <c r="C859" i="1"/>
  <c r="B859" i="1"/>
  <c r="H858" i="1"/>
  <c r="E858" i="1"/>
  <c r="D858" i="1"/>
  <c r="C858" i="1"/>
  <c r="B858" i="1"/>
  <c r="H857" i="1"/>
  <c r="E857" i="1"/>
  <c r="D857" i="1"/>
  <c r="C857" i="1"/>
  <c r="B857" i="1"/>
  <c r="H856" i="1"/>
  <c r="E856" i="1"/>
  <c r="D856" i="1"/>
  <c r="C856" i="1"/>
  <c r="B856" i="1"/>
  <c r="H855" i="1"/>
  <c r="E855" i="1"/>
  <c r="D855" i="1"/>
  <c r="C855" i="1"/>
  <c r="B855" i="1"/>
  <c r="H854" i="1"/>
  <c r="E854" i="1"/>
  <c r="D854" i="1"/>
  <c r="C854" i="1"/>
  <c r="B854" i="1"/>
  <c r="H853" i="1"/>
  <c r="E853" i="1"/>
  <c r="D853" i="1"/>
  <c r="C853" i="1"/>
  <c r="B853" i="1"/>
  <c r="H852" i="1"/>
  <c r="E852" i="1"/>
  <c r="D852" i="1"/>
  <c r="C852" i="1"/>
  <c r="B852" i="1"/>
  <c r="H851" i="1"/>
  <c r="E851" i="1"/>
  <c r="D851" i="1"/>
  <c r="C851" i="1"/>
  <c r="B851" i="1"/>
  <c r="H850" i="1"/>
  <c r="E850" i="1"/>
  <c r="D850" i="1"/>
  <c r="C850" i="1"/>
  <c r="B850" i="1"/>
  <c r="H849" i="1"/>
  <c r="E849" i="1"/>
  <c r="D849" i="1"/>
  <c r="C849" i="1"/>
  <c r="B849" i="1"/>
  <c r="H848" i="1"/>
  <c r="E848" i="1"/>
  <c r="D848" i="1"/>
  <c r="C848" i="1"/>
  <c r="B848" i="1"/>
  <c r="H847" i="1"/>
  <c r="E847" i="1"/>
  <c r="D847" i="1"/>
  <c r="C847" i="1"/>
  <c r="B847" i="1"/>
  <c r="H846" i="1"/>
  <c r="H845" i="1"/>
  <c r="C845" i="1"/>
  <c r="B845" i="1"/>
  <c r="H844" i="1"/>
  <c r="H843" i="1"/>
  <c r="H842" i="1"/>
  <c r="D842" i="1"/>
  <c r="C842" i="1"/>
  <c r="B842" i="1"/>
  <c r="H841" i="1"/>
  <c r="E841" i="1"/>
  <c r="D841" i="1"/>
  <c r="C841" i="1"/>
  <c r="B841" i="1"/>
  <c r="H840" i="1"/>
  <c r="E840" i="1"/>
  <c r="D840" i="1"/>
  <c r="C840" i="1"/>
  <c r="B840" i="1"/>
  <c r="H839" i="1"/>
  <c r="E839" i="1"/>
  <c r="D839" i="1"/>
  <c r="C839" i="1"/>
  <c r="B839" i="1"/>
  <c r="H838" i="1"/>
  <c r="E838" i="1"/>
  <c r="D838" i="1"/>
  <c r="C838" i="1"/>
  <c r="B838" i="1"/>
  <c r="H837" i="1"/>
  <c r="E837" i="1"/>
  <c r="D837" i="1"/>
  <c r="C837" i="1"/>
  <c r="B837" i="1"/>
  <c r="H836" i="1"/>
  <c r="E836" i="1"/>
  <c r="D836" i="1"/>
  <c r="C836" i="1"/>
  <c r="B836" i="1"/>
  <c r="H835" i="1"/>
  <c r="E835" i="1"/>
  <c r="D835" i="1"/>
  <c r="C835" i="1"/>
  <c r="B835" i="1"/>
  <c r="H834" i="1"/>
  <c r="E834" i="1"/>
  <c r="D834" i="1"/>
  <c r="C834" i="1"/>
  <c r="B834" i="1"/>
  <c r="H833" i="1"/>
  <c r="C833" i="1"/>
  <c r="B833" i="1"/>
  <c r="H832" i="1"/>
  <c r="E832" i="1"/>
  <c r="D832" i="1"/>
  <c r="C832" i="1"/>
  <c r="B832" i="1"/>
  <c r="H831" i="1"/>
  <c r="E831" i="1"/>
  <c r="D831" i="1"/>
  <c r="C831" i="1"/>
  <c r="B831" i="1"/>
  <c r="H830" i="1"/>
  <c r="E830" i="1"/>
  <c r="D830" i="1"/>
  <c r="C830" i="1"/>
  <c r="B830" i="1"/>
  <c r="H829" i="1"/>
  <c r="D829" i="1"/>
  <c r="B829" i="1"/>
  <c r="H828" i="1"/>
  <c r="D828" i="1"/>
  <c r="C828" i="1"/>
  <c r="B828" i="1"/>
  <c r="H827" i="1"/>
  <c r="E827" i="1"/>
  <c r="D827" i="1"/>
  <c r="C827" i="1"/>
  <c r="B827" i="1"/>
  <c r="H826" i="1"/>
  <c r="D826" i="1"/>
  <c r="C826" i="1"/>
  <c r="B826" i="1"/>
  <c r="H825" i="1"/>
  <c r="H824" i="1"/>
  <c r="C824" i="1"/>
  <c r="B824" i="1"/>
  <c r="H823" i="1"/>
  <c r="H822" i="1"/>
  <c r="B822" i="1"/>
  <c r="H821" i="1"/>
  <c r="D821" i="1"/>
  <c r="C821" i="1"/>
  <c r="B821" i="1"/>
  <c r="H820" i="1"/>
  <c r="E820" i="1"/>
  <c r="D820" i="1"/>
  <c r="C820" i="1"/>
  <c r="B820" i="1"/>
  <c r="H819" i="1"/>
  <c r="E819" i="1"/>
  <c r="D819" i="1"/>
  <c r="C819" i="1"/>
  <c r="B819" i="1"/>
  <c r="H818" i="1"/>
  <c r="E818" i="1"/>
  <c r="D818" i="1"/>
  <c r="C818" i="1"/>
  <c r="B818" i="1"/>
  <c r="H817" i="1"/>
  <c r="D817" i="1"/>
  <c r="C817" i="1"/>
  <c r="B817" i="1"/>
  <c r="H816" i="1"/>
  <c r="E816" i="1"/>
  <c r="D816" i="1"/>
  <c r="C816" i="1"/>
  <c r="B816" i="1"/>
  <c r="H815" i="1"/>
  <c r="E815" i="1"/>
  <c r="D815" i="1"/>
  <c r="C815" i="1"/>
  <c r="B815" i="1"/>
  <c r="H814" i="1"/>
  <c r="E814" i="1"/>
  <c r="D814" i="1"/>
  <c r="C814" i="1"/>
  <c r="B814" i="1"/>
  <c r="H813" i="1"/>
  <c r="E813" i="1"/>
  <c r="D813" i="1"/>
  <c r="C813" i="1"/>
  <c r="B813" i="1"/>
  <c r="H812" i="1"/>
  <c r="D812" i="1"/>
  <c r="C812" i="1"/>
  <c r="B812" i="1"/>
  <c r="H811" i="1"/>
  <c r="E811" i="1"/>
  <c r="D811" i="1"/>
  <c r="C811" i="1"/>
  <c r="B811" i="1"/>
  <c r="H810" i="1"/>
  <c r="E810" i="1"/>
  <c r="D810" i="1"/>
  <c r="C810" i="1"/>
  <c r="B810" i="1"/>
  <c r="H809" i="1"/>
  <c r="E809" i="1"/>
  <c r="D809" i="1"/>
  <c r="C809" i="1"/>
  <c r="B809" i="1"/>
  <c r="H808" i="1"/>
  <c r="D808" i="1"/>
  <c r="C808" i="1"/>
  <c r="B808" i="1"/>
  <c r="H807" i="1"/>
  <c r="E807" i="1"/>
  <c r="D807" i="1"/>
  <c r="C807" i="1"/>
  <c r="B807" i="1"/>
  <c r="H806" i="1"/>
  <c r="E806" i="1"/>
  <c r="D806" i="1"/>
  <c r="C806" i="1"/>
  <c r="B806" i="1"/>
  <c r="H805" i="1"/>
  <c r="E805" i="1"/>
  <c r="D805" i="1"/>
  <c r="C805" i="1"/>
  <c r="B805" i="1"/>
  <c r="H804" i="1"/>
  <c r="H803" i="1"/>
  <c r="C803" i="1"/>
  <c r="B803" i="1"/>
  <c r="H802" i="1"/>
  <c r="H801" i="1"/>
  <c r="C801" i="1"/>
  <c r="H800" i="1"/>
  <c r="D800" i="1"/>
  <c r="C800" i="1"/>
  <c r="B800" i="1"/>
  <c r="H799" i="1"/>
  <c r="E799" i="1"/>
  <c r="D799" i="1"/>
  <c r="C799" i="1"/>
  <c r="B799" i="1"/>
  <c r="H798" i="1"/>
  <c r="E798" i="1"/>
  <c r="D798" i="1"/>
  <c r="C798" i="1"/>
  <c r="B798" i="1"/>
  <c r="H797" i="1"/>
  <c r="E797" i="1"/>
  <c r="D797" i="1"/>
  <c r="C797" i="1"/>
  <c r="B797" i="1"/>
  <c r="H796" i="1"/>
  <c r="D796" i="1"/>
  <c r="C796" i="1"/>
  <c r="B796" i="1"/>
  <c r="H795" i="1"/>
  <c r="E795" i="1"/>
  <c r="D795" i="1"/>
  <c r="C795" i="1"/>
  <c r="B795" i="1"/>
  <c r="H794" i="1"/>
  <c r="E794" i="1"/>
  <c r="D794" i="1"/>
  <c r="C794" i="1"/>
  <c r="B794" i="1"/>
  <c r="H793" i="1"/>
  <c r="E793" i="1"/>
  <c r="D793" i="1"/>
  <c r="C793" i="1"/>
  <c r="B793" i="1"/>
  <c r="H792" i="1"/>
  <c r="E792" i="1"/>
  <c r="D792" i="1"/>
  <c r="C792" i="1"/>
  <c r="B792" i="1"/>
  <c r="H791" i="1"/>
  <c r="D791" i="1"/>
  <c r="C791" i="1"/>
  <c r="B791" i="1"/>
  <c r="H790" i="1"/>
  <c r="E790" i="1"/>
  <c r="D790" i="1"/>
  <c r="C790" i="1"/>
  <c r="B790" i="1"/>
  <c r="H789" i="1"/>
  <c r="E789" i="1"/>
  <c r="D789" i="1"/>
  <c r="C789" i="1"/>
  <c r="B789" i="1"/>
  <c r="H788" i="1"/>
  <c r="E788" i="1"/>
  <c r="D788" i="1"/>
  <c r="C788" i="1"/>
  <c r="B788" i="1"/>
  <c r="H787" i="1"/>
  <c r="D787" i="1"/>
  <c r="C787" i="1"/>
  <c r="B787" i="1"/>
  <c r="H786" i="1"/>
  <c r="E786" i="1"/>
  <c r="D786" i="1"/>
  <c r="C786" i="1"/>
  <c r="B786" i="1"/>
  <c r="H785" i="1"/>
  <c r="E785" i="1"/>
  <c r="D785" i="1"/>
  <c r="C785" i="1"/>
  <c r="B785" i="1"/>
  <c r="H784" i="1"/>
  <c r="E784" i="1"/>
  <c r="D784" i="1"/>
  <c r="C784" i="1"/>
  <c r="B784" i="1"/>
  <c r="H783" i="1"/>
  <c r="H782" i="1"/>
  <c r="C782" i="1"/>
  <c r="B782" i="1"/>
  <c r="H781" i="1"/>
  <c r="H780" i="1"/>
  <c r="H779" i="1"/>
  <c r="D779" i="1"/>
  <c r="C779" i="1"/>
  <c r="B779" i="1"/>
  <c r="H778" i="1"/>
  <c r="E778" i="1"/>
  <c r="D778" i="1"/>
  <c r="C778" i="1"/>
  <c r="B778" i="1"/>
  <c r="H777" i="1"/>
  <c r="E777" i="1"/>
  <c r="D777" i="1"/>
  <c r="C777" i="1"/>
  <c r="B777" i="1"/>
  <c r="H776" i="1"/>
  <c r="E776" i="1"/>
  <c r="D776" i="1"/>
  <c r="C776" i="1"/>
  <c r="B776" i="1"/>
  <c r="H775" i="1"/>
  <c r="D775" i="1"/>
  <c r="C775" i="1"/>
  <c r="B775" i="1"/>
  <c r="H774" i="1"/>
  <c r="E774" i="1"/>
  <c r="D774" i="1"/>
  <c r="C774" i="1"/>
  <c r="B774" i="1"/>
  <c r="H773" i="1"/>
  <c r="E773" i="1"/>
  <c r="D773" i="1"/>
  <c r="C773" i="1"/>
  <c r="B773" i="1"/>
  <c r="H772" i="1"/>
  <c r="E772" i="1"/>
  <c r="D772" i="1"/>
  <c r="C772" i="1"/>
  <c r="B772" i="1"/>
  <c r="H771" i="1"/>
  <c r="E771" i="1"/>
  <c r="D771" i="1"/>
  <c r="C771" i="1"/>
  <c r="B771" i="1"/>
  <c r="H770" i="1"/>
  <c r="D770" i="1"/>
  <c r="C770" i="1"/>
  <c r="B770" i="1"/>
  <c r="H769" i="1"/>
  <c r="E769" i="1"/>
  <c r="D769" i="1"/>
  <c r="C769" i="1"/>
  <c r="B769" i="1"/>
  <c r="H768" i="1"/>
  <c r="E768" i="1"/>
  <c r="D768" i="1"/>
  <c r="C768" i="1"/>
  <c r="B768" i="1"/>
  <c r="H767" i="1"/>
  <c r="E767" i="1"/>
  <c r="D767" i="1"/>
  <c r="C767" i="1"/>
  <c r="B767" i="1"/>
  <c r="H766" i="1"/>
  <c r="E766" i="1"/>
  <c r="D766" i="1"/>
  <c r="C766" i="1"/>
  <c r="B766" i="1"/>
  <c r="H765" i="1"/>
  <c r="E765" i="1"/>
  <c r="D765" i="1"/>
  <c r="C765" i="1"/>
  <c r="B765" i="1"/>
  <c r="H764" i="1"/>
  <c r="E764" i="1"/>
  <c r="D764" i="1"/>
  <c r="C764" i="1"/>
  <c r="B764" i="1"/>
  <c r="H763" i="1"/>
  <c r="E763" i="1"/>
  <c r="D763" i="1"/>
  <c r="C763" i="1"/>
  <c r="B763" i="1"/>
  <c r="H762" i="1"/>
  <c r="H761" i="1"/>
  <c r="C761" i="1"/>
  <c r="B761" i="1"/>
  <c r="H760" i="1"/>
  <c r="H759" i="1"/>
  <c r="C759" i="1"/>
  <c r="H758" i="1"/>
  <c r="D758" i="1"/>
  <c r="C758" i="1"/>
  <c r="B758" i="1"/>
  <c r="H757" i="1"/>
  <c r="E757" i="1"/>
  <c r="D757" i="1"/>
  <c r="C757" i="1"/>
  <c r="B757" i="1"/>
  <c r="H756" i="1"/>
  <c r="E756" i="1"/>
  <c r="D756" i="1"/>
  <c r="C756" i="1"/>
  <c r="B756" i="1"/>
  <c r="H755" i="1"/>
  <c r="E755" i="1"/>
  <c r="D755" i="1"/>
  <c r="C755" i="1"/>
  <c r="B755" i="1"/>
  <c r="H754" i="1"/>
  <c r="D754" i="1"/>
  <c r="C754" i="1"/>
  <c r="B754" i="1"/>
  <c r="H753" i="1"/>
  <c r="E753" i="1"/>
  <c r="D753" i="1"/>
  <c r="C753" i="1"/>
  <c r="B753" i="1"/>
  <c r="H752" i="1"/>
  <c r="E752" i="1"/>
  <c r="D752" i="1"/>
  <c r="C752" i="1"/>
  <c r="B752" i="1"/>
  <c r="H751" i="1"/>
  <c r="E751" i="1"/>
  <c r="D751" i="1"/>
  <c r="C751" i="1"/>
  <c r="B751" i="1"/>
  <c r="H750" i="1"/>
  <c r="E750" i="1"/>
  <c r="D750" i="1"/>
  <c r="C750" i="1"/>
  <c r="B750" i="1"/>
  <c r="H749" i="1"/>
  <c r="D749" i="1"/>
  <c r="C749" i="1"/>
  <c r="B749" i="1"/>
  <c r="H748" i="1"/>
  <c r="E748" i="1"/>
  <c r="D748" i="1"/>
  <c r="C748" i="1"/>
  <c r="B748" i="1"/>
  <c r="H747" i="1"/>
  <c r="E747" i="1"/>
  <c r="D747" i="1"/>
  <c r="C747" i="1"/>
  <c r="B747" i="1"/>
  <c r="H746" i="1"/>
  <c r="E746" i="1"/>
  <c r="D746" i="1"/>
  <c r="C746" i="1"/>
  <c r="B746" i="1"/>
  <c r="H745" i="1"/>
  <c r="E745" i="1"/>
  <c r="D745" i="1"/>
  <c r="C745" i="1"/>
  <c r="B745" i="1"/>
  <c r="H744" i="1"/>
  <c r="E744" i="1"/>
  <c r="D744" i="1"/>
  <c r="C744" i="1"/>
  <c r="B744" i="1"/>
  <c r="H743" i="1"/>
  <c r="E743" i="1"/>
  <c r="D743" i="1"/>
  <c r="C743" i="1"/>
  <c r="B743" i="1"/>
  <c r="H742" i="1"/>
  <c r="E742" i="1"/>
  <c r="D742" i="1"/>
  <c r="C742" i="1"/>
  <c r="B742" i="1"/>
  <c r="H741" i="1"/>
  <c r="H740" i="1"/>
  <c r="C740" i="1"/>
  <c r="B740" i="1"/>
  <c r="H739" i="1"/>
  <c r="H738" i="1"/>
  <c r="B738" i="1"/>
  <c r="H737" i="1"/>
  <c r="D737" i="1"/>
  <c r="C737" i="1"/>
  <c r="B737" i="1"/>
  <c r="H736" i="1"/>
  <c r="E736" i="1"/>
  <c r="D736" i="1"/>
  <c r="C736" i="1"/>
  <c r="B736" i="1"/>
  <c r="H735" i="1"/>
  <c r="E735" i="1"/>
  <c r="D735" i="1"/>
  <c r="C735" i="1"/>
  <c r="B735" i="1"/>
  <c r="H734" i="1"/>
  <c r="E734" i="1"/>
  <c r="D734" i="1"/>
  <c r="C734" i="1"/>
  <c r="B734" i="1"/>
  <c r="H733" i="1"/>
  <c r="D733" i="1"/>
  <c r="C733" i="1"/>
  <c r="B733" i="1"/>
  <c r="H732" i="1"/>
  <c r="E732" i="1"/>
  <c r="D732" i="1"/>
  <c r="C732" i="1"/>
  <c r="B732" i="1"/>
  <c r="H731" i="1"/>
  <c r="E731" i="1"/>
  <c r="D731" i="1"/>
  <c r="C731" i="1"/>
  <c r="B731" i="1"/>
  <c r="H730" i="1"/>
  <c r="E730" i="1"/>
  <c r="D730" i="1"/>
  <c r="C730" i="1"/>
  <c r="B730" i="1"/>
  <c r="H729" i="1"/>
  <c r="E729" i="1"/>
  <c r="D729" i="1"/>
  <c r="C729" i="1"/>
  <c r="B729" i="1"/>
  <c r="H728" i="1"/>
  <c r="D728" i="1"/>
  <c r="C728" i="1"/>
  <c r="B728" i="1"/>
  <c r="H727" i="1"/>
  <c r="E727" i="1"/>
  <c r="D727" i="1"/>
  <c r="C727" i="1"/>
  <c r="B727" i="1"/>
  <c r="H726" i="1"/>
  <c r="E726" i="1"/>
  <c r="D726" i="1"/>
  <c r="C726" i="1"/>
  <c r="B726" i="1"/>
  <c r="H725" i="1"/>
  <c r="E725" i="1"/>
  <c r="D725" i="1"/>
  <c r="C725" i="1"/>
  <c r="B725" i="1"/>
  <c r="H724" i="1"/>
  <c r="E724" i="1"/>
  <c r="D724" i="1"/>
  <c r="C724" i="1"/>
  <c r="B724" i="1"/>
  <c r="H723" i="1"/>
  <c r="E723" i="1"/>
  <c r="D723" i="1"/>
  <c r="C723" i="1"/>
  <c r="B723" i="1"/>
  <c r="H722" i="1"/>
  <c r="E722" i="1"/>
  <c r="D722" i="1"/>
  <c r="C722" i="1"/>
  <c r="B722" i="1"/>
  <c r="H721" i="1"/>
  <c r="E721" i="1"/>
  <c r="D721" i="1"/>
  <c r="C721" i="1"/>
  <c r="B721" i="1"/>
  <c r="H720" i="1"/>
  <c r="H719" i="1"/>
  <c r="C719" i="1"/>
  <c r="B719" i="1"/>
  <c r="H718" i="1"/>
  <c r="H717" i="1"/>
  <c r="H716" i="1"/>
  <c r="D716" i="1"/>
  <c r="C716" i="1"/>
  <c r="B716" i="1"/>
  <c r="H715" i="1"/>
  <c r="E715" i="1"/>
  <c r="D715" i="1"/>
  <c r="C715" i="1"/>
  <c r="B715" i="1"/>
  <c r="H714" i="1"/>
  <c r="E714" i="1"/>
  <c r="D714" i="1"/>
  <c r="C714" i="1"/>
  <c r="B714" i="1"/>
  <c r="H713" i="1"/>
  <c r="E713" i="1"/>
  <c r="D713" i="1"/>
  <c r="C713" i="1"/>
  <c r="B713" i="1"/>
  <c r="H712" i="1"/>
  <c r="E712" i="1"/>
  <c r="D712" i="1"/>
  <c r="C712" i="1"/>
  <c r="B712" i="1"/>
  <c r="H711" i="1"/>
  <c r="E711" i="1"/>
  <c r="D711" i="1"/>
  <c r="C711" i="1"/>
  <c r="B711" i="1"/>
  <c r="H710" i="1"/>
  <c r="E710" i="1"/>
  <c r="D710" i="1"/>
  <c r="C710" i="1"/>
  <c r="B710" i="1"/>
  <c r="H709" i="1"/>
  <c r="E709" i="1"/>
  <c r="D709" i="1"/>
  <c r="C709" i="1"/>
  <c r="B709" i="1"/>
  <c r="H708" i="1"/>
  <c r="E708" i="1"/>
  <c r="D708" i="1"/>
  <c r="C708" i="1"/>
  <c r="B708" i="1"/>
  <c r="H707" i="1"/>
  <c r="D707" i="1"/>
  <c r="C707" i="1"/>
  <c r="B707" i="1"/>
  <c r="H706" i="1"/>
  <c r="E706" i="1"/>
  <c r="D706" i="1"/>
  <c r="C706" i="1"/>
  <c r="B706" i="1"/>
  <c r="H705" i="1"/>
  <c r="E705" i="1"/>
  <c r="D705" i="1"/>
  <c r="C705" i="1"/>
  <c r="B705" i="1"/>
  <c r="H704" i="1"/>
  <c r="E704" i="1"/>
  <c r="D704" i="1"/>
  <c r="C704" i="1"/>
  <c r="B704" i="1"/>
  <c r="H703" i="1"/>
  <c r="E703" i="1"/>
  <c r="D703" i="1"/>
  <c r="C703" i="1"/>
  <c r="B703" i="1"/>
  <c r="H702" i="1"/>
  <c r="E702" i="1"/>
  <c r="D702" i="1"/>
  <c r="C702" i="1"/>
  <c r="B702" i="1"/>
  <c r="H701" i="1"/>
  <c r="E701" i="1"/>
  <c r="D701" i="1"/>
  <c r="C701" i="1"/>
  <c r="B701" i="1"/>
  <c r="H700" i="1"/>
  <c r="E700" i="1"/>
  <c r="D700" i="1"/>
  <c r="C700" i="1"/>
  <c r="B700" i="1"/>
  <c r="H699" i="1"/>
  <c r="H698" i="1"/>
  <c r="C698" i="1"/>
  <c r="B698" i="1"/>
  <c r="H697" i="1"/>
  <c r="H696" i="1"/>
  <c r="H695" i="1"/>
  <c r="E695" i="1"/>
  <c r="D695" i="1"/>
  <c r="C695" i="1"/>
  <c r="B695" i="1"/>
  <c r="H694" i="1"/>
  <c r="E694" i="1"/>
  <c r="D694" i="1"/>
  <c r="C694" i="1"/>
  <c r="B694" i="1"/>
  <c r="H693" i="1"/>
  <c r="E693" i="1"/>
  <c r="D693" i="1"/>
  <c r="C693" i="1"/>
  <c r="B693" i="1"/>
  <c r="H692" i="1"/>
  <c r="E692" i="1"/>
  <c r="D692" i="1"/>
  <c r="C692" i="1"/>
  <c r="B692" i="1"/>
  <c r="H691" i="1"/>
  <c r="E691" i="1"/>
  <c r="D691" i="1"/>
  <c r="C691" i="1"/>
  <c r="B691" i="1"/>
  <c r="H690" i="1"/>
  <c r="E690" i="1"/>
  <c r="D690" i="1"/>
  <c r="C690" i="1"/>
  <c r="B690" i="1"/>
  <c r="H689" i="1"/>
  <c r="E689" i="1"/>
  <c r="D689" i="1"/>
  <c r="C689" i="1"/>
  <c r="B689" i="1"/>
  <c r="H688" i="1"/>
  <c r="E688" i="1"/>
  <c r="D688" i="1"/>
  <c r="C688" i="1"/>
  <c r="B688" i="1"/>
  <c r="H687" i="1"/>
  <c r="E687" i="1"/>
  <c r="D687" i="1"/>
  <c r="C687" i="1"/>
  <c r="B687" i="1"/>
  <c r="H686" i="1"/>
  <c r="D686" i="1"/>
  <c r="C686" i="1"/>
  <c r="B686" i="1"/>
  <c r="H685" i="1"/>
  <c r="E685" i="1"/>
  <c r="D685" i="1"/>
  <c r="C685" i="1"/>
  <c r="B685" i="1"/>
  <c r="H684" i="1"/>
  <c r="E684" i="1"/>
  <c r="D684" i="1"/>
  <c r="C684" i="1"/>
  <c r="B684" i="1"/>
  <c r="H683" i="1"/>
  <c r="E683" i="1"/>
  <c r="D683" i="1"/>
  <c r="C683" i="1"/>
  <c r="B683" i="1"/>
  <c r="H682" i="1"/>
  <c r="E682" i="1"/>
  <c r="D682" i="1"/>
  <c r="C682" i="1"/>
  <c r="B682" i="1"/>
  <c r="H681" i="1"/>
  <c r="E681" i="1"/>
  <c r="D681" i="1"/>
  <c r="C681" i="1"/>
  <c r="B681" i="1"/>
  <c r="H680" i="1"/>
  <c r="E680" i="1"/>
  <c r="D680" i="1"/>
  <c r="C680" i="1"/>
  <c r="B680" i="1"/>
  <c r="H679" i="1"/>
  <c r="E679" i="1"/>
  <c r="D679" i="1"/>
  <c r="C679" i="1"/>
  <c r="B679" i="1"/>
  <c r="H678" i="1"/>
  <c r="H677" i="1"/>
  <c r="E677" i="1"/>
  <c r="E698" i="3" s="1"/>
  <c r="H676" i="1"/>
  <c r="H675" i="1"/>
  <c r="H674" i="1"/>
  <c r="E674" i="1"/>
  <c r="D674" i="1"/>
  <c r="C674" i="1"/>
  <c r="B674" i="1"/>
  <c r="H673" i="1"/>
  <c r="E673" i="1"/>
  <c r="D673" i="1"/>
  <c r="C673" i="1"/>
  <c r="B673" i="1"/>
  <c r="H672" i="1"/>
  <c r="E672" i="1"/>
  <c r="D672" i="1"/>
  <c r="C672" i="1"/>
  <c r="B672" i="1"/>
  <c r="H671" i="1"/>
  <c r="E671" i="1"/>
  <c r="D671" i="1"/>
  <c r="C671" i="1"/>
  <c r="B671" i="1"/>
  <c r="H670" i="1"/>
  <c r="D670" i="1"/>
  <c r="C670" i="1"/>
  <c r="B670" i="1"/>
  <c r="H669" i="1"/>
  <c r="E669" i="1"/>
  <c r="D669" i="1"/>
  <c r="C669" i="1"/>
  <c r="B669" i="1"/>
  <c r="H668" i="1"/>
  <c r="E668" i="1"/>
  <c r="D668" i="1"/>
  <c r="C668" i="1"/>
  <c r="B668" i="1"/>
  <c r="H667" i="1"/>
  <c r="E667" i="1"/>
  <c r="D667" i="1"/>
  <c r="C667" i="1"/>
  <c r="B667" i="1"/>
  <c r="H666" i="1"/>
  <c r="E666" i="1"/>
  <c r="D666" i="1"/>
  <c r="C666" i="1"/>
  <c r="B666" i="1"/>
  <c r="H665" i="1"/>
  <c r="E665" i="1"/>
  <c r="D665" i="1"/>
  <c r="C665" i="1"/>
  <c r="B665" i="1"/>
  <c r="H664" i="1"/>
  <c r="E664" i="1"/>
  <c r="D664" i="1"/>
  <c r="C664" i="1"/>
  <c r="B664" i="1"/>
  <c r="H663" i="1"/>
  <c r="E663" i="1"/>
  <c r="D663" i="1"/>
  <c r="C663" i="1"/>
  <c r="B663" i="1"/>
  <c r="H662" i="1"/>
  <c r="E662" i="1"/>
  <c r="D662" i="1"/>
  <c r="C662" i="1"/>
  <c r="B662" i="1"/>
  <c r="H661" i="1"/>
  <c r="E661" i="1"/>
  <c r="D661" i="1"/>
  <c r="C661" i="1"/>
  <c r="B661" i="1"/>
  <c r="H660" i="1"/>
  <c r="E660" i="1"/>
  <c r="D660" i="1"/>
  <c r="C660" i="1"/>
  <c r="B660" i="1"/>
  <c r="H659" i="1"/>
  <c r="E659" i="1"/>
  <c r="D659" i="1"/>
  <c r="C659" i="1"/>
  <c r="B659" i="1"/>
  <c r="H658" i="1"/>
  <c r="E658" i="1"/>
  <c r="D658" i="1"/>
  <c r="C658" i="1"/>
  <c r="B658" i="1"/>
  <c r="H657" i="1"/>
  <c r="H656" i="1"/>
  <c r="C656" i="1"/>
  <c r="B656" i="1"/>
  <c r="H655" i="1"/>
  <c r="H654" i="1"/>
  <c r="B654" i="1"/>
  <c r="H653" i="1"/>
  <c r="E653" i="1"/>
  <c r="D653" i="1"/>
  <c r="C653" i="1"/>
  <c r="B653" i="1"/>
  <c r="H652" i="1"/>
  <c r="E652" i="1"/>
  <c r="D652" i="1"/>
  <c r="C652" i="1"/>
  <c r="B652" i="1"/>
  <c r="H651" i="1"/>
  <c r="E651" i="1"/>
  <c r="D651" i="1"/>
  <c r="C651" i="1"/>
  <c r="B651" i="1"/>
  <c r="H650" i="1"/>
  <c r="E650" i="1"/>
  <c r="D650" i="1"/>
  <c r="C650" i="1"/>
  <c r="B650" i="1"/>
  <c r="H649" i="1"/>
  <c r="E649" i="1"/>
  <c r="D649" i="1"/>
  <c r="C649" i="1"/>
  <c r="B649" i="1"/>
  <c r="H648" i="1"/>
  <c r="E648" i="1"/>
  <c r="D648" i="1"/>
  <c r="C648" i="1"/>
  <c r="B648" i="1"/>
  <c r="H647" i="1"/>
  <c r="E647" i="1"/>
  <c r="D647" i="1"/>
  <c r="C647" i="1"/>
  <c r="B647" i="1"/>
  <c r="H646" i="1"/>
  <c r="E646" i="1"/>
  <c r="D646" i="1"/>
  <c r="C646" i="1"/>
  <c r="B646" i="1"/>
  <c r="H645" i="1"/>
  <c r="E645" i="1"/>
  <c r="D645" i="1"/>
  <c r="C645" i="1"/>
  <c r="B645" i="1"/>
  <c r="H644" i="1"/>
  <c r="D644" i="1"/>
  <c r="C644" i="1"/>
  <c r="B644" i="1"/>
  <c r="H643" i="1"/>
  <c r="E643" i="1"/>
  <c r="D643" i="1"/>
  <c r="C643" i="1"/>
  <c r="B643" i="1"/>
  <c r="H642" i="1"/>
  <c r="E642" i="1"/>
  <c r="D642" i="1"/>
  <c r="C642" i="1"/>
  <c r="B642" i="1"/>
  <c r="H641" i="1"/>
  <c r="E641" i="1"/>
  <c r="D641" i="1"/>
  <c r="C641" i="1"/>
  <c r="B641" i="1"/>
  <c r="H640" i="1"/>
  <c r="D640" i="1"/>
  <c r="C640" i="1"/>
  <c r="B640" i="1"/>
  <c r="H639" i="1"/>
  <c r="E639" i="1"/>
  <c r="D639" i="1"/>
  <c r="C639" i="1"/>
  <c r="B639" i="1"/>
  <c r="H638" i="1"/>
  <c r="E638" i="1"/>
  <c r="D638" i="1"/>
  <c r="C638" i="1"/>
  <c r="B638" i="1"/>
  <c r="H637" i="1"/>
  <c r="E637" i="1"/>
  <c r="D637" i="1"/>
  <c r="C637" i="1"/>
  <c r="B637" i="1"/>
  <c r="H636" i="1"/>
  <c r="H635" i="1"/>
  <c r="C635" i="1"/>
  <c r="B635" i="1"/>
  <c r="H634" i="1"/>
  <c r="H633" i="1"/>
  <c r="H632" i="1"/>
  <c r="D632" i="1"/>
  <c r="C632" i="1"/>
  <c r="B632" i="1"/>
  <c r="H631" i="1"/>
  <c r="E631" i="1"/>
  <c r="D631" i="1"/>
  <c r="C631" i="1"/>
  <c r="B631" i="1"/>
  <c r="H630" i="1"/>
  <c r="E630" i="1"/>
  <c r="D630" i="1"/>
  <c r="C630" i="1"/>
  <c r="B630" i="1"/>
  <c r="H629" i="1"/>
  <c r="E629" i="1"/>
  <c r="D629" i="1"/>
  <c r="C629" i="1"/>
  <c r="B629" i="1"/>
  <c r="H628" i="1"/>
  <c r="D628" i="1"/>
  <c r="C628" i="1"/>
  <c r="B628" i="1"/>
  <c r="H627" i="1"/>
  <c r="E627" i="1"/>
  <c r="D627" i="1"/>
  <c r="C627" i="1"/>
  <c r="B627" i="1"/>
  <c r="H626" i="1"/>
  <c r="E626" i="1"/>
  <c r="D626" i="1"/>
  <c r="C626" i="1"/>
  <c r="B626" i="1"/>
  <c r="H625" i="1"/>
  <c r="E625" i="1"/>
  <c r="D625" i="1"/>
  <c r="C625" i="1"/>
  <c r="B625" i="1"/>
  <c r="H624" i="1"/>
  <c r="E624" i="1"/>
  <c r="D624" i="1"/>
  <c r="C624" i="1"/>
  <c r="B624" i="1"/>
  <c r="H623" i="1"/>
  <c r="D623" i="1"/>
  <c r="C623" i="1"/>
  <c r="B623" i="1"/>
  <c r="H622" i="1"/>
  <c r="E622" i="1"/>
  <c r="D622" i="1"/>
  <c r="C622" i="1"/>
  <c r="B622" i="1"/>
  <c r="H621" i="1"/>
  <c r="E621" i="1"/>
  <c r="D621" i="1"/>
  <c r="C621" i="1"/>
  <c r="B621" i="1"/>
  <c r="H620" i="1"/>
  <c r="E620" i="1"/>
  <c r="D620" i="1"/>
  <c r="C620" i="1"/>
  <c r="B620" i="1"/>
  <c r="H619" i="1"/>
  <c r="D619" i="1"/>
  <c r="C619" i="1"/>
  <c r="B619" i="1"/>
  <c r="H618" i="1"/>
  <c r="E618" i="1"/>
  <c r="D618" i="1"/>
  <c r="C618" i="1"/>
  <c r="B618" i="1"/>
  <c r="H617" i="1"/>
  <c r="E617" i="1"/>
  <c r="D617" i="1"/>
  <c r="C617" i="1"/>
  <c r="B617" i="1"/>
  <c r="H616" i="1"/>
  <c r="E616" i="1"/>
  <c r="D616" i="1"/>
  <c r="C616" i="1"/>
  <c r="B616" i="1"/>
  <c r="H615" i="1"/>
  <c r="H614" i="1"/>
  <c r="C614" i="1"/>
  <c r="B614" i="1"/>
  <c r="H613" i="1"/>
  <c r="H612" i="1"/>
  <c r="B612" i="1"/>
  <c r="H611" i="1"/>
  <c r="D611" i="1"/>
  <c r="C611" i="1"/>
  <c r="B611" i="1"/>
  <c r="H610" i="1"/>
  <c r="E610" i="1"/>
  <c r="D610" i="1"/>
  <c r="C610" i="1"/>
  <c r="B610" i="1"/>
  <c r="H609" i="1"/>
  <c r="E609" i="1"/>
  <c r="D609" i="1"/>
  <c r="C609" i="1"/>
  <c r="B609" i="1"/>
  <c r="H608" i="1"/>
  <c r="E608" i="1"/>
  <c r="D608" i="1"/>
  <c r="C608" i="1"/>
  <c r="B608" i="1"/>
  <c r="H607" i="1"/>
  <c r="E607" i="1"/>
  <c r="D607" i="1"/>
  <c r="C607" i="1"/>
  <c r="B607" i="1"/>
  <c r="H606" i="1"/>
  <c r="E606" i="1"/>
  <c r="D606" i="1"/>
  <c r="C606" i="1"/>
  <c r="B606" i="1"/>
  <c r="H605" i="1"/>
  <c r="E605" i="1"/>
  <c r="D605" i="1"/>
  <c r="C605" i="1"/>
  <c r="B605" i="1"/>
  <c r="H604" i="1"/>
  <c r="E604" i="1"/>
  <c r="D604" i="1"/>
  <c r="C604" i="1"/>
  <c r="B604" i="1"/>
  <c r="H603" i="1"/>
  <c r="E603" i="1"/>
  <c r="D603" i="1"/>
  <c r="C603" i="1"/>
  <c r="B603" i="1"/>
  <c r="H602" i="1"/>
  <c r="E602" i="1"/>
  <c r="D602" i="1"/>
  <c r="C602" i="1"/>
  <c r="B602" i="1"/>
  <c r="H601" i="1"/>
  <c r="E601" i="1"/>
  <c r="D601" i="1"/>
  <c r="C601" i="1"/>
  <c r="B601" i="1"/>
  <c r="H600" i="1"/>
  <c r="E600" i="1"/>
  <c r="D600" i="1"/>
  <c r="C600" i="1"/>
  <c r="B600" i="1"/>
  <c r="H599" i="1"/>
  <c r="E599" i="1"/>
  <c r="D599" i="1"/>
  <c r="C599" i="1"/>
  <c r="B599" i="1"/>
  <c r="H598" i="1"/>
  <c r="E598" i="1"/>
  <c r="D598" i="1"/>
  <c r="C598" i="1"/>
  <c r="B598" i="1"/>
  <c r="H597" i="1"/>
  <c r="E597" i="1"/>
  <c r="D597" i="1"/>
  <c r="C597" i="1"/>
  <c r="B597" i="1"/>
  <c r="H596" i="1"/>
  <c r="E596" i="1"/>
  <c r="D596" i="1"/>
  <c r="C596" i="1"/>
  <c r="B596" i="1"/>
  <c r="H595" i="1"/>
  <c r="E595" i="1"/>
  <c r="D595" i="1"/>
  <c r="C595" i="1"/>
  <c r="B595" i="1"/>
  <c r="H594" i="1"/>
  <c r="H593" i="1"/>
  <c r="C593" i="1"/>
  <c r="B593" i="1"/>
  <c r="H592" i="1"/>
  <c r="H591" i="1"/>
  <c r="H590" i="1"/>
  <c r="D590" i="1"/>
  <c r="C590" i="1"/>
  <c r="B590" i="1"/>
  <c r="H589" i="1"/>
  <c r="E589" i="1"/>
  <c r="D589" i="1"/>
  <c r="C589" i="1"/>
  <c r="B589" i="1"/>
  <c r="H588" i="1"/>
  <c r="E588" i="1"/>
  <c r="D588" i="1"/>
  <c r="C588" i="1"/>
  <c r="B588" i="1"/>
  <c r="H587" i="1"/>
  <c r="E587" i="1"/>
  <c r="D587" i="1"/>
  <c r="C587" i="1"/>
  <c r="B587" i="1"/>
  <c r="H586" i="1"/>
  <c r="E586" i="1"/>
  <c r="D586" i="1"/>
  <c r="C586" i="1"/>
  <c r="B586" i="1"/>
  <c r="H585" i="1"/>
  <c r="E585" i="1"/>
  <c r="D585" i="1"/>
  <c r="C585" i="1"/>
  <c r="B585" i="1"/>
  <c r="H584" i="1"/>
  <c r="E584" i="1"/>
  <c r="D584" i="1"/>
  <c r="C584" i="1"/>
  <c r="B584" i="1"/>
  <c r="H583" i="1"/>
  <c r="E583" i="1"/>
  <c r="D583" i="1"/>
  <c r="C583" i="1"/>
  <c r="B583" i="1"/>
  <c r="H582" i="1"/>
  <c r="E582" i="1"/>
  <c r="D582" i="1"/>
  <c r="C582" i="1"/>
  <c r="B582" i="1"/>
  <c r="H581" i="1"/>
  <c r="E581" i="1"/>
  <c r="D581" i="1"/>
  <c r="C581" i="1"/>
  <c r="B581" i="1"/>
  <c r="H580" i="1"/>
  <c r="E580" i="1"/>
  <c r="D580" i="1"/>
  <c r="C580" i="1"/>
  <c r="B580" i="1"/>
  <c r="H579" i="1"/>
  <c r="E579" i="1"/>
  <c r="D579" i="1"/>
  <c r="C579" i="1"/>
  <c r="B579" i="1"/>
  <c r="H578" i="1"/>
  <c r="E578" i="1"/>
  <c r="D578" i="1"/>
  <c r="C578" i="1"/>
  <c r="B578" i="1"/>
  <c r="H577" i="1"/>
  <c r="D577" i="1"/>
  <c r="C577" i="1"/>
  <c r="B577" i="1"/>
  <c r="H576" i="1"/>
  <c r="E576" i="1"/>
  <c r="D576" i="1"/>
  <c r="C576" i="1"/>
  <c r="B576" i="1"/>
  <c r="H575" i="1"/>
  <c r="E575" i="1"/>
  <c r="D575" i="1"/>
  <c r="C575" i="1"/>
  <c r="B575" i="1"/>
  <c r="H574" i="1"/>
  <c r="E574" i="1"/>
  <c r="D574" i="1"/>
  <c r="C574" i="1"/>
  <c r="B574" i="1"/>
  <c r="H573" i="1"/>
  <c r="H572" i="1"/>
  <c r="C572" i="1"/>
  <c r="B572" i="1"/>
  <c r="H571" i="1"/>
  <c r="H570" i="1"/>
  <c r="B570" i="1"/>
  <c r="H569" i="1"/>
  <c r="D569" i="1"/>
  <c r="C569" i="1"/>
  <c r="B569" i="1"/>
  <c r="H568" i="1"/>
  <c r="E568" i="1"/>
  <c r="D568" i="1"/>
  <c r="C568" i="1"/>
  <c r="B568" i="1"/>
  <c r="H567" i="1"/>
  <c r="E567" i="1"/>
  <c r="D567" i="1"/>
  <c r="C567" i="1"/>
  <c r="B567" i="1"/>
  <c r="H566" i="1"/>
  <c r="E566" i="1"/>
  <c r="D566" i="1"/>
  <c r="C566" i="1"/>
  <c r="B566" i="1"/>
  <c r="H565" i="1"/>
  <c r="D565" i="1"/>
  <c r="C565" i="1"/>
  <c r="B565" i="1"/>
  <c r="H564" i="1"/>
  <c r="E564" i="1"/>
  <c r="D564" i="1"/>
  <c r="C564" i="1"/>
  <c r="B564" i="1"/>
  <c r="H563" i="1"/>
  <c r="E563" i="1"/>
  <c r="D563" i="1"/>
  <c r="C563" i="1"/>
  <c r="B563" i="1"/>
  <c r="H562" i="1"/>
  <c r="E562" i="1"/>
  <c r="D562" i="1"/>
  <c r="C562" i="1"/>
  <c r="B562" i="1"/>
  <c r="H561" i="1"/>
  <c r="E561" i="1"/>
  <c r="D561" i="1"/>
  <c r="C561" i="1"/>
  <c r="B561" i="1"/>
  <c r="H560" i="1"/>
  <c r="E560" i="1"/>
  <c r="D560" i="1"/>
  <c r="C560" i="1"/>
  <c r="B560" i="1"/>
  <c r="H559" i="1"/>
  <c r="E559" i="1"/>
  <c r="D559" i="1"/>
  <c r="C559" i="1"/>
  <c r="B559" i="1"/>
  <c r="H558" i="1"/>
  <c r="E558" i="1"/>
  <c r="D558" i="1"/>
  <c r="C558" i="1"/>
  <c r="B558" i="1"/>
  <c r="H557" i="1"/>
  <c r="E557" i="1"/>
  <c r="D557" i="1"/>
  <c r="C557" i="1"/>
  <c r="B557" i="1"/>
  <c r="H556" i="1"/>
  <c r="E556" i="1"/>
  <c r="D556" i="1"/>
  <c r="C556" i="1"/>
  <c r="B556" i="1"/>
  <c r="H555" i="1"/>
  <c r="E555" i="1"/>
  <c r="D555" i="1"/>
  <c r="C555" i="1"/>
  <c r="B555" i="1"/>
  <c r="H554" i="1"/>
  <c r="E554" i="1"/>
  <c r="D554" i="1"/>
  <c r="C554" i="1"/>
  <c r="B554" i="1"/>
  <c r="H553" i="1"/>
  <c r="E553" i="1"/>
  <c r="D553" i="1"/>
  <c r="C553" i="1"/>
  <c r="B553" i="1"/>
  <c r="H552" i="1"/>
  <c r="H551" i="1"/>
  <c r="C551" i="1"/>
  <c r="B551" i="1"/>
  <c r="H550" i="1"/>
  <c r="H549" i="1"/>
  <c r="H548" i="1"/>
  <c r="E548" i="1"/>
  <c r="D548" i="1"/>
  <c r="C548" i="1"/>
  <c r="B548" i="1"/>
  <c r="H547" i="1"/>
  <c r="E547" i="1"/>
  <c r="D547" i="1"/>
  <c r="C547" i="1"/>
  <c r="B547" i="1"/>
  <c r="H546" i="1"/>
  <c r="E546" i="1"/>
  <c r="D546" i="1"/>
  <c r="C546" i="1"/>
  <c r="B546" i="1"/>
  <c r="H545" i="1"/>
  <c r="E545" i="1"/>
  <c r="D545" i="1"/>
  <c r="C545" i="1"/>
  <c r="B545" i="1"/>
  <c r="H544" i="1"/>
  <c r="E544" i="1"/>
  <c r="D544" i="1"/>
  <c r="C544" i="1"/>
  <c r="B544" i="1"/>
  <c r="H543" i="1"/>
  <c r="E543" i="1"/>
  <c r="D543" i="1"/>
  <c r="C543" i="1"/>
  <c r="B543" i="1"/>
  <c r="H542" i="1"/>
  <c r="E542" i="1"/>
  <c r="D542" i="1"/>
  <c r="C542" i="1"/>
  <c r="B542" i="1"/>
  <c r="H541" i="1"/>
  <c r="E541" i="1"/>
  <c r="D541" i="1"/>
  <c r="C541" i="1"/>
  <c r="B541" i="1"/>
  <c r="H540" i="1"/>
  <c r="E540" i="1"/>
  <c r="D540" i="1"/>
  <c r="C540" i="1"/>
  <c r="B540" i="1"/>
  <c r="H539" i="1"/>
  <c r="D539" i="1"/>
  <c r="C539" i="1"/>
  <c r="B539" i="1"/>
  <c r="H538" i="1"/>
  <c r="E538" i="1"/>
  <c r="D538" i="1"/>
  <c r="C538" i="1"/>
  <c r="B538" i="1"/>
  <c r="H537" i="1"/>
  <c r="E537" i="1"/>
  <c r="D537" i="1"/>
  <c r="C537" i="1"/>
  <c r="B537" i="1"/>
  <c r="H536" i="1"/>
  <c r="E536" i="1"/>
  <c r="D536" i="1"/>
  <c r="C536" i="1"/>
  <c r="B536" i="1"/>
  <c r="H535" i="1"/>
  <c r="E535" i="1"/>
  <c r="D535" i="1"/>
  <c r="C535" i="1"/>
  <c r="B535" i="1"/>
  <c r="H534" i="1"/>
  <c r="E534" i="1"/>
  <c r="D534" i="1"/>
  <c r="C534" i="1"/>
  <c r="B534" i="1"/>
  <c r="H533" i="1"/>
  <c r="E533" i="1"/>
  <c r="D533" i="1"/>
  <c r="C533" i="1"/>
  <c r="B533" i="1"/>
  <c r="H532" i="1"/>
  <c r="E532" i="1"/>
  <c r="D532" i="1"/>
  <c r="C532" i="1"/>
  <c r="B532" i="1"/>
  <c r="H531" i="1"/>
  <c r="H530" i="1"/>
  <c r="H529" i="1"/>
  <c r="H528" i="1"/>
  <c r="H527" i="1"/>
  <c r="D527" i="1"/>
  <c r="C527" i="1"/>
  <c r="B527" i="1"/>
  <c r="H526" i="1"/>
  <c r="E526" i="1"/>
  <c r="D526" i="1"/>
  <c r="C526" i="1"/>
  <c r="B526" i="1"/>
  <c r="H525" i="1"/>
  <c r="E525" i="1"/>
  <c r="D525" i="1"/>
  <c r="C525" i="1"/>
  <c r="B525" i="1"/>
  <c r="H524" i="1"/>
  <c r="E524" i="1"/>
  <c r="D524" i="1"/>
  <c r="C524" i="1"/>
  <c r="B524" i="1"/>
  <c r="H523" i="1"/>
  <c r="E523" i="1"/>
  <c r="D523" i="1"/>
  <c r="C523" i="1"/>
  <c r="B523" i="1"/>
  <c r="H522" i="1"/>
  <c r="E522" i="1"/>
  <c r="D522" i="1"/>
  <c r="C522" i="1"/>
  <c r="B522" i="1"/>
  <c r="H521" i="1"/>
  <c r="E521" i="1"/>
  <c r="D521" i="1"/>
  <c r="C521" i="1"/>
  <c r="B521" i="1"/>
  <c r="H520" i="1"/>
  <c r="E520" i="1"/>
  <c r="D520" i="1"/>
  <c r="C520" i="1"/>
  <c r="B520" i="1"/>
  <c r="H519" i="1"/>
  <c r="E519" i="1"/>
  <c r="D519" i="1"/>
  <c r="C519" i="1"/>
  <c r="B519" i="1"/>
  <c r="H518" i="1"/>
  <c r="D518" i="1"/>
  <c r="C518" i="1"/>
  <c r="B518" i="1"/>
  <c r="H517" i="1"/>
  <c r="E517" i="1"/>
  <c r="D517" i="1"/>
  <c r="C517" i="1"/>
  <c r="B517" i="1"/>
  <c r="H516" i="1"/>
  <c r="E516" i="1"/>
  <c r="D516" i="1"/>
  <c r="C516" i="1"/>
  <c r="B516" i="1"/>
  <c r="H515" i="1"/>
  <c r="E515" i="1"/>
  <c r="D515" i="1"/>
  <c r="C515" i="1"/>
  <c r="B515" i="1"/>
  <c r="H514" i="1"/>
  <c r="E514" i="1"/>
  <c r="D514" i="1"/>
  <c r="C514" i="1"/>
  <c r="B514" i="1"/>
  <c r="H513" i="1"/>
  <c r="E513" i="1"/>
  <c r="D513" i="1"/>
  <c r="C513" i="1"/>
  <c r="B513" i="1"/>
  <c r="H512" i="1"/>
  <c r="E512" i="1"/>
  <c r="D512" i="1"/>
  <c r="C512" i="1"/>
  <c r="B512" i="1"/>
  <c r="H511" i="1"/>
  <c r="E511" i="1"/>
  <c r="D511" i="1"/>
  <c r="C511" i="1"/>
  <c r="B511" i="1"/>
  <c r="H510" i="1"/>
  <c r="H509" i="1"/>
  <c r="H508" i="1"/>
  <c r="H507" i="1"/>
  <c r="H506" i="1"/>
  <c r="D506" i="1"/>
  <c r="C506" i="1"/>
  <c r="B506" i="1"/>
  <c r="H505" i="1"/>
  <c r="E505" i="1"/>
  <c r="D505" i="1"/>
  <c r="C505" i="1"/>
  <c r="B505" i="1"/>
  <c r="H504" i="1"/>
  <c r="E504" i="1"/>
  <c r="D504" i="1"/>
  <c r="C504" i="1"/>
  <c r="B504" i="1"/>
  <c r="H503" i="1"/>
  <c r="E503" i="1"/>
  <c r="D503" i="1"/>
  <c r="C503" i="1"/>
  <c r="B503" i="1"/>
  <c r="H502" i="1"/>
  <c r="D502" i="1"/>
  <c r="C502" i="1"/>
  <c r="B502" i="1"/>
  <c r="H501" i="1"/>
  <c r="E501" i="1"/>
  <c r="D501" i="1"/>
  <c r="C501" i="1"/>
  <c r="B501" i="1"/>
  <c r="H500" i="1"/>
  <c r="E500" i="1"/>
  <c r="D500" i="1"/>
  <c r="C500" i="1"/>
  <c r="B500" i="1"/>
  <c r="H499" i="1"/>
  <c r="E499" i="1"/>
  <c r="D499" i="1"/>
  <c r="C499" i="1"/>
  <c r="B499" i="1"/>
  <c r="H498" i="1"/>
  <c r="E498" i="1"/>
  <c r="D498" i="1"/>
  <c r="C498" i="1"/>
  <c r="B498" i="1"/>
  <c r="H497" i="1"/>
  <c r="E497" i="1"/>
  <c r="D497" i="1"/>
  <c r="C497" i="1"/>
  <c r="B497" i="1"/>
  <c r="H496" i="1"/>
  <c r="E496" i="1"/>
  <c r="D496" i="1"/>
  <c r="C496" i="1"/>
  <c r="B496" i="1"/>
  <c r="H495" i="1"/>
  <c r="E495" i="1"/>
  <c r="D495" i="1"/>
  <c r="C495" i="1"/>
  <c r="B495" i="1"/>
  <c r="H494" i="1"/>
  <c r="E494" i="1"/>
  <c r="D494" i="1"/>
  <c r="C494" i="1"/>
  <c r="B494" i="1"/>
  <c r="H493" i="1"/>
  <c r="E493" i="1"/>
  <c r="D493" i="1"/>
  <c r="C493" i="1"/>
  <c r="B493" i="1"/>
  <c r="H492" i="1"/>
  <c r="E492" i="1"/>
  <c r="D492" i="1"/>
  <c r="C492" i="1"/>
  <c r="B492" i="1"/>
  <c r="H491" i="1"/>
  <c r="E491" i="1"/>
  <c r="D491" i="1"/>
  <c r="C491" i="1"/>
  <c r="B491" i="1"/>
  <c r="H490" i="1"/>
  <c r="E490" i="1"/>
  <c r="D490" i="1"/>
  <c r="C490" i="1"/>
  <c r="B490" i="1"/>
  <c r="H489" i="1"/>
  <c r="H488" i="1"/>
  <c r="H487" i="1"/>
  <c r="H486" i="1"/>
  <c r="H485" i="1"/>
  <c r="D485" i="1"/>
  <c r="C485" i="1"/>
  <c r="B485" i="1"/>
  <c r="H484" i="1"/>
  <c r="E484" i="1"/>
  <c r="D484" i="1"/>
  <c r="C484" i="1"/>
  <c r="B484" i="1"/>
  <c r="H483" i="1"/>
  <c r="E483" i="1"/>
  <c r="D483" i="1"/>
  <c r="C483" i="1"/>
  <c r="B483" i="1"/>
  <c r="H482" i="1"/>
  <c r="E482" i="1"/>
  <c r="D482" i="1"/>
  <c r="C482" i="1"/>
  <c r="B482" i="1"/>
  <c r="H481" i="1"/>
  <c r="D481" i="1"/>
  <c r="C481" i="1"/>
  <c r="B481" i="1"/>
  <c r="H480" i="1"/>
  <c r="E480" i="1"/>
  <c r="D480" i="1"/>
  <c r="C480" i="1"/>
  <c r="B480" i="1"/>
  <c r="H479" i="1"/>
  <c r="E479" i="1"/>
  <c r="D479" i="1"/>
  <c r="C479" i="1"/>
  <c r="B479" i="1"/>
  <c r="H478" i="1"/>
  <c r="E478" i="1"/>
  <c r="D478" i="1"/>
  <c r="C478" i="1"/>
  <c r="B478" i="1"/>
  <c r="H477" i="1"/>
  <c r="E477" i="1"/>
  <c r="D477" i="1"/>
  <c r="C477" i="1"/>
  <c r="B477" i="1"/>
  <c r="H476" i="1"/>
  <c r="D476" i="1"/>
  <c r="C476" i="1"/>
  <c r="B476" i="1"/>
  <c r="H475" i="1"/>
  <c r="E475" i="1"/>
  <c r="D475" i="1"/>
  <c r="C475" i="1"/>
  <c r="B475" i="1"/>
  <c r="H474" i="1"/>
  <c r="E474" i="1"/>
  <c r="D474" i="1"/>
  <c r="C474" i="1"/>
  <c r="B474" i="1"/>
  <c r="H473" i="1"/>
  <c r="E473" i="1"/>
  <c r="D473" i="1"/>
  <c r="C473" i="1"/>
  <c r="B473" i="1"/>
  <c r="H472" i="1"/>
  <c r="E472" i="1"/>
  <c r="D472" i="1"/>
  <c r="C472" i="1"/>
  <c r="B472" i="1"/>
  <c r="H471" i="1"/>
  <c r="E471" i="1"/>
  <c r="D471" i="1"/>
  <c r="C471" i="1"/>
  <c r="B471" i="1"/>
  <c r="H470" i="1"/>
  <c r="E470" i="1"/>
  <c r="D470" i="1"/>
  <c r="C470" i="1"/>
  <c r="B470" i="1"/>
  <c r="H469" i="1"/>
  <c r="E469" i="1"/>
  <c r="D469" i="1"/>
  <c r="C469" i="1"/>
  <c r="B469" i="1"/>
  <c r="H468" i="1"/>
  <c r="H467" i="1"/>
  <c r="H466" i="1"/>
  <c r="H465" i="1"/>
  <c r="B465" i="1"/>
  <c r="H464" i="1"/>
  <c r="D464" i="1"/>
  <c r="C464" i="1"/>
  <c r="B464" i="1"/>
  <c r="H463" i="1"/>
  <c r="E463" i="1"/>
  <c r="D463" i="1"/>
  <c r="C463" i="1"/>
  <c r="B463" i="1"/>
  <c r="H462" i="1"/>
  <c r="E462" i="1"/>
  <c r="D462" i="1"/>
  <c r="C462" i="1"/>
  <c r="B462" i="1"/>
  <c r="H461" i="1"/>
  <c r="E461" i="1"/>
  <c r="D461" i="1"/>
  <c r="C461" i="1"/>
  <c r="B461" i="1"/>
  <c r="H460" i="1"/>
  <c r="E460" i="1"/>
  <c r="D460" i="1"/>
  <c r="C460" i="1"/>
  <c r="B460" i="1"/>
  <c r="H459" i="1"/>
  <c r="E459" i="1"/>
  <c r="D459" i="1"/>
  <c r="C459" i="1"/>
  <c r="B459" i="1"/>
  <c r="H458" i="1"/>
  <c r="E458" i="1"/>
  <c r="D458" i="1"/>
  <c r="C458" i="1"/>
  <c r="B458" i="1"/>
  <c r="H457" i="1"/>
  <c r="E457" i="1"/>
  <c r="D457" i="1"/>
  <c r="C457" i="1"/>
  <c r="B457" i="1"/>
  <c r="H456" i="1"/>
  <c r="E456" i="1"/>
  <c r="D456" i="1"/>
  <c r="C456" i="1"/>
  <c r="B456" i="1"/>
  <c r="H455" i="1"/>
  <c r="E455" i="1"/>
  <c r="D455" i="1"/>
  <c r="C455" i="1"/>
  <c r="B455" i="1"/>
  <c r="H454" i="1"/>
  <c r="E454" i="1"/>
  <c r="D454" i="1"/>
  <c r="C454" i="1"/>
  <c r="B454" i="1"/>
  <c r="H453" i="1"/>
  <c r="E453" i="1"/>
  <c r="D453" i="1"/>
  <c r="C453" i="1"/>
  <c r="B453" i="1"/>
  <c r="H452" i="1"/>
  <c r="E452" i="1"/>
  <c r="D452" i="1"/>
  <c r="C452" i="1"/>
  <c r="B452" i="1"/>
  <c r="H451" i="1"/>
  <c r="D451" i="1"/>
  <c r="C451" i="1"/>
  <c r="B451" i="1"/>
  <c r="H450" i="1"/>
  <c r="E450" i="1"/>
  <c r="D450" i="1"/>
  <c r="C450" i="1"/>
  <c r="B450" i="1"/>
  <c r="H449" i="1"/>
  <c r="E449" i="1"/>
  <c r="D449" i="1"/>
  <c r="C449" i="1"/>
  <c r="B449" i="1"/>
  <c r="H448" i="1"/>
  <c r="E448" i="1"/>
  <c r="D448" i="1"/>
  <c r="C448" i="1"/>
  <c r="B448" i="1"/>
  <c r="H447" i="1"/>
  <c r="H446" i="1"/>
  <c r="C446" i="1"/>
  <c r="B446" i="1"/>
  <c r="H445" i="1"/>
  <c r="H444" i="1"/>
  <c r="B444" i="1"/>
  <c r="H443" i="1"/>
  <c r="D443" i="1"/>
  <c r="C443" i="1"/>
  <c r="B443" i="1"/>
  <c r="H442" i="1"/>
  <c r="E442" i="1"/>
  <c r="D442" i="1"/>
  <c r="C442" i="1"/>
  <c r="B442" i="1"/>
  <c r="H441" i="1"/>
  <c r="E441" i="1"/>
  <c r="D441" i="1"/>
  <c r="C441" i="1"/>
  <c r="B441" i="1"/>
  <c r="H440" i="1"/>
  <c r="E440" i="1"/>
  <c r="D440" i="1"/>
  <c r="C440" i="1"/>
  <c r="B440" i="1"/>
  <c r="H439" i="1"/>
  <c r="E439" i="1"/>
  <c r="D439" i="1"/>
  <c r="C439" i="1"/>
  <c r="B439" i="1"/>
  <c r="H438" i="1"/>
  <c r="E438" i="1"/>
  <c r="D438" i="1"/>
  <c r="C438" i="1"/>
  <c r="B438" i="1"/>
  <c r="H437" i="1"/>
  <c r="E437" i="1"/>
  <c r="D437" i="1"/>
  <c r="C437" i="1"/>
  <c r="B437" i="1"/>
  <c r="H436" i="1"/>
  <c r="E436" i="1"/>
  <c r="D436" i="1"/>
  <c r="C436" i="1"/>
  <c r="B436" i="1"/>
  <c r="H435" i="1"/>
  <c r="E435" i="1"/>
  <c r="D435" i="1"/>
  <c r="C435" i="1"/>
  <c r="B435" i="1"/>
  <c r="H434" i="1"/>
  <c r="E434" i="1"/>
  <c r="D434" i="1"/>
  <c r="C434" i="1"/>
  <c r="B434" i="1"/>
  <c r="H433" i="1"/>
  <c r="E433" i="1"/>
  <c r="D433" i="1"/>
  <c r="C433" i="1"/>
  <c r="B433" i="1"/>
  <c r="H432" i="1"/>
  <c r="E432" i="1"/>
  <c r="D432" i="1"/>
  <c r="C432" i="1"/>
  <c r="B432" i="1"/>
  <c r="H431" i="1"/>
  <c r="E431" i="1"/>
  <c r="D431" i="1"/>
  <c r="C431" i="1"/>
  <c r="B431" i="1"/>
  <c r="H430" i="1"/>
  <c r="E430" i="1"/>
  <c r="D430" i="1"/>
  <c r="C430" i="1"/>
  <c r="B430" i="1"/>
  <c r="H429" i="1"/>
  <c r="E429" i="1"/>
  <c r="D429" i="1"/>
  <c r="C429" i="1"/>
  <c r="B429" i="1"/>
  <c r="H428" i="1"/>
  <c r="E428" i="1"/>
  <c r="D428" i="1"/>
  <c r="C428" i="1"/>
  <c r="B428" i="1"/>
  <c r="H427" i="1"/>
  <c r="E427" i="1"/>
  <c r="D427" i="1"/>
  <c r="C427" i="1"/>
  <c r="B427" i="1"/>
  <c r="H426" i="1"/>
  <c r="H425" i="1"/>
  <c r="C425" i="1"/>
  <c r="B425" i="1"/>
  <c r="H424" i="1"/>
  <c r="H423" i="1"/>
  <c r="B423" i="1"/>
  <c r="H422" i="1"/>
  <c r="E422" i="1"/>
  <c r="D422" i="1"/>
  <c r="C422" i="1"/>
  <c r="B422" i="1"/>
  <c r="H421" i="1"/>
  <c r="E421" i="1"/>
  <c r="D421" i="1"/>
  <c r="C421" i="1"/>
  <c r="B421" i="1"/>
  <c r="H420" i="1"/>
  <c r="E420" i="1"/>
  <c r="D420" i="1"/>
  <c r="C420" i="1"/>
  <c r="B420" i="1"/>
  <c r="H419" i="1"/>
  <c r="E419" i="1"/>
  <c r="D419" i="1"/>
  <c r="C419" i="1"/>
  <c r="B419" i="1"/>
  <c r="H418" i="1"/>
  <c r="E418" i="1"/>
  <c r="D418" i="1"/>
  <c r="C418" i="1"/>
  <c r="B418" i="1"/>
  <c r="H417" i="1"/>
  <c r="E417" i="1"/>
  <c r="D417" i="1"/>
  <c r="C417" i="1"/>
  <c r="B417" i="1"/>
  <c r="H416" i="1"/>
  <c r="E416" i="1"/>
  <c r="D416" i="1"/>
  <c r="C416" i="1"/>
  <c r="B416" i="1"/>
  <c r="H415" i="1"/>
  <c r="E415" i="1"/>
  <c r="D415" i="1"/>
  <c r="C415" i="1"/>
  <c r="B415" i="1"/>
  <c r="H414" i="1"/>
  <c r="E414" i="1"/>
  <c r="D414" i="1"/>
  <c r="C414" i="1"/>
  <c r="B414" i="1"/>
  <c r="H413" i="1"/>
  <c r="D413" i="1"/>
  <c r="C413" i="1"/>
  <c r="B413" i="1"/>
  <c r="H412" i="1"/>
  <c r="E412" i="1"/>
  <c r="D412" i="1"/>
  <c r="C412" i="1"/>
  <c r="B412" i="1"/>
  <c r="H411" i="1"/>
  <c r="E411" i="1"/>
  <c r="D411" i="1"/>
  <c r="C411" i="1"/>
  <c r="B411" i="1"/>
  <c r="H410" i="1"/>
  <c r="E410" i="1"/>
  <c r="D410" i="1"/>
  <c r="C410" i="1"/>
  <c r="B410" i="1"/>
  <c r="H409" i="1"/>
  <c r="E409" i="1"/>
  <c r="D409" i="1"/>
  <c r="C409" i="1"/>
  <c r="B409" i="1"/>
  <c r="H408" i="1"/>
  <c r="E408" i="1"/>
  <c r="D408" i="1"/>
  <c r="C408" i="1"/>
  <c r="B408" i="1"/>
  <c r="H407" i="1"/>
  <c r="E407" i="1"/>
  <c r="D407" i="1"/>
  <c r="C407" i="1"/>
  <c r="B407" i="1"/>
  <c r="H406" i="1"/>
  <c r="E406" i="1"/>
  <c r="D406" i="1"/>
  <c r="C406" i="1"/>
  <c r="B406" i="1"/>
  <c r="H405" i="1"/>
  <c r="H404" i="1"/>
  <c r="C404" i="1"/>
  <c r="B404" i="1"/>
  <c r="H403" i="1"/>
  <c r="H402" i="1"/>
  <c r="B402" i="1"/>
  <c r="H401" i="1"/>
  <c r="D401" i="1"/>
  <c r="C401" i="1"/>
  <c r="B401" i="1"/>
  <c r="H400" i="1"/>
  <c r="E400" i="1"/>
  <c r="D400" i="1"/>
  <c r="C400" i="1"/>
  <c r="B400" i="1"/>
  <c r="H399" i="1"/>
  <c r="E399" i="1"/>
  <c r="D399" i="1"/>
  <c r="C399" i="1"/>
  <c r="B399" i="1"/>
  <c r="H398" i="1"/>
  <c r="E398" i="1"/>
  <c r="D398" i="1"/>
  <c r="C398" i="1"/>
  <c r="B398" i="1"/>
  <c r="H397" i="1"/>
  <c r="D397" i="1"/>
  <c r="C397" i="1"/>
  <c r="B397" i="1"/>
  <c r="H396" i="1"/>
  <c r="E396" i="1"/>
  <c r="D396" i="1"/>
  <c r="C396" i="1"/>
  <c r="B396" i="1"/>
  <c r="H395" i="1"/>
  <c r="E395" i="1"/>
  <c r="D395" i="1"/>
  <c r="C395" i="1"/>
  <c r="B395" i="1"/>
  <c r="H394" i="1"/>
  <c r="E394" i="1"/>
  <c r="D394" i="1"/>
  <c r="C394" i="1"/>
  <c r="B394" i="1"/>
  <c r="H393" i="1"/>
  <c r="E393" i="1"/>
  <c r="D393" i="1"/>
  <c r="C393" i="1"/>
  <c r="B393" i="1"/>
  <c r="H392" i="1"/>
  <c r="D392" i="1"/>
  <c r="C392" i="1"/>
  <c r="B392" i="1"/>
  <c r="H391" i="1"/>
  <c r="E391" i="1"/>
  <c r="D391" i="1"/>
  <c r="C391" i="1"/>
  <c r="B391" i="1"/>
  <c r="H390" i="1"/>
  <c r="E390" i="1"/>
  <c r="D390" i="1"/>
  <c r="C390" i="1"/>
  <c r="B390" i="1"/>
  <c r="H389" i="1"/>
  <c r="E389" i="1"/>
  <c r="D389" i="1"/>
  <c r="C389" i="1"/>
  <c r="B389" i="1"/>
  <c r="H388" i="1"/>
  <c r="E388" i="1"/>
  <c r="D388" i="1"/>
  <c r="C388" i="1"/>
  <c r="B388" i="1"/>
  <c r="H387" i="1"/>
  <c r="E387" i="1"/>
  <c r="D387" i="1"/>
  <c r="C387" i="1"/>
  <c r="B387" i="1"/>
  <c r="H386" i="1"/>
  <c r="E386" i="1"/>
  <c r="D386" i="1"/>
  <c r="C386" i="1"/>
  <c r="B386" i="1"/>
  <c r="H385" i="1"/>
  <c r="E385" i="1"/>
  <c r="D385" i="1"/>
  <c r="C385" i="1"/>
  <c r="B385" i="1"/>
  <c r="H384" i="1"/>
  <c r="H383" i="1"/>
  <c r="C383" i="1"/>
  <c r="B383" i="1"/>
  <c r="H382" i="1"/>
  <c r="H381" i="1"/>
  <c r="B381" i="1"/>
  <c r="H380" i="1"/>
  <c r="D380" i="1"/>
  <c r="C380" i="1"/>
  <c r="B380" i="1"/>
  <c r="H379" i="1"/>
  <c r="E379" i="1"/>
  <c r="D379" i="1"/>
  <c r="C379" i="1"/>
  <c r="B379" i="1"/>
  <c r="H378" i="1"/>
  <c r="E378" i="1"/>
  <c r="D378" i="1"/>
  <c r="C378" i="1"/>
  <c r="B378" i="1"/>
  <c r="H377" i="1"/>
  <c r="E377" i="1"/>
  <c r="D377" i="1"/>
  <c r="C377" i="1"/>
  <c r="B377" i="1"/>
  <c r="H376" i="1"/>
  <c r="D376" i="1"/>
  <c r="C376" i="1"/>
  <c r="B376" i="1"/>
  <c r="H375" i="1"/>
  <c r="E375" i="1"/>
  <c r="D375" i="1"/>
  <c r="C375" i="1"/>
  <c r="B375" i="1"/>
  <c r="H374" i="1"/>
  <c r="E374" i="1"/>
  <c r="D374" i="1"/>
  <c r="C374" i="1"/>
  <c r="B374" i="1"/>
  <c r="H373" i="1"/>
  <c r="E373" i="1"/>
  <c r="D373" i="1"/>
  <c r="C373" i="1"/>
  <c r="B373" i="1"/>
  <c r="H372" i="1"/>
  <c r="E372" i="1"/>
  <c r="D372" i="1"/>
  <c r="C372" i="1"/>
  <c r="B372" i="1"/>
  <c r="H371" i="1"/>
  <c r="E371" i="1"/>
  <c r="D371" i="1"/>
  <c r="C371" i="1"/>
  <c r="B371" i="1"/>
  <c r="H370" i="1"/>
  <c r="E370" i="1"/>
  <c r="D370" i="1"/>
  <c r="C370" i="1"/>
  <c r="B370" i="1"/>
  <c r="H369" i="1"/>
  <c r="E369" i="1"/>
  <c r="D369" i="1"/>
  <c r="C369" i="1"/>
  <c r="B369" i="1"/>
  <c r="H368" i="1"/>
  <c r="E368" i="1"/>
  <c r="D368" i="1"/>
  <c r="C368" i="1"/>
  <c r="B368" i="1"/>
  <c r="H367" i="1"/>
  <c r="D367" i="1"/>
  <c r="C367" i="1"/>
  <c r="B367" i="1"/>
  <c r="H366" i="1"/>
  <c r="E366" i="1"/>
  <c r="D366" i="1"/>
  <c r="C366" i="1"/>
  <c r="B366" i="1"/>
  <c r="H365" i="1"/>
  <c r="E365" i="1"/>
  <c r="D365" i="1"/>
  <c r="C365" i="1"/>
  <c r="B365" i="1"/>
  <c r="H364" i="1"/>
  <c r="E364" i="1"/>
  <c r="D364" i="1"/>
  <c r="C364" i="1"/>
  <c r="B364" i="1"/>
  <c r="H363" i="1"/>
  <c r="H362" i="1"/>
  <c r="C362" i="1"/>
  <c r="B362" i="1"/>
  <c r="H361" i="1"/>
  <c r="H360" i="1"/>
  <c r="H359" i="1"/>
  <c r="D359" i="1"/>
  <c r="C359" i="1"/>
  <c r="B359" i="1"/>
  <c r="H358" i="1"/>
  <c r="E358" i="1"/>
  <c r="D358" i="1"/>
  <c r="C358" i="1"/>
  <c r="B358" i="1"/>
  <c r="H357" i="1"/>
  <c r="E357" i="1"/>
  <c r="D357" i="1"/>
  <c r="C357" i="1"/>
  <c r="B357" i="1"/>
  <c r="H356" i="1"/>
  <c r="E356" i="1"/>
  <c r="D356" i="1"/>
  <c r="C356" i="1"/>
  <c r="B356" i="1"/>
  <c r="H355" i="1"/>
  <c r="E355" i="1"/>
  <c r="D355" i="1"/>
  <c r="C355" i="1"/>
  <c r="B355" i="1"/>
  <c r="H354" i="1"/>
  <c r="E354" i="1"/>
  <c r="D354" i="1"/>
  <c r="C354" i="1"/>
  <c r="B354" i="1"/>
  <c r="H353" i="1"/>
  <c r="E353" i="1"/>
  <c r="D353" i="1"/>
  <c r="C353" i="1"/>
  <c r="B353" i="1"/>
  <c r="H352" i="1"/>
  <c r="E352" i="1"/>
  <c r="D352" i="1"/>
  <c r="C352" i="1"/>
  <c r="B352" i="1"/>
  <c r="H351" i="1"/>
  <c r="E351" i="1"/>
  <c r="D351" i="1"/>
  <c r="C351" i="1"/>
  <c r="B351" i="1"/>
  <c r="H350" i="1"/>
  <c r="D350" i="1"/>
  <c r="C350" i="1"/>
  <c r="B350" i="1"/>
  <c r="H349" i="1"/>
  <c r="E349" i="1"/>
  <c r="D349" i="1"/>
  <c r="C349" i="1"/>
  <c r="B349" i="1"/>
  <c r="H348" i="1"/>
  <c r="E348" i="1"/>
  <c r="D348" i="1"/>
  <c r="C348" i="1"/>
  <c r="B348" i="1"/>
  <c r="H347" i="1"/>
  <c r="E347" i="1"/>
  <c r="D347" i="1"/>
  <c r="C347" i="1"/>
  <c r="B347" i="1"/>
  <c r="H346" i="1"/>
  <c r="E346" i="1"/>
  <c r="D346" i="1"/>
  <c r="C346" i="1"/>
  <c r="B346" i="1"/>
  <c r="H345" i="1"/>
  <c r="E345" i="1"/>
  <c r="D345" i="1"/>
  <c r="C345" i="1"/>
  <c r="B345" i="1"/>
  <c r="H344" i="1"/>
  <c r="E344" i="1"/>
  <c r="D344" i="1"/>
  <c r="C344" i="1"/>
  <c r="B344" i="1"/>
  <c r="H343" i="1"/>
  <c r="E343" i="1"/>
  <c r="D343" i="1"/>
  <c r="C343" i="1"/>
  <c r="B343" i="1"/>
  <c r="H342" i="1"/>
  <c r="H341" i="1"/>
  <c r="C341" i="1"/>
  <c r="B341" i="1"/>
  <c r="H340" i="1"/>
  <c r="H339" i="1"/>
  <c r="H338" i="1"/>
  <c r="D338" i="1"/>
  <c r="C338" i="1"/>
  <c r="B338" i="1"/>
  <c r="H337" i="1"/>
  <c r="E337" i="1"/>
  <c r="D337" i="1"/>
  <c r="C337" i="1"/>
  <c r="B337" i="1"/>
  <c r="H336" i="1"/>
  <c r="E336" i="1"/>
  <c r="D336" i="1"/>
  <c r="C336" i="1"/>
  <c r="B336" i="1"/>
  <c r="H335" i="1"/>
  <c r="E335" i="1"/>
  <c r="D335" i="1"/>
  <c r="C335" i="1"/>
  <c r="B335" i="1"/>
  <c r="H334" i="1"/>
  <c r="E334" i="1"/>
  <c r="D334" i="1"/>
  <c r="C334" i="1"/>
  <c r="B334" i="1"/>
  <c r="H333" i="1"/>
  <c r="E333" i="1"/>
  <c r="D333" i="1"/>
  <c r="C333" i="1"/>
  <c r="B333" i="1"/>
  <c r="H332" i="1"/>
  <c r="E332" i="1"/>
  <c r="D332" i="1"/>
  <c r="C332" i="1"/>
  <c r="B332" i="1"/>
  <c r="H331" i="1"/>
  <c r="E331" i="1"/>
  <c r="D331" i="1"/>
  <c r="C331" i="1"/>
  <c r="B331" i="1"/>
  <c r="H330" i="1"/>
  <c r="E330" i="1"/>
  <c r="D330" i="1"/>
  <c r="C330" i="1"/>
  <c r="B330" i="1"/>
  <c r="H329" i="1"/>
  <c r="D329" i="1"/>
  <c r="C329" i="1"/>
  <c r="B329" i="1"/>
  <c r="H328" i="1"/>
  <c r="E328" i="1"/>
  <c r="D328" i="1"/>
  <c r="C328" i="1"/>
  <c r="B328" i="1"/>
  <c r="H327" i="1"/>
  <c r="E327" i="1"/>
  <c r="D327" i="1"/>
  <c r="C327" i="1"/>
  <c r="B327" i="1"/>
  <c r="H326" i="1"/>
  <c r="E326" i="1"/>
  <c r="D326" i="1"/>
  <c r="C326" i="1"/>
  <c r="B326" i="1"/>
  <c r="H325" i="1"/>
  <c r="E325" i="1"/>
  <c r="D325" i="1"/>
  <c r="C325" i="1"/>
  <c r="B325" i="1"/>
  <c r="H324" i="1"/>
  <c r="E324" i="1"/>
  <c r="D324" i="1"/>
  <c r="C324" i="1"/>
  <c r="B324" i="1"/>
  <c r="H323" i="1"/>
  <c r="E323" i="1"/>
  <c r="D323" i="1"/>
  <c r="C323" i="1"/>
  <c r="B323" i="1"/>
  <c r="H322" i="1"/>
  <c r="E322" i="1"/>
  <c r="D322" i="1"/>
  <c r="C322" i="1"/>
  <c r="B322" i="1"/>
  <c r="H321" i="1"/>
  <c r="H320" i="1"/>
  <c r="C320" i="1"/>
  <c r="B320" i="1"/>
  <c r="H319" i="1"/>
  <c r="H318" i="1"/>
  <c r="H317" i="1"/>
  <c r="D317" i="1"/>
  <c r="C317" i="1"/>
  <c r="B317" i="1"/>
  <c r="H316" i="1"/>
  <c r="E316" i="1"/>
  <c r="D316" i="1"/>
  <c r="C316" i="1"/>
  <c r="B316" i="1"/>
  <c r="H315" i="1"/>
  <c r="E315" i="1"/>
  <c r="D315" i="1"/>
  <c r="C315" i="1"/>
  <c r="B315" i="1"/>
  <c r="H314" i="1"/>
  <c r="E314" i="1"/>
  <c r="D314" i="1"/>
  <c r="C314" i="1"/>
  <c r="B314" i="1"/>
  <c r="H313" i="1"/>
  <c r="D313" i="1"/>
  <c r="C313" i="1"/>
  <c r="B313" i="1"/>
  <c r="H312" i="1"/>
  <c r="E312" i="1"/>
  <c r="D312" i="1"/>
  <c r="C312" i="1"/>
  <c r="B312" i="1"/>
  <c r="H311" i="1"/>
  <c r="E311" i="1"/>
  <c r="D311" i="1"/>
  <c r="C311" i="1"/>
  <c r="B311" i="1"/>
  <c r="H310" i="1"/>
  <c r="E310" i="1"/>
  <c r="D310" i="1"/>
  <c r="C310" i="1"/>
  <c r="B310" i="1"/>
  <c r="H309" i="1"/>
  <c r="E309" i="1"/>
  <c r="D309" i="1"/>
  <c r="C309" i="1"/>
  <c r="B309" i="1"/>
  <c r="H308" i="1"/>
  <c r="D308" i="1"/>
  <c r="C308" i="1"/>
  <c r="B308" i="1"/>
  <c r="H307" i="1"/>
  <c r="E307" i="1"/>
  <c r="D307" i="1"/>
  <c r="C307" i="1"/>
  <c r="B307" i="1"/>
  <c r="H306" i="1"/>
  <c r="E306" i="1"/>
  <c r="D306" i="1"/>
  <c r="C306" i="1"/>
  <c r="B306" i="1"/>
  <c r="H305" i="1"/>
  <c r="E305" i="1"/>
  <c r="D305" i="1"/>
  <c r="C305" i="1"/>
  <c r="B305" i="1"/>
  <c r="H304" i="1"/>
  <c r="E304" i="1"/>
  <c r="D304" i="1"/>
  <c r="C304" i="1"/>
  <c r="B304" i="1"/>
  <c r="H303" i="1"/>
  <c r="E303" i="1"/>
  <c r="D303" i="1"/>
  <c r="C303" i="1"/>
  <c r="B303" i="1"/>
  <c r="H302" i="1"/>
  <c r="E302" i="1"/>
  <c r="D302" i="1"/>
  <c r="C302" i="1"/>
  <c r="B302" i="1"/>
  <c r="H301" i="1"/>
  <c r="E301" i="1"/>
  <c r="D301" i="1"/>
  <c r="C301" i="1"/>
  <c r="B301" i="1"/>
  <c r="H300" i="1"/>
  <c r="H299" i="1"/>
  <c r="C299" i="1"/>
  <c r="B299" i="1"/>
  <c r="H298" i="1"/>
  <c r="H297" i="1"/>
  <c r="H296" i="1"/>
  <c r="E296" i="1"/>
  <c r="D296" i="1"/>
  <c r="C296" i="1"/>
  <c r="B296" i="1"/>
  <c r="H295" i="1"/>
  <c r="E295" i="1"/>
  <c r="D295" i="1"/>
  <c r="C295" i="1"/>
  <c r="B295" i="1"/>
  <c r="H294" i="1"/>
  <c r="E294" i="1"/>
  <c r="D294" i="1"/>
  <c r="C294" i="1"/>
  <c r="B294" i="1"/>
  <c r="H293" i="1"/>
  <c r="E293" i="1"/>
  <c r="D293" i="1"/>
  <c r="C293" i="1"/>
  <c r="B293" i="1"/>
  <c r="H292" i="1"/>
  <c r="D292" i="1"/>
  <c r="C292" i="1"/>
  <c r="B292" i="1"/>
  <c r="H291" i="1"/>
  <c r="E291" i="1"/>
  <c r="D291" i="1"/>
  <c r="C291" i="1"/>
  <c r="B291" i="1"/>
  <c r="H290" i="1"/>
  <c r="E290" i="1"/>
  <c r="D290" i="1"/>
  <c r="C290" i="1"/>
  <c r="B290" i="1"/>
  <c r="H289" i="1"/>
  <c r="E289" i="1"/>
  <c r="D289" i="1"/>
  <c r="C289" i="1"/>
  <c r="B289" i="1"/>
  <c r="H288" i="1"/>
  <c r="E288" i="1"/>
  <c r="D288" i="1"/>
  <c r="C288" i="1"/>
  <c r="B288" i="1"/>
  <c r="H287" i="1"/>
  <c r="D287" i="1"/>
  <c r="C287" i="1"/>
  <c r="B287" i="1"/>
  <c r="H286" i="1"/>
  <c r="E286" i="1"/>
  <c r="D286" i="1"/>
  <c r="C286" i="1"/>
  <c r="B286" i="1"/>
  <c r="H285" i="1"/>
  <c r="E285" i="1"/>
  <c r="D285" i="1"/>
  <c r="C285" i="1"/>
  <c r="B285" i="1"/>
  <c r="H284" i="1"/>
  <c r="E284" i="1"/>
  <c r="D284" i="1"/>
  <c r="C284" i="1"/>
  <c r="B284" i="1"/>
  <c r="H283" i="1"/>
  <c r="E283" i="1"/>
  <c r="D283" i="1"/>
  <c r="C283" i="1"/>
  <c r="B283" i="1"/>
  <c r="H282" i="1"/>
  <c r="E282" i="1"/>
  <c r="D282" i="1"/>
  <c r="C282" i="1"/>
  <c r="B282" i="1"/>
  <c r="H281" i="1"/>
  <c r="E281" i="1"/>
  <c r="D281" i="1"/>
  <c r="C281" i="1"/>
  <c r="B281" i="1"/>
  <c r="H280" i="1"/>
  <c r="E280" i="1"/>
  <c r="D280" i="1"/>
  <c r="C280" i="1"/>
  <c r="B280" i="1"/>
  <c r="H279" i="1"/>
  <c r="H278" i="1"/>
  <c r="C278" i="1"/>
  <c r="B278" i="1"/>
  <c r="H277" i="1"/>
  <c r="H276" i="1"/>
  <c r="H275" i="1"/>
  <c r="E275" i="1"/>
  <c r="D275" i="1"/>
  <c r="C275" i="1"/>
  <c r="B275" i="1"/>
  <c r="H274" i="1"/>
  <c r="E274" i="1"/>
  <c r="D274" i="1"/>
  <c r="C274" i="1"/>
  <c r="B274" i="1"/>
  <c r="H273" i="1"/>
  <c r="E273" i="1"/>
  <c r="D273" i="1"/>
  <c r="C273" i="1"/>
  <c r="B273" i="1"/>
  <c r="H272" i="1"/>
  <c r="E272" i="1"/>
  <c r="D272" i="1"/>
  <c r="C272" i="1"/>
  <c r="B272" i="1"/>
  <c r="H271" i="1"/>
  <c r="D271" i="1"/>
  <c r="C271" i="1"/>
  <c r="B271" i="1"/>
  <c r="H270" i="1"/>
  <c r="E270" i="1"/>
  <c r="D270" i="1"/>
  <c r="C270" i="1"/>
  <c r="B270" i="1"/>
  <c r="H269" i="1"/>
  <c r="E269" i="1"/>
  <c r="D269" i="1"/>
  <c r="C269" i="1"/>
  <c r="B269" i="1"/>
  <c r="H268" i="1"/>
  <c r="E268" i="1"/>
  <c r="D268" i="1"/>
  <c r="C268" i="1"/>
  <c r="B268" i="1"/>
  <c r="H267" i="1"/>
  <c r="E267" i="1"/>
  <c r="D267" i="1"/>
  <c r="C267" i="1"/>
  <c r="B267" i="1"/>
  <c r="H266" i="1"/>
  <c r="D266" i="1"/>
  <c r="C266" i="1"/>
  <c r="B266" i="1"/>
  <c r="H265" i="1"/>
  <c r="E265" i="1"/>
  <c r="D265" i="1"/>
  <c r="C265" i="1"/>
  <c r="B265" i="1"/>
  <c r="H264" i="1"/>
  <c r="E264" i="1"/>
  <c r="D264" i="1"/>
  <c r="C264" i="1"/>
  <c r="B264" i="1"/>
  <c r="H263" i="1"/>
  <c r="E263" i="1"/>
  <c r="D263" i="1"/>
  <c r="C263" i="1"/>
  <c r="B263" i="1"/>
  <c r="H262" i="1"/>
  <c r="E262" i="1"/>
  <c r="D262" i="1"/>
  <c r="C262" i="1"/>
  <c r="B262" i="1"/>
  <c r="H261" i="1"/>
  <c r="E261" i="1"/>
  <c r="D261" i="1"/>
  <c r="C261" i="1"/>
  <c r="B261" i="1"/>
  <c r="H260" i="1"/>
  <c r="E260" i="1"/>
  <c r="D260" i="1"/>
  <c r="C260" i="1"/>
  <c r="B260" i="1"/>
  <c r="H259" i="1"/>
  <c r="E259" i="1"/>
  <c r="D259" i="1"/>
  <c r="C259" i="1"/>
  <c r="B259" i="1"/>
  <c r="H258" i="1"/>
  <c r="H257" i="1"/>
  <c r="C257" i="1"/>
  <c r="B257" i="1"/>
  <c r="B257" i="2" s="1"/>
  <c r="H256" i="1"/>
  <c r="H255" i="1"/>
  <c r="C255" i="1"/>
  <c r="B255" i="1"/>
  <c r="H254" i="1"/>
  <c r="D254" i="1"/>
  <c r="C254" i="1"/>
  <c r="B254" i="1"/>
  <c r="H253" i="1"/>
  <c r="E253" i="1"/>
  <c r="D253" i="1"/>
  <c r="C253" i="1"/>
  <c r="B253" i="1"/>
  <c r="H252" i="1"/>
  <c r="E252" i="1"/>
  <c r="D252" i="1"/>
  <c r="C252" i="1"/>
  <c r="B252" i="1"/>
  <c r="H251" i="1"/>
  <c r="E251" i="1"/>
  <c r="D251" i="1"/>
  <c r="C251" i="1"/>
  <c r="B251" i="1"/>
  <c r="H250" i="1"/>
  <c r="D250" i="1"/>
  <c r="C250" i="1"/>
  <c r="B250" i="1"/>
  <c r="H249" i="1"/>
  <c r="E249" i="1"/>
  <c r="D249" i="1"/>
  <c r="C249" i="1"/>
  <c r="B249" i="1"/>
  <c r="H248" i="1"/>
  <c r="E248" i="1"/>
  <c r="D248" i="1"/>
  <c r="C248" i="1"/>
  <c r="B248" i="1"/>
  <c r="H247" i="1"/>
  <c r="E247" i="1"/>
  <c r="D247" i="1"/>
  <c r="C247" i="1"/>
  <c r="B247" i="1"/>
  <c r="H246" i="1"/>
  <c r="E246" i="1"/>
  <c r="D246" i="1"/>
  <c r="C246" i="1"/>
  <c r="B246" i="1"/>
  <c r="H245" i="1"/>
  <c r="E245" i="1"/>
  <c r="D245" i="1"/>
  <c r="C245" i="1"/>
  <c r="B245" i="1"/>
  <c r="H244" i="1"/>
  <c r="E244" i="1"/>
  <c r="D244" i="1"/>
  <c r="C244" i="1"/>
  <c r="B244" i="1"/>
  <c r="H243" i="1"/>
  <c r="E243" i="1"/>
  <c r="D243" i="1"/>
  <c r="C243" i="1"/>
  <c r="B243" i="1"/>
  <c r="H242" i="1"/>
  <c r="E242" i="1"/>
  <c r="D242" i="1"/>
  <c r="C242" i="1"/>
  <c r="B242" i="1"/>
  <c r="H241" i="1"/>
  <c r="D241" i="1"/>
  <c r="C241" i="1"/>
  <c r="B241" i="1"/>
  <c r="H240" i="1"/>
  <c r="E240" i="1"/>
  <c r="D240" i="1"/>
  <c r="C240" i="1"/>
  <c r="B240" i="1"/>
  <c r="H239" i="1"/>
  <c r="E239" i="1"/>
  <c r="D239" i="1"/>
  <c r="C239" i="1"/>
  <c r="B239" i="1"/>
  <c r="H238" i="1"/>
  <c r="E238" i="1"/>
  <c r="D238" i="1"/>
  <c r="C238" i="1"/>
  <c r="B238" i="1"/>
  <c r="H237" i="1"/>
  <c r="H236" i="1"/>
  <c r="C236" i="1"/>
  <c r="B236" i="1"/>
  <c r="H235" i="1"/>
  <c r="H234" i="1"/>
  <c r="D234" i="1"/>
  <c r="B234" i="1"/>
  <c r="H233" i="1"/>
  <c r="D233" i="1"/>
  <c r="C233" i="1"/>
  <c r="B233" i="1"/>
  <c r="H232" i="1"/>
  <c r="E232" i="1"/>
  <c r="D232" i="1"/>
  <c r="C232" i="1"/>
  <c r="B232" i="1"/>
  <c r="H231" i="1"/>
  <c r="E231" i="1"/>
  <c r="D231" i="1"/>
  <c r="C231" i="1"/>
  <c r="B231" i="1"/>
  <c r="H230" i="1"/>
  <c r="E230" i="1"/>
  <c r="D230" i="1"/>
  <c r="C230" i="1"/>
  <c r="B230" i="1"/>
  <c r="H229" i="1"/>
  <c r="E229" i="1"/>
  <c r="D229" i="1"/>
  <c r="C229" i="1"/>
  <c r="B229" i="1"/>
  <c r="H228" i="1"/>
  <c r="E228" i="1"/>
  <c r="D228" i="1"/>
  <c r="C228" i="1"/>
  <c r="B228" i="1"/>
  <c r="H227" i="1"/>
  <c r="E227" i="1"/>
  <c r="D227" i="1"/>
  <c r="C227" i="1"/>
  <c r="B227" i="1"/>
  <c r="H226" i="1"/>
  <c r="E226" i="1"/>
  <c r="D226" i="1"/>
  <c r="C226" i="1"/>
  <c r="B226" i="1"/>
  <c r="H225" i="1"/>
  <c r="E225" i="1"/>
  <c r="D225" i="1"/>
  <c r="C225" i="1"/>
  <c r="B225" i="1"/>
  <c r="H224" i="1"/>
  <c r="D224" i="1"/>
  <c r="C224" i="1"/>
  <c r="B224" i="1"/>
  <c r="H223" i="1"/>
  <c r="E223" i="1"/>
  <c r="D223" i="1"/>
  <c r="C223" i="1"/>
  <c r="B223" i="1"/>
  <c r="H222" i="1"/>
  <c r="E222" i="1"/>
  <c r="D222" i="1"/>
  <c r="C222" i="1"/>
  <c r="B222" i="1"/>
  <c r="H221" i="1"/>
  <c r="E221" i="1"/>
  <c r="D221" i="1"/>
  <c r="C221" i="1"/>
  <c r="B221" i="1"/>
  <c r="H220" i="1"/>
  <c r="D220" i="1"/>
  <c r="C220" i="1"/>
  <c r="B220" i="1"/>
  <c r="H219" i="1"/>
  <c r="E219" i="1"/>
  <c r="D219" i="1"/>
  <c r="C219" i="1"/>
  <c r="B219" i="1"/>
  <c r="H218" i="1"/>
  <c r="E218" i="1"/>
  <c r="D218" i="1"/>
  <c r="C218" i="1"/>
  <c r="B218" i="1"/>
  <c r="H217" i="1"/>
  <c r="E217" i="1"/>
  <c r="D217" i="1"/>
  <c r="C217" i="1"/>
  <c r="B217" i="1"/>
  <c r="H216" i="1"/>
  <c r="H215" i="1"/>
  <c r="C215" i="1"/>
  <c r="B215" i="1"/>
  <c r="H214" i="1"/>
  <c r="H213" i="1"/>
  <c r="H212" i="1"/>
  <c r="D212" i="1"/>
  <c r="C212" i="1"/>
  <c r="B212" i="1"/>
  <c r="H211" i="1"/>
  <c r="E211" i="1"/>
  <c r="D211" i="1"/>
  <c r="C211" i="1"/>
  <c r="B211" i="1"/>
  <c r="H210" i="1"/>
  <c r="E210" i="1"/>
  <c r="D210" i="1"/>
  <c r="C210" i="1"/>
  <c r="B210" i="1"/>
  <c r="H209" i="1"/>
  <c r="E209" i="1"/>
  <c r="D209" i="1"/>
  <c r="C209" i="1"/>
  <c r="B209" i="1"/>
  <c r="H208" i="1"/>
  <c r="D208" i="1"/>
  <c r="C208" i="1"/>
  <c r="B208" i="1"/>
  <c r="H207" i="1"/>
  <c r="E207" i="1"/>
  <c r="D207" i="1"/>
  <c r="C207" i="1"/>
  <c r="B207" i="1"/>
  <c r="H206" i="1"/>
  <c r="E206" i="1"/>
  <c r="D206" i="1"/>
  <c r="C206" i="1"/>
  <c r="B206" i="1"/>
  <c r="H205" i="1"/>
  <c r="E205" i="1"/>
  <c r="D205" i="1"/>
  <c r="C205" i="1"/>
  <c r="B205" i="1"/>
  <c r="H204" i="1"/>
  <c r="E204" i="1"/>
  <c r="D204" i="1"/>
  <c r="C204" i="1"/>
  <c r="B204" i="1"/>
  <c r="H203" i="1"/>
  <c r="D203" i="1"/>
  <c r="C203" i="1"/>
  <c r="B203" i="1"/>
  <c r="H202" i="1"/>
  <c r="E202" i="1"/>
  <c r="D202" i="1"/>
  <c r="C202" i="1"/>
  <c r="B202" i="1"/>
  <c r="H201" i="1"/>
  <c r="E201" i="1"/>
  <c r="D201" i="1"/>
  <c r="C201" i="1"/>
  <c r="B201" i="1"/>
  <c r="H200" i="1"/>
  <c r="E200" i="1"/>
  <c r="D200" i="1"/>
  <c r="C200" i="1"/>
  <c r="B200" i="1"/>
  <c r="H199" i="1"/>
  <c r="E199" i="1"/>
  <c r="D199" i="1"/>
  <c r="C199" i="1"/>
  <c r="B199" i="1"/>
  <c r="H198" i="1"/>
  <c r="E198" i="1"/>
  <c r="D198" i="1"/>
  <c r="C198" i="1"/>
  <c r="B198" i="1"/>
  <c r="H197" i="1"/>
  <c r="E197" i="1"/>
  <c r="D197" i="1"/>
  <c r="C197" i="1"/>
  <c r="B197" i="1"/>
  <c r="H196" i="1"/>
  <c r="E196" i="1"/>
  <c r="D196" i="1"/>
  <c r="C196" i="1"/>
  <c r="B196" i="1"/>
  <c r="H195" i="1"/>
  <c r="H194" i="1"/>
  <c r="C194" i="1"/>
  <c r="C194" i="2" s="1"/>
  <c r="B194" i="1"/>
  <c r="H193" i="1"/>
  <c r="H192" i="1"/>
  <c r="H191" i="1"/>
  <c r="E191" i="1"/>
  <c r="D191" i="1"/>
  <c r="C191" i="1"/>
  <c r="B191" i="1"/>
  <c r="H190" i="1"/>
  <c r="E190" i="1"/>
  <c r="D190" i="1"/>
  <c r="C190" i="1"/>
  <c r="B190" i="1"/>
  <c r="H189" i="1"/>
  <c r="E189" i="1"/>
  <c r="D189" i="1"/>
  <c r="C189" i="1"/>
  <c r="B189" i="1"/>
  <c r="H188" i="1"/>
  <c r="E188" i="1"/>
  <c r="D188" i="1"/>
  <c r="C188" i="1"/>
  <c r="B188" i="1"/>
  <c r="H187" i="1"/>
  <c r="D187" i="1"/>
  <c r="C187" i="1"/>
  <c r="B187" i="1"/>
  <c r="H186" i="1"/>
  <c r="E186" i="1"/>
  <c r="D186" i="1"/>
  <c r="C186" i="1"/>
  <c r="B186" i="1"/>
  <c r="H185" i="1"/>
  <c r="E185" i="1"/>
  <c r="D185" i="1"/>
  <c r="C185" i="1"/>
  <c r="B185" i="1"/>
  <c r="H184" i="1"/>
  <c r="E184" i="1"/>
  <c r="D184" i="1"/>
  <c r="C184" i="1"/>
  <c r="B184" i="1"/>
  <c r="H183" i="1"/>
  <c r="E183" i="1"/>
  <c r="D183" i="1"/>
  <c r="C183" i="1"/>
  <c r="B183" i="1"/>
  <c r="H182" i="1"/>
  <c r="E182" i="1"/>
  <c r="D182" i="1"/>
  <c r="C182" i="1"/>
  <c r="B182" i="1"/>
  <c r="H181" i="1"/>
  <c r="E181" i="1"/>
  <c r="D181" i="1"/>
  <c r="C181" i="1"/>
  <c r="B181" i="1"/>
  <c r="H180" i="1"/>
  <c r="E180" i="1"/>
  <c r="D180" i="1"/>
  <c r="C180" i="1"/>
  <c r="B180" i="1"/>
  <c r="H179" i="1"/>
  <c r="E179" i="1"/>
  <c r="D179" i="1"/>
  <c r="C179" i="1"/>
  <c r="B179" i="1"/>
  <c r="H178" i="1"/>
  <c r="E178" i="1"/>
  <c r="D178" i="1"/>
  <c r="C178" i="1"/>
  <c r="B178" i="1"/>
  <c r="H177" i="1"/>
  <c r="E177" i="1"/>
  <c r="D177" i="1"/>
  <c r="C177" i="1"/>
  <c r="B177" i="1"/>
  <c r="H176" i="1"/>
  <c r="E176" i="1"/>
  <c r="D176" i="1"/>
  <c r="C176" i="1"/>
  <c r="B176" i="1"/>
  <c r="H175" i="1"/>
  <c r="E175" i="1"/>
  <c r="D175" i="1"/>
  <c r="C175" i="1"/>
  <c r="B175" i="1"/>
  <c r="H174" i="1"/>
  <c r="H173" i="1"/>
  <c r="C173" i="1"/>
  <c r="B173" i="1"/>
  <c r="H172" i="1"/>
  <c r="H171" i="1"/>
  <c r="C171" i="1"/>
  <c r="B171" i="1"/>
  <c r="H170" i="1"/>
  <c r="D170" i="1"/>
  <c r="C170" i="1"/>
  <c r="B170" i="1"/>
  <c r="H169" i="1"/>
  <c r="E169" i="1"/>
  <c r="D169" i="1"/>
  <c r="C169" i="1"/>
  <c r="B169" i="1"/>
  <c r="H168" i="1"/>
  <c r="E168" i="1"/>
  <c r="D168" i="1"/>
  <c r="C168" i="1"/>
  <c r="B168" i="1"/>
  <c r="H167" i="1"/>
  <c r="E167" i="1"/>
  <c r="D167" i="1"/>
  <c r="C167" i="1"/>
  <c r="B167" i="1"/>
  <c r="H166" i="1"/>
  <c r="D166" i="1"/>
  <c r="C166" i="1"/>
  <c r="B166" i="1"/>
  <c r="H165" i="1"/>
  <c r="E165" i="1"/>
  <c r="D165" i="1"/>
  <c r="C165" i="1"/>
  <c r="B165" i="1"/>
  <c r="H164" i="1"/>
  <c r="E164" i="1"/>
  <c r="D164" i="1"/>
  <c r="C164" i="1"/>
  <c r="B164" i="1"/>
  <c r="H163" i="1"/>
  <c r="E163" i="1"/>
  <c r="D163" i="1"/>
  <c r="C163" i="1"/>
  <c r="B163" i="1"/>
  <c r="H162" i="1"/>
  <c r="E162" i="1"/>
  <c r="D162" i="1"/>
  <c r="C162" i="1"/>
  <c r="B162" i="1"/>
  <c r="H161" i="1"/>
  <c r="E161" i="1"/>
  <c r="D161" i="1"/>
  <c r="C161" i="1"/>
  <c r="B161" i="1"/>
  <c r="H160" i="1"/>
  <c r="E160" i="1"/>
  <c r="D160" i="1"/>
  <c r="C160" i="1"/>
  <c r="B160" i="1"/>
  <c r="H159" i="1"/>
  <c r="E159" i="1"/>
  <c r="D159" i="1"/>
  <c r="C159" i="1"/>
  <c r="B159" i="1"/>
  <c r="H158" i="1"/>
  <c r="E158" i="1"/>
  <c r="D158" i="1"/>
  <c r="C158" i="1"/>
  <c r="B158" i="1"/>
  <c r="H157" i="1"/>
  <c r="E157" i="1"/>
  <c r="D157" i="1"/>
  <c r="C157" i="1"/>
  <c r="B157" i="1"/>
  <c r="H156" i="1"/>
  <c r="E156" i="1"/>
  <c r="D156" i="1"/>
  <c r="C156" i="1"/>
  <c r="B156" i="1"/>
  <c r="H155" i="1"/>
  <c r="E155" i="1"/>
  <c r="D155" i="1"/>
  <c r="C155" i="1"/>
  <c r="B155" i="1"/>
  <c r="H154" i="1"/>
  <c r="E154" i="1"/>
  <c r="D154" i="1"/>
  <c r="C154" i="1"/>
  <c r="B154" i="1"/>
  <c r="H153" i="1"/>
  <c r="H152" i="1"/>
  <c r="C152" i="1"/>
  <c r="B152" i="1"/>
  <c r="B152" i="2" s="1"/>
  <c r="H151" i="1"/>
  <c r="H150" i="1"/>
  <c r="H149" i="1"/>
  <c r="D149" i="1"/>
  <c r="C149" i="1"/>
  <c r="B149" i="1"/>
  <c r="H148" i="1"/>
  <c r="E148" i="1"/>
  <c r="D148" i="1"/>
  <c r="C148" i="1"/>
  <c r="B148" i="1"/>
  <c r="H147" i="1"/>
  <c r="E147" i="1"/>
  <c r="D147" i="1"/>
  <c r="C147" i="1"/>
  <c r="B147" i="1"/>
  <c r="H146" i="1"/>
  <c r="E146" i="1"/>
  <c r="D146" i="1"/>
  <c r="C146" i="1"/>
  <c r="B146" i="1"/>
  <c r="H145" i="1"/>
  <c r="D145" i="1"/>
  <c r="C145" i="1"/>
  <c r="B145" i="1"/>
  <c r="H144" i="1"/>
  <c r="E144" i="1"/>
  <c r="D144" i="1"/>
  <c r="C144" i="1"/>
  <c r="B144" i="1"/>
  <c r="H143" i="1"/>
  <c r="E143" i="1"/>
  <c r="D143" i="1"/>
  <c r="C143" i="1"/>
  <c r="B143" i="1"/>
  <c r="H142" i="1"/>
  <c r="E142" i="1"/>
  <c r="D142" i="1"/>
  <c r="C142" i="1"/>
  <c r="B142" i="1"/>
  <c r="H141" i="1"/>
  <c r="E141" i="1"/>
  <c r="D141" i="1"/>
  <c r="C141" i="1"/>
  <c r="B141" i="1"/>
  <c r="H140" i="1"/>
  <c r="D140" i="1"/>
  <c r="C140" i="1"/>
  <c r="B140" i="1"/>
  <c r="H139" i="1"/>
  <c r="E139" i="1"/>
  <c r="D139" i="1"/>
  <c r="C139" i="1"/>
  <c r="B139" i="1"/>
  <c r="H138" i="1"/>
  <c r="E138" i="1"/>
  <c r="D138" i="1"/>
  <c r="C138" i="1"/>
  <c r="B138" i="1"/>
  <c r="H137" i="1"/>
  <c r="E137" i="1"/>
  <c r="D137" i="1"/>
  <c r="C137" i="1"/>
  <c r="B137" i="1"/>
  <c r="H136" i="1"/>
  <c r="E136" i="1"/>
  <c r="D136" i="1"/>
  <c r="C136" i="1"/>
  <c r="B136" i="1"/>
  <c r="H135" i="1"/>
  <c r="E135" i="1"/>
  <c r="D135" i="1"/>
  <c r="C135" i="1"/>
  <c r="B135" i="1"/>
  <c r="H134" i="1"/>
  <c r="E134" i="1"/>
  <c r="D134" i="1"/>
  <c r="C134" i="1"/>
  <c r="B134" i="1"/>
  <c r="H133" i="1"/>
  <c r="E133" i="1"/>
  <c r="D133" i="1"/>
  <c r="C133" i="1"/>
  <c r="B133" i="1"/>
  <c r="H132" i="1"/>
  <c r="H131" i="1"/>
  <c r="C131" i="1"/>
  <c r="B131" i="1"/>
  <c r="H130" i="1"/>
  <c r="H129" i="1"/>
  <c r="B129" i="1"/>
  <c r="H128" i="1"/>
  <c r="D128" i="1"/>
  <c r="C128" i="1"/>
  <c r="B128" i="1"/>
  <c r="H127" i="1"/>
  <c r="E127" i="1"/>
  <c r="D127" i="1"/>
  <c r="C127" i="1"/>
  <c r="B127" i="1"/>
  <c r="H126" i="1"/>
  <c r="E126" i="1"/>
  <c r="D126" i="1"/>
  <c r="C126" i="1"/>
  <c r="B126" i="1"/>
  <c r="H125" i="1"/>
  <c r="E125" i="1"/>
  <c r="D125" i="1"/>
  <c r="C125" i="1"/>
  <c r="B125" i="1"/>
  <c r="H124" i="1"/>
  <c r="E124" i="1"/>
  <c r="D124" i="1"/>
  <c r="C124" i="1"/>
  <c r="B124" i="1"/>
  <c r="H123" i="1"/>
  <c r="E123" i="1"/>
  <c r="D123" i="1"/>
  <c r="C123" i="1"/>
  <c r="B123" i="1"/>
  <c r="H122" i="1"/>
  <c r="E122" i="1"/>
  <c r="D122" i="1"/>
  <c r="C122" i="1"/>
  <c r="B122" i="1"/>
  <c r="H121" i="1"/>
  <c r="E121" i="1"/>
  <c r="D121" i="1"/>
  <c r="C121" i="1"/>
  <c r="B121" i="1"/>
  <c r="H120" i="1"/>
  <c r="E120" i="1"/>
  <c r="D120" i="1"/>
  <c r="C120" i="1"/>
  <c r="B120" i="1"/>
  <c r="H119" i="1"/>
  <c r="D119" i="1"/>
  <c r="C119" i="1"/>
  <c r="B119" i="1"/>
  <c r="H118" i="1"/>
  <c r="E118" i="1"/>
  <c r="D118" i="1"/>
  <c r="C118" i="1"/>
  <c r="B118" i="1"/>
  <c r="H117" i="1"/>
  <c r="E117" i="1"/>
  <c r="D117" i="1"/>
  <c r="C117" i="1"/>
  <c r="B117" i="1"/>
  <c r="H116" i="1"/>
  <c r="E116" i="1"/>
  <c r="D116" i="1"/>
  <c r="C116" i="1"/>
  <c r="B116" i="1"/>
  <c r="H115" i="1"/>
  <c r="E115" i="1"/>
  <c r="D115" i="1"/>
  <c r="C115" i="1"/>
  <c r="B115" i="1"/>
  <c r="H114" i="1"/>
  <c r="E114" i="1"/>
  <c r="D114" i="1"/>
  <c r="C114" i="1"/>
  <c r="B114" i="1"/>
  <c r="H113" i="1"/>
  <c r="E113" i="1"/>
  <c r="D113" i="1"/>
  <c r="C113" i="1"/>
  <c r="B113" i="1"/>
  <c r="H112" i="1"/>
  <c r="E112" i="1"/>
  <c r="D112" i="1"/>
  <c r="C112" i="1"/>
  <c r="B112" i="1"/>
  <c r="H111" i="1"/>
  <c r="H110" i="1"/>
  <c r="C110" i="1"/>
  <c r="B110" i="1"/>
  <c r="H109" i="1"/>
  <c r="H108" i="1"/>
  <c r="H107" i="1"/>
  <c r="E107" i="1"/>
  <c r="D107" i="1"/>
  <c r="C107" i="1"/>
  <c r="B107" i="1"/>
  <c r="H106" i="1"/>
  <c r="E106" i="1"/>
  <c r="D106" i="1"/>
  <c r="C106" i="1"/>
  <c r="B106" i="1"/>
  <c r="H105" i="1"/>
  <c r="E105" i="1"/>
  <c r="D105" i="1"/>
  <c r="C105" i="1"/>
  <c r="B105" i="1"/>
  <c r="H104" i="1"/>
  <c r="E104" i="1"/>
  <c r="D104" i="1"/>
  <c r="C104" i="1"/>
  <c r="B104" i="1"/>
  <c r="H103" i="1"/>
  <c r="D103" i="1"/>
  <c r="C103" i="1"/>
  <c r="B103" i="1"/>
  <c r="H102" i="1"/>
  <c r="E102" i="1"/>
  <c r="D102" i="1"/>
  <c r="C102" i="1"/>
  <c r="B102" i="1"/>
  <c r="H101" i="1"/>
  <c r="E101" i="1"/>
  <c r="D101" i="1"/>
  <c r="C101" i="1"/>
  <c r="B101" i="1"/>
  <c r="H100" i="1"/>
  <c r="E100" i="1"/>
  <c r="D100" i="1"/>
  <c r="C100" i="1"/>
  <c r="B100" i="1"/>
  <c r="H99" i="1"/>
  <c r="E99" i="1"/>
  <c r="D99" i="1"/>
  <c r="C99" i="1"/>
  <c r="B99" i="1"/>
  <c r="H98" i="1"/>
  <c r="D98" i="1"/>
  <c r="C98" i="1"/>
  <c r="B98" i="1"/>
  <c r="H97" i="1"/>
  <c r="E97" i="1"/>
  <c r="D97" i="1"/>
  <c r="C97" i="1"/>
  <c r="B97" i="1"/>
  <c r="H96" i="1"/>
  <c r="E96" i="1"/>
  <c r="D96" i="1"/>
  <c r="C96" i="1"/>
  <c r="B96" i="1"/>
  <c r="H95" i="1"/>
  <c r="E95" i="1"/>
  <c r="D95" i="1"/>
  <c r="C95" i="1"/>
  <c r="B95" i="1"/>
  <c r="H94" i="1"/>
  <c r="E94" i="1"/>
  <c r="D94" i="1"/>
  <c r="C94" i="1"/>
  <c r="B94" i="1"/>
  <c r="H93" i="1"/>
  <c r="E93" i="1"/>
  <c r="D93" i="1"/>
  <c r="C93" i="1"/>
  <c r="B93" i="1"/>
  <c r="H92" i="1"/>
  <c r="E92" i="1"/>
  <c r="D92" i="1"/>
  <c r="C92" i="1"/>
  <c r="B92" i="1"/>
  <c r="H91" i="1"/>
  <c r="E91" i="1"/>
  <c r="D91" i="1"/>
  <c r="C91" i="1"/>
  <c r="B91" i="1"/>
  <c r="H90" i="1"/>
  <c r="H89" i="1"/>
  <c r="C89" i="1"/>
  <c r="B89" i="1"/>
  <c r="H88" i="1"/>
  <c r="H87" i="1"/>
  <c r="H86" i="1"/>
  <c r="D86" i="1"/>
  <c r="C86" i="1"/>
  <c r="B86" i="1"/>
  <c r="H85" i="1"/>
  <c r="E85" i="1"/>
  <c r="D85" i="1"/>
  <c r="C85" i="1"/>
  <c r="B85" i="1"/>
  <c r="H84" i="1"/>
  <c r="E84" i="1"/>
  <c r="D84" i="1"/>
  <c r="C84" i="1"/>
  <c r="B84" i="1"/>
  <c r="H83" i="1"/>
  <c r="E83" i="1"/>
  <c r="D83" i="1"/>
  <c r="C83" i="1"/>
  <c r="B83" i="1"/>
  <c r="H82" i="1"/>
  <c r="D82" i="1"/>
  <c r="C82" i="1"/>
  <c r="B82" i="1"/>
  <c r="H81" i="1"/>
  <c r="E81" i="1"/>
  <c r="D81" i="1"/>
  <c r="C81" i="1"/>
  <c r="B81" i="1"/>
  <c r="H80" i="1"/>
  <c r="E80" i="1"/>
  <c r="D80" i="1"/>
  <c r="C80" i="1"/>
  <c r="B80" i="1"/>
  <c r="H79" i="1"/>
  <c r="E79" i="1"/>
  <c r="D79" i="1"/>
  <c r="C79" i="1"/>
  <c r="B79" i="1"/>
  <c r="H78" i="1"/>
  <c r="E78" i="1"/>
  <c r="D78" i="1"/>
  <c r="C78" i="1"/>
  <c r="B78" i="1"/>
  <c r="H77" i="1"/>
  <c r="D77" i="1"/>
  <c r="C77" i="1"/>
  <c r="B77" i="1"/>
  <c r="H76" i="1"/>
  <c r="E76" i="1"/>
  <c r="D76" i="1"/>
  <c r="C76" i="1"/>
  <c r="B76" i="1"/>
  <c r="H75" i="1"/>
  <c r="E75" i="1"/>
  <c r="D75" i="1"/>
  <c r="C75" i="1"/>
  <c r="B75" i="1"/>
  <c r="H74" i="1"/>
  <c r="E74" i="1"/>
  <c r="D74" i="1"/>
  <c r="C74" i="1"/>
  <c r="B74" i="1"/>
  <c r="H73" i="1"/>
  <c r="E73" i="1"/>
  <c r="D73" i="1"/>
  <c r="C73" i="1"/>
  <c r="B73" i="1"/>
  <c r="H72" i="1"/>
  <c r="E72" i="1"/>
  <c r="D72" i="1"/>
  <c r="C72" i="1"/>
  <c r="B72" i="1"/>
  <c r="H71" i="1"/>
  <c r="E71" i="1"/>
  <c r="D71" i="1"/>
  <c r="C71" i="1"/>
  <c r="B71" i="1"/>
  <c r="H70" i="1"/>
  <c r="E70" i="1"/>
  <c r="D70" i="1"/>
  <c r="C70" i="1"/>
  <c r="B70" i="1"/>
  <c r="H69" i="1"/>
  <c r="H68" i="1"/>
  <c r="C68" i="1"/>
  <c r="B68" i="1"/>
  <c r="B68" i="2" s="1"/>
  <c r="H67" i="1"/>
  <c r="H66" i="1"/>
  <c r="B66" i="1"/>
  <c r="H65" i="1"/>
  <c r="D65" i="1"/>
  <c r="C65" i="1"/>
  <c r="B65" i="1"/>
  <c r="H64" i="1"/>
  <c r="E64" i="1"/>
  <c r="D64" i="1"/>
  <c r="C64" i="1"/>
  <c r="B64" i="1"/>
  <c r="H63" i="1"/>
  <c r="E63" i="1"/>
  <c r="D63" i="1"/>
  <c r="C63" i="1"/>
  <c r="B63" i="1"/>
  <c r="H62" i="1"/>
  <c r="E62" i="1"/>
  <c r="D62" i="1"/>
  <c r="C62" i="1"/>
  <c r="B62" i="1"/>
  <c r="H61" i="1"/>
  <c r="E61" i="1"/>
  <c r="D61" i="1"/>
  <c r="C61" i="1"/>
  <c r="B61" i="1"/>
  <c r="H60" i="1"/>
  <c r="E60" i="1"/>
  <c r="D60" i="1"/>
  <c r="C60" i="1"/>
  <c r="B60" i="1"/>
  <c r="H59" i="1"/>
  <c r="E59" i="1"/>
  <c r="D59" i="1"/>
  <c r="C59" i="1"/>
  <c r="B59" i="1"/>
  <c r="H58" i="1"/>
  <c r="E58" i="1"/>
  <c r="D58" i="1"/>
  <c r="C58" i="1"/>
  <c r="B58" i="1"/>
  <c r="H57" i="1"/>
  <c r="E57" i="1"/>
  <c r="D57" i="1"/>
  <c r="C57" i="1"/>
  <c r="B57" i="1"/>
  <c r="H56" i="1"/>
  <c r="E56" i="1"/>
  <c r="D56" i="1"/>
  <c r="C56" i="1"/>
  <c r="B56" i="1"/>
  <c r="H55" i="1"/>
  <c r="E55" i="1"/>
  <c r="D55" i="1"/>
  <c r="C55" i="1"/>
  <c r="B55" i="1"/>
  <c r="H54" i="1"/>
  <c r="E54" i="1"/>
  <c r="D54" i="1"/>
  <c r="C54" i="1"/>
  <c r="B54" i="1"/>
  <c r="H53" i="1"/>
  <c r="E53" i="1"/>
  <c r="D53" i="1"/>
  <c r="C53" i="1"/>
  <c r="B53" i="1"/>
  <c r="H52" i="1"/>
  <c r="E52" i="1"/>
  <c r="D52" i="1"/>
  <c r="C52" i="1"/>
  <c r="B52" i="1"/>
  <c r="H51" i="1"/>
  <c r="E51" i="1"/>
  <c r="D51" i="1"/>
  <c r="C51" i="1"/>
  <c r="B51" i="1"/>
  <c r="H50" i="1"/>
  <c r="E50" i="1"/>
  <c r="D50" i="1"/>
  <c r="C50" i="1"/>
  <c r="B50" i="1"/>
  <c r="H49" i="1"/>
  <c r="E49" i="1"/>
  <c r="D49" i="1"/>
  <c r="C49" i="1"/>
  <c r="B49" i="1"/>
  <c r="H48" i="1"/>
  <c r="H47" i="1"/>
  <c r="C47" i="1"/>
  <c r="B47" i="1"/>
  <c r="H46" i="1"/>
  <c r="H45" i="1"/>
  <c r="H44" i="1"/>
  <c r="D44" i="1"/>
  <c r="C44" i="1"/>
  <c r="B44" i="1"/>
  <c r="H43" i="1"/>
  <c r="E43" i="1"/>
  <c r="D43" i="1"/>
  <c r="C43" i="1"/>
  <c r="B43" i="1"/>
  <c r="H42" i="1"/>
  <c r="E42" i="1"/>
  <c r="D42" i="1"/>
  <c r="C42" i="1"/>
  <c r="B42" i="1"/>
  <c r="H41" i="1"/>
  <c r="E41" i="1"/>
  <c r="D41" i="1"/>
  <c r="C41" i="1"/>
  <c r="B41" i="1"/>
  <c r="H40" i="1"/>
  <c r="E40" i="1"/>
  <c r="D40" i="1"/>
  <c r="C40" i="1"/>
  <c r="B40" i="1"/>
  <c r="H39" i="1"/>
  <c r="E39" i="1"/>
  <c r="D39" i="1"/>
  <c r="C39" i="1"/>
  <c r="B39" i="1"/>
  <c r="H38" i="1"/>
  <c r="E38" i="1"/>
  <c r="D38" i="1"/>
  <c r="C38" i="1"/>
  <c r="B38" i="1"/>
  <c r="H37" i="1"/>
  <c r="E37" i="1"/>
  <c r="D37" i="1"/>
  <c r="C37" i="1"/>
  <c r="B37" i="1"/>
  <c r="H36" i="1"/>
  <c r="E36" i="1"/>
  <c r="D36" i="1"/>
  <c r="C36" i="1"/>
  <c r="B36" i="1"/>
  <c r="H35" i="1"/>
  <c r="D35" i="1"/>
  <c r="C35" i="1"/>
  <c r="B35" i="1"/>
  <c r="H34" i="1"/>
  <c r="E34" i="1"/>
  <c r="D34" i="1"/>
  <c r="C34" i="1"/>
  <c r="B34" i="1"/>
  <c r="H33" i="1"/>
  <c r="E33" i="1"/>
  <c r="D33" i="1"/>
  <c r="C33" i="1"/>
  <c r="B33" i="1"/>
  <c r="H32" i="1"/>
  <c r="E32" i="1"/>
  <c r="D32" i="1"/>
  <c r="C32" i="1"/>
  <c r="B32" i="1"/>
  <c r="H31" i="1"/>
  <c r="D31" i="1"/>
  <c r="C31" i="1"/>
  <c r="B31" i="1"/>
  <c r="H30" i="1"/>
  <c r="E30" i="1"/>
  <c r="D30" i="1"/>
  <c r="C30" i="1"/>
  <c r="B30" i="1"/>
  <c r="H29" i="1"/>
  <c r="E29" i="1"/>
  <c r="D29" i="1"/>
  <c r="C29" i="1"/>
  <c r="B29" i="1"/>
  <c r="H28" i="1"/>
  <c r="E28" i="1"/>
  <c r="D28" i="1"/>
  <c r="C28" i="1"/>
  <c r="B28" i="1"/>
  <c r="H27" i="1"/>
  <c r="H26" i="1"/>
  <c r="C26" i="1"/>
  <c r="B26" i="1"/>
  <c r="H25" i="1"/>
  <c r="H24" i="1"/>
  <c r="H23" i="1"/>
  <c r="H22" i="1"/>
  <c r="D22" i="1"/>
  <c r="C22" i="1"/>
  <c r="B22" i="1"/>
  <c r="H21" i="1"/>
  <c r="D21" i="1"/>
  <c r="C21" i="1"/>
  <c r="B21" i="1"/>
  <c r="H20" i="1"/>
  <c r="D20" i="1"/>
  <c r="C20" i="1"/>
  <c r="B20" i="1"/>
  <c r="H19" i="1"/>
  <c r="H18" i="1"/>
  <c r="D18" i="1"/>
  <c r="C18" i="1"/>
  <c r="B18" i="1"/>
  <c r="H17" i="1"/>
  <c r="D17" i="1"/>
  <c r="C17" i="1"/>
  <c r="B17" i="1"/>
  <c r="H16" i="1"/>
  <c r="D16" i="1"/>
  <c r="C16" i="1"/>
  <c r="B16" i="1"/>
  <c r="H15" i="1"/>
  <c r="D15" i="1"/>
  <c r="C15" i="1"/>
  <c r="B15" i="1"/>
  <c r="H14" i="1"/>
  <c r="H13" i="1"/>
  <c r="D13" i="1"/>
  <c r="C13" i="1"/>
  <c r="B13" i="1"/>
  <c r="H12" i="1"/>
  <c r="D12" i="1"/>
  <c r="C12" i="1"/>
  <c r="B12" i="1"/>
  <c r="H11" i="1"/>
  <c r="D11" i="1"/>
  <c r="C11" i="1"/>
  <c r="B11" i="1"/>
  <c r="H10" i="1"/>
  <c r="H9" i="1"/>
  <c r="D9" i="1"/>
  <c r="C9" i="1"/>
  <c r="B9" i="1"/>
  <c r="H8" i="1"/>
  <c r="D8" i="1"/>
  <c r="C8" i="1"/>
  <c r="B8" i="1"/>
  <c r="H7" i="1"/>
  <c r="D7" i="1"/>
  <c r="C7" i="1"/>
  <c r="B7" i="1"/>
  <c r="H6" i="1"/>
  <c r="E6" i="1"/>
  <c r="D6" i="1"/>
  <c r="C6" i="1"/>
  <c r="C3450" i="1" s="1"/>
  <c r="B6" i="1"/>
  <c r="B111" i="2" s="1"/>
  <c r="H5" i="1"/>
  <c r="E5" i="1"/>
  <c r="E3533" i="1" s="1"/>
  <c r="H4" i="1"/>
  <c r="C111" i="1" l="1"/>
  <c r="C27" i="1"/>
  <c r="C153" i="1"/>
  <c r="C69" i="1"/>
  <c r="D3534" i="6"/>
  <c r="D3471" i="6"/>
  <c r="D3576" i="6"/>
  <c r="D3450" i="6"/>
  <c r="D3555" i="6"/>
  <c r="D3492" i="6"/>
  <c r="D3429" i="6"/>
  <c r="D3324" i="6"/>
  <c r="D3513" i="6"/>
  <c r="D3009" i="6"/>
  <c r="D3240" i="6"/>
  <c r="D3114" i="6"/>
  <c r="D3219" i="6"/>
  <c r="D2862" i="6"/>
  <c r="D2799" i="6"/>
  <c r="D3408" i="6"/>
  <c r="D2967" i="6"/>
  <c r="D3093" i="6"/>
  <c r="D2904" i="6"/>
  <c r="D2841" i="6"/>
  <c r="D2736" i="6"/>
  <c r="D2946" i="6"/>
  <c r="D3198" i="6"/>
  <c r="D3261" i="6"/>
  <c r="D2610" i="6"/>
  <c r="D2547" i="6"/>
  <c r="D2652" i="6"/>
  <c r="D2421" i="6"/>
  <c r="D2925" i="6"/>
  <c r="D2526" i="6"/>
  <c r="D2442" i="6"/>
  <c r="D2631" i="6"/>
  <c r="D2232" i="6"/>
  <c r="D2400" i="6"/>
  <c r="D2274" i="6"/>
  <c r="D2379" i="6"/>
  <c r="D2211" i="6"/>
  <c r="D1917" i="6"/>
  <c r="D1749" i="6"/>
  <c r="D1644" i="6"/>
  <c r="D2253" i="6"/>
  <c r="D1854" i="6"/>
  <c r="D1686" i="6"/>
  <c r="D1959" i="6"/>
  <c r="D1791" i="6"/>
  <c r="D1896" i="6"/>
  <c r="D1728" i="6"/>
  <c r="D2001" i="6"/>
  <c r="D1833" i="6"/>
  <c r="D1938" i="6"/>
  <c r="D1770" i="6"/>
  <c r="D1665" i="6"/>
  <c r="D2295" i="6"/>
  <c r="D1875" i="6"/>
  <c r="D1707" i="6"/>
  <c r="D1812" i="6"/>
  <c r="D1581" i="6"/>
  <c r="D1560" i="6"/>
  <c r="D1392" i="6"/>
  <c r="D1287" i="6"/>
  <c r="D1980" i="6"/>
  <c r="D1497" i="6"/>
  <c r="D1623" i="6"/>
  <c r="D1539" i="6"/>
  <c r="D1371" i="6"/>
  <c r="D1266" i="6"/>
  <c r="D1602" i="6"/>
  <c r="D1476" i="6"/>
  <c r="D1518" i="6"/>
  <c r="D1350" i="6"/>
  <c r="D1455" i="6"/>
  <c r="D1161" i="6"/>
  <c r="D993" i="6"/>
  <c r="D1434" i="6"/>
  <c r="D1098" i="6"/>
  <c r="D930" i="6"/>
  <c r="D825" i="6"/>
  <c r="D1203" i="6"/>
  <c r="D1035" i="6"/>
  <c r="D1329" i="6"/>
  <c r="D1140" i="6"/>
  <c r="D972" i="6"/>
  <c r="D1308" i="6"/>
  <c r="D1119" i="6"/>
  <c r="D951" i="6"/>
  <c r="D1245" i="6"/>
  <c r="D1056" i="6"/>
  <c r="D888" i="6"/>
  <c r="D909" i="6"/>
  <c r="D762" i="6"/>
  <c r="D594" i="6"/>
  <c r="D174" i="6"/>
  <c r="D699" i="6"/>
  <c r="D531" i="6"/>
  <c r="D405" i="6"/>
  <c r="D279" i="6"/>
  <c r="D111" i="6"/>
  <c r="D1077" i="6"/>
  <c r="D636" i="6"/>
  <c r="D468" i="6"/>
  <c r="D342" i="6"/>
  <c r="D216" i="6"/>
  <c r="D1224" i="6"/>
  <c r="D846" i="6"/>
  <c r="D741" i="6"/>
  <c r="D573" i="6"/>
  <c r="D447" i="6"/>
  <c r="D153" i="6"/>
  <c r="D1014" i="6"/>
  <c r="D678" i="6"/>
  <c r="D510" i="6"/>
  <c r="D384" i="6"/>
  <c r="D258" i="6"/>
  <c r="D867" i="6"/>
  <c r="D783" i="6"/>
  <c r="D615" i="6"/>
  <c r="D321" i="6"/>
  <c r="D195" i="6"/>
  <c r="D804" i="6"/>
  <c r="D720" i="6"/>
  <c r="D552" i="6"/>
  <c r="D426" i="6"/>
  <c r="D300" i="6"/>
  <c r="D132" i="6"/>
  <c r="D3534" i="5"/>
  <c r="D3471" i="5"/>
  <c r="D3408" i="5"/>
  <c r="D3240" i="5"/>
  <c r="D3114" i="5"/>
  <c r="D1413" i="6"/>
  <c r="D3576" i="5"/>
  <c r="D237" i="6"/>
  <c r="D48" i="6"/>
  <c r="D3450" i="5"/>
  <c r="D3555" i="5"/>
  <c r="D3219" i="5"/>
  <c r="D90" i="6"/>
  <c r="D3324" i="5"/>
  <c r="D3261" i="5"/>
  <c r="D3198" i="5"/>
  <c r="D363" i="6"/>
  <c r="D27" i="6"/>
  <c r="D3492" i="5"/>
  <c r="D1182" i="6"/>
  <c r="D657" i="6"/>
  <c r="D69" i="6"/>
  <c r="D6" i="6"/>
  <c r="D3513" i="5"/>
  <c r="D2904" i="5"/>
  <c r="D2421" i="5"/>
  <c r="D2841" i="5"/>
  <c r="D2610" i="5"/>
  <c r="D3093" i="5"/>
  <c r="D3009" i="5"/>
  <c r="D2946" i="5"/>
  <c r="D2547" i="5"/>
  <c r="D2652" i="5"/>
  <c r="D2967" i="5"/>
  <c r="D2925" i="5"/>
  <c r="D2526" i="5"/>
  <c r="D3429" i="5"/>
  <c r="D2862" i="5"/>
  <c r="D2799" i="5"/>
  <c r="D2631" i="5"/>
  <c r="D2379" i="5"/>
  <c r="D1980" i="5"/>
  <c r="D1812" i="5"/>
  <c r="D1644" i="5"/>
  <c r="D2253" i="5"/>
  <c r="D1917" i="5"/>
  <c r="D1749" i="5"/>
  <c r="D1854" i="5"/>
  <c r="D1686" i="5"/>
  <c r="D489" i="6"/>
  <c r="D2442" i="5"/>
  <c r="D2295" i="5"/>
  <c r="D1959" i="5"/>
  <c r="D1791" i="5"/>
  <c r="D2232" i="5"/>
  <c r="D1896" i="5"/>
  <c r="D1728" i="5"/>
  <c r="D2001" i="5"/>
  <c r="D1833" i="5"/>
  <c r="D1665" i="5"/>
  <c r="D1938" i="5"/>
  <c r="D1875" i="5"/>
  <c r="D1518" i="5"/>
  <c r="D1707" i="5"/>
  <c r="D1455" i="5"/>
  <c r="D1287" i="5"/>
  <c r="D1182" i="5"/>
  <c r="D1014" i="5"/>
  <c r="D1770" i="5"/>
  <c r="D1560" i="5"/>
  <c r="D1392" i="5"/>
  <c r="D1119" i="5"/>
  <c r="D1602" i="5"/>
  <c r="D1497" i="5"/>
  <c r="D1329" i="5"/>
  <c r="D1224" i="5"/>
  <c r="D1056" i="5"/>
  <c r="D2400" i="5"/>
  <c r="D2211" i="5"/>
  <c r="D1623" i="5"/>
  <c r="D1434" i="5"/>
  <c r="D1266" i="5"/>
  <c r="D1161" i="5"/>
  <c r="D993" i="5"/>
  <c r="D1539" i="5"/>
  <c r="D1371" i="5"/>
  <c r="D1098" i="5"/>
  <c r="D2736" i="5"/>
  <c r="D2274" i="5"/>
  <c r="D1476" i="5"/>
  <c r="D1308" i="5"/>
  <c r="D1203" i="5"/>
  <c r="D1035" i="5"/>
  <c r="D720" i="5"/>
  <c r="D552" i="5"/>
  <c r="D426" i="5"/>
  <c r="D300" i="5"/>
  <c r="D1350" i="5"/>
  <c r="D1245" i="5"/>
  <c r="D930" i="5"/>
  <c r="D825" i="5"/>
  <c r="D657" i="5"/>
  <c r="D489" i="5"/>
  <c r="D363" i="5"/>
  <c r="D237" i="5"/>
  <c r="D972" i="5"/>
  <c r="D867" i="5"/>
  <c r="D762" i="5"/>
  <c r="D594" i="5"/>
  <c r="D1413" i="5"/>
  <c r="D699" i="5"/>
  <c r="D531" i="5"/>
  <c r="D405" i="5"/>
  <c r="D279" i="5"/>
  <c r="D909" i="5"/>
  <c r="D804" i="5"/>
  <c r="D636" i="5"/>
  <c r="D468" i="5"/>
  <c r="D342" i="5"/>
  <c r="D216" i="5"/>
  <c r="D1581" i="5"/>
  <c r="D846" i="5"/>
  <c r="D741" i="5"/>
  <c r="D573" i="5"/>
  <c r="D447" i="5"/>
  <c r="D1140" i="5"/>
  <c r="D48" i="5"/>
  <c r="C3576" i="4"/>
  <c r="D615" i="5"/>
  <c r="D153" i="5"/>
  <c r="D3555" i="4"/>
  <c r="D1077" i="5"/>
  <c r="D195" i="5"/>
  <c r="D90" i="5"/>
  <c r="C3555" i="4"/>
  <c r="D3492" i="4"/>
  <c r="D3429" i="4"/>
  <c r="D951" i="5"/>
  <c r="D510" i="5"/>
  <c r="D27" i="5"/>
  <c r="D321" i="5"/>
  <c r="D132" i="5"/>
  <c r="D384" i="5"/>
  <c r="D69" i="5"/>
  <c r="D6" i="5"/>
  <c r="D3534" i="4"/>
  <c r="C3513" i="4"/>
  <c r="D3471" i="4"/>
  <c r="D783" i="5"/>
  <c r="D258" i="5"/>
  <c r="D174" i="5"/>
  <c r="D3408" i="4"/>
  <c r="D2925" i="4"/>
  <c r="D2652" i="4"/>
  <c r="D3324" i="4"/>
  <c r="D3219" i="4"/>
  <c r="D3114" i="4"/>
  <c r="D2967" i="4"/>
  <c r="D2862" i="4"/>
  <c r="D2442" i="4"/>
  <c r="D2274" i="4"/>
  <c r="D2232" i="4"/>
  <c r="D2064" i="4"/>
  <c r="D1896" i="4"/>
  <c r="D678" i="5"/>
  <c r="D3576" i="4"/>
  <c r="D2379" i="4"/>
  <c r="D2001" i="4"/>
  <c r="D888" i="5"/>
  <c r="D3450" i="4"/>
  <c r="D3009" i="4"/>
  <c r="D2904" i="4"/>
  <c r="D2631" i="4"/>
  <c r="D1938" i="4"/>
  <c r="D111" i="5"/>
  <c r="D3198" i="4"/>
  <c r="D3093" i="4"/>
  <c r="D2799" i="4"/>
  <c r="D2736" i="4"/>
  <c r="D2526" i="4"/>
  <c r="D2421" i="4"/>
  <c r="D2253" i="4"/>
  <c r="D2211" i="4"/>
  <c r="D2043" i="4"/>
  <c r="D3513" i="4"/>
  <c r="D3261" i="4"/>
  <c r="D2946" i="4"/>
  <c r="D1980" i="4"/>
  <c r="D3240" i="4"/>
  <c r="D2610" i="4"/>
  <c r="D2295" i="4"/>
  <c r="D2085" i="4"/>
  <c r="D1917" i="4"/>
  <c r="D1854" i="4"/>
  <c r="D1728" i="4"/>
  <c r="D1623" i="4"/>
  <c r="D1455" i="4"/>
  <c r="D1182" i="4"/>
  <c r="D1014" i="4"/>
  <c r="D846" i="4"/>
  <c r="D762" i="4"/>
  <c r="D594" i="4"/>
  <c r="D1833" i="4"/>
  <c r="D1560" i="4"/>
  <c r="D1392" i="4"/>
  <c r="D1287" i="4"/>
  <c r="D1119" i="4"/>
  <c r="D951" i="4"/>
  <c r="D699" i="4"/>
  <c r="D489" i="4"/>
  <c r="D426" i="4"/>
  <c r="D1707" i="4"/>
  <c r="D1602" i="4"/>
  <c r="D1434" i="4"/>
  <c r="D1329" i="4"/>
  <c r="D1161" i="4"/>
  <c r="D993" i="4"/>
  <c r="D741" i="4"/>
  <c r="D531" i="4"/>
  <c r="D2547" i="4"/>
  <c r="D2400" i="4"/>
  <c r="D1812" i="4"/>
  <c r="D1539" i="4"/>
  <c r="D1371" i="4"/>
  <c r="D1266" i="4"/>
  <c r="D1098" i="4"/>
  <c r="D930" i="4"/>
  <c r="D678" i="4"/>
  <c r="D468" i="4"/>
  <c r="D2841" i="4"/>
  <c r="D1959" i="4"/>
  <c r="D1749" i="4"/>
  <c r="D1644" i="4"/>
  <c r="D1476" i="4"/>
  <c r="D1203" i="4"/>
  <c r="D1875" i="4"/>
  <c r="D1686" i="4"/>
  <c r="D1581" i="4"/>
  <c r="D1413" i="4"/>
  <c r="D1308" i="4"/>
  <c r="D1140" i="4"/>
  <c r="D972" i="4"/>
  <c r="D720" i="4"/>
  <c r="D510" i="4"/>
  <c r="D1350" i="4"/>
  <c r="D804" i="4"/>
  <c r="D657" i="4"/>
  <c r="D384" i="4"/>
  <c r="D258" i="4"/>
  <c r="D90" i="4"/>
  <c r="D1791" i="4"/>
  <c r="D1077" i="4"/>
  <c r="D909" i="4"/>
  <c r="D321" i="4"/>
  <c r="D195" i="4"/>
  <c r="D27" i="4"/>
  <c r="D615" i="4"/>
  <c r="D552" i="4"/>
  <c r="D300" i="4"/>
  <c r="D132" i="4"/>
  <c r="D3492" i="3"/>
  <c r="D1770" i="4"/>
  <c r="D1035" i="4"/>
  <c r="D825" i="4"/>
  <c r="D363" i="4"/>
  <c r="D237" i="4"/>
  <c r="D69" i="4"/>
  <c r="D6" i="4"/>
  <c r="D2022" i="4"/>
  <c r="D1518" i="4"/>
  <c r="D1245" i="4"/>
  <c r="D1497" i="4"/>
  <c r="D1224" i="4"/>
  <c r="D1056" i="4"/>
  <c r="D888" i="4"/>
  <c r="D573" i="4"/>
  <c r="D447" i="4"/>
  <c r="D342" i="4"/>
  <c r="D216" i="4"/>
  <c r="D48" i="4"/>
  <c r="D1665" i="4"/>
  <c r="D153" i="4"/>
  <c r="D636" i="4"/>
  <c r="D3534" i="3"/>
  <c r="D3450" i="3"/>
  <c r="D3366" i="3"/>
  <c r="D3072" i="3"/>
  <c r="D2904" i="3"/>
  <c r="D2673" i="3"/>
  <c r="D2337" i="3"/>
  <c r="D279" i="4"/>
  <c r="D3303" i="3"/>
  <c r="D3177" i="3"/>
  <c r="D3009" i="3"/>
  <c r="D2841" i="3"/>
  <c r="D2778" i="3"/>
  <c r="D2610" i="3"/>
  <c r="D2442" i="3"/>
  <c r="D2274" i="3"/>
  <c r="D2211" i="3"/>
  <c r="D2148" i="3"/>
  <c r="D174" i="4"/>
  <c r="D3408" i="3"/>
  <c r="D3240" i="3"/>
  <c r="D3114" i="3"/>
  <c r="D2946" i="3"/>
  <c r="D2715" i="3"/>
  <c r="D2547" i="3"/>
  <c r="D2484" i="3"/>
  <c r="D2379" i="3"/>
  <c r="D405" i="4"/>
  <c r="D3345" i="3"/>
  <c r="D3282" i="3"/>
  <c r="D3051" i="3"/>
  <c r="D2883" i="3"/>
  <c r="D2820" i="3"/>
  <c r="D3471" i="3"/>
  <c r="D3156" i="3"/>
  <c r="D2988" i="3"/>
  <c r="D2757" i="3"/>
  <c r="D2589" i="3"/>
  <c r="D2421" i="3"/>
  <c r="D2253" i="3"/>
  <c r="D3429" i="3"/>
  <c r="D3324" i="3"/>
  <c r="D3261" i="3"/>
  <c r="D3198" i="3"/>
  <c r="D3030" i="3"/>
  <c r="D2862" i="3"/>
  <c r="D2799" i="3"/>
  <c r="D2631" i="3"/>
  <c r="D2295" i="3"/>
  <c r="D2169" i="3"/>
  <c r="D111" i="4"/>
  <c r="D3135" i="3"/>
  <c r="D2967" i="3"/>
  <c r="D2736" i="3"/>
  <c r="D2568" i="3"/>
  <c r="D2505" i="3"/>
  <c r="D2400" i="3"/>
  <c r="D2232" i="3"/>
  <c r="D2106" i="3"/>
  <c r="D1896" i="3"/>
  <c r="D1728" i="3"/>
  <c r="D1623" i="3"/>
  <c r="D1455" i="3"/>
  <c r="D1287" i="3"/>
  <c r="D1119" i="3"/>
  <c r="D951" i="3"/>
  <c r="D2316" i="3"/>
  <c r="D2190" i="3"/>
  <c r="D2085" i="3"/>
  <c r="D2001" i="3"/>
  <c r="D1833" i="3"/>
  <c r="D1560" i="3"/>
  <c r="D1392" i="3"/>
  <c r="D1224" i="3"/>
  <c r="D1056" i="3"/>
  <c r="D888" i="3"/>
  <c r="D783" i="3"/>
  <c r="D3387" i="3"/>
  <c r="D3093" i="3"/>
  <c r="D2652" i="3"/>
  <c r="D2358" i="3"/>
  <c r="D2064" i="3"/>
  <c r="D2043" i="3"/>
  <c r="D1938" i="3"/>
  <c r="D1770" i="3"/>
  <c r="D1665" i="3"/>
  <c r="D1497" i="3"/>
  <c r="D1329" i="3"/>
  <c r="D1161" i="3"/>
  <c r="D993" i="3"/>
  <c r="D720" i="3"/>
  <c r="D2925" i="3"/>
  <c r="D1875" i="3"/>
  <c r="D783" i="4"/>
  <c r="D1980" i="3"/>
  <c r="D1812" i="3"/>
  <c r="D1707" i="3"/>
  <c r="D1539" i="3"/>
  <c r="D1371" i="3"/>
  <c r="D1203" i="3"/>
  <c r="D1035" i="3"/>
  <c r="D867" i="3"/>
  <c r="D762" i="3"/>
  <c r="D867" i="4"/>
  <c r="D2022" i="3"/>
  <c r="D1917" i="3"/>
  <c r="D1749" i="3"/>
  <c r="D1644" i="3"/>
  <c r="D1476" i="3"/>
  <c r="D1308" i="3"/>
  <c r="D1140" i="3"/>
  <c r="D972" i="3"/>
  <c r="D699" i="3"/>
  <c r="D3219" i="3"/>
  <c r="D2694" i="3"/>
  <c r="D2463" i="3"/>
  <c r="D1854" i="3"/>
  <c r="D1581" i="3"/>
  <c r="D1413" i="3"/>
  <c r="D1245" i="3"/>
  <c r="D1077" i="3"/>
  <c r="D909" i="3"/>
  <c r="D804" i="3"/>
  <c r="D2526" i="3"/>
  <c r="D1959" i="3"/>
  <c r="D1791" i="3"/>
  <c r="D1434" i="3"/>
  <c r="D1182" i="3"/>
  <c r="D594" i="3"/>
  <c r="D174" i="3"/>
  <c r="D3576" i="2"/>
  <c r="D3450" i="2"/>
  <c r="D3303" i="2"/>
  <c r="D1098" i="3"/>
  <c r="D531" i="3"/>
  <c r="D405" i="3"/>
  <c r="D279" i="3"/>
  <c r="D111" i="3"/>
  <c r="D1518" i="3"/>
  <c r="D636" i="3"/>
  <c r="D468" i="3"/>
  <c r="D342" i="3"/>
  <c r="D216" i="3"/>
  <c r="D48" i="3"/>
  <c r="D3555" i="2"/>
  <c r="D3345" i="2"/>
  <c r="D3282" i="2"/>
  <c r="D3240" i="2"/>
  <c r="D3114" i="2"/>
  <c r="D2946" i="2"/>
  <c r="D1014" i="3"/>
  <c r="D825" i="3"/>
  <c r="D573" i="3"/>
  <c r="D447" i="3"/>
  <c r="D153" i="3"/>
  <c r="D3492" i="2"/>
  <c r="D3429" i="2"/>
  <c r="D1686" i="3"/>
  <c r="D1602" i="3"/>
  <c r="D930" i="3"/>
  <c r="D678" i="3"/>
  <c r="D510" i="3"/>
  <c r="D384" i="3"/>
  <c r="D258" i="3"/>
  <c r="D90" i="3"/>
  <c r="D1350" i="3"/>
  <c r="D1266" i="3"/>
  <c r="D846" i="3"/>
  <c r="D615" i="3"/>
  <c r="D321" i="3"/>
  <c r="D195" i="3"/>
  <c r="D27" i="3"/>
  <c r="D3513" i="2"/>
  <c r="D3324" i="2"/>
  <c r="D3219" i="2"/>
  <c r="D3093" i="2"/>
  <c r="D2925" i="2"/>
  <c r="D741" i="3"/>
  <c r="D552" i="3"/>
  <c r="D426" i="3"/>
  <c r="D300" i="3"/>
  <c r="D132" i="3"/>
  <c r="D3534" i="2"/>
  <c r="D3471" i="2"/>
  <c r="D3261" i="2"/>
  <c r="D3198" i="2"/>
  <c r="D3366" i="2"/>
  <c r="D3156" i="2"/>
  <c r="D3009" i="2"/>
  <c r="D2652" i="2"/>
  <c r="D2295" i="2"/>
  <c r="D3387" i="2"/>
  <c r="D3135" i="2"/>
  <c r="D2400" i="2"/>
  <c r="D2232" i="2"/>
  <c r="D1980" i="2"/>
  <c r="D1812" i="2"/>
  <c r="D1707" i="2"/>
  <c r="D489" i="3"/>
  <c r="D363" i="3"/>
  <c r="D69" i="3"/>
  <c r="D2967" i="2"/>
  <c r="D2526" i="2"/>
  <c r="D1917" i="2"/>
  <c r="D2862" i="2"/>
  <c r="D2799" i="2"/>
  <c r="D2631" i="2"/>
  <c r="D2442" i="2"/>
  <c r="D2274" i="2"/>
  <c r="D1854" i="2"/>
  <c r="D1749" i="2"/>
  <c r="D1581" i="2"/>
  <c r="D657" i="3"/>
  <c r="D3408" i="2"/>
  <c r="D2904" i="2"/>
  <c r="D2736" i="2"/>
  <c r="D6" i="3"/>
  <c r="D2127" i="3" s="1"/>
  <c r="D1896" i="2"/>
  <c r="D1791" i="2"/>
  <c r="D1623" i="2"/>
  <c r="D237" i="3"/>
  <c r="D2841" i="2"/>
  <c r="D2610" i="2"/>
  <c r="D2421" i="2"/>
  <c r="D2253" i="2"/>
  <c r="D2001" i="2"/>
  <c r="D1833" i="2"/>
  <c r="D1728" i="2"/>
  <c r="D3177" i="2"/>
  <c r="D2547" i="2"/>
  <c r="D1938" i="2"/>
  <c r="D1665" i="2"/>
  <c r="D1539" i="2"/>
  <c r="D1371" i="2"/>
  <c r="D1203" i="2"/>
  <c r="D1035" i="2"/>
  <c r="D867" i="2"/>
  <c r="D762" i="2"/>
  <c r="D657" i="2"/>
  <c r="D489" i="2"/>
  <c r="D363" i="2"/>
  <c r="D174" i="2"/>
  <c r="D1644" i="2"/>
  <c r="D1476" i="2"/>
  <c r="D1308" i="2"/>
  <c r="D1140" i="2"/>
  <c r="D972" i="2"/>
  <c r="D594" i="2"/>
  <c r="D279" i="2"/>
  <c r="D3576" i="1"/>
  <c r="D3534" i="1"/>
  <c r="D1413" i="2"/>
  <c r="D1245" i="2"/>
  <c r="D1077" i="2"/>
  <c r="D909" i="2"/>
  <c r="D804" i="2"/>
  <c r="D699" i="2"/>
  <c r="D531" i="2"/>
  <c r="D405" i="2"/>
  <c r="D216" i="2"/>
  <c r="D111" i="2"/>
  <c r="D2379" i="2"/>
  <c r="D1875" i="2"/>
  <c r="D1518" i="2"/>
  <c r="D1350" i="2"/>
  <c r="D1182" i="2"/>
  <c r="D1014" i="2"/>
  <c r="D846" i="2"/>
  <c r="D741" i="2"/>
  <c r="D636" i="2"/>
  <c r="D468" i="2"/>
  <c r="D342" i="2"/>
  <c r="D48" i="2"/>
  <c r="D1959" i="2"/>
  <c r="D1455" i="2"/>
  <c r="D1287" i="2"/>
  <c r="D1119" i="2"/>
  <c r="D951" i="2"/>
  <c r="D573" i="2"/>
  <c r="D447" i="2"/>
  <c r="D1560" i="2"/>
  <c r="D1392" i="2"/>
  <c r="D1224" i="2"/>
  <c r="D1056" i="2"/>
  <c r="D888" i="2"/>
  <c r="D783" i="2"/>
  <c r="D678" i="2"/>
  <c r="D510" i="2"/>
  <c r="D384" i="2"/>
  <c r="D195" i="2"/>
  <c r="D90" i="2"/>
  <c r="D3555" i="1"/>
  <c r="D2211" i="2"/>
  <c r="D1602" i="2"/>
  <c r="D1497" i="2"/>
  <c r="D1329" i="2"/>
  <c r="D1161" i="2"/>
  <c r="D993" i="2"/>
  <c r="D720" i="2"/>
  <c r="D615" i="2"/>
  <c r="D321" i="2"/>
  <c r="D300" i="2"/>
  <c r="D27" i="2"/>
  <c r="D1770" i="2"/>
  <c r="D1686" i="2"/>
  <c r="D1434" i="2"/>
  <c r="D1266" i="2"/>
  <c r="D1098" i="2"/>
  <c r="D930" i="2"/>
  <c r="D825" i="2"/>
  <c r="D552" i="2"/>
  <c r="D426" i="2"/>
  <c r="D237" i="2"/>
  <c r="D132" i="2"/>
  <c r="E26" i="1"/>
  <c r="D48" i="1"/>
  <c r="E68" i="1"/>
  <c r="D90" i="1"/>
  <c r="E110" i="1"/>
  <c r="D132" i="1"/>
  <c r="E152" i="1"/>
  <c r="D174" i="1"/>
  <c r="E194" i="1"/>
  <c r="D216" i="1"/>
  <c r="E236" i="1"/>
  <c r="E257" i="3" s="1"/>
  <c r="D258" i="1"/>
  <c r="E278" i="1"/>
  <c r="E299" i="3" s="1"/>
  <c r="D300" i="1"/>
  <c r="E320" i="1"/>
  <c r="E341" i="3" s="1"/>
  <c r="D342" i="1"/>
  <c r="E362" i="1"/>
  <c r="E383" i="3" s="1"/>
  <c r="D384" i="1"/>
  <c r="E404" i="1"/>
  <c r="E425" i="3" s="1"/>
  <c r="D426" i="1"/>
  <c r="E446" i="1"/>
  <c r="E467" i="3" s="1"/>
  <c r="D489" i="1"/>
  <c r="B510" i="1"/>
  <c r="E530" i="1"/>
  <c r="E551" i="3" s="1"/>
  <c r="D552" i="1"/>
  <c r="E572" i="1"/>
  <c r="E593" i="3" s="1"/>
  <c r="D594" i="1"/>
  <c r="E614" i="1"/>
  <c r="E635" i="3" s="1"/>
  <c r="D636" i="1"/>
  <c r="E656" i="1"/>
  <c r="E677" i="3" s="1"/>
  <c r="B699" i="1"/>
  <c r="B719" i="6"/>
  <c r="B719" i="5"/>
  <c r="B719" i="4"/>
  <c r="B719" i="3"/>
  <c r="B719" i="2"/>
  <c r="B741" i="1"/>
  <c r="B761" i="6"/>
  <c r="B761" i="5"/>
  <c r="B761" i="4"/>
  <c r="B761" i="3"/>
  <c r="B761" i="2"/>
  <c r="B783" i="1"/>
  <c r="B803" i="6"/>
  <c r="B803" i="5"/>
  <c r="B803" i="4"/>
  <c r="B803" i="3"/>
  <c r="B803" i="2"/>
  <c r="B825" i="1"/>
  <c r="B845" i="6"/>
  <c r="B845" i="5"/>
  <c r="B845" i="4"/>
  <c r="B845" i="3"/>
  <c r="B845" i="2"/>
  <c r="B867" i="1"/>
  <c r="B887" i="6"/>
  <c r="B866" i="6"/>
  <c r="B866" i="5"/>
  <c r="B887" i="5"/>
  <c r="B887" i="4"/>
  <c r="B866" i="4"/>
  <c r="B887" i="3"/>
  <c r="B866" i="3"/>
  <c r="B866" i="2"/>
  <c r="B887" i="2"/>
  <c r="B909" i="1"/>
  <c r="B929" i="6"/>
  <c r="B929" i="5"/>
  <c r="B929" i="4"/>
  <c r="B929" i="3"/>
  <c r="B929" i="2"/>
  <c r="B951" i="1"/>
  <c r="B971" i="6"/>
  <c r="B971" i="5"/>
  <c r="B971" i="4"/>
  <c r="B971" i="3"/>
  <c r="B971" i="2"/>
  <c r="B993" i="1"/>
  <c r="B1013" i="6"/>
  <c r="B1013" i="5"/>
  <c r="B1013" i="4"/>
  <c r="B1013" i="3"/>
  <c r="B1013" i="2"/>
  <c r="B1035" i="1"/>
  <c r="B1055" i="6"/>
  <c r="B1055" i="5"/>
  <c r="B1055" i="4"/>
  <c r="B1055" i="3"/>
  <c r="B1055" i="2"/>
  <c r="B1077" i="1"/>
  <c r="B1097" i="6"/>
  <c r="B1097" i="5"/>
  <c r="B1097" i="4"/>
  <c r="B1097" i="3"/>
  <c r="B1119" i="1"/>
  <c r="B1139" i="6"/>
  <c r="B1139" i="5"/>
  <c r="B1139" i="4"/>
  <c r="B1139" i="3"/>
  <c r="B1139" i="2"/>
  <c r="B1161" i="1"/>
  <c r="B1181" i="6"/>
  <c r="B1181" i="5"/>
  <c r="B1181" i="4"/>
  <c r="B1181" i="3"/>
  <c r="B1181" i="2"/>
  <c r="B1203" i="1"/>
  <c r="B1223" i="6"/>
  <c r="B1223" i="5"/>
  <c r="B1223" i="4"/>
  <c r="B1223" i="3"/>
  <c r="B1223" i="2"/>
  <c r="B1245" i="1"/>
  <c r="B1265" i="6"/>
  <c r="B1265" i="5"/>
  <c r="B1265" i="4"/>
  <c r="B1265" i="3"/>
  <c r="B1265" i="2"/>
  <c r="B1287" i="1"/>
  <c r="B1307" i="6"/>
  <c r="B1307" i="5"/>
  <c r="B1307" i="4"/>
  <c r="B1307" i="3"/>
  <c r="B1307" i="2"/>
  <c r="B1329" i="1"/>
  <c r="B1349" i="6"/>
  <c r="B1349" i="5"/>
  <c r="B1349" i="4"/>
  <c r="B1349" i="3"/>
  <c r="B1349" i="2"/>
  <c r="B1371" i="1"/>
  <c r="B1391" i="6"/>
  <c r="B1391" i="5"/>
  <c r="B1391" i="4"/>
  <c r="B1391" i="3"/>
  <c r="B1391" i="2"/>
  <c r="B1413" i="1"/>
  <c r="B1433" i="6"/>
  <c r="B1433" i="5"/>
  <c r="B1433" i="4"/>
  <c r="B1433" i="3"/>
  <c r="B1433" i="2"/>
  <c r="B1455" i="1"/>
  <c r="B1475" i="6"/>
  <c r="B1475" i="5"/>
  <c r="B1475" i="4"/>
  <c r="B1475" i="3"/>
  <c r="B1475" i="2"/>
  <c r="B1497" i="1"/>
  <c r="B1517" i="6"/>
  <c r="B1517" i="5"/>
  <c r="B1517" i="4"/>
  <c r="B1517" i="3"/>
  <c r="B1517" i="2"/>
  <c r="B1539" i="1"/>
  <c r="B1559" i="6"/>
  <c r="B1559" i="5"/>
  <c r="B1559" i="4"/>
  <c r="B1559" i="3"/>
  <c r="B1559" i="2"/>
  <c r="B1581" i="1"/>
  <c r="B1601" i="6"/>
  <c r="B1601" i="5"/>
  <c r="B1601" i="4"/>
  <c r="B1601" i="3"/>
  <c r="B1601" i="2"/>
  <c r="B1623" i="1"/>
  <c r="B1643" i="6"/>
  <c r="B1643" i="5"/>
  <c r="B1643" i="4"/>
  <c r="B1643" i="3"/>
  <c r="B1643" i="2"/>
  <c r="B1665" i="1"/>
  <c r="B1685" i="6"/>
  <c r="B1685" i="5"/>
  <c r="B1685" i="4"/>
  <c r="B1685" i="3"/>
  <c r="B1685" i="2"/>
  <c r="B1707" i="1"/>
  <c r="B1727" i="6"/>
  <c r="B1727" i="5"/>
  <c r="B1727" i="4"/>
  <c r="B1727" i="3"/>
  <c r="B1727" i="2"/>
  <c r="B1749" i="1"/>
  <c r="B1769" i="6"/>
  <c r="B1769" i="5"/>
  <c r="B1769" i="4"/>
  <c r="B1769" i="3"/>
  <c r="B1769" i="2"/>
  <c r="B1791" i="1"/>
  <c r="B1811" i="6"/>
  <c r="B1811" i="5"/>
  <c r="B1811" i="4"/>
  <c r="B1811" i="3"/>
  <c r="B1811" i="2"/>
  <c r="B1833" i="1"/>
  <c r="B1853" i="6"/>
  <c r="B1853" i="5"/>
  <c r="B1853" i="4"/>
  <c r="B1853" i="3"/>
  <c r="B1853" i="2"/>
  <c r="B1875" i="1"/>
  <c r="B1895" i="6"/>
  <c r="B1895" i="5"/>
  <c r="B1895" i="4"/>
  <c r="B1895" i="3"/>
  <c r="B1895" i="2"/>
  <c r="B1917" i="1"/>
  <c r="B1937" i="6"/>
  <c r="B1937" i="5"/>
  <c r="B1937" i="4"/>
  <c r="B1937" i="3"/>
  <c r="B1937" i="2"/>
  <c r="B1959" i="1"/>
  <c r="B1979" i="6"/>
  <c r="B1979" i="5"/>
  <c r="B1979" i="4"/>
  <c r="B1979" i="3"/>
  <c r="B1979" i="2"/>
  <c r="B2001" i="1"/>
  <c r="B2021" i="6"/>
  <c r="B2021" i="5"/>
  <c r="B2021" i="4"/>
  <c r="B2021" i="3"/>
  <c r="B2021" i="2"/>
  <c r="B2043" i="1"/>
  <c r="B2063" i="6"/>
  <c r="B2063" i="5"/>
  <c r="B2063" i="4"/>
  <c r="B2063" i="3"/>
  <c r="B2063" i="2"/>
  <c r="B2085" i="1"/>
  <c r="B2126" i="6"/>
  <c r="B2105" i="6"/>
  <c r="B2126" i="5"/>
  <c r="B2105" i="5"/>
  <c r="B2105" i="4"/>
  <c r="B2126" i="4"/>
  <c r="B2126" i="3"/>
  <c r="B2105" i="3"/>
  <c r="B2126" i="2"/>
  <c r="B2105" i="2"/>
  <c r="B2127" i="1"/>
  <c r="B2147" i="6"/>
  <c r="B2147" i="5"/>
  <c r="B2147" i="4"/>
  <c r="B2147" i="3"/>
  <c r="B2147" i="2"/>
  <c r="B2169" i="1"/>
  <c r="B2189" i="6"/>
  <c r="B2189" i="5"/>
  <c r="B2189" i="4"/>
  <c r="B2189" i="3"/>
  <c r="B2189" i="2"/>
  <c r="B2211" i="1"/>
  <c r="B2231" i="6"/>
  <c r="B2231" i="5"/>
  <c r="B2231" i="4"/>
  <c r="B2231" i="3"/>
  <c r="B2231" i="2"/>
  <c r="B2253" i="1"/>
  <c r="B2273" i="6"/>
  <c r="B2273" i="5"/>
  <c r="B2273" i="4"/>
  <c r="B2273" i="3"/>
  <c r="B2273" i="2"/>
  <c r="B2295" i="1"/>
  <c r="B2315" i="6"/>
  <c r="B2315" i="5"/>
  <c r="B2315" i="4"/>
  <c r="B2315" i="3"/>
  <c r="B2315" i="2"/>
  <c r="B2337" i="1"/>
  <c r="B2357" i="6"/>
  <c r="B2357" i="5"/>
  <c r="B2357" i="4"/>
  <c r="B2357" i="3"/>
  <c r="B2357" i="2"/>
  <c r="B2379" i="1"/>
  <c r="B2399" i="6"/>
  <c r="B2399" i="5"/>
  <c r="B2399" i="4"/>
  <c r="B2399" i="3"/>
  <c r="B2399" i="2"/>
  <c r="B2421" i="1"/>
  <c r="B2441" i="6"/>
  <c r="B2441" i="5"/>
  <c r="B2441" i="4"/>
  <c r="B2441" i="3"/>
  <c r="B2441" i="2"/>
  <c r="B2463" i="1"/>
  <c r="B2483" i="6"/>
  <c r="B2483" i="5"/>
  <c r="B2483" i="4"/>
  <c r="B2483" i="3"/>
  <c r="B2483" i="2"/>
  <c r="B2505" i="1"/>
  <c r="B2525" i="6"/>
  <c r="B2525" i="5"/>
  <c r="B2525" i="4"/>
  <c r="B2525" i="3"/>
  <c r="B2525" i="2"/>
  <c r="B2547" i="1"/>
  <c r="B2567" i="6"/>
  <c r="B2567" i="5"/>
  <c r="B2567" i="4"/>
  <c r="B2567" i="3"/>
  <c r="B2567" i="2"/>
  <c r="B2589" i="1"/>
  <c r="B2609" i="6"/>
  <c r="B2609" i="5"/>
  <c r="B2609" i="4"/>
  <c r="B2609" i="3"/>
  <c r="B2609" i="2"/>
  <c r="B2631" i="1"/>
  <c r="B2651" i="6"/>
  <c r="B2651" i="5"/>
  <c r="B2651" i="4"/>
  <c r="B2651" i="3"/>
  <c r="B2651" i="2"/>
  <c r="B2673" i="1"/>
  <c r="B2693" i="6"/>
  <c r="B2693" i="5"/>
  <c r="B2693" i="4"/>
  <c r="B2693" i="3"/>
  <c r="B2693" i="2"/>
  <c r="B2715" i="1"/>
  <c r="B2735" i="6"/>
  <c r="B2735" i="5"/>
  <c r="B2735" i="4"/>
  <c r="B2735" i="3"/>
  <c r="B2735" i="2"/>
  <c r="B2757" i="1"/>
  <c r="B2777" i="6"/>
  <c r="B2777" i="5"/>
  <c r="B2777" i="4"/>
  <c r="B2777" i="3"/>
  <c r="B2777" i="2"/>
  <c r="B2799" i="1"/>
  <c r="B2819" i="6"/>
  <c r="B2819" i="5"/>
  <c r="B2819" i="4"/>
  <c r="B2819" i="3"/>
  <c r="B2819" i="2"/>
  <c r="B2841" i="1"/>
  <c r="B2861" i="6"/>
  <c r="B2861" i="5"/>
  <c r="B2861" i="4"/>
  <c r="B2861" i="3"/>
  <c r="B2861" i="2"/>
  <c r="B2883" i="1"/>
  <c r="B2903" i="6"/>
  <c r="B2903" i="5"/>
  <c r="B2903" i="4"/>
  <c r="B2903" i="3"/>
  <c r="B2903" i="2"/>
  <c r="B2925" i="1"/>
  <c r="B2945" i="6"/>
  <c r="B2945" i="5"/>
  <c r="B2945" i="4"/>
  <c r="B2945" i="3"/>
  <c r="B2945" i="2"/>
  <c r="B2967" i="1"/>
  <c r="B2987" i="6"/>
  <c r="B2987" i="5"/>
  <c r="B2987" i="4"/>
  <c r="B2987" i="3"/>
  <c r="B2987" i="2"/>
  <c r="B3009" i="1"/>
  <c r="B3029" i="6"/>
  <c r="B3029" i="5"/>
  <c r="B3029" i="4"/>
  <c r="B3029" i="3"/>
  <c r="B3029" i="2"/>
  <c r="B3051" i="1"/>
  <c r="B3071" i="6"/>
  <c r="B3071" i="5"/>
  <c r="B3071" i="4"/>
  <c r="B3071" i="3"/>
  <c r="B3071" i="2"/>
  <c r="B3093" i="1"/>
  <c r="B3113" i="6"/>
  <c r="B3113" i="5"/>
  <c r="B3113" i="4"/>
  <c r="B3113" i="3"/>
  <c r="B3113" i="2"/>
  <c r="B3135" i="1"/>
  <c r="B3155" i="6"/>
  <c r="B3155" i="5"/>
  <c r="B3155" i="4"/>
  <c r="B3155" i="3"/>
  <c r="B3155" i="2"/>
  <c r="B3177" i="1"/>
  <c r="B3197" i="6"/>
  <c r="B3197" i="5"/>
  <c r="B3197" i="4"/>
  <c r="B3197" i="3"/>
  <c r="B3197" i="2"/>
  <c r="B3219" i="1"/>
  <c r="B3239" i="6"/>
  <c r="B3239" i="5"/>
  <c r="B3239" i="4"/>
  <c r="B3239" i="3"/>
  <c r="B3239" i="2"/>
  <c r="B3261" i="1"/>
  <c r="B3302" i="6"/>
  <c r="B3302" i="5"/>
  <c r="B3302" i="4"/>
  <c r="B3281" i="3"/>
  <c r="B3281" i="2"/>
  <c r="B3303" i="1"/>
  <c r="B3344" i="6"/>
  <c r="B3344" i="5"/>
  <c r="B3344" i="4"/>
  <c r="B3323" i="3"/>
  <c r="B3323" i="2"/>
  <c r="B3345" i="1"/>
  <c r="B3386" i="6"/>
  <c r="B3386" i="5"/>
  <c r="B3386" i="4"/>
  <c r="B3365" i="3"/>
  <c r="B3365" i="2"/>
  <c r="B3387" i="1"/>
  <c r="B3428" i="6"/>
  <c r="B3428" i="5"/>
  <c r="B3428" i="4"/>
  <c r="B3407" i="3"/>
  <c r="B3407" i="2"/>
  <c r="B3429" i="1"/>
  <c r="B3281" i="6"/>
  <c r="B3281" i="5"/>
  <c r="B3281" i="4"/>
  <c r="B3449" i="3"/>
  <c r="B3449" i="2"/>
  <c r="E3470" i="1"/>
  <c r="E3491" i="3" s="1"/>
  <c r="D3492" i="1"/>
  <c r="B3513" i="1"/>
  <c r="C108" i="2"/>
  <c r="E98" i="2"/>
  <c r="C132" i="2"/>
  <c r="E236" i="2"/>
  <c r="E3344" i="2" s="1"/>
  <c r="E3576" i="6"/>
  <c r="E3555" i="6"/>
  <c r="E3450" i="6"/>
  <c r="E3240" i="6"/>
  <c r="E3513" i="6"/>
  <c r="E3219" i="6"/>
  <c r="E2904" i="6"/>
  <c r="E2946" i="6"/>
  <c r="E2652" i="6"/>
  <c r="E2421" i="6"/>
  <c r="E2631" i="6"/>
  <c r="E2400" i="6"/>
  <c r="E2379" i="6"/>
  <c r="E1854" i="6"/>
  <c r="E1686" i="6"/>
  <c r="E1581" i="6"/>
  <c r="E1959" i="6"/>
  <c r="E1791" i="6"/>
  <c r="E1896" i="6"/>
  <c r="E1728" i="6"/>
  <c r="E2001" i="6"/>
  <c r="E1833" i="6"/>
  <c r="E1938" i="6"/>
  <c r="E1770" i="6"/>
  <c r="E1665" i="6"/>
  <c r="E1875" i="6"/>
  <c r="E1707" i="6"/>
  <c r="E1602" i="6"/>
  <c r="E1980" i="6"/>
  <c r="E1812" i="6"/>
  <c r="E1644" i="6"/>
  <c r="E1497" i="6"/>
  <c r="E1623" i="6"/>
  <c r="E1434" i="6"/>
  <c r="E1329" i="6"/>
  <c r="E1224" i="6"/>
  <c r="E1917" i="6"/>
  <c r="E2232" i="6"/>
  <c r="E1476" i="6"/>
  <c r="E1749" i="6"/>
  <c r="E1413" i="6"/>
  <c r="E1308" i="6"/>
  <c r="E1455" i="6"/>
  <c r="E1560" i="6"/>
  <c r="E1392" i="6"/>
  <c r="E1287" i="6"/>
  <c r="E1098" i="6"/>
  <c r="E930" i="6"/>
  <c r="E825" i="6"/>
  <c r="E1371" i="6"/>
  <c r="E1203" i="6"/>
  <c r="E1035" i="6"/>
  <c r="E867" i="6"/>
  <c r="E1140" i="6"/>
  <c r="E972" i="6"/>
  <c r="E1077" i="6"/>
  <c r="E909" i="6"/>
  <c r="E1350" i="6"/>
  <c r="E1266" i="6"/>
  <c r="E1245" i="6"/>
  <c r="E1056" i="6"/>
  <c r="E888" i="6"/>
  <c r="E1161" i="6"/>
  <c r="E993" i="6"/>
  <c r="E699" i="6"/>
  <c r="E531" i="6"/>
  <c r="E405" i="6"/>
  <c r="E279" i="6"/>
  <c r="E111" i="6"/>
  <c r="E636" i="6"/>
  <c r="E468" i="6"/>
  <c r="E342" i="6"/>
  <c r="E216" i="6"/>
  <c r="E951" i="6"/>
  <c r="E846" i="6"/>
  <c r="E741" i="6"/>
  <c r="E573" i="6"/>
  <c r="E447" i="6"/>
  <c r="E1518" i="6"/>
  <c r="E1014" i="6"/>
  <c r="E678" i="6"/>
  <c r="E510" i="6"/>
  <c r="E384" i="6"/>
  <c r="E258" i="6"/>
  <c r="E90" i="6"/>
  <c r="E1539" i="6"/>
  <c r="E783" i="6"/>
  <c r="E615" i="6"/>
  <c r="E321" i="6"/>
  <c r="E195" i="6"/>
  <c r="E804" i="6"/>
  <c r="E720" i="6"/>
  <c r="E552" i="6"/>
  <c r="E426" i="6"/>
  <c r="E300" i="6"/>
  <c r="E3534" i="6" s="1"/>
  <c r="E132" i="6"/>
  <c r="E1182" i="6"/>
  <c r="E657" i="6"/>
  <c r="E489" i="6"/>
  <c r="E363" i="6"/>
  <c r="E237" i="6"/>
  <c r="E1119" i="6"/>
  <c r="E3576" i="5"/>
  <c r="E48" i="6"/>
  <c r="E3450" i="5"/>
  <c r="E762" i="6"/>
  <c r="E594" i="6"/>
  <c r="E174" i="6"/>
  <c r="E3555" i="5"/>
  <c r="E3219" i="5"/>
  <c r="E153" i="6"/>
  <c r="E27" i="6"/>
  <c r="E69" i="6"/>
  <c r="E6" i="6"/>
  <c r="E3513" i="5"/>
  <c r="E2946" i="5"/>
  <c r="E2652" i="5"/>
  <c r="E2631" i="5"/>
  <c r="E1917" i="5"/>
  <c r="E1749" i="5"/>
  <c r="E1854" i="5"/>
  <c r="E1686" i="5"/>
  <c r="E3240" i="5"/>
  <c r="E1959" i="5"/>
  <c r="E1791" i="5"/>
  <c r="E2904" i="5"/>
  <c r="E2232" i="5"/>
  <c r="E1896" i="5"/>
  <c r="E1728" i="5"/>
  <c r="E2001" i="5"/>
  <c r="E1833" i="5"/>
  <c r="E1665" i="5"/>
  <c r="E2400" i="5"/>
  <c r="E1938" i="5"/>
  <c r="E1770" i="5"/>
  <c r="E1707" i="5"/>
  <c r="E1455" i="5"/>
  <c r="E2379" i="5"/>
  <c r="E1560" i="5"/>
  <c r="E1392" i="5"/>
  <c r="E1119" i="5"/>
  <c r="E1602" i="5"/>
  <c r="E1497" i="5"/>
  <c r="E1329" i="5"/>
  <c r="E1224" i="5"/>
  <c r="E1056" i="5"/>
  <c r="E1623" i="5"/>
  <c r="E1434" i="5"/>
  <c r="E1266" i="5"/>
  <c r="E1161" i="5"/>
  <c r="E1980" i="5"/>
  <c r="E1644" i="5"/>
  <c r="E1539" i="5"/>
  <c r="E1371" i="5"/>
  <c r="E1098" i="5"/>
  <c r="E1812" i="5"/>
  <c r="E1476" i="5"/>
  <c r="E1308" i="5"/>
  <c r="E1203" i="5"/>
  <c r="E1035" i="5"/>
  <c r="E2421" i="5"/>
  <c r="E1581" i="5"/>
  <c r="E1413" i="5"/>
  <c r="E1140" i="5"/>
  <c r="E972" i="5"/>
  <c r="E1350" i="5"/>
  <c r="E1245" i="5"/>
  <c r="E1014" i="5"/>
  <c r="E930" i="5"/>
  <c r="E825" i="5"/>
  <c r="E657" i="5"/>
  <c r="E489" i="5"/>
  <c r="E363" i="5"/>
  <c r="E237" i="5"/>
  <c r="E867" i="5"/>
  <c r="E762" i="5"/>
  <c r="E594" i="5"/>
  <c r="E1875" i="5"/>
  <c r="E993" i="5"/>
  <c r="E699" i="5"/>
  <c r="E531" i="5"/>
  <c r="E405" i="5"/>
  <c r="E279" i="5"/>
  <c r="E909" i="5"/>
  <c r="E804" i="5"/>
  <c r="E636" i="5"/>
  <c r="E468" i="5"/>
  <c r="E342" i="5"/>
  <c r="E216" i="5"/>
  <c r="E1182" i="5"/>
  <c r="E846" i="5"/>
  <c r="E741" i="5"/>
  <c r="E573" i="5"/>
  <c r="E447" i="5"/>
  <c r="E1518" i="5"/>
  <c r="E951" i="5"/>
  <c r="E678" i="5"/>
  <c r="E510" i="5"/>
  <c r="E384" i="5"/>
  <c r="E258" i="5"/>
  <c r="E1287" i="5"/>
  <c r="E615" i="5"/>
  <c r="E153" i="5"/>
  <c r="E3555" i="4"/>
  <c r="E1077" i="5"/>
  <c r="E195" i="5"/>
  <c r="E90" i="5"/>
  <c r="E720" i="5"/>
  <c r="E426" i="5"/>
  <c r="E27" i="5"/>
  <c r="E3240" i="4"/>
  <c r="E321" i="5"/>
  <c r="E132" i="5"/>
  <c r="E3513" i="4"/>
  <c r="E552" i="5"/>
  <c r="E300" i="5"/>
  <c r="E3534" i="5" s="1"/>
  <c r="E69" i="5"/>
  <c r="E6" i="5"/>
  <c r="E783" i="5"/>
  <c r="E174" i="5"/>
  <c r="E888" i="5"/>
  <c r="E111" i="5"/>
  <c r="E3576" i="4"/>
  <c r="E3450" i="4"/>
  <c r="E3219" i="4"/>
  <c r="E2379" i="4"/>
  <c r="E2001" i="4"/>
  <c r="E2904" i="4"/>
  <c r="E2631" i="4"/>
  <c r="E1938" i="4"/>
  <c r="E2421" i="4"/>
  <c r="E2043" i="4"/>
  <c r="E1875" i="4"/>
  <c r="E48" i="5"/>
  <c r="E2946" i="4"/>
  <c r="E1980" i="4"/>
  <c r="E2085" i="4"/>
  <c r="E2400" i="4"/>
  <c r="E2022" i="4"/>
  <c r="E1854" i="4"/>
  <c r="E1833" i="4"/>
  <c r="E1560" i="4"/>
  <c r="E1392" i="4"/>
  <c r="E1287" i="4"/>
  <c r="E1119" i="4"/>
  <c r="E951" i="4"/>
  <c r="E699" i="4"/>
  <c r="E1770" i="4"/>
  <c r="E1665" i="4"/>
  <c r="E1497" i="4"/>
  <c r="E1224" i="4"/>
  <c r="E1056" i="4"/>
  <c r="E888" i="4"/>
  <c r="E804" i="4"/>
  <c r="E636" i="4"/>
  <c r="E2064" i="4"/>
  <c r="E1812" i="4"/>
  <c r="E1539" i="4"/>
  <c r="E1371" i="4"/>
  <c r="E1266" i="4"/>
  <c r="E1098" i="4"/>
  <c r="E930" i="4"/>
  <c r="E678" i="4"/>
  <c r="E468" i="4"/>
  <c r="E1959" i="4"/>
  <c r="E1749" i="4"/>
  <c r="E1644" i="4"/>
  <c r="E1476" i="4"/>
  <c r="E1203" i="4"/>
  <c r="E1035" i="4"/>
  <c r="E867" i="4"/>
  <c r="E783" i="4"/>
  <c r="E615" i="4"/>
  <c r="E573" i="4"/>
  <c r="E447" i="4"/>
  <c r="E2652" i="4"/>
  <c r="E1917" i="4"/>
  <c r="E1686" i="4"/>
  <c r="E1581" i="4"/>
  <c r="E1413" i="4"/>
  <c r="E1308" i="4"/>
  <c r="E1140" i="4"/>
  <c r="E1896" i="4"/>
  <c r="E1791" i="4"/>
  <c r="E1518" i="4"/>
  <c r="E1350" i="4"/>
  <c r="E1245" i="4"/>
  <c r="E1077" i="4"/>
  <c r="E909" i="4"/>
  <c r="E825" i="4"/>
  <c r="E657" i="4"/>
  <c r="E741" i="4"/>
  <c r="E510" i="4"/>
  <c r="E321" i="4"/>
  <c r="E195" i="4"/>
  <c r="E27" i="4"/>
  <c r="E1728" i="4"/>
  <c r="E1455" i="4"/>
  <c r="E720" i="4"/>
  <c r="E552" i="4"/>
  <c r="E300" i="4"/>
  <c r="E3534" i="4" s="1"/>
  <c r="E132" i="4"/>
  <c r="E2232" i="4"/>
  <c r="E1707" i="4"/>
  <c r="E1434" i="4"/>
  <c r="E426" i="4"/>
  <c r="E363" i="4"/>
  <c r="E237" i="4"/>
  <c r="E69" i="4"/>
  <c r="E6" i="4"/>
  <c r="E489" i="4"/>
  <c r="E174" i="4"/>
  <c r="E3534" i="3"/>
  <c r="E1014" i="4"/>
  <c r="E972" i="4"/>
  <c r="E594" i="4"/>
  <c r="E405" i="4"/>
  <c r="E1602" i="4"/>
  <c r="E153" i="4"/>
  <c r="E3450" i="3"/>
  <c r="E1329" i="4"/>
  <c r="E1182" i="4"/>
  <c r="E846" i="4"/>
  <c r="E762" i="4"/>
  <c r="E384" i="4"/>
  <c r="E258" i="4"/>
  <c r="E90" i="4"/>
  <c r="E531" i="4"/>
  <c r="E279" i="4"/>
  <c r="E3303" i="3"/>
  <c r="E3177" i="3"/>
  <c r="E3009" i="3"/>
  <c r="E2841" i="3"/>
  <c r="E2778" i="3"/>
  <c r="E2610" i="3"/>
  <c r="E2442" i="3"/>
  <c r="E2274" i="3"/>
  <c r="E2211" i="3"/>
  <c r="E1161" i="4"/>
  <c r="E342" i="4"/>
  <c r="E48" i="4"/>
  <c r="E3408" i="3"/>
  <c r="E3240" i="3"/>
  <c r="E3114" i="3"/>
  <c r="E2946" i="3"/>
  <c r="E2715" i="3"/>
  <c r="E2547" i="3"/>
  <c r="E2484" i="3"/>
  <c r="E2379" i="3"/>
  <c r="E2085" i="3"/>
  <c r="E1623" i="4"/>
  <c r="E3345" i="3"/>
  <c r="E3282" i="3"/>
  <c r="E3051" i="3"/>
  <c r="E2883" i="3"/>
  <c r="E2820" i="3"/>
  <c r="E2652" i="3"/>
  <c r="E2316" i="3"/>
  <c r="E2190" i="3"/>
  <c r="E993" i="4"/>
  <c r="E3471" i="3"/>
  <c r="E3156" i="3"/>
  <c r="E2988" i="3"/>
  <c r="E2757" i="3"/>
  <c r="E3387" i="3"/>
  <c r="E3219" i="3"/>
  <c r="E3093" i="3"/>
  <c r="E2925" i="3"/>
  <c r="E2694" i="3"/>
  <c r="E2526" i="3"/>
  <c r="E2463" i="3"/>
  <c r="E2358" i="3"/>
  <c r="E2064" i="3"/>
  <c r="E111" i="4"/>
  <c r="E3135" i="3"/>
  <c r="E2967" i="3"/>
  <c r="E2736" i="3"/>
  <c r="E2568" i="3"/>
  <c r="E2505" i="3"/>
  <c r="E2400" i="3"/>
  <c r="E2232" i="3"/>
  <c r="E2106" i="3"/>
  <c r="E3366" i="3"/>
  <c r="E3072" i="3"/>
  <c r="E2904" i="3"/>
  <c r="E2673" i="3"/>
  <c r="E2337" i="3"/>
  <c r="E216" i="4"/>
  <c r="E3198" i="3"/>
  <c r="E2862" i="3"/>
  <c r="E2421" i="3"/>
  <c r="E2001" i="3"/>
  <c r="E1833" i="3"/>
  <c r="E1560" i="3"/>
  <c r="E1392" i="3"/>
  <c r="E1224" i="3"/>
  <c r="E1056" i="3"/>
  <c r="E3324" i="3"/>
  <c r="E2169" i="3"/>
  <c r="E2043" i="3"/>
  <c r="E1938" i="3"/>
  <c r="E1770" i="3"/>
  <c r="E1665" i="3"/>
  <c r="E1497" i="3"/>
  <c r="E1329" i="3"/>
  <c r="E1161" i="3"/>
  <c r="E993" i="3"/>
  <c r="E720" i="3"/>
  <c r="E3492" i="3"/>
  <c r="E1875" i="3"/>
  <c r="E1602" i="3"/>
  <c r="E1434" i="3"/>
  <c r="E1266" i="3"/>
  <c r="E1098" i="3"/>
  <c r="E930" i="3"/>
  <c r="E825" i="3"/>
  <c r="E2799" i="3"/>
  <c r="E2148" i="3"/>
  <c r="E1980" i="3"/>
  <c r="E1812" i="3"/>
  <c r="E2253" i="3"/>
  <c r="E2022" i="3"/>
  <c r="E1917" i="3"/>
  <c r="E1749" i="3"/>
  <c r="E1644" i="3"/>
  <c r="E1476" i="3"/>
  <c r="E1308" i="3"/>
  <c r="E1140" i="3"/>
  <c r="E972" i="3"/>
  <c r="E699" i="3"/>
  <c r="E3429" i="3"/>
  <c r="E3261" i="3"/>
  <c r="E2589" i="3"/>
  <c r="E1854" i="3"/>
  <c r="E1581" i="3"/>
  <c r="E1413" i="3"/>
  <c r="E1245" i="3"/>
  <c r="E1077" i="3"/>
  <c r="E909" i="3"/>
  <c r="E804" i="3"/>
  <c r="E3030" i="3"/>
  <c r="E2631" i="3"/>
  <c r="E1959" i="3"/>
  <c r="E1791" i="3"/>
  <c r="E1686" i="3"/>
  <c r="E1518" i="3"/>
  <c r="E1350" i="3"/>
  <c r="E1182" i="3"/>
  <c r="E1014" i="3"/>
  <c r="E846" i="3"/>
  <c r="E741" i="3"/>
  <c r="E2295" i="3"/>
  <c r="E1896" i="3"/>
  <c r="E1728" i="3"/>
  <c r="E1623" i="3"/>
  <c r="E951" i="3"/>
  <c r="E867" i="3"/>
  <c r="E531" i="3"/>
  <c r="E405" i="3"/>
  <c r="E279" i="3"/>
  <c r="E111" i="3"/>
  <c r="E1371" i="3"/>
  <c r="E1287" i="3"/>
  <c r="E762" i="3"/>
  <c r="E636" i="3"/>
  <c r="E468" i="3"/>
  <c r="E342" i="3"/>
  <c r="E216" i="3"/>
  <c r="E48" i="3"/>
  <c r="E1539" i="3"/>
  <c r="E888" i="3"/>
  <c r="E573" i="3"/>
  <c r="E447" i="3"/>
  <c r="E153" i="3"/>
  <c r="E678" i="3"/>
  <c r="E510" i="3"/>
  <c r="E384" i="3"/>
  <c r="E258" i="3"/>
  <c r="E90" i="3"/>
  <c r="E1455" i="3"/>
  <c r="E1203" i="3"/>
  <c r="E783" i="3"/>
  <c r="E615" i="3"/>
  <c r="E321" i="3"/>
  <c r="E195" i="3"/>
  <c r="E27" i="3"/>
  <c r="E1707" i="3"/>
  <c r="E1119" i="3"/>
  <c r="E552" i="3"/>
  <c r="E426" i="3"/>
  <c r="E300" i="3"/>
  <c r="E132" i="3"/>
  <c r="E657" i="3"/>
  <c r="E489" i="3"/>
  <c r="E363" i="3"/>
  <c r="E237" i="3"/>
  <c r="E69" i="3"/>
  <c r="E6" i="3"/>
  <c r="E2127" i="3" s="1"/>
  <c r="E2400" i="2"/>
  <c r="E2232" i="2"/>
  <c r="E1917" i="2"/>
  <c r="E1644" i="2"/>
  <c r="E594" i="3"/>
  <c r="E2631" i="2"/>
  <c r="E1854" i="2"/>
  <c r="E1749" i="2"/>
  <c r="E2904" i="2"/>
  <c r="E2379" i="2"/>
  <c r="E1959" i="2"/>
  <c r="E1686" i="2"/>
  <c r="E174" i="3"/>
  <c r="E2946" i="2"/>
  <c r="E2421" i="2"/>
  <c r="E2001" i="2"/>
  <c r="E1833" i="2"/>
  <c r="E1728" i="2"/>
  <c r="E1938" i="2"/>
  <c r="E1665" i="2"/>
  <c r="E1035" i="3"/>
  <c r="E2652" i="2"/>
  <c r="E1875" i="2"/>
  <c r="E1770" i="2"/>
  <c r="E1602" i="2"/>
  <c r="E1896" i="2"/>
  <c r="E1707" i="2"/>
  <c r="E1581" i="2"/>
  <c r="E1476" i="2"/>
  <c r="E1308" i="2"/>
  <c r="E1140" i="2"/>
  <c r="E972" i="2"/>
  <c r="E594" i="2"/>
  <c r="E279" i="2"/>
  <c r="E3387" i="2" s="1"/>
  <c r="E1623" i="2"/>
  <c r="E1413" i="2"/>
  <c r="E1245" i="2"/>
  <c r="E1077" i="2"/>
  <c r="E909" i="2"/>
  <c r="E804" i="2"/>
  <c r="E699" i="2"/>
  <c r="E531" i="2"/>
  <c r="E405" i="2"/>
  <c r="E3513" i="2" s="1"/>
  <c r="E216" i="2"/>
  <c r="E3324" i="2" s="1"/>
  <c r="E111" i="2"/>
  <c r="E3219" i="2" s="1"/>
  <c r="E1518" i="2"/>
  <c r="E1350" i="2"/>
  <c r="E1182" i="2"/>
  <c r="E1014" i="2"/>
  <c r="E846" i="2"/>
  <c r="E741" i="2"/>
  <c r="E636" i="2"/>
  <c r="E468" i="2"/>
  <c r="E3576" i="2" s="1"/>
  <c r="E342" i="2"/>
  <c r="E3450" i="2" s="1"/>
  <c r="E48" i="2"/>
  <c r="E3156" i="2" s="1"/>
  <c r="E1455" i="2"/>
  <c r="E1287" i="2"/>
  <c r="E1119" i="2"/>
  <c r="E951" i="2"/>
  <c r="E573" i="2"/>
  <c r="E447" i="2"/>
  <c r="E3555" i="2" s="1"/>
  <c r="E258" i="2"/>
  <c r="E3366" i="2" s="1"/>
  <c r="E153" i="2"/>
  <c r="E3261" i="2" s="1"/>
  <c r="E1812" i="2"/>
  <c r="E1791" i="2"/>
  <c r="E1560" i="2"/>
  <c r="E1392" i="2"/>
  <c r="E1224" i="2"/>
  <c r="E1056" i="2"/>
  <c r="E888" i="2"/>
  <c r="E783" i="2"/>
  <c r="E678" i="2"/>
  <c r="E510" i="2"/>
  <c r="E384" i="2"/>
  <c r="E3492" i="2" s="1"/>
  <c r="E1980" i="2"/>
  <c r="E1497" i="2"/>
  <c r="E1329" i="2"/>
  <c r="E1161" i="2"/>
  <c r="E993" i="2"/>
  <c r="E720" i="2"/>
  <c r="E615" i="2"/>
  <c r="E321" i="2"/>
  <c r="E3429" i="2" s="1"/>
  <c r="E300" i="2"/>
  <c r="E3408" i="2" s="1"/>
  <c r="E27" i="2"/>
  <c r="E1434" i="2"/>
  <c r="E1266" i="2"/>
  <c r="E1098" i="2"/>
  <c r="E930" i="2"/>
  <c r="E825" i="2"/>
  <c r="E552" i="2"/>
  <c r="E426" i="2"/>
  <c r="E3534" i="2" s="1"/>
  <c r="E237" i="2"/>
  <c r="E3345" i="2" s="1"/>
  <c r="E132" i="2"/>
  <c r="E3240" i="2" s="1"/>
  <c r="E1539" i="2"/>
  <c r="E1371" i="2"/>
  <c r="E1203" i="2"/>
  <c r="E1035" i="2"/>
  <c r="E867" i="2"/>
  <c r="E762" i="2"/>
  <c r="E657" i="2"/>
  <c r="E489" i="2"/>
  <c r="E363" i="2"/>
  <c r="E3471" i="2" s="1"/>
  <c r="E174" i="2"/>
  <c r="E3282" i="2" s="1"/>
  <c r="E69" i="2"/>
  <c r="E6" i="2"/>
  <c r="E48" i="1"/>
  <c r="E90" i="1"/>
  <c r="E132" i="1"/>
  <c r="E174" i="1"/>
  <c r="E216" i="1"/>
  <c r="E258" i="1"/>
  <c r="E300" i="1"/>
  <c r="E342" i="1"/>
  <c r="E384" i="1"/>
  <c r="E426" i="1"/>
  <c r="E489" i="1"/>
  <c r="C510" i="1"/>
  <c r="E552" i="1"/>
  <c r="E594" i="1"/>
  <c r="E636" i="1"/>
  <c r="C699" i="1"/>
  <c r="C719" i="6"/>
  <c r="C719" i="5"/>
  <c r="C719" i="4"/>
  <c r="C719" i="3"/>
  <c r="C719" i="2"/>
  <c r="C741" i="1"/>
  <c r="C761" i="6"/>
  <c r="C761" i="5"/>
  <c r="C761" i="4"/>
  <c r="C761" i="3"/>
  <c r="C761" i="2"/>
  <c r="C783" i="1"/>
  <c r="C803" i="6"/>
  <c r="C803" i="5"/>
  <c r="C803" i="4"/>
  <c r="C803" i="3"/>
  <c r="C803" i="2"/>
  <c r="C825" i="1"/>
  <c r="C845" i="6"/>
  <c r="C845" i="5"/>
  <c r="C845" i="4"/>
  <c r="C845" i="3"/>
  <c r="C845" i="2"/>
  <c r="C867" i="1"/>
  <c r="C866" i="6"/>
  <c r="C887" i="6"/>
  <c r="C866" i="5"/>
  <c r="C887" i="5"/>
  <c r="C887" i="4"/>
  <c r="C866" i="4"/>
  <c r="C866" i="3"/>
  <c r="C887" i="3"/>
  <c r="C887" i="2"/>
  <c r="C866" i="2"/>
  <c r="C909" i="1"/>
  <c r="C929" i="6"/>
  <c r="C929" i="5"/>
  <c r="C929" i="4"/>
  <c r="C929" i="3"/>
  <c r="C929" i="2"/>
  <c r="C951" i="1"/>
  <c r="C971" i="6"/>
  <c r="C971" i="5"/>
  <c r="C971" i="4"/>
  <c r="C971" i="3"/>
  <c r="C971" i="2"/>
  <c r="C993" i="1"/>
  <c r="C1013" i="6"/>
  <c r="C1013" i="5"/>
  <c r="C1013" i="4"/>
  <c r="C1013" i="3"/>
  <c r="C1013" i="2"/>
  <c r="C1035" i="1"/>
  <c r="C1055" i="6"/>
  <c r="C1055" i="5"/>
  <c r="C1055" i="4"/>
  <c r="C1055" i="3"/>
  <c r="C1055" i="2"/>
  <c r="C1077" i="1"/>
  <c r="C1097" i="6"/>
  <c r="C1097" i="5"/>
  <c r="C1097" i="4"/>
  <c r="C1097" i="3"/>
  <c r="C1119" i="1"/>
  <c r="C1139" i="6"/>
  <c r="C1139" i="5"/>
  <c r="C1139" i="4"/>
  <c r="C1139" i="3"/>
  <c r="C1139" i="2"/>
  <c r="C1161" i="1"/>
  <c r="C1181" i="6"/>
  <c r="C1181" i="5"/>
  <c r="C1181" i="4"/>
  <c r="C1181" i="3"/>
  <c r="C1181" i="2"/>
  <c r="C1203" i="1"/>
  <c r="C1223" i="6"/>
  <c r="C1223" i="5"/>
  <c r="C1223" i="4"/>
  <c r="C1223" i="3"/>
  <c r="C1223" i="2"/>
  <c r="C1245" i="1"/>
  <c r="C1265" i="6"/>
  <c r="C1265" i="5"/>
  <c r="C1265" i="4"/>
  <c r="C1265" i="3"/>
  <c r="C1265" i="2"/>
  <c r="C1287" i="1"/>
  <c r="C1307" i="6"/>
  <c r="C1307" i="5"/>
  <c r="C1307" i="4"/>
  <c r="C1307" i="3"/>
  <c r="C1307" i="2"/>
  <c r="C1329" i="1"/>
  <c r="C1349" i="6"/>
  <c r="C1349" i="5"/>
  <c r="C1349" i="4"/>
  <c r="C1349" i="3"/>
  <c r="C1349" i="2"/>
  <c r="C1371" i="1"/>
  <c r="C1391" i="6"/>
  <c r="C1391" i="5"/>
  <c r="C1391" i="4"/>
  <c r="C1391" i="3"/>
  <c r="C1391" i="2"/>
  <c r="C1413" i="1"/>
  <c r="C1433" i="6"/>
  <c r="C1433" i="5"/>
  <c r="C1433" i="4"/>
  <c r="C1433" i="3"/>
  <c r="C1433" i="2"/>
  <c r="C1455" i="1"/>
  <c r="C1475" i="6"/>
  <c r="C1475" i="5"/>
  <c r="C1475" i="4"/>
  <c r="C1475" i="3"/>
  <c r="C1475" i="2"/>
  <c r="C1497" i="1"/>
  <c r="C1517" i="6"/>
  <c r="C1517" i="5"/>
  <c r="C1517" i="4"/>
  <c r="C1517" i="3"/>
  <c r="C1517" i="2"/>
  <c r="C1539" i="1"/>
  <c r="C1559" i="6"/>
  <c r="C1559" i="5"/>
  <c r="C1559" i="4"/>
  <c r="C1559" i="3"/>
  <c r="C1559" i="2"/>
  <c r="C1581" i="1"/>
  <c r="C1601" i="6"/>
  <c r="C1601" i="5"/>
  <c r="C1601" i="4"/>
  <c r="C1601" i="3"/>
  <c r="C1601" i="2"/>
  <c r="C1623" i="1"/>
  <c r="C1643" i="6"/>
  <c r="C1643" i="5"/>
  <c r="C1643" i="4"/>
  <c r="C1643" i="3"/>
  <c r="C1643" i="2"/>
  <c r="C1665" i="1"/>
  <c r="C1685" i="6"/>
  <c r="C1685" i="5"/>
  <c r="C1685" i="4"/>
  <c r="C1685" i="3"/>
  <c r="C1685" i="2"/>
  <c r="C1707" i="1"/>
  <c r="C1727" i="6"/>
  <c r="C1727" i="5"/>
  <c r="C1727" i="4"/>
  <c r="C1727" i="3"/>
  <c r="C1727" i="2"/>
  <c r="C1749" i="1"/>
  <c r="C1769" i="6"/>
  <c r="C1769" i="5"/>
  <c r="C1769" i="4"/>
  <c r="C1769" i="3"/>
  <c r="C1769" i="2"/>
  <c r="C1791" i="1"/>
  <c r="C1811" i="6"/>
  <c r="C1811" i="5"/>
  <c r="C1811" i="4"/>
  <c r="C1811" i="3"/>
  <c r="C1811" i="2"/>
  <c r="C1833" i="1"/>
  <c r="C1853" i="6"/>
  <c r="C1853" i="5"/>
  <c r="C1853" i="4"/>
  <c r="C1853" i="3"/>
  <c r="C1853" i="2"/>
  <c r="C1875" i="1"/>
  <c r="C1895" i="6"/>
  <c r="C1895" i="5"/>
  <c r="C1895" i="4"/>
  <c r="C1895" i="3"/>
  <c r="C1895" i="2"/>
  <c r="C1917" i="1"/>
  <c r="C1937" i="6"/>
  <c r="C1937" i="5"/>
  <c r="C1937" i="4"/>
  <c r="C1937" i="3"/>
  <c r="C1937" i="2"/>
  <c r="C1959" i="1"/>
  <c r="C1979" i="6"/>
  <c r="C1979" i="5"/>
  <c r="C1979" i="4"/>
  <c r="C1979" i="3"/>
  <c r="C1979" i="2"/>
  <c r="C2001" i="1"/>
  <c r="C2021" i="6"/>
  <c r="C2021" i="5"/>
  <c r="C2021" i="4"/>
  <c r="C2021" i="3"/>
  <c r="C2021" i="2"/>
  <c r="C2043" i="1"/>
  <c r="C2063" i="6"/>
  <c r="C2063" i="5"/>
  <c r="C2063" i="4"/>
  <c r="C2063" i="3"/>
  <c r="C2063" i="2"/>
  <c r="C2085" i="1"/>
  <c r="C2126" i="6"/>
  <c r="C2105" i="6"/>
  <c r="C2126" i="5"/>
  <c r="C2105" i="5"/>
  <c r="C2105" i="4"/>
  <c r="C2126" i="4"/>
  <c r="C2105" i="3"/>
  <c r="C2126" i="3"/>
  <c r="C2126" i="2"/>
  <c r="C2105" i="2"/>
  <c r="C2127" i="1"/>
  <c r="C2147" i="6"/>
  <c r="C2147" i="5"/>
  <c r="C2147" i="4"/>
  <c r="C2147" i="3"/>
  <c r="C2147" i="2"/>
  <c r="C2169" i="1"/>
  <c r="C2189" i="6"/>
  <c r="C2189" i="5"/>
  <c r="C2189" i="4"/>
  <c r="C2189" i="3"/>
  <c r="C2189" i="2"/>
  <c r="C2211" i="1"/>
  <c r="C2231" i="6"/>
  <c r="C2231" i="5"/>
  <c r="C2231" i="4"/>
  <c r="C2231" i="3"/>
  <c r="C2231" i="2"/>
  <c r="C2253" i="1"/>
  <c r="C2273" i="6"/>
  <c r="C2273" i="5"/>
  <c r="C2273" i="4"/>
  <c r="C2273" i="3"/>
  <c r="C2273" i="2"/>
  <c r="C2295" i="1"/>
  <c r="C2315" i="6"/>
  <c r="C2315" i="5"/>
  <c r="C2315" i="4"/>
  <c r="C2315" i="3"/>
  <c r="C2315" i="2"/>
  <c r="C2337" i="1"/>
  <c r="C2357" i="6"/>
  <c r="C2357" i="5"/>
  <c r="C2357" i="4"/>
  <c r="C2357" i="3"/>
  <c r="C2357" i="2"/>
  <c r="C2379" i="1"/>
  <c r="C2399" i="6"/>
  <c r="C2399" i="5"/>
  <c r="C2399" i="4"/>
  <c r="C2399" i="3"/>
  <c r="C2399" i="2"/>
  <c r="C2421" i="1"/>
  <c r="C2441" i="6"/>
  <c r="C2441" i="5"/>
  <c r="C2441" i="4"/>
  <c r="C2441" i="3"/>
  <c r="C2441" i="2"/>
  <c r="C2463" i="1"/>
  <c r="C2483" i="6"/>
  <c r="C2483" i="5"/>
  <c r="C2483" i="4"/>
  <c r="C2483" i="3"/>
  <c r="C2483" i="2"/>
  <c r="C2505" i="1"/>
  <c r="C2525" i="6"/>
  <c r="C2525" i="5"/>
  <c r="C2525" i="4"/>
  <c r="C2525" i="3"/>
  <c r="C2525" i="2"/>
  <c r="C2547" i="1"/>
  <c r="C2567" i="6"/>
  <c r="C2567" i="5"/>
  <c r="C2567" i="4"/>
  <c r="C2567" i="3"/>
  <c r="C2567" i="2"/>
  <c r="C2589" i="1"/>
  <c r="C2609" i="6"/>
  <c r="C2609" i="5"/>
  <c r="C2609" i="4"/>
  <c r="C2609" i="3"/>
  <c r="C2609" i="2"/>
  <c r="C2631" i="1"/>
  <c r="C2651" i="6"/>
  <c r="C2651" i="5"/>
  <c r="C2651" i="4"/>
  <c r="C2651" i="3"/>
  <c r="C2651" i="2"/>
  <c r="C2673" i="1"/>
  <c r="C2693" i="6"/>
  <c r="C2693" i="5"/>
  <c r="C2693" i="4"/>
  <c r="C2693" i="3"/>
  <c r="C2693" i="2"/>
  <c r="C2715" i="1"/>
  <c r="C2735" i="6"/>
  <c r="C2735" i="5"/>
  <c r="C2735" i="4"/>
  <c r="C2735" i="3"/>
  <c r="C2735" i="2"/>
  <c r="C2757" i="1"/>
  <c r="C2777" i="6"/>
  <c r="C2777" i="5"/>
  <c r="C2777" i="4"/>
  <c r="C2777" i="3"/>
  <c r="C2777" i="2"/>
  <c r="C2799" i="1"/>
  <c r="C2819" i="6"/>
  <c r="C2819" i="5"/>
  <c r="C2819" i="4"/>
  <c r="C2819" i="3"/>
  <c r="C2819" i="2"/>
  <c r="C2841" i="1"/>
  <c r="C2861" i="6"/>
  <c r="C2861" i="5"/>
  <c r="C2861" i="4"/>
  <c r="C2861" i="3"/>
  <c r="C2861" i="2"/>
  <c r="C2883" i="1"/>
  <c r="C2903" i="6"/>
  <c r="C2903" i="5"/>
  <c r="C2903" i="4"/>
  <c r="C2903" i="3"/>
  <c r="C2903" i="2"/>
  <c r="C2925" i="1"/>
  <c r="C2945" i="6"/>
  <c r="C2945" i="5"/>
  <c r="C2945" i="4"/>
  <c r="C2945" i="3"/>
  <c r="C2945" i="2"/>
  <c r="C2967" i="1"/>
  <c r="C2987" i="6"/>
  <c r="C2987" i="5"/>
  <c r="C2987" i="4"/>
  <c r="C2987" i="3"/>
  <c r="C2987" i="2"/>
  <c r="C3009" i="1"/>
  <c r="C3029" i="6"/>
  <c r="C3029" i="5"/>
  <c r="C3029" i="4"/>
  <c r="C3029" i="3"/>
  <c r="C3029" i="2"/>
  <c r="C3051" i="1"/>
  <c r="C3071" i="6"/>
  <c r="C3071" i="5"/>
  <c r="C3071" i="4"/>
  <c r="C3071" i="3"/>
  <c r="C3071" i="2"/>
  <c r="C3093" i="1"/>
  <c r="C3113" i="6"/>
  <c r="C3113" i="5"/>
  <c r="C3113" i="4"/>
  <c r="C3113" i="3"/>
  <c r="C3113" i="2"/>
  <c r="C3135" i="1"/>
  <c r="C3155" i="6"/>
  <c r="C3155" i="5"/>
  <c r="C3155" i="4"/>
  <c r="C3155" i="3"/>
  <c r="C3155" i="2"/>
  <c r="C3177" i="1"/>
  <c r="C3197" i="6"/>
  <c r="C3197" i="5"/>
  <c r="C3197" i="4"/>
  <c r="C3197" i="3"/>
  <c r="C3197" i="2"/>
  <c r="C3219" i="1"/>
  <c r="C3239" i="6"/>
  <c r="C3239" i="5"/>
  <c r="C3239" i="4"/>
  <c r="C3239" i="3"/>
  <c r="C3239" i="2"/>
  <c r="C3261" i="1"/>
  <c r="C3302" i="6"/>
  <c r="C3302" i="5"/>
  <c r="C3302" i="4"/>
  <c r="C3281" i="3"/>
  <c r="C3281" i="2"/>
  <c r="C3303" i="1"/>
  <c r="C3344" i="6"/>
  <c r="C3344" i="5"/>
  <c r="C3344" i="4"/>
  <c r="C3323" i="3"/>
  <c r="C3323" i="2"/>
  <c r="C3345" i="1"/>
  <c r="C3386" i="6"/>
  <c r="C3386" i="5"/>
  <c r="C3386" i="4"/>
  <c r="C3365" i="3"/>
  <c r="C3365" i="2"/>
  <c r="C3387" i="1"/>
  <c r="C3428" i="6"/>
  <c r="C3428" i="5"/>
  <c r="C3428" i="4"/>
  <c r="C3407" i="3"/>
  <c r="C3407" i="2"/>
  <c r="C3429" i="1"/>
  <c r="C3281" i="6"/>
  <c r="C3281" i="5"/>
  <c r="C3281" i="4"/>
  <c r="C3449" i="3"/>
  <c r="C3449" i="2"/>
  <c r="E3492" i="1"/>
  <c r="C3513" i="1"/>
  <c r="C3555" i="1"/>
  <c r="D3515" i="2"/>
  <c r="E8" i="2"/>
  <c r="H102" i="2"/>
  <c r="H95" i="2"/>
  <c r="H89" i="2"/>
  <c r="H106" i="2"/>
  <c r="H99" i="2"/>
  <c r="H93" i="2"/>
  <c r="H103" i="2"/>
  <c r="H97" i="2"/>
  <c r="H90" i="2"/>
  <c r="H105" i="2"/>
  <c r="H98" i="2"/>
  <c r="H92" i="2"/>
  <c r="H108" i="2"/>
  <c r="H96" i="2"/>
  <c r="H100" i="2"/>
  <c r="H88" i="2"/>
  <c r="E150" i="2"/>
  <c r="E1011" i="2"/>
  <c r="E1326" i="2"/>
  <c r="C131" i="6"/>
  <c r="C131" i="5"/>
  <c r="C131" i="4"/>
  <c r="C131" i="3"/>
  <c r="C131" i="2"/>
  <c r="B27" i="1"/>
  <c r="B47" i="6"/>
  <c r="B47" i="5"/>
  <c r="B47" i="4"/>
  <c r="B47" i="3"/>
  <c r="B47" i="2"/>
  <c r="B69" i="1"/>
  <c r="B89" i="6"/>
  <c r="B89" i="5"/>
  <c r="B89" i="4"/>
  <c r="B89" i="3"/>
  <c r="B89" i="2"/>
  <c r="B111" i="1"/>
  <c r="B131" i="6"/>
  <c r="B131" i="5"/>
  <c r="B131" i="4"/>
  <c r="B131" i="3"/>
  <c r="B131" i="2"/>
  <c r="B153" i="1"/>
  <c r="B173" i="6"/>
  <c r="B173" i="5"/>
  <c r="B173" i="4"/>
  <c r="B173" i="3"/>
  <c r="B173" i="2"/>
  <c r="B195" i="1"/>
  <c r="B215" i="6"/>
  <c r="B215" i="5"/>
  <c r="B215" i="4"/>
  <c r="B215" i="3"/>
  <c r="B215" i="2"/>
  <c r="B237" i="1"/>
  <c r="B257" i="6"/>
  <c r="B257" i="5"/>
  <c r="B257" i="4"/>
  <c r="B257" i="3"/>
  <c r="B279" i="1"/>
  <c r="B299" i="6"/>
  <c r="B299" i="5"/>
  <c r="B299" i="4"/>
  <c r="B299" i="3"/>
  <c r="B299" i="2"/>
  <c r="B321" i="1"/>
  <c r="B341" i="6"/>
  <c r="B341" i="5"/>
  <c r="B341" i="4"/>
  <c r="B341" i="3"/>
  <c r="B341" i="2"/>
  <c r="B363" i="1"/>
  <c r="B383" i="6"/>
  <c r="B383" i="5"/>
  <c r="B383" i="4"/>
  <c r="B383" i="3"/>
  <c r="B383" i="2"/>
  <c r="B405" i="1"/>
  <c r="B425" i="6"/>
  <c r="B425" i="5"/>
  <c r="B425" i="4"/>
  <c r="B425" i="3"/>
  <c r="B425" i="2"/>
  <c r="B447" i="1"/>
  <c r="E467" i="1"/>
  <c r="E488" i="3" s="1"/>
  <c r="D510" i="1"/>
  <c r="B531" i="1"/>
  <c r="B551" i="6"/>
  <c r="B551" i="5"/>
  <c r="B551" i="4"/>
  <c r="B551" i="3"/>
  <c r="B551" i="2"/>
  <c r="B573" i="1"/>
  <c r="B593" i="6"/>
  <c r="B593" i="5"/>
  <c r="B593" i="4"/>
  <c r="B593" i="3"/>
  <c r="B593" i="2"/>
  <c r="B615" i="1"/>
  <c r="B635" i="6"/>
  <c r="B635" i="5"/>
  <c r="B635" i="4"/>
  <c r="B635" i="3"/>
  <c r="B635" i="2"/>
  <c r="B657" i="1"/>
  <c r="D699" i="1"/>
  <c r="E719" i="1"/>
  <c r="E740" i="3" s="1"/>
  <c r="D741" i="1"/>
  <c r="E761" i="1"/>
  <c r="E782" i="3" s="1"/>
  <c r="D783" i="1"/>
  <c r="E803" i="1"/>
  <c r="E824" i="3" s="1"/>
  <c r="D825" i="1"/>
  <c r="E845" i="1"/>
  <c r="E887" i="3" s="1"/>
  <c r="D867" i="1"/>
  <c r="E887" i="1"/>
  <c r="E908" i="3" s="1"/>
  <c r="D909" i="1"/>
  <c r="E929" i="1"/>
  <c r="E950" i="3" s="1"/>
  <c r="D951" i="1"/>
  <c r="E971" i="1"/>
  <c r="E992" i="3" s="1"/>
  <c r="D993" i="1"/>
  <c r="E1013" i="1"/>
  <c r="E1034" i="3" s="1"/>
  <c r="D1035" i="1"/>
  <c r="E1055" i="1"/>
  <c r="E1076" i="3" s="1"/>
  <c r="D1077" i="1"/>
  <c r="E1097" i="1"/>
  <c r="D1119" i="1"/>
  <c r="E1139" i="1"/>
  <c r="E1160" i="3" s="1"/>
  <c r="D1161" i="1"/>
  <c r="E1181" i="1"/>
  <c r="E1202" i="3" s="1"/>
  <c r="D1203" i="1"/>
  <c r="E1223" i="1"/>
  <c r="E1244" i="3" s="1"/>
  <c r="D1245" i="1"/>
  <c r="E1265" i="1"/>
  <c r="E1286" i="3" s="1"/>
  <c r="D1287" i="1"/>
  <c r="E1307" i="1"/>
  <c r="E1328" i="3" s="1"/>
  <c r="D1329" i="1"/>
  <c r="E1349" i="1"/>
  <c r="E1370" i="3" s="1"/>
  <c r="D1371" i="1"/>
  <c r="E1391" i="1"/>
  <c r="E1412" i="3" s="1"/>
  <c r="D1413" i="1"/>
  <c r="E1433" i="1"/>
  <c r="E1454" i="3" s="1"/>
  <c r="D1455" i="1"/>
  <c r="E1475" i="1"/>
  <c r="E1496" i="3" s="1"/>
  <c r="D1497" i="1"/>
  <c r="E1517" i="1"/>
  <c r="E1538" i="3" s="1"/>
  <c r="D1539" i="1"/>
  <c r="E1559" i="1"/>
  <c r="D1581" i="1"/>
  <c r="E1601" i="1"/>
  <c r="E1622" i="3" s="1"/>
  <c r="D1623" i="1"/>
  <c r="E1643" i="1"/>
  <c r="E1664" i="3" s="1"/>
  <c r="D1665" i="1"/>
  <c r="E1685" i="1"/>
  <c r="E1706" i="3" s="1"/>
  <c r="D1707" i="1"/>
  <c r="E1727" i="1"/>
  <c r="E1748" i="3" s="1"/>
  <c r="D1749" i="1"/>
  <c r="E1769" i="1"/>
  <c r="E1790" i="3" s="1"/>
  <c r="D1791" i="1"/>
  <c r="E1811" i="1"/>
  <c r="E1832" i="3" s="1"/>
  <c r="D1833" i="1"/>
  <c r="E1853" i="1"/>
  <c r="E1874" i="3" s="1"/>
  <c r="D1875" i="1"/>
  <c r="E1895" i="1"/>
  <c r="E1916" i="3" s="1"/>
  <c r="D1917" i="1"/>
  <c r="E1937" i="1"/>
  <c r="E1958" i="3" s="1"/>
  <c r="D1959" i="1"/>
  <c r="E1979" i="1"/>
  <c r="E2000" i="3" s="1"/>
  <c r="D2001" i="1"/>
  <c r="E2021" i="1"/>
  <c r="E2042" i="3" s="1"/>
  <c r="D2043" i="1"/>
  <c r="E2063" i="1"/>
  <c r="E2084" i="3" s="1"/>
  <c r="D2085" i="1"/>
  <c r="E2105" i="1"/>
  <c r="E2147" i="3" s="1"/>
  <c r="D2127" i="1"/>
  <c r="E2147" i="1"/>
  <c r="E2168" i="3" s="1"/>
  <c r="D2169" i="1"/>
  <c r="E2189" i="1"/>
  <c r="E2210" i="3" s="1"/>
  <c r="D2211" i="1"/>
  <c r="E2231" i="1"/>
  <c r="E2252" i="3" s="1"/>
  <c r="D2253" i="1"/>
  <c r="E2273" i="1"/>
  <c r="E2294" i="3" s="1"/>
  <c r="D2295" i="1"/>
  <c r="E2315" i="1"/>
  <c r="E2336" i="3" s="1"/>
  <c r="D2337" i="1"/>
  <c r="E2357" i="1"/>
  <c r="E2378" i="3" s="1"/>
  <c r="D2379" i="1"/>
  <c r="E2399" i="1"/>
  <c r="E2420" i="3" s="1"/>
  <c r="D2421" i="1"/>
  <c r="E2441" i="1"/>
  <c r="E2462" i="3" s="1"/>
  <c r="D2463" i="1"/>
  <c r="E2483" i="1"/>
  <c r="E2504" i="3" s="1"/>
  <c r="D2505" i="1"/>
  <c r="E2525" i="1"/>
  <c r="E2546" i="3" s="1"/>
  <c r="D2547" i="1"/>
  <c r="E2567" i="1"/>
  <c r="E2588" i="3" s="1"/>
  <c r="D2589" i="1"/>
  <c r="E2609" i="1"/>
  <c r="E2630" i="3" s="1"/>
  <c r="D2631" i="1"/>
  <c r="E2651" i="1"/>
  <c r="E2672" i="3" s="1"/>
  <c r="D2673" i="1"/>
  <c r="E2693" i="1"/>
  <c r="E2714" i="3" s="1"/>
  <c r="D2715" i="1"/>
  <c r="E2735" i="1"/>
  <c r="E2756" i="3" s="1"/>
  <c r="D2757" i="1"/>
  <c r="E2777" i="1"/>
  <c r="E2798" i="3" s="1"/>
  <c r="D2799" i="1"/>
  <c r="E2819" i="1"/>
  <c r="E2840" i="3" s="1"/>
  <c r="D2841" i="1"/>
  <c r="E2861" i="1"/>
  <c r="E2882" i="3" s="1"/>
  <c r="D2883" i="1"/>
  <c r="E2903" i="1"/>
  <c r="E2924" i="3" s="1"/>
  <c r="D2925" i="1"/>
  <c r="E2945" i="1"/>
  <c r="E2966" i="3" s="1"/>
  <c r="D2967" i="1"/>
  <c r="E2987" i="1"/>
  <c r="E3008" i="3" s="1"/>
  <c r="D3009" i="1"/>
  <c r="E3029" i="1"/>
  <c r="E3050" i="3" s="1"/>
  <c r="D3051" i="1"/>
  <c r="E3071" i="1"/>
  <c r="E3092" i="3" s="1"/>
  <c r="D3093" i="1"/>
  <c r="E3113" i="1"/>
  <c r="E3134" i="3" s="1"/>
  <c r="D3135" i="1"/>
  <c r="E3155" i="1"/>
  <c r="E3176" i="3" s="1"/>
  <c r="D3177" i="1"/>
  <c r="E3197" i="1"/>
  <c r="E3218" i="3" s="1"/>
  <c r="D3219" i="1"/>
  <c r="E3239" i="1"/>
  <c r="E3260" i="3" s="1"/>
  <c r="D3261" i="1"/>
  <c r="E3281" i="1"/>
  <c r="E3302" i="3" s="1"/>
  <c r="D3303" i="1"/>
  <c r="E3323" i="1"/>
  <c r="E3344" i="3" s="1"/>
  <c r="D3345" i="1"/>
  <c r="E3365" i="1"/>
  <c r="E3386" i="3" s="1"/>
  <c r="D3387" i="1"/>
  <c r="E3407" i="1"/>
  <c r="E3428" i="3" s="1"/>
  <c r="D3429" i="1"/>
  <c r="E3449" i="1"/>
  <c r="E3470" i="3" s="1"/>
  <c r="B3471" i="1"/>
  <c r="B3491" i="6"/>
  <c r="B3491" i="5"/>
  <c r="B3491" i="4"/>
  <c r="B3491" i="3"/>
  <c r="B3491" i="2"/>
  <c r="D3513" i="1"/>
  <c r="C3533" i="6"/>
  <c r="C3533" i="5"/>
  <c r="C3533" i="4"/>
  <c r="C3533" i="3"/>
  <c r="C3533" i="2"/>
  <c r="E3555" i="1"/>
  <c r="D3519" i="2"/>
  <c r="E12" i="2"/>
  <c r="E90" i="2"/>
  <c r="E3198" i="2" s="1"/>
  <c r="H104" i="2"/>
  <c r="E220" i="2"/>
  <c r="E255" i="2"/>
  <c r="B297" i="2"/>
  <c r="E318" i="2"/>
  <c r="E339" i="2"/>
  <c r="E402" i="2"/>
  <c r="E1116" i="2"/>
  <c r="E1158" i="2"/>
  <c r="E1347" i="2"/>
  <c r="E1410" i="2"/>
  <c r="C173" i="6"/>
  <c r="C173" i="5"/>
  <c r="C173" i="4"/>
  <c r="C173" i="3"/>
  <c r="C173" i="2"/>
  <c r="C195" i="1"/>
  <c r="C215" i="6"/>
  <c r="C215" i="5"/>
  <c r="C215" i="4"/>
  <c r="C215" i="3"/>
  <c r="C215" i="2"/>
  <c r="C237" i="1"/>
  <c r="C257" i="6"/>
  <c r="C257" i="5"/>
  <c r="C257" i="4"/>
  <c r="C257" i="3"/>
  <c r="C257" i="2"/>
  <c r="C279" i="1"/>
  <c r="C299" i="6"/>
  <c r="C299" i="5"/>
  <c r="C299" i="4"/>
  <c r="C299" i="3"/>
  <c r="C299" i="2"/>
  <c r="C321" i="1"/>
  <c r="C341" i="6"/>
  <c r="C341" i="5"/>
  <c r="C341" i="4"/>
  <c r="C341" i="3"/>
  <c r="C341" i="2"/>
  <c r="C363" i="1"/>
  <c r="C383" i="6"/>
  <c r="C383" i="5"/>
  <c r="C383" i="4"/>
  <c r="C383" i="3"/>
  <c r="C383" i="2"/>
  <c r="C405" i="1"/>
  <c r="C425" i="6"/>
  <c r="C425" i="5"/>
  <c r="C425" i="4"/>
  <c r="C425" i="3"/>
  <c r="C425" i="2"/>
  <c r="C447" i="1"/>
  <c r="E510" i="1"/>
  <c r="C531" i="1"/>
  <c r="C551" i="6"/>
  <c r="C551" i="5"/>
  <c r="C551" i="4"/>
  <c r="C551" i="3"/>
  <c r="C551" i="2"/>
  <c r="C573" i="1"/>
  <c r="C593" i="6"/>
  <c r="C593" i="5"/>
  <c r="C593" i="4"/>
  <c r="C593" i="3"/>
  <c r="C593" i="2"/>
  <c r="C615" i="1"/>
  <c r="C635" i="6"/>
  <c r="C635" i="5"/>
  <c r="C635" i="4"/>
  <c r="C635" i="3"/>
  <c r="C635" i="2"/>
  <c r="C657" i="1"/>
  <c r="E699" i="1"/>
  <c r="E741" i="1"/>
  <c r="E783" i="1"/>
  <c r="E825" i="1"/>
  <c r="E867" i="1"/>
  <c r="E909" i="1"/>
  <c r="E951" i="1"/>
  <c r="E993" i="1"/>
  <c r="E1035" i="1"/>
  <c r="E1077" i="1"/>
  <c r="E1119" i="1"/>
  <c r="E1161" i="1"/>
  <c r="E1203" i="1"/>
  <c r="E1245" i="1"/>
  <c r="E1287" i="1"/>
  <c r="E1329" i="1"/>
  <c r="E1371" i="1"/>
  <c r="E1413" i="1"/>
  <c r="E1455" i="1"/>
  <c r="E1497" i="1"/>
  <c r="E1539" i="1"/>
  <c r="E1581" i="1"/>
  <c r="E1623" i="1"/>
  <c r="E1665" i="1"/>
  <c r="E1707" i="1"/>
  <c r="E1749" i="1"/>
  <c r="E1791" i="1"/>
  <c r="E1833" i="1"/>
  <c r="E1875" i="1"/>
  <c r="E1917" i="1"/>
  <c r="E1959" i="1"/>
  <c r="E2001" i="1"/>
  <c r="E2043" i="1"/>
  <c r="E2085" i="1"/>
  <c r="E2127" i="1"/>
  <c r="E2169" i="1"/>
  <c r="E2211" i="1"/>
  <c r="E2253" i="1"/>
  <c r="E2295" i="1"/>
  <c r="E2337" i="1"/>
  <c r="E2379" i="1"/>
  <c r="E2421" i="1"/>
  <c r="E2463" i="1"/>
  <c r="E2505" i="1"/>
  <c r="E2547" i="1"/>
  <c r="E2589" i="1"/>
  <c r="E2631" i="1"/>
  <c r="E2673" i="1"/>
  <c r="E2715" i="1"/>
  <c r="E2757" i="1"/>
  <c r="E2799" i="1"/>
  <c r="E2841" i="1"/>
  <c r="E2883" i="1"/>
  <c r="E2925" i="1"/>
  <c r="E2967" i="1"/>
  <c r="E3009" i="1"/>
  <c r="E3051" i="1"/>
  <c r="E3093" i="1"/>
  <c r="E3135" i="1"/>
  <c r="E3177" i="1"/>
  <c r="E3219" i="1"/>
  <c r="E3261" i="1"/>
  <c r="E3303" i="1"/>
  <c r="E3345" i="1"/>
  <c r="E3387" i="1"/>
  <c r="E3429" i="1"/>
  <c r="C3471" i="1"/>
  <c r="C3491" i="6"/>
  <c r="C3491" i="5"/>
  <c r="C3491" i="4"/>
  <c r="C3491" i="3"/>
  <c r="C3491" i="2"/>
  <c r="E3513" i="1"/>
  <c r="B3516" i="2"/>
  <c r="B10" i="2"/>
  <c r="D3523" i="2"/>
  <c r="E16" i="2"/>
  <c r="D3527" i="2"/>
  <c r="E20" i="2"/>
  <c r="E119" i="2"/>
  <c r="E119" i="1" s="1"/>
  <c r="D129" i="2"/>
  <c r="E170" i="2"/>
  <c r="D171" i="2"/>
  <c r="B192" i="2"/>
  <c r="B192" i="1" s="1"/>
  <c r="E271" i="2"/>
  <c r="D276" i="2"/>
  <c r="C297" i="2"/>
  <c r="E1074" i="2"/>
  <c r="E3218" i="6"/>
  <c r="E3239" i="6"/>
  <c r="E2945" i="6"/>
  <c r="E2525" i="6"/>
  <c r="E2630" i="6"/>
  <c r="E2903" i="6"/>
  <c r="E2546" i="6"/>
  <c r="E2651" i="6"/>
  <c r="E2420" i="6"/>
  <c r="E2399" i="6"/>
  <c r="E2231" i="6"/>
  <c r="E1076" i="6"/>
  <c r="E152" i="6"/>
  <c r="E677" i="6"/>
  <c r="E509" i="6"/>
  <c r="E383" i="6"/>
  <c r="E194" i="6"/>
  <c r="E488" i="6"/>
  <c r="E236" i="6"/>
  <c r="E173" i="6"/>
  <c r="E530" i="6"/>
  <c r="E467" i="6"/>
  <c r="E110" i="6"/>
  <c r="E89" i="6"/>
  <c r="E26" i="6"/>
  <c r="E68" i="6"/>
  <c r="E5" i="6"/>
  <c r="E3218" i="5"/>
  <c r="E2651" i="5"/>
  <c r="E2399" i="5"/>
  <c r="E3239" i="5"/>
  <c r="E2525" i="5"/>
  <c r="E2630" i="5"/>
  <c r="E2903" i="5"/>
  <c r="E2231" i="5"/>
  <c r="E2546" i="5"/>
  <c r="E2420" i="5"/>
  <c r="E2945" i="5"/>
  <c r="E1076" i="5"/>
  <c r="E530" i="5"/>
  <c r="E467" i="5"/>
  <c r="E677" i="5"/>
  <c r="E509" i="5"/>
  <c r="E383" i="5"/>
  <c r="E194" i="5"/>
  <c r="E26" i="5"/>
  <c r="E488" i="5"/>
  <c r="E236" i="5"/>
  <c r="E68" i="5"/>
  <c r="E5" i="5"/>
  <c r="E173" i="5"/>
  <c r="E110" i="5"/>
  <c r="E152" i="5"/>
  <c r="E2903" i="4"/>
  <c r="E2630" i="4"/>
  <c r="E2525" i="4"/>
  <c r="E2420" i="4"/>
  <c r="E2945" i="4"/>
  <c r="E89" i="5"/>
  <c r="E3239" i="4"/>
  <c r="E2546" i="4"/>
  <c r="E2399" i="4"/>
  <c r="E3218" i="4"/>
  <c r="E2651" i="4"/>
  <c r="E2231" i="4"/>
  <c r="E677" i="4"/>
  <c r="E509" i="4"/>
  <c r="E1076" i="4"/>
  <c r="E488" i="4"/>
  <c r="E236" i="4"/>
  <c r="E68" i="4"/>
  <c r="E5" i="4"/>
  <c r="E530" i="4"/>
  <c r="E173" i="4"/>
  <c r="E110" i="4"/>
  <c r="E194" i="4"/>
  <c r="E26" i="4"/>
  <c r="E467" i="4"/>
  <c r="E383" i="4"/>
  <c r="E152" i="4"/>
  <c r="E89" i="4"/>
  <c r="E2084" i="4" s="1"/>
  <c r="E26" i="3"/>
  <c r="E866" i="3" s="1"/>
  <c r="E5" i="3"/>
  <c r="E2630" i="2"/>
  <c r="E2903" i="2"/>
  <c r="E2420" i="2"/>
  <c r="E2651" i="2"/>
  <c r="E2399" i="2"/>
  <c r="E2231" i="2"/>
  <c r="E2945" i="2"/>
  <c r="E2525" i="2"/>
  <c r="E3554" i="1"/>
  <c r="E2546" i="2"/>
  <c r="E677" i="2"/>
  <c r="E509" i="2"/>
  <c r="E383" i="2"/>
  <c r="E3491" i="2" s="1"/>
  <c r="E26" i="2"/>
  <c r="E488" i="2"/>
  <c r="E5" i="2"/>
  <c r="E3575" i="1"/>
  <c r="E1076" i="2"/>
  <c r="E530" i="2"/>
  <c r="E467" i="2"/>
  <c r="D27" i="1"/>
  <c r="E47" i="1"/>
  <c r="D69" i="1"/>
  <c r="E89" i="1"/>
  <c r="D111" i="1"/>
  <c r="E131" i="1"/>
  <c r="D153" i="1"/>
  <c r="E173" i="1"/>
  <c r="D195" i="1"/>
  <c r="E215" i="1"/>
  <c r="E236" i="3" s="1"/>
  <c r="D237" i="1"/>
  <c r="E257" i="1"/>
  <c r="E278" i="3" s="1"/>
  <c r="D279" i="1"/>
  <c r="E299" i="1"/>
  <c r="D321" i="1"/>
  <c r="E341" i="1"/>
  <c r="E362" i="3" s="1"/>
  <c r="D363" i="1"/>
  <c r="E383" i="1"/>
  <c r="E404" i="3" s="1"/>
  <c r="D405" i="1"/>
  <c r="E425" i="1"/>
  <c r="E446" i="3" s="1"/>
  <c r="D447" i="1"/>
  <c r="B468" i="1"/>
  <c r="E488" i="1"/>
  <c r="E509" i="3" s="1"/>
  <c r="D531" i="1"/>
  <c r="E551" i="1"/>
  <c r="E572" i="3" s="1"/>
  <c r="D573" i="1"/>
  <c r="E593" i="1"/>
  <c r="E614" i="3" s="1"/>
  <c r="D615" i="1"/>
  <c r="E635" i="1"/>
  <c r="E656" i="3" s="1"/>
  <c r="D657" i="1"/>
  <c r="B678" i="1"/>
  <c r="B698" i="6"/>
  <c r="B698" i="5"/>
  <c r="B698" i="4"/>
  <c r="B698" i="3"/>
  <c r="B698" i="2"/>
  <c r="B720" i="1"/>
  <c r="B740" i="6"/>
  <c r="B740" i="5"/>
  <c r="B740" i="4"/>
  <c r="B740" i="3"/>
  <c r="B740" i="2"/>
  <c r="B762" i="1"/>
  <c r="B782" i="6"/>
  <c r="B782" i="5"/>
  <c r="B782" i="4"/>
  <c r="B782" i="3"/>
  <c r="B782" i="2"/>
  <c r="B804" i="1"/>
  <c r="B824" i="6"/>
  <c r="B824" i="5"/>
  <c r="B824" i="4"/>
  <c r="B824" i="3"/>
  <c r="B824" i="2"/>
  <c r="B846" i="1"/>
  <c r="B888" i="1"/>
  <c r="B908" i="6"/>
  <c r="B908" i="5"/>
  <c r="B908" i="4"/>
  <c r="B908" i="3"/>
  <c r="B908" i="2"/>
  <c r="B930" i="1"/>
  <c r="B950" i="6"/>
  <c r="B950" i="5"/>
  <c r="B950" i="4"/>
  <c r="B950" i="3"/>
  <c r="B950" i="2"/>
  <c r="B972" i="1"/>
  <c r="B992" i="6"/>
  <c r="B992" i="5"/>
  <c r="B992" i="4"/>
  <c r="B992" i="3"/>
  <c r="B992" i="2"/>
  <c r="B1014" i="1"/>
  <c r="B1034" i="6"/>
  <c r="B1034" i="5"/>
  <c r="B1034" i="4"/>
  <c r="B1034" i="3"/>
  <c r="B1034" i="2"/>
  <c r="B1056" i="1"/>
  <c r="B1076" i="6"/>
  <c r="B1076" i="5"/>
  <c r="B1076" i="4"/>
  <c r="B1076" i="3"/>
  <c r="B1076" i="2"/>
  <c r="B1097" i="2"/>
  <c r="B1098" i="1"/>
  <c r="B1118" i="6"/>
  <c r="B1118" i="5"/>
  <c r="B1118" i="4"/>
  <c r="B1118" i="3"/>
  <c r="B1118" i="2"/>
  <c r="B1140" i="1"/>
  <c r="B1160" i="6"/>
  <c r="B1160" i="5"/>
  <c r="B1160" i="4"/>
  <c r="B1160" i="3"/>
  <c r="B1160" i="2"/>
  <c r="B1182" i="1"/>
  <c r="B1202" i="6"/>
  <c r="B1202" i="5"/>
  <c r="B1202" i="4"/>
  <c r="B1202" i="3"/>
  <c r="B1202" i="2"/>
  <c r="B1224" i="1"/>
  <c r="B1244" i="6"/>
  <c r="B1244" i="5"/>
  <c r="B1244" i="4"/>
  <c r="B1244" i="3"/>
  <c r="B1244" i="2"/>
  <c r="B1266" i="1"/>
  <c r="B1286" i="6"/>
  <c r="B1286" i="5"/>
  <c r="B1286" i="4"/>
  <c r="B1286" i="3"/>
  <c r="B1286" i="2"/>
  <c r="B1308" i="1"/>
  <c r="B1328" i="6"/>
  <c r="B1328" i="5"/>
  <c r="B1328" i="4"/>
  <c r="B1328" i="3"/>
  <c r="B1328" i="2"/>
  <c r="B1350" i="1"/>
  <c r="B1370" i="6"/>
  <c r="B1370" i="5"/>
  <c r="B1370" i="4"/>
  <c r="B1370" i="3"/>
  <c r="B1370" i="2"/>
  <c r="B1392" i="1"/>
  <c r="B1412" i="6"/>
  <c r="B1412" i="5"/>
  <c r="B1412" i="4"/>
  <c r="B1412" i="3"/>
  <c r="B1412" i="2"/>
  <c r="B1434" i="1"/>
  <c r="B1454" i="6"/>
  <c r="B1454" i="5"/>
  <c r="B1454" i="4"/>
  <c r="B1454" i="3"/>
  <c r="B1454" i="2"/>
  <c r="B1476" i="1"/>
  <c r="B1496" i="6"/>
  <c r="B1496" i="5"/>
  <c r="B1496" i="4"/>
  <c r="B1496" i="3"/>
  <c r="B1496" i="2"/>
  <c r="B1518" i="1"/>
  <c r="B1538" i="6"/>
  <c r="B1538" i="5"/>
  <c r="B1538" i="4"/>
  <c r="B1538" i="3"/>
  <c r="B1538" i="2"/>
  <c r="B1560" i="1"/>
  <c r="B1580" i="6"/>
  <c r="B1580" i="5"/>
  <c r="B1580" i="4"/>
  <c r="B1580" i="3"/>
  <c r="B1580" i="2"/>
  <c r="B1602" i="1"/>
  <c r="B1622" i="6"/>
  <c r="B1622" i="5"/>
  <c r="B1622" i="4"/>
  <c r="B1622" i="3"/>
  <c r="B1622" i="2"/>
  <c r="B1644" i="1"/>
  <c r="B1664" i="6"/>
  <c r="B1664" i="5"/>
  <c r="B1664" i="4"/>
  <c r="B1664" i="3"/>
  <c r="B1664" i="2"/>
  <c r="B1686" i="1"/>
  <c r="B1706" i="6"/>
  <c r="B1706" i="5"/>
  <c r="B1706" i="4"/>
  <c r="B1706" i="3"/>
  <c r="B1706" i="2"/>
  <c r="B1728" i="1"/>
  <c r="B1748" i="6"/>
  <c r="B1748" i="5"/>
  <c r="B1748" i="4"/>
  <c r="B1748" i="3"/>
  <c r="B1748" i="2"/>
  <c r="B1770" i="1"/>
  <c r="B1790" i="6"/>
  <c r="B1790" i="5"/>
  <c r="B1790" i="4"/>
  <c r="B1790" i="3"/>
  <c r="B1790" i="2"/>
  <c r="B1812" i="1"/>
  <c r="B1832" i="6"/>
  <c r="B1832" i="5"/>
  <c r="B1832" i="4"/>
  <c r="B1832" i="3"/>
  <c r="B1832" i="2"/>
  <c r="B1854" i="1"/>
  <c r="B1874" i="6"/>
  <c r="B1874" i="5"/>
  <c r="B1874" i="4"/>
  <c r="B1874" i="3"/>
  <c r="B1874" i="2"/>
  <c r="B1896" i="1"/>
  <c r="B1916" i="6"/>
  <c r="B1916" i="5"/>
  <c r="B1916" i="4"/>
  <c r="B1916" i="3"/>
  <c r="B1916" i="2"/>
  <c r="B1938" i="1"/>
  <c r="B1958" i="6"/>
  <c r="B1958" i="5"/>
  <c r="B1958" i="4"/>
  <c r="B1958" i="3"/>
  <c r="B1958" i="2"/>
  <c r="B1980" i="1"/>
  <c r="B2000" i="6"/>
  <c r="B2000" i="5"/>
  <c r="B2000" i="4"/>
  <c r="B2000" i="3"/>
  <c r="B2000" i="2"/>
  <c r="B2022" i="1"/>
  <c r="B2042" i="6"/>
  <c r="B2042" i="5"/>
  <c r="B2042" i="4"/>
  <c r="B2042" i="3"/>
  <c r="B2042" i="2"/>
  <c r="B2064" i="1"/>
  <c r="B2084" i="6"/>
  <c r="B2084" i="5"/>
  <c r="B2084" i="4"/>
  <c r="B2084" i="3"/>
  <c r="B2084" i="2"/>
  <c r="B2106" i="1"/>
  <c r="B2148" i="1"/>
  <c r="B2168" i="6"/>
  <c r="B2168" i="5"/>
  <c r="B2168" i="4"/>
  <c r="B2168" i="3"/>
  <c r="B2168" i="2"/>
  <c r="B2190" i="1"/>
  <c r="B2210" i="6"/>
  <c r="B2210" i="5"/>
  <c r="B2210" i="4"/>
  <c r="B2210" i="3"/>
  <c r="B2210" i="2"/>
  <c r="B2232" i="1"/>
  <c r="B2252" i="6"/>
  <c r="B2252" i="5"/>
  <c r="B2252" i="4"/>
  <c r="B2252" i="3"/>
  <c r="B2252" i="2"/>
  <c r="B2274" i="1"/>
  <c r="B2294" i="6"/>
  <c r="B2294" i="5"/>
  <c r="B2294" i="4"/>
  <c r="B2294" i="3"/>
  <c r="B2294" i="2"/>
  <c r="B2316" i="1"/>
  <c r="B2336" i="6"/>
  <c r="B2336" i="5"/>
  <c r="B2336" i="4"/>
  <c r="B2336" i="3"/>
  <c r="B2336" i="2"/>
  <c r="B2358" i="1"/>
  <c r="B2378" i="6"/>
  <c r="B2378" i="5"/>
  <c r="B2378" i="4"/>
  <c r="B2378" i="3"/>
  <c r="B2378" i="2"/>
  <c r="B2400" i="1"/>
  <c r="B2420" i="6"/>
  <c r="B2420" i="5"/>
  <c r="B2420" i="4"/>
  <c r="B2420" i="3"/>
  <c r="B2420" i="2"/>
  <c r="B2442" i="1"/>
  <c r="B2462" i="6"/>
  <c r="B2462" i="5"/>
  <c r="B2462" i="4"/>
  <c r="B2462" i="3"/>
  <c r="B2462" i="2"/>
  <c r="B2484" i="1"/>
  <c r="B2504" i="6"/>
  <c r="B2504" i="5"/>
  <c r="B2504" i="4"/>
  <c r="B2504" i="3"/>
  <c r="B2504" i="2"/>
  <c r="B2526" i="1"/>
  <c r="B2546" i="6"/>
  <c r="B2546" i="5"/>
  <c r="B2546" i="4"/>
  <c r="B2546" i="3"/>
  <c r="B2546" i="2"/>
  <c r="B2568" i="1"/>
  <c r="B2588" i="6"/>
  <c r="B2588" i="5"/>
  <c r="B2588" i="4"/>
  <c r="B2588" i="3"/>
  <c r="B2588" i="2"/>
  <c r="B2610" i="1"/>
  <c r="B2630" i="6"/>
  <c r="B2630" i="5"/>
  <c r="B2630" i="4"/>
  <c r="B2630" i="3"/>
  <c r="B2630" i="2"/>
  <c r="B2652" i="1"/>
  <c r="B2672" i="6"/>
  <c r="B2672" i="5"/>
  <c r="B2672" i="4"/>
  <c r="B2672" i="3"/>
  <c r="B2672" i="2"/>
  <c r="B2694" i="1"/>
  <c r="B2714" i="6"/>
  <c r="B2714" i="5"/>
  <c r="B2714" i="4"/>
  <c r="B2714" i="3"/>
  <c r="B2714" i="2"/>
  <c r="B2736" i="1"/>
  <c r="B2756" i="6"/>
  <c r="B2756" i="5"/>
  <c r="B2756" i="4"/>
  <c r="B2756" i="3"/>
  <c r="B2756" i="2"/>
  <c r="B2778" i="1"/>
  <c r="B2798" i="6"/>
  <c r="B2798" i="5"/>
  <c r="B2798" i="4"/>
  <c r="B2798" i="3"/>
  <c r="B2798" i="2"/>
  <c r="B2820" i="1"/>
  <c r="B2840" i="6"/>
  <c r="B2840" i="5"/>
  <c r="B2840" i="4"/>
  <c r="B2840" i="3"/>
  <c r="B2840" i="2"/>
  <c r="B2862" i="1"/>
  <c r="B2882" i="6"/>
  <c r="B2882" i="5"/>
  <c r="B2882" i="4"/>
  <c r="B2882" i="3"/>
  <c r="B2882" i="2"/>
  <c r="B2904" i="1"/>
  <c r="B2924" i="6"/>
  <c r="B2924" i="5"/>
  <c r="B2924" i="4"/>
  <c r="B2924" i="3"/>
  <c r="B2924" i="2"/>
  <c r="B2946" i="1"/>
  <c r="B2966" i="6"/>
  <c r="B2966" i="5"/>
  <c r="B2966" i="4"/>
  <c r="B2966" i="3"/>
  <c r="B2966" i="2"/>
  <c r="B2988" i="1"/>
  <c r="B3008" i="6"/>
  <c r="B3008" i="5"/>
  <c r="B3008" i="4"/>
  <c r="B3008" i="3"/>
  <c r="B3008" i="2"/>
  <c r="B3030" i="1"/>
  <c r="B3050" i="6"/>
  <c r="B3050" i="5"/>
  <c r="B3050" i="4"/>
  <c r="B3050" i="3"/>
  <c r="B3050" i="2"/>
  <c r="B3072" i="1"/>
  <c r="B3092" i="6"/>
  <c r="B3092" i="5"/>
  <c r="B3092" i="4"/>
  <c r="B3092" i="3"/>
  <c r="B3092" i="2"/>
  <c r="B3114" i="1"/>
  <c r="B3134" i="6"/>
  <c r="B3134" i="5"/>
  <c r="B3134" i="4"/>
  <c r="B3134" i="3"/>
  <c r="B3134" i="2"/>
  <c r="B3156" i="1"/>
  <c r="B3176" i="6"/>
  <c r="B3176" i="5"/>
  <c r="B3176" i="4"/>
  <c r="B3176" i="3"/>
  <c r="B3176" i="2"/>
  <c r="B3198" i="1"/>
  <c r="B3218" i="6"/>
  <c r="B3218" i="5"/>
  <c r="B3218" i="4"/>
  <c r="B3218" i="3"/>
  <c r="B3218" i="2"/>
  <c r="B3240" i="1"/>
  <c r="B3260" i="6"/>
  <c r="B3260" i="5"/>
  <c r="B3260" i="4"/>
  <c r="B3260" i="3"/>
  <c r="B3260" i="2"/>
  <c r="B3282" i="1"/>
  <c r="B3323" i="6"/>
  <c r="B3323" i="5"/>
  <c r="B3323" i="4"/>
  <c r="B3302" i="3"/>
  <c r="B3302" i="2"/>
  <c r="B3324" i="1"/>
  <c r="B3365" i="6"/>
  <c r="B3365" i="5"/>
  <c r="B3365" i="4"/>
  <c r="B3344" i="3"/>
  <c r="B3344" i="2"/>
  <c r="B3366" i="1"/>
  <c r="B3407" i="6"/>
  <c r="B3407" i="5"/>
  <c r="B3407" i="4"/>
  <c r="B3386" i="3"/>
  <c r="B3386" i="2"/>
  <c r="B3408" i="1"/>
  <c r="B3449" i="6"/>
  <c r="B3449" i="5"/>
  <c r="B3449" i="4"/>
  <c r="B3428" i="3"/>
  <c r="B3428" i="2"/>
  <c r="B3450" i="1"/>
  <c r="D3471" i="1"/>
  <c r="E3491" i="1"/>
  <c r="B3518" i="1"/>
  <c r="B3520" i="2"/>
  <c r="B14" i="2"/>
  <c r="D3525" i="2"/>
  <c r="D19" i="2"/>
  <c r="E18" i="2"/>
  <c r="D3529" i="2"/>
  <c r="D23" i="2"/>
  <c r="E22" i="2"/>
  <c r="B45" i="2"/>
  <c r="B45" i="1" s="1"/>
  <c r="E65" i="2"/>
  <c r="D66" i="2"/>
  <c r="H107" i="2"/>
  <c r="C129" i="2"/>
  <c r="C129" i="1" s="1"/>
  <c r="D153" i="2"/>
  <c r="D258" i="2"/>
  <c r="E287" i="2"/>
  <c r="E287" i="1" s="1"/>
  <c r="E696" i="2"/>
  <c r="C47" i="6"/>
  <c r="C47" i="5"/>
  <c r="C47" i="4"/>
  <c r="C47" i="3"/>
  <c r="C47" i="2"/>
  <c r="E27" i="1"/>
  <c r="E69" i="1"/>
  <c r="E111" i="1"/>
  <c r="E153" i="1"/>
  <c r="E195" i="1"/>
  <c r="E237" i="1"/>
  <c r="E279" i="1"/>
  <c r="E321" i="1"/>
  <c r="E363" i="1"/>
  <c r="E405" i="1"/>
  <c r="E447" i="1"/>
  <c r="C468" i="1"/>
  <c r="E531" i="1"/>
  <c r="E573" i="1"/>
  <c r="E615" i="1"/>
  <c r="E657" i="1"/>
  <c r="C678" i="1"/>
  <c r="C698" i="6"/>
  <c r="C698" i="5"/>
  <c r="C698" i="4"/>
  <c r="C698" i="3"/>
  <c r="C698" i="2"/>
  <c r="C720" i="1"/>
  <c r="C740" i="6"/>
  <c r="C740" i="5"/>
  <c r="C740" i="4"/>
  <c r="C740" i="3"/>
  <c r="C740" i="2"/>
  <c r="C762" i="1"/>
  <c r="C782" i="6"/>
  <c r="C782" i="5"/>
  <c r="C782" i="4"/>
  <c r="C782" i="3"/>
  <c r="C782" i="2"/>
  <c r="C804" i="1"/>
  <c r="C824" i="6"/>
  <c r="C824" i="5"/>
  <c r="C824" i="4"/>
  <c r="C824" i="3"/>
  <c r="C824" i="2"/>
  <c r="C846" i="1"/>
  <c r="C888" i="1"/>
  <c r="C908" i="6"/>
  <c r="C908" i="5"/>
  <c r="C908" i="4"/>
  <c r="C908" i="3"/>
  <c r="C908" i="2"/>
  <c r="C930" i="1"/>
  <c r="C950" i="6"/>
  <c r="C950" i="5"/>
  <c r="C950" i="4"/>
  <c r="C950" i="3"/>
  <c r="C950" i="2"/>
  <c r="C972" i="1"/>
  <c r="C992" i="6"/>
  <c r="C992" i="5"/>
  <c r="C992" i="4"/>
  <c r="C992" i="3"/>
  <c r="C992" i="2"/>
  <c r="C1014" i="1"/>
  <c r="C1034" i="6"/>
  <c r="C1034" i="5"/>
  <c r="C1034" i="4"/>
  <c r="C1034" i="3"/>
  <c r="C1034" i="2"/>
  <c r="C1056" i="1"/>
  <c r="C1076" i="6"/>
  <c r="C1076" i="5"/>
  <c r="C1076" i="4"/>
  <c r="C1076" i="3"/>
  <c r="C1076" i="2"/>
  <c r="C1097" i="2"/>
  <c r="C1098" i="1"/>
  <c r="C1118" i="6"/>
  <c r="C1118" i="5"/>
  <c r="C1118" i="4"/>
  <c r="C1118" i="3"/>
  <c r="C1118" i="2"/>
  <c r="C1140" i="1"/>
  <c r="C1160" i="6"/>
  <c r="C1160" i="5"/>
  <c r="C1160" i="4"/>
  <c r="C1160" i="3"/>
  <c r="C1160" i="2"/>
  <c r="C1182" i="1"/>
  <c r="C1202" i="6"/>
  <c r="C1202" i="5"/>
  <c r="C1202" i="4"/>
  <c r="C1202" i="3"/>
  <c r="C1202" i="2"/>
  <c r="C1224" i="1"/>
  <c r="C1244" i="6"/>
  <c r="C1244" i="5"/>
  <c r="C1244" i="4"/>
  <c r="C1244" i="3"/>
  <c r="C1244" i="2"/>
  <c r="C1266" i="1"/>
  <c r="C1286" i="6"/>
  <c r="C1286" i="5"/>
  <c r="C1286" i="4"/>
  <c r="C1286" i="3"/>
  <c r="C1286" i="2"/>
  <c r="C1308" i="1"/>
  <c r="C1328" i="6"/>
  <c r="C1328" i="5"/>
  <c r="C1328" i="4"/>
  <c r="C1328" i="3"/>
  <c r="C1328" i="2"/>
  <c r="C1350" i="1"/>
  <c r="C1370" i="6"/>
  <c r="C1370" i="5"/>
  <c r="C1370" i="4"/>
  <c r="C1370" i="3"/>
  <c r="C1370" i="2"/>
  <c r="C1392" i="1"/>
  <c r="C1412" i="6"/>
  <c r="C1412" i="5"/>
  <c r="C1412" i="4"/>
  <c r="C1412" i="3"/>
  <c r="C1412" i="2"/>
  <c r="C1434" i="1"/>
  <c r="C1454" i="6"/>
  <c r="C1454" i="5"/>
  <c r="C1454" i="4"/>
  <c r="C1454" i="3"/>
  <c r="C1454" i="2"/>
  <c r="C1476" i="1"/>
  <c r="C1496" i="6"/>
  <c r="C1496" i="5"/>
  <c r="C1496" i="4"/>
  <c r="C1496" i="3"/>
  <c r="C1496" i="2"/>
  <c r="C1518" i="1"/>
  <c r="C1538" i="6"/>
  <c r="C1538" i="5"/>
  <c r="C1538" i="4"/>
  <c r="C1538" i="3"/>
  <c r="C1538" i="2"/>
  <c r="C1560" i="1"/>
  <c r="C1580" i="6"/>
  <c r="C1580" i="5"/>
  <c r="C1580" i="4"/>
  <c r="C1580" i="3"/>
  <c r="C1580" i="2"/>
  <c r="C1602" i="1"/>
  <c r="C1622" i="6"/>
  <c r="C1622" i="5"/>
  <c r="C1622" i="4"/>
  <c r="C1622" i="3"/>
  <c r="C1622" i="2"/>
  <c r="C1644" i="1"/>
  <c r="C1664" i="6"/>
  <c r="C1664" i="5"/>
  <c r="C1664" i="4"/>
  <c r="C1664" i="3"/>
  <c r="C1664" i="2"/>
  <c r="C1686" i="1"/>
  <c r="C1706" i="6"/>
  <c r="C1706" i="5"/>
  <c r="C1706" i="4"/>
  <c r="C1706" i="3"/>
  <c r="C1706" i="2"/>
  <c r="C1728" i="1"/>
  <c r="C1748" i="6"/>
  <c r="C1748" i="5"/>
  <c r="C1748" i="4"/>
  <c r="C1748" i="3"/>
  <c r="C1748" i="2"/>
  <c r="C1770" i="1"/>
  <c r="C1790" i="6"/>
  <c r="C1790" i="5"/>
  <c r="C1790" i="4"/>
  <c r="C1790" i="3"/>
  <c r="C1790" i="2"/>
  <c r="C1812" i="1"/>
  <c r="C1832" i="6"/>
  <c r="C1832" i="5"/>
  <c r="C1832" i="4"/>
  <c r="C1832" i="3"/>
  <c r="C1832" i="2"/>
  <c r="C1854" i="1"/>
  <c r="C1874" i="6"/>
  <c r="C1874" i="5"/>
  <c r="C1874" i="4"/>
  <c r="C1874" i="3"/>
  <c r="C1874" i="2"/>
  <c r="C1896" i="1"/>
  <c r="C1916" i="6"/>
  <c r="C1916" i="5"/>
  <c r="C1916" i="4"/>
  <c r="C1916" i="3"/>
  <c r="C1916" i="2"/>
  <c r="C1938" i="1"/>
  <c r="C1958" i="6"/>
  <c r="C1958" i="5"/>
  <c r="C1958" i="4"/>
  <c r="C1958" i="3"/>
  <c r="C1958" i="2"/>
  <c r="C1980" i="1"/>
  <c r="C2000" i="6"/>
  <c r="C2000" i="5"/>
  <c r="C2000" i="4"/>
  <c r="C2000" i="3"/>
  <c r="C2000" i="2"/>
  <c r="C2022" i="1"/>
  <c r="C2042" i="6"/>
  <c r="C2042" i="5"/>
  <c r="C2042" i="4"/>
  <c r="C2042" i="3"/>
  <c r="C2042" i="2"/>
  <c r="C2064" i="1"/>
  <c r="C2084" i="6"/>
  <c r="C2084" i="5"/>
  <c r="C2084" i="4"/>
  <c r="C2084" i="3"/>
  <c r="C2084" i="2"/>
  <c r="C2106" i="1"/>
  <c r="C2148" i="1"/>
  <c r="C2168" i="6"/>
  <c r="C2168" i="5"/>
  <c r="C2168" i="4"/>
  <c r="C2168" i="3"/>
  <c r="C2168" i="2"/>
  <c r="C2190" i="1"/>
  <c r="C2210" i="6"/>
  <c r="C2210" i="5"/>
  <c r="C2210" i="4"/>
  <c r="C2210" i="3"/>
  <c r="C2210" i="2"/>
  <c r="C2232" i="1"/>
  <c r="C2252" i="6"/>
  <c r="C2252" i="5"/>
  <c r="C2252" i="4"/>
  <c r="C2252" i="3"/>
  <c r="C2252" i="2"/>
  <c r="C2274" i="1"/>
  <c r="C2294" i="6"/>
  <c r="C2294" i="5"/>
  <c r="C2294" i="4"/>
  <c r="C2294" i="3"/>
  <c r="C2294" i="2"/>
  <c r="C2316" i="1"/>
  <c r="C2336" i="6"/>
  <c r="C2336" i="5"/>
  <c r="C2336" i="4"/>
  <c r="C2336" i="3"/>
  <c r="C2336" i="2"/>
  <c r="C2358" i="1"/>
  <c r="C2378" i="6"/>
  <c r="C2378" i="5"/>
  <c r="C2378" i="4"/>
  <c r="C2378" i="3"/>
  <c r="C2378" i="2"/>
  <c r="C2400" i="1"/>
  <c r="C2420" i="6"/>
  <c r="C2420" i="5"/>
  <c r="C2420" i="4"/>
  <c r="C2420" i="3"/>
  <c r="C2420" i="2"/>
  <c r="C2442" i="1"/>
  <c r="C2462" i="6"/>
  <c r="C2462" i="5"/>
  <c r="C2462" i="4"/>
  <c r="C2462" i="3"/>
  <c r="C2462" i="2"/>
  <c r="C2484" i="1"/>
  <c r="C2504" i="6"/>
  <c r="C2504" i="5"/>
  <c r="C2504" i="4"/>
  <c r="C2504" i="3"/>
  <c r="C2504" i="2"/>
  <c r="C2526" i="1"/>
  <c r="C2546" i="6"/>
  <c r="C2546" i="5"/>
  <c r="C2546" i="4"/>
  <c r="C2546" i="3"/>
  <c r="C2546" i="2"/>
  <c r="C2568" i="1"/>
  <c r="C2588" i="6"/>
  <c r="C2588" i="5"/>
  <c r="C2588" i="4"/>
  <c r="C2588" i="3"/>
  <c r="C2588" i="2"/>
  <c r="C2610" i="1"/>
  <c r="C2630" i="6"/>
  <c r="C2630" i="5"/>
  <c r="C2630" i="4"/>
  <c r="C2630" i="3"/>
  <c r="C2630" i="2"/>
  <c r="C2652" i="1"/>
  <c r="C2672" i="6"/>
  <c r="C2672" i="5"/>
  <c r="C2672" i="4"/>
  <c r="C2672" i="3"/>
  <c r="C2672" i="2"/>
  <c r="C2694" i="1"/>
  <c r="C2714" i="6"/>
  <c r="C2714" i="5"/>
  <c r="C2714" i="4"/>
  <c r="C2714" i="3"/>
  <c r="C2714" i="2"/>
  <c r="C2736" i="1"/>
  <c r="C2756" i="6"/>
  <c r="C2756" i="5"/>
  <c r="C2756" i="4"/>
  <c r="C2756" i="3"/>
  <c r="C2756" i="2"/>
  <c r="C2778" i="1"/>
  <c r="C2798" i="6"/>
  <c r="C2798" i="5"/>
  <c r="C2798" i="4"/>
  <c r="C2798" i="3"/>
  <c r="C2798" i="2"/>
  <c r="C2820" i="1"/>
  <c r="C2840" i="6"/>
  <c r="C2840" i="5"/>
  <c r="C2840" i="4"/>
  <c r="C2840" i="3"/>
  <c r="C2840" i="2"/>
  <c r="C2862" i="1"/>
  <c r="C2882" i="6"/>
  <c r="C2882" i="5"/>
  <c r="C2882" i="4"/>
  <c r="C2882" i="3"/>
  <c r="C2882" i="2"/>
  <c r="C2904" i="1"/>
  <c r="C2924" i="6"/>
  <c r="C2924" i="5"/>
  <c r="C2924" i="4"/>
  <c r="C2924" i="3"/>
  <c r="C2924" i="2"/>
  <c r="C2946" i="1"/>
  <c r="C2966" i="6"/>
  <c r="C2966" i="5"/>
  <c r="C2966" i="4"/>
  <c r="C2966" i="3"/>
  <c r="C2966" i="2"/>
  <c r="C2988" i="1"/>
  <c r="C3008" i="6"/>
  <c r="C3008" i="5"/>
  <c r="C3008" i="4"/>
  <c r="C3008" i="3"/>
  <c r="C3008" i="2"/>
  <c r="C3030" i="1"/>
  <c r="C3050" i="6"/>
  <c r="C3050" i="5"/>
  <c r="C3050" i="4"/>
  <c r="C3050" i="3"/>
  <c r="C3050" i="2"/>
  <c r="C3072" i="1"/>
  <c r="C3092" i="6"/>
  <c r="C3092" i="5"/>
  <c r="C3092" i="4"/>
  <c r="C3092" i="3"/>
  <c r="C3092" i="2"/>
  <c r="C3114" i="1"/>
  <c r="C3134" i="6"/>
  <c r="C3134" i="5"/>
  <c r="C3134" i="4"/>
  <c r="C3134" i="3"/>
  <c r="C3134" i="2"/>
  <c r="C3156" i="1"/>
  <c r="C3176" i="6"/>
  <c r="C3176" i="5"/>
  <c r="C3176" i="4"/>
  <c r="C3176" i="3"/>
  <c r="C3176" i="2"/>
  <c r="C3198" i="1"/>
  <c r="C3218" i="6"/>
  <c r="C3218" i="5"/>
  <c r="C3218" i="4"/>
  <c r="C3218" i="3"/>
  <c r="C3218" i="2"/>
  <c r="C3240" i="1"/>
  <c r="C3260" i="6"/>
  <c r="C3260" i="5"/>
  <c r="C3260" i="4"/>
  <c r="C3260" i="3"/>
  <c r="C3260" i="2"/>
  <c r="C3282" i="1"/>
  <c r="C3323" i="6"/>
  <c r="C3323" i="5"/>
  <c r="C3323" i="4"/>
  <c r="C3302" i="3"/>
  <c r="C3302" i="2"/>
  <c r="C3324" i="1"/>
  <c r="C3365" i="6"/>
  <c r="C3365" i="5"/>
  <c r="C3365" i="4"/>
  <c r="C3344" i="3"/>
  <c r="C3344" i="2"/>
  <c r="C3366" i="1"/>
  <c r="C3407" i="6"/>
  <c r="C3407" i="5"/>
  <c r="C3407" i="4"/>
  <c r="C3386" i="3"/>
  <c r="C3386" i="2"/>
  <c r="C3408" i="1"/>
  <c r="C3449" i="6"/>
  <c r="C3449" i="5"/>
  <c r="C3449" i="4"/>
  <c r="C3428" i="3"/>
  <c r="C3428" i="2"/>
  <c r="E3471" i="1"/>
  <c r="B3512" i="6"/>
  <c r="B3512" i="5"/>
  <c r="B3512" i="4"/>
  <c r="B3512" i="2"/>
  <c r="E3534" i="1"/>
  <c r="C3575" i="6"/>
  <c r="C3575" i="5"/>
  <c r="C3575" i="4"/>
  <c r="C3575" i="2"/>
  <c r="D45" i="2"/>
  <c r="E35" i="2"/>
  <c r="E35" i="1" s="1"/>
  <c r="C45" i="2"/>
  <c r="E44" i="2"/>
  <c r="H91" i="2"/>
  <c r="E192" i="2"/>
  <c r="E612" i="2"/>
  <c r="E801" i="2"/>
  <c r="E906" i="2"/>
  <c r="B3534" i="6"/>
  <c r="B3471" i="6"/>
  <c r="B3408" i="6"/>
  <c r="B3576" i="6"/>
  <c r="B3450" i="6"/>
  <c r="B3345" i="6"/>
  <c r="B3492" i="6"/>
  <c r="B3429" i="6"/>
  <c r="B3324" i="6"/>
  <c r="B3135" i="6"/>
  <c r="B3303" i="6"/>
  <c r="B3072" i="6"/>
  <c r="B3177" i="6"/>
  <c r="B3513" i="6"/>
  <c r="B3282" i="6"/>
  <c r="B3240" i="6"/>
  <c r="B3114" i="6"/>
  <c r="B3555" i="6"/>
  <c r="B3387" i="6"/>
  <c r="B3261" i="6"/>
  <c r="B3219" i="6"/>
  <c r="B3093" i="6"/>
  <c r="B3366" i="6"/>
  <c r="B3198" i="6"/>
  <c r="B3030" i="6"/>
  <c r="B3009" i="6"/>
  <c r="B2757" i="6"/>
  <c r="B2925" i="6"/>
  <c r="B2862" i="6"/>
  <c r="B2988" i="6"/>
  <c r="B2967" i="6"/>
  <c r="B3156" i="6"/>
  <c r="B3051" i="6"/>
  <c r="B2904" i="6"/>
  <c r="B2841" i="6"/>
  <c r="B2778" i="6"/>
  <c r="B2946" i="6"/>
  <c r="B2568" i="6"/>
  <c r="B2505" i="6"/>
  <c r="B2799" i="6"/>
  <c r="B2673" i="6"/>
  <c r="B2442" i="6"/>
  <c r="B2883" i="6"/>
  <c r="B2610" i="6"/>
  <c r="B2820" i="6"/>
  <c r="B2715" i="6"/>
  <c r="B2547" i="6"/>
  <c r="B2484" i="6"/>
  <c r="B2652" i="6"/>
  <c r="B2421" i="6"/>
  <c r="B2694" i="6"/>
  <c r="B2526" i="6"/>
  <c r="B2736" i="6"/>
  <c r="B2631" i="6"/>
  <c r="B2358" i="6"/>
  <c r="B2169" i="6"/>
  <c r="B2295" i="6"/>
  <c r="B2106" i="6"/>
  <c r="B2232" i="6"/>
  <c r="B2337" i="6"/>
  <c r="B2148" i="6"/>
  <c r="B2463" i="6"/>
  <c r="B2400" i="6"/>
  <c r="B2274" i="6"/>
  <c r="B2589" i="6"/>
  <c r="B2316" i="6"/>
  <c r="B2127" i="6"/>
  <c r="B1875" i="6"/>
  <c r="B1707" i="6"/>
  <c r="B1602" i="6"/>
  <c r="B2211" i="6"/>
  <c r="B1980" i="6"/>
  <c r="B1812" i="6"/>
  <c r="B2253" i="6"/>
  <c r="B2064" i="6"/>
  <c r="B2022" i="6"/>
  <c r="B1917" i="6"/>
  <c r="B1749" i="6"/>
  <c r="B1644" i="6"/>
  <c r="B2190" i="6"/>
  <c r="B1854" i="6"/>
  <c r="B1686" i="6"/>
  <c r="B1959" i="6"/>
  <c r="B1791" i="6"/>
  <c r="B1896" i="6"/>
  <c r="B1728" i="6"/>
  <c r="B1623" i="6"/>
  <c r="B2379" i="6"/>
  <c r="B2085" i="6"/>
  <c r="B2001" i="6"/>
  <c r="B1833" i="6"/>
  <c r="B1518" i="6"/>
  <c r="B1350" i="6"/>
  <c r="B1455" i="6"/>
  <c r="B1245" i="6"/>
  <c r="B1938" i="6"/>
  <c r="B1770" i="6"/>
  <c r="B1497" i="6"/>
  <c r="B1665" i="6"/>
  <c r="B1434" i="6"/>
  <c r="B1329" i="6"/>
  <c r="B1476" i="6"/>
  <c r="B2043" i="6"/>
  <c r="B1413" i="6"/>
  <c r="B1308" i="6"/>
  <c r="B1392" i="6"/>
  <c r="B1119" i="6"/>
  <c r="B951" i="6"/>
  <c r="B1056" i="6"/>
  <c r="B888" i="6"/>
  <c r="B1371" i="6"/>
  <c r="B1287" i="6"/>
  <c r="B1161" i="6"/>
  <c r="B993" i="6"/>
  <c r="B1560" i="6"/>
  <c r="B1098" i="6"/>
  <c r="B930" i="6"/>
  <c r="B1077" i="6"/>
  <c r="B909" i="6"/>
  <c r="B1266" i="6"/>
  <c r="B1182" i="6"/>
  <c r="B1014" i="6"/>
  <c r="B846" i="6"/>
  <c r="B1140" i="6"/>
  <c r="B804" i="6"/>
  <c r="B720" i="6"/>
  <c r="B552" i="6"/>
  <c r="B426" i="6"/>
  <c r="B300" i="6"/>
  <c r="B132" i="6"/>
  <c r="B1581" i="6"/>
  <c r="B657" i="6"/>
  <c r="B489" i="6"/>
  <c r="B363" i="6"/>
  <c r="B237" i="6"/>
  <c r="B1203" i="6"/>
  <c r="B762" i="6"/>
  <c r="B594" i="6"/>
  <c r="B174" i="6"/>
  <c r="B699" i="6"/>
  <c r="B531" i="6"/>
  <c r="B405" i="6"/>
  <c r="B279" i="6"/>
  <c r="B111" i="6"/>
  <c r="B1224" i="6"/>
  <c r="B825" i="6"/>
  <c r="B636" i="6"/>
  <c r="B468" i="6"/>
  <c r="B342" i="6"/>
  <c r="B216" i="6"/>
  <c r="B1539" i="6"/>
  <c r="B972" i="6"/>
  <c r="B741" i="6"/>
  <c r="B573" i="6"/>
  <c r="B447" i="6"/>
  <c r="B153" i="6"/>
  <c r="B678" i="6"/>
  <c r="B510" i="6"/>
  <c r="B384" i="6"/>
  <c r="B258" i="6"/>
  <c r="B3366" i="5"/>
  <c r="B3072" i="5"/>
  <c r="B321" i="6"/>
  <c r="B69" i="6"/>
  <c r="B6" i="6"/>
  <c r="B3513" i="5"/>
  <c r="B3303" i="5"/>
  <c r="B3177" i="5"/>
  <c r="B783" i="6"/>
  <c r="B3534" i="5"/>
  <c r="B3471" i="5"/>
  <c r="B3408" i="5"/>
  <c r="B3240" i="5"/>
  <c r="B3114" i="5"/>
  <c r="B3576" i="5"/>
  <c r="B3345" i="5"/>
  <c r="B3282" i="5"/>
  <c r="B48" i="6"/>
  <c r="B3450" i="5"/>
  <c r="B3156" i="5"/>
  <c r="B615" i="6"/>
  <c r="B3555" i="5"/>
  <c r="B90" i="6"/>
  <c r="B3324" i="5"/>
  <c r="B3261" i="5"/>
  <c r="B3198" i="5"/>
  <c r="B3030" i="5"/>
  <c r="B1035" i="6"/>
  <c r="B195" i="6"/>
  <c r="B2862" i="5"/>
  <c r="B2799" i="5"/>
  <c r="B2631" i="5"/>
  <c r="B2379" i="5"/>
  <c r="B3051" i="5"/>
  <c r="B2736" i="5"/>
  <c r="B2568" i="5"/>
  <c r="B2484" i="5"/>
  <c r="B3387" i="5"/>
  <c r="B2904" i="5"/>
  <c r="B2673" i="5"/>
  <c r="B27" i="6"/>
  <c r="B3135" i="5"/>
  <c r="B3093" i="5"/>
  <c r="B2841" i="5"/>
  <c r="B2778" i="5"/>
  <c r="B2610" i="5"/>
  <c r="B3009" i="5"/>
  <c r="B2946" i="5"/>
  <c r="B867" i="6"/>
  <c r="B2988" i="5"/>
  <c r="B2883" i="5"/>
  <c r="B2820" i="5"/>
  <c r="B2652" i="5"/>
  <c r="B3219" i="5"/>
  <c r="B2967" i="5"/>
  <c r="B2757" i="5"/>
  <c r="B2589" i="5"/>
  <c r="B2505" i="5"/>
  <c r="B2694" i="5"/>
  <c r="B2421" i="5"/>
  <c r="B2400" i="5"/>
  <c r="B2274" i="5"/>
  <c r="B2106" i="5"/>
  <c r="B1938" i="5"/>
  <c r="B1770" i="5"/>
  <c r="B1602" i="5"/>
  <c r="B3492" i="5"/>
  <c r="B3429" i="5"/>
  <c r="B2925" i="5"/>
  <c r="B2547" i="5"/>
  <c r="B2211" i="5"/>
  <c r="B2043" i="5"/>
  <c r="B1875" i="5"/>
  <c r="B1707" i="5"/>
  <c r="B2316" i="5"/>
  <c r="B2148" i="5"/>
  <c r="B1980" i="5"/>
  <c r="B1812" i="5"/>
  <c r="B1644" i="5"/>
  <c r="B2253" i="5"/>
  <c r="B2190" i="5"/>
  <c r="B2085" i="5"/>
  <c r="B1917" i="5"/>
  <c r="B1749" i="5"/>
  <c r="B2715" i="5"/>
  <c r="B2526" i="5"/>
  <c r="B2442" i="5"/>
  <c r="B2358" i="5"/>
  <c r="B2022" i="5"/>
  <c r="B1854" i="5"/>
  <c r="B1686" i="5"/>
  <c r="B2463" i="5"/>
  <c r="B2295" i="5"/>
  <c r="B2127" i="5"/>
  <c r="B1959" i="5"/>
  <c r="B1791" i="5"/>
  <c r="B1623" i="5"/>
  <c r="B2064" i="5"/>
  <c r="B1665" i="5"/>
  <c r="B1476" i="5"/>
  <c r="B2232" i="5"/>
  <c r="B1896" i="5"/>
  <c r="B1581" i="5"/>
  <c r="B1413" i="5"/>
  <c r="B1140" i="5"/>
  <c r="B972" i="5"/>
  <c r="B2337" i="5"/>
  <c r="B2001" i="5"/>
  <c r="B1518" i="5"/>
  <c r="B1350" i="5"/>
  <c r="B1245" i="5"/>
  <c r="B1077" i="5"/>
  <c r="B1833" i="5"/>
  <c r="B1728" i="5"/>
  <c r="B1455" i="5"/>
  <c r="B1287" i="5"/>
  <c r="B1182" i="5"/>
  <c r="B1014" i="5"/>
  <c r="B1560" i="5"/>
  <c r="B1392" i="5"/>
  <c r="B1119" i="5"/>
  <c r="B1497" i="5"/>
  <c r="B1329" i="5"/>
  <c r="B1224" i="5"/>
  <c r="B1056" i="5"/>
  <c r="B1434" i="5"/>
  <c r="B1266" i="5"/>
  <c r="B1161" i="5"/>
  <c r="B993" i="5"/>
  <c r="B951" i="5"/>
  <c r="B678" i="5"/>
  <c r="B510" i="5"/>
  <c r="B384" i="5"/>
  <c r="B258" i="5"/>
  <c r="B1308" i="5"/>
  <c r="B888" i="5"/>
  <c r="B783" i="5"/>
  <c r="B615" i="5"/>
  <c r="B321" i="5"/>
  <c r="B195" i="5"/>
  <c r="B1203" i="5"/>
  <c r="B720" i="5"/>
  <c r="B552" i="5"/>
  <c r="B426" i="5"/>
  <c r="B300" i="5"/>
  <c r="B930" i="5"/>
  <c r="B825" i="5"/>
  <c r="B657" i="5"/>
  <c r="B489" i="5"/>
  <c r="B363" i="5"/>
  <c r="B237" i="5"/>
  <c r="B1098" i="5"/>
  <c r="B1035" i="5"/>
  <c r="B867" i="5"/>
  <c r="B762" i="5"/>
  <c r="B594" i="5"/>
  <c r="B699" i="5"/>
  <c r="B531" i="5"/>
  <c r="B405" i="5"/>
  <c r="B279" i="5"/>
  <c r="B468" i="5"/>
  <c r="B174" i="5"/>
  <c r="B3303" i="4"/>
  <c r="B1371" i="5"/>
  <c r="B111" i="5"/>
  <c r="B3576" i="4"/>
  <c r="B3450" i="4"/>
  <c r="B3408" i="4"/>
  <c r="B1539" i="5"/>
  <c r="B573" i="5"/>
  <c r="B447" i="5"/>
  <c r="B48" i="5"/>
  <c r="B3345" i="4"/>
  <c r="B3282" i="4"/>
  <c r="B804" i="5"/>
  <c r="B153" i="5"/>
  <c r="B3555" i="4"/>
  <c r="B2169" i="5"/>
  <c r="B909" i="5"/>
  <c r="B846" i="5"/>
  <c r="B342" i="5"/>
  <c r="B90" i="5"/>
  <c r="B27" i="5"/>
  <c r="B3324" i="4"/>
  <c r="B636" i="5"/>
  <c r="B216" i="5"/>
  <c r="B132" i="5"/>
  <c r="B3513" i="4"/>
  <c r="B3471" i="4"/>
  <c r="B3366" i="4"/>
  <c r="B3240" i="4"/>
  <c r="B2988" i="4"/>
  <c r="B2883" i="4"/>
  <c r="B2610" i="4"/>
  <c r="B2505" i="4"/>
  <c r="B69" i="5"/>
  <c r="B3534" i="4"/>
  <c r="B3177" i="4"/>
  <c r="B3072" i="4"/>
  <c r="B2841" i="4"/>
  <c r="B2778" i="4"/>
  <c r="B2715" i="4"/>
  <c r="B2547" i="4"/>
  <c r="B2400" i="4"/>
  <c r="B2022" i="4"/>
  <c r="B1854" i="4"/>
  <c r="B2925" i="4"/>
  <c r="B2652" i="4"/>
  <c r="B2337" i="4"/>
  <c r="B2127" i="4"/>
  <c r="B1959" i="4"/>
  <c r="B3429" i="4"/>
  <c r="B3219" i="4"/>
  <c r="B3114" i="4"/>
  <c r="B2967" i="4"/>
  <c r="B2862" i="4"/>
  <c r="B2820" i="4"/>
  <c r="B2589" i="4"/>
  <c r="B2484" i="4"/>
  <c r="B2442" i="4"/>
  <c r="B2274" i="4"/>
  <c r="B2232" i="4"/>
  <c r="B2064" i="4"/>
  <c r="B1896" i="4"/>
  <c r="B3156" i="4"/>
  <c r="B3051" i="4"/>
  <c r="B2757" i="4"/>
  <c r="B2694" i="4"/>
  <c r="B2379" i="4"/>
  <c r="B2169" i="4"/>
  <c r="B2001" i="4"/>
  <c r="B3009" i="4"/>
  <c r="B2904" i="4"/>
  <c r="B2631" i="4"/>
  <c r="B2316" i="4"/>
  <c r="B2106" i="4"/>
  <c r="B6" i="5"/>
  <c r="B3198" i="4"/>
  <c r="B3093" i="4"/>
  <c r="B2799" i="4"/>
  <c r="B2736" i="4"/>
  <c r="B2568" i="4"/>
  <c r="B2526" i="4"/>
  <c r="B2463" i="4"/>
  <c r="B2421" i="4"/>
  <c r="B2253" i="4"/>
  <c r="B2211" i="4"/>
  <c r="B2043" i="4"/>
  <c r="B1875" i="4"/>
  <c r="B3387" i="4"/>
  <c r="B1686" i="4"/>
  <c r="B1581" i="4"/>
  <c r="B1413" i="4"/>
  <c r="B1308" i="4"/>
  <c r="B1140" i="4"/>
  <c r="B972" i="4"/>
  <c r="B720" i="4"/>
  <c r="B1791" i="4"/>
  <c r="B1518" i="4"/>
  <c r="B1350" i="4"/>
  <c r="B1245" i="4"/>
  <c r="B1077" i="4"/>
  <c r="B909" i="4"/>
  <c r="B825" i="4"/>
  <c r="B657" i="4"/>
  <c r="B2295" i="4"/>
  <c r="B1833" i="4"/>
  <c r="B1560" i="4"/>
  <c r="B1392" i="4"/>
  <c r="B1287" i="4"/>
  <c r="B1119" i="4"/>
  <c r="B951" i="4"/>
  <c r="B699" i="4"/>
  <c r="B489" i="4"/>
  <c r="B426" i="4"/>
  <c r="B3492" i="4"/>
  <c r="B3030" i="4"/>
  <c r="B2673" i="4"/>
  <c r="B2358" i="4"/>
  <c r="B1770" i="4"/>
  <c r="B1665" i="4"/>
  <c r="B1497" i="4"/>
  <c r="B1224" i="4"/>
  <c r="B1056" i="4"/>
  <c r="B888" i="4"/>
  <c r="B804" i="4"/>
  <c r="B636" i="4"/>
  <c r="B741" i="5"/>
  <c r="B1707" i="4"/>
  <c r="B1602" i="4"/>
  <c r="B1434" i="4"/>
  <c r="B1329" i="4"/>
  <c r="B1161" i="4"/>
  <c r="B2190" i="4"/>
  <c r="B1938" i="4"/>
  <c r="B1812" i="4"/>
  <c r="B1539" i="4"/>
  <c r="B1371" i="4"/>
  <c r="B1266" i="4"/>
  <c r="B1098" i="4"/>
  <c r="B930" i="4"/>
  <c r="B678" i="4"/>
  <c r="B468" i="4"/>
  <c r="B2148" i="4"/>
  <c r="B1917" i="4"/>
  <c r="B1182" i="4"/>
  <c r="B846" i="4"/>
  <c r="B762" i="4"/>
  <c r="B342" i="4"/>
  <c r="B216" i="4"/>
  <c r="B48" i="4"/>
  <c r="B1980" i="4"/>
  <c r="B1476" i="4"/>
  <c r="B1203" i="4"/>
  <c r="B741" i="4"/>
  <c r="B153" i="4"/>
  <c r="B1728" i="4"/>
  <c r="B1644" i="4"/>
  <c r="B1455" i="4"/>
  <c r="B510" i="4"/>
  <c r="B384" i="4"/>
  <c r="B258" i="4"/>
  <c r="B90" i="4"/>
  <c r="B615" i="4"/>
  <c r="B552" i="4"/>
  <c r="B321" i="4"/>
  <c r="B195" i="4"/>
  <c r="B27" i="4"/>
  <c r="B3135" i="4"/>
  <c r="B1035" i="4"/>
  <c r="B1749" i="4"/>
  <c r="B1623" i="4"/>
  <c r="B993" i="4"/>
  <c r="B867" i="4"/>
  <c r="B783" i="4"/>
  <c r="B531" i="4"/>
  <c r="B174" i="4"/>
  <c r="B3534" i="3"/>
  <c r="B573" i="4"/>
  <c r="B447" i="4"/>
  <c r="B405" i="4"/>
  <c r="B279" i="4"/>
  <c r="B111" i="4"/>
  <c r="B594" i="4"/>
  <c r="B3429" i="3"/>
  <c r="B3324" i="3"/>
  <c r="B3261" i="3"/>
  <c r="B3198" i="3"/>
  <c r="B3030" i="3"/>
  <c r="B2862" i="3"/>
  <c r="B2799" i="3"/>
  <c r="B2631" i="3"/>
  <c r="B2295" i="3"/>
  <c r="B3135" i="3"/>
  <c r="B2967" i="3"/>
  <c r="B2736" i="3"/>
  <c r="B2568" i="3"/>
  <c r="B2505" i="3"/>
  <c r="B2400" i="3"/>
  <c r="B2232" i="3"/>
  <c r="B2106" i="3"/>
  <c r="B2946" i="4"/>
  <c r="B6" i="4"/>
  <c r="B3450" i="3"/>
  <c r="B3366" i="3"/>
  <c r="B3072" i="3"/>
  <c r="B2904" i="3"/>
  <c r="B2673" i="3"/>
  <c r="B2337" i="3"/>
  <c r="B2085" i="4"/>
  <c r="B237" i="4"/>
  <c r="B3303" i="3"/>
  <c r="B3177" i="3"/>
  <c r="B3009" i="3"/>
  <c r="B2841" i="3"/>
  <c r="B2778" i="3"/>
  <c r="B3261" i="4"/>
  <c r="B132" i="4"/>
  <c r="B3408" i="3"/>
  <c r="B3240" i="3"/>
  <c r="B3114" i="3"/>
  <c r="B2946" i="3"/>
  <c r="B2715" i="3"/>
  <c r="B2547" i="3"/>
  <c r="B2484" i="3"/>
  <c r="B2379" i="3"/>
  <c r="B2085" i="3"/>
  <c r="B300" i="4"/>
  <c r="B3492" i="3"/>
  <c r="B3156" i="3"/>
  <c r="B2988" i="3"/>
  <c r="B2757" i="3"/>
  <c r="B2589" i="3"/>
  <c r="B2421" i="3"/>
  <c r="B2253" i="3"/>
  <c r="B2127" i="3"/>
  <c r="B1014" i="4"/>
  <c r="B363" i="4"/>
  <c r="B69" i="4"/>
  <c r="B3387" i="3"/>
  <c r="B3219" i="3"/>
  <c r="B3093" i="3"/>
  <c r="B2925" i="3"/>
  <c r="B2694" i="3"/>
  <c r="B2526" i="3"/>
  <c r="B2463" i="3"/>
  <c r="B2358" i="3"/>
  <c r="B2820" i="3"/>
  <c r="B1854" i="3"/>
  <c r="B1581" i="3"/>
  <c r="B1413" i="3"/>
  <c r="B1245" i="3"/>
  <c r="B1077" i="3"/>
  <c r="B909" i="3"/>
  <c r="B1959" i="3"/>
  <c r="B1791" i="3"/>
  <c r="B1686" i="3"/>
  <c r="B1518" i="3"/>
  <c r="B1350" i="3"/>
  <c r="B1182" i="3"/>
  <c r="B1014" i="3"/>
  <c r="B846" i="3"/>
  <c r="B741" i="3"/>
  <c r="B2610" i="3"/>
  <c r="B2442" i="3"/>
  <c r="B2316" i="3"/>
  <c r="B2190" i="3"/>
  <c r="B2169" i="3"/>
  <c r="B1896" i="3"/>
  <c r="B1728" i="3"/>
  <c r="B1623" i="3"/>
  <c r="B1455" i="3"/>
  <c r="B1287" i="3"/>
  <c r="B1119" i="3"/>
  <c r="B951" i="3"/>
  <c r="B3051" i="3"/>
  <c r="B2883" i="3"/>
  <c r="B2652" i="3"/>
  <c r="B2064" i="3"/>
  <c r="B2001" i="3"/>
  <c r="B1833" i="3"/>
  <c r="B3345" i="3"/>
  <c r="B2148" i="3"/>
  <c r="B2043" i="3"/>
  <c r="B1938" i="3"/>
  <c r="B1770" i="3"/>
  <c r="B1665" i="3"/>
  <c r="B1497" i="3"/>
  <c r="B1329" i="3"/>
  <c r="B1161" i="3"/>
  <c r="B993" i="3"/>
  <c r="B720" i="3"/>
  <c r="B3471" i="3"/>
  <c r="B2211" i="3"/>
  <c r="B1875" i="3"/>
  <c r="B1602" i="3"/>
  <c r="B1434" i="3"/>
  <c r="B1266" i="3"/>
  <c r="B1098" i="3"/>
  <c r="B930" i="3"/>
  <c r="B825" i="3"/>
  <c r="B3282" i="3"/>
  <c r="B2274" i="3"/>
  <c r="B1980" i="3"/>
  <c r="B1812" i="3"/>
  <c r="B1707" i="3"/>
  <c r="B1539" i="3"/>
  <c r="B1371" i="3"/>
  <c r="B1203" i="3"/>
  <c r="B1035" i="3"/>
  <c r="B867" i="3"/>
  <c r="B762" i="3"/>
  <c r="B2022" i="3"/>
  <c r="B1917" i="3"/>
  <c r="B1749" i="3"/>
  <c r="B804" i="3"/>
  <c r="B552" i="3"/>
  <c r="B426" i="3"/>
  <c r="B300" i="3"/>
  <c r="B132" i="3"/>
  <c r="B3534" i="2"/>
  <c r="B3471" i="2"/>
  <c r="B657" i="3"/>
  <c r="B489" i="3"/>
  <c r="B363" i="3"/>
  <c r="B237" i="3"/>
  <c r="B69" i="3"/>
  <c r="B1560" i="3"/>
  <c r="B1476" i="3"/>
  <c r="B1224" i="3"/>
  <c r="B594" i="3"/>
  <c r="B174" i="3"/>
  <c r="B3576" i="2"/>
  <c r="B3450" i="2"/>
  <c r="B3303" i="2"/>
  <c r="B3072" i="2"/>
  <c r="B1140" i="3"/>
  <c r="B888" i="3"/>
  <c r="B531" i="3"/>
  <c r="B405" i="3"/>
  <c r="B279" i="3"/>
  <c r="B111" i="3"/>
  <c r="B3408" i="2"/>
  <c r="B3177" i="2"/>
  <c r="B3009" i="2"/>
  <c r="B699" i="3"/>
  <c r="B636" i="3"/>
  <c r="B468" i="3"/>
  <c r="B342" i="3"/>
  <c r="B216" i="3"/>
  <c r="B48" i="3"/>
  <c r="B3555" i="2"/>
  <c r="B783" i="3"/>
  <c r="B573" i="3"/>
  <c r="B447" i="3"/>
  <c r="B153" i="3"/>
  <c r="B3492" i="2"/>
  <c r="B3429" i="2"/>
  <c r="B3051" i="2"/>
  <c r="B1644" i="3"/>
  <c r="B1056" i="3"/>
  <c r="B972" i="3"/>
  <c r="B678" i="3"/>
  <c r="B510" i="3"/>
  <c r="B384" i="3"/>
  <c r="B258" i="3"/>
  <c r="B90" i="3"/>
  <c r="B3387" i="2"/>
  <c r="B3156" i="2"/>
  <c r="B2988" i="2"/>
  <c r="B195" i="3"/>
  <c r="B3219" i="2"/>
  <c r="B2841" i="2"/>
  <c r="B2778" i="2"/>
  <c r="B2610" i="2"/>
  <c r="B2421" i="2"/>
  <c r="B2253" i="2"/>
  <c r="B2106" i="2"/>
  <c r="B3366" i="2"/>
  <c r="B2883" i="2"/>
  <c r="B2715" i="2"/>
  <c r="B2547" i="2"/>
  <c r="B2358" i="2"/>
  <c r="B2043" i="2"/>
  <c r="B1938" i="2"/>
  <c r="B1665" i="2"/>
  <c r="B615" i="3"/>
  <c r="B3345" i="2"/>
  <c r="B2820" i="2"/>
  <c r="B2652" i="2"/>
  <c r="B2463" i="2"/>
  <c r="B2295" i="2"/>
  <c r="B2190" i="2"/>
  <c r="B2148" i="2"/>
  <c r="B1875" i="2"/>
  <c r="B1770" i="2"/>
  <c r="B3135" i="2"/>
  <c r="B2757" i="2"/>
  <c r="B2589" i="2"/>
  <c r="B2400" i="2"/>
  <c r="B2232" i="2"/>
  <c r="B2085" i="2"/>
  <c r="B1980" i="2"/>
  <c r="B1812" i="2"/>
  <c r="B1707" i="2"/>
  <c r="B1392" i="3"/>
  <c r="B3513" i="2"/>
  <c r="B3114" i="2"/>
  <c r="B2967" i="2"/>
  <c r="B2694" i="2"/>
  <c r="B1308" i="3"/>
  <c r="B321" i="3"/>
  <c r="B3240" i="2"/>
  <c r="B3093" i="2"/>
  <c r="B2946" i="2"/>
  <c r="B2925" i="2"/>
  <c r="B2862" i="2"/>
  <c r="B2799" i="2"/>
  <c r="B2631" i="2"/>
  <c r="B2442" i="2"/>
  <c r="B2274" i="2"/>
  <c r="B2127" i="2"/>
  <c r="B1854" i="2"/>
  <c r="B1749" i="2"/>
  <c r="B27" i="3"/>
  <c r="B6" i="3"/>
  <c r="B3261" i="2"/>
  <c r="B3198" i="2"/>
  <c r="B2904" i="2"/>
  <c r="B2736" i="2"/>
  <c r="B2568" i="2"/>
  <c r="B2379" i="2"/>
  <c r="B2211" i="2"/>
  <c r="B2064" i="2"/>
  <c r="B1959" i="2"/>
  <c r="B1686" i="2"/>
  <c r="B3324" i="2"/>
  <c r="B3282" i="2"/>
  <c r="B3030" i="2"/>
  <c r="B2673" i="2"/>
  <c r="B2484" i="2"/>
  <c r="B2316" i="2"/>
  <c r="B2169" i="2"/>
  <c r="B1896" i="2"/>
  <c r="B1791" i="2"/>
  <c r="B1623" i="2"/>
  <c r="B1497" i="2"/>
  <c r="B1329" i="2"/>
  <c r="B1161" i="2"/>
  <c r="B993" i="2"/>
  <c r="B720" i="2"/>
  <c r="B615" i="2"/>
  <c r="B321" i="2"/>
  <c r="B300" i="2"/>
  <c r="B2526" i="2"/>
  <c r="B1434" i="2"/>
  <c r="B1266" i="2"/>
  <c r="B1098" i="2"/>
  <c r="B930" i="2"/>
  <c r="B825" i="2"/>
  <c r="B552" i="2"/>
  <c r="B426" i="2"/>
  <c r="B237" i="2"/>
  <c r="B132" i="2"/>
  <c r="B1644" i="2"/>
  <c r="B1581" i="2"/>
  <c r="B1539" i="2"/>
  <c r="B1371" i="2"/>
  <c r="B1203" i="2"/>
  <c r="B1035" i="2"/>
  <c r="B867" i="2"/>
  <c r="B762" i="2"/>
  <c r="B657" i="2"/>
  <c r="B489" i="2"/>
  <c r="B363" i="2"/>
  <c r="B174" i="2"/>
  <c r="B69" i="2"/>
  <c r="B6" i="2"/>
  <c r="B1833" i="2"/>
  <c r="B1476" i="2"/>
  <c r="B1308" i="2"/>
  <c r="B1140" i="2"/>
  <c r="B972" i="2"/>
  <c r="B594" i="2"/>
  <c r="B279" i="2"/>
  <c r="B3576" i="1"/>
  <c r="B3534" i="1"/>
  <c r="B2337" i="2"/>
  <c r="B2001" i="2"/>
  <c r="B1413" i="2"/>
  <c r="B1245" i="2"/>
  <c r="B1077" i="2"/>
  <c r="B909" i="2"/>
  <c r="B804" i="2"/>
  <c r="B699" i="2"/>
  <c r="B531" i="2"/>
  <c r="B405" i="2"/>
  <c r="B1518" i="2"/>
  <c r="B1350" i="2"/>
  <c r="B1182" i="2"/>
  <c r="B1014" i="2"/>
  <c r="B846" i="2"/>
  <c r="B741" i="2"/>
  <c r="B636" i="2"/>
  <c r="B468" i="2"/>
  <c r="B342" i="2"/>
  <c r="B48" i="2"/>
  <c r="B2505" i="2"/>
  <c r="B1917" i="2"/>
  <c r="B1455" i="2"/>
  <c r="B1287" i="2"/>
  <c r="B1119" i="2"/>
  <c r="B951" i="2"/>
  <c r="B573" i="2"/>
  <c r="B447" i="2"/>
  <c r="B258" i="2"/>
  <c r="B153" i="2"/>
  <c r="B2022" i="2"/>
  <c r="B1728" i="2"/>
  <c r="B1602" i="2"/>
  <c r="B1560" i="2"/>
  <c r="B1392" i="2"/>
  <c r="B1224" i="2"/>
  <c r="B1056" i="2"/>
  <c r="B888" i="2"/>
  <c r="B783" i="2"/>
  <c r="B678" i="2"/>
  <c r="B510" i="2"/>
  <c r="B384" i="2"/>
  <c r="B195" i="2"/>
  <c r="B90" i="2"/>
  <c r="B3555" i="1"/>
  <c r="B26" i="6"/>
  <c r="B26" i="5"/>
  <c r="B26" i="4"/>
  <c r="B26" i="3"/>
  <c r="B26" i="2"/>
  <c r="B48" i="1"/>
  <c r="B68" i="6"/>
  <c r="B68" i="5"/>
  <c r="B68" i="4"/>
  <c r="B68" i="3"/>
  <c r="B90" i="1"/>
  <c r="B110" i="6"/>
  <c r="B110" i="5"/>
  <c r="B110" i="4"/>
  <c r="B110" i="3"/>
  <c r="B110" i="2"/>
  <c r="B132" i="1"/>
  <c r="B152" i="6"/>
  <c r="B152" i="5"/>
  <c r="B152" i="4"/>
  <c r="B152" i="3"/>
  <c r="B174" i="1"/>
  <c r="B194" i="6"/>
  <c r="B194" i="5"/>
  <c r="B194" i="4"/>
  <c r="B194" i="3"/>
  <c r="B194" i="2"/>
  <c r="B216" i="1"/>
  <c r="B236" i="6"/>
  <c r="B236" i="5"/>
  <c r="B236" i="4"/>
  <c r="B236" i="3"/>
  <c r="B236" i="2"/>
  <c r="B258" i="1"/>
  <c r="B278" i="6"/>
  <c r="B278" i="5"/>
  <c r="B278" i="4"/>
  <c r="B278" i="3"/>
  <c r="B278" i="2"/>
  <c r="B300" i="1"/>
  <c r="B320" i="6"/>
  <c r="B320" i="5"/>
  <c r="B320" i="4"/>
  <c r="B320" i="3"/>
  <c r="B320" i="2"/>
  <c r="B342" i="1"/>
  <c r="B362" i="6"/>
  <c r="B362" i="5"/>
  <c r="B362" i="4"/>
  <c r="B362" i="3"/>
  <c r="B362" i="2"/>
  <c r="B384" i="1"/>
  <c r="B404" i="6"/>
  <c r="B404" i="5"/>
  <c r="B404" i="4"/>
  <c r="B404" i="3"/>
  <c r="B404" i="2"/>
  <c r="B426" i="1"/>
  <c r="B446" i="6"/>
  <c r="B446" i="5"/>
  <c r="B446" i="4"/>
  <c r="B446" i="3"/>
  <c r="B446" i="2"/>
  <c r="D468" i="1"/>
  <c r="B489" i="1"/>
  <c r="E509" i="1"/>
  <c r="E530" i="3" s="1"/>
  <c r="B552" i="1"/>
  <c r="B572" i="6"/>
  <c r="B572" i="5"/>
  <c r="B572" i="4"/>
  <c r="B572" i="3"/>
  <c r="B572" i="2"/>
  <c r="B594" i="1"/>
  <c r="B614" i="6"/>
  <c r="B614" i="5"/>
  <c r="B614" i="4"/>
  <c r="B614" i="3"/>
  <c r="B614" i="2"/>
  <c r="B636" i="1"/>
  <c r="B656" i="6"/>
  <c r="B656" i="5"/>
  <c r="B656" i="4"/>
  <c r="B656" i="3"/>
  <c r="B656" i="2"/>
  <c r="D678" i="1"/>
  <c r="E698" i="1"/>
  <c r="E719" i="3" s="1"/>
  <c r="D720" i="1"/>
  <c r="E740" i="1"/>
  <c r="E761" i="3" s="1"/>
  <c r="D762" i="1"/>
  <c r="E782" i="1"/>
  <c r="E803" i="3" s="1"/>
  <c r="D804" i="1"/>
  <c r="E824" i="1"/>
  <c r="E845" i="3" s="1"/>
  <c r="D846" i="1"/>
  <c r="E866" i="1"/>
  <c r="D888" i="1"/>
  <c r="E908" i="1"/>
  <c r="E929" i="3" s="1"/>
  <c r="D930" i="1"/>
  <c r="E950" i="1"/>
  <c r="E971" i="3" s="1"/>
  <c r="D972" i="1"/>
  <c r="E992" i="1"/>
  <c r="E1013" i="3" s="1"/>
  <c r="D1014" i="1"/>
  <c r="E1034" i="1"/>
  <c r="E1055" i="3" s="1"/>
  <c r="D1056" i="1"/>
  <c r="E1076" i="1"/>
  <c r="D1098" i="1"/>
  <c r="E1118" i="1"/>
  <c r="E1139" i="3" s="1"/>
  <c r="D1140" i="1"/>
  <c r="E1160" i="1"/>
  <c r="E1181" i="3" s="1"/>
  <c r="D1182" i="1"/>
  <c r="E1202" i="1"/>
  <c r="E1223" i="3" s="1"/>
  <c r="D1224" i="1"/>
  <c r="E1244" i="1"/>
  <c r="E1265" i="3" s="1"/>
  <c r="D1266" i="1"/>
  <c r="E1286" i="1"/>
  <c r="E1307" i="3" s="1"/>
  <c r="D1308" i="1"/>
  <c r="E1328" i="1"/>
  <c r="E1349" i="3" s="1"/>
  <c r="D1350" i="1"/>
  <c r="E1370" i="1"/>
  <c r="E1391" i="3" s="1"/>
  <c r="D1392" i="1"/>
  <c r="E1412" i="1"/>
  <c r="E1433" i="3" s="1"/>
  <c r="D1434" i="1"/>
  <c r="E1454" i="1"/>
  <c r="E1475" i="3" s="1"/>
  <c r="D1476" i="1"/>
  <c r="E1496" i="1"/>
  <c r="E1517" i="3" s="1"/>
  <c r="D1518" i="1"/>
  <c r="E1538" i="1"/>
  <c r="E1559" i="3" s="1"/>
  <c r="D1560" i="1"/>
  <c r="E1580" i="1"/>
  <c r="E1601" i="3" s="1"/>
  <c r="D1602" i="1"/>
  <c r="E1622" i="1"/>
  <c r="E1643" i="3" s="1"/>
  <c r="D1644" i="1"/>
  <c r="E1664" i="1"/>
  <c r="E1685" i="3" s="1"/>
  <c r="D1686" i="1"/>
  <c r="E1706" i="1"/>
  <c r="E1727" i="3" s="1"/>
  <c r="D1728" i="1"/>
  <c r="E1748" i="1"/>
  <c r="E1769" i="3" s="1"/>
  <c r="D1770" i="1"/>
  <c r="E1790" i="1"/>
  <c r="E1811" i="3" s="1"/>
  <c r="D1812" i="1"/>
  <c r="E1832" i="1"/>
  <c r="E1853" i="3" s="1"/>
  <c r="D1854" i="1"/>
  <c r="E1874" i="1"/>
  <c r="E1895" i="3" s="1"/>
  <c r="D1896" i="1"/>
  <c r="E1916" i="1"/>
  <c r="E1937" i="3" s="1"/>
  <c r="D1938" i="1"/>
  <c r="E1958" i="1"/>
  <c r="E1979" i="3" s="1"/>
  <c r="D1980" i="1"/>
  <c r="E2000" i="1"/>
  <c r="E2021" i="3" s="1"/>
  <c r="D2022" i="1"/>
  <c r="E2042" i="1"/>
  <c r="E2063" i="3" s="1"/>
  <c r="D2064" i="1"/>
  <c r="E2084" i="1"/>
  <c r="E2105" i="3" s="1"/>
  <c r="D2106" i="1"/>
  <c r="E2126" i="1"/>
  <c r="D2148" i="1"/>
  <c r="E2168" i="1"/>
  <c r="E2189" i="3" s="1"/>
  <c r="D2190" i="1"/>
  <c r="E2210" i="1"/>
  <c r="E2231" i="3" s="1"/>
  <c r="D2232" i="1"/>
  <c r="E2252" i="1"/>
  <c r="E2273" i="3" s="1"/>
  <c r="D2274" i="1"/>
  <c r="E2294" i="1"/>
  <c r="E2315" i="3" s="1"/>
  <c r="D2316" i="1"/>
  <c r="E2336" i="1"/>
  <c r="E2357" i="3" s="1"/>
  <c r="D2358" i="1"/>
  <c r="E2378" i="1"/>
  <c r="E2399" i="3" s="1"/>
  <c r="D2400" i="1"/>
  <c r="E2420" i="1"/>
  <c r="E2441" i="3" s="1"/>
  <c r="D2442" i="1"/>
  <c r="E2462" i="1"/>
  <c r="E2483" i="3" s="1"/>
  <c r="D2484" i="1"/>
  <c r="E2504" i="1"/>
  <c r="E2525" i="3" s="1"/>
  <c r="D2526" i="1"/>
  <c r="E2546" i="1"/>
  <c r="E2567" i="3" s="1"/>
  <c r="D2568" i="1"/>
  <c r="E2588" i="1"/>
  <c r="E2609" i="3" s="1"/>
  <c r="D2610" i="1"/>
  <c r="E2630" i="1"/>
  <c r="E2651" i="3" s="1"/>
  <c r="D2652" i="1"/>
  <c r="E2672" i="1"/>
  <c r="E2693" i="3" s="1"/>
  <c r="D2694" i="1"/>
  <c r="E2714" i="1"/>
  <c r="E2735" i="3" s="1"/>
  <c r="D2736" i="1"/>
  <c r="E2756" i="1"/>
  <c r="E2777" i="3" s="1"/>
  <c r="D2778" i="1"/>
  <c r="E2798" i="1"/>
  <c r="E2819" i="3" s="1"/>
  <c r="D2820" i="1"/>
  <c r="E2840" i="1"/>
  <c r="E2861" i="3" s="1"/>
  <c r="D2862" i="1"/>
  <c r="E2882" i="1"/>
  <c r="E2903" i="3" s="1"/>
  <c r="D2904" i="1"/>
  <c r="E2924" i="1"/>
  <c r="E2945" i="3" s="1"/>
  <c r="D2946" i="1"/>
  <c r="E2966" i="1"/>
  <c r="E2987" i="3" s="1"/>
  <c r="D2988" i="1"/>
  <c r="E3008" i="1"/>
  <c r="E3029" i="3" s="1"/>
  <c r="D3030" i="1"/>
  <c r="E3050" i="1"/>
  <c r="E3071" i="3" s="1"/>
  <c r="D3072" i="1"/>
  <c r="E3092" i="1"/>
  <c r="E3113" i="3" s="1"/>
  <c r="D3114" i="1"/>
  <c r="E3134" i="1"/>
  <c r="E3155" i="3" s="1"/>
  <c r="D3156" i="1"/>
  <c r="E3176" i="1"/>
  <c r="E3197" i="3" s="1"/>
  <c r="D3198" i="1"/>
  <c r="E3218" i="1"/>
  <c r="E3239" i="3" s="1"/>
  <c r="D3240" i="1"/>
  <c r="E3260" i="1"/>
  <c r="E3281" i="3" s="1"/>
  <c r="D3282" i="1"/>
  <c r="E3302" i="1"/>
  <c r="E3323" i="3" s="1"/>
  <c r="D3324" i="1"/>
  <c r="E3344" i="1"/>
  <c r="E3365" i="3" s="1"/>
  <c r="D3366" i="1"/>
  <c r="E3386" i="1"/>
  <c r="E3407" i="3" s="1"/>
  <c r="D3408" i="1"/>
  <c r="E3428" i="1"/>
  <c r="E3449" i="3" s="1"/>
  <c r="D3450" i="1"/>
  <c r="B3470" i="6"/>
  <c r="B3470" i="5"/>
  <c r="B3470" i="4"/>
  <c r="B3470" i="3"/>
  <c r="B3470" i="2"/>
  <c r="B3492" i="1"/>
  <c r="C3512" i="6"/>
  <c r="C3512" i="5"/>
  <c r="C3512" i="4"/>
  <c r="C3512" i="2"/>
  <c r="B19" i="2"/>
  <c r="B23" i="2"/>
  <c r="D69" i="2"/>
  <c r="B87" i="2"/>
  <c r="B87" i="1" s="1"/>
  <c r="E108" i="2"/>
  <c r="H296" i="2"/>
  <c r="H290" i="2"/>
  <c r="H283" i="2"/>
  <c r="H294" i="2"/>
  <c r="H287" i="2"/>
  <c r="H281" i="2"/>
  <c r="H297" i="2"/>
  <c r="H285" i="2"/>
  <c r="H289" i="2"/>
  <c r="H277" i="2"/>
  <c r="H291" i="2"/>
  <c r="H284" i="2"/>
  <c r="H278" i="2"/>
  <c r="H295" i="2"/>
  <c r="H288" i="2"/>
  <c r="H282" i="2"/>
  <c r="H292" i="2"/>
  <c r="H286" i="2"/>
  <c r="H279" i="2"/>
  <c r="E1515" i="2"/>
  <c r="B2208" i="2"/>
  <c r="C89" i="6"/>
  <c r="C89" i="5"/>
  <c r="C89" i="4"/>
  <c r="C89" i="3"/>
  <c r="C3513" i="6"/>
  <c r="C3408" i="6"/>
  <c r="C3576" i="6"/>
  <c r="C3450" i="6"/>
  <c r="C3555" i="6"/>
  <c r="C3429" i="6"/>
  <c r="C3009" i="6"/>
  <c r="C3240" i="6"/>
  <c r="C3114" i="6"/>
  <c r="C3492" i="6"/>
  <c r="C3471" i="6"/>
  <c r="C3198" i="6"/>
  <c r="C3534" i="6"/>
  <c r="C3324" i="6"/>
  <c r="C2925" i="6"/>
  <c r="C3219" i="6"/>
  <c r="C2862" i="6"/>
  <c r="C2799" i="6"/>
  <c r="C2967" i="6"/>
  <c r="C3093" i="6"/>
  <c r="C2904" i="6"/>
  <c r="C2841" i="6"/>
  <c r="C2736" i="6"/>
  <c r="C2946" i="6"/>
  <c r="C2442" i="6"/>
  <c r="C2610" i="6"/>
  <c r="C3261" i="6"/>
  <c r="C2547" i="6"/>
  <c r="C2652" i="6"/>
  <c r="C2631" i="6"/>
  <c r="C2295" i="6"/>
  <c r="C2232" i="6"/>
  <c r="C2400" i="6"/>
  <c r="C2274" i="6"/>
  <c r="C2379" i="6"/>
  <c r="C2211" i="6"/>
  <c r="C2253" i="6"/>
  <c r="C1980" i="6"/>
  <c r="C1812" i="6"/>
  <c r="C1917" i="6"/>
  <c r="C1749" i="6"/>
  <c r="C1644" i="6"/>
  <c r="C1854" i="6"/>
  <c r="C1686" i="6"/>
  <c r="C1959" i="6"/>
  <c r="C1791" i="6"/>
  <c r="C2526" i="6"/>
  <c r="C1896" i="6"/>
  <c r="C1728" i="6"/>
  <c r="C1623" i="6"/>
  <c r="C2421" i="6"/>
  <c r="C2001" i="6"/>
  <c r="C1833" i="6"/>
  <c r="C1938" i="6"/>
  <c r="C1770" i="6"/>
  <c r="C1455" i="6"/>
  <c r="C1245" i="6"/>
  <c r="C1581" i="6"/>
  <c r="C1560" i="6"/>
  <c r="C1392" i="6"/>
  <c r="C1287" i="6"/>
  <c r="C1665" i="6"/>
  <c r="C1434" i="6"/>
  <c r="C1329" i="6"/>
  <c r="C1224" i="6"/>
  <c r="C1875" i="6"/>
  <c r="C1539" i="6"/>
  <c r="C1371" i="6"/>
  <c r="C1266" i="6"/>
  <c r="C1413" i="6"/>
  <c r="C1707" i="6"/>
  <c r="C1518" i="6"/>
  <c r="C1350" i="6"/>
  <c r="C1497" i="6"/>
  <c r="C1476" i="6"/>
  <c r="C1056" i="6"/>
  <c r="C888" i="6"/>
  <c r="C1161" i="6"/>
  <c r="C993" i="6"/>
  <c r="C1098" i="6"/>
  <c r="C930" i="6"/>
  <c r="C1203" i="6"/>
  <c r="C1035" i="6"/>
  <c r="C1602" i="6"/>
  <c r="C1182" i="6"/>
  <c r="C1014" i="6"/>
  <c r="C846" i="6"/>
  <c r="C1308" i="6"/>
  <c r="C1119" i="6"/>
  <c r="C951" i="6"/>
  <c r="C657" i="6"/>
  <c r="C489" i="6"/>
  <c r="C363" i="6"/>
  <c r="C237" i="6"/>
  <c r="C909" i="6"/>
  <c r="C762" i="6"/>
  <c r="C594" i="6"/>
  <c r="C174" i="6"/>
  <c r="C699" i="6"/>
  <c r="C531" i="6"/>
  <c r="C405" i="6"/>
  <c r="C279" i="6"/>
  <c r="C1077" i="6"/>
  <c r="C825" i="6"/>
  <c r="C636" i="6"/>
  <c r="C468" i="6"/>
  <c r="C342" i="6"/>
  <c r="C216" i="6"/>
  <c r="C972" i="6"/>
  <c r="C741" i="6"/>
  <c r="C573" i="6"/>
  <c r="C447" i="6"/>
  <c r="C153" i="6"/>
  <c r="C678" i="6"/>
  <c r="C510" i="6"/>
  <c r="C384" i="6"/>
  <c r="C258" i="6"/>
  <c r="C867" i="6"/>
  <c r="C783" i="6"/>
  <c r="C615" i="6"/>
  <c r="C321" i="6"/>
  <c r="C195" i="6"/>
  <c r="C69" i="6"/>
  <c r="C6" i="6"/>
  <c r="C3513" i="5"/>
  <c r="C1140" i="6"/>
  <c r="C3534" i="5"/>
  <c r="C3471" i="5"/>
  <c r="C3408" i="5"/>
  <c r="C3240" i="5"/>
  <c r="C300" i="6"/>
  <c r="C3576" i="5"/>
  <c r="C48" i="6"/>
  <c r="C3450" i="5"/>
  <c r="C3555" i="5"/>
  <c r="C3219" i="5"/>
  <c r="C3093" i="5"/>
  <c r="C552" i="6"/>
  <c r="C90" i="6"/>
  <c r="C426" i="6"/>
  <c r="C27" i="6"/>
  <c r="C3492" i="5"/>
  <c r="C3429" i="5"/>
  <c r="C2967" i="5"/>
  <c r="C2736" i="5"/>
  <c r="C720" i="6"/>
  <c r="C2904" i="5"/>
  <c r="C2421" i="5"/>
  <c r="C2841" i="5"/>
  <c r="C2610" i="5"/>
  <c r="C3114" i="5"/>
  <c r="C3009" i="5"/>
  <c r="C2946" i="5"/>
  <c r="C2547" i="5"/>
  <c r="C804" i="6"/>
  <c r="C132" i="6"/>
  <c r="C111" i="6"/>
  <c r="C3324" i="5"/>
  <c r="C3198" i="5"/>
  <c r="C2925" i="5"/>
  <c r="C2526" i="5"/>
  <c r="C2442" i="5"/>
  <c r="C2211" i="5"/>
  <c r="C1875" i="5"/>
  <c r="C1707" i="5"/>
  <c r="C1980" i="5"/>
  <c r="C1812" i="5"/>
  <c r="C1644" i="5"/>
  <c r="C3261" i="5"/>
  <c r="C2652" i="5"/>
  <c r="C2253" i="5"/>
  <c r="C1917" i="5"/>
  <c r="C1749" i="5"/>
  <c r="C1854" i="5"/>
  <c r="C2295" i="5"/>
  <c r="C1959" i="5"/>
  <c r="C1791" i="5"/>
  <c r="C1623" i="5"/>
  <c r="C2862" i="5"/>
  <c r="C2631" i="5"/>
  <c r="C2232" i="5"/>
  <c r="C1896" i="5"/>
  <c r="C1728" i="5"/>
  <c r="C2799" i="5"/>
  <c r="C1581" i="5"/>
  <c r="C1413" i="5"/>
  <c r="C2001" i="5"/>
  <c r="C1938" i="5"/>
  <c r="C1518" i="5"/>
  <c r="C1350" i="5"/>
  <c r="C1245" i="5"/>
  <c r="C1077" i="5"/>
  <c r="C2379" i="5"/>
  <c r="C1833" i="5"/>
  <c r="C1455" i="5"/>
  <c r="C1287" i="5"/>
  <c r="C1182" i="5"/>
  <c r="C1014" i="5"/>
  <c r="C1770" i="5"/>
  <c r="C1560" i="5"/>
  <c r="C1392" i="5"/>
  <c r="C1119" i="5"/>
  <c r="C1602" i="5"/>
  <c r="C1497" i="5"/>
  <c r="C1329" i="5"/>
  <c r="C1224" i="5"/>
  <c r="C1056" i="5"/>
  <c r="C2400" i="5"/>
  <c r="C1686" i="5"/>
  <c r="C1434" i="5"/>
  <c r="C1266" i="5"/>
  <c r="C1161" i="5"/>
  <c r="C993" i="5"/>
  <c r="C1539" i="5"/>
  <c r="C1371" i="5"/>
  <c r="C1098" i="5"/>
  <c r="C1308" i="5"/>
  <c r="C1140" i="5"/>
  <c r="C888" i="5"/>
  <c r="C783" i="5"/>
  <c r="C615" i="5"/>
  <c r="C321" i="5"/>
  <c r="C195" i="5"/>
  <c r="C1203" i="5"/>
  <c r="C720" i="5"/>
  <c r="C552" i="5"/>
  <c r="C426" i="5"/>
  <c r="C300" i="5"/>
  <c r="C1665" i="5"/>
  <c r="C930" i="5"/>
  <c r="C825" i="5"/>
  <c r="C657" i="5"/>
  <c r="C489" i="5"/>
  <c r="C363" i="5"/>
  <c r="C237" i="5"/>
  <c r="C1035" i="5"/>
  <c r="C972" i="5"/>
  <c r="C867" i="5"/>
  <c r="C762" i="5"/>
  <c r="C594" i="5"/>
  <c r="C699" i="5"/>
  <c r="C531" i="5"/>
  <c r="C405" i="5"/>
  <c r="C279" i="5"/>
  <c r="C909" i="5"/>
  <c r="C804" i="5"/>
  <c r="C636" i="5"/>
  <c r="C468" i="5"/>
  <c r="C342" i="5"/>
  <c r="C216" i="5"/>
  <c r="C1476" i="5"/>
  <c r="C678" i="5"/>
  <c r="C111" i="5"/>
  <c r="C3450" i="4"/>
  <c r="C3408" i="4"/>
  <c r="C573" i="5"/>
  <c r="C447" i="5"/>
  <c r="C48" i="5"/>
  <c r="C153" i="5"/>
  <c r="C846" i="5"/>
  <c r="C90" i="5"/>
  <c r="C3492" i="4"/>
  <c r="C3429" i="4"/>
  <c r="C951" i="5"/>
  <c r="C510" i="5"/>
  <c r="C27" i="5"/>
  <c r="C132" i="5"/>
  <c r="C2274" i="5"/>
  <c r="C741" i="5"/>
  <c r="C384" i="5"/>
  <c r="C69" i="5"/>
  <c r="C6" i="5"/>
  <c r="C3534" i="4"/>
  <c r="C3471" i="4"/>
  <c r="C2841" i="4"/>
  <c r="C2547" i="4"/>
  <c r="C2400" i="4"/>
  <c r="C2925" i="4"/>
  <c r="C2652" i="4"/>
  <c r="C1959" i="4"/>
  <c r="C3324" i="4"/>
  <c r="C3219" i="4"/>
  <c r="C3114" i="4"/>
  <c r="C2967" i="4"/>
  <c r="C2862" i="4"/>
  <c r="C2442" i="4"/>
  <c r="C2274" i="4"/>
  <c r="C2232" i="4"/>
  <c r="C2064" i="4"/>
  <c r="C1896" i="4"/>
  <c r="C2379" i="4"/>
  <c r="C2001" i="4"/>
  <c r="C3009" i="4"/>
  <c r="C2904" i="4"/>
  <c r="C2631" i="4"/>
  <c r="C3198" i="4"/>
  <c r="C3093" i="4"/>
  <c r="C2799" i="4"/>
  <c r="C2736" i="4"/>
  <c r="C2526" i="4"/>
  <c r="C2421" i="4"/>
  <c r="C2253" i="4"/>
  <c r="C2211" i="4"/>
  <c r="C2043" i="4"/>
  <c r="C174" i="5"/>
  <c r="C3261" i="4"/>
  <c r="C2946" i="4"/>
  <c r="C1980" i="4"/>
  <c r="C1791" i="4"/>
  <c r="C1518" i="4"/>
  <c r="C1350" i="4"/>
  <c r="C1245" i="4"/>
  <c r="C1077" i="4"/>
  <c r="C909" i="4"/>
  <c r="C825" i="4"/>
  <c r="C657" i="4"/>
  <c r="C3240" i="4"/>
  <c r="C1854" i="4"/>
  <c r="C1728" i="4"/>
  <c r="C1623" i="4"/>
  <c r="C1455" i="4"/>
  <c r="C1182" i="4"/>
  <c r="C1014" i="4"/>
  <c r="C846" i="4"/>
  <c r="C762" i="4"/>
  <c r="C594" i="4"/>
  <c r="C552" i="4"/>
  <c r="C2022" i="4"/>
  <c r="C1770" i="4"/>
  <c r="C1665" i="4"/>
  <c r="C1497" i="4"/>
  <c r="C1224" i="4"/>
  <c r="C1056" i="4"/>
  <c r="C888" i="4"/>
  <c r="C804" i="4"/>
  <c r="C636" i="4"/>
  <c r="C1707" i="4"/>
  <c r="C1602" i="4"/>
  <c r="C1434" i="4"/>
  <c r="C1329" i="4"/>
  <c r="C1161" i="4"/>
  <c r="C993" i="4"/>
  <c r="C741" i="4"/>
  <c r="C531" i="4"/>
  <c r="C1938" i="4"/>
  <c r="C1812" i="4"/>
  <c r="C1539" i="4"/>
  <c r="C1371" i="4"/>
  <c r="C1266" i="4"/>
  <c r="C1098" i="4"/>
  <c r="C2085" i="4"/>
  <c r="C1917" i="4"/>
  <c r="C1749" i="4"/>
  <c r="C1644" i="4"/>
  <c r="C1476" i="4"/>
  <c r="C1203" i="4"/>
  <c r="C1035" i="4"/>
  <c r="C867" i="4"/>
  <c r="C783" i="4"/>
  <c r="C615" i="4"/>
  <c r="C573" i="4"/>
  <c r="C447" i="4"/>
  <c r="C153" i="4"/>
  <c r="C1581" i="4"/>
  <c r="C1392" i="4"/>
  <c r="C1119" i="4"/>
  <c r="C699" i="4"/>
  <c r="C510" i="4"/>
  <c r="C384" i="4"/>
  <c r="C258" i="4"/>
  <c r="C90" i="4"/>
  <c r="C2295" i="4"/>
  <c r="C720" i="4"/>
  <c r="C321" i="4"/>
  <c r="C195" i="4"/>
  <c r="C27" i="4"/>
  <c r="C1875" i="4"/>
  <c r="C1833" i="4"/>
  <c r="C1413" i="4"/>
  <c r="C678" i="4"/>
  <c r="C426" i="4"/>
  <c r="C300" i="4"/>
  <c r="C132" i="4"/>
  <c r="C3492" i="3"/>
  <c r="C1140" i="4"/>
  <c r="C951" i="4"/>
  <c r="C489" i="4"/>
  <c r="C363" i="4"/>
  <c r="C258" i="5"/>
  <c r="C1560" i="4"/>
  <c r="C930" i="4"/>
  <c r="C405" i="4"/>
  <c r="C279" i="4"/>
  <c r="C111" i="4"/>
  <c r="C3471" i="3"/>
  <c r="C2610" i="4"/>
  <c r="C1308" i="4"/>
  <c r="C342" i="4"/>
  <c r="C216" i="4"/>
  <c r="C48" i="4"/>
  <c r="C3135" i="3"/>
  <c r="C2967" i="3"/>
  <c r="C2736" i="3"/>
  <c r="C2568" i="3"/>
  <c r="C2505" i="3"/>
  <c r="C2400" i="3"/>
  <c r="C2232" i="3"/>
  <c r="C6" i="4"/>
  <c r="C3534" i="3"/>
  <c r="C3450" i="3"/>
  <c r="C3366" i="3"/>
  <c r="C3072" i="3"/>
  <c r="C2904" i="3"/>
  <c r="C2673" i="3"/>
  <c r="C2337" i="3"/>
  <c r="C1686" i="4"/>
  <c r="C237" i="4"/>
  <c r="C3303" i="3"/>
  <c r="C3177" i="3"/>
  <c r="C3009" i="3"/>
  <c r="C2841" i="3"/>
  <c r="C2778" i="3"/>
  <c r="C2610" i="3"/>
  <c r="C2442" i="3"/>
  <c r="C2274" i="3"/>
  <c r="C2211" i="3"/>
  <c r="C2148" i="3"/>
  <c r="C468" i="4"/>
  <c r="C174" i="4"/>
  <c r="C3408" i="3"/>
  <c r="C3240" i="3"/>
  <c r="C3114" i="3"/>
  <c r="C2946" i="3"/>
  <c r="C3345" i="3"/>
  <c r="C3282" i="3"/>
  <c r="C3051" i="3"/>
  <c r="C2883" i="3"/>
  <c r="C2820" i="3"/>
  <c r="C2652" i="3"/>
  <c r="C2316" i="3"/>
  <c r="C2190" i="3"/>
  <c r="C1287" i="4"/>
  <c r="C972" i="4"/>
  <c r="C69" i="4"/>
  <c r="C3387" i="3"/>
  <c r="C3219" i="3"/>
  <c r="C3093" i="3"/>
  <c r="C2925" i="3"/>
  <c r="C2694" i="3"/>
  <c r="C2526" i="3"/>
  <c r="C2463" i="3"/>
  <c r="C2358" i="3"/>
  <c r="C2064" i="3"/>
  <c r="C3429" i="3"/>
  <c r="C3324" i="3"/>
  <c r="C3261" i="3"/>
  <c r="C3198" i="3"/>
  <c r="C3030" i="3"/>
  <c r="C2862" i="3"/>
  <c r="C2799" i="3"/>
  <c r="C2631" i="3"/>
  <c r="C2295" i="3"/>
  <c r="C2169" i="3"/>
  <c r="C1959" i="3"/>
  <c r="C1791" i="3"/>
  <c r="C1686" i="3"/>
  <c r="C1518" i="3"/>
  <c r="C1350" i="3"/>
  <c r="C1182" i="3"/>
  <c r="C1014" i="3"/>
  <c r="C2421" i="3"/>
  <c r="C1896" i="3"/>
  <c r="C1728" i="3"/>
  <c r="C1623" i="3"/>
  <c r="C1455" i="3"/>
  <c r="C1287" i="3"/>
  <c r="C1119" i="3"/>
  <c r="C951" i="3"/>
  <c r="C2379" i="3"/>
  <c r="C2106" i="3"/>
  <c r="C2085" i="3"/>
  <c r="C2001" i="3"/>
  <c r="C1833" i="3"/>
  <c r="C1560" i="3"/>
  <c r="C1392" i="3"/>
  <c r="C1224" i="3"/>
  <c r="C1056" i="3"/>
  <c r="C888" i="3"/>
  <c r="C783" i="3"/>
  <c r="C2043" i="3"/>
  <c r="C1938" i="3"/>
  <c r="C1770" i="3"/>
  <c r="C2757" i="3"/>
  <c r="C1875" i="3"/>
  <c r="C1602" i="3"/>
  <c r="C1434" i="3"/>
  <c r="C1266" i="3"/>
  <c r="C1098" i="3"/>
  <c r="C930" i="3"/>
  <c r="C825" i="3"/>
  <c r="C3156" i="3"/>
  <c r="C2253" i="3"/>
  <c r="C1980" i="3"/>
  <c r="C1812" i="3"/>
  <c r="C1707" i="3"/>
  <c r="C1539" i="3"/>
  <c r="C1371" i="3"/>
  <c r="C1203" i="3"/>
  <c r="C1035" i="3"/>
  <c r="C867" i="3"/>
  <c r="C762" i="3"/>
  <c r="C2988" i="3"/>
  <c r="C2715" i="3"/>
  <c r="C2589" i="3"/>
  <c r="C2484" i="3"/>
  <c r="C2022" i="3"/>
  <c r="C1917" i="3"/>
  <c r="C1749" i="3"/>
  <c r="C1644" i="3"/>
  <c r="C1476" i="3"/>
  <c r="C1308" i="3"/>
  <c r="C1140" i="3"/>
  <c r="C972" i="3"/>
  <c r="C699" i="3"/>
  <c r="C2547" i="3"/>
  <c r="C1854" i="3"/>
  <c r="C993" i="3"/>
  <c r="C657" i="3"/>
  <c r="C489" i="3"/>
  <c r="C363" i="3"/>
  <c r="C237" i="3"/>
  <c r="C69" i="3"/>
  <c r="C6" i="3"/>
  <c r="C2127" i="3" s="1"/>
  <c r="C3366" i="2"/>
  <c r="C1581" i="3"/>
  <c r="C1329" i="3"/>
  <c r="C594" i="3"/>
  <c r="C174" i="3"/>
  <c r="C531" i="3"/>
  <c r="C405" i="3"/>
  <c r="C279" i="3"/>
  <c r="C111" i="3"/>
  <c r="C3408" i="2"/>
  <c r="C3177" i="2"/>
  <c r="C3009" i="2"/>
  <c r="C1497" i="3"/>
  <c r="C1077" i="3"/>
  <c r="C720" i="3"/>
  <c r="C636" i="3"/>
  <c r="C468" i="3"/>
  <c r="C342" i="3"/>
  <c r="C216" i="3"/>
  <c r="C48" i="3"/>
  <c r="C3555" i="2"/>
  <c r="C3345" i="2"/>
  <c r="C3282" i="2"/>
  <c r="C3240" i="2"/>
  <c r="C3114" i="2"/>
  <c r="C2946" i="2"/>
  <c r="C1413" i="3"/>
  <c r="C573" i="3"/>
  <c r="C447" i="3"/>
  <c r="C153" i="3"/>
  <c r="C1161" i="3"/>
  <c r="C678" i="3"/>
  <c r="C510" i="3"/>
  <c r="C384" i="3"/>
  <c r="C258" i="3"/>
  <c r="C90" i="3"/>
  <c r="C3387" i="2"/>
  <c r="C3156" i="2"/>
  <c r="C1665" i="3"/>
  <c r="C846" i="3"/>
  <c r="C615" i="3"/>
  <c r="C321" i="3"/>
  <c r="C195" i="3"/>
  <c r="C27" i="3"/>
  <c r="C3513" i="2"/>
  <c r="C3324" i="2"/>
  <c r="C3219" i="2"/>
  <c r="C3093" i="2"/>
  <c r="C2925" i="2"/>
  <c r="C1245" i="3"/>
  <c r="C300" i="3"/>
  <c r="C3450" i="2"/>
  <c r="C3303" i="2"/>
  <c r="C2547" i="2"/>
  <c r="C552" i="3"/>
  <c r="C3534" i="2"/>
  <c r="C2652" i="2"/>
  <c r="C2295" i="2"/>
  <c r="C1875" i="2"/>
  <c r="C1770" i="2"/>
  <c r="C1602" i="2"/>
  <c r="C804" i="3"/>
  <c r="C741" i="3"/>
  <c r="C132" i="3"/>
  <c r="C3471" i="2"/>
  <c r="C3135" i="2"/>
  <c r="C2400" i="2"/>
  <c r="C2232" i="2"/>
  <c r="C1980" i="2"/>
  <c r="C1812" i="2"/>
  <c r="C1707" i="2"/>
  <c r="C909" i="3"/>
  <c r="C426" i="3"/>
  <c r="C2967" i="2"/>
  <c r="C2526" i="2"/>
  <c r="C1917" i="2"/>
  <c r="C1644" i="2"/>
  <c r="C3576" i="2"/>
  <c r="C2862" i="2"/>
  <c r="C2799" i="2"/>
  <c r="C2631" i="2"/>
  <c r="C3261" i="2"/>
  <c r="C3198" i="2"/>
  <c r="C2904" i="2"/>
  <c r="C2736" i="2"/>
  <c r="C2379" i="2"/>
  <c r="C2211" i="2"/>
  <c r="C1959" i="2"/>
  <c r="C1686" i="2"/>
  <c r="C3429" i="2"/>
  <c r="C1896" i="2"/>
  <c r="C1791" i="2"/>
  <c r="C1623" i="2"/>
  <c r="C3492" i="2"/>
  <c r="C2841" i="2"/>
  <c r="C2610" i="2"/>
  <c r="C2421" i="2"/>
  <c r="C2253" i="2"/>
  <c r="C2001" i="2"/>
  <c r="C1833" i="2"/>
  <c r="C1728" i="2"/>
  <c r="C1665" i="2"/>
  <c r="C1434" i="2"/>
  <c r="C1266" i="2"/>
  <c r="C1098" i="2"/>
  <c r="C930" i="2"/>
  <c r="C825" i="2"/>
  <c r="C552" i="2"/>
  <c r="C426" i="2"/>
  <c r="C237" i="2"/>
  <c r="C1854" i="2"/>
  <c r="C1581" i="2"/>
  <c r="C1539" i="2"/>
  <c r="C1371" i="2"/>
  <c r="C1203" i="2"/>
  <c r="C1035" i="2"/>
  <c r="C867" i="2"/>
  <c r="C762" i="2"/>
  <c r="C657" i="2"/>
  <c r="C489" i="2"/>
  <c r="C363" i="2"/>
  <c r="C174" i="2"/>
  <c r="C69" i="2"/>
  <c r="C6" i="2"/>
  <c r="C1476" i="2"/>
  <c r="C1308" i="2"/>
  <c r="C1140" i="2"/>
  <c r="C972" i="2"/>
  <c r="C594" i="2"/>
  <c r="C279" i="2"/>
  <c r="C3576" i="1"/>
  <c r="C3534" i="1"/>
  <c r="C2274" i="2"/>
  <c r="C1413" i="2"/>
  <c r="C1245" i="2"/>
  <c r="C1077" i="2"/>
  <c r="C909" i="2"/>
  <c r="C804" i="2"/>
  <c r="C699" i="2"/>
  <c r="C531" i="2"/>
  <c r="C405" i="2"/>
  <c r="C216" i="2"/>
  <c r="C111" i="2"/>
  <c r="C1518" i="2"/>
  <c r="C1350" i="2"/>
  <c r="C1182" i="2"/>
  <c r="C1014" i="2"/>
  <c r="C846" i="2"/>
  <c r="C741" i="2"/>
  <c r="C636" i="2"/>
  <c r="C468" i="2"/>
  <c r="C342" i="2"/>
  <c r="C1938" i="2"/>
  <c r="C1749" i="2"/>
  <c r="C1455" i="2"/>
  <c r="C1287" i="2"/>
  <c r="C1119" i="2"/>
  <c r="C951" i="2"/>
  <c r="C573" i="2"/>
  <c r="C447" i="2"/>
  <c r="C258" i="2"/>
  <c r="C153" i="2"/>
  <c r="C1560" i="2"/>
  <c r="C1392" i="2"/>
  <c r="C1224" i="2"/>
  <c r="C1056" i="2"/>
  <c r="C888" i="2"/>
  <c r="C783" i="2"/>
  <c r="C678" i="2"/>
  <c r="C510" i="2"/>
  <c r="C384" i="2"/>
  <c r="C195" i="2"/>
  <c r="C90" i="2"/>
  <c r="C2442" i="2"/>
  <c r="C1497" i="2"/>
  <c r="C1329" i="2"/>
  <c r="C1161" i="2"/>
  <c r="C993" i="2"/>
  <c r="C720" i="2"/>
  <c r="C615" i="2"/>
  <c r="C321" i="2"/>
  <c r="C300" i="2"/>
  <c r="C27" i="2"/>
  <c r="C26" i="6"/>
  <c r="C26" i="5"/>
  <c r="C26" i="4"/>
  <c r="C26" i="3"/>
  <c r="C26" i="2"/>
  <c r="C48" i="1"/>
  <c r="C68" i="6"/>
  <c r="C68" i="5"/>
  <c r="C68" i="4"/>
  <c r="C68" i="3"/>
  <c r="C68" i="2"/>
  <c r="C90" i="1"/>
  <c r="C110" i="6"/>
  <c r="C110" i="5"/>
  <c r="C110" i="4"/>
  <c r="C110" i="3"/>
  <c r="C110" i="2"/>
  <c r="C132" i="1"/>
  <c r="C152" i="6"/>
  <c r="C152" i="5"/>
  <c r="C152" i="4"/>
  <c r="C152" i="3"/>
  <c r="C152" i="2"/>
  <c r="C174" i="1"/>
  <c r="C194" i="6"/>
  <c r="C194" i="5"/>
  <c r="C194" i="4"/>
  <c r="C194" i="3"/>
  <c r="C216" i="1"/>
  <c r="C236" i="6"/>
  <c r="C236" i="5"/>
  <c r="C236" i="4"/>
  <c r="C236" i="3"/>
  <c r="C236" i="2"/>
  <c r="C258" i="1"/>
  <c r="C278" i="6"/>
  <c r="C278" i="5"/>
  <c r="C278" i="4"/>
  <c r="C278" i="3"/>
  <c r="C278" i="2"/>
  <c r="C300" i="1"/>
  <c r="C320" i="6"/>
  <c r="C320" i="5"/>
  <c r="C320" i="4"/>
  <c r="C320" i="3"/>
  <c r="C320" i="2"/>
  <c r="C342" i="1"/>
  <c r="C362" i="6"/>
  <c r="C362" i="5"/>
  <c r="C362" i="4"/>
  <c r="C362" i="3"/>
  <c r="C362" i="2"/>
  <c r="C384" i="1"/>
  <c r="C404" i="6"/>
  <c r="C404" i="5"/>
  <c r="C404" i="4"/>
  <c r="C404" i="3"/>
  <c r="C404" i="2"/>
  <c r="C426" i="1"/>
  <c r="C446" i="6"/>
  <c r="C446" i="5"/>
  <c r="C446" i="4"/>
  <c r="C446" i="3"/>
  <c r="C446" i="2"/>
  <c r="E468" i="1"/>
  <c r="C489" i="1"/>
  <c r="C552" i="1"/>
  <c r="C572" i="6"/>
  <c r="C572" i="5"/>
  <c r="C572" i="4"/>
  <c r="C572" i="3"/>
  <c r="C572" i="2"/>
  <c r="C594" i="1"/>
  <c r="C614" i="6"/>
  <c r="C614" i="5"/>
  <c r="C614" i="4"/>
  <c r="C614" i="3"/>
  <c r="C614" i="2"/>
  <c r="C636" i="1"/>
  <c r="C656" i="6"/>
  <c r="C656" i="5"/>
  <c r="C656" i="4"/>
  <c r="C656" i="3"/>
  <c r="C656" i="2"/>
  <c r="E678" i="1"/>
  <c r="E720" i="1"/>
  <c r="E762" i="1"/>
  <c r="E804" i="1"/>
  <c r="E846" i="1"/>
  <c r="E888" i="1"/>
  <c r="E930" i="1"/>
  <c r="E972" i="1"/>
  <c r="E1014" i="1"/>
  <c r="E1056" i="1"/>
  <c r="E1098" i="1"/>
  <c r="E1140" i="1"/>
  <c r="E1182" i="1"/>
  <c r="E1224" i="1"/>
  <c r="E1266" i="1"/>
  <c r="E1308" i="1"/>
  <c r="E1350" i="1"/>
  <c r="E1392" i="1"/>
  <c r="E1434" i="1"/>
  <c r="E1476" i="1"/>
  <c r="E1518" i="1"/>
  <c r="E1560" i="1"/>
  <c r="E1602" i="1"/>
  <c r="E1644" i="1"/>
  <c r="E1686" i="1"/>
  <c r="E1728" i="1"/>
  <c r="E1770" i="1"/>
  <c r="E1812" i="1"/>
  <c r="E1854" i="1"/>
  <c r="E1896" i="1"/>
  <c r="E1938" i="1"/>
  <c r="E1980" i="1"/>
  <c r="E2022" i="1"/>
  <c r="E2064" i="1"/>
  <c r="E2106" i="1"/>
  <c r="E2148" i="1"/>
  <c r="E2190" i="1"/>
  <c r="E2232" i="1"/>
  <c r="E2274" i="1"/>
  <c r="E2316" i="1"/>
  <c r="E2358" i="1"/>
  <c r="E2400" i="1"/>
  <c r="E2442" i="1"/>
  <c r="E2484" i="1"/>
  <c r="E2526" i="1"/>
  <c r="E2568" i="1"/>
  <c r="E2610" i="1"/>
  <c r="E2652" i="1"/>
  <c r="E2694" i="1"/>
  <c r="E2736" i="1"/>
  <c r="E2778" i="1"/>
  <c r="E2820" i="1"/>
  <c r="E2862" i="1"/>
  <c r="E2904" i="1"/>
  <c r="E2946" i="1"/>
  <c r="E2988" i="1"/>
  <c r="E3030" i="1"/>
  <c r="E3072" i="1"/>
  <c r="E3114" i="1"/>
  <c r="E3156" i="1"/>
  <c r="E3198" i="1"/>
  <c r="E3240" i="1"/>
  <c r="E3282" i="1"/>
  <c r="E3324" i="1"/>
  <c r="E3366" i="1"/>
  <c r="E3408" i="1"/>
  <c r="E3450" i="1"/>
  <c r="C3470" i="6"/>
  <c r="C3470" i="5"/>
  <c r="C3470" i="4"/>
  <c r="C3470" i="3"/>
  <c r="C3470" i="2"/>
  <c r="C3492" i="1"/>
  <c r="E3512" i="1"/>
  <c r="E3533" i="3" s="1"/>
  <c r="E3576" i="1"/>
  <c r="D6" i="2"/>
  <c r="B27" i="2"/>
  <c r="C48" i="2"/>
  <c r="C89" i="2"/>
  <c r="H94" i="2"/>
  <c r="E166" i="2"/>
  <c r="E166" i="1" s="1"/>
  <c r="E195" i="2"/>
  <c r="E3303" i="2" s="1"/>
  <c r="B216" i="2"/>
  <c r="E233" i="2"/>
  <c r="C234" i="2"/>
  <c r="E234" i="2" s="1"/>
  <c r="E297" i="2"/>
  <c r="D843" i="2"/>
  <c r="B3533" i="6"/>
  <c r="B3533" i="5"/>
  <c r="B3533" i="4"/>
  <c r="B3533" i="3"/>
  <c r="B3533" i="2"/>
  <c r="B3575" i="6"/>
  <c r="B3575" i="5"/>
  <c r="B3575" i="4"/>
  <c r="B3575" i="2"/>
  <c r="C3517" i="2"/>
  <c r="C3579" i="2"/>
  <c r="C3521" i="2"/>
  <c r="C3583" i="2"/>
  <c r="H33" i="2"/>
  <c r="H45" i="2"/>
  <c r="H47" i="2"/>
  <c r="H53" i="2"/>
  <c r="H60" i="2"/>
  <c r="H73" i="2"/>
  <c r="H80" i="2"/>
  <c r="H86" i="2"/>
  <c r="H114" i="2"/>
  <c r="H120" i="2"/>
  <c r="H127" i="2"/>
  <c r="H134" i="2"/>
  <c r="H140" i="2"/>
  <c r="H147" i="2"/>
  <c r="E149" i="2"/>
  <c r="H154" i="2"/>
  <c r="H158" i="2"/>
  <c r="H165" i="2"/>
  <c r="H178" i="2"/>
  <c r="H185" i="2"/>
  <c r="H191" i="2"/>
  <c r="H193" i="2"/>
  <c r="H205" i="2"/>
  <c r="H219" i="2"/>
  <c r="H225" i="2"/>
  <c r="H232" i="2"/>
  <c r="H245" i="2"/>
  <c r="H252" i="2"/>
  <c r="E254" i="2"/>
  <c r="H259" i="2"/>
  <c r="H272" i="2"/>
  <c r="H306" i="2"/>
  <c r="E308" i="2"/>
  <c r="E308" i="1" s="1"/>
  <c r="H318" i="2"/>
  <c r="E329" i="2"/>
  <c r="H382" i="2"/>
  <c r="H394" i="2"/>
  <c r="E443" i="2"/>
  <c r="H448" i="2"/>
  <c r="H461" i="2"/>
  <c r="D465" i="2"/>
  <c r="C486" i="2"/>
  <c r="H508" i="2"/>
  <c r="H520" i="2"/>
  <c r="H534" i="2"/>
  <c r="H540" i="2"/>
  <c r="H547" i="2"/>
  <c r="H554" i="2"/>
  <c r="H560" i="2"/>
  <c r="H567" i="2"/>
  <c r="E569" i="2"/>
  <c r="H574" i="2"/>
  <c r="H587" i="2"/>
  <c r="H594" i="2"/>
  <c r="H601" i="2"/>
  <c r="H607" i="2"/>
  <c r="H621" i="2"/>
  <c r="E623" i="2"/>
  <c r="H633" i="2"/>
  <c r="H635" i="2"/>
  <c r="H641" i="2"/>
  <c r="H648" i="2"/>
  <c r="H661" i="2"/>
  <c r="H668" i="2"/>
  <c r="E670" i="2"/>
  <c r="H674" i="2"/>
  <c r="H676" i="2"/>
  <c r="H688" i="2"/>
  <c r="H706" i="2"/>
  <c r="H712" i="2"/>
  <c r="H726" i="2"/>
  <c r="E728" i="2"/>
  <c r="E728" i="1" s="1"/>
  <c r="H738" i="2"/>
  <c r="H740" i="2"/>
  <c r="H746" i="2"/>
  <c r="H753" i="2"/>
  <c r="H766" i="2"/>
  <c r="H773" i="2"/>
  <c r="E775" i="2"/>
  <c r="E775" i="1" s="1"/>
  <c r="H779" i="2"/>
  <c r="H781" i="2"/>
  <c r="H793" i="2"/>
  <c r="H807" i="2"/>
  <c r="H813" i="2"/>
  <c r="H820" i="2"/>
  <c r="H827" i="2"/>
  <c r="H831" i="2"/>
  <c r="E833" i="2"/>
  <c r="H843" i="2"/>
  <c r="H845" i="2"/>
  <c r="H851" i="2"/>
  <c r="H858" i="2"/>
  <c r="H871" i="2"/>
  <c r="H878" i="2"/>
  <c r="E880" i="2"/>
  <c r="H884" i="2"/>
  <c r="H886" i="2"/>
  <c r="H898" i="2"/>
  <c r="H912" i="2"/>
  <c r="H918" i="2"/>
  <c r="H925" i="2"/>
  <c r="H932" i="2"/>
  <c r="H938" i="2"/>
  <c r="H945" i="2"/>
  <c r="E947" i="2"/>
  <c r="H952" i="2"/>
  <c r="H965" i="2"/>
  <c r="H972" i="2"/>
  <c r="H979" i="2"/>
  <c r="H985" i="2"/>
  <c r="H999" i="2"/>
  <c r="H1011" i="2"/>
  <c r="H1013" i="2"/>
  <c r="H1019" i="2"/>
  <c r="H1026" i="2"/>
  <c r="H1039" i="2"/>
  <c r="H1046" i="2"/>
  <c r="E1048" i="2"/>
  <c r="H1052" i="2"/>
  <c r="H1054" i="2"/>
  <c r="H1066" i="2"/>
  <c r="H1080" i="2"/>
  <c r="H1086" i="2"/>
  <c r="H1093" i="2"/>
  <c r="E1115" i="2"/>
  <c r="E1115" i="1" s="1"/>
  <c r="H1120" i="2"/>
  <c r="H1133" i="2"/>
  <c r="H1140" i="2"/>
  <c r="H1147" i="2"/>
  <c r="H1153" i="2"/>
  <c r="H1167" i="2"/>
  <c r="H1179" i="2"/>
  <c r="H1181" i="2"/>
  <c r="H1187" i="2"/>
  <c r="H1194" i="2"/>
  <c r="H1207" i="2"/>
  <c r="H1214" i="2"/>
  <c r="E1216" i="2"/>
  <c r="H1220" i="2"/>
  <c r="H1222" i="2"/>
  <c r="H1234" i="2"/>
  <c r="H1248" i="2"/>
  <c r="H1254" i="2"/>
  <c r="H1261" i="2"/>
  <c r="H1268" i="2"/>
  <c r="H1274" i="2"/>
  <c r="H1281" i="2"/>
  <c r="E1283" i="2"/>
  <c r="H1288" i="2"/>
  <c r="H1301" i="2"/>
  <c r="H1308" i="2"/>
  <c r="H1315" i="2"/>
  <c r="H1321" i="2"/>
  <c r="H1335" i="2"/>
  <c r="H1347" i="2"/>
  <c r="H1349" i="2"/>
  <c r="H1355" i="2"/>
  <c r="H1362" i="2"/>
  <c r="H1375" i="2"/>
  <c r="H1382" i="2"/>
  <c r="H1388" i="2"/>
  <c r="H1390" i="2"/>
  <c r="H1402" i="2"/>
  <c r="H1416" i="2"/>
  <c r="H1422" i="2"/>
  <c r="H1429" i="2"/>
  <c r="H1436" i="2"/>
  <c r="H1442" i="2"/>
  <c r="H1449" i="2"/>
  <c r="E1451" i="2"/>
  <c r="H1456" i="2"/>
  <c r="H1469" i="2"/>
  <c r="H1476" i="2"/>
  <c r="H1483" i="2"/>
  <c r="H1489" i="2"/>
  <c r="H1503" i="2"/>
  <c r="H1515" i="2"/>
  <c r="H1517" i="2"/>
  <c r="H1523" i="2"/>
  <c r="H1530" i="2"/>
  <c r="H1543" i="2"/>
  <c r="H1550" i="2"/>
  <c r="H1556" i="2"/>
  <c r="H1558" i="2"/>
  <c r="H1570" i="2"/>
  <c r="E1577" i="2"/>
  <c r="H1637" i="2"/>
  <c r="C1641" i="2"/>
  <c r="B1809" i="2"/>
  <c r="B1830" i="2"/>
  <c r="B1830" i="1" s="1"/>
  <c r="E1837" i="2"/>
  <c r="E1837" i="1" s="1"/>
  <c r="E1871" i="2"/>
  <c r="D1872" i="2"/>
  <c r="B1935" i="2"/>
  <c r="B1935" i="1" s="1"/>
  <c r="E1977" i="2"/>
  <c r="E2039" i="2"/>
  <c r="C2040" i="2"/>
  <c r="C2040" i="1" s="1"/>
  <c r="D2194" i="2"/>
  <c r="E2192" i="2"/>
  <c r="D2513" i="2"/>
  <c r="E2510" i="2"/>
  <c r="E2510" i="1" s="1"/>
  <c r="E2691" i="2"/>
  <c r="E2775" i="2"/>
  <c r="D3521" i="2"/>
  <c r="D3583" i="2"/>
  <c r="E3520" i="2"/>
  <c r="H14" i="2"/>
  <c r="E3524" i="2"/>
  <c r="D3587" i="2"/>
  <c r="H18" i="2"/>
  <c r="D3591" i="2"/>
  <c r="E3528" i="2"/>
  <c r="H22" i="2"/>
  <c r="H29" i="2"/>
  <c r="H35" i="2"/>
  <c r="H42" i="2"/>
  <c r="H49" i="2"/>
  <c r="H62" i="2"/>
  <c r="H69" i="2"/>
  <c r="H76" i="2"/>
  <c r="H82" i="2"/>
  <c r="H110" i="2"/>
  <c r="H116" i="2"/>
  <c r="H123" i="2"/>
  <c r="H136" i="2"/>
  <c r="H143" i="2"/>
  <c r="H149" i="2"/>
  <c r="H167" i="2"/>
  <c r="H174" i="2"/>
  <c r="H181" i="2"/>
  <c r="H187" i="2"/>
  <c r="H201" i="2"/>
  <c r="H213" i="2"/>
  <c r="H215" i="2"/>
  <c r="H221" i="2"/>
  <c r="H228" i="2"/>
  <c r="H241" i="2"/>
  <c r="H248" i="2"/>
  <c r="H254" i="2"/>
  <c r="H256" i="2"/>
  <c r="H268" i="2"/>
  <c r="H302" i="2"/>
  <c r="H308" i="2"/>
  <c r="H315" i="2"/>
  <c r="H343" i="2"/>
  <c r="H356" i="2"/>
  <c r="D360" i="2"/>
  <c r="H363" i="2"/>
  <c r="H370" i="2"/>
  <c r="H376" i="2"/>
  <c r="H390" i="2"/>
  <c r="H402" i="2"/>
  <c r="H404" i="2"/>
  <c r="H410" i="2"/>
  <c r="H417" i="2"/>
  <c r="C423" i="2"/>
  <c r="H430" i="2"/>
  <c r="H437" i="2"/>
  <c r="H443" i="2"/>
  <c r="H445" i="2"/>
  <c r="H457" i="2"/>
  <c r="D486" i="2"/>
  <c r="H489" i="2"/>
  <c r="H496" i="2"/>
  <c r="H502" i="2"/>
  <c r="H516" i="2"/>
  <c r="H528" i="2"/>
  <c r="H530" i="2"/>
  <c r="H536" i="2"/>
  <c r="H543" i="2"/>
  <c r="C549" i="2"/>
  <c r="C549" i="1" s="1"/>
  <c r="H556" i="2"/>
  <c r="H563" i="2"/>
  <c r="H569" i="2"/>
  <c r="H571" i="2"/>
  <c r="H583" i="2"/>
  <c r="H597" i="2"/>
  <c r="H603" i="2"/>
  <c r="H610" i="2"/>
  <c r="H617" i="2"/>
  <c r="H623" i="2"/>
  <c r="H630" i="2"/>
  <c r="H637" i="2"/>
  <c r="H650" i="2"/>
  <c r="D654" i="2"/>
  <c r="H657" i="2"/>
  <c r="H664" i="2"/>
  <c r="H670" i="2"/>
  <c r="H684" i="2"/>
  <c r="H696" i="2"/>
  <c r="H698" i="2"/>
  <c r="H702" i="2"/>
  <c r="H708" i="2"/>
  <c r="H715" i="2"/>
  <c r="H722" i="2"/>
  <c r="H728" i="2"/>
  <c r="H735" i="2"/>
  <c r="E737" i="2"/>
  <c r="H742" i="2"/>
  <c r="H755" i="2"/>
  <c r="D759" i="2"/>
  <c r="H762" i="2"/>
  <c r="H769" i="2"/>
  <c r="H775" i="2"/>
  <c r="H789" i="2"/>
  <c r="E791" i="2"/>
  <c r="H801" i="2"/>
  <c r="H803" i="2"/>
  <c r="H809" i="2"/>
  <c r="H816" i="2"/>
  <c r="H833" i="2"/>
  <c r="H840" i="2"/>
  <c r="E842" i="2"/>
  <c r="H847" i="2"/>
  <c r="H860" i="2"/>
  <c r="D864" i="2"/>
  <c r="H867" i="2"/>
  <c r="H874" i="2"/>
  <c r="H880" i="2"/>
  <c r="H894" i="2"/>
  <c r="H906" i="2"/>
  <c r="H908" i="2"/>
  <c r="H914" i="2"/>
  <c r="H921" i="2"/>
  <c r="C927" i="2"/>
  <c r="H934" i="2"/>
  <c r="H941" i="2"/>
  <c r="H947" i="2"/>
  <c r="H949" i="2"/>
  <c r="H961" i="2"/>
  <c r="H975" i="2"/>
  <c r="H981" i="2"/>
  <c r="H988" i="2"/>
  <c r="H995" i="2"/>
  <c r="H1001" i="2"/>
  <c r="H1008" i="2"/>
  <c r="E1010" i="2"/>
  <c r="H1015" i="2"/>
  <c r="H1028" i="2"/>
  <c r="D1032" i="2"/>
  <c r="H1035" i="2"/>
  <c r="H1042" i="2"/>
  <c r="H1048" i="2"/>
  <c r="H1062" i="2"/>
  <c r="H1074" i="2"/>
  <c r="H1076" i="2"/>
  <c r="H1082" i="2"/>
  <c r="H1089" i="2"/>
  <c r="C1095" i="2"/>
  <c r="H1115" i="2"/>
  <c r="H1117" i="2"/>
  <c r="H1129" i="2"/>
  <c r="H1143" i="2"/>
  <c r="H1149" i="2"/>
  <c r="H1156" i="2"/>
  <c r="H1163" i="2"/>
  <c r="H1169" i="2"/>
  <c r="H1176" i="2"/>
  <c r="E1178" i="2"/>
  <c r="H1183" i="2"/>
  <c r="H1196" i="2"/>
  <c r="D1200" i="2"/>
  <c r="H1203" i="2"/>
  <c r="H1210" i="2"/>
  <c r="H1216" i="2"/>
  <c r="H1230" i="2"/>
  <c r="H1242" i="2"/>
  <c r="H1244" i="2"/>
  <c r="H1250" i="2"/>
  <c r="H1257" i="2"/>
  <c r="C1263" i="2"/>
  <c r="H1270" i="2"/>
  <c r="H1277" i="2"/>
  <c r="H1283" i="2"/>
  <c r="H1285" i="2"/>
  <c r="H1297" i="2"/>
  <c r="H1311" i="2"/>
  <c r="H1317" i="2"/>
  <c r="H1324" i="2"/>
  <c r="H1331" i="2"/>
  <c r="H1337" i="2"/>
  <c r="H1344" i="2"/>
  <c r="E1346" i="2"/>
  <c r="H1351" i="2"/>
  <c r="H1364" i="2"/>
  <c r="D1368" i="2"/>
  <c r="H1371" i="2"/>
  <c r="H1378" i="2"/>
  <c r="H1384" i="2"/>
  <c r="H1398" i="2"/>
  <c r="H1410" i="2"/>
  <c r="H1412" i="2"/>
  <c r="H1418" i="2"/>
  <c r="H1425" i="2"/>
  <c r="C1431" i="2"/>
  <c r="C1431" i="1" s="1"/>
  <c r="H1438" i="2"/>
  <c r="H1445" i="2"/>
  <c r="H1451" i="2"/>
  <c r="H1453" i="2"/>
  <c r="H1465" i="2"/>
  <c r="H1479" i="2"/>
  <c r="H1485" i="2"/>
  <c r="H1492" i="2"/>
  <c r="H1499" i="2"/>
  <c r="H1505" i="2"/>
  <c r="H1512" i="2"/>
  <c r="E1514" i="2"/>
  <c r="H1519" i="2"/>
  <c r="H1532" i="2"/>
  <c r="D1536" i="2"/>
  <c r="H1539" i="2"/>
  <c r="H1546" i="2"/>
  <c r="H1552" i="2"/>
  <c r="H1566" i="2"/>
  <c r="H1575" i="2"/>
  <c r="H1577" i="2"/>
  <c r="C1599" i="2"/>
  <c r="H1624" i="2"/>
  <c r="H1632" i="2"/>
  <c r="C1725" i="2"/>
  <c r="C1725" i="1" s="1"/>
  <c r="E1725" i="2"/>
  <c r="D1788" i="2"/>
  <c r="B1851" i="2"/>
  <c r="E1934" i="2"/>
  <c r="C1935" i="2"/>
  <c r="D1956" i="2"/>
  <c r="E1955" i="2"/>
  <c r="H1995" i="2"/>
  <c r="H1988" i="2"/>
  <c r="H1982" i="2"/>
  <c r="H1998" i="2"/>
  <c r="H1986" i="2"/>
  <c r="H1990" i="2"/>
  <c r="H1978" i="2"/>
  <c r="H1992" i="2"/>
  <c r="H1985" i="2"/>
  <c r="H1979" i="2"/>
  <c r="H1996" i="2"/>
  <c r="H1989" i="2"/>
  <c r="H1983" i="2"/>
  <c r="H1993" i="2"/>
  <c r="H1987" i="2"/>
  <c r="H1980" i="2"/>
  <c r="H1994" i="2"/>
  <c r="B2103" i="2"/>
  <c r="D2198" i="2"/>
  <c r="E2196" i="2"/>
  <c r="E2271" i="2"/>
  <c r="C2518" i="2"/>
  <c r="C2523" i="2" s="1"/>
  <c r="E2733" i="2"/>
  <c r="C2838" i="2"/>
  <c r="D2880" i="2"/>
  <c r="E9" i="2"/>
  <c r="E13" i="2"/>
  <c r="E17" i="2"/>
  <c r="E21" i="2"/>
  <c r="H31" i="2"/>
  <c r="H38" i="2"/>
  <c r="H44" i="2"/>
  <c r="H72" i="2"/>
  <c r="H78" i="2"/>
  <c r="H85" i="2"/>
  <c r="H112" i="2"/>
  <c r="H125" i="2"/>
  <c r="H139" i="2"/>
  <c r="H145" i="2"/>
  <c r="H177" i="2"/>
  <c r="H183" i="2"/>
  <c r="H190" i="2"/>
  <c r="H197" i="2"/>
  <c r="H203" i="2"/>
  <c r="H210" i="2"/>
  <c r="H217" i="2"/>
  <c r="H230" i="2"/>
  <c r="H237" i="2"/>
  <c r="H244" i="2"/>
  <c r="H250" i="2"/>
  <c r="H264" i="2"/>
  <c r="H276" i="2"/>
  <c r="H304" i="2"/>
  <c r="H311" i="2"/>
  <c r="H317" i="2"/>
  <c r="H340" i="2"/>
  <c r="H352" i="2"/>
  <c r="H366" i="2"/>
  <c r="H372" i="2"/>
  <c r="H379" i="2"/>
  <c r="H386" i="2"/>
  <c r="H392" i="2"/>
  <c r="H399" i="2"/>
  <c r="H406" i="2"/>
  <c r="H419" i="2"/>
  <c r="H426" i="2"/>
  <c r="H433" i="2"/>
  <c r="H439" i="2"/>
  <c r="H453" i="2"/>
  <c r="H465" i="2"/>
  <c r="H492" i="2"/>
  <c r="H498" i="2"/>
  <c r="H505" i="2"/>
  <c r="H512" i="2"/>
  <c r="H518" i="2"/>
  <c r="H525" i="2"/>
  <c r="H532" i="2"/>
  <c r="H545" i="2"/>
  <c r="H552" i="2"/>
  <c r="H559" i="2"/>
  <c r="H565" i="2"/>
  <c r="H591" i="2"/>
  <c r="H593" i="2"/>
  <c r="H599" i="2"/>
  <c r="H606" i="2"/>
  <c r="H619" i="2"/>
  <c r="H626" i="2"/>
  <c r="H632" i="2"/>
  <c r="H646" i="2"/>
  <c r="H660" i="2"/>
  <c r="H666" i="2"/>
  <c r="H673" i="2"/>
  <c r="H680" i="2"/>
  <c r="H686" i="2"/>
  <c r="H693" i="2"/>
  <c r="H704" i="2"/>
  <c r="H711" i="2"/>
  <c r="C717" i="2"/>
  <c r="E717" i="2" s="1"/>
  <c r="H724" i="2"/>
  <c r="H731" i="2"/>
  <c r="H737" i="2"/>
  <c r="H751" i="2"/>
  <c r="H765" i="2"/>
  <c r="H771" i="2"/>
  <c r="H778" i="2"/>
  <c r="H785" i="2"/>
  <c r="H791" i="2"/>
  <c r="H798" i="2"/>
  <c r="H805" i="2"/>
  <c r="H818" i="2"/>
  <c r="D822" i="2"/>
  <c r="H825" i="2"/>
  <c r="H829" i="2"/>
  <c r="H836" i="2"/>
  <c r="H842" i="2"/>
  <c r="H856" i="2"/>
  <c r="H870" i="2"/>
  <c r="H876" i="2"/>
  <c r="H883" i="2"/>
  <c r="H890" i="2"/>
  <c r="H896" i="2"/>
  <c r="H903" i="2"/>
  <c r="H910" i="2"/>
  <c r="H923" i="2"/>
  <c r="H930" i="2"/>
  <c r="H937" i="2"/>
  <c r="H943" i="2"/>
  <c r="H957" i="2"/>
  <c r="H969" i="2"/>
  <c r="H971" i="2"/>
  <c r="H977" i="2"/>
  <c r="H984" i="2"/>
  <c r="C990" i="2"/>
  <c r="E990" i="2" s="1"/>
  <c r="H1010" i="2"/>
  <c r="H1044" i="2"/>
  <c r="H1051" i="2"/>
  <c r="H1058" i="2"/>
  <c r="H1064" i="2"/>
  <c r="H1071" i="2"/>
  <c r="H1078" i="2"/>
  <c r="H1091" i="2"/>
  <c r="D1095" i="2"/>
  <c r="H1137" i="2"/>
  <c r="H1139" i="2"/>
  <c r="H1145" i="2"/>
  <c r="H1152" i="2"/>
  <c r="H1172" i="2"/>
  <c r="H1178" i="2"/>
  <c r="H1192" i="2"/>
  <c r="H1212" i="2"/>
  <c r="H1219" i="2"/>
  <c r="H1226" i="2"/>
  <c r="H1232" i="2"/>
  <c r="H1239" i="2"/>
  <c r="H1246" i="2"/>
  <c r="H1259" i="2"/>
  <c r="D1263" i="2"/>
  <c r="H1266" i="2"/>
  <c r="H1273" i="2"/>
  <c r="H1279" i="2"/>
  <c r="H1305" i="2"/>
  <c r="H1307" i="2"/>
  <c r="H1313" i="2"/>
  <c r="H1320" i="2"/>
  <c r="H1394" i="2"/>
  <c r="H1400" i="2"/>
  <c r="H1407" i="2"/>
  <c r="H1414" i="2"/>
  <c r="H1427" i="2"/>
  <c r="D1431" i="2"/>
  <c r="H1447" i="2"/>
  <c r="H1475" i="2"/>
  <c r="H1481" i="2"/>
  <c r="H1488" i="2"/>
  <c r="C1494" i="2"/>
  <c r="E1494" i="2" s="1"/>
  <c r="H1562" i="2"/>
  <c r="H1568" i="2"/>
  <c r="E1598" i="2"/>
  <c r="D1599" i="2"/>
  <c r="H1807" i="2"/>
  <c r="H1800" i="2"/>
  <c r="H1796" i="2"/>
  <c r="H1790" i="2"/>
  <c r="H1804" i="2"/>
  <c r="H1798" i="2"/>
  <c r="H1794" i="2"/>
  <c r="H1808" i="2"/>
  <c r="H1802" i="2"/>
  <c r="H1791" i="2"/>
  <c r="H1809" i="2"/>
  <c r="H1793" i="2"/>
  <c r="H1801" i="2"/>
  <c r="H1797" i="2"/>
  <c r="H1805" i="2"/>
  <c r="H1789" i="2"/>
  <c r="H1799" i="2"/>
  <c r="H1827" i="2"/>
  <c r="H1820" i="2"/>
  <c r="H1814" i="2"/>
  <c r="H1830" i="2"/>
  <c r="H1818" i="2"/>
  <c r="H1822" i="2"/>
  <c r="H1810" i="2"/>
  <c r="H1824" i="2"/>
  <c r="H1817" i="2"/>
  <c r="H1811" i="2"/>
  <c r="H1828" i="2"/>
  <c r="H1821" i="2"/>
  <c r="H1815" i="2"/>
  <c r="H1825" i="2"/>
  <c r="H1819" i="2"/>
  <c r="H1812" i="2"/>
  <c r="H1826" i="2"/>
  <c r="C1851" i="2"/>
  <c r="E2004" i="2"/>
  <c r="D2005" i="2"/>
  <c r="E2313" i="2"/>
  <c r="H2401" i="2"/>
  <c r="E2459" i="2"/>
  <c r="D2460" i="2"/>
  <c r="B2481" i="2"/>
  <c r="E2514" i="2"/>
  <c r="E2514" i="1" s="1"/>
  <c r="D2518" i="2"/>
  <c r="E2837" i="2"/>
  <c r="H595" i="2"/>
  <c r="H608" i="2"/>
  <c r="H973" i="2"/>
  <c r="H986" i="2"/>
  <c r="H1141" i="2"/>
  <c r="H1154" i="2"/>
  <c r="H1309" i="2"/>
  <c r="H1322" i="2"/>
  <c r="H1477" i="2"/>
  <c r="H1490" i="2"/>
  <c r="E1914" i="2"/>
  <c r="E2354" i="2"/>
  <c r="C2355" i="2"/>
  <c r="E2522" i="2"/>
  <c r="B3554" i="6"/>
  <c r="B3554" i="5"/>
  <c r="B3554" i="4"/>
  <c r="B3554" i="2"/>
  <c r="C19" i="2"/>
  <c r="C23" i="2"/>
  <c r="H30" i="2"/>
  <c r="H36" i="2"/>
  <c r="H43" i="2"/>
  <c r="H63" i="2"/>
  <c r="H70" i="2"/>
  <c r="H83" i="2"/>
  <c r="H117" i="2"/>
  <c r="H129" i="2"/>
  <c r="H137" i="2"/>
  <c r="H144" i="2"/>
  <c r="H168" i="2"/>
  <c r="H175" i="2"/>
  <c r="H188" i="2"/>
  <c r="H195" i="2"/>
  <c r="H202" i="2"/>
  <c r="H208" i="2"/>
  <c r="H222" i="2"/>
  <c r="H234" i="2"/>
  <c r="H236" i="2"/>
  <c r="H242" i="2"/>
  <c r="H249" i="2"/>
  <c r="H262" i="2"/>
  <c r="H269" i="2"/>
  <c r="H275" i="2"/>
  <c r="H303" i="2"/>
  <c r="H309" i="2"/>
  <c r="H316" i="2"/>
  <c r="H344" i="2"/>
  <c r="H350" i="2"/>
  <c r="H357" i="2"/>
  <c r="H364" i="2"/>
  <c r="H377" i="2"/>
  <c r="H384" i="2"/>
  <c r="H391" i="2"/>
  <c r="H397" i="2"/>
  <c r="H411" i="2"/>
  <c r="H423" i="2"/>
  <c r="H425" i="2"/>
  <c r="H431" i="2"/>
  <c r="H438" i="2"/>
  <c r="H451" i="2"/>
  <c r="H458" i="2"/>
  <c r="H464" i="2"/>
  <c r="H490" i="2"/>
  <c r="H503" i="2"/>
  <c r="H510" i="2"/>
  <c r="H517" i="2"/>
  <c r="H523" i="2"/>
  <c r="H537" i="2"/>
  <c r="H549" i="2"/>
  <c r="H551" i="2"/>
  <c r="H557" i="2"/>
  <c r="H564" i="2"/>
  <c r="H584" i="2"/>
  <c r="H590" i="2"/>
  <c r="H592" i="2"/>
  <c r="H604" i="2"/>
  <c r="H618" i="2"/>
  <c r="H624" i="2"/>
  <c r="H631" i="2"/>
  <c r="H651" i="2"/>
  <c r="H658" i="2"/>
  <c r="H671" i="2"/>
  <c r="H678" i="2"/>
  <c r="H685" i="2"/>
  <c r="H691" i="2"/>
  <c r="H709" i="2"/>
  <c r="H729" i="2"/>
  <c r="H736" i="2"/>
  <c r="H763" i="2"/>
  <c r="H776" i="2"/>
  <c r="H783" i="2"/>
  <c r="H790" i="2"/>
  <c r="H796" i="2"/>
  <c r="H881" i="2"/>
  <c r="H888" i="2"/>
  <c r="H895" i="2"/>
  <c r="H901" i="2"/>
  <c r="H915" i="2"/>
  <c r="H927" i="2"/>
  <c r="H929" i="2"/>
  <c r="H935" i="2"/>
  <c r="H942" i="2"/>
  <c r="H955" i="2"/>
  <c r="H962" i="2"/>
  <c r="H968" i="2"/>
  <c r="H970" i="2"/>
  <c r="H982" i="2"/>
  <c r="H996" i="2"/>
  <c r="H1002" i="2"/>
  <c r="H1009" i="2"/>
  <c r="H1016" i="2"/>
  <c r="H1022" i="2"/>
  <c r="H1029" i="2"/>
  <c r="H1036" i="2"/>
  <c r="H1049" i="2"/>
  <c r="H1056" i="2"/>
  <c r="H1063" i="2"/>
  <c r="H1069" i="2"/>
  <c r="H1083" i="2"/>
  <c r="H1095" i="2"/>
  <c r="H1123" i="2"/>
  <c r="H1130" i="2"/>
  <c r="H1136" i="2"/>
  <c r="H1138" i="2"/>
  <c r="H1150" i="2"/>
  <c r="H1164" i="2"/>
  <c r="H1170" i="2"/>
  <c r="H1177" i="2"/>
  <c r="H1184" i="2"/>
  <c r="H1190" i="2"/>
  <c r="H1197" i="2"/>
  <c r="H1204" i="2"/>
  <c r="H1217" i="2"/>
  <c r="H1224" i="2"/>
  <c r="H1231" i="2"/>
  <c r="H1237" i="2"/>
  <c r="H1251" i="2"/>
  <c r="H1263" i="2"/>
  <c r="H1265" i="2"/>
  <c r="H1271" i="2"/>
  <c r="H1278" i="2"/>
  <c r="H1291" i="2"/>
  <c r="H1298" i="2"/>
  <c r="H1304" i="2"/>
  <c r="H1306" i="2"/>
  <c r="H1318" i="2"/>
  <c r="H1332" i="2"/>
  <c r="H1338" i="2"/>
  <c r="H1345" i="2"/>
  <c r="H1352" i="2"/>
  <c r="H1358" i="2"/>
  <c r="H1365" i="2"/>
  <c r="H1372" i="2"/>
  <c r="H1385" i="2"/>
  <c r="H1392" i="2"/>
  <c r="H1399" i="2"/>
  <c r="H1405" i="2"/>
  <c r="H1419" i="2"/>
  <c r="H1431" i="2"/>
  <c r="H1433" i="2"/>
  <c r="H1439" i="2"/>
  <c r="H1446" i="2"/>
  <c r="H1459" i="2"/>
  <c r="H1466" i="2"/>
  <c r="H1472" i="2"/>
  <c r="H1474" i="2"/>
  <c r="H1486" i="2"/>
  <c r="H1500" i="2"/>
  <c r="H1506" i="2"/>
  <c r="H1513" i="2"/>
  <c r="H1520" i="2"/>
  <c r="H1526" i="2"/>
  <c r="H1533" i="2"/>
  <c r="H1540" i="2"/>
  <c r="H1553" i="2"/>
  <c r="H1560" i="2"/>
  <c r="H1567" i="2"/>
  <c r="H1573" i="2"/>
  <c r="B1725" i="2"/>
  <c r="E1766" i="2"/>
  <c r="D1767" i="2"/>
  <c r="H1806" i="2"/>
  <c r="C1998" i="2"/>
  <c r="E1998" i="2"/>
  <c r="B2019" i="2"/>
  <c r="H2249" i="2"/>
  <c r="H2243" i="2"/>
  <c r="H2236" i="2"/>
  <c r="H2247" i="2"/>
  <c r="H2240" i="2"/>
  <c r="H2234" i="2"/>
  <c r="H2250" i="2"/>
  <c r="H2238" i="2"/>
  <c r="H2242" i="2"/>
  <c r="H2230" i="2"/>
  <c r="H2244" i="2"/>
  <c r="H2237" i="2"/>
  <c r="H2231" i="2"/>
  <c r="H2248" i="2"/>
  <c r="H2241" i="2"/>
  <c r="H2235" i="2"/>
  <c r="H2245" i="2"/>
  <c r="H2239" i="2"/>
  <c r="H2232" i="2"/>
  <c r="E2291" i="2"/>
  <c r="D2292" i="2"/>
  <c r="B2313" i="2"/>
  <c r="E2481" i="2"/>
  <c r="B2838" i="2"/>
  <c r="E2859" i="2"/>
  <c r="C3554" i="6"/>
  <c r="C3554" i="5"/>
  <c r="C3554" i="4"/>
  <c r="C3554" i="2"/>
  <c r="D3577" i="2"/>
  <c r="E3514" i="2"/>
  <c r="H8" i="2"/>
  <c r="D3581" i="2"/>
  <c r="E3518" i="2"/>
  <c r="H12" i="2"/>
  <c r="D3585" i="2"/>
  <c r="E3522" i="2"/>
  <c r="H16" i="2"/>
  <c r="B3588" i="2"/>
  <c r="B3526" i="2"/>
  <c r="H20" i="2"/>
  <c r="B3592" i="2"/>
  <c r="B3530" i="2"/>
  <c r="H26" i="2"/>
  <c r="H32" i="2"/>
  <c r="H39" i="2"/>
  <c r="H52" i="2"/>
  <c r="H59" i="2"/>
  <c r="H67" i="2"/>
  <c r="H113" i="2"/>
  <c r="H119" i="2"/>
  <c r="H133" i="2"/>
  <c r="H164" i="2"/>
  <c r="H172" i="2"/>
  <c r="H198" i="2"/>
  <c r="H204" i="2"/>
  <c r="H211" i="2"/>
  <c r="H218" i="2"/>
  <c r="H224" i="2"/>
  <c r="H238" i="2"/>
  <c r="H258" i="2"/>
  <c r="H265" i="2"/>
  <c r="H299" i="2"/>
  <c r="H305" i="2"/>
  <c r="H312" i="2"/>
  <c r="H346" i="2"/>
  <c r="H353" i="2"/>
  <c r="H361" i="2"/>
  <c r="H387" i="2"/>
  <c r="H393" i="2"/>
  <c r="H400" i="2"/>
  <c r="H407" i="2"/>
  <c r="H413" i="2"/>
  <c r="H427" i="2"/>
  <c r="H447" i="2"/>
  <c r="H454" i="2"/>
  <c r="H513" i="2"/>
  <c r="H519" i="2"/>
  <c r="H526" i="2"/>
  <c r="H533" i="2"/>
  <c r="H539" i="2"/>
  <c r="H553" i="2"/>
  <c r="H580" i="2"/>
  <c r="H600" i="2"/>
  <c r="H612" i="2"/>
  <c r="H614" i="2"/>
  <c r="H620" i="2"/>
  <c r="H627" i="2"/>
  <c r="H640" i="2"/>
  <c r="H647" i="2"/>
  <c r="H653" i="2"/>
  <c r="H655" i="2"/>
  <c r="H667" i="2"/>
  <c r="H681" i="2"/>
  <c r="H687" i="2"/>
  <c r="H694" i="2"/>
  <c r="H705" i="2"/>
  <c r="H717" i="2"/>
  <c r="H719" i="2"/>
  <c r="H725" i="2"/>
  <c r="H732" i="2"/>
  <c r="H752" i="2"/>
  <c r="H758" i="2"/>
  <c r="H760" i="2"/>
  <c r="H772" i="2"/>
  <c r="H786" i="2"/>
  <c r="H792" i="2"/>
  <c r="H799" i="2"/>
  <c r="H806" i="2"/>
  <c r="H812" i="2"/>
  <c r="H819" i="2"/>
  <c r="H826" i="2"/>
  <c r="H830" i="2"/>
  <c r="H837" i="2"/>
  <c r="H850" i="2"/>
  <c r="H857" i="2"/>
  <c r="H863" i="2"/>
  <c r="H865" i="2"/>
  <c r="H877" i="2"/>
  <c r="H891" i="2"/>
  <c r="H897" i="2"/>
  <c r="H904" i="2"/>
  <c r="H911" i="2"/>
  <c r="H917" i="2"/>
  <c r="H924" i="2"/>
  <c r="H931" i="2"/>
  <c r="H944" i="2"/>
  <c r="H951" i="2"/>
  <c r="H958" i="2"/>
  <c r="H964" i="2"/>
  <c r="H978" i="2"/>
  <c r="H990" i="2"/>
  <c r="H1005" i="2"/>
  <c r="H1025" i="2"/>
  <c r="H1031" i="2"/>
  <c r="H1045" i="2"/>
  <c r="H1059" i="2"/>
  <c r="H1065" i="2"/>
  <c r="H1072" i="2"/>
  <c r="H1079" i="2"/>
  <c r="H1085" i="2"/>
  <c r="H1092" i="2"/>
  <c r="H1132" i="2"/>
  <c r="H1146" i="2"/>
  <c r="H1158" i="2"/>
  <c r="H1166" i="2"/>
  <c r="H1173" i="2"/>
  <c r="H1193" i="2"/>
  <c r="H1199" i="2"/>
  <c r="H1213" i="2"/>
  <c r="H1227" i="2"/>
  <c r="H1233" i="2"/>
  <c r="H1240" i="2"/>
  <c r="H1247" i="2"/>
  <c r="H1253" i="2"/>
  <c r="H1260" i="2"/>
  <c r="H1267" i="2"/>
  <c r="H1280" i="2"/>
  <c r="H1314" i="2"/>
  <c r="H1326" i="2"/>
  <c r="H1395" i="2"/>
  <c r="H1401" i="2"/>
  <c r="H1408" i="2"/>
  <c r="H1415" i="2"/>
  <c r="H1421" i="2"/>
  <c r="H1428" i="2"/>
  <c r="H1435" i="2"/>
  <c r="H1448" i="2"/>
  <c r="H1482" i="2"/>
  <c r="H1494" i="2"/>
  <c r="H1563" i="2"/>
  <c r="H1569" i="2"/>
  <c r="B1578" i="2"/>
  <c r="B1578" i="1" s="1"/>
  <c r="H1578" i="2"/>
  <c r="H1635" i="2"/>
  <c r="H1628" i="2"/>
  <c r="H1622" i="2"/>
  <c r="H1636" i="2"/>
  <c r="H1630" i="2"/>
  <c r="H1623" i="2"/>
  <c r="H1638" i="2"/>
  <c r="H1631" i="2"/>
  <c r="H1625" i="2"/>
  <c r="H1641" i="2"/>
  <c r="H1629" i="2"/>
  <c r="H1633" i="2"/>
  <c r="H1621" i="2"/>
  <c r="H1639" i="2"/>
  <c r="C1683" i="2"/>
  <c r="E1830" i="2"/>
  <c r="E2103" i="2"/>
  <c r="C2187" i="2"/>
  <c r="D2203" i="2"/>
  <c r="B2523" i="2"/>
  <c r="E7" i="2"/>
  <c r="C10" i="2"/>
  <c r="E11" i="2"/>
  <c r="C14" i="2"/>
  <c r="C3526" i="2"/>
  <c r="C3588" i="2"/>
  <c r="C3530" i="2"/>
  <c r="C3592" i="2"/>
  <c r="H28" i="2"/>
  <c r="H194" i="2"/>
  <c r="H200" i="2"/>
  <c r="H207" i="2"/>
  <c r="H301" i="2"/>
  <c r="H383" i="2"/>
  <c r="H389" i="2"/>
  <c r="H396" i="2"/>
  <c r="H509" i="2"/>
  <c r="H515" i="2"/>
  <c r="H522" i="2"/>
  <c r="H596" i="2"/>
  <c r="H602" i="2"/>
  <c r="H609" i="2"/>
  <c r="H616" i="2"/>
  <c r="H643" i="2"/>
  <c r="H663" i="2"/>
  <c r="H677" i="2"/>
  <c r="H683" i="2"/>
  <c r="H690" i="2"/>
  <c r="H701" i="2"/>
  <c r="H707" i="2"/>
  <c r="H721" i="2"/>
  <c r="H748" i="2"/>
  <c r="H768" i="2"/>
  <c r="H782" i="2"/>
  <c r="H788" i="2"/>
  <c r="H795" i="2"/>
  <c r="H808" i="2"/>
  <c r="H815" i="2"/>
  <c r="H853" i="2"/>
  <c r="H859" i="2"/>
  <c r="H873" i="2"/>
  <c r="H887" i="2"/>
  <c r="H893" i="2"/>
  <c r="H900" i="2"/>
  <c r="H913" i="2"/>
  <c r="H920" i="2"/>
  <c r="H928" i="2"/>
  <c r="H954" i="2"/>
  <c r="H960" i="2"/>
  <c r="H974" i="2"/>
  <c r="H980" i="2"/>
  <c r="H987" i="2"/>
  <c r="H994" i="2"/>
  <c r="H1014" i="2"/>
  <c r="H1021" i="2"/>
  <c r="H1041" i="2"/>
  <c r="H1055" i="2"/>
  <c r="H1061" i="2"/>
  <c r="H1068" i="2"/>
  <c r="H1081" i="2"/>
  <c r="H1088" i="2"/>
  <c r="H1122" i="2"/>
  <c r="H1128" i="2"/>
  <c r="H1142" i="2"/>
  <c r="H1148" i="2"/>
  <c r="H1155" i="2"/>
  <c r="H1162" i="2"/>
  <c r="H1182" i="2"/>
  <c r="H1189" i="2"/>
  <c r="H1209" i="2"/>
  <c r="H1223" i="2"/>
  <c r="H1229" i="2"/>
  <c r="H1236" i="2"/>
  <c r="H1249" i="2"/>
  <c r="H1256" i="2"/>
  <c r="H1264" i="2"/>
  <c r="H1290" i="2"/>
  <c r="H1296" i="2"/>
  <c r="H1310" i="2"/>
  <c r="H1316" i="2"/>
  <c r="H1323" i="2"/>
  <c r="H1330" i="2"/>
  <c r="H1350" i="2"/>
  <c r="H1357" i="2"/>
  <c r="H1377" i="2"/>
  <c r="H1391" i="2"/>
  <c r="H1397" i="2"/>
  <c r="H1404" i="2"/>
  <c r="H1417" i="2"/>
  <c r="H1424" i="2"/>
  <c r="H1432" i="2"/>
  <c r="H1458" i="2"/>
  <c r="H1464" i="2"/>
  <c r="H1478" i="2"/>
  <c r="H1484" i="2"/>
  <c r="H1491" i="2"/>
  <c r="H1498" i="2"/>
  <c r="H1518" i="2"/>
  <c r="H1525" i="2"/>
  <c r="H1545" i="2"/>
  <c r="H1559" i="2"/>
  <c r="H1565" i="2"/>
  <c r="H1626" i="2"/>
  <c r="H1634" i="2"/>
  <c r="E1641" i="2"/>
  <c r="E1661" i="2"/>
  <c r="C1662" i="2"/>
  <c r="D1683" i="2"/>
  <c r="E1682" i="2"/>
  <c r="H1722" i="2"/>
  <c r="H1715" i="2"/>
  <c r="H1709" i="2"/>
  <c r="H1725" i="2"/>
  <c r="H1713" i="2"/>
  <c r="H1717" i="2"/>
  <c r="H1705" i="2"/>
  <c r="H1719" i="2"/>
  <c r="H1712" i="2"/>
  <c r="H1706" i="2"/>
  <c r="H1723" i="2"/>
  <c r="H1716" i="2"/>
  <c r="H1710" i="2"/>
  <c r="H1720" i="2"/>
  <c r="H1714" i="2"/>
  <c r="H1707" i="2"/>
  <c r="H1721" i="2"/>
  <c r="C1746" i="2"/>
  <c r="E1746" i="2" s="1"/>
  <c r="E1745" i="2"/>
  <c r="H1792" i="2"/>
  <c r="E1798" i="2"/>
  <c r="E1798" i="1" s="1"/>
  <c r="D1799" i="2"/>
  <c r="D1809" i="2" s="1"/>
  <c r="H1813" i="2"/>
  <c r="B1893" i="2"/>
  <c r="H1908" i="2"/>
  <c r="H1901" i="2"/>
  <c r="H1895" i="2"/>
  <c r="H1912" i="2"/>
  <c r="H1905" i="2"/>
  <c r="H1899" i="2"/>
  <c r="H1909" i="2"/>
  <c r="H1903" i="2"/>
  <c r="H1896" i="2"/>
  <c r="H1911" i="2"/>
  <c r="H1904" i="2"/>
  <c r="H1898" i="2"/>
  <c r="H1914" i="2"/>
  <c r="H1902" i="2"/>
  <c r="H1906" i="2"/>
  <c r="H1894" i="2"/>
  <c r="C1914" i="2"/>
  <c r="E1951" i="2"/>
  <c r="B1977" i="2"/>
  <c r="H1984" i="2"/>
  <c r="D2082" i="2"/>
  <c r="H2102" i="2"/>
  <c r="H2096" i="2"/>
  <c r="H2089" i="2"/>
  <c r="H2100" i="2"/>
  <c r="H2093" i="2"/>
  <c r="H2087" i="2"/>
  <c r="H2103" i="2"/>
  <c r="H2091" i="2"/>
  <c r="H2095" i="2"/>
  <c r="H2083" i="2"/>
  <c r="H2097" i="2"/>
  <c r="H2090" i="2"/>
  <c r="H2084" i="2"/>
  <c r="H2101" i="2"/>
  <c r="H2094" i="2"/>
  <c r="H2088" i="2"/>
  <c r="H2098" i="2"/>
  <c r="H2092" i="2"/>
  <c r="H2085" i="2"/>
  <c r="C2103" i="2"/>
  <c r="C2145" i="2"/>
  <c r="E2186" i="2"/>
  <c r="D2187" i="2"/>
  <c r="C2208" i="2"/>
  <c r="D2509" i="2"/>
  <c r="E2506" i="2"/>
  <c r="E2543" i="2"/>
  <c r="C2544" i="2"/>
  <c r="E2901" i="2"/>
  <c r="H196" i="2"/>
  <c r="H385" i="2"/>
  <c r="H511" i="2"/>
  <c r="H598" i="2"/>
  <c r="H605" i="2"/>
  <c r="H679" i="2"/>
  <c r="H784" i="2"/>
  <c r="H889" i="2"/>
  <c r="H976" i="2"/>
  <c r="H983" i="2"/>
  <c r="H1057" i="2"/>
  <c r="H1144" i="2"/>
  <c r="H1151" i="2"/>
  <c r="H1225" i="2"/>
  <c r="H1312" i="2"/>
  <c r="H1319" i="2"/>
  <c r="H1393" i="2"/>
  <c r="H1480" i="2"/>
  <c r="H1487" i="2"/>
  <c r="H1574" i="2"/>
  <c r="H1576" i="2"/>
  <c r="H1561" i="2"/>
  <c r="B1998" i="2"/>
  <c r="B1998" i="1" s="1"/>
  <c r="B2040" i="2"/>
  <c r="B2040" i="1" s="1"/>
  <c r="E2144" i="2"/>
  <c r="D2145" i="2"/>
  <c r="B2166" i="2"/>
  <c r="D2208" i="2"/>
  <c r="H2417" i="2"/>
  <c r="H2411" i="2"/>
  <c r="H2404" i="2"/>
  <c r="H2415" i="2"/>
  <c r="H2408" i="2"/>
  <c r="H2402" i="2"/>
  <c r="H2418" i="2"/>
  <c r="H2406" i="2"/>
  <c r="H2410" i="2"/>
  <c r="H2398" i="2"/>
  <c r="H2412" i="2"/>
  <c r="H2405" i="2"/>
  <c r="H2399" i="2"/>
  <c r="H2416" i="2"/>
  <c r="H2409" i="2"/>
  <c r="H2403" i="2"/>
  <c r="H2413" i="2"/>
  <c r="H2407" i="2"/>
  <c r="H2400" i="2"/>
  <c r="C2418" i="2"/>
  <c r="H1580" i="2"/>
  <c r="H1586" i="2"/>
  <c r="H1593" i="2"/>
  <c r="H1647" i="2"/>
  <c r="H1653" i="2"/>
  <c r="H1660" i="2"/>
  <c r="H1667" i="2"/>
  <c r="H1673" i="2"/>
  <c r="H1680" i="2"/>
  <c r="H1687" i="2"/>
  <c r="H1700" i="2"/>
  <c r="H1748" i="2"/>
  <c r="H1754" i="2"/>
  <c r="H1761" i="2"/>
  <c r="H1853" i="2"/>
  <c r="H1859" i="2"/>
  <c r="H1866" i="2"/>
  <c r="H1920" i="2"/>
  <c r="H1926" i="2"/>
  <c r="H1933" i="2"/>
  <c r="H1940" i="2"/>
  <c r="H1946" i="2"/>
  <c r="H1953" i="2"/>
  <c r="H1960" i="2"/>
  <c r="H1973" i="2"/>
  <c r="H2011" i="2"/>
  <c r="H2025" i="2"/>
  <c r="H2031" i="2"/>
  <c r="H2038" i="2"/>
  <c r="H2045" i="2"/>
  <c r="H2051" i="2"/>
  <c r="H2058" i="2"/>
  <c r="E2060" i="2"/>
  <c r="E2060" i="1" s="1"/>
  <c r="H2065" i="2"/>
  <c r="H2078" i="2"/>
  <c r="H2112" i="2"/>
  <c r="H2124" i="2"/>
  <c r="H2132" i="2"/>
  <c r="H2139" i="2"/>
  <c r="H2152" i="2"/>
  <c r="H2159" i="2"/>
  <c r="E2161" i="2"/>
  <c r="E2161" i="1" s="1"/>
  <c r="H2165" i="2"/>
  <c r="H2167" i="2"/>
  <c r="H2170" i="2"/>
  <c r="H2181" i="2"/>
  <c r="E2202" i="2"/>
  <c r="E2207" i="2"/>
  <c r="H2212" i="2"/>
  <c r="H2225" i="2"/>
  <c r="H2259" i="2"/>
  <c r="E2261" i="2"/>
  <c r="E2261" i="1" s="1"/>
  <c r="H2271" i="2"/>
  <c r="H2273" i="2"/>
  <c r="H2279" i="2"/>
  <c r="H2286" i="2"/>
  <c r="H2299" i="2"/>
  <c r="H2306" i="2"/>
  <c r="H2312" i="2"/>
  <c r="H2314" i="2"/>
  <c r="H2326" i="2"/>
  <c r="H2340" i="2"/>
  <c r="H2346" i="2"/>
  <c r="H2353" i="2"/>
  <c r="H2360" i="2"/>
  <c r="H2366" i="2"/>
  <c r="H2373" i="2"/>
  <c r="E2375" i="2"/>
  <c r="H2380" i="2"/>
  <c r="H2393" i="2"/>
  <c r="H2427" i="2"/>
  <c r="E2429" i="2"/>
  <c r="H2439" i="2"/>
  <c r="H2467" i="2"/>
  <c r="H2474" i="2"/>
  <c r="E2476" i="2"/>
  <c r="H2480" i="2"/>
  <c r="H2482" i="2"/>
  <c r="H2494" i="2"/>
  <c r="H2516" i="2"/>
  <c r="E2519" i="2"/>
  <c r="H2529" i="2"/>
  <c r="H2535" i="2"/>
  <c r="H2542" i="2"/>
  <c r="H2549" i="2"/>
  <c r="H2555" i="2"/>
  <c r="H2562" i="2"/>
  <c r="E2564" i="2"/>
  <c r="H2569" i="2"/>
  <c r="H2582" i="2"/>
  <c r="H2589" i="2"/>
  <c r="H2596" i="2"/>
  <c r="H2602" i="2"/>
  <c r="H2616" i="2"/>
  <c r="E2618" i="2"/>
  <c r="E2618" i="1" s="1"/>
  <c r="H2628" i="2"/>
  <c r="H2630" i="2"/>
  <c r="H2636" i="2"/>
  <c r="H2643" i="2"/>
  <c r="H2656" i="2"/>
  <c r="H2663" i="2"/>
  <c r="H2669" i="2"/>
  <c r="H2671" i="2"/>
  <c r="H2683" i="2"/>
  <c r="H2697" i="2"/>
  <c r="H2703" i="2"/>
  <c r="H2710" i="2"/>
  <c r="H2717" i="2"/>
  <c r="H2723" i="2"/>
  <c r="H2730" i="2"/>
  <c r="E2732" i="2"/>
  <c r="H2737" i="2"/>
  <c r="H2750" i="2"/>
  <c r="H2757" i="2"/>
  <c r="H2764" i="2"/>
  <c r="H2770" i="2"/>
  <c r="H2784" i="2"/>
  <c r="E2786" i="2"/>
  <c r="E2786" i="1" s="1"/>
  <c r="H2796" i="2"/>
  <c r="H2798" i="2"/>
  <c r="H2804" i="2"/>
  <c r="H2811" i="2"/>
  <c r="H2847" i="2"/>
  <c r="E2849" i="2"/>
  <c r="H2859" i="2"/>
  <c r="H2861" i="2"/>
  <c r="H2865" i="2"/>
  <c r="H2871" i="2"/>
  <c r="H2878" i="2"/>
  <c r="H2885" i="2"/>
  <c r="H2891" i="2"/>
  <c r="H2898" i="2"/>
  <c r="E2900" i="2"/>
  <c r="H2914" i="2"/>
  <c r="H2918" i="2"/>
  <c r="H2920" i="2"/>
  <c r="H2913" i="2"/>
  <c r="H2917" i="2"/>
  <c r="H2905" i="2"/>
  <c r="C2943" i="2"/>
  <c r="C2985" i="2"/>
  <c r="C2985" i="1" s="1"/>
  <c r="H2996" i="2"/>
  <c r="D3006" i="2"/>
  <c r="H3024" i="2"/>
  <c r="H3026" i="2"/>
  <c r="H3043" i="2"/>
  <c r="E3118" i="2"/>
  <c r="E3118" i="1" s="1"/>
  <c r="E3131" i="2"/>
  <c r="H3159" i="2"/>
  <c r="H3161" i="2"/>
  <c r="E3164" i="2"/>
  <c r="E3164" i="1" s="1"/>
  <c r="H3172" i="2"/>
  <c r="H3179" i="2"/>
  <c r="H3181" i="2"/>
  <c r="C3195" i="2"/>
  <c r="C3195" i="1" s="1"/>
  <c r="H3210" i="2"/>
  <c r="H3203" i="2"/>
  <c r="H3197" i="2"/>
  <c r="H3214" i="2"/>
  <c r="H3207" i="2"/>
  <c r="H3201" i="2"/>
  <c r="H3215" i="2"/>
  <c r="H3209" i="2"/>
  <c r="H3202" i="2"/>
  <c r="H3213" i="2"/>
  <c r="H3206" i="2"/>
  <c r="H3200" i="2"/>
  <c r="H3208" i="2"/>
  <c r="H3216" i="2"/>
  <c r="H3275" i="2"/>
  <c r="H3277" i="2"/>
  <c r="H3266" i="2"/>
  <c r="H3260" i="2"/>
  <c r="H3274" i="2"/>
  <c r="H3270" i="2"/>
  <c r="H3264" i="2"/>
  <c r="H3276" i="2"/>
  <c r="H3265" i="2"/>
  <c r="H3279" i="2"/>
  <c r="H3269" i="2"/>
  <c r="H3263" i="2"/>
  <c r="H3271" i="2"/>
  <c r="D3290" i="2"/>
  <c r="C3299" i="2"/>
  <c r="H3422" i="2"/>
  <c r="E3462" i="2"/>
  <c r="C3467" i="2"/>
  <c r="D3489" i="2"/>
  <c r="C3552" i="2"/>
  <c r="B14" i="3"/>
  <c r="C45" i="3"/>
  <c r="E44" i="3"/>
  <c r="C108" i="3"/>
  <c r="E108" i="3" s="1"/>
  <c r="E98" i="3"/>
  <c r="C150" i="3"/>
  <c r="D444" i="3"/>
  <c r="E443" i="3"/>
  <c r="E565" i="3"/>
  <c r="D633" i="3"/>
  <c r="E1346" i="3"/>
  <c r="D1347" i="3"/>
  <c r="H1582" i="2"/>
  <c r="H1595" i="2"/>
  <c r="H1643" i="2"/>
  <c r="H1649" i="2"/>
  <c r="H1656" i="2"/>
  <c r="H1669" i="2"/>
  <c r="H1676" i="2"/>
  <c r="H1682" i="2"/>
  <c r="H1684" i="2"/>
  <c r="H1696" i="2"/>
  <c r="H1750" i="2"/>
  <c r="H1763" i="2"/>
  <c r="E1850" i="2"/>
  <c r="H1855" i="2"/>
  <c r="H1868" i="2"/>
  <c r="H1916" i="2"/>
  <c r="H1922" i="2"/>
  <c r="H1929" i="2"/>
  <c r="H1942" i="2"/>
  <c r="H1949" i="2"/>
  <c r="H1955" i="2"/>
  <c r="H1957" i="2"/>
  <c r="H1969" i="2"/>
  <c r="H2003" i="2"/>
  <c r="H2007" i="2"/>
  <c r="H2019" i="2"/>
  <c r="H2021" i="2"/>
  <c r="H2027" i="2"/>
  <c r="H2034" i="2"/>
  <c r="H2047" i="2"/>
  <c r="H2054" i="2"/>
  <c r="H2060" i="2"/>
  <c r="H2062" i="2"/>
  <c r="H2074" i="2"/>
  <c r="H2108" i="2"/>
  <c r="H2114" i="2"/>
  <c r="H2121" i="2"/>
  <c r="E2123" i="2"/>
  <c r="H2141" i="2"/>
  <c r="H2148" i="2"/>
  <c r="H2155" i="2"/>
  <c r="H2161" i="2"/>
  <c r="H2183" i="2"/>
  <c r="H2190" i="2"/>
  <c r="H2194" i="2"/>
  <c r="H2198" i="2"/>
  <c r="H2202" i="2"/>
  <c r="H2209" i="2"/>
  <c r="H2255" i="2"/>
  <c r="H2261" i="2"/>
  <c r="H2268" i="2"/>
  <c r="E2270" i="2"/>
  <c r="H2275" i="2"/>
  <c r="H2295" i="2"/>
  <c r="H2302" i="2"/>
  <c r="H2308" i="2"/>
  <c r="H2322" i="2"/>
  <c r="H2334" i="2"/>
  <c r="H2336" i="2"/>
  <c r="H2342" i="2"/>
  <c r="H2349" i="2"/>
  <c r="H2362" i="2"/>
  <c r="H2369" i="2"/>
  <c r="H2375" i="2"/>
  <c r="H2377" i="2"/>
  <c r="H2423" i="2"/>
  <c r="H2429" i="2"/>
  <c r="H2436" i="2"/>
  <c r="H2443" i="2"/>
  <c r="H2463" i="2"/>
  <c r="H2470" i="2"/>
  <c r="H2476" i="2"/>
  <c r="H2490" i="2"/>
  <c r="H2502" i="2"/>
  <c r="H2504" i="2"/>
  <c r="H2508" i="2"/>
  <c r="H2512" i="2"/>
  <c r="H2519" i="2"/>
  <c r="H2523" i="2"/>
  <c r="H2525" i="2"/>
  <c r="H2531" i="2"/>
  <c r="H2538" i="2"/>
  <c r="H2551" i="2"/>
  <c r="H2558" i="2"/>
  <c r="H2564" i="2"/>
  <c r="H2566" i="2"/>
  <c r="H2592" i="2"/>
  <c r="H2598" i="2"/>
  <c r="H2605" i="2"/>
  <c r="H2612" i="2"/>
  <c r="H2618" i="2"/>
  <c r="H2625" i="2"/>
  <c r="E2627" i="2"/>
  <c r="H2632" i="2"/>
  <c r="D2649" i="2"/>
  <c r="H2652" i="2"/>
  <c r="H2659" i="2"/>
  <c r="H2665" i="2"/>
  <c r="H2679" i="2"/>
  <c r="H2691" i="2"/>
  <c r="H2693" i="2"/>
  <c r="H2699" i="2"/>
  <c r="H2706" i="2"/>
  <c r="C2712" i="2"/>
  <c r="H2719" i="2"/>
  <c r="H2726" i="2"/>
  <c r="H2732" i="2"/>
  <c r="H2734" i="2"/>
  <c r="H2760" i="2"/>
  <c r="H2766" i="2"/>
  <c r="H2773" i="2"/>
  <c r="H2780" i="2"/>
  <c r="H2786" i="2"/>
  <c r="H2793" i="2"/>
  <c r="E2795" i="2"/>
  <c r="E2795" i="1" s="1"/>
  <c r="H2800" i="2"/>
  <c r="D2817" i="2"/>
  <c r="H2820" i="2"/>
  <c r="D2823" i="2"/>
  <c r="H2824" i="2"/>
  <c r="H2828" i="2"/>
  <c r="H2832" i="2"/>
  <c r="H2843" i="2"/>
  <c r="H2849" i="2"/>
  <c r="H2856" i="2"/>
  <c r="E2858" i="2"/>
  <c r="E2858" i="1" s="1"/>
  <c r="H2863" i="2"/>
  <c r="H2867" i="2"/>
  <c r="C2880" i="2"/>
  <c r="H2887" i="2"/>
  <c r="H2894" i="2"/>
  <c r="H2900" i="2"/>
  <c r="H2902" i="2"/>
  <c r="H2941" i="2"/>
  <c r="H2934" i="2"/>
  <c r="H2928" i="2"/>
  <c r="H2938" i="2"/>
  <c r="H2932" i="2"/>
  <c r="H2925" i="2"/>
  <c r="H2940" i="2"/>
  <c r="H2933" i="2"/>
  <c r="H2927" i="2"/>
  <c r="H2943" i="2"/>
  <c r="H2931" i="2"/>
  <c r="D2943" i="2"/>
  <c r="D2985" i="2"/>
  <c r="H2989" i="2"/>
  <c r="H3002" i="2"/>
  <c r="H3009" i="2"/>
  <c r="B3048" i="2"/>
  <c r="H3109" i="2"/>
  <c r="H3102" i="2"/>
  <c r="H3096" i="2"/>
  <c r="H3106" i="2"/>
  <c r="H3100" i="2"/>
  <c r="H3093" i="2"/>
  <c r="H3108" i="2"/>
  <c r="H3101" i="2"/>
  <c r="H3095" i="2"/>
  <c r="H3111" i="2"/>
  <c r="H3099" i="2"/>
  <c r="D3111" i="2"/>
  <c r="C3153" i="2"/>
  <c r="H3164" i="2"/>
  <c r="D3174" i="2"/>
  <c r="H3192" i="2"/>
  <c r="H3194" i="2"/>
  <c r="H3211" i="2"/>
  <c r="E3289" i="2"/>
  <c r="E3316" i="2"/>
  <c r="E3362" i="2"/>
  <c r="C3363" i="2"/>
  <c r="E3363" i="2" s="1"/>
  <c r="C3384" i="2"/>
  <c r="H3388" i="2"/>
  <c r="H3412" i="2"/>
  <c r="C3454" i="2"/>
  <c r="H3472" i="2"/>
  <c r="H3478" i="2"/>
  <c r="D150" i="3"/>
  <c r="E149" i="3"/>
  <c r="H270" i="3"/>
  <c r="H263" i="3"/>
  <c r="H257" i="3"/>
  <c r="H274" i="3"/>
  <c r="H267" i="3"/>
  <c r="H261" i="3"/>
  <c r="H271" i="3"/>
  <c r="H265" i="3"/>
  <c r="H258" i="3"/>
  <c r="H275" i="3"/>
  <c r="H269" i="3"/>
  <c r="H262" i="3"/>
  <c r="H273" i="3"/>
  <c r="H266" i="3"/>
  <c r="H260" i="3"/>
  <c r="H276" i="3"/>
  <c r="H264" i="3"/>
  <c r="H268" i="3"/>
  <c r="H256" i="3"/>
  <c r="C402" i="3"/>
  <c r="E392" i="3"/>
  <c r="B528" i="3"/>
  <c r="B633" i="3"/>
  <c r="B633" i="1" s="1"/>
  <c r="H1645" i="2"/>
  <c r="H1658" i="2"/>
  <c r="D1662" i="2"/>
  <c r="H1665" i="2"/>
  <c r="H1672" i="2"/>
  <c r="H1678" i="2"/>
  <c r="H1918" i="2"/>
  <c r="H1931" i="2"/>
  <c r="D1935" i="2"/>
  <c r="H1938" i="2"/>
  <c r="H1945" i="2"/>
  <c r="H1951" i="2"/>
  <c r="H2023" i="2"/>
  <c r="H2036" i="2"/>
  <c r="D2040" i="2"/>
  <c r="H2043" i="2"/>
  <c r="H2050" i="2"/>
  <c r="H2056" i="2"/>
  <c r="H2179" i="2"/>
  <c r="H2318" i="2"/>
  <c r="H2324" i="2"/>
  <c r="H2331" i="2"/>
  <c r="H2338" i="2"/>
  <c r="H2351" i="2"/>
  <c r="D2355" i="2"/>
  <c r="H2358" i="2"/>
  <c r="H2365" i="2"/>
  <c r="H2371" i="2"/>
  <c r="H2486" i="2"/>
  <c r="H2492" i="2"/>
  <c r="H2499" i="2"/>
  <c r="H2515" i="2"/>
  <c r="H2527" i="2"/>
  <c r="H2540" i="2"/>
  <c r="D2544" i="2"/>
  <c r="H2547" i="2"/>
  <c r="H2554" i="2"/>
  <c r="H2560" i="2"/>
  <c r="H2588" i="2"/>
  <c r="H2594" i="2"/>
  <c r="H2601" i="2"/>
  <c r="C2607" i="2"/>
  <c r="E2607" i="2" s="1"/>
  <c r="H2675" i="2"/>
  <c r="H2681" i="2"/>
  <c r="H2688" i="2"/>
  <c r="H2695" i="2"/>
  <c r="H2708" i="2"/>
  <c r="D2712" i="2"/>
  <c r="H2715" i="2"/>
  <c r="H2722" i="2"/>
  <c r="H2728" i="2"/>
  <c r="H2756" i="2"/>
  <c r="H2762" i="2"/>
  <c r="H2769" i="2"/>
  <c r="H2782" i="2"/>
  <c r="H2789" i="2"/>
  <c r="H2795" i="2"/>
  <c r="H2845" i="2"/>
  <c r="H2852" i="2"/>
  <c r="H2858" i="2"/>
  <c r="H2883" i="2"/>
  <c r="H2890" i="2"/>
  <c r="H2896" i="2"/>
  <c r="H3000" i="2"/>
  <c r="H3020" i="2"/>
  <c r="H3022" i="2"/>
  <c r="E3027" i="2"/>
  <c r="H3030" i="2"/>
  <c r="H3036" i="2"/>
  <c r="C3048" i="2"/>
  <c r="E3068" i="2"/>
  <c r="D3069" i="2"/>
  <c r="D3153" i="2"/>
  <c r="H3157" i="2"/>
  <c r="H3170" i="2"/>
  <c r="H3177" i="2"/>
  <c r="B3216" i="2"/>
  <c r="B3237" i="2"/>
  <c r="B3321" i="2"/>
  <c r="D3384" i="2"/>
  <c r="H3396" i="2"/>
  <c r="H3402" i="2"/>
  <c r="H3414" i="2"/>
  <c r="H3424" i="2"/>
  <c r="H3420" i="2"/>
  <c r="H3406" i="2"/>
  <c r="H3425" i="2"/>
  <c r="H3421" i="2"/>
  <c r="H3415" i="2"/>
  <c r="H3411" i="2"/>
  <c r="H3407" i="2"/>
  <c r="H3423" i="2"/>
  <c r="H3419" i="2"/>
  <c r="H3410" i="2"/>
  <c r="D3426" i="2"/>
  <c r="D3454" i="2"/>
  <c r="E3452" i="2"/>
  <c r="E3452" i="1" s="1"/>
  <c r="H3535" i="2"/>
  <c r="H3541" i="2"/>
  <c r="B3525" i="3"/>
  <c r="B19" i="3"/>
  <c r="E234" i="3"/>
  <c r="D255" i="3"/>
  <c r="C318" i="3"/>
  <c r="E360" i="3"/>
  <c r="D507" i="3"/>
  <c r="E502" i="3"/>
  <c r="E502" i="1" s="1"/>
  <c r="C528" i="3"/>
  <c r="D570" i="3"/>
  <c r="E569" i="3"/>
  <c r="C633" i="3"/>
  <c r="E632" i="3"/>
  <c r="H2590" i="2"/>
  <c r="H2603" i="2"/>
  <c r="H2758" i="2"/>
  <c r="H2771" i="2"/>
  <c r="E3195" i="2"/>
  <c r="D3518" i="3"/>
  <c r="E11" i="3"/>
  <c r="B3521" i="3"/>
  <c r="B3583" i="3"/>
  <c r="B3584" i="3" s="1"/>
  <c r="B3529" i="3"/>
  <c r="B23" i="3"/>
  <c r="B24" i="3" s="1"/>
  <c r="C213" i="3"/>
  <c r="E212" i="3"/>
  <c r="D318" i="3"/>
  <c r="E317" i="3"/>
  <c r="E402" i="3"/>
  <c r="E1409" i="3"/>
  <c r="C1410" i="3"/>
  <c r="H1583" i="2"/>
  <c r="H1589" i="2"/>
  <c r="H1596" i="2"/>
  <c r="H1603" i="2"/>
  <c r="H1616" i="2"/>
  <c r="H1650" i="2"/>
  <c r="H1662" i="2"/>
  <c r="H1664" i="2"/>
  <c r="H1670" i="2"/>
  <c r="H1677" i="2"/>
  <c r="H1690" i="2"/>
  <c r="H1697" i="2"/>
  <c r="H1703" i="2"/>
  <c r="H1731" i="2"/>
  <c r="H1737" i="2"/>
  <c r="H1744" i="2"/>
  <c r="H1751" i="2"/>
  <c r="H1757" i="2"/>
  <c r="H1764" i="2"/>
  <c r="H1771" i="2"/>
  <c r="H1784" i="2"/>
  <c r="H1836" i="2"/>
  <c r="H1842" i="2"/>
  <c r="H1849" i="2"/>
  <c r="H1856" i="2"/>
  <c r="H1862" i="2"/>
  <c r="H1869" i="2"/>
  <c r="H1876" i="2"/>
  <c r="H1889" i="2"/>
  <c r="H1923" i="2"/>
  <c r="H1935" i="2"/>
  <c r="H1937" i="2"/>
  <c r="H1943" i="2"/>
  <c r="H1950" i="2"/>
  <c r="H1963" i="2"/>
  <c r="H1970" i="2"/>
  <c r="H1976" i="2"/>
  <c r="H2008" i="2"/>
  <c r="H2014" i="2"/>
  <c r="H2028" i="2"/>
  <c r="H2040" i="2"/>
  <c r="H2042" i="2"/>
  <c r="H2048" i="2"/>
  <c r="H2055" i="2"/>
  <c r="H2068" i="2"/>
  <c r="H2075" i="2"/>
  <c r="H2081" i="2"/>
  <c r="H2109" i="2"/>
  <c r="H2115" i="2"/>
  <c r="H2122" i="2"/>
  <c r="H2149" i="2"/>
  <c r="H2162" i="2"/>
  <c r="H2169" i="2"/>
  <c r="H2173" i="2"/>
  <c r="H2177" i="2"/>
  <c r="H2184" i="2"/>
  <c r="H2256" i="2"/>
  <c r="H2262" i="2"/>
  <c r="H2269" i="2"/>
  <c r="H2296" i="2"/>
  <c r="H2309" i="2"/>
  <c r="H2316" i="2"/>
  <c r="H2323" i="2"/>
  <c r="H2329" i="2"/>
  <c r="H2343" i="2"/>
  <c r="H2355" i="2"/>
  <c r="H2357" i="2"/>
  <c r="H2363" i="2"/>
  <c r="H2370" i="2"/>
  <c r="H2424" i="2"/>
  <c r="H2430" i="2"/>
  <c r="H2437" i="2"/>
  <c r="H2464" i="2"/>
  <c r="H2477" i="2"/>
  <c r="H2484" i="2"/>
  <c r="H2491" i="2"/>
  <c r="H2497" i="2"/>
  <c r="H2518" i="2"/>
  <c r="H2532" i="2"/>
  <c r="H2544" i="2"/>
  <c r="H2546" i="2"/>
  <c r="H2552" i="2"/>
  <c r="H2559" i="2"/>
  <c r="H2587" i="2"/>
  <c r="H2599" i="2"/>
  <c r="H2613" i="2"/>
  <c r="H2619" i="2"/>
  <c r="H2626" i="2"/>
  <c r="H2653" i="2"/>
  <c r="H2666" i="2"/>
  <c r="H2673" i="2"/>
  <c r="H2680" i="2"/>
  <c r="H2686" i="2"/>
  <c r="H2700" i="2"/>
  <c r="H2712" i="2"/>
  <c r="H2714" i="2"/>
  <c r="H2720" i="2"/>
  <c r="H2727" i="2"/>
  <c r="H2755" i="2"/>
  <c r="H2767" i="2"/>
  <c r="H2781" i="2"/>
  <c r="H2787" i="2"/>
  <c r="H2794" i="2"/>
  <c r="H2844" i="2"/>
  <c r="H2850" i="2"/>
  <c r="H2857" i="2"/>
  <c r="H2882" i="2"/>
  <c r="H2888" i="2"/>
  <c r="H2895" i="2"/>
  <c r="H2987" i="2"/>
  <c r="H2990" i="2"/>
  <c r="B3027" i="2"/>
  <c r="H3028" i="2"/>
  <c r="H3185" i="2"/>
  <c r="E3215" i="2"/>
  <c r="E3227" i="2"/>
  <c r="E3227" i="1" s="1"/>
  <c r="E3320" i="2"/>
  <c r="D3321" i="2"/>
  <c r="C3342" i="2"/>
  <c r="H3408" i="2"/>
  <c r="D3285" i="2"/>
  <c r="E3411" i="2"/>
  <c r="H3413" i="2"/>
  <c r="H3418" i="2"/>
  <c r="B3454" i="2"/>
  <c r="D3458" i="2"/>
  <c r="E3456" i="2"/>
  <c r="B3468" i="2"/>
  <c r="H3481" i="2"/>
  <c r="H3469" i="2"/>
  <c r="H3483" i="2"/>
  <c r="H3476" i="2"/>
  <c r="H3470" i="2"/>
  <c r="H3487" i="2"/>
  <c r="H3480" i="2"/>
  <c r="H3474" i="2"/>
  <c r="H3488" i="2"/>
  <c r="H3482" i="2"/>
  <c r="H3475" i="2"/>
  <c r="H3486" i="2"/>
  <c r="H3479" i="2"/>
  <c r="H3473" i="2"/>
  <c r="B3489" i="2"/>
  <c r="D3525" i="3"/>
  <c r="E18" i="3"/>
  <c r="H102" i="3"/>
  <c r="H95" i="3"/>
  <c r="H89" i="3"/>
  <c r="H106" i="3"/>
  <c r="H99" i="3"/>
  <c r="H93" i="3"/>
  <c r="H103" i="3"/>
  <c r="H97" i="3"/>
  <c r="H90" i="3"/>
  <c r="H107" i="3"/>
  <c r="H101" i="3"/>
  <c r="H94" i="3"/>
  <c r="H105" i="3"/>
  <c r="H98" i="3"/>
  <c r="H92" i="3"/>
  <c r="H108" i="3"/>
  <c r="H96" i="3"/>
  <c r="H100" i="3"/>
  <c r="H88" i="3"/>
  <c r="D213" i="3"/>
  <c r="E203" i="3"/>
  <c r="C339" i="3"/>
  <c r="C339" i="1" s="1"/>
  <c r="E338" i="3"/>
  <c r="E423" i="3"/>
  <c r="E591" i="3"/>
  <c r="D927" i="3"/>
  <c r="E926" i="3"/>
  <c r="H1666" i="2"/>
  <c r="H1679" i="2"/>
  <c r="H1939" i="2"/>
  <c r="H1952" i="2"/>
  <c r="H2044" i="2"/>
  <c r="H2057" i="2"/>
  <c r="H2180" i="2"/>
  <c r="H2186" i="2"/>
  <c r="H2319" i="2"/>
  <c r="H2325" i="2"/>
  <c r="H2332" i="2"/>
  <c r="H2359" i="2"/>
  <c r="H2372" i="2"/>
  <c r="H2487" i="2"/>
  <c r="H2493" i="2"/>
  <c r="H2500" i="2"/>
  <c r="H2548" i="2"/>
  <c r="H2561" i="2"/>
  <c r="H2595" i="2"/>
  <c r="H2607" i="2"/>
  <c r="H2676" i="2"/>
  <c r="H2682" i="2"/>
  <c r="H2689" i="2"/>
  <c r="H2716" i="2"/>
  <c r="H2729" i="2"/>
  <c r="H2763" i="2"/>
  <c r="H2775" i="2"/>
  <c r="H2884" i="2"/>
  <c r="H2897" i="2"/>
  <c r="E2922" i="2"/>
  <c r="H3001" i="2"/>
  <c r="H2995" i="2"/>
  <c r="H2988" i="2"/>
  <c r="H3005" i="2"/>
  <c r="H2999" i="2"/>
  <c r="H2992" i="2"/>
  <c r="H3006" i="2"/>
  <c r="H2994" i="2"/>
  <c r="H2998" i="2"/>
  <c r="H2986" i="2"/>
  <c r="H3031" i="2"/>
  <c r="D3048" i="2"/>
  <c r="D3090" i="2"/>
  <c r="H3178" i="2"/>
  <c r="B3258" i="2"/>
  <c r="E3299" i="2"/>
  <c r="H3399" i="2"/>
  <c r="H3392" i="2"/>
  <c r="H3386" i="2"/>
  <c r="H3400" i="2"/>
  <c r="H3394" i="2"/>
  <c r="H3387" i="2"/>
  <c r="H3404" i="2"/>
  <c r="H3398" i="2"/>
  <c r="H3391" i="2"/>
  <c r="H3405" i="2"/>
  <c r="H3393" i="2"/>
  <c r="H3397" i="2"/>
  <c r="H3385" i="2"/>
  <c r="H3403" i="2"/>
  <c r="E3405" i="2"/>
  <c r="E3446" i="2"/>
  <c r="D3447" i="2"/>
  <c r="H3546" i="2"/>
  <c r="H3544" i="2"/>
  <c r="H3532" i="2"/>
  <c r="H3547" i="2"/>
  <c r="H3539" i="2"/>
  <c r="H3533" i="2"/>
  <c r="H3551" i="2"/>
  <c r="H3543" i="2"/>
  <c r="H3537" i="2"/>
  <c r="H3552" i="2"/>
  <c r="H3545" i="2"/>
  <c r="H3538" i="2"/>
  <c r="H3542" i="2"/>
  <c r="H3536" i="2"/>
  <c r="H3550" i="2"/>
  <c r="E3552" i="2"/>
  <c r="D3522" i="3"/>
  <c r="E15" i="3"/>
  <c r="D3529" i="3"/>
  <c r="E22" i="3"/>
  <c r="E129" i="3"/>
  <c r="C276" i="3"/>
  <c r="C276" i="1" s="1"/>
  <c r="E266" i="3"/>
  <c r="H396" i="3"/>
  <c r="H389" i="3"/>
  <c r="H383" i="3"/>
  <c r="H400" i="3"/>
  <c r="H393" i="3"/>
  <c r="H387" i="3"/>
  <c r="H397" i="3"/>
  <c r="H391" i="3"/>
  <c r="H384" i="3"/>
  <c r="H401" i="3"/>
  <c r="H395" i="3"/>
  <c r="H388" i="3"/>
  <c r="H399" i="3"/>
  <c r="H392" i="3"/>
  <c r="H386" i="3"/>
  <c r="H402" i="3"/>
  <c r="H390" i="3"/>
  <c r="H394" i="3"/>
  <c r="H382" i="3"/>
  <c r="H522" i="3"/>
  <c r="H515" i="3"/>
  <c r="H509" i="3"/>
  <c r="H526" i="3"/>
  <c r="H519" i="3"/>
  <c r="H513" i="3"/>
  <c r="H523" i="3"/>
  <c r="H517" i="3"/>
  <c r="H510" i="3"/>
  <c r="H527" i="3"/>
  <c r="H521" i="3"/>
  <c r="H514" i="3"/>
  <c r="H525" i="3"/>
  <c r="H518" i="3"/>
  <c r="H512" i="3"/>
  <c r="H528" i="3"/>
  <c r="H516" i="3"/>
  <c r="H520" i="3"/>
  <c r="H508" i="3"/>
  <c r="D675" i="3"/>
  <c r="D822" i="3"/>
  <c r="E821" i="3"/>
  <c r="H1581" i="2"/>
  <c r="H1588" i="2"/>
  <c r="H1608" i="2"/>
  <c r="H1648" i="2"/>
  <c r="H1655" i="2"/>
  <c r="H1663" i="2"/>
  <c r="H1689" i="2"/>
  <c r="H1695" i="2"/>
  <c r="H1729" i="2"/>
  <c r="H1749" i="2"/>
  <c r="H1756" i="2"/>
  <c r="H1776" i="2"/>
  <c r="H1834" i="2"/>
  <c r="H1854" i="2"/>
  <c r="H1861" i="2"/>
  <c r="H1881" i="2"/>
  <c r="H1921" i="2"/>
  <c r="H1928" i="2"/>
  <c r="H1936" i="2"/>
  <c r="H1962" i="2"/>
  <c r="H1968" i="2"/>
  <c r="H2002" i="2"/>
  <c r="H2006" i="2"/>
  <c r="H2026" i="2"/>
  <c r="H2033" i="2"/>
  <c r="H2041" i="2"/>
  <c r="H2067" i="2"/>
  <c r="H2073" i="2"/>
  <c r="H2107" i="2"/>
  <c r="H2140" i="2"/>
  <c r="H2154" i="2"/>
  <c r="H2168" i="2"/>
  <c r="H2172" i="2"/>
  <c r="H2176" i="2"/>
  <c r="H2182" i="2"/>
  <c r="H2254" i="2"/>
  <c r="H2301" i="2"/>
  <c r="H2315" i="2"/>
  <c r="H2321" i="2"/>
  <c r="H2328" i="2"/>
  <c r="H2341" i="2"/>
  <c r="H2348" i="2"/>
  <c r="H2356" i="2"/>
  <c r="H2422" i="2"/>
  <c r="H2469" i="2"/>
  <c r="H2483" i="2"/>
  <c r="H2489" i="2"/>
  <c r="H2496" i="2"/>
  <c r="H2530" i="2"/>
  <c r="H2537" i="2"/>
  <c r="H2545" i="2"/>
  <c r="H2557" i="2"/>
  <c r="H2591" i="2"/>
  <c r="H2597" i="2"/>
  <c r="H2604" i="2"/>
  <c r="H2611" i="2"/>
  <c r="H2658" i="2"/>
  <c r="H2672" i="2"/>
  <c r="H2678" i="2"/>
  <c r="H2685" i="2"/>
  <c r="H2698" i="2"/>
  <c r="H2705" i="2"/>
  <c r="H2713" i="2"/>
  <c r="H2725" i="2"/>
  <c r="H2759" i="2"/>
  <c r="H2765" i="2"/>
  <c r="H2772" i="2"/>
  <c r="H2779" i="2"/>
  <c r="H2842" i="2"/>
  <c r="H2881" i="2"/>
  <c r="H2893" i="2"/>
  <c r="E2921" i="2"/>
  <c r="E2921" i="1" s="1"/>
  <c r="E2929" i="2"/>
  <c r="E2929" i="1" s="1"/>
  <c r="E2963" i="2"/>
  <c r="C2964" i="2"/>
  <c r="H3027" i="2"/>
  <c r="H3015" i="2"/>
  <c r="H3019" i="2"/>
  <c r="H3007" i="2"/>
  <c r="H3021" i="2"/>
  <c r="H3014" i="2"/>
  <c r="H3008" i="2"/>
  <c r="H3025" i="2"/>
  <c r="H3018" i="2"/>
  <c r="H3012" i="2"/>
  <c r="H3016" i="2"/>
  <c r="E3064" i="2"/>
  <c r="E3064" i="1" s="1"/>
  <c r="E3089" i="2"/>
  <c r="E3089" i="1" s="1"/>
  <c r="E3097" i="2"/>
  <c r="E3097" i="1" s="1"/>
  <c r="E3148" i="2"/>
  <c r="E3148" i="1" s="1"/>
  <c r="H3169" i="2"/>
  <c r="H3163" i="2"/>
  <c r="H3156" i="2"/>
  <c r="H3173" i="2"/>
  <c r="H3167" i="2"/>
  <c r="H3160" i="2"/>
  <c r="H3174" i="2"/>
  <c r="H3162" i="2"/>
  <c r="H3166" i="2"/>
  <c r="H3154" i="2"/>
  <c r="E3202" i="2"/>
  <c r="E3202" i="1" s="1"/>
  <c r="D3216" i="2"/>
  <c r="E3223" i="2"/>
  <c r="E3223" i="1" s="1"/>
  <c r="C3258" i="2"/>
  <c r="E3265" i="2"/>
  <c r="E3265" i="1" s="1"/>
  <c r="E3395" i="2"/>
  <c r="E3395" i="1" s="1"/>
  <c r="H3416" i="2"/>
  <c r="B3426" i="2"/>
  <c r="B3458" i="2"/>
  <c r="B3458" i="1" s="1"/>
  <c r="H3471" i="2"/>
  <c r="H3477" i="2"/>
  <c r="H3485" i="2"/>
  <c r="E3509" i="2"/>
  <c r="D3510" i="2"/>
  <c r="D19" i="3"/>
  <c r="E19" i="3" s="1"/>
  <c r="D45" i="3"/>
  <c r="D87" i="3"/>
  <c r="B108" i="3"/>
  <c r="B108" i="1" s="1"/>
  <c r="D339" i="3"/>
  <c r="E329" i="3"/>
  <c r="D381" i="3"/>
  <c r="E528" i="3"/>
  <c r="H696" i="3"/>
  <c r="H694" i="3"/>
  <c r="H690" i="3"/>
  <c r="H683" i="3"/>
  <c r="H677" i="3"/>
  <c r="H687" i="3"/>
  <c r="H681" i="3"/>
  <c r="H691" i="3"/>
  <c r="H685" i="3"/>
  <c r="H678" i="3"/>
  <c r="H689" i="3"/>
  <c r="H682" i="3"/>
  <c r="H695" i="3"/>
  <c r="H693" i="3"/>
  <c r="H686" i="3"/>
  <c r="H680" i="3"/>
  <c r="H684" i="3"/>
  <c r="H688" i="3"/>
  <c r="H676" i="3"/>
  <c r="H2174" i="2"/>
  <c r="H2178" i="2"/>
  <c r="H2317" i="2"/>
  <c r="H2485" i="2"/>
  <c r="H2553" i="2"/>
  <c r="H2593" i="2"/>
  <c r="H2600" i="2"/>
  <c r="H2674" i="2"/>
  <c r="H2721" i="2"/>
  <c r="H2761" i="2"/>
  <c r="H2768" i="2"/>
  <c r="H2889" i="2"/>
  <c r="D2964" i="2"/>
  <c r="H2993" i="2"/>
  <c r="H3004" i="2"/>
  <c r="H3042" i="2"/>
  <c r="H3035" i="2"/>
  <c r="H3029" i="2"/>
  <c r="H3046" i="2"/>
  <c r="H3039" i="2"/>
  <c r="H3033" i="2"/>
  <c r="H3047" i="2"/>
  <c r="H3041" i="2"/>
  <c r="H3034" i="2"/>
  <c r="H3045" i="2"/>
  <c r="H3038" i="2"/>
  <c r="H3032" i="2"/>
  <c r="H3040" i="2"/>
  <c r="H3048" i="2"/>
  <c r="C3132" i="2"/>
  <c r="H3195" i="2"/>
  <c r="H3183" i="2"/>
  <c r="H3187" i="2"/>
  <c r="H3175" i="2"/>
  <c r="H3189" i="2"/>
  <c r="H3182" i="2"/>
  <c r="H3176" i="2"/>
  <c r="H3193" i="2"/>
  <c r="H3186" i="2"/>
  <c r="H3180" i="2"/>
  <c r="H3184" i="2"/>
  <c r="C3237" i="2"/>
  <c r="E3237" i="2" s="1"/>
  <c r="E3271" i="2"/>
  <c r="E3271" i="1" s="1"/>
  <c r="D3274" i="2"/>
  <c r="C3279" i="2"/>
  <c r="B3300" i="2"/>
  <c r="D3342" i="2"/>
  <c r="E3332" i="2"/>
  <c r="E3332" i="1" s="1"/>
  <c r="H3390" i="2"/>
  <c r="H3395" i="2"/>
  <c r="H3401" i="2"/>
  <c r="H3534" i="2"/>
  <c r="H3540" i="2"/>
  <c r="H3548" i="2"/>
  <c r="D3514" i="3"/>
  <c r="E7" i="3"/>
  <c r="B3517" i="3"/>
  <c r="B3579" i="3"/>
  <c r="B3580" i="3" s="1"/>
  <c r="E23" i="3"/>
  <c r="D24" i="3"/>
  <c r="E276" i="3"/>
  <c r="E696" i="3"/>
  <c r="D1263" i="3"/>
  <c r="E1262" i="3"/>
  <c r="E1682" i="3"/>
  <c r="D1683" i="3"/>
  <c r="H2945" i="2"/>
  <c r="H2951" i="2"/>
  <c r="H2958" i="2"/>
  <c r="H2971" i="2"/>
  <c r="H2978" i="2"/>
  <c r="H2984" i="2"/>
  <c r="H3052" i="2"/>
  <c r="H3065" i="2"/>
  <c r="H3072" i="2"/>
  <c r="H3079" i="2"/>
  <c r="H3085" i="2"/>
  <c r="H3119" i="2"/>
  <c r="H3126" i="2"/>
  <c r="H3139" i="2"/>
  <c r="H3146" i="2"/>
  <c r="H3152" i="2"/>
  <c r="H3239" i="2"/>
  <c r="H3243" i="2"/>
  <c r="H3249" i="2"/>
  <c r="H3256" i="2"/>
  <c r="H3281" i="2"/>
  <c r="H3285" i="2"/>
  <c r="H3289" i="2"/>
  <c r="H3293" i="2"/>
  <c r="H3297" i="2"/>
  <c r="H3303" i="2"/>
  <c r="H3310" i="2"/>
  <c r="H3316" i="2"/>
  <c r="H3330" i="2"/>
  <c r="H3342" i="2"/>
  <c r="H3344" i="2"/>
  <c r="H3350" i="2"/>
  <c r="H3357" i="2"/>
  <c r="H3370" i="2"/>
  <c r="H3377" i="2"/>
  <c r="H3383" i="2"/>
  <c r="H3430" i="2"/>
  <c r="H3443" i="2"/>
  <c r="H3450" i="2"/>
  <c r="H3454" i="2"/>
  <c r="H3458" i="2"/>
  <c r="H3462" i="2"/>
  <c r="H3466" i="2"/>
  <c r="H3493" i="2"/>
  <c r="H3506" i="2"/>
  <c r="C3579" i="3"/>
  <c r="C3580" i="3" s="1"/>
  <c r="C3517" i="3"/>
  <c r="C3583" i="3"/>
  <c r="C3584" i="3" s="1"/>
  <c r="C3521" i="3"/>
  <c r="H33" i="3"/>
  <c r="H45" i="3"/>
  <c r="H47" i="3"/>
  <c r="H53" i="3"/>
  <c r="H60" i="3"/>
  <c r="C66" i="3"/>
  <c r="C66" i="1" s="1"/>
  <c r="H73" i="3"/>
  <c r="H80" i="3"/>
  <c r="H86" i="3"/>
  <c r="H114" i="3"/>
  <c r="H120" i="3"/>
  <c r="H127" i="3"/>
  <c r="H134" i="3"/>
  <c r="H140" i="3"/>
  <c r="H147" i="3"/>
  <c r="H154" i="3"/>
  <c r="H167" i="3"/>
  <c r="D171" i="3"/>
  <c r="E171" i="3" s="1"/>
  <c r="H174" i="3"/>
  <c r="H181" i="3"/>
  <c r="H187" i="3"/>
  <c r="H201" i="3"/>
  <c r="H213" i="3"/>
  <c r="H215" i="3"/>
  <c r="H221" i="3"/>
  <c r="H228" i="3"/>
  <c r="H241" i="3"/>
  <c r="H248" i="3"/>
  <c r="H254" i="3"/>
  <c r="H282" i="3"/>
  <c r="H288" i="3"/>
  <c r="H295" i="3"/>
  <c r="H302" i="3"/>
  <c r="H308" i="3"/>
  <c r="H315" i="3"/>
  <c r="H341" i="3"/>
  <c r="H347" i="3"/>
  <c r="H354" i="3"/>
  <c r="H367" i="3"/>
  <c r="H374" i="3"/>
  <c r="H380" i="3"/>
  <c r="H408" i="3"/>
  <c r="H414" i="3"/>
  <c r="H421" i="3"/>
  <c r="H428" i="3"/>
  <c r="H434" i="3"/>
  <c r="H441" i="3"/>
  <c r="H448" i="3"/>
  <c r="H461" i="3"/>
  <c r="D465" i="3"/>
  <c r="E465" i="3" s="1"/>
  <c r="H493" i="3"/>
  <c r="H500" i="3"/>
  <c r="H506" i="3"/>
  <c r="H534" i="3"/>
  <c r="H540" i="3"/>
  <c r="H547" i="3"/>
  <c r="H554" i="3"/>
  <c r="H560" i="3"/>
  <c r="H567" i="3"/>
  <c r="H574" i="3"/>
  <c r="H587" i="3"/>
  <c r="H594" i="3"/>
  <c r="H601" i="3"/>
  <c r="H607" i="3"/>
  <c r="H621" i="3"/>
  <c r="H633" i="3"/>
  <c r="H635" i="3"/>
  <c r="H641" i="3"/>
  <c r="H648" i="3"/>
  <c r="H661" i="3"/>
  <c r="H668" i="3"/>
  <c r="H674" i="3"/>
  <c r="B717" i="3"/>
  <c r="B717" i="1" s="1"/>
  <c r="B759" i="3"/>
  <c r="E859" i="3"/>
  <c r="H968" i="3"/>
  <c r="E1010" i="3"/>
  <c r="D1011" i="3"/>
  <c r="H1052" i="3"/>
  <c r="E1073" i="3"/>
  <c r="E1073" i="1" s="1"/>
  <c r="C1074" i="3"/>
  <c r="E1090" i="3"/>
  <c r="E1116" i="3"/>
  <c r="H1134" i="3"/>
  <c r="H1127" i="3"/>
  <c r="H1121" i="3"/>
  <c r="H1137" i="3"/>
  <c r="H1125" i="3"/>
  <c r="H1129" i="3"/>
  <c r="H1117" i="3"/>
  <c r="H1131" i="3"/>
  <c r="H1124" i="3"/>
  <c r="H1118" i="3"/>
  <c r="H1135" i="3"/>
  <c r="H1128" i="3"/>
  <c r="H1122" i="3"/>
  <c r="H1132" i="3"/>
  <c r="H1126" i="3"/>
  <c r="H1119" i="3"/>
  <c r="C1137" i="3"/>
  <c r="E1200" i="3"/>
  <c r="B1221" i="3"/>
  <c r="B1221" i="1" s="1"/>
  <c r="E1279" i="3"/>
  <c r="D1284" i="3"/>
  <c r="D1410" i="3"/>
  <c r="B1473" i="3"/>
  <c r="B1473" i="1" s="1"/>
  <c r="H1543" i="3"/>
  <c r="D1599" i="3"/>
  <c r="E1599" i="3" s="1"/>
  <c r="E1598" i="3"/>
  <c r="H1640" i="3"/>
  <c r="H1729" i="3"/>
  <c r="E1914" i="3"/>
  <c r="H2947" i="2"/>
  <c r="H2960" i="2"/>
  <c r="H2967" i="2"/>
  <c r="H2974" i="2"/>
  <c r="H2980" i="2"/>
  <c r="H3049" i="2"/>
  <c r="H3061" i="2"/>
  <c r="H3075" i="2"/>
  <c r="H3081" i="2"/>
  <c r="H3088" i="2"/>
  <c r="H3115" i="2"/>
  <c r="H3128" i="2"/>
  <c r="D3132" i="2"/>
  <c r="H3135" i="2"/>
  <c r="H3142" i="2"/>
  <c r="H3148" i="2"/>
  <c r="H3241" i="2"/>
  <c r="H3245" i="2"/>
  <c r="H3252" i="2"/>
  <c r="H3306" i="2"/>
  <c r="H3312" i="2"/>
  <c r="H3319" i="2"/>
  <c r="H3326" i="2"/>
  <c r="H3332" i="2"/>
  <c r="H3339" i="2"/>
  <c r="H3346" i="2"/>
  <c r="H3359" i="2"/>
  <c r="H3366" i="2"/>
  <c r="H3373" i="2"/>
  <c r="H3379" i="2"/>
  <c r="H3427" i="2"/>
  <c r="H3439" i="2"/>
  <c r="D3573" i="2"/>
  <c r="D3579" i="3"/>
  <c r="E3516" i="3"/>
  <c r="D3517" i="3"/>
  <c r="E3517" i="3" s="1"/>
  <c r="D3583" i="3"/>
  <c r="D3521" i="3"/>
  <c r="E3521" i="3" s="1"/>
  <c r="E3520" i="3"/>
  <c r="H14" i="3"/>
  <c r="D3587" i="3"/>
  <c r="E3587" i="3" s="1"/>
  <c r="E3524" i="3"/>
  <c r="H18" i="3"/>
  <c r="D3591" i="3"/>
  <c r="E3591" i="3" s="1"/>
  <c r="E3528" i="3"/>
  <c r="H22" i="3"/>
  <c r="H29" i="3"/>
  <c r="H35" i="3"/>
  <c r="H42" i="3"/>
  <c r="H49" i="3"/>
  <c r="H62" i="3"/>
  <c r="D66" i="3"/>
  <c r="E66" i="3" s="1"/>
  <c r="H76" i="3"/>
  <c r="H82" i="3"/>
  <c r="H123" i="3"/>
  <c r="H136" i="3"/>
  <c r="H143" i="3"/>
  <c r="H149" i="3"/>
  <c r="H163" i="3"/>
  <c r="H177" i="3"/>
  <c r="H183" i="3"/>
  <c r="H190" i="3"/>
  <c r="H197" i="3"/>
  <c r="H203" i="3"/>
  <c r="H210" i="3"/>
  <c r="H217" i="3"/>
  <c r="H230" i="3"/>
  <c r="H244" i="3"/>
  <c r="H250" i="3"/>
  <c r="H284" i="3"/>
  <c r="H291" i="3"/>
  <c r="H304" i="3"/>
  <c r="H311" i="3"/>
  <c r="H317" i="3"/>
  <c r="H343" i="3"/>
  <c r="H356" i="3"/>
  <c r="H370" i="3"/>
  <c r="H376" i="3"/>
  <c r="H410" i="3"/>
  <c r="H417" i="3"/>
  <c r="H430" i="3"/>
  <c r="H437" i="3"/>
  <c r="H443" i="3"/>
  <c r="H457" i="3"/>
  <c r="D486" i="3"/>
  <c r="E486" i="3" s="1"/>
  <c r="H489" i="3"/>
  <c r="H496" i="3"/>
  <c r="H502" i="3"/>
  <c r="H530" i="3"/>
  <c r="H536" i="3"/>
  <c r="H543" i="3"/>
  <c r="H556" i="3"/>
  <c r="H563" i="3"/>
  <c r="H569" i="3"/>
  <c r="H571" i="3"/>
  <c r="H583" i="3"/>
  <c r="H597" i="3"/>
  <c r="H603" i="3"/>
  <c r="H610" i="3"/>
  <c r="H617" i="3"/>
  <c r="H623" i="3"/>
  <c r="H630" i="3"/>
  <c r="H637" i="3"/>
  <c r="H650" i="3"/>
  <c r="D654" i="3"/>
  <c r="E654" i="3" s="1"/>
  <c r="H664" i="3"/>
  <c r="H670" i="3"/>
  <c r="C696" i="3"/>
  <c r="H711" i="3"/>
  <c r="H704" i="3"/>
  <c r="H698" i="3"/>
  <c r="H715" i="3"/>
  <c r="H708" i="3"/>
  <c r="H702" i="3"/>
  <c r="H716" i="3"/>
  <c r="H710" i="3"/>
  <c r="H703" i="3"/>
  <c r="H714" i="3"/>
  <c r="H707" i="3"/>
  <c r="H701" i="3"/>
  <c r="H717" i="3"/>
  <c r="H705" i="3"/>
  <c r="C717" i="3"/>
  <c r="E716" i="3"/>
  <c r="B864" i="3"/>
  <c r="B864" i="1" s="1"/>
  <c r="D906" i="3"/>
  <c r="D1074" i="3"/>
  <c r="H1133" i="3"/>
  <c r="D1158" i="3"/>
  <c r="E1148" i="3"/>
  <c r="E1148" i="1" s="1"/>
  <c r="E1157" i="3"/>
  <c r="H1215" i="3"/>
  <c r="H1208" i="3"/>
  <c r="H1202" i="3"/>
  <c r="H1219" i="3"/>
  <c r="H1212" i="3"/>
  <c r="H1206" i="3"/>
  <c r="H1216" i="3"/>
  <c r="H1210" i="3"/>
  <c r="H1203" i="3"/>
  <c r="H1218" i="3"/>
  <c r="H1211" i="3"/>
  <c r="H1205" i="3"/>
  <c r="H1221" i="3"/>
  <c r="H1209" i="3"/>
  <c r="H1213" i="3"/>
  <c r="H1201" i="3"/>
  <c r="E1211" i="3"/>
  <c r="E1389" i="3"/>
  <c r="E1426" i="3"/>
  <c r="E1426" i="1" s="1"/>
  <c r="H1470" i="3"/>
  <c r="H1463" i="3"/>
  <c r="H1457" i="3"/>
  <c r="H1473" i="3"/>
  <c r="H1461" i="3"/>
  <c r="H1465" i="3"/>
  <c r="H1453" i="3"/>
  <c r="H1467" i="3"/>
  <c r="H1460" i="3"/>
  <c r="H1454" i="3"/>
  <c r="H1471" i="3"/>
  <c r="H1464" i="3"/>
  <c r="H1458" i="3"/>
  <c r="H1468" i="3"/>
  <c r="H1462" i="3"/>
  <c r="H1455" i="3"/>
  <c r="E1514" i="3"/>
  <c r="D1515" i="3"/>
  <c r="E1615" i="3"/>
  <c r="D1620" i="3"/>
  <c r="B1746" i="3"/>
  <c r="H72" i="3"/>
  <c r="H78" i="3"/>
  <c r="H85" i="3"/>
  <c r="H112" i="3"/>
  <c r="H125" i="3"/>
  <c r="H132" i="3"/>
  <c r="H139" i="3"/>
  <c r="H145" i="3"/>
  <c r="H159" i="3"/>
  <c r="H171" i="3"/>
  <c r="H173" i="3"/>
  <c r="H179" i="3"/>
  <c r="H186" i="3"/>
  <c r="H199" i="3"/>
  <c r="H206" i="3"/>
  <c r="H212" i="3"/>
  <c r="H214" i="3"/>
  <c r="H226" i="3"/>
  <c r="H240" i="3"/>
  <c r="H246" i="3"/>
  <c r="H253" i="3"/>
  <c r="H280" i="3"/>
  <c r="H293" i="3"/>
  <c r="H300" i="3"/>
  <c r="H307" i="3"/>
  <c r="H313" i="3"/>
  <c r="H340" i="3"/>
  <c r="H352" i="3"/>
  <c r="H366" i="3"/>
  <c r="H372" i="3"/>
  <c r="H379" i="3"/>
  <c r="H406" i="3"/>
  <c r="H419" i="3"/>
  <c r="H426" i="3"/>
  <c r="H433" i="3"/>
  <c r="H439" i="3"/>
  <c r="H453" i="3"/>
  <c r="H465" i="3"/>
  <c r="H492" i="3"/>
  <c r="H498" i="3"/>
  <c r="H505" i="3"/>
  <c r="H532" i="3"/>
  <c r="H545" i="3"/>
  <c r="H552" i="3"/>
  <c r="H559" i="3"/>
  <c r="H565" i="3"/>
  <c r="H579" i="3"/>
  <c r="H591" i="3"/>
  <c r="H593" i="3"/>
  <c r="H599" i="3"/>
  <c r="H606" i="3"/>
  <c r="H619" i="3"/>
  <c r="H626" i="3"/>
  <c r="E628" i="3"/>
  <c r="H632" i="3"/>
  <c r="H634" i="3"/>
  <c r="H646" i="3"/>
  <c r="H660" i="3"/>
  <c r="H666" i="3"/>
  <c r="H673" i="3"/>
  <c r="H713" i="3"/>
  <c r="D759" i="3"/>
  <c r="E759" i="3" s="1"/>
  <c r="E780" i="3"/>
  <c r="E808" i="3"/>
  <c r="E808" i="1" s="1"/>
  <c r="H1036" i="3"/>
  <c r="C1095" i="3"/>
  <c r="C1179" i="3"/>
  <c r="C1179" i="1" s="1"/>
  <c r="D1494" i="3"/>
  <c r="E1484" i="3"/>
  <c r="E1484" i="1" s="1"/>
  <c r="E1547" i="3"/>
  <c r="E1577" i="3"/>
  <c r="C1578" i="3"/>
  <c r="E1641" i="3"/>
  <c r="E1678" i="3"/>
  <c r="C1683" i="3"/>
  <c r="C1746" i="3"/>
  <c r="H2952" i="2"/>
  <c r="H2964" i="2"/>
  <c r="H2966" i="2"/>
  <c r="H2972" i="2"/>
  <c r="H2979" i="2"/>
  <c r="H3053" i="2"/>
  <c r="H3059" i="2"/>
  <c r="H3066" i="2"/>
  <c r="H3073" i="2"/>
  <c r="H3086" i="2"/>
  <c r="H3120" i="2"/>
  <c r="H3132" i="2"/>
  <c r="H3134" i="2"/>
  <c r="H3140" i="2"/>
  <c r="H3147" i="2"/>
  <c r="H3250" i="2"/>
  <c r="H3304" i="2"/>
  <c r="H3317" i="2"/>
  <c r="H3324" i="2"/>
  <c r="H3331" i="2"/>
  <c r="H3337" i="2"/>
  <c r="H3351" i="2"/>
  <c r="H3363" i="2"/>
  <c r="H3365" i="2"/>
  <c r="H3371" i="2"/>
  <c r="H3378" i="2"/>
  <c r="H3431" i="2"/>
  <c r="H3437" i="2"/>
  <c r="H3444" i="2"/>
  <c r="H3500" i="2"/>
  <c r="H3507" i="2"/>
  <c r="D3578" i="3"/>
  <c r="E3578" i="3" s="1"/>
  <c r="E3515" i="3"/>
  <c r="D3582" i="3"/>
  <c r="E3582" i="3" s="1"/>
  <c r="E3519" i="3"/>
  <c r="H13" i="3"/>
  <c r="D3586" i="3"/>
  <c r="H17" i="3"/>
  <c r="D3590" i="3"/>
  <c r="H27" i="3"/>
  <c r="H34" i="3"/>
  <c r="H40" i="3"/>
  <c r="H54" i="3"/>
  <c r="H66" i="3"/>
  <c r="H68" i="3"/>
  <c r="H74" i="3"/>
  <c r="H81" i="3"/>
  <c r="H121" i="3"/>
  <c r="H135" i="3"/>
  <c r="H141" i="3"/>
  <c r="H148" i="3"/>
  <c r="H155" i="3"/>
  <c r="H161" i="3"/>
  <c r="H168" i="3"/>
  <c r="H175" i="3"/>
  <c r="H188" i="3"/>
  <c r="D192" i="3"/>
  <c r="H195" i="3"/>
  <c r="H202" i="3"/>
  <c r="H208" i="3"/>
  <c r="H222" i="3"/>
  <c r="H234" i="3"/>
  <c r="H236" i="3"/>
  <c r="H242" i="3"/>
  <c r="H249" i="3"/>
  <c r="H277" i="3"/>
  <c r="H289" i="3"/>
  <c r="H303" i="3"/>
  <c r="H309" i="3"/>
  <c r="H316" i="3"/>
  <c r="H348" i="3"/>
  <c r="H360" i="3"/>
  <c r="H362" i="3"/>
  <c r="H368" i="3"/>
  <c r="H375" i="3"/>
  <c r="H415" i="3"/>
  <c r="H429" i="3"/>
  <c r="H435" i="3"/>
  <c r="H442" i="3"/>
  <c r="H449" i="3"/>
  <c r="H455" i="3"/>
  <c r="H462" i="3"/>
  <c r="H501" i="3"/>
  <c r="H555" i="3"/>
  <c r="H561" i="3"/>
  <c r="H568" i="3"/>
  <c r="H595" i="3"/>
  <c r="H608" i="3"/>
  <c r="D612" i="3"/>
  <c r="E864" i="3"/>
  <c r="B906" i="3"/>
  <c r="B906" i="1" s="1"/>
  <c r="D1095" i="3"/>
  <c r="E1095" i="3" s="1"/>
  <c r="E1094" i="3"/>
  <c r="E1094" i="1" s="1"/>
  <c r="E1178" i="3"/>
  <c r="D1179" i="3"/>
  <c r="B1242" i="3"/>
  <c r="B1242" i="1" s="1"/>
  <c r="H1551" i="3"/>
  <c r="H1544" i="3"/>
  <c r="H1538" i="3"/>
  <c r="H1555" i="3"/>
  <c r="H1548" i="3"/>
  <c r="H1542" i="3"/>
  <c r="H1552" i="3"/>
  <c r="H1546" i="3"/>
  <c r="H1539" i="3"/>
  <c r="H1554" i="3"/>
  <c r="H1547" i="3"/>
  <c r="H1541" i="3"/>
  <c r="H1557" i="3"/>
  <c r="H1545" i="3"/>
  <c r="H1549" i="3"/>
  <c r="H1537" i="3"/>
  <c r="H1553" i="3"/>
  <c r="E1648" i="3"/>
  <c r="E1648" i="1" s="1"/>
  <c r="E1720" i="3"/>
  <c r="D1725" i="3"/>
  <c r="E2005" i="3"/>
  <c r="D2019" i="3"/>
  <c r="E2019" i="3" s="1"/>
  <c r="H2948" i="2"/>
  <c r="H2954" i="2"/>
  <c r="H2968" i="2"/>
  <c r="H3055" i="2"/>
  <c r="H3062" i="2"/>
  <c r="H3070" i="2"/>
  <c r="H3116" i="2"/>
  <c r="H3122" i="2"/>
  <c r="H3136" i="2"/>
  <c r="H3242" i="2"/>
  <c r="H3246" i="2"/>
  <c r="H3283" i="2"/>
  <c r="H3287" i="2"/>
  <c r="H3291" i="2"/>
  <c r="H3295" i="2"/>
  <c r="H3301" i="2"/>
  <c r="H3327" i="2"/>
  <c r="H3333" i="2"/>
  <c r="H3340" i="2"/>
  <c r="H3347" i="2"/>
  <c r="H3353" i="2"/>
  <c r="H3367" i="2"/>
  <c r="H3433" i="2"/>
  <c r="H3440" i="2"/>
  <c r="H3448" i="2"/>
  <c r="H3452" i="2"/>
  <c r="H3456" i="2"/>
  <c r="H3460" i="2"/>
  <c r="H3464" i="2"/>
  <c r="H3496" i="2"/>
  <c r="H3503" i="2"/>
  <c r="E8" i="3"/>
  <c r="E12" i="3"/>
  <c r="E16" i="3"/>
  <c r="C19" i="3"/>
  <c r="E20" i="3"/>
  <c r="C23" i="3"/>
  <c r="H30" i="3"/>
  <c r="H36" i="3"/>
  <c r="H43" i="3"/>
  <c r="H50" i="3"/>
  <c r="H56" i="3"/>
  <c r="H63" i="3"/>
  <c r="H70" i="3"/>
  <c r="H83" i="3"/>
  <c r="H117" i="3"/>
  <c r="H131" i="3"/>
  <c r="H137" i="3"/>
  <c r="H144" i="3"/>
  <c r="H157" i="3"/>
  <c r="H164" i="3"/>
  <c r="H172" i="3"/>
  <c r="H198" i="3"/>
  <c r="H204" i="3"/>
  <c r="H211" i="3"/>
  <c r="H218" i="3"/>
  <c r="H224" i="3"/>
  <c r="H231" i="3"/>
  <c r="H238" i="3"/>
  <c r="H285" i="3"/>
  <c r="H299" i="3"/>
  <c r="H305" i="3"/>
  <c r="H312" i="3"/>
  <c r="H344" i="3"/>
  <c r="H350" i="3"/>
  <c r="H364" i="3"/>
  <c r="H411" i="3"/>
  <c r="H425" i="3"/>
  <c r="H431" i="3"/>
  <c r="H438" i="3"/>
  <c r="H451" i="3"/>
  <c r="H458" i="3"/>
  <c r="H490" i="3"/>
  <c r="H503" i="3"/>
  <c r="H537" i="3"/>
  <c r="H549" i="3"/>
  <c r="H551" i="3"/>
  <c r="H557" i="3"/>
  <c r="H564" i="3"/>
  <c r="H577" i="3"/>
  <c r="H584" i="3"/>
  <c r="H590" i="3"/>
  <c r="H592" i="3"/>
  <c r="H604" i="3"/>
  <c r="H618" i="3"/>
  <c r="H624" i="3"/>
  <c r="H631" i="3"/>
  <c r="H638" i="3"/>
  <c r="H644" i="3"/>
  <c r="H651" i="3"/>
  <c r="H658" i="3"/>
  <c r="H671" i="3"/>
  <c r="D717" i="3"/>
  <c r="H778" i="3"/>
  <c r="H771" i="3"/>
  <c r="H765" i="3"/>
  <c r="H775" i="3"/>
  <c r="H769" i="3"/>
  <c r="H762" i="3"/>
  <c r="H777" i="3"/>
  <c r="H770" i="3"/>
  <c r="H764" i="3"/>
  <c r="H780" i="3"/>
  <c r="H768" i="3"/>
  <c r="H772" i="3"/>
  <c r="H760" i="3"/>
  <c r="H767" i="3"/>
  <c r="E770" i="3"/>
  <c r="E770" i="1" s="1"/>
  <c r="B780" i="3"/>
  <c r="B780" i="1" s="1"/>
  <c r="E817" i="3"/>
  <c r="E817" i="1" s="1"/>
  <c r="E863" i="3"/>
  <c r="E885" i="3"/>
  <c r="E905" i="3"/>
  <c r="E905" i="1" s="1"/>
  <c r="C906" i="3"/>
  <c r="B969" i="3"/>
  <c r="B990" i="3"/>
  <c r="B1053" i="3"/>
  <c r="H1120" i="3"/>
  <c r="H1220" i="3"/>
  <c r="E1241" i="3"/>
  <c r="E1241" i="1" s="1"/>
  <c r="C1242" i="3"/>
  <c r="C1242" i="1" s="1"/>
  <c r="E1258" i="3"/>
  <c r="H1302" i="3"/>
  <c r="H1295" i="3"/>
  <c r="H1289" i="3"/>
  <c r="H1305" i="3"/>
  <c r="H1293" i="3"/>
  <c r="H1297" i="3"/>
  <c r="H1285" i="3"/>
  <c r="H1299" i="3"/>
  <c r="H1292" i="3"/>
  <c r="H1286" i="3"/>
  <c r="H1303" i="3"/>
  <c r="H1296" i="3"/>
  <c r="H1290" i="3"/>
  <c r="H1300" i="3"/>
  <c r="H1294" i="3"/>
  <c r="H1287" i="3"/>
  <c r="E1295" i="3"/>
  <c r="E1295" i="1" s="1"/>
  <c r="C1305" i="3"/>
  <c r="C1326" i="3"/>
  <c r="E1325" i="3"/>
  <c r="H1383" i="3"/>
  <c r="H1376" i="3"/>
  <c r="H1370" i="3"/>
  <c r="H1387" i="3"/>
  <c r="H1380" i="3"/>
  <c r="H1374" i="3"/>
  <c r="H1384" i="3"/>
  <c r="H1378" i="3"/>
  <c r="H1371" i="3"/>
  <c r="H1386" i="3"/>
  <c r="H1379" i="3"/>
  <c r="H1373" i="3"/>
  <c r="H1389" i="3"/>
  <c r="H1377" i="3"/>
  <c r="H1381" i="3"/>
  <c r="H1369" i="3"/>
  <c r="E1379" i="3"/>
  <c r="D1431" i="3"/>
  <c r="E1431" i="3" s="1"/>
  <c r="E1430" i="3"/>
  <c r="H1472" i="3"/>
  <c r="E1510" i="3"/>
  <c r="C1515" i="3"/>
  <c r="C1515" i="1" s="1"/>
  <c r="H1556" i="3"/>
  <c r="B1641" i="3"/>
  <c r="B1662" i="3"/>
  <c r="E1872" i="3"/>
  <c r="H133" i="3"/>
  <c r="H146" i="3"/>
  <c r="H301" i="3"/>
  <c r="H314" i="3"/>
  <c r="H427" i="3"/>
  <c r="H440" i="3"/>
  <c r="H553" i="3"/>
  <c r="H566" i="3"/>
  <c r="H612" i="3"/>
  <c r="H614" i="3"/>
  <c r="H620" i="3"/>
  <c r="H627" i="3"/>
  <c r="H640" i="3"/>
  <c r="H647" i="3"/>
  <c r="H653" i="3"/>
  <c r="H655" i="3"/>
  <c r="H667" i="3"/>
  <c r="H706" i="3"/>
  <c r="E737" i="3"/>
  <c r="D738" i="3"/>
  <c r="E787" i="3"/>
  <c r="B885" i="3"/>
  <c r="D948" i="3"/>
  <c r="H966" i="3"/>
  <c r="H959" i="3"/>
  <c r="H953" i="3"/>
  <c r="H969" i="3"/>
  <c r="H957" i="3"/>
  <c r="H961" i="3"/>
  <c r="H949" i="3"/>
  <c r="H963" i="3"/>
  <c r="H956" i="3"/>
  <c r="H950" i="3"/>
  <c r="H967" i="3"/>
  <c r="H960" i="3"/>
  <c r="H954" i="3"/>
  <c r="H964" i="3"/>
  <c r="H958" i="3"/>
  <c r="H951" i="3"/>
  <c r="C969" i="3"/>
  <c r="E969" i="3" s="1"/>
  <c r="C990" i="3"/>
  <c r="E989" i="3"/>
  <c r="D1032" i="3"/>
  <c r="E1032" i="3" s="1"/>
  <c r="E1137" i="3"/>
  <c r="H1204" i="3"/>
  <c r="D1242" i="3"/>
  <c r="H1301" i="3"/>
  <c r="D1326" i="3"/>
  <c r="E1316" i="3"/>
  <c r="E1316" i="1" s="1"/>
  <c r="H1385" i="3"/>
  <c r="E1447" i="3"/>
  <c r="D1452" i="3"/>
  <c r="E1452" i="3" s="1"/>
  <c r="H1456" i="3"/>
  <c r="H1638" i="3"/>
  <c r="H1631" i="3"/>
  <c r="H1625" i="3"/>
  <c r="H1641" i="3"/>
  <c r="H1629" i="3"/>
  <c r="H1633" i="3"/>
  <c r="H1621" i="3"/>
  <c r="H1635" i="3"/>
  <c r="H1628" i="3"/>
  <c r="H1622" i="3"/>
  <c r="H1639" i="3"/>
  <c r="H1632" i="3"/>
  <c r="H1626" i="3"/>
  <c r="H1636" i="3"/>
  <c r="H1630" i="3"/>
  <c r="H1623" i="3"/>
  <c r="C1641" i="3"/>
  <c r="C1662" i="3"/>
  <c r="H1743" i="3"/>
  <c r="H1736" i="3"/>
  <c r="H1730" i="3"/>
  <c r="H1746" i="3"/>
  <c r="H1734" i="3"/>
  <c r="H1738" i="3"/>
  <c r="H1726" i="3"/>
  <c r="H1740" i="3"/>
  <c r="H1733" i="3"/>
  <c r="H1727" i="3"/>
  <c r="H1744" i="3"/>
  <c r="H1737" i="3"/>
  <c r="H1731" i="3"/>
  <c r="H1741" i="3"/>
  <c r="H1735" i="3"/>
  <c r="H1728" i="3"/>
  <c r="H1745" i="3"/>
  <c r="H1739" i="3"/>
  <c r="H1732" i="3"/>
  <c r="E1830" i="3"/>
  <c r="H3325" i="2"/>
  <c r="C10" i="3"/>
  <c r="E10" i="3" s="1"/>
  <c r="C14" i="3"/>
  <c r="E14" i="3" s="1"/>
  <c r="C3588" i="3"/>
  <c r="C3592" i="3"/>
  <c r="H28" i="3"/>
  <c r="H48" i="3"/>
  <c r="H55" i="3"/>
  <c r="H130" i="3"/>
  <c r="H196" i="3"/>
  <c r="H298" i="3"/>
  <c r="H424" i="3"/>
  <c r="H495" i="3"/>
  <c r="H535" i="3"/>
  <c r="H542" i="3"/>
  <c r="H550" i="3"/>
  <c r="H576" i="3"/>
  <c r="H582" i="3"/>
  <c r="H596" i="3"/>
  <c r="H602" i="3"/>
  <c r="H616" i="3"/>
  <c r="H636" i="3"/>
  <c r="H643" i="3"/>
  <c r="H663" i="3"/>
  <c r="B696" i="3"/>
  <c r="H697" i="3"/>
  <c r="H700" i="3"/>
  <c r="H709" i="3"/>
  <c r="H774" i="3"/>
  <c r="H776" i="3"/>
  <c r="C822" i="3"/>
  <c r="E842" i="3"/>
  <c r="D843" i="3"/>
  <c r="E843" i="3" s="1"/>
  <c r="C927" i="3"/>
  <c r="D990" i="3"/>
  <c r="E980" i="3"/>
  <c r="E980" i="1" s="1"/>
  <c r="H1047" i="3"/>
  <c r="H1040" i="3"/>
  <c r="H1034" i="3"/>
  <c r="H1051" i="3"/>
  <c r="H1044" i="3"/>
  <c r="H1038" i="3"/>
  <c r="H1048" i="3"/>
  <c r="H1042" i="3"/>
  <c r="H1035" i="3"/>
  <c r="H1050" i="3"/>
  <c r="H1043" i="3"/>
  <c r="H1037" i="3"/>
  <c r="H1053" i="3"/>
  <c r="H1041" i="3"/>
  <c r="H1045" i="3"/>
  <c r="H1033" i="3"/>
  <c r="H1049" i="3"/>
  <c r="C1263" i="3"/>
  <c r="C1347" i="3"/>
  <c r="C1347" i="1" s="1"/>
  <c r="B1368" i="3"/>
  <c r="E1473" i="3"/>
  <c r="E1557" i="3"/>
  <c r="H1637" i="3"/>
  <c r="D1662" i="3"/>
  <c r="E1662" i="3" s="1"/>
  <c r="E1652" i="3"/>
  <c r="E1652" i="1" s="1"/>
  <c r="E1661" i="3"/>
  <c r="D1704" i="3"/>
  <c r="E1746" i="3"/>
  <c r="H1708" i="3"/>
  <c r="H1712" i="3"/>
  <c r="H1719" i="3"/>
  <c r="H1813" i="3"/>
  <c r="H1826" i="3"/>
  <c r="H1981" i="3"/>
  <c r="H1994" i="3"/>
  <c r="C2187" i="3"/>
  <c r="H2497" i="3"/>
  <c r="H2491" i="3"/>
  <c r="H2484" i="3"/>
  <c r="H2501" i="3"/>
  <c r="H2495" i="3"/>
  <c r="H2488" i="3"/>
  <c r="H2499" i="3"/>
  <c r="H2492" i="3"/>
  <c r="H2486" i="3"/>
  <c r="H2494" i="3"/>
  <c r="H2482" i="3"/>
  <c r="H2496" i="3"/>
  <c r="H2489" i="3"/>
  <c r="H2483" i="3"/>
  <c r="H2500" i="3"/>
  <c r="H2493" i="3"/>
  <c r="H2487" i="3"/>
  <c r="H2728" i="3"/>
  <c r="H2722" i="3"/>
  <c r="H2715" i="3"/>
  <c r="H2732" i="3"/>
  <c r="H2726" i="3"/>
  <c r="H2719" i="3"/>
  <c r="H2730" i="3"/>
  <c r="H2723" i="3"/>
  <c r="H2717" i="3"/>
  <c r="H2725" i="3"/>
  <c r="H2713" i="3"/>
  <c r="H2727" i="3"/>
  <c r="H2720" i="3"/>
  <c r="H2714" i="3"/>
  <c r="H2731" i="3"/>
  <c r="H2724" i="3"/>
  <c r="H2718" i="3"/>
  <c r="C2775" i="3"/>
  <c r="E2770" i="3"/>
  <c r="E2770" i="1" s="1"/>
  <c r="H719" i="3"/>
  <c r="H725" i="3"/>
  <c r="H732" i="3"/>
  <c r="H745" i="3"/>
  <c r="H752" i="3"/>
  <c r="H758" i="3"/>
  <c r="H786" i="3"/>
  <c r="H792" i="3"/>
  <c r="H799" i="3"/>
  <c r="H806" i="3"/>
  <c r="H812" i="3"/>
  <c r="H819" i="3"/>
  <c r="H826" i="3"/>
  <c r="H830" i="3"/>
  <c r="H837" i="3"/>
  <c r="H850" i="3"/>
  <c r="H857" i="3"/>
  <c r="H863" i="3"/>
  <c r="H865" i="3"/>
  <c r="H877" i="3"/>
  <c r="H891" i="3"/>
  <c r="H897" i="3"/>
  <c r="H904" i="3"/>
  <c r="H911" i="3"/>
  <c r="H917" i="3"/>
  <c r="H924" i="3"/>
  <c r="H931" i="3"/>
  <c r="H944" i="3"/>
  <c r="H978" i="3"/>
  <c r="H990" i="3"/>
  <c r="H992" i="3"/>
  <c r="H998" i="3"/>
  <c r="H1005" i="3"/>
  <c r="H1018" i="3"/>
  <c r="H1025" i="3"/>
  <c r="H1031" i="3"/>
  <c r="H1059" i="3"/>
  <c r="H1065" i="3"/>
  <c r="H1072" i="3"/>
  <c r="H1079" i="3"/>
  <c r="H1085" i="3"/>
  <c r="H1092" i="3"/>
  <c r="H1099" i="3"/>
  <c r="H1112" i="3"/>
  <c r="H1146" i="3"/>
  <c r="H1158" i="3"/>
  <c r="H1160" i="3"/>
  <c r="H1166" i="3"/>
  <c r="H1173" i="3"/>
  <c r="H1186" i="3"/>
  <c r="H1193" i="3"/>
  <c r="H1199" i="3"/>
  <c r="H1227" i="3"/>
  <c r="H1233" i="3"/>
  <c r="H1240" i="3"/>
  <c r="H1247" i="3"/>
  <c r="H1253" i="3"/>
  <c r="H1260" i="3"/>
  <c r="H1267" i="3"/>
  <c r="H1280" i="3"/>
  <c r="H1314" i="3"/>
  <c r="H1326" i="3"/>
  <c r="H1328" i="3"/>
  <c r="H1334" i="3"/>
  <c r="H1341" i="3"/>
  <c r="H1354" i="3"/>
  <c r="H1361" i="3"/>
  <c r="H1367" i="3"/>
  <c r="H1395" i="3"/>
  <c r="H1401" i="3"/>
  <c r="H1408" i="3"/>
  <c r="H1428" i="3"/>
  <c r="H1435" i="3"/>
  <c r="H1448" i="3"/>
  <c r="H1482" i="3"/>
  <c r="H1494" i="3"/>
  <c r="H1603" i="3"/>
  <c r="H1616" i="3"/>
  <c r="H1650" i="3"/>
  <c r="H1662" i="3"/>
  <c r="H1705" i="3"/>
  <c r="H1721" i="3"/>
  <c r="H1755" i="3"/>
  <c r="E1757" i="3"/>
  <c r="E1757" i="1" s="1"/>
  <c r="H1767" i="3"/>
  <c r="C1788" i="3"/>
  <c r="H1808" i="3"/>
  <c r="H1810" i="3"/>
  <c r="H1822" i="3"/>
  <c r="H1869" i="3"/>
  <c r="E1871" i="3"/>
  <c r="H1876" i="3"/>
  <c r="H1889" i="3"/>
  <c r="D1893" i="3"/>
  <c r="H1896" i="3"/>
  <c r="H1903" i="3"/>
  <c r="H1909" i="3"/>
  <c r="H1923" i="3"/>
  <c r="E1925" i="3"/>
  <c r="E1925" i="1" s="1"/>
  <c r="H1935" i="3"/>
  <c r="C1956" i="3"/>
  <c r="H1978" i="3"/>
  <c r="H1990" i="3"/>
  <c r="E2004" i="3"/>
  <c r="H2028" i="3"/>
  <c r="E2030" i="3"/>
  <c r="E2030" i="1" s="1"/>
  <c r="H2040" i="3"/>
  <c r="D2061" i="3"/>
  <c r="H2091" i="3"/>
  <c r="B2103" i="3"/>
  <c r="E2140" i="3"/>
  <c r="E2173" i="3"/>
  <c r="E2186" i="3"/>
  <c r="E2194" i="3"/>
  <c r="C2334" i="3"/>
  <c r="B2397" i="3"/>
  <c r="H2490" i="3"/>
  <c r="D2502" i="3"/>
  <c r="H2565" i="3"/>
  <c r="E2602" i="3"/>
  <c r="E2602" i="1" s="1"/>
  <c r="H2682" i="3"/>
  <c r="H2721" i="3"/>
  <c r="D2733" i="3"/>
  <c r="E2754" i="3"/>
  <c r="D2943" i="3"/>
  <c r="E2943" i="3" s="1"/>
  <c r="E2938" i="3"/>
  <c r="E2836" i="3"/>
  <c r="E2836" i="1" s="1"/>
  <c r="E2835" i="3"/>
  <c r="E2835" i="1" s="1"/>
  <c r="E2964" i="3"/>
  <c r="C3006" i="3"/>
  <c r="E3001" i="3"/>
  <c r="E3216" i="3"/>
  <c r="B3300" i="3"/>
  <c r="H3413" i="3"/>
  <c r="H721" i="3"/>
  <c r="H734" i="3"/>
  <c r="H741" i="3"/>
  <c r="H748" i="3"/>
  <c r="H754" i="3"/>
  <c r="H782" i="3"/>
  <c r="H788" i="3"/>
  <c r="H795" i="3"/>
  <c r="H808" i="3"/>
  <c r="H815" i="3"/>
  <c r="H821" i="3"/>
  <c r="H823" i="3"/>
  <c r="H839" i="3"/>
  <c r="H846" i="3"/>
  <c r="H853" i="3"/>
  <c r="H859" i="3"/>
  <c r="H873" i="3"/>
  <c r="H885" i="3"/>
  <c r="H887" i="3"/>
  <c r="H893" i="3"/>
  <c r="H900" i="3"/>
  <c r="H913" i="3"/>
  <c r="H920" i="3"/>
  <c r="H926" i="3"/>
  <c r="H940" i="3"/>
  <c r="H974" i="3"/>
  <c r="H980" i="3"/>
  <c r="H987" i="3"/>
  <c r="H994" i="3"/>
  <c r="H1007" i="3"/>
  <c r="H1014" i="3"/>
  <c r="H1021" i="3"/>
  <c r="H1027" i="3"/>
  <c r="H1055" i="3"/>
  <c r="H1061" i="3"/>
  <c r="H1068" i="3"/>
  <c r="H1081" i="3"/>
  <c r="H1088" i="3"/>
  <c r="H1094" i="3"/>
  <c r="H1096" i="3"/>
  <c r="H1108" i="3"/>
  <c r="H1142" i="3"/>
  <c r="H1148" i="3"/>
  <c r="H1155" i="3"/>
  <c r="H1162" i="3"/>
  <c r="H1175" i="3"/>
  <c r="H1182" i="3"/>
  <c r="H1189" i="3"/>
  <c r="H1195" i="3"/>
  <c r="H1223" i="3"/>
  <c r="H1229" i="3"/>
  <c r="H1236" i="3"/>
  <c r="H1249" i="3"/>
  <c r="H1256" i="3"/>
  <c r="H1262" i="3"/>
  <c r="H1264" i="3"/>
  <c r="H1276" i="3"/>
  <c r="H1310" i="3"/>
  <c r="H1316" i="3"/>
  <c r="H1323" i="3"/>
  <c r="H1330" i="3"/>
  <c r="H1343" i="3"/>
  <c r="H1350" i="3"/>
  <c r="H1357" i="3"/>
  <c r="H1363" i="3"/>
  <c r="H1391" i="3"/>
  <c r="H1397" i="3"/>
  <c r="H1404" i="3"/>
  <c r="H1417" i="3"/>
  <c r="H1424" i="3"/>
  <c r="H1430" i="3"/>
  <c r="H1432" i="3"/>
  <c r="H1444" i="3"/>
  <c r="H1478" i="3"/>
  <c r="H1484" i="3"/>
  <c r="H1491" i="3"/>
  <c r="H1498" i="3"/>
  <c r="H1511" i="3"/>
  <c r="H1518" i="3"/>
  <c r="H1525" i="3"/>
  <c r="H1531" i="3"/>
  <c r="H1559" i="3"/>
  <c r="H1565" i="3"/>
  <c r="H1572" i="3"/>
  <c r="H1585" i="3"/>
  <c r="H1592" i="3"/>
  <c r="H1598" i="3"/>
  <c r="H1600" i="3"/>
  <c r="H1612" i="3"/>
  <c r="H1646" i="3"/>
  <c r="H1652" i="3"/>
  <c r="H1659" i="3"/>
  <c r="H1666" i="3"/>
  <c r="H1679" i="3"/>
  <c r="H1686" i="3"/>
  <c r="H1693" i="3"/>
  <c r="H1699" i="3"/>
  <c r="H1717" i="3"/>
  <c r="H1751" i="3"/>
  <c r="H1757" i="3"/>
  <c r="H1764" i="3"/>
  <c r="H1771" i="3"/>
  <c r="D1788" i="3"/>
  <c r="E1788" i="3" s="1"/>
  <c r="H1791" i="3"/>
  <c r="H1798" i="3"/>
  <c r="H1804" i="3"/>
  <c r="H1818" i="3"/>
  <c r="H1830" i="3"/>
  <c r="H1832" i="3"/>
  <c r="H1838" i="3"/>
  <c r="H1845" i="3"/>
  <c r="C1851" i="3"/>
  <c r="E1851" i="3" s="1"/>
  <c r="H1858" i="3"/>
  <c r="H1865" i="3"/>
  <c r="H1871" i="3"/>
  <c r="H1873" i="3"/>
  <c r="H1885" i="3"/>
  <c r="H1899" i="3"/>
  <c r="H1905" i="3"/>
  <c r="H1912" i="3"/>
  <c r="H1919" i="3"/>
  <c r="H1925" i="3"/>
  <c r="H1932" i="3"/>
  <c r="H1939" i="3"/>
  <c r="H1952" i="3"/>
  <c r="D1956" i="3"/>
  <c r="E1956" i="3" s="1"/>
  <c r="H1959" i="3"/>
  <c r="H1966" i="3"/>
  <c r="H1972" i="3"/>
  <c r="H1986" i="3"/>
  <c r="H1998" i="3"/>
  <c r="H2000" i="3"/>
  <c r="H2004" i="3"/>
  <c r="H2010" i="3"/>
  <c r="H2017" i="3"/>
  <c r="H2024" i="3"/>
  <c r="H2030" i="3"/>
  <c r="H2037" i="3"/>
  <c r="H2044" i="3"/>
  <c r="H2057" i="3"/>
  <c r="C2082" i="3"/>
  <c r="H2086" i="3"/>
  <c r="H2093" i="3"/>
  <c r="C2103" i="3"/>
  <c r="E2291" i="3"/>
  <c r="D2334" i="3"/>
  <c r="E2345" i="3"/>
  <c r="E2345" i="1" s="1"/>
  <c r="C2355" i="3"/>
  <c r="D2376" i="3"/>
  <c r="E2371" i="3"/>
  <c r="C2397" i="3"/>
  <c r="C2397" i="1" s="1"/>
  <c r="B2418" i="3"/>
  <c r="H2502" i="3"/>
  <c r="H2674" i="3"/>
  <c r="H2733" i="3"/>
  <c r="E2796" i="3"/>
  <c r="E2817" i="3"/>
  <c r="D3111" i="3"/>
  <c r="E3111" i="3" s="1"/>
  <c r="E3106" i="3"/>
  <c r="E3173" i="3"/>
  <c r="D3174" i="3"/>
  <c r="E3174" i="3" s="1"/>
  <c r="C3300" i="3"/>
  <c r="D3405" i="3"/>
  <c r="E3400" i="3"/>
  <c r="E3400" i="1" s="1"/>
  <c r="D3454" i="3"/>
  <c r="E3454" i="3" s="1"/>
  <c r="H718" i="3"/>
  <c r="H730" i="3"/>
  <c r="H744" i="3"/>
  <c r="H750" i="3"/>
  <c r="H757" i="3"/>
  <c r="H784" i="3"/>
  <c r="H797" i="3"/>
  <c r="D801" i="3"/>
  <c r="H804" i="3"/>
  <c r="H811" i="3"/>
  <c r="H817" i="3"/>
  <c r="H835" i="3"/>
  <c r="H849" i="3"/>
  <c r="H855" i="3"/>
  <c r="H862" i="3"/>
  <c r="H869" i="3"/>
  <c r="H875" i="3"/>
  <c r="H882" i="3"/>
  <c r="H889" i="3"/>
  <c r="H902" i="3"/>
  <c r="H909" i="3"/>
  <c r="H916" i="3"/>
  <c r="H922" i="3"/>
  <c r="H936" i="3"/>
  <c r="H948" i="3"/>
  <c r="H976" i="3"/>
  <c r="H983" i="3"/>
  <c r="H989" i="3"/>
  <c r="H991" i="3"/>
  <c r="H1003" i="3"/>
  <c r="H1017" i="3"/>
  <c r="H1023" i="3"/>
  <c r="H1030" i="3"/>
  <c r="H1057" i="3"/>
  <c r="H1070" i="3"/>
  <c r="H1077" i="3"/>
  <c r="H1084" i="3"/>
  <c r="H1090" i="3"/>
  <c r="H1104" i="3"/>
  <c r="H1116" i="3"/>
  <c r="H1144" i="3"/>
  <c r="H1151" i="3"/>
  <c r="H1157" i="3"/>
  <c r="H1159" i="3"/>
  <c r="H1171" i="3"/>
  <c r="H1185" i="3"/>
  <c r="H1191" i="3"/>
  <c r="H1198" i="3"/>
  <c r="H1225" i="3"/>
  <c r="H1238" i="3"/>
  <c r="H1245" i="3"/>
  <c r="H1252" i="3"/>
  <c r="H1258" i="3"/>
  <c r="H1272" i="3"/>
  <c r="H1284" i="3"/>
  <c r="H1312" i="3"/>
  <c r="H1319" i="3"/>
  <c r="H1325" i="3"/>
  <c r="H1327" i="3"/>
  <c r="H1339" i="3"/>
  <c r="H1353" i="3"/>
  <c r="H1359" i="3"/>
  <c r="H1366" i="3"/>
  <c r="H1393" i="3"/>
  <c r="H1406" i="3"/>
  <c r="H1413" i="3"/>
  <c r="H1420" i="3"/>
  <c r="H1426" i="3"/>
  <c r="H1440" i="3"/>
  <c r="H1452" i="3"/>
  <c r="H1480" i="3"/>
  <c r="H1487" i="3"/>
  <c r="H1493" i="3"/>
  <c r="H1495" i="3"/>
  <c r="H1507" i="3"/>
  <c r="H1521" i="3"/>
  <c r="H1527" i="3"/>
  <c r="H1534" i="3"/>
  <c r="H1561" i="3"/>
  <c r="H1574" i="3"/>
  <c r="H1581" i="3"/>
  <c r="H1588" i="3"/>
  <c r="H1594" i="3"/>
  <c r="H1608" i="3"/>
  <c r="H1620" i="3"/>
  <c r="H1648" i="3"/>
  <c r="H1655" i="3"/>
  <c r="H1661" i="3"/>
  <c r="H1675" i="3"/>
  <c r="H1689" i="3"/>
  <c r="H1695" i="3"/>
  <c r="H1702" i="3"/>
  <c r="H1709" i="3"/>
  <c r="H1713" i="3"/>
  <c r="H1725" i="3"/>
  <c r="H1753" i="3"/>
  <c r="H1760" i="3"/>
  <c r="H1766" i="3"/>
  <c r="H1794" i="3"/>
  <c r="H1800" i="3"/>
  <c r="H1807" i="3"/>
  <c r="H1814" i="3"/>
  <c r="H1820" i="3"/>
  <c r="H1827" i="3"/>
  <c r="H1834" i="3"/>
  <c r="H1854" i="3"/>
  <c r="H1861" i="3"/>
  <c r="H1867" i="3"/>
  <c r="H1881" i="3"/>
  <c r="H1893" i="3"/>
  <c r="H1895" i="3"/>
  <c r="H1901" i="3"/>
  <c r="H1908" i="3"/>
  <c r="H1921" i="3"/>
  <c r="H1928" i="3"/>
  <c r="H1934" i="3"/>
  <c r="H1936" i="3"/>
  <c r="H1962" i="3"/>
  <c r="H1968" i="3"/>
  <c r="H1975" i="3"/>
  <c r="H1982" i="3"/>
  <c r="H1988" i="3"/>
  <c r="H1995" i="3"/>
  <c r="H2002" i="3"/>
  <c r="H2006" i="3"/>
  <c r="H2026" i="3"/>
  <c r="H2033" i="3"/>
  <c r="H2039" i="3"/>
  <c r="H2053" i="3"/>
  <c r="C2061" i="3"/>
  <c r="H2076" i="3"/>
  <c r="H2069" i="3"/>
  <c r="H2081" i="3"/>
  <c r="H2075" i="3"/>
  <c r="H2068" i="3"/>
  <c r="H2082" i="3"/>
  <c r="H2070" i="3"/>
  <c r="H2074" i="3"/>
  <c r="H2071" i="3"/>
  <c r="H2073" i="3"/>
  <c r="E2119" i="3"/>
  <c r="D2198" i="3"/>
  <c r="E2198" i="3" s="1"/>
  <c r="H2352" i="3"/>
  <c r="H2345" i="3"/>
  <c r="H2339" i="3"/>
  <c r="H2355" i="3"/>
  <c r="H2343" i="3"/>
  <c r="H2347" i="3"/>
  <c r="H2335" i="3"/>
  <c r="H2349" i="3"/>
  <c r="H2342" i="3"/>
  <c r="H2336" i="3"/>
  <c r="H2350" i="3"/>
  <c r="H2344" i="3"/>
  <c r="H2337" i="3"/>
  <c r="H2354" i="3"/>
  <c r="H2348" i="3"/>
  <c r="H2341" i="3"/>
  <c r="H2340" i="3"/>
  <c r="E2438" i="3"/>
  <c r="D2439" i="3"/>
  <c r="D2460" i="3"/>
  <c r="C2502" i="3"/>
  <c r="B2509" i="3"/>
  <c r="C2523" i="3"/>
  <c r="E2606" i="3"/>
  <c r="D2607" i="3"/>
  <c r="B2628" i="3"/>
  <c r="E2691" i="3"/>
  <c r="E2774" i="3"/>
  <c r="D2775" i="3"/>
  <c r="E2837" i="3"/>
  <c r="D2838" i="3"/>
  <c r="E2832" i="3"/>
  <c r="E2832" i="1" s="1"/>
  <c r="E2831" i="3"/>
  <c r="E2831" i="1" s="1"/>
  <c r="H2959" i="3"/>
  <c r="H2953" i="3"/>
  <c r="H2946" i="3"/>
  <c r="H2963" i="3"/>
  <c r="H2957" i="3"/>
  <c r="H2950" i="3"/>
  <c r="H2961" i="3"/>
  <c r="H2954" i="3"/>
  <c r="H2948" i="3"/>
  <c r="H2964" i="3"/>
  <c r="H2952" i="3"/>
  <c r="H2956" i="3"/>
  <c r="H2944" i="3"/>
  <c r="H2958" i="3"/>
  <c r="H2951" i="3"/>
  <c r="H2945" i="3"/>
  <c r="H2962" i="3"/>
  <c r="H2955" i="3"/>
  <c r="H2949" i="3"/>
  <c r="E3048" i="3"/>
  <c r="D3295" i="3"/>
  <c r="B3454" i="3"/>
  <c r="B3468" i="3" s="1"/>
  <c r="H1816" i="3"/>
  <c r="H1823" i="3"/>
  <c r="H1829" i="3"/>
  <c r="H1897" i="3"/>
  <c r="H1910" i="3"/>
  <c r="H1984" i="3"/>
  <c r="H1991" i="3"/>
  <c r="H1997" i="3"/>
  <c r="H2102" i="3"/>
  <c r="H2096" i="3"/>
  <c r="H2089" i="3"/>
  <c r="H2095" i="3"/>
  <c r="H2083" i="3"/>
  <c r="H2097" i="3"/>
  <c r="H2090" i="3"/>
  <c r="H2084" i="3"/>
  <c r="H2101" i="3"/>
  <c r="H2094" i="3"/>
  <c r="H2088" i="3"/>
  <c r="H2092" i="3"/>
  <c r="B2208" i="3"/>
  <c r="H2392" i="3"/>
  <c r="H2386" i="3"/>
  <c r="H2379" i="3"/>
  <c r="H2396" i="3"/>
  <c r="H2390" i="3"/>
  <c r="H2383" i="3"/>
  <c r="H2394" i="3"/>
  <c r="H2387" i="3"/>
  <c r="H2381" i="3"/>
  <c r="H2389" i="3"/>
  <c r="H2377" i="3"/>
  <c r="H2391" i="3"/>
  <c r="H2384" i="3"/>
  <c r="H2378" i="3"/>
  <c r="H2395" i="3"/>
  <c r="H2388" i="3"/>
  <c r="H2382" i="3"/>
  <c r="H2485" i="3"/>
  <c r="B2513" i="3"/>
  <c r="B2513" i="1" s="1"/>
  <c r="H2716" i="3"/>
  <c r="B2796" i="3"/>
  <c r="B2796" i="1" s="1"/>
  <c r="E2834" i="3"/>
  <c r="E2900" i="3"/>
  <c r="C2901" i="3"/>
  <c r="E2901" i="3" s="1"/>
  <c r="H3127" i="3"/>
  <c r="H3121" i="3"/>
  <c r="H3114" i="3"/>
  <c r="H3131" i="3"/>
  <c r="H3125" i="3"/>
  <c r="H3118" i="3"/>
  <c r="H3129" i="3"/>
  <c r="H3122" i="3"/>
  <c r="H3116" i="3"/>
  <c r="H3132" i="3"/>
  <c r="H3120" i="3"/>
  <c r="H3124" i="3"/>
  <c r="H3112" i="3"/>
  <c r="H3126" i="3"/>
  <c r="H3119" i="3"/>
  <c r="H3113" i="3"/>
  <c r="H3130" i="3"/>
  <c r="H3123" i="3"/>
  <c r="H3117" i="3"/>
  <c r="C3132" i="3"/>
  <c r="E3132" i="3" s="1"/>
  <c r="H3425" i="3"/>
  <c r="H3419" i="3"/>
  <c r="H3412" i="3"/>
  <c r="H3408" i="3"/>
  <c r="H3423" i="3"/>
  <c r="H3416" i="3"/>
  <c r="H3426" i="3"/>
  <c r="H3414" i="3"/>
  <c r="H3410" i="3"/>
  <c r="H3418" i="3"/>
  <c r="H3422" i="3"/>
  <c r="H3406" i="3"/>
  <c r="H3424" i="3"/>
  <c r="H3417" i="3"/>
  <c r="H3411" i="3"/>
  <c r="H3407" i="3"/>
  <c r="H3421" i="3"/>
  <c r="H3415" i="3"/>
  <c r="H722" i="3"/>
  <c r="H728" i="3"/>
  <c r="H735" i="3"/>
  <c r="H742" i="3"/>
  <c r="H755" i="3"/>
  <c r="H789" i="3"/>
  <c r="H801" i="3"/>
  <c r="H809" i="3"/>
  <c r="H816" i="3"/>
  <c r="H833" i="3"/>
  <c r="H840" i="3"/>
  <c r="H847" i="3"/>
  <c r="H860" i="3"/>
  <c r="H867" i="3"/>
  <c r="H874" i="3"/>
  <c r="H880" i="3"/>
  <c r="H894" i="3"/>
  <c r="H906" i="3"/>
  <c r="H908" i="3"/>
  <c r="H914" i="3"/>
  <c r="H921" i="3"/>
  <c r="H934" i="3"/>
  <c r="H941" i="3"/>
  <c r="H947" i="3"/>
  <c r="H975" i="3"/>
  <c r="H981" i="3"/>
  <c r="H988" i="3"/>
  <c r="H995" i="3"/>
  <c r="H1001" i="3"/>
  <c r="H1008" i="3"/>
  <c r="H1015" i="3"/>
  <c r="H1028" i="3"/>
  <c r="H1062" i="3"/>
  <c r="H1074" i="3"/>
  <c r="H1076" i="3"/>
  <c r="H1082" i="3"/>
  <c r="H1089" i="3"/>
  <c r="H1102" i="3"/>
  <c r="H1109" i="3"/>
  <c r="H1115" i="3"/>
  <c r="H1143" i="3"/>
  <c r="H1149" i="3"/>
  <c r="H1156" i="3"/>
  <c r="H1163" i="3"/>
  <c r="H1169" i="3"/>
  <c r="H1176" i="3"/>
  <c r="H1183" i="3"/>
  <c r="H1196" i="3"/>
  <c r="H1230" i="3"/>
  <c r="H1242" i="3"/>
  <c r="H1244" i="3"/>
  <c r="H1250" i="3"/>
  <c r="H1257" i="3"/>
  <c r="H1270" i="3"/>
  <c r="H1277" i="3"/>
  <c r="H1283" i="3"/>
  <c r="H1311" i="3"/>
  <c r="H1317" i="3"/>
  <c r="H1324" i="3"/>
  <c r="H1331" i="3"/>
  <c r="H1337" i="3"/>
  <c r="H1344" i="3"/>
  <c r="H1351" i="3"/>
  <c r="H1364" i="3"/>
  <c r="H1398" i="3"/>
  <c r="H1410" i="3"/>
  <c r="H1412" i="3"/>
  <c r="H1418" i="3"/>
  <c r="H1425" i="3"/>
  <c r="H1438" i="3"/>
  <c r="H1445" i="3"/>
  <c r="H1451" i="3"/>
  <c r="H1479" i="3"/>
  <c r="H1485" i="3"/>
  <c r="H1492" i="3"/>
  <c r="H1499" i="3"/>
  <c r="H1505" i="3"/>
  <c r="H1512" i="3"/>
  <c r="H1519" i="3"/>
  <c r="H1566" i="3"/>
  <c r="H1580" i="3"/>
  <c r="H1586" i="3"/>
  <c r="H1593" i="3"/>
  <c r="H1606" i="3"/>
  <c r="H1613" i="3"/>
  <c r="H1619" i="3"/>
  <c r="H1647" i="3"/>
  <c r="H1653" i="3"/>
  <c r="H1660" i="3"/>
  <c r="H1673" i="3"/>
  <c r="H1680" i="3"/>
  <c r="H1687" i="3"/>
  <c r="H1700" i="3"/>
  <c r="H1707" i="3"/>
  <c r="H1711" i="3"/>
  <c r="H1718" i="3"/>
  <c r="H1724" i="3"/>
  <c r="H1752" i="3"/>
  <c r="H1758" i="3"/>
  <c r="H1765" i="3"/>
  <c r="H1792" i="3"/>
  <c r="H1805" i="3"/>
  <c r="H1812" i="3"/>
  <c r="H1819" i="3"/>
  <c r="H1825" i="3"/>
  <c r="H1853" i="3"/>
  <c r="H1859" i="3"/>
  <c r="H1866" i="3"/>
  <c r="H1879" i="3"/>
  <c r="H1886" i="3"/>
  <c r="H1892" i="3"/>
  <c r="H1894" i="3"/>
  <c r="H1906" i="3"/>
  <c r="H1920" i="3"/>
  <c r="H1926" i="3"/>
  <c r="H1933" i="3"/>
  <c r="H1960" i="3"/>
  <c r="H1973" i="3"/>
  <c r="H1980" i="3"/>
  <c r="H1987" i="3"/>
  <c r="H1993" i="3"/>
  <c r="H2025" i="3"/>
  <c r="H2031" i="3"/>
  <c r="H2038" i="3"/>
  <c r="H2087" i="3"/>
  <c r="H2100" i="3"/>
  <c r="B2145" i="3"/>
  <c r="D2187" i="3"/>
  <c r="E2187" i="3" s="1"/>
  <c r="E2177" i="3"/>
  <c r="E2177" i="1" s="1"/>
  <c r="B2250" i="3"/>
  <c r="H2385" i="3"/>
  <c r="D2397" i="3"/>
  <c r="E2508" i="3"/>
  <c r="D2509" i="3"/>
  <c r="E2509" i="3" s="1"/>
  <c r="D2544" i="3"/>
  <c r="E2544" i="3" s="1"/>
  <c r="E2539" i="3"/>
  <c r="E2539" i="1" s="1"/>
  <c r="C2565" i="3"/>
  <c r="E2565" i="3" s="1"/>
  <c r="B2586" i="3"/>
  <c r="B2964" i="3"/>
  <c r="E3005" i="3"/>
  <c r="D3006" i="3"/>
  <c r="E3006" i="3" s="1"/>
  <c r="E3068" i="3"/>
  <c r="C3069" i="3"/>
  <c r="H3257" i="3"/>
  <c r="H3251" i="3"/>
  <c r="H3247" i="3"/>
  <c r="H3240" i="3"/>
  <c r="H3255" i="3"/>
  <c r="H3244" i="3"/>
  <c r="H3258" i="3"/>
  <c r="H3248" i="3"/>
  <c r="H3242" i="3"/>
  <c r="H3250" i="3"/>
  <c r="H3246" i="3"/>
  <c r="H3254" i="3"/>
  <c r="H3238" i="3"/>
  <c r="H3256" i="3"/>
  <c r="H3245" i="3"/>
  <c r="H3239" i="3"/>
  <c r="H3253" i="3"/>
  <c r="H3249" i="3"/>
  <c r="H3243" i="3"/>
  <c r="D3286" i="3"/>
  <c r="E3286" i="3" s="1"/>
  <c r="E3283" i="3"/>
  <c r="E3283" i="1" s="1"/>
  <c r="E3299" i="3"/>
  <c r="E3362" i="3"/>
  <c r="C3363" i="3"/>
  <c r="C3489" i="3"/>
  <c r="E3489" i="3" s="1"/>
  <c r="E3488" i="3"/>
  <c r="D3522" i="4"/>
  <c r="D19" i="4"/>
  <c r="E15" i="4"/>
  <c r="H724" i="3"/>
  <c r="H731" i="3"/>
  <c r="H739" i="3"/>
  <c r="H785" i="3"/>
  <c r="H791" i="3"/>
  <c r="H805" i="3"/>
  <c r="H825" i="3"/>
  <c r="H829" i="3"/>
  <c r="H836" i="3"/>
  <c r="H844" i="3"/>
  <c r="H856" i="3"/>
  <c r="H870" i="3"/>
  <c r="H876" i="3"/>
  <c r="H890" i="3"/>
  <c r="H896" i="3"/>
  <c r="H910" i="3"/>
  <c r="H930" i="3"/>
  <c r="H937" i="3"/>
  <c r="H971" i="3"/>
  <c r="H977" i="3"/>
  <c r="H984" i="3"/>
  <c r="H997" i="3"/>
  <c r="H1004" i="3"/>
  <c r="H1058" i="3"/>
  <c r="H1064" i="3"/>
  <c r="H1078" i="3"/>
  <c r="H1091" i="3"/>
  <c r="H1098" i="3"/>
  <c r="H1105" i="3"/>
  <c r="H1139" i="3"/>
  <c r="H1145" i="3"/>
  <c r="H1152" i="3"/>
  <c r="H1165" i="3"/>
  <c r="H1172" i="3"/>
  <c r="H1226" i="3"/>
  <c r="H1232" i="3"/>
  <c r="H1246" i="3"/>
  <c r="H1266" i="3"/>
  <c r="H1273" i="3"/>
  <c r="H1307" i="3"/>
  <c r="H1313" i="3"/>
  <c r="H1320" i="3"/>
  <c r="H1333" i="3"/>
  <c r="H1340" i="3"/>
  <c r="H1348" i="3"/>
  <c r="H1394" i="3"/>
  <c r="H1400" i="3"/>
  <c r="H1414" i="3"/>
  <c r="H1434" i="3"/>
  <c r="H1441" i="3"/>
  <c r="H1475" i="3"/>
  <c r="H1481" i="3"/>
  <c r="H1488" i="3"/>
  <c r="H1582" i="3"/>
  <c r="H1602" i="3"/>
  <c r="H1609" i="3"/>
  <c r="H1643" i="3"/>
  <c r="H1649" i="3"/>
  <c r="H1656" i="3"/>
  <c r="H1714" i="3"/>
  <c r="H1720" i="3"/>
  <c r="H1748" i="3"/>
  <c r="H1754" i="3"/>
  <c r="H1761" i="3"/>
  <c r="H1815" i="3"/>
  <c r="H1821" i="3"/>
  <c r="H1828" i="3"/>
  <c r="H1855" i="3"/>
  <c r="H1875" i="3"/>
  <c r="H1882" i="3"/>
  <c r="H1902" i="3"/>
  <c r="H1914" i="3"/>
  <c r="H1916" i="3"/>
  <c r="H1922" i="3"/>
  <c r="H1929" i="3"/>
  <c r="H1983" i="3"/>
  <c r="H1989" i="3"/>
  <c r="H1996" i="3"/>
  <c r="H2021" i="3"/>
  <c r="H2027" i="3"/>
  <c r="H2034" i="3"/>
  <c r="D2103" i="3"/>
  <c r="D2124" i="3"/>
  <c r="E2123" i="3"/>
  <c r="H2397" i="3"/>
  <c r="C2204" i="3"/>
  <c r="C2204" i="1" s="1"/>
  <c r="C2459" i="3"/>
  <c r="E2456" i="3"/>
  <c r="E2456" i="1" s="1"/>
  <c r="D2481" i="3"/>
  <c r="E2476" i="3"/>
  <c r="E2512" i="3"/>
  <c r="D2513" i="3"/>
  <c r="E2513" i="3" s="1"/>
  <c r="C2670" i="3"/>
  <c r="C2670" i="1" s="1"/>
  <c r="D2712" i="3"/>
  <c r="E2712" i="3" s="1"/>
  <c r="E2707" i="3"/>
  <c r="E2707" i="1" s="1"/>
  <c r="C2733" i="3"/>
  <c r="E2821" i="3"/>
  <c r="C2830" i="3"/>
  <c r="C2830" i="1" s="1"/>
  <c r="C3253" i="3"/>
  <c r="E3250" i="3"/>
  <c r="B3258" i="3"/>
  <c r="E3279" i="3"/>
  <c r="D1053" i="4"/>
  <c r="E1048" i="4"/>
  <c r="H973" i="3"/>
  <c r="H1141" i="3"/>
  <c r="H1309" i="3"/>
  <c r="H1477" i="3"/>
  <c r="H1645" i="3"/>
  <c r="H1706" i="3"/>
  <c r="H1710" i="3"/>
  <c r="H1716" i="3"/>
  <c r="H1750" i="3"/>
  <c r="H1811" i="3"/>
  <c r="H1817" i="3"/>
  <c r="H1898" i="3"/>
  <c r="H1904" i="3"/>
  <c r="H1918" i="3"/>
  <c r="H1979" i="3"/>
  <c r="H1985" i="3"/>
  <c r="H2023" i="3"/>
  <c r="E2082" i="3"/>
  <c r="H2085" i="3"/>
  <c r="H2098" i="3"/>
  <c r="H2103" i="3"/>
  <c r="E2144" i="3"/>
  <c r="D2145" i="3"/>
  <c r="E2145" i="3" s="1"/>
  <c r="E2270" i="3"/>
  <c r="D2271" i="3"/>
  <c r="E2355" i="3"/>
  <c r="E2446" i="3"/>
  <c r="H2498" i="3"/>
  <c r="H2560" i="3"/>
  <c r="H2554" i="3"/>
  <c r="H2547" i="3"/>
  <c r="H2564" i="3"/>
  <c r="H2558" i="3"/>
  <c r="H2551" i="3"/>
  <c r="H2562" i="3"/>
  <c r="H2555" i="3"/>
  <c r="H2549" i="3"/>
  <c r="H2557" i="3"/>
  <c r="H2545" i="3"/>
  <c r="H2559" i="3"/>
  <c r="H2552" i="3"/>
  <c r="H2546" i="3"/>
  <c r="H2563" i="3"/>
  <c r="H2556" i="3"/>
  <c r="H2550" i="3"/>
  <c r="D2670" i="3"/>
  <c r="H2688" i="3"/>
  <c r="H2681" i="3"/>
  <c r="H2675" i="3"/>
  <c r="H2691" i="3"/>
  <c r="H2679" i="3"/>
  <c r="H2683" i="3"/>
  <c r="H2671" i="3"/>
  <c r="H2685" i="3"/>
  <c r="H2678" i="3"/>
  <c r="H2672" i="3"/>
  <c r="H2686" i="3"/>
  <c r="H2680" i="3"/>
  <c r="H2673" i="3"/>
  <c r="H2690" i="3"/>
  <c r="H2684" i="3"/>
  <c r="H2677" i="3"/>
  <c r="H2676" i="3"/>
  <c r="H2729" i="3"/>
  <c r="B2754" i="3"/>
  <c r="B2838" i="3"/>
  <c r="B2859" i="3"/>
  <c r="E2830" i="3"/>
  <c r="H3115" i="3"/>
  <c r="C3174" i="3"/>
  <c r="C3174" i="1" s="1"/>
  <c r="E3169" i="3"/>
  <c r="E3169" i="1" s="1"/>
  <c r="D3237" i="3"/>
  <c r="E3232" i="3"/>
  <c r="D3290" i="3"/>
  <c r="E3290" i="3" s="1"/>
  <c r="E3287" i="3"/>
  <c r="E3287" i="1" s="1"/>
  <c r="E3384" i="3"/>
  <c r="H3409" i="3"/>
  <c r="B3426" i="3"/>
  <c r="E3510" i="3"/>
  <c r="H145" i="4"/>
  <c r="H139" i="4"/>
  <c r="H132" i="4"/>
  <c r="H149" i="4"/>
  <c r="H143" i="4"/>
  <c r="H136" i="4"/>
  <c r="H147" i="4"/>
  <c r="H140" i="4"/>
  <c r="H134" i="4"/>
  <c r="H150" i="4"/>
  <c r="H138" i="4"/>
  <c r="H144" i="4"/>
  <c r="H137" i="4"/>
  <c r="H131" i="4"/>
  <c r="H148" i="4"/>
  <c r="H141" i="4"/>
  <c r="H135" i="4"/>
  <c r="H130" i="4"/>
  <c r="H133" i="4"/>
  <c r="H142" i="4"/>
  <c r="H146" i="4"/>
  <c r="H2108" i="3"/>
  <c r="H2114" i="3"/>
  <c r="H2121" i="3"/>
  <c r="H2155" i="3"/>
  <c r="H2161" i="3"/>
  <c r="H2175" i="3"/>
  <c r="H2187" i="3"/>
  <c r="H2193" i="3"/>
  <c r="H2197" i="3"/>
  <c r="H2201" i="3"/>
  <c r="H2205" i="3"/>
  <c r="H2211" i="3"/>
  <c r="H2219" i="3"/>
  <c r="H2227" i="3"/>
  <c r="H2234" i="3"/>
  <c r="H2240" i="3"/>
  <c r="H2247" i="3"/>
  <c r="E2249" i="3"/>
  <c r="H2254" i="3"/>
  <c r="H2267" i="3"/>
  <c r="H2274" i="3"/>
  <c r="H2281" i="3"/>
  <c r="H2287" i="3"/>
  <c r="H2301" i="3"/>
  <c r="H2313" i="3"/>
  <c r="H2315" i="3"/>
  <c r="H2321" i="3"/>
  <c r="H2328" i="3"/>
  <c r="H2356" i="3"/>
  <c r="H2368" i="3"/>
  <c r="H2402" i="3"/>
  <c r="H2408" i="3"/>
  <c r="H2415" i="3"/>
  <c r="E2417" i="3"/>
  <c r="E2417" i="1" s="1"/>
  <c r="H2422" i="3"/>
  <c r="H2435" i="3"/>
  <c r="H2442" i="3"/>
  <c r="H2449" i="3"/>
  <c r="H2455" i="3"/>
  <c r="H2459" i="3"/>
  <c r="H2461" i="3"/>
  <c r="H2473" i="3"/>
  <c r="H2506" i="3"/>
  <c r="H2510" i="3"/>
  <c r="H2514" i="3"/>
  <c r="H2518" i="3"/>
  <c r="H2522" i="3"/>
  <c r="H2524" i="3"/>
  <c r="H2536" i="3"/>
  <c r="H2570" i="3"/>
  <c r="H2576" i="3"/>
  <c r="H2583" i="3"/>
  <c r="E2585" i="3"/>
  <c r="E2585" i="1" s="1"/>
  <c r="H2590" i="3"/>
  <c r="H2603" i="3"/>
  <c r="H2610" i="3"/>
  <c r="H2617" i="3"/>
  <c r="H2623" i="3"/>
  <c r="H2637" i="3"/>
  <c r="H2649" i="3"/>
  <c r="H2651" i="3"/>
  <c r="H2657" i="3"/>
  <c r="H2664" i="3"/>
  <c r="H2692" i="3"/>
  <c r="H2704" i="3"/>
  <c r="H2738" i="3"/>
  <c r="H2744" i="3"/>
  <c r="H2751" i="3"/>
  <c r="E2753" i="3"/>
  <c r="H2758" i="3"/>
  <c r="H2771" i="3"/>
  <c r="H2791" i="3"/>
  <c r="H2805" i="3"/>
  <c r="E2807" i="3"/>
  <c r="H2817" i="3"/>
  <c r="H2823" i="3"/>
  <c r="H2827" i="3"/>
  <c r="H2831" i="3"/>
  <c r="H2835" i="3"/>
  <c r="H2841" i="3"/>
  <c r="H2848" i="3"/>
  <c r="H2854" i="3"/>
  <c r="H2880" i="3"/>
  <c r="H2882" i="3"/>
  <c r="H2888" i="3"/>
  <c r="H2895" i="3"/>
  <c r="H2908" i="3"/>
  <c r="H2915" i="3"/>
  <c r="H2921" i="3"/>
  <c r="H2923" i="3"/>
  <c r="H2935" i="3"/>
  <c r="H2969" i="3"/>
  <c r="H2975" i="3"/>
  <c r="H2982" i="3"/>
  <c r="E2984" i="3"/>
  <c r="H2989" i="3"/>
  <c r="H3002" i="3"/>
  <c r="H3009" i="3"/>
  <c r="H3016" i="3"/>
  <c r="H3022" i="3"/>
  <c r="H3036" i="3"/>
  <c r="H3048" i="3"/>
  <c r="H3050" i="3"/>
  <c r="H3056" i="3"/>
  <c r="H3063" i="3"/>
  <c r="H3076" i="3"/>
  <c r="H3083" i="3"/>
  <c r="H3089" i="3"/>
  <c r="H3091" i="3"/>
  <c r="H3103" i="3"/>
  <c r="H3137" i="3"/>
  <c r="H3143" i="3"/>
  <c r="H3150" i="3"/>
  <c r="E3152" i="3"/>
  <c r="H3157" i="3"/>
  <c r="H3170" i="3"/>
  <c r="H3184" i="3"/>
  <c r="H3190" i="3"/>
  <c r="H3216" i="3"/>
  <c r="H3370" i="3"/>
  <c r="H3377" i="3"/>
  <c r="H3383" i="3"/>
  <c r="H3385" i="3"/>
  <c r="H3397" i="3"/>
  <c r="E3411" i="3"/>
  <c r="E3453" i="3"/>
  <c r="E3456" i="3"/>
  <c r="H3507" i="3"/>
  <c r="H3500" i="3"/>
  <c r="H3494" i="3"/>
  <c r="H3510" i="3"/>
  <c r="H3498" i="3"/>
  <c r="H3504" i="3"/>
  <c r="H3497" i="3"/>
  <c r="H3491" i="3"/>
  <c r="H3496" i="3"/>
  <c r="E3509" i="3"/>
  <c r="E11" i="4"/>
  <c r="C3525" i="4"/>
  <c r="E3525" i="4" s="1"/>
  <c r="C19" i="4"/>
  <c r="B3529" i="4"/>
  <c r="B23" i="4"/>
  <c r="E66" i="4"/>
  <c r="C87" i="4"/>
  <c r="C87" i="1" s="1"/>
  <c r="E140" i="4"/>
  <c r="E241" i="4"/>
  <c r="E241" i="1" s="1"/>
  <c r="H313" i="4"/>
  <c r="H307" i="4"/>
  <c r="H300" i="4"/>
  <c r="H317" i="4"/>
  <c r="H311" i="4"/>
  <c r="H304" i="4"/>
  <c r="H315" i="4"/>
  <c r="H308" i="4"/>
  <c r="H302" i="4"/>
  <c r="H318" i="4"/>
  <c r="H306" i="4"/>
  <c r="H312" i="4"/>
  <c r="H305" i="4"/>
  <c r="H299" i="4"/>
  <c r="H316" i="4"/>
  <c r="H309" i="4"/>
  <c r="H303" i="4"/>
  <c r="D318" i="4"/>
  <c r="B339" i="4"/>
  <c r="B339" i="1" s="1"/>
  <c r="E360" i="4"/>
  <c r="H2110" i="3"/>
  <c r="H2117" i="3"/>
  <c r="H2123" i="3"/>
  <c r="H2151" i="3"/>
  <c r="H2157" i="3"/>
  <c r="H2164" i="3"/>
  <c r="H2171" i="3"/>
  <c r="H2177" i="3"/>
  <c r="H2184" i="3"/>
  <c r="H2214" i="3"/>
  <c r="H2222" i="3"/>
  <c r="H2236" i="3"/>
  <c r="H2243" i="3"/>
  <c r="H2249" i="3"/>
  <c r="H2263" i="3"/>
  <c r="H2277" i="3"/>
  <c r="H2283" i="3"/>
  <c r="H2290" i="3"/>
  <c r="H2297" i="3"/>
  <c r="H2303" i="3"/>
  <c r="H2310" i="3"/>
  <c r="E2312" i="3"/>
  <c r="H2317" i="3"/>
  <c r="H2330" i="3"/>
  <c r="H2364" i="3"/>
  <c r="H2376" i="3"/>
  <c r="H2404" i="3"/>
  <c r="H2411" i="3"/>
  <c r="H2417" i="3"/>
  <c r="H2419" i="3"/>
  <c r="H2431" i="3"/>
  <c r="H2445" i="3"/>
  <c r="H2451" i="3"/>
  <c r="H2469" i="3"/>
  <c r="H2481" i="3"/>
  <c r="E2517" i="3"/>
  <c r="E2521" i="3"/>
  <c r="H2532" i="3"/>
  <c r="H2544" i="3"/>
  <c r="H2572" i="3"/>
  <c r="H2579" i="3"/>
  <c r="H2585" i="3"/>
  <c r="H2587" i="3"/>
  <c r="H2599" i="3"/>
  <c r="H2613" i="3"/>
  <c r="H2619" i="3"/>
  <c r="H2626" i="3"/>
  <c r="H2633" i="3"/>
  <c r="H2639" i="3"/>
  <c r="H2646" i="3"/>
  <c r="E2648" i="3"/>
  <c r="H2653" i="3"/>
  <c r="H2666" i="3"/>
  <c r="H2700" i="3"/>
  <c r="H2712" i="3"/>
  <c r="H2740" i="3"/>
  <c r="H2747" i="3"/>
  <c r="H2753" i="3"/>
  <c r="H2755" i="3"/>
  <c r="H2767" i="3"/>
  <c r="H2781" i="3"/>
  <c r="H2787" i="3"/>
  <c r="H2794" i="3"/>
  <c r="H2801" i="3"/>
  <c r="H2807" i="3"/>
  <c r="H2814" i="3"/>
  <c r="H2844" i="3"/>
  <c r="H2850" i="3"/>
  <c r="H2857" i="3"/>
  <c r="H2870" i="3"/>
  <c r="H2877" i="3"/>
  <c r="E2879" i="3"/>
  <c r="H2884" i="3"/>
  <c r="H2897" i="3"/>
  <c r="H2904" i="3"/>
  <c r="H2911" i="3"/>
  <c r="H2917" i="3"/>
  <c r="H2931" i="3"/>
  <c r="H2943" i="3"/>
  <c r="H2971" i="3"/>
  <c r="H2978" i="3"/>
  <c r="H2984" i="3"/>
  <c r="H2998" i="3"/>
  <c r="H3012" i="3"/>
  <c r="H3018" i="3"/>
  <c r="H3025" i="3"/>
  <c r="H3032" i="3"/>
  <c r="H3038" i="3"/>
  <c r="H3045" i="3"/>
  <c r="E3047" i="3"/>
  <c r="H3052" i="3"/>
  <c r="H3065" i="3"/>
  <c r="H3072" i="3"/>
  <c r="H3079" i="3"/>
  <c r="H3085" i="3"/>
  <c r="H3099" i="3"/>
  <c r="H3111" i="3"/>
  <c r="H3139" i="3"/>
  <c r="H3146" i="3"/>
  <c r="H3152" i="3"/>
  <c r="H3166" i="3"/>
  <c r="H3186" i="3"/>
  <c r="H3193" i="3"/>
  <c r="H3200" i="3"/>
  <c r="H3206" i="3"/>
  <c r="H3213" i="3"/>
  <c r="E3215" i="3"/>
  <c r="H3263" i="3"/>
  <c r="H3269" i="3"/>
  <c r="H3276" i="3"/>
  <c r="E3278" i="3"/>
  <c r="H3306" i="3"/>
  <c r="H3312" i="3"/>
  <c r="H3319" i="3"/>
  <c r="H3326" i="3"/>
  <c r="H3332" i="3"/>
  <c r="H3339" i="3"/>
  <c r="E3341" i="3"/>
  <c r="H3346" i="3"/>
  <c r="H3359" i="3"/>
  <c r="D3363" i="3"/>
  <c r="H3366" i="3"/>
  <c r="H3373" i="3"/>
  <c r="H3379" i="3"/>
  <c r="H3393" i="3"/>
  <c r="H3405" i="3"/>
  <c r="E3462" i="3"/>
  <c r="H3487" i="3"/>
  <c r="H3480" i="3"/>
  <c r="H3474" i="3"/>
  <c r="H3484" i="3"/>
  <c r="H3478" i="3"/>
  <c r="H3489" i="3"/>
  <c r="H3477" i="3"/>
  <c r="B3489" i="3"/>
  <c r="H3502" i="3"/>
  <c r="H3509" i="3"/>
  <c r="C3529" i="4"/>
  <c r="C23" i="4"/>
  <c r="C24" i="4" s="1"/>
  <c r="E86" i="4"/>
  <c r="D87" i="4"/>
  <c r="E87" i="4" s="1"/>
  <c r="E1300" i="4"/>
  <c r="E1300" i="1" s="1"/>
  <c r="C1305" i="4"/>
  <c r="H1551" i="4"/>
  <c r="H1544" i="4"/>
  <c r="H1538" i="4"/>
  <c r="H1555" i="4"/>
  <c r="H1548" i="4"/>
  <c r="H1542" i="4"/>
  <c r="H1556" i="4"/>
  <c r="H1550" i="4"/>
  <c r="H1543" i="4"/>
  <c r="H1554" i="4"/>
  <c r="H1547" i="4"/>
  <c r="H1541" i="4"/>
  <c r="H1557" i="4"/>
  <c r="H1545" i="4"/>
  <c r="H1549" i="4"/>
  <c r="H1537" i="4"/>
  <c r="H1552" i="4"/>
  <c r="H1540" i="4"/>
  <c r="H1546" i="4"/>
  <c r="H1539" i="4"/>
  <c r="H1553" i="4"/>
  <c r="H2109" i="3"/>
  <c r="H2115" i="3"/>
  <c r="H2122" i="3"/>
  <c r="H2149" i="3"/>
  <c r="H2162" i="3"/>
  <c r="D2166" i="3"/>
  <c r="H2169" i="3"/>
  <c r="H2176" i="3"/>
  <c r="H2182" i="3"/>
  <c r="H2212" i="3"/>
  <c r="H2220" i="3"/>
  <c r="H2235" i="3"/>
  <c r="H2241" i="3"/>
  <c r="H2248" i="3"/>
  <c r="H2255" i="3"/>
  <c r="H2261" i="3"/>
  <c r="H2268" i="3"/>
  <c r="H2275" i="3"/>
  <c r="H2288" i="3"/>
  <c r="D2292" i="3"/>
  <c r="E2292" i="3" s="1"/>
  <c r="H2295" i="3"/>
  <c r="H2302" i="3"/>
  <c r="H2308" i="3"/>
  <c r="H2322" i="3"/>
  <c r="H2334" i="3"/>
  <c r="H2362" i="3"/>
  <c r="H2369" i="3"/>
  <c r="H2375" i="3"/>
  <c r="H2403" i="3"/>
  <c r="H2409" i="3"/>
  <c r="H2416" i="3"/>
  <c r="H2423" i="3"/>
  <c r="H2429" i="3"/>
  <c r="H2436" i="3"/>
  <c r="H2443" i="3"/>
  <c r="H2467" i="3"/>
  <c r="H2474" i="3"/>
  <c r="H2480" i="3"/>
  <c r="H2530" i="3"/>
  <c r="H2537" i="3"/>
  <c r="H2543" i="3"/>
  <c r="H2571" i="3"/>
  <c r="H2577" i="3"/>
  <c r="H2584" i="3"/>
  <c r="H2591" i="3"/>
  <c r="H2597" i="3"/>
  <c r="H2604" i="3"/>
  <c r="H2611" i="3"/>
  <c r="H2624" i="3"/>
  <c r="H2631" i="3"/>
  <c r="H2638" i="3"/>
  <c r="H2644" i="3"/>
  <c r="H2658" i="3"/>
  <c r="H2670" i="3"/>
  <c r="H2698" i="3"/>
  <c r="H2705" i="3"/>
  <c r="H2711" i="3"/>
  <c r="H2739" i="3"/>
  <c r="H2745" i="3"/>
  <c r="H2752" i="3"/>
  <c r="H2759" i="3"/>
  <c r="H2765" i="3"/>
  <c r="H2772" i="3"/>
  <c r="H2779" i="3"/>
  <c r="H2792" i="3"/>
  <c r="H2799" i="3"/>
  <c r="H2806" i="3"/>
  <c r="H2812" i="3"/>
  <c r="H2842" i="3"/>
  <c r="H2855" i="3"/>
  <c r="D2859" i="3"/>
  <c r="H2862" i="3"/>
  <c r="H2869" i="3"/>
  <c r="H2875" i="3"/>
  <c r="H2889" i="3"/>
  <c r="H2901" i="3"/>
  <c r="H2903" i="3"/>
  <c r="H2909" i="3"/>
  <c r="H2916" i="3"/>
  <c r="H2929" i="3"/>
  <c r="H2936" i="3"/>
  <c r="H2942" i="3"/>
  <c r="H2970" i="3"/>
  <c r="H2976" i="3"/>
  <c r="H2983" i="3"/>
  <c r="H2996" i="3"/>
  <c r="H3003" i="3"/>
  <c r="H3010" i="3"/>
  <c r="H3023" i="3"/>
  <c r="D3027" i="3"/>
  <c r="H3030" i="3"/>
  <c r="H3037" i="3"/>
  <c r="H3043" i="3"/>
  <c r="H3057" i="3"/>
  <c r="H3069" i="3"/>
  <c r="H3071" i="3"/>
  <c r="H3077" i="3"/>
  <c r="H3084" i="3"/>
  <c r="H3097" i="3"/>
  <c r="H3104" i="3"/>
  <c r="H3110" i="3"/>
  <c r="H3138" i="3"/>
  <c r="H3144" i="3"/>
  <c r="H3151" i="3"/>
  <c r="H3158" i="3"/>
  <c r="H3164" i="3"/>
  <c r="H3171" i="3"/>
  <c r="H3178" i="3"/>
  <c r="H3191" i="3"/>
  <c r="D3195" i="3"/>
  <c r="H3198" i="3"/>
  <c r="H3205" i="3"/>
  <c r="H3211" i="3"/>
  <c r="D3258" i="3"/>
  <c r="H3261" i="3"/>
  <c r="H3268" i="3"/>
  <c r="H3274" i="3"/>
  <c r="H3304" i="3"/>
  <c r="H3317" i="3"/>
  <c r="D3321" i="3"/>
  <c r="E3321" i="3" s="1"/>
  <c r="H3324" i="3"/>
  <c r="H3331" i="3"/>
  <c r="H3337" i="3"/>
  <c r="H3351" i="3"/>
  <c r="H3363" i="3"/>
  <c r="H3365" i="3"/>
  <c r="H3371" i="3"/>
  <c r="H3378" i="3"/>
  <c r="H3391" i="3"/>
  <c r="H3398" i="3"/>
  <c r="H3404" i="3"/>
  <c r="D3426" i="3"/>
  <c r="E3426" i="3" s="1"/>
  <c r="D3458" i="3"/>
  <c r="E3458" i="3" s="1"/>
  <c r="E3464" i="3"/>
  <c r="H3490" i="3"/>
  <c r="H3492" i="3"/>
  <c r="H3495" i="3"/>
  <c r="E3500" i="3"/>
  <c r="E3500" i="1" s="1"/>
  <c r="D3577" i="4"/>
  <c r="E3577" i="4" s="1"/>
  <c r="E3514" i="4"/>
  <c r="H26" i="4"/>
  <c r="H39" i="4"/>
  <c r="E213" i="4"/>
  <c r="E276" i="4"/>
  <c r="E367" i="4"/>
  <c r="E367" i="1" s="1"/>
  <c r="E486" i="4"/>
  <c r="D528" i="4"/>
  <c r="E527" i="4"/>
  <c r="E527" i="1" s="1"/>
  <c r="E964" i="4"/>
  <c r="C969" i="4"/>
  <c r="H1263" i="4"/>
  <c r="H1251" i="4"/>
  <c r="H1255" i="4"/>
  <c r="H1243" i="4"/>
  <c r="H1257" i="4"/>
  <c r="H1250" i="4"/>
  <c r="H1244" i="4"/>
  <c r="H1261" i="4"/>
  <c r="H1254" i="4"/>
  <c r="H1248" i="4"/>
  <c r="H1258" i="4"/>
  <c r="H1252" i="4"/>
  <c r="H1245" i="4"/>
  <c r="H1262" i="4"/>
  <c r="H1256" i="4"/>
  <c r="H1249" i="4"/>
  <c r="H1246" i="4"/>
  <c r="H1260" i="4"/>
  <c r="H1253" i="4"/>
  <c r="H1247" i="4"/>
  <c r="D3258" i="4"/>
  <c r="E3248" i="4"/>
  <c r="H2905" i="3"/>
  <c r="H2918" i="3"/>
  <c r="H3073" i="3"/>
  <c r="H3086" i="3"/>
  <c r="H3367" i="3"/>
  <c r="H3380" i="3"/>
  <c r="C3547" i="3"/>
  <c r="E3546" i="3"/>
  <c r="E3546" i="1" s="1"/>
  <c r="H44" i="4"/>
  <c r="H38" i="4"/>
  <c r="H31" i="4"/>
  <c r="H42" i="4"/>
  <c r="H35" i="4"/>
  <c r="H29" i="4"/>
  <c r="H45" i="4"/>
  <c r="H33" i="4"/>
  <c r="H37" i="4"/>
  <c r="H25" i="4"/>
  <c r="H43" i="4"/>
  <c r="H36" i="4"/>
  <c r="H30" i="4"/>
  <c r="H40" i="4"/>
  <c r="H34" i="4"/>
  <c r="H27" i="4"/>
  <c r="B318" i="4"/>
  <c r="B318" i="1" s="1"/>
  <c r="C444" i="4"/>
  <c r="C444" i="1" s="1"/>
  <c r="E443" i="4"/>
  <c r="E1409" i="4"/>
  <c r="D1410" i="4"/>
  <c r="H2107" i="3"/>
  <c r="H2120" i="3"/>
  <c r="H2233" i="3"/>
  <c r="H2246" i="3"/>
  <c r="H2361" i="3"/>
  <c r="H2367" i="3"/>
  <c r="H2374" i="3"/>
  <c r="H2401" i="3"/>
  <c r="H2414" i="3"/>
  <c r="H2466" i="3"/>
  <c r="H2472" i="3"/>
  <c r="H2479" i="3"/>
  <c r="H2529" i="3"/>
  <c r="H2535" i="3"/>
  <c r="H2542" i="3"/>
  <c r="H2569" i="3"/>
  <c r="H2582" i="3"/>
  <c r="H2589" i="3"/>
  <c r="H2596" i="3"/>
  <c r="H2602" i="3"/>
  <c r="H2616" i="3"/>
  <c r="H2628" i="3"/>
  <c r="H2630" i="3"/>
  <c r="H2636" i="3"/>
  <c r="H2643" i="3"/>
  <c r="H2656" i="3"/>
  <c r="H2663" i="3"/>
  <c r="H2669" i="3"/>
  <c r="H2697" i="3"/>
  <c r="H2703" i="3"/>
  <c r="H2710" i="3"/>
  <c r="H2737" i="3"/>
  <c r="H2750" i="3"/>
  <c r="H2757" i="3"/>
  <c r="H2764" i="3"/>
  <c r="H2770" i="3"/>
  <c r="H2798" i="3"/>
  <c r="H2804" i="3"/>
  <c r="H2811" i="3"/>
  <c r="H2847" i="3"/>
  <c r="H2859" i="3"/>
  <c r="H2874" i="3"/>
  <c r="H2887" i="3"/>
  <c r="H2894" i="3"/>
  <c r="H2900" i="3"/>
  <c r="H2902" i="3"/>
  <c r="H2914" i="3"/>
  <c r="H2928" i="3"/>
  <c r="H2934" i="3"/>
  <c r="H2941" i="3"/>
  <c r="H2968" i="3"/>
  <c r="H2981" i="3"/>
  <c r="H3015" i="3"/>
  <c r="H3027" i="3"/>
  <c r="H3042" i="3"/>
  <c r="H3062" i="3"/>
  <c r="H3068" i="3"/>
  <c r="H3070" i="3"/>
  <c r="H3082" i="3"/>
  <c r="H3096" i="3"/>
  <c r="H3102" i="3"/>
  <c r="H3109" i="3"/>
  <c r="H3136" i="3"/>
  <c r="H3149" i="3"/>
  <c r="H3156" i="3"/>
  <c r="H3163" i="3"/>
  <c r="H3169" i="3"/>
  <c r="H3183" i="3"/>
  <c r="H3195" i="3"/>
  <c r="H3197" i="3"/>
  <c r="H3203" i="3"/>
  <c r="H3210" i="3"/>
  <c r="H3329" i="3"/>
  <c r="H3336" i="3"/>
  <c r="H3349" i="3"/>
  <c r="H3356" i="3"/>
  <c r="H3362" i="3"/>
  <c r="H3364" i="3"/>
  <c r="H3376" i="3"/>
  <c r="H3390" i="3"/>
  <c r="H3396" i="3"/>
  <c r="H3403" i="3"/>
  <c r="H3428" i="3"/>
  <c r="H3434" i="3"/>
  <c r="C3447" i="3"/>
  <c r="D3463" i="3"/>
  <c r="D3468" i="3" s="1"/>
  <c r="E3468" i="3" s="1"/>
  <c r="C3467" i="3"/>
  <c r="C3468" i="3" s="1"/>
  <c r="H3471" i="3"/>
  <c r="H3486" i="3"/>
  <c r="H3488" i="3"/>
  <c r="E23" i="4"/>
  <c r="B213" i="4"/>
  <c r="E254" i="4"/>
  <c r="D255" i="4"/>
  <c r="E255" i="4" s="1"/>
  <c r="E292" i="4"/>
  <c r="E292" i="1" s="1"/>
  <c r="C318" i="4"/>
  <c r="E1640" i="4"/>
  <c r="C1641" i="4"/>
  <c r="H2104" i="3"/>
  <c r="H2156" i="3"/>
  <c r="H2170" i="3"/>
  <c r="H2194" i="3"/>
  <c r="H2198" i="3"/>
  <c r="H2202" i="3"/>
  <c r="H2213" i="3"/>
  <c r="H2221" i="3"/>
  <c r="H2230" i="3"/>
  <c r="H2256" i="3"/>
  <c r="H2262" i="3"/>
  <c r="H2276" i="3"/>
  <c r="H2282" i="3"/>
  <c r="H2296" i="3"/>
  <c r="H2316" i="3"/>
  <c r="H2323" i="3"/>
  <c r="H2357" i="3"/>
  <c r="H2363" i="3"/>
  <c r="H2370" i="3"/>
  <c r="H2398" i="3"/>
  <c r="H2424" i="3"/>
  <c r="H2430" i="3"/>
  <c r="H2444" i="3"/>
  <c r="H2450" i="3"/>
  <c r="H2462" i="3"/>
  <c r="H2468" i="3"/>
  <c r="H2475" i="3"/>
  <c r="H2503" i="3"/>
  <c r="H2507" i="3"/>
  <c r="H2511" i="3"/>
  <c r="H2515" i="3"/>
  <c r="H2519" i="3"/>
  <c r="H2525" i="3"/>
  <c r="H2531" i="3"/>
  <c r="H2538" i="3"/>
  <c r="H2566" i="3"/>
  <c r="H2592" i="3"/>
  <c r="H2598" i="3"/>
  <c r="H2612" i="3"/>
  <c r="H2618" i="3"/>
  <c r="H2632" i="3"/>
  <c r="H2652" i="3"/>
  <c r="H2659" i="3"/>
  <c r="H2693" i="3"/>
  <c r="H2699" i="3"/>
  <c r="H2706" i="3"/>
  <c r="H2760" i="3"/>
  <c r="H2766" i="3"/>
  <c r="H2800" i="3"/>
  <c r="H2824" i="3"/>
  <c r="H2828" i="3"/>
  <c r="H2832" i="3"/>
  <c r="H2843" i="3"/>
  <c r="H2849" i="3"/>
  <c r="H2863" i="3"/>
  <c r="H2883" i="3"/>
  <c r="H2890" i="3"/>
  <c r="H2910" i="3"/>
  <c r="H2922" i="3"/>
  <c r="H2924" i="3"/>
  <c r="H2930" i="3"/>
  <c r="H2937" i="3"/>
  <c r="H2965" i="3"/>
  <c r="H2991" i="3"/>
  <c r="H2997" i="3"/>
  <c r="H3011" i="3"/>
  <c r="H3017" i="3"/>
  <c r="H3031" i="3"/>
  <c r="H3051" i="3"/>
  <c r="H3058" i="3"/>
  <c r="H3078" i="3"/>
  <c r="H3090" i="3"/>
  <c r="H3092" i="3"/>
  <c r="H3098" i="3"/>
  <c r="H3105" i="3"/>
  <c r="H3133" i="3"/>
  <c r="H3159" i="3"/>
  <c r="H3165" i="3"/>
  <c r="H3179" i="3"/>
  <c r="H3185" i="3"/>
  <c r="H3199" i="3"/>
  <c r="H3262" i="3"/>
  <c r="H3282" i="3"/>
  <c r="H3286" i="3"/>
  <c r="H3290" i="3"/>
  <c r="H3294" i="3"/>
  <c r="H3305" i="3"/>
  <c r="H3311" i="3"/>
  <c r="H3325" i="3"/>
  <c r="H3345" i="3"/>
  <c r="H3352" i="3"/>
  <c r="H3372" i="3"/>
  <c r="H3384" i="3"/>
  <c r="H3386" i="3"/>
  <c r="H3392" i="3"/>
  <c r="H3399" i="3"/>
  <c r="H3444" i="3"/>
  <c r="H3441" i="3"/>
  <c r="H3430" i="3"/>
  <c r="E3460" i="3"/>
  <c r="H3476" i="3"/>
  <c r="H3493" i="3"/>
  <c r="H3501" i="3"/>
  <c r="C3573" i="3"/>
  <c r="B150" i="4"/>
  <c r="B150" i="1" s="1"/>
  <c r="H194" i="4"/>
  <c r="C381" i="4"/>
  <c r="C381" i="1" s="1"/>
  <c r="D738" i="4"/>
  <c r="E738" i="4" s="1"/>
  <c r="E737" i="4"/>
  <c r="E947" i="4"/>
  <c r="D948" i="4"/>
  <c r="H1278" i="4"/>
  <c r="H1271" i="4"/>
  <c r="H1265" i="4"/>
  <c r="H1282" i="4"/>
  <c r="H1275" i="4"/>
  <c r="H1269" i="4"/>
  <c r="H1283" i="4"/>
  <c r="H1277" i="4"/>
  <c r="H1270" i="4"/>
  <c r="H1281" i="4"/>
  <c r="H1274" i="4"/>
  <c r="H1268" i="4"/>
  <c r="H1284" i="4"/>
  <c r="H1272" i="4"/>
  <c r="H1276" i="4"/>
  <c r="H1264" i="4"/>
  <c r="H1279" i="4"/>
  <c r="H1267" i="4"/>
  <c r="H1273" i="4"/>
  <c r="H1266" i="4"/>
  <c r="H1280" i="4"/>
  <c r="H1536" i="4"/>
  <c r="H1524" i="4"/>
  <c r="H1528" i="4"/>
  <c r="H1516" i="4"/>
  <c r="H1530" i="4"/>
  <c r="H1523" i="4"/>
  <c r="H1517" i="4"/>
  <c r="H1534" i="4"/>
  <c r="H1527" i="4"/>
  <c r="H1521" i="4"/>
  <c r="H1531" i="4"/>
  <c r="H1525" i="4"/>
  <c r="H1518" i="4"/>
  <c r="H1535" i="4"/>
  <c r="H1529" i="4"/>
  <c r="H1522" i="4"/>
  <c r="H1519" i="4"/>
  <c r="H1533" i="4"/>
  <c r="H1526" i="4"/>
  <c r="H1520" i="4"/>
  <c r="H2359" i="3"/>
  <c r="H2464" i="3"/>
  <c r="H2527" i="3"/>
  <c r="H2695" i="3"/>
  <c r="H2906" i="3"/>
  <c r="H2912" i="3"/>
  <c r="H2926" i="3"/>
  <c r="H3074" i="3"/>
  <c r="H3080" i="3"/>
  <c r="H3094" i="3"/>
  <c r="H3368" i="3"/>
  <c r="H3374" i="3"/>
  <c r="H3388" i="3"/>
  <c r="C3510" i="3"/>
  <c r="D3581" i="4"/>
  <c r="E3581" i="4" s="1"/>
  <c r="E3518" i="4"/>
  <c r="B3525" i="4"/>
  <c r="B19" i="4"/>
  <c r="H28" i="4"/>
  <c r="E45" i="4"/>
  <c r="E149" i="4"/>
  <c r="C150" i="4"/>
  <c r="E150" i="4" s="1"/>
  <c r="D192" i="4"/>
  <c r="E192" i="4" s="1"/>
  <c r="H212" i="4"/>
  <c r="H206" i="4"/>
  <c r="H199" i="4"/>
  <c r="H210" i="4"/>
  <c r="H203" i="4"/>
  <c r="H197" i="4"/>
  <c r="H213" i="4"/>
  <c r="H201" i="4"/>
  <c r="H205" i="4"/>
  <c r="H193" i="4"/>
  <c r="H211" i="4"/>
  <c r="H204" i="4"/>
  <c r="H198" i="4"/>
  <c r="H208" i="4"/>
  <c r="H202" i="4"/>
  <c r="H195" i="4"/>
  <c r="H207" i="4"/>
  <c r="H209" i="4"/>
  <c r="E380" i="4"/>
  <c r="E380" i="1" s="1"/>
  <c r="E1804" i="4"/>
  <c r="E1804" i="1" s="1"/>
  <c r="D1809" i="4"/>
  <c r="E1809" i="4" s="1"/>
  <c r="H3535" i="3"/>
  <c r="H3550" i="3"/>
  <c r="E3572" i="3"/>
  <c r="E3515" i="4"/>
  <c r="D3578" i="4"/>
  <c r="E3578" i="4" s="1"/>
  <c r="H13" i="4"/>
  <c r="E3523" i="4"/>
  <c r="D3586" i="4"/>
  <c r="E3586" i="4" s="1"/>
  <c r="H17" i="4"/>
  <c r="D3590" i="4"/>
  <c r="H21" i="4"/>
  <c r="H54" i="4"/>
  <c r="H66" i="4"/>
  <c r="H68" i="4"/>
  <c r="H74" i="4"/>
  <c r="H81" i="4"/>
  <c r="H94" i="4"/>
  <c r="H101" i="4"/>
  <c r="E103" i="4"/>
  <c r="E103" i="1" s="1"/>
  <c r="H107" i="4"/>
  <c r="H109" i="4"/>
  <c r="H121" i="4"/>
  <c r="H155" i="4"/>
  <c r="H161" i="4"/>
  <c r="H168" i="4"/>
  <c r="E170" i="4"/>
  <c r="H175" i="4"/>
  <c r="H188" i="4"/>
  <c r="H222" i="4"/>
  <c r="H234" i="4"/>
  <c r="H236" i="4"/>
  <c r="H242" i="4"/>
  <c r="H249" i="4"/>
  <c r="H262" i="4"/>
  <c r="H269" i="4"/>
  <c r="H275" i="4"/>
  <c r="H277" i="4"/>
  <c r="H289" i="4"/>
  <c r="H348" i="4"/>
  <c r="H360" i="4"/>
  <c r="H362" i="4"/>
  <c r="H368" i="4"/>
  <c r="H375" i="4"/>
  <c r="E397" i="4"/>
  <c r="E397" i="1" s="1"/>
  <c r="H401" i="4"/>
  <c r="H403" i="4"/>
  <c r="H413" i="4"/>
  <c r="H457" i="4"/>
  <c r="E481" i="4"/>
  <c r="E481" i="1" s="1"/>
  <c r="E506" i="4"/>
  <c r="E506" i="1" s="1"/>
  <c r="D507" i="4"/>
  <c r="E507" i="4" s="1"/>
  <c r="B528" i="4"/>
  <c r="B591" i="4"/>
  <c r="B591" i="1" s="1"/>
  <c r="D612" i="4"/>
  <c r="B675" i="4"/>
  <c r="B675" i="1" s="1"/>
  <c r="H679" i="4"/>
  <c r="H685" i="4"/>
  <c r="C696" i="4"/>
  <c r="D780" i="4"/>
  <c r="D801" i="4"/>
  <c r="E801" i="4" s="1"/>
  <c r="E796" i="4"/>
  <c r="E796" i="1" s="1"/>
  <c r="H807" i="4"/>
  <c r="H812" i="4"/>
  <c r="H818" i="4"/>
  <c r="E826" i="4"/>
  <c r="E826" i="1" s="1"/>
  <c r="C829" i="4"/>
  <c r="C829" i="1" s="1"/>
  <c r="H901" i="4"/>
  <c r="H895" i="4"/>
  <c r="H888" i="4"/>
  <c r="H905" i="4"/>
  <c r="H899" i="4"/>
  <c r="H892" i="4"/>
  <c r="H906" i="4"/>
  <c r="H894" i="4"/>
  <c r="H898" i="4"/>
  <c r="H886" i="4"/>
  <c r="H900" i="4"/>
  <c r="H893" i="4"/>
  <c r="H887" i="4"/>
  <c r="H904" i="4"/>
  <c r="E906" i="4"/>
  <c r="C927" i="4"/>
  <c r="H942" i="4"/>
  <c r="H935" i="4"/>
  <c r="H929" i="4"/>
  <c r="H946" i="4"/>
  <c r="H939" i="4"/>
  <c r="H933" i="4"/>
  <c r="H947" i="4"/>
  <c r="H941" i="4"/>
  <c r="H934" i="4"/>
  <c r="H945" i="4"/>
  <c r="H938" i="4"/>
  <c r="H932" i="4"/>
  <c r="H940" i="4"/>
  <c r="H928" i="4"/>
  <c r="B948" i="4"/>
  <c r="C990" i="4"/>
  <c r="H1069" i="4"/>
  <c r="H1063" i="4"/>
  <c r="H1056" i="4"/>
  <c r="H1073" i="4"/>
  <c r="H1067" i="4"/>
  <c r="H1060" i="4"/>
  <c r="H1074" i="4"/>
  <c r="H1062" i="4"/>
  <c r="H1066" i="4"/>
  <c r="H1054" i="4"/>
  <c r="H1068" i="4"/>
  <c r="H1061" i="4"/>
  <c r="H1055" i="4"/>
  <c r="H1072" i="4"/>
  <c r="E1074" i="4"/>
  <c r="H1085" i="4"/>
  <c r="E1116" i="4"/>
  <c r="C1389" i="4"/>
  <c r="E1573" i="4"/>
  <c r="E1573" i="1" s="1"/>
  <c r="C1578" i="4"/>
  <c r="C1599" i="4"/>
  <c r="E1892" i="4"/>
  <c r="D1893" i="4"/>
  <c r="E1893" i="4" s="1"/>
  <c r="H1911" i="4"/>
  <c r="H1904" i="4"/>
  <c r="H1898" i="4"/>
  <c r="H1914" i="4"/>
  <c r="H1902" i="4"/>
  <c r="H1906" i="4"/>
  <c r="H1894" i="4"/>
  <c r="H1912" i="4"/>
  <c r="H1905" i="4"/>
  <c r="H1899" i="4"/>
  <c r="H1895" i="4"/>
  <c r="H1913" i="4"/>
  <c r="H1903" i="4"/>
  <c r="H1900" i="4"/>
  <c r="H1908" i="4"/>
  <c r="H1909" i="4"/>
  <c r="H1896" i="4"/>
  <c r="H1907" i="4"/>
  <c r="H1901" i="4"/>
  <c r="D1935" i="4"/>
  <c r="E1934" i="4"/>
  <c r="D2250" i="4"/>
  <c r="E2249" i="4"/>
  <c r="C2313" i="4"/>
  <c r="H3532" i="3"/>
  <c r="H3544" i="3"/>
  <c r="H3546" i="3"/>
  <c r="E8" i="4"/>
  <c r="E12" i="4"/>
  <c r="E16" i="4"/>
  <c r="E20" i="4"/>
  <c r="H56" i="4"/>
  <c r="H63" i="4"/>
  <c r="E65" i="4"/>
  <c r="H70" i="4"/>
  <c r="H83" i="4"/>
  <c r="H90" i="4"/>
  <c r="H97" i="4"/>
  <c r="H103" i="4"/>
  <c r="H117" i="4"/>
  <c r="H129" i="4"/>
  <c r="H157" i="4"/>
  <c r="H164" i="4"/>
  <c r="H170" i="4"/>
  <c r="H172" i="4"/>
  <c r="H184" i="4"/>
  <c r="H224" i="4"/>
  <c r="H231" i="4"/>
  <c r="E233" i="4"/>
  <c r="H238" i="4"/>
  <c r="H251" i="4"/>
  <c r="H265" i="4"/>
  <c r="H271" i="4"/>
  <c r="H285" i="4"/>
  <c r="H297" i="4"/>
  <c r="H350" i="4"/>
  <c r="H357" i="4"/>
  <c r="E359" i="4"/>
  <c r="H364" i="4"/>
  <c r="H377" i="4"/>
  <c r="D381" i="4"/>
  <c r="E381" i="4" s="1"/>
  <c r="H417" i="4"/>
  <c r="H419" i="4"/>
  <c r="H463" i="4"/>
  <c r="D465" i="4"/>
  <c r="E465" i="4" s="1"/>
  <c r="E539" i="4"/>
  <c r="E539" i="1" s="1"/>
  <c r="D549" i="4"/>
  <c r="H649" i="4"/>
  <c r="H643" i="4"/>
  <c r="H636" i="4"/>
  <c r="H653" i="4"/>
  <c r="H647" i="4"/>
  <c r="H640" i="4"/>
  <c r="H654" i="4"/>
  <c r="H642" i="4"/>
  <c r="H646" i="4"/>
  <c r="H634" i="4"/>
  <c r="H648" i="4"/>
  <c r="H641" i="4"/>
  <c r="H635" i="4"/>
  <c r="H652" i="4"/>
  <c r="C675" i="4"/>
  <c r="C675" i="1" s="1"/>
  <c r="E716" i="4"/>
  <c r="D717" i="4"/>
  <c r="E717" i="4" s="1"/>
  <c r="E829" i="4"/>
  <c r="D885" i="4"/>
  <c r="E880" i="4"/>
  <c r="E1136" i="4"/>
  <c r="E1136" i="1" s="1"/>
  <c r="D1137" i="4"/>
  <c r="D1431" i="4"/>
  <c r="E1431" i="4" s="1"/>
  <c r="E1430" i="4"/>
  <c r="E1682" i="4"/>
  <c r="D1683" i="4"/>
  <c r="D1704" i="4"/>
  <c r="E1704" i="4" s="1"/>
  <c r="E1703" i="4"/>
  <c r="E1703" i="1" s="1"/>
  <c r="C1767" i="4"/>
  <c r="E1766" i="4"/>
  <c r="E1783" i="4"/>
  <c r="E1783" i="1" s="1"/>
  <c r="D1788" i="4"/>
  <c r="E1788" i="4" s="1"/>
  <c r="H2227" i="4"/>
  <c r="H2220" i="4"/>
  <c r="H2214" i="4"/>
  <c r="H2224" i="4"/>
  <c r="H2218" i="4"/>
  <c r="H2211" i="4"/>
  <c r="H2228" i="4"/>
  <c r="H2222" i="4"/>
  <c r="H2215" i="4"/>
  <c r="H2226" i="4"/>
  <c r="H2219" i="4"/>
  <c r="H2213" i="4"/>
  <c r="H2229" i="4"/>
  <c r="H2217" i="4"/>
  <c r="H2221" i="4"/>
  <c r="H2209" i="4"/>
  <c r="H2223" i="4"/>
  <c r="H2210" i="4"/>
  <c r="H2225" i="4"/>
  <c r="H2216" i="4"/>
  <c r="C2481" i="4"/>
  <c r="C2481" i="1" s="1"/>
  <c r="E2471" i="4"/>
  <c r="E2471" i="1" s="1"/>
  <c r="C3300" i="4"/>
  <c r="D444" i="4"/>
  <c r="E444" i="4" s="1"/>
  <c r="C507" i="4"/>
  <c r="C507" i="1" s="1"/>
  <c r="E569" i="4"/>
  <c r="C570" i="4"/>
  <c r="D633" i="4"/>
  <c r="E628" i="4"/>
  <c r="H690" i="4"/>
  <c r="H683" i="4"/>
  <c r="H677" i="4"/>
  <c r="H694" i="4"/>
  <c r="H687" i="4"/>
  <c r="H681" i="4"/>
  <c r="H695" i="4"/>
  <c r="H689" i="4"/>
  <c r="H682" i="4"/>
  <c r="H693" i="4"/>
  <c r="H686" i="4"/>
  <c r="H680" i="4"/>
  <c r="H688" i="4"/>
  <c r="H676" i="4"/>
  <c r="H841" i="4"/>
  <c r="H826" i="4"/>
  <c r="H837" i="4"/>
  <c r="H831" i="4"/>
  <c r="H828" i="4"/>
  <c r="H823" i="4"/>
  <c r="H840" i="4"/>
  <c r="H838" i="4"/>
  <c r="H832" i="4"/>
  <c r="H829" i="4"/>
  <c r="H824" i="4"/>
  <c r="H843" i="4"/>
  <c r="H836" i="4"/>
  <c r="H839" i="4"/>
  <c r="H830" i="4"/>
  <c r="H827" i="4"/>
  <c r="H834" i="4"/>
  <c r="H842" i="4"/>
  <c r="B990" i="4"/>
  <c r="C1074" i="4"/>
  <c r="D1095" i="4"/>
  <c r="E1199" i="4"/>
  <c r="E1199" i="1" s="1"/>
  <c r="C1200" i="4"/>
  <c r="D1221" i="4"/>
  <c r="E1284" i="4"/>
  <c r="B1389" i="4"/>
  <c r="E1472" i="4"/>
  <c r="E1472" i="1" s="1"/>
  <c r="C1473" i="4"/>
  <c r="D1494" i="4"/>
  <c r="E1557" i="4"/>
  <c r="B1599" i="4"/>
  <c r="B1599" i="1" s="1"/>
  <c r="D1641" i="4"/>
  <c r="B1725" i="4"/>
  <c r="H1897" i="4"/>
  <c r="E2156" i="4"/>
  <c r="E2156" i="1" s="1"/>
  <c r="D2166" i="4"/>
  <c r="E2207" i="4"/>
  <c r="B2194" i="4"/>
  <c r="B2194" i="1" s="1"/>
  <c r="H3538" i="3"/>
  <c r="H3545" i="3"/>
  <c r="H3552" i="3"/>
  <c r="B3517" i="4"/>
  <c r="B3579" i="4"/>
  <c r="B3580" i="4" s="1"/>
  <c r="D10" i="4"/>
  <c r="E10" i="4" s="1"/>
  <c r="B3521" i="4"/>
  <c r="B3583" i="4"/>
  <c r="B3584" i="4" s="1"/>
  <c r="H15" i="4"/>
  <c r="D3526" i="4"/>
  <c r="D3588" i="4"/>
  <c r="H19" i="4"/>
  <c r="E3529" i="4"/>
  <c r="D3592" i="4"/>
  <c r="D3530" i="4"/>
  <c r="H23" i="4"/>
  <c r="H51" i="4"/>
  <c r="H57" i="4"/>
  <c r="H64" i="4"/>
  <c r="H71" i="4"/>
  <c r="H77" i="4"/>
  <c r="H84" i="4"/>
  <c r="H91" i="4"/>
  <c r="H104" i="4"/>
  <c r="H111" i="4"/>
  <c r="H118" i="4"/>
  <c r="H124" i="4"/>
  <c r="H152" i="4"/>
  <c r="H158" i="4"/>
  <c r="H165" i="4"/>
  <c r="H178" i="4"/>
  <c r="H185" i="4"/>
  <c r="H191" i="4"/>
  <c r="H219" i="4"/>
  <c r="H225" i="4"/>
  <c r="H232" i="4"/>
  <c r="H239" i="4"/>
  <c r="H245" i="4"/>
  <c r="H252" i="4"/>
  <c r="H259" i="4"/>
  <c r="H272" i="4"/>
  <c r="H279" i="4"/>
  <c r="H286" i="4"/>
  <c r="H292" i="4"/>
  <c r="H345" i="4"/>
  <c r="H351" i="4"/>
  <c r="H358" i="4"/>
  <c r="H365" i="4"/>
  <c r="H371" i="4"/>
  <c r="H378" i="4"/>
  <c r="H385" i="4"/>
  <c r="H398" i="4"/>
  <c r="H405" i="4"/>
  <c r="H410" i="4"/>
  <c r="D423" i="4"/>
  <c r="H448" i="4"/>
  <c r="C465" i="4"/>
  <c r="B486" i="4"/>
  <c r="B486" i="1" s="1"/>
  <c r="D570" i="4"/>
  <c r="C654" i="4"/>
  <c r="E654" i="4" s="1"/>
  <c r="H664" i="4"/>
  <c r="B759" i="4"/>
  <c r="E779" i="4"/>
  <c r="E779" i="1" s="1"/>
  <c r="C780" i="4"/>
  <c r="C780" i="1" s="1"/>
  <c r="B843" i="4"/>
  <c r="B843" i="1" s="1"/>
  <c r="E863" i="4"/>
  <c r="C864" i="4"/>
  <c r="H889" i="4"/>
  <c r="D927" i="4"/>
  <c r="E927" i="4" s="1"/>
  <c r="B969" i="4"/>
  <c r="B1116" i="4"/>
  <c r="B1158" i="4"/>
  <c r="B1158" i="1" s="1"/>
  <c r="D1326" i="4"/>
  <c r="E1325" i="4"/>
  <c r="D1473" i="4"/>
  <c r="E1577" i="4"/>
  <c r="D1578" i="4"/>
  <c r="C1704" i="4"/>
  <c r="C1704" i="1" s="1"/>
  <c r="D1872" i="4"/>
  <c r="E1872" i="4" s="1"/>
  <c r="E1871" i="4"/>
  <c r="B2061" i="4"/>
  <c r="B2061" i="1" s="1"/>
  <c r="H2212" i="4"/>
  <c r="H3534" i="3"/>
  <c r="H3541" i="3"/>
  <c r="C3520" i="4"/>
  <c r="E18" i="4"/>
  <c r="E22" i="4"/>
  <c r="H47" i="4"/>
  <c r="H53" i="4"/>
  <c r="H60" i="4"/>
  <c r="H73" i="4"/>
  <c r="H80" i="4"/>
  <c r="H86" i="4"/>
  <c r="H88" i="4"/>
  <c r="H100" i="4"/>
  <c r="H114" i="4"/>
  <c r="H120" i="4"/>
  <c r="H127" i="4"/>
  <c r="H154" i="4"/>
  <c r="H167" i="4"/>
  <c r="H174" i="4"/>
  <c r="H181" i="4"/>
  <c r="H187" i="4"/>
  <c r="H215" i="4"/>
  <c r="H221" i="4"/>
  <c r="H228" i="4"/>
  <c r="H241" i="4"/>
  <c r="H248" i="4"/>
  <c r="H254" i="4"/>
  <c r="H256" i="4"/>
  <c r="H268" i="4"/>
  <c r="H282" i="4"/>
  <c r="H288" i="4"/>
  <c r="H295" i="4"/>
  <c r="H341" i="4"/>
  <c r="H347" i="4"/>
  <c r="H354" i="4"/>
  <c r="H367" i="4"/>
  <c r="H374" i="4"/>
  <c r="H380" i="4"/>
  <c r="H423" i="4"/>
  <c r="H456" i="4"/>
  <c r="H637" i="4"/>
  <c r="D675" i="4"/>
  <c r="E675" i="4" s="1"/>
  <c r="H678" i="4"/>
  <c r="H684" i="4"/>
  <c r="H692" i="4"/>
  <c r="E800" i="4"/>
  <c r="E800" i="1" s="1"/>
  <c r="H825" i="4"/>
  <c r="D864" i="4"/>
  <c r="E864" i="4" s="1"/>
  <c r="C885" i="4"/>
  <c r="H897" i="4"/>
  <c r="H903" i="4"/>
  <c r="H927" i="4"/>
  <c r="H915" i="4"/>
  <c r="H919" i="4"/>
  <c r="H907" i="4"/>
  <c r="H921" i="4"/>
  <c r="H914" i="4"/>
  <c r="H908" i="4"/>
  <c r="H925" i="4"/>
  <c r="H918" i="4"/>
  <c r="H912" i="4"/>
  <c r="H926" i="4"/>
  <c r="H920" i="4"/>
  <c r="H913" i="4"/>
  <c r="H911" i="4"/>
  <c r="H922" i="4"/>
  <c r="H931" i="4"/>
  <c r="H937" i="4"/>
  <c r="C948" i="4"/>
  <c r="H948" i="4"/>
  <c r="D990" i="4"/>
  <c r="E990" i="4" s="1"/>
  <c r="E989" i="4"/>
  <c r="E997" i="4"/>
  <c r="E997" i="1" s="1"/>
  <c r="E1010" i="4"/>
  <c r="H1065" i="4"/>
  <c r="H1071" i="4"/>
  <c r="H1095" i="4"/>
  <c r="H1083" i="4"/>
  <c r="H1087" i="4"/>
  <c r="H1075" i="4"/>
  <c r="H1089" i="4"/>
  <c r="H1082" i="4"/>
  <c r="H1076" i="4"/>
  <c r="H1093" i="4"/>
  <c r="H1086" i="4"/>
  <c r="H1080" i="4"/>
  <c r="H1090" i="4"/>
  <c r="H1094" i="4"/>
  <c r="H1088" i="4"/>
  <c r="H1081" i="4"/>
  <c r="H1079" i="4"/>
  <c r="E1132" i="4"/>
  <c r="E1132" i="1" s="1"/>
  <c r="C1137" i="4"/>
  <c r="B1368" i="4"/>
  <c r="D1599" i="4"/>
  <c r="E1599" i="4" s="1"/>
  <c r="E1598" i="4"/>
  <c r="C1662" i="4"/>
  <c r="E1662" i="4" s="1"/>
  <c r="E1661" i="4"/>
  <c r="E1678" i="4"/>
  <c r="C1683" i="4"/>
  <c r="H1809" i="4"/>
  <c r="H1797" i="4"/>
  <c r="H1801" i="4"/>
  <c r="H1789" i="4"/>
  <c r="H1803" i="4"/>
  <c r="H1796" i="4"/>
  <c r="H1790" i="4"/>
  <c r="H1807" i="4"/>
  <c r="H1800" i="4"/>
  <c r="H1794" i="4"/>
  <c r="H1804" i="4"/>
  <c r="H1798" i="4"/>
  <c r="H1791" i="4"/>
  <c r="H1808" i="4"/>
  <c r="H1802" i="4"/>
  <c r="H1795" i="4"/>
  <c r="H1805" i="4"/>
  <c r="H1824" i="4"/>
  <c r="H1817" i="4"/>
  <c r="H1811" i="4"/>
  <c r="H1828" i="4"/>
  <c r="H1821" i="4"/>
  <c r="H1815" i="4"/>
  <c r="H1829" i="4"/>
  <c r="H1823" i="4"/>
  <c r="H1816" i="4"/>
  <c r="H1827" i="4"/>
  <c r="H1820" i="4"/>
  <c r="H1814" i="4"/>
  <c r="H1830" i="4"/>
  <c r="H1818" i="4"/>
  <c r="H1822" i="4"/>
  <c r="H1810" i="4"/>
  <c r="H1910" i="4"/>
  <c r="C2586" i="4"/>
  <c r="C2586" i="1" s="1"/>
  <c r="E2576" i="4"/>
  <c r="E2576" i="1" s="1"/>
  <c r="H3105" i="4"/>
  <c r="H3098" i="4"/>
  <c r="H3092" i="4"/>
  <c r="H3109" i="4"/>
  <c r="H3102" i="4"/>
  <c r="H3096" i="4"/>
  <c r="H3106" i="4"/>
  <c r="H3100" i="4"/>
  <c r="H3093" i="4"/>
  <c r="H3110" i="4"/>
  <c r="H3104" i="4"/>
  <c r="H3097" i="4"/>
  <c r="H3108" i="4"/>
  <c r="H3101" i="4"/>
  <c r="H3095" i="4"/>
  <c r="H3111" i="4"/>
  <c r="H3099" i="4"/>
  <c r="H3103" i="4"/>
  <c r="H3091" i="4"/>
  <c r="H3107" i="4"/>
  <c r="H3094" i="4"/>
  <c r="D3517" i="4"/>
  <c r="D3579" i="4"/>
  <c r="H14" i="4"/>
  <c r="D3587" i="4"/>
  <c r="E3587" i="4" s="1"/>
  <c r="E3524" i="4"/>
  <c r="H18" i="4"/>
  <c r="E3528" i="4"/>
  <c r="D3591" i="4"/>
  <c r="E3591" i="4" s="1"/>
  <c r="H49" i="4"/>
  <c r="H69" i="4"/>
  <c r="H76" i="4"/>
  <c r="H96" i="4"/>
  <c r="H110" i="4"/>
  <c r="H116" i="4"/>
  <c r="H123" i="4"/>
  <c r="H151" i="4"/>
  <c r="H177" i="4"/>
  <c r="H183" i="4"/>
  <c r="H217" i="4"/>
  <c r="H237" i="4"/>
  <c r="H244" i="4"/>
  <c r="H264" i="4"/>
  <c r="H278" i="4"/>
  <c r="H284" i="4"/>
  <c r="H291" i="4"/>
  <c r="H343" i="4"/>
  <c r="H363" i="4"/>
  <c r="H370" i="4"/>
  <c r="H390" i="4"/>
  <c r="H404" i="4"/>
  <c r="E464" i="4"/>
  <c r="B507" i="4"/>
  <c r="B507" i="1" s="1"/>
  <c r="C633" i="4"/>
  <c r="H645" i="4"/>
  <c r="H651" i="4"/>
  <c r="H675" i="4"/>
  <c r="H663" i="4"/>
  <c r="H667" i="4"/>
  <c r="H655" i="4"/>
  <c r="H669" i="4"/>
  <c r="H662" i="4"/>
  <c r="H656" i="4"/>
  <c r="H673" i="4"/>
  <c r="H666" i="4"/>
  <c r="H660" i="4"/>
  <c r="H674" i="4"/>
  <c r="H668" i="4"/>
  <c r="H661" i="4"/>
  <c r="H659" i="4"/>
  <c r="H670" i="4"/>
  <c r="E749" i="4"/>
  <c r="E749" i="1" s="1"/>
  <c r="D759" i="4"/>
  <c r="E759" i="4" s="1"/>
  <c r="H817" i="4"/>
  <c r="H811" i="4"/>
  <c r="H804" i="4"/>
  <c r="H821" i="4"/>
  <c r="H815" i="4"/>
  <c r="H808" i="4"/>
  <c r="H822" i="4"/>
  <c r="H810" i="4"/>
  <c r="H814" i="4"/>
  <c r="H802" i="4"/>
  <c r="H816" i="4"/>
  <c r="H809" i="4"/>
  <c r="H803" i="4"/>
  <c r="H820" i="4"/>
  <c r="D822" i="4"/>
  <c r="E822" i="4" s="1"/>
  <c r="H835" i="4"/>
  <c r="C906" i="4"/>
  <c r="E968" i="4"/>
  <c r="D969" i="4"/>
  <c r="E1031" i="4"/>
  <c r="E1031" i="1" s="1"/>
  <c r="C1032" i="4"/>
  <c r="C1032" i="1" s="1"/>
  <c r="B1095" i="4"/>
  <c r="B1095" i="1" s="1"/>
  <c r="D1158" i="4"/>
  <c r="E1158" i="4" s="1"/>
  <c r="E1157" i="4"/>
  <c r="C1221" i="4"/>
  <c r="E1220" i="4"/>
  <c r="E1237" i="4"/>
  <c r="E1237" i="1" s="1"/>
  <c r="D1242" i="4"/>
  <c r="E1242" i="4" s="1"/>
  <c r="C1263" i="4"/>
  <c r="E1263" i="4"/>
  <c r="E1304" i="4"/>
  <c r="E1304" i="1" s="1"/>
  <c r="D1305" i="4"/>
  <c r="H1368" i="4"/>
  <c r="H1356" i="4"/>
  <c r="H1360" i="4"/>
  <c r="H1348" i="4"/>
  <c r="H1362" i="4"/>
  <c r="H1355" i="4"/>
  <c r="H1349" i="4"/>
  <c r="H1366" i="4"/>
  <c r="H1359" i="4"/>
  <c r="H1353" i="4"/>
  <c r="H1363" i="4"/>
  <c r="H1357" i="4"/>
  <c r="H1350" i="4"/>
  <c r="H1367" i="4"/>
  <c r="H1361" i="4"/>
  <c r="H1354" i="4"/>
  <c r="H1364" i="4"/>
  <c r="H1383" i="4"/>
  <c r="H1376" i="4"/>
  <c r="H1370" i="4"/>
  <c r="H1387" i="4"/>
  <c r="H1380" i="4"/>
  <c r="H1374" i="4"/>
  <c r="H1388" i="4"/>
  <c r="H1382" i="4"/>
  <c r="H1375" i="4"/>
  <c r="H1386" i="4"/>
  <c r="H1379" i="4"/>
  <c r="H1373" i="4"/>
  <c r="H1389" i="4"/>
  <c r="H1377" i="4"/>
  <c r="H1381" i="4"/>
  <c r="H1369" i="4"/>
  <c r="E1405" i="4"/>
  <c r="E1405" i="1" s="1"/>
  <c r="C1410" i="4"/>
  <c r="C1494" i="4"/>
  <c r="E1493" i="4"/>
  <c r="E1510" i="4"/>
  <c r="D1515" i="4"/>
  <c r="E1515" i="4" s="1"/>
  <c r="E1536" i="4"/>
  <c r="E1745" i="4"/>
  <c r="C1746" i="4"/>
  <c r="H2269" i="4"/>
  <c r="H2262" i="4"/>
  <c r="H2256" i="4"/>
  <c r="H2266" i="4"/>
  <c r="H2260" i="4"/>
  <c r="H2253" i="4"/>
  <c r="H2270" i="4"/>
  <c r="H2264" i="4"/>
  <c r="H2257" i="4"/>
  <c r="H2268" i="4"/>
  <c r="H2261" i="4"/>
  <c r="H2255" i="4"/>
  <c r="H2271" i="4"/>
  <c r="H2259" i="4"/>
  <c r="H2263" i="4"/>
  <c r="H2251" i="4"/>
  <c r="H2265" i="4"/>
  <c r="H2252" i="4"/>
  <c r="H2267" i="4"/>
  <c r="H2258" i="4"/>
  <c r="H2254" i="4"/>
  <c r="C2439" i="4"/>
  <c r="C2439" i="1" s="1"/>
  <c r="E2429" i="4"/>
  <c r="C2522" i="4"/>
  <c r="E2521" i="4"/>
  <c r="C3468" i="4"/>
  <c r="E9" i="4"/>
  <c r="C3527" i="4"/>
  <c r="C3590" i="4" s="1"/>
  <c r="H112" i="4"/>
  <c r="H280" i="4"/>
  <c r="H421" i="4"/>
  <c r="H414" i="4"/>
  <c r="H408" i="4"/>
  <c r="H422" i="4"/>
  <c r="H416" i="4"/>
  <c r="H409" i="4"/>
  <c r="H420" i="4"/>
  <c r="H415" i="4"/>
  <c r="H406" i="4"/>
  <c r="H411" i="4"/>
  <c r="H459" i="4"/>
  <c r="H452" i="4"/>
  <c r="H446" i="4"/>
  <c r="H460" i="4"/>
  <c r="H454" i="4"/>
  <c r="H447" i="4"/>
  <c r="H464" i="4"/>
  <c r="H458" i="4"/>
  <c r="H451" i="4"/>
  <c r="H465" i="4"/>
  <c r="H453" i="4"/>
  <c r="H449" i="4"/>
  <c r="E611" i="4"/>
  <c r="E611" i="1" s="1"/>
  <c r="C612" i="4"/>
  <c r="E696" i="4"/>
  <c r="E812" i="4"/>
  <c r="D833" i="4"/>
  <c r="E884" i="4"/>
  <c r="E884" i="1" s="1"/>
  <c r="H890" i="4"/>
  <c r="H909" i="4"/>
  <c r="B927" i="4"/>
  <c r="H943" i="4"/>
  <c r="B1011" i="4"/>
  <c r="D1032" i="4"/>
  <c r="E1032" i="4" s="1"/>
  <c r="E1052" i="4"/>
  <c r="H1058" i="4"/>
  <c r="H1077" i="4"/>
  <c r="H1091" i="4"/>
  <c r="C1095" i="4"/>
  <c r="H1110" i="4"/>
  <c r="H1103" i="4"/>
  <c r="H1097" i="4"/>
  <c r="H1114" i="4"/>
  <c r="H1107" i="4"/>
  <c r="H1101" i="4"/>
  <c r="H1115" i="4"/>
  <c r="H1109" i="4"/>
  <c r="H1102" i="4"/>
  <c r="H1113" i="4"/>
  <c r="H1106" i="4"/>
  <c r="H1100" i="4"/>
  <c r="H1116" i="4"/>
  <c r="H1104" i="4"/>
  <c r="H1108" i="4"/>
  <c r="H1096" i="4"/>
  <c r="B1179" i="4"/>
  <c r="B1179" i="1" s="1"/>
  <c r="D1200" i="4"/>
  <c r="E1200" i="4" s="1"/>
  <c r="B1284" i="4"/>
  <c r="B1326" i="4"/>
  <c r="B1326" i="1" s="1"/>
  <c r="C1326" i="4"/>
  <c r="E1342" i="4"/>
  <c r="D1347" i="4"/>
  <c r="E1347" i="4" s="1"/>
  <c r="H1358" i="4"/>
  <c r="H1371" i="4"/>
  <c r="E1389" i="4"/>
  <c r="B1557" i="4"/>
  <c r="B1620" i="4"/>
  <c r="B1620" i="1" s="1"/>
  <c r="B1704" i="4"/>
  <c r="B1704" i="1" s="1"/>
  <c r="D1746" i="4"/>
  <c r="C2203" i="4"/>
  <c r="E2203" i="4" s="1"/>
  <c r="E2202" i="4"/>
  <c r="E2366" i="4"/>
  <c r="E2366" i="1" s="1"/>
  <c r="D2376" i="4"/>
  <c r="C2518" i="4"/>
  <c r="E2518" i="4" s="1"/>
  <c r="E2517" i="4"/>
  <c r="H429" i="4"/>
  <c r="H433" i="4"/>
  <c r="H439" i="4"/>
  <c r="H492" i="4"/>
  <c r="H498" i="4"/>
  <c r="H505" i="4"/>
  <c r="H512" i="4"/>
  <c r="H518" i="4"/>
  <c r="H525" i="4"/>
  <c r="H532" i="4"/>
  <c r="H545" i="4"/>
  <c r="H559" i="4"/>
  <c r="H565" i="4"/>
  <c r="H587" i="4"/>
  <c r="D591" i="4"/>
  <c r="H601" i="4"/>
  <c r="H607" i="4"/>
  <c r="H621" i="4"/>
  <c r="H633" i="4"/>
  <c r="H702" i="4"/>
  <c r="H708" i="4"/>
  <c r="H715" i="4"/>
  <c r="H728" i="4"/>
  <c r="H735" i="4"/>
  <c r="H742" i="4"/>
  <c r="H755" i="4"/>
  <c r="H769" i="4"/>
  <c r="H775" i="4"/>
  <c r="H789" i="4"/>
  <c r="H801" i="4"/>
  <c r="D843" i="4"/>
  <c r="H853" i="4"/>
  <c r="H859" i="4"/>
  <c r="H873" i="4"/>
  <c r="H885" i="4"/>
  <c r="H954" i="4"/>
  <c r="H960" i="4"/>
  <c r="H967" i="4"/>
  <c r="H974" i="4"/>
  <c r="H980" i="4"/>
  <c r="H987" i="4"/>
  <c r="H994" i="4"/>
  <c r="H1007" i="4"/>
  <c r="D1011" i="4"/>
  <c r="E1011" i="4" s="1"/>
  <c r="H1014" i="4"/>
  <c r="H1021" i="4"/>
  <c r="H1027" i="4"/>
  <c r="H1041" i="4"/>
  <c r="H1053" i="4"/>
  <c r="H1122" i="4"/>
  <c r="H1128" i="4"/>
  <c r="H1135" i="4"/>
  <c r="H1148" i="4"/>
  <c r="H1155" i="4"/>
  <c r="H1162" i="4"/>
  <c r="H1175" i="4"/>
  <c r="H1182" i="4"/>
  <c r="H1189" i="4"/>
  <c r="H1195" i="4"/>
  <c r="H1209" i="4"/>
  <c r="H1221" i="4"/>
  <c r="H1223" i="4"/>
  <c r="H1229" i="4"/>
  <c r="H1236" i="4"/>
  <c r="H1290" i="4"/>
  <c r="H1296" i="4"/>
  <c r="H1303" i="4"/>
  <c r="H1310" i="4"/>
  <c r="H1316" i="4"/>
  <c r="H1323" i="4"/>
  <c r="H1330" i="4"/>
  <c r="H1341" i="4"/>
  <c r="H1395" i="4"/>
  <c r="H1401" i="4"/>
  <c r="H1408" i="4"/>
  <c r="H1415" i="4"/>
  <c r="H1421" i="4"/>
  <c r="H1428" i="4"/>
  <c r="H1435" i="4"/>
  <c r="H1448" i="4"/>
  <c r="D1452" i="4"/>
  <c r="E1452" i="4" s="1"/>
  <c r="H1455" i="4"/>
  <c r="H1462" i="4"/>
  <c r="H1468" i="4"/>
  <c r="H1482" i="4"/>
  <c r="H1494" i="4"/>
  <c r="H1496" i="4"/>
  <c r="H1502" i="4"/>
  <c r="H1509" i="4"/>
  <c r="H1563" i="4"/>
  <c r="H1569" i="4"/>
  <c r="H1576" i="4"/>
  <c r="H1603" i="4"/>
  <c r="H1616" i="4"/>
  <c r="D1620" i="4"/>
  <c r="E1620" i="4" s="1"/>
  <c r="H1650" i="4"/>
  <c r="H1662" i="4"/>
  <c r="H1664" i="4"/>
  <c r="H1670" i="4"/>
  <c r="H1677" i="4"/>
  <c r="H1681" i="4"/>
  <c r="H1708" i="4"/>
  <c r="H1721" i="4"/>
  <c r="D1725" i="4"/>
  <c r="E1725" i="4" s="1"/>
  <c r="H1755" i="4"/>
  <c r="H1767" i="4"/>
  <c r="H1769" i="4"/>
  <c r="H1775" i="4"/>
  <c r="H1782" i="4"/>
  <c r="H1836" i="4"/>
  <c r="E1850" i="4"/>
  <c r="H1880" i="4"/>
  <c r="E1888" i="4"/>
  <c r="E1914" i="4"/>
  <c r="E1951" i="4"/>
  <c r="C1998" i="4"/>
  <c r="E1997" i="4"/>
  <c r="E1997" i="1" s="1"/>
  <c r="H2129" i="4"/>
  <c r="H2131" i="4"/>
  <c r="B2229" i="4"/>
  <c r="E2271" i="4"/>
  <c r="D2313" i="4"/>
  <c r="E2312" i="4"/>
  <c r="E2418" i="4"/>
  <c r="H2433" i="4"/>
  <c r="H2426" i="4"/>
  <c r="H2420" i="4"/>
  <c r="H2437" i="4"/>
  <c r="H2430" i="4"/>
  <c r="H2424" i="4"/>
  <c r="H2434" i="4"/>
  <c r="H2428" i="4"/>
  <c r="H2421" i="4"/>
  <c r="H2438" i="4"/>
  <c r="H2432" i="4"/>
  <c r="H2425" i="4"/>
  <c r="H2436" i="4"/>
  <c r="H2429" i="4"/>
  <c r="H2423" i="4"/>
  <c r="H2439" i="4"/>
  <c r="H2427" i="4"/>
  <c r="H2431" i="4"/>
  <c r="H2419" i="4"/>
  <c r="E2565" i="4"/>
  <c r="H2580" i="4"/>
  <c r="H2573" i="4"/>
  <c r="H2567" i="4"/>
  <c r="H2584" i="4"/>
  <c r="H2577" i="4"/>
  <c r="H2571" i="4"/>
  <c r="H2581" i="4"/>
  <c r="H2575" i="4"/>
  <c r="H2568" i="4"/>
  <c r="H2585" i="4"/>
  <c r="H2579" i="4"/>
  <c r="H2572" i="4"/>
  <c r="H2583" i="4"/>
  <c r="H2576" i="4"/>
  <c r="H2570" i="4"/>
  <c r="H2586" i="4"/>
  <c r="H2574" i="4"/>
  <c r="H2578" i="4"/>
  <c r="H2566" i="4"/>
  <c r="D2754" i="4"/>
  <c r="E2749" i="4"/>
  <c r="E2775" i="4"/>
  <c r="E3026" i="4"/>
  <c r="C3027" i="4"/>
  <c r="B3153" i="4"/>
  <c r="H3211" i="4"/>
  <c r="H3205" i="4"/>
  <c r="H3197" i="4"/>
  <c r="H3215" i="4"/>
  <c r="H3209" i="4"/>
  <c r="H3201" i="4"/>
  <c r="H3213" i="4"/>
  <c r="H3206" i="4"/>
  <c r="H3198" i="4"/>
  <c r="H3216" i="4"/>
  <c r="H3204" i="4"/>
  <c r="H3202" i="4"/>
  <c r="H3208" i="4"/>
  <c r="H3200" i="4"/>
  <c r="H3212" i="4"/>
  <c r="H3210" i="4"/>
  <c r="H3203" i="4"/>
  <c r="H3196" i="4"/>
  <c r="H3207" i="4"/>
  <c r="H1225" i="4"/>
  <c r="H1238" i="4"/>
  <c r="H1498" i="4"/>
  <c r="H1511" i="4"/>
  <c r="H1666" i="4"/>
  <c r="H1771" i="4"/>
  <c r="H1784" i="4"/>
  <c r="H2370" i="4"/>
  <c r="H2363" i="4"/>
  <c r="H2357" i="4"/>
  <c r="H2374" i="4"/>
  <c r="H2367" i="4"/>
  <c r="H2361" i="4"/>
  <c r="H2371" i="4"/>
  <c r="H2365" i="4"/>
  <c r="H2358" i="4"/>
  <c r="H2375" i="4"/>
  <c r="H2369" i="4"/>
  <c r="H2362" i="4"/>
  <c r="H2373" i="4"/>
  <c r="H2366" i="4"/>
  <c r="H2360" i="4"/>
  <c r="H2376" i="4"/>
  <c r="H2364" i="4"/>
  <c r="C2817" i="4"/>
  <c r="E2807" i="4"/>
  <c r="C3153" i="4"/>
  <c r="E3152" i="4"/>
  <c r="C3257" i="4"/>
  <c r="E3254" i="4"/>
  <c r="E3254" i="1" s="1"/>
  <c r="C2834" i="4"/>
  <c r="C2834" i="1" s="1"/>
  <c r="H427" i="4"/>
  <c r="H438" i="4"/>
  <c r="H490" i="4"/>
  <c r="H503" i="4"/>
  <c r="H517" i="4"/>
  <c r="H523" i="4"/>
  <c r="H537" i="4"/>
  <c r="H549" i="4"/>
  <c r="H557" i="4"/>
  <c r="H564" i="4"/>
  <c r="H577" i="4"/>
  <c r="H579" i="4"/>
  <c r="H591" i="4"/>
  <c r="H599" i="4"/>
  <c r="H606" i="4"/>
  <c r="H619" i="4"/>
  <c r="H626" i="4"/>
  <c r="H632" i="4"/>
  <c r="H700" i="4"/>
  <c r="H713" i="4"/>
  <c r="H727" i="4"/>
  <c r="H733" i="4"/>
  <c r="H747" i="4"/>
  <c r="H759" i="4"/>
  <c r="H767" i="4"/>
  <c r="H774" i="4"/>
  <c r="H787" i="4"/>
  <c r="H794" i="4"/>
  <c r="H800" i="4"/>
  <c r="H851" i="4"/>
  <c r="H858" i="4"/>
  <c r="H871" i="4"/>
  <c r="H878" i="4"/>
  <c r="H884" i="4"/>
  <c r="H952" i="4"/>
  <c r="H965" i="4"/>
  <c r="H972" i="4"/>
  <c r="H979" i="4"/>
  <c r="H985" i="4"/>
  <c r="H999" i="4"/>
  <c r="H1011" i="4"/>
  <c r="H1019" i="4"/>
  <c r="H1026" i="4"/>
  <c r="H1039" i="4"/>
  <c r="H1046" i="4"/>
  <c r="H1052" i="4"/>
  <c r="H1120" i="4"/>
  <c r="H1133" i="4"/>
  <c r="H1147" i="4"/>
  <c r="H1153" i="4"/>
  <c r="H1167" i="4"/>
  <c r="H1179" i="4"/>
  <c r="H1181" i="4"/>
  <c r="H1187" i="4"/>
  <c r="H1194" i="4"/>
  <c r="H1207" i="4"/>
  <c r="H1214" i="4"/>
  <c r="E1216" i="4"/>
  <c r="H1220" i="4"/>
  <c r="H1222" i="4"/>
  <c r="H1234" i="4"/>
  <c r="H1288" i="4"/>
  <c r="H1301" i="4"/>
  <c r="H1308" i="4"/>
  <c r="H1315" i="4"/>
  <c r="H1321" i="4"/>
  <c r="H1335" i="4"/>
  <c r="H1339" i="4"/>
  <c r="H1393" i="4"/>
  <c r="H1406" i="4"/>
  <c r="H1420" i="4"/>
  <c r="H1426" i="4"/>
  <c r="H1440" i="4"/>
  <c r="H1452" i="4"/>
  <c r="H1480" i="4"/>
  <c r="H1487" i="4"/>
  <c r="E1489" i="4"/>
  <c r="H1493" i="4"/>
  <c r="H1495" i="4"/>
  <c r="H1507" i="4"/>
  <c r="H1561" i="4"/>
  <c r="H1574" i="4"/>
  <c r="H1648" i="4"/>
  <c r="H1655" i="4"/>
  <c r="E1657" i="4"/>
  <c r="E1657" i="1" s="1"/>
  <c r="H1661" i="4"/>
  <c r="H1663" i="4"/>
  <c r="H1675" i="4"/>
  <c r="H1679" i="4"/>
  <c r="H1753" i="4"/>
  <c r="H1760" i="4"/>
  <c r="E1762" i="4"/>
  <c r="E1762" i="1" s="1"/>
  <c r="H1766" i="4"/>
  <c r="H1768" i="4"/>
  <c r="H1780" i="4"/>
  <c r="H1850" i="4"/>
  <c r="H1844" i="4"/>
  <c r="H1848" i="4"/>
  <c r="H1845" i="4"/>
  <c r="H1834" i="4"/>
  <c r="B1893" i="4"/>
  <c r="B1914" i="4"/>
  <c r="D2040" i="4"/>
  <c r="E2040" i="4" s="1"/>
  <c r="C2103" i="4"/>
  <c r="H2138" i="4"/>
  <c r="H2149" i="4"/>
  <c r="B2166" i="4"/>
  <c r="E2397" i="4"/>
  <c r="B2439" i="4"/>
  <c r="B2439" i="1" s="1"/>
  <c r="C2446" i="4"/>
  <c r="C2193" i="4"/>
  <c r="C3516" i="4" s="1"/>
  <c r="E2445" i="4"/>
  <c r="E2445" i="1" s="1"/>
  <c r="H2539" i="4"/>
  <c r="H2533" i="4"/>
  <c r="H2529" i="4"/>
  <c r="H2525" i="4"/>
  <c r="H2543" i="4"/>
  <c r="H2537" i="4"/>
  <c r="H2541" i="4"/>
  <c r="H2534" i="4"/>
  <c r="H2530" i="4"/>
  <c r="H2526" i="4"/>
  <c r="H2544" i="4"/>
  <c r="H2532" i="4"/>
  <c r="H2536" i="4"/>
  <c r="H2528" i="4"/>
  <c r="H2540" i="4"/>
  <c r="H2538" i="4"/>
  <c r="H2531" i="4"/>
  <c r="H2524" i="4"/>
  <c r="B2586" i="4"/>
  <c r="D2628" i="4"/>
  <c r="E2627" i="4"/>
  <c r="C2859" i="4"/>
  <c r="C2859" i="1" s="1"/>
  <c r="E2849" i="4"/>
  <c r="B2964" i="4"/>
  <c r="E3246" i="4"/>
  <c r="E3246" i="1" s="1"/>
  <c r="D2826" i="4"/>
  <c r="D2828" i="4" s="1"/>
  <c r="C3279" i="4"/>
  <c r="E3278" i="4"/>
  <c r="D3518" i="5"/>
  <c r="E11" i="5"/>
  <c r="H424" i="4"/>
  <c r="H440" i="4"/>
  <c r="H487" i="4"/>
  <c r="H499" i="4"/>
  <c r="H513" i="4"/>
  <c r="H519" i="4"/>
  <c r="H526" i="4"/>
  <c r="H533" i="4"/>
  <c r="H539" i="4"/>
  <c r="H546" i="4"/>
  <c r="H553" i="4"/>
  <c r="H566" i="4"/>
  <c r="H573" i="4"/>
  <c r="H581" i="4"/>
  <c r="H588" i="4"/>
  <c r="H595" i="4"/>
  <c r="H608" i="4"/>
  <c r="H615" i="4"/>
  <c r="H622" i="4"/>
  <c r="H628" i="4"/>
  <c r="H697" i="4"/>
  <c r="H709" i="4"/>
  <c r="H723" i="4"/>
  <c r="H729" i="4"/>
  <c r="H736" i="4"/>
  <c r="H743" i="4"/>
  <c r="H749" i="4"/>
  <c r="H756" i="4"/>
  <c r="H763" i="4"/>
  <c r="H776" i="4"/>
  <c r="H783" i="4"/>
  <c r="H790" i="4"/>
  <c r="H796" i="4"/>
  <c r="H847" i="4"/>
  <c r="H860" i="4"/>
  <c r="H867" i="4"/>
  <c r="H874" i="4"/>
  <c r="H880" i="4"/>
  <c r="H949" i="4"/>
  <c r="H961" i="4"/>
  <c r="H975" i="4"/>
  <c r="H981" i="4"/>
  <c r="H988" i="4"/>
  <c r="H995" i="4"/>
  <c r="H1001" i="4"/>
  <c r="H1008" i="4"/>
  <c r="H1015" i="4"/>
  <c r="H1028" i="4"/>
  <c r="H1035" i="4"/>
  <c r="H1042" i="4"/>
  <c r="H1048" i="4"/>
  <c r="H1117" i="4"/>
  <c r="H1129" i="4"/>
  <c r="H1143" i="4"/>
  <c r="H1149" i="4"/>
  <c r="H1156" i="4"/>
  <c r="H1163" i="4"/>
  <c r="H1169" i="4"/>
  <c r="H1176" i="4"/>
  <c r="H1183" i="4"/>
  <c r="H1196" i="4"/>
  <c r="H1203" i="4"/>
  <c r="H1210" i="4"/>
  <c r="H1216" i="4"/>
  <c r="H1230" i="4"/>
  <c r="H1242" i="4"/>
  <c r="E1279" i="4"/>
  <c r="E1384" i="4"/>
  <c r="E1384" i="1" s="1"/>
  <c r="H1449" i="4"/>
  <c r="H1456" i="4"/>
  <c r="H1469" i="4"/>
  <c r="H1476" i="4"/>
  <c r="H1483" i="4"/>
  <c r="H1489" i="4"/>
  <c r="H1503" i="4"/>
  <c r="H1515" i="4"/>
  <c r="H1558" i="4"/>
  <c r="H1570" i="4"/>
  <c r="H1584" i="4"/>
  <c r="H1590" i="4"/>
  <c r="H1597" i="4"/>
  <c r="H1604" i="4"/>
  <c r="H1610" i="4"/>
  <c r="H1617" i="4"/>
  <c r="H1624" i="4"/>
  <c r="H1637" i="4"/>
  <c r="H1644" i="4"/>
  <c r="H1651" i="4"/>
  <c r="H1657" i="4"/>
  <c r="H1671" i="4"/>
  <c r="H1689" i="4"/>
  <c r="H1695" i="4"/>
  <c r="H1702" i="4"/>
  <c r="H1709" i="4"/>
  <c r="H1715" i="4"/>
  <c r="H1722" i="4"/>
  <c r="H1729" i="4"/>
  <c r="H1742" i="4"/>
  <c r="H1749" i="4"/>
  <c r="H1756" i="4"/>
  <c r="H1762" i="4"/>
  <c r="H1776" i="4"/>
  <c r="H1788" i="4"/>
  <c r="H1831" i="4"/>
  <c r="H1843" i="4"/>
  <c r="E1846" i="4"/>
  <c r="E1846" i="1" s="1"/>
  <c r="D1851" i="4"/>
  <c r="H1876" i="4"/>
  <c r="H1881" i="4"/>
  <c r="H1883" i="4"/>
  <c r="H1889" i="4"/>
  <c r="C1935" i="4"/>
  <c r="E1955" i="4"/>
  <c r="D1956" i="4"/>
  <c r="E1956" i="4" s="1"/>
  <c r="H1992" i="4"/>
  <c r="H1985" i="4"/>
  <c r="H1979" i="4"/>
  <c r="H1996" i="4"/>
  <c r="H1989" i="4"/>
  <c r="H1983" i="4"/>
  <c r="H1993" i="4"/>
  <c r="H1987" i="4"/>
  <c r="H1980" i="4"/>
  <c r="H1997" i="4"/>
  <c r="H1991" i="4"/>
  <c r="H1984" i="4"/>
  <c r="H1995" i="4"/>
  <c r="H1988" i="4"/>
  <c r="H1982" i="4"/>
  <c r="H1998" i="4"/>
  <c r="H1986" i="4"/>
  <c r="D1998" i="4"/>
  <c r="E2039" i="4"/>
  <c r="H2059" i="4"/>
  <c r="H2052" i="4"/>
  <c r="H2046" i="4"/>
  <c r="H2056" i="4"/>
  <c r="H2050" i="4"/>
  <c r="H2043" i="4"/>
  <c r="H2060" i="4"/>
  <c r="H2054" i="4"/>
  <c r="H2047" i="4"/>
  <c r="H2058" i="4"/>
  <c r="H2051" i="4"/>
  <c r="H2045" i="4"/>
  <c r="H2061" i="4"/>
  <c r="H2049" i="4"/>
  <c r="H2053" i="4"/>
  <c r="H2041" i="4"/>
  <c r="C2061" i="4"/>
  <c r="E2061" i="4" s="1"/>
  <c r="D2103" i="4"/>
  <c r="E2103" i="4" s="1"/>
  <c r="E2102" i="4"/>
  <c r="E2102" i="1" s="1"/>
  <c r="H2135" i="4"/>
  <c r="C2166" i="4"/>
  <c r="E2165" i="4"/>
  <c r="E2165" i="1" s="1"/>
  <c r="E2199" i="4"/>
  <c r="E2199" i="1" s="1"/>
  <c r="E2245" i="4"/>
  <c r="E2245" i="1" s="1"/>
  <c r="B2271" i="4"/>
  <c r="B2271" i="1" s="1"/>
  <c r="E2350" i="4"/>
  <c r="E2350" i="1" s="1"/>
  <c r="H2422" i="4"/>
  <c r="D2460" i="4"/>
  <c r="H2475" i="4"/>
  <c r="H2468" i="4"/>
  <c r="H2462" i="4"/>
  <c r="H2479" i="4"/>
  <c r="H2472" i="4"/>
  <c r="H2466" i="4"/>
  <c r="H2476" i="4"/>
  <c r="H2470" i="4"/>
  <c r="H2463" i="4"/>
  <c r="H2480" i="4"/>
  <c r="H2474" i="4"/>
  <c r="H2467" i="4"/>
  <c r="H2478" i="4"/>
  <c r="H2471" i="4"/>
  <c r="H2465" i="4"/>
  <c r="H2481" i="4"/>
  <c r="H2469" i="4"/>
  <c r="H2473" i="4"/>
  <c r="H2461" i="4"/>
  <c r="D2523" i="4"/>
  <c r="H2535" i="4"/>
  <c r="E2544" i="4"/>
  <c r="H2569" i="4"/>
  <c r="B2691" i="4"/>
  <c r="E2817" i="4"/>
  <c r="B2824" i="4"/>
  <c r="B2838" i="4" s="1"/>
  <c r="E2827" i="4"/>
  <c r="E2827" i="1" s="1"/>
  <c r="B3048" i="4"/>
  <c r="C3111" i="4"/>
  <c r="E3101" i="4"/>
  <c r="E3101" i="1" s="1"/>
  <c r="D3153" i="4"/>
  <c r="E3153" i="4" s="1"/>
  <c r="E3143" i="4"/>
  <c r="E3143" i="1" s="1"/>
  <c r="H3199" i="4"/>
  <c r="C2691" i="4"/>
  <c r="C2691" i="1" s="1"/>
  <c r="E2690" i="4"/>
  <c r="E2690" i="1" s="1"/>
  <c r="C3048" i="4"/>
  <c r="E3047" i="4"/>
  <c r="H428" i="4"/>
  <c r="H491" i="4"/>
  <c r="H497" i="4"/>
  <c r="H511" i="4"/>
  <c r="H531" i="4"/>
  <c r="H538" i="4"/>
  <c r="H558" i="4"/>
  <c r="H572" i="4"/>
  <c r="H580" i="4"/>
  <c r="H586" i="4"/>
  <c r="H600" i="4"/>
  <c r="H614" i="4"/>
  <c r="H620" i="4"/>
  <c r="H627" i="4"/>
  <c r="H701" i="4"/>
  <c r="H707" i="4"/>
  <c r="H721" i="4"/>
  <c r="H741" i="4"/>
  <c r="H748" i="4"/>
  <c r="H768" i="4"/>
  <c r="H782" i="4"/>
  <c r="H788" i="4"/>
  <c r="H795" i="4"/>
  <c r="H852" i="4"/>
  <c r="H864" i="4"/>
  <c r="H866" i="4"/>
  <c r="H872" i="4"/>
  <c r="H953" i="4"/>
  <c r="H959" i="4"/>
  <c r="H973" i="4"/>
  <c r="H993" i="4"/>
  <c r="H1000" i="4"/>
  <c r="H1020" i="4"/>
  <c r="H1034" i="4"/>
  <c r="H1040" i="4"/>
  <c r="H1047" i="4"/>
  <c r="H1121" i="4"/>
  <c r="H1127" i="4"/>
  <c r="H1141" i="4"/>
  <c r="H1161" i="4"/>
  <c r="H1168" i="4"/>
  <c r="H1188" i="4"/>
  <c r="H1202" i="4"/>
  <c r="H1208" i="4"/>
  <c r="H1215" i="4"/>
  <c r="H1228" i="4"/>
  <c r="H1235" i="4"/>
  <c r="H1241" i="4"/>
  <c r="H1289" i="4"/>
  <c r="H1295" i="4"/>
  <c r="H1309" i="4"/>
  <c r="H1329" i="4"/>
  <c r="H1336" i="4"/>
  <c r="H1340" i="4"/>
  <c r="H1394" i="4"/>
  <c r="H1400" i="4"/>
  <c r="H1414" i="4"/>
  <c r="H1434" i="4"/>
  <c r="H1441" i="4"/>
  <c r="H1461" i="4"/>
  <c r="H1475" i="4"/>
  <c r="H1481" i="4"/>
  <c r="H1488" i="4"/>
  <c r="H1501" i="4"/>
  <c r="H1508" i="4"/>
  <c r="H1514" i="4"/>
  <c r="H1562" i="4"/>
  <c r="H1568" i="4"/>
  <c r="H1582" i="4"/>
  <c r="H1602" i="4"/>
  <c r="H1609" i="4"/>
  <c r="H1629" i="4"/>
  <c r="H1643" i="4"/>
  <c r="H1649" i="4"/>
  <c r="H1656" i="4"/>
  <c r="H1669" i="4"/>
  <c r="H1676" i="4"/>
  <c r="H1680" i="4"/>
  <c r="H1687" i="4"/>
  <c r="H1707" i="4"/>
  <c r="H1714" i="4"/>
  <c r="H1734" i="4"/>
  <c r="H1748" i="4"/>
  <c r="H1754" i="4"/>
  <c r="H1761" i="4"/>
  <c r="H1774" i="4"/>
  <c r="H1781" i="4"/>
  <c r="H1787" i="4"/>
  <c r="H1835" i="4"/>
  <c r="H1841" i="4"/>
  <c r="H1851" i="4"/>
  <c r="E2035" i="4"/>
  <c r="E2035" i="1" s="1"/>
  <c r="E2229" i="4"/>
  <c r="H2359" i="4"/>
  <c r="B2376" i="4"/>
  <c r="B2481" i="4"/>
  <c r="H2527" i="4"/>
  <c r="C2754" i="4"/>
  <c r="C2754" i="1" s="1"/>
  <c r="E2753" i="4"/>
  <c r="D2796" i="4"/>
  <c r="H2811" i="4"/>
  <c r="H2804" i="4"/>
  <c r="H2798" i="4"/>
  <c r="H2815" i="4"/>
  <c r="H2808" i="4"/>
  <c r="H2802" i="4"/>
  <c r="H2812" i="4"/>
  <c r="H2806" i="4"/>
  <c r="H2799" i="4"/>
  <c r="H2816" i="4"/>
  <c r="H2810" i="4"/>
  <c r="H2803" i="4"/>
  <c r="H2814" i="4"/>
  <c r="H2807" i="4"/>
  <c r="H2801" i="4"/>
  <c r="H2817" i="4"/>
  <c r="H2805" i="4"/>
  <c r="H2809" i="4"/>
  <c r="H2797" i="4"/>
  <c r="D2824" i="4"/>
  <c r="E2824" i="4" s="1"/>
  <c r="E2823" i="4"/>
  <c r="E2823" i="1" s="1"/>
  <c r="E2834" i="4"/>
  <c r="C2901" i="4"/>
  <c r="D3006" i="4"/>
  <c r="E3006" i="4" s="1"/>
  <c r="E3005" i="4"/>
  <c r="E3027" i="4"/>
  <c r="E3111" i="4"/>
  <c r="E3206" i="4"/>
  <c r="E3206" i="1" s="1"/>
  <c r="C3216" i="4"/>
  <c r="H574" i="4"/>
  <c r="H582" i="4"/>
  <c r="H616" i="4"/>
  <c r="H784" i="4"/>
  <c r="H1036" i="4"/>
  <c r="H1204" i="4"/>
  <c r="H1224" i="4"/>
  <c r="H1231" i="4"/>
  <c r="H1477" i="4"/>
  <c r="H1497" i="4"/>
  <c r="H1504" i="4"/>
  <c r="H1645" i="4"/>
  <c r="H1665" i="4"/>
  <c r="H1672" i="4"/>
  <c r="H1750" i="4"/>
  <c r="H1770" i="4"/>
  <c r="H1777" i="4"/>
  <c r="H1891" i="4"/>
  <c r="H1884" i="4"/>
  <c r="H1878" i="4"/>
  <c r="H1888" i="4"/>
  <c r="H1882" i="4"/>
  <c r="H1875" i="4"/>
  <c r="H1892" i="4"/>
  <c r="H1886" i="4"/>
  <c r="H1879" i="4"/>
  <c r="H1885" i="4"/>
  <c r="H1873" i="4"/>
  <c r="H1877" i="4"/>
  <c r="H1890" i="4"/>
  <c r="H2160" i="4"/>
  <c r="H2153" i="4"/>
  <c r="H2147" i="4"/>
  <c r="H2145" i="4"/>
  <c r="H2133" i="4"/>
  <c r="H2164" i="4"/>
  <c r="H2157" i="4"/>
  <c r="H2151" i="4"/>
  <c r="H2137" i="4"/>
  <c r="H2125" i="4"/>
  <c r="H2161" i="4"/>
  <c r="H2155" i="4"/>
  <c r="H2148" i="4"/>
  <c r="H2141" i="4"/>
  <c r="H2128" i="4"/>
  <c r="H2165" i="4"/>
  <c r="H2159" i="4"/>
  <c r="H2152" i="4"/>
  <c r="H2139" i="4"/>
  <c r="H2132" i="4"/>
  <c r="H2126" i="4"/>
  <c r="H2163" i="4"/>
  <c r="H2156" i="4"/>
  <c r="H2150" i="4"/>
  <c r="H2143" i="4"/>
  <c r="H2136" i="4"/>
  <c r="H2130" i="4"/>
  <c r="H2166" i="4"/>
  <c r="H2154" i="4"/>
  <c r="H2140" i="4"/>
  <c r="H2134" i="4"/>
  <c r="H2127" i="4"/>
  <c r="B2207" i="4"/>
  <c r="H2356" i="4"/>
  <c r="C2376" i="4"/>
  <c r="E2375" i="4"/>
  <c r="E2439" i="4"/>
  <c r="B2523" i="4"/>
  <c r="E2586" i="4"/>
  <c r="D2691" i="4"/>
  <c r="E2681" i="4"/>
  <c r="E2681" i="1" s="1"/>
  <c r="D2733" i="4"/>
  <c r="E2733" i="4" s="1"/>
  <c r="H2750" i="4"/>
  <c r="H2746" i="4"/>
  <c r="H2744" i="4"/>
  <c r="H2735" i="4"/>
  <c r="H2740" i="4"/>
  <c r="H2752" i="4"/>
  <c r="H2748" i="4"/>
  <c r="H2742" i="4"/>
  <c r="H2736" i="4"/>
  <c r="H2753" i="4"/>
  <c r="H2749" i="4"/>
  <c r="H2745" i="4"/>
  <c r="H2738" i="4"/>
  <c r="H2751" i="4"/>
  <c r="H2747" i="4"/>
  <c r="H2754" i="4"/>
  <c r="H2743" i="4"/>
  <c r="H2741" i="4"/>
  <c r="H2734" i="4"/>
  <c r="D2837" i="4"/>
  <c r="D2901" i="4"/>
  <c r="E2900" i="4"/>
  <c r="D3048" i="4"/>
  <c r="E3048" i="4" s="1"/>
  <c r="E3038" i="4"/>
  <c r="E3038" i="1" s="1"/>
  <c r="D3090" i="4"/>
  <c r="E3090" i="4" s="1"/>
  <c r="E3174" i="4"/>
  <c r="E350" i="5"/>
  <c r="E350" i="1" s="1"/>
  <c r="D360" i="5"/>
  <c r="H547" i="5"/>
  <c r="H540" i="5"/>
  <c r="H534" i="5"/>
  <c r="H544" i="5"/>
  <c r="H538" i="5"/>
  <c r="H531" i="5"/>
  <c r="H548" i="5"/>
  <c r="H542" i="5"/>
  <c r="H535" i="5"/>
  <c r="H546" i="5"/>
  <c r="H539" i="5"/>
  <c r="H533" i="5"/>
  <c r="H549" i="5"/>
  <c r="H537" i="5"/>
  <c r="H541" i="5"/>
  <c r="H529" i="5"/>
  <c r="H536" i="5"/>
  <c r="H530" i="5"/>
  <c r="H532" i="5"/>
  <c r="H545" i="5"/>
  <c r="H543" i="5"/>
  <c r="H1858" i="4"/>
  <c r="H1865" i="4"/>
  <c r="H1871" i="4"/>
  <c r="H1919" i="4"/>
  <c r="H1925" i="4"/>
  <c r="H1932" i="4"/>
  <c r="H1939" i="4"/>
  <c r="H1952" i="4"/>
  <c r="H1959" i="4"/>
  <c r="H1966" i="4"/>
  <c r="H1972" i="4"/>
  <c r="H2000" i="4"/>
  <c r="H2006" i="4"/>
  <c r="H2013" i="4"/>
  <c r="H2026" i="4"/>
  <c r="H2033" i="4"/>
  <c r="H2039" i="4"/>
  <c r="H2067" i="4"/>
  <c r="H2073" i="4"/>
  <c r="H2080" i="4"/>
  <c r="H2087" i="4"/>
  <c r="H2093" i="4"/>
  <c r="H2100" i="4"/>
  <c r="H2107" i="4"/>
  <c r="H2120" i="4"/>
  <c r="D2124" i="4"/>
  <c r="E2124" i="4" s="1"/>
  <c r="H2168" i="4"/>
  <c r="H2172" i="4"/>
  <c r="H2178" i="4"/>
  <c r="H2185" i="4"/>
  <c r="D2194" i="4"/>
  <c r="H2195" i="4"/>
  <c r="D2198" i="4"/>
  <c r="E2198" i="4" s="1"/>
  <c r="H2199" i="4"/>
  <c r="H2203" i="4"/>
  <c r="H2207" i="4"/>
  <c r="H2235" i="4"/>
  <c r="H2243" i="4"/>
  <c r="H2249" i="4"/>
  <c r="H2277" i="4"/>
  <c r="H2283" i="4"/>
  <c r="H2290" i="4"/>
  <c r="H2303" i="4"/>
  <c r="H2310" i="4"/>
  <c r="H2317" i="4"/>
  <c r="H2330" i="4"/>
  <c r="D2334" i="4"/>
  <c r="E2334" i="4" s="1"/>
  <c r="H2337" i="4"/>
  <c r="H2344" i="4"/>
  <c r="H2350" i="4"/>
  <c r="H2378" i="4"/>
  <c r="H2384" i="4"/>
  <c r="H2391" i="4"/>
  <c r="H2404" i="4"/>
  <c r="H2411" i="4"/>
  <c r="H2417" i="4"/>
  <c r="H2453" i="4"/>
  <c r="H2459" i="4"/>
  <c r="H2487" i="4"/>
  <c r="H2493" i="4"/>
  <c r="H2500" i="4"/>
  <c r="D2509" i="4"/>
  <c r="E2509" i="4" s="1"/>
  <c r="H2510" i="4"/>
  <c r="D2513" i="4"/>
  <c r="H2514" i="4"/>
  <c r="H2518" i="4"/>
  <c r="H2522" i="4"/>
  <c r="B2534" i="4"/>
  <c r="H2551" i="4"/>
  <c r="H2558" i="4"/>
  <c r="H2564" i="4"/>
  <c r="H2592" i="4"/>
  <c r="H2598" i="4"/>
  <c r="H2605" i="4"/>
  <c r="H2612" i="4"/>
  <c r="H2618" i="4"/>
  <c r="H2625" i="4"/>
  <c r="H2632" i="4"/>
  <c r="H2645" i="4"/>
  <c r="D2649" i="4"/>
  <c r="E2649" i="4" s="1"/>
  <c r="H2652" i="4"/>
  <c r="H2659" i="4"/>
  <c r="H2665" i="4"/>
  <c r="H2679" i="4"/>
  <c r="H2691" i="4"/>
  <c r="H2693" i="4"/>
  <c r="H2699" i="4"/>
  <c r="H2706" i="4"/>
  <c r="H2719" i="4"/>
  <c r="H2726" i="4"/>
  <c r="H2732" i="4"/>
  <c r="H2756" i="4"/>
  <c r="H2762" i="4"/>
  <c r="H2769" i="4"/>
  <c r="H2782" i="4"/>
  <c r="H2789" i="4"/>
  <c r="H2795" i="4"/>
  <c r="H2843" i="4"/>
  <c r="H2851" i="4"/>
  <c r="H2865" i="4"/>
  <c r="H2871" i="4"/>
  <c r="H2878" i="4"/>
  <c r="H2885" i="4"/>
  <c r="H2891" i="4"/>
  <c r="H2898" i="4"/>
  <c r="H2905" i="4"/>
  <c r="H2918" i="4"/>
  <c r="D2922" i="4"/>
  <c r="H2952" i="4"/>
  <c r="H2970" i="4"/>
  <c r="H2976" i="4"/>
  <c r="H2983" i="4"/>
  <c r="H3010" i="4"/>
  <c r="H3036" i="4"/>
  <c r="H3048" i="4"/>
  <c r="H3050" i="4"/>
  <c r="H3056" i="4"/>
  <c r="H3063" i="4"/>
  <c r="H3117" i="4"/>
  <c r="H3121" i="4"/>
  <c r="H3127" i="4"/>
  <c r="H3141" i="4"/>
  <c r="H3153" i="4"/>
  <c r="H3155" i="4"/>
  <c r="H3161" i="4"/>
  <c r="H3168" i="4"/>
  <c r="H3181" i="4"/>
  <c r="H3188" i="4"/>
  <c r="H3194" i="4"/>
  <c r="H3246" i="4"/>
  <c r="H3252" i="4"/>
  <c r="H3254" i="4"/>
  <c r="H3263" i="4"/>
  <c r="H3268" i="4"/>
  <c r="H3273" i="4"/>
  <c r="D3279" i="4"/>
  <c r="E3279" i="4" s="1"/>
  <c r="B3363" i="4"/>
  <c r="D3384" i="4"/>
  <c r="E3404" i="4"/>
  <c r="E3425" i="4"/>
  <c r="E3456" i="4"/>
  <c r="D3467" i="4"/>
  <c r="E3466" i="4"/>
  <c r="E3466" i="1" s="1"/>
  <c r="D3489" i="4"/>
  <c r="C3510" i="4"/>
  <c r="H133" i="5"/>
  <c r="E917" i="5"/>
  <c r="E917" i="1" s="1"/>
  <c r="D927" i="5"/>
  <c r="H2002" i="4"/>
  <c r="H2015" i="4"/>
  <c r="H2170" i="4"/>
  <c r="H2174" i="4"/>
  <c r="H2181" i="4"/>
  <c r="H2380" i="4"/>
  <c r="H2393" i="4"/>
  <c r="C2512" i="4"/>
  <c r="E2512" i="4" s="1"/>
  <c r="H2675" i="4"/>
  <c r="H2681" i="4"/>
  <c r="H2688" i="4"/>
  <c r="H2695" i="4"/>
  <c r="H2708" i="4"/>
  <c r="H2758" i="4"/>
  <c r="H2771" i="4"/>
  <c r="H2948" i="4"/>
  <c r="H2954" i="4"/>
  <c r="H2964" i="4"/>
  <c r="H3032" i="4"/>
  <c r="H3038" i="4"/>
  <c r="H3045" i="4"/>
  <c r="H3052" i="4"/>
  <c r="H3065" i="4"/>
  <c r="H3137" i="4"/>
  <c r="H3143" i="4"/>
  <c r="H3150" i="4"/>
  <c r="H3157" i="4"/>
  <c r="H3170" i="4"/>
  <c r="D3216" i="4"/>
  <c r="E3216" i="4" s="1"/>
  <c r="H3259" i="4"/>
  <c r="D3416" i="4"/>
  <c r="E3415" i="4"/>
  <c r="E3415" i="1" s="1"/>
  <c r="D3289" i="4"/>
  <c r="E3458" i="4"/>
  <c r="B3525" i="5"/>
  <c r="B19" i="5"/>
  <c r="B3529" i="5"/>
  <c r="B23" i="5"/>
  <c r="B24" i="5" s="1"/>
  <c r="C192" i="5"/>
  <c r="E187" i="5"/>
  <c r="E187" i="1" s="1"/>
  <c r="E486" i="5"/>
  <c r="H1999" i="4"/>
  <c r="H2011" i="4"/>
  <c r="H2065" i="4"/>
  <c r="H2078" i="4"/>
  <c r="H2167" i="4"/>
  <c r="H2183" i="4"/>
  <c r="H2233" i="4"/>
  <c r="H2237" i="4"/>
  <c r="H2241" i="4"/>
  <c r="H2248" i="4"/>
  <c r="H2275" i="4"/>
  <c r="H2288" i="4"/>
  <c r="H2377" i="4"/>
  <c r="H2389" i="4"/>
  <c r="H2443" i="4"/>
  <c r="H2447" i="4"/>
  <c r="H2451" i="4"/>
  <c r="H2458" i="4"/>
  <c r="H2485" i="4"/>
  <c r="H2498" i="4"/>
  <c r="H2590" i="4"/>
  <c r="H2603" i="4"/>
  <c r="H2677" i="4"/>
  <c r="H2684" i="4"/>
  <c r="H2690" i="4"/>
  <c r="H2692" i="4"/>
  <c r="H2704" i="4"/>
  <c r="H2755" i="4"/>
  <c r="H2767" i="4"/>
  <c r="H2863" i="4"/>
  <c r="H2876" i="4"/>
  <c r="H2950" i="4"/>
  <c r="H2957" i="4"/>
  <c r="H2961" i="4"/>
  <c r="H2968" i="4"/>
  <c r="H2981" i="4"/>
  <c r="E3019" i="4"/>
  <c r="E3019" i="1" s="1"/>
  <c r="E3023" i="4"/>
  <c r="E3023" i="1" s="1"/>
  <c r="H3034" i="4"/>
  <c r="H3041" i="4"/>
  <c r="H3047" i="4"/>
  <c r="H3049" i="4"/>
  <c r="H3061" i="4"/>
  <c r="H3115" i="4"/>
  <c r="H3126" i="4"/>
  <c r="H3139" i="4"/>
  <c r="H3146" i="4"/>
  <c r="H3152" i="4"/>
  <c r="H3154" i="4"/>
  <c r="H3166" i="4"/>
  <c r="H3180" i="4"/>
  <c r="H3186" i="4"/>
  <c r="H3193" i="4"/>
  <c r="E3250" i="4"/>
  <c r="H3261" i="4"/>
  <c r="H3266" i="4"/>
  <c r="H3276" i="4"/>
  <c r="H3297" i="4"/>
  <c r="H3346" i="4"/>
  <c r="H3357" i="4"/>
  <c r="H3359" i="4"/>
  <c r="E3391" i="4"/>
  <c r="B3412" i="4"/>
  <c r="B3412" i="1" s="1"/>
  <c r="E3496" i="4"/>
  <c r="E3496" i="1" s="1"/>
  <c r="D87" i="5"/>
  <c r="E87" i="5" s="1"/>
  <c r="E77" i="5"/>
  <c r="E77" i="1" s="1"/>
  <c r="C150" i="5"/>
  <c r="E140" i="5"/>
  <c r="H1859" i="4"/>
  <c r="H1866" i="4"/>
  <c r="H1920" i="4"/>
  <c r="H1926" i="4"/>
  <c r="H1933" i="4"/>
  <c r="H1940" i="4"/>
  <c r="H1946" i="4"/>
  <c r="H1953" i="4"/>
  <c r="H1960" i="4"/>
  <c r="H1973" i="4"/>
  <c r="H2007" i="4"/>
  <c r="H2019" i="4"/>
  <c r="H2027" i="4"/>
  <c r="H2034" i="4"/>
  <c r="H2062" i="4"/>
  <c r="H2074" i="4"/>
  <c r="H2094" i="4"/>
  <c r="H2101" i="4"/>
  <c r="H2108" i="4"/>
  <c r="H2114" i="4"/>
  <c r="H2121" i="4"/>
  <c r="H2179" i="4"/>
  <c r="H2230" i="4"/>
  <c r="H2244" i="4"/>
  <c r="H2272" i="4"/>
  <c r="H2284" i="4"/>
  <c r="H2304" i="4"/>
  <c r="H2311" i="4"/>
  <c r="H2318" i="4"/>
  <c r="H2324" i="4"/>
  <c r="H2331" i="4"/>
  <c r="H2338" i="4"/>
  <c r="H2351" i="4"/>
  <c r="H2385" i="4"/>
  <c r="H2397" i="4"/>
  <c r="H2405" i="4"/>
  <c r="H2412" i="4"/>
  <c r="H2440" i="4"/>
  <c r="H2454" i="4"/>
  <c r="H2482" i="4"/>
  <c r="H2494" i="4"/>
  <c r="H2552" i="4"/>
  <c r="H2559" i="4"/>
  <c r="H2587" i="4"/>
  <c r="H2599" i="4"/>
  <c r="H2619" i="4"/>
  <c r="H2626" i="4"/>
  <c r="H2646" i="4"/>
  <c r="H2653" i="4"/>
  <c r="H2666" i="4"/>
  <c r="H2673" i="4"/>
  <c r="H2680" i="4"/>
  <c r="H2686" i="4"/>
  <c r="H2700" i="4"/>
  <c r="H2712" i="4"/>
  <c r="H2727" i="4"/>
  <c r="H2763" i="4"/>
  <c r="H2775" i="4"/>
  <c r="H2777" i="4"/>
  <c r="H2783" i="4"/>
  <c r="H2790" i="4"/>
  <c r="H2818" i="4"/>
  <c r="H2822" i="4"/>
  <c r="H2826" i="4"/>
  <c r="H2830" i="4"/>
  <c r="H2834" i="4"/>
  <c r="H2838" i="4"/>
  <c r="H2840" i="4"/>
  <c r="H2845" i="4"/>
  <c r="H2852" i="4"/>
  <c r="H2858" i="4"/>
  <c r="H2860" i="4"/>
  <c r="H2872" i="4"/>
  <c r="H2886" i="4"/>
  <c r="H2892" i="4"/>
  <c r="H2899" i="4"/>
  <c r="H2906" i="4"/>
  <c r="H2912" i="4"/>
  <c r="H2919" i="4"/>
  <c r="H2926" i="4"/>
  <c r="H2939" i="4"/>
  <c r="H2946" i="4"/>
  <c r="H2953" i="4"/>
  <c r="H2959" i="4"/>
  <c r="H2963" i="4"/>
  <c r="H2965" i="4"/>
  <c r="H2977" i="4"/>
  <c r="H2991" i="4"/>
  <c r="H2997" i="4"/>
  <c r="H3004" i="4"/>
  <c r="H3011" i="4"/>
  <c r="H3019" i="4"/>
  <c r="H3023" i="4"/>
  <c r="H3030" i="4"/>
  <c r="H3037" i="4"/>
  <c r="H3043" i="4"/>
  <c r="H3057" i="4"/>
  <c r="H3069" i="4"/>
  <c r="H3077" i="4"/>
  <c r="H3084" i="4"/>
  <c r="H3112" i="4"/>
  <c r="H3128" i="4"/>
  <c r="H3135" i="4"/>
  <c r="H3142" i="4"/>
  <c r="H3148" i="4"/>
  <c r="H3162" i="4"/>
  <c r="H3174" i="4"/>
  <c r="H3176" i="4"/>
  <c r="H3182" i="4"/>
  <c r="H3189" i="4"/>
  <c r="C3244" i="4"/>
  <c r="C3244" i="1" s="1"/>
  <c r="E3247" i="4"/>
  <c r="E3247" i="1" s="1"/>
  <c r="H3255" i="4"/>
  <c r="H3257" i="4"/>
  <c r="H3271" i="4"/>
  <c r="D3286" i="4"/>
  <c r="E3286" i="4" s="1"/>
  <c r="B3290" i="4"/>
  <c r="D3295" i="4"/>
  <c r="E3295" i="4" s="1"/>
  <c r="E3299" i="4"/>
  <c r="H3313" i="4"/>
  <c r="H3301" i="4"/>
  <c r="H3315" i="4"/>
  <c r="H3308" i="4"/>
  <c r="H3302" i="4"/>
  <c r="H3320" i="4"/>
  <c r="H3314" i="4"/>
  <c r="H3307" i="4"/>
  <c r="H3318" i="4"/>
  <c r="H3311" i="4"/>
  <c r="H3305" i="4"/>
  <c r="D3321" i="4"/>
  <c r="E3321" i="4" s="1"/>
  <c r="D3342" i="4"/>
  <c r="E3342" i="4" s="1"/>
  <c r="H3349" i="4"/>
  <c r="H3362" i="4"/>
  <c r="B3384" i="4"/>
  <c r="B3384" i="1" s="1"/>
  <c r="E3460" i="4"/>
  <c r="B3489" i="4"/>
  <c r="E86" i="5"/>
  <c r="H648" i="5"/>
  <c r="H641" i="5"/>
  <c r="H635" i="5"/>
  <c r="H652" i="5"/>
  <c r="H645" i="5"/>
  <c r="H639" i="5"/>
  <c r="H649" i="5"/>
  <c r="H643" i="5"/>
  <c r="H636" i="5"/>
  <c r="H653" i="5"/>
  <c r="H647" i="5"/>
  <c r="H640" i="5"/>
  <c r="H651" i="5"/>
  <c r="H644" i="5"/>
  <c r="H638" i="5"/>
  <c r="H654" i="5"/>
  <c r="H642" i="5"/>
  <c r="H650" i="5"/>
  <c r="H634" i="5"/>
  <c r="H637" i="5"/>
  <c r="H646" i="5"/>
  <c r="H1855" i="4"/>
  <c r="H1868" i="4"/>
  <c r="H1916" i="4"/>
  <c r="H1922" i="4"/>
  <c r="H1929" i="4"/>
  <c r="H1942" i="4"/>
  <c r="H1949" i="4"/>
  <c r="H1955" i="4"/>
  <c r="H1957" i="4"/>
  <c r="H1969" i="4"/>
  <c r="H2003" i="4"/>
  <c r="H2009" i="4"/>
  <c r="H2016" i="4"/>
  <c r="H2023" i="4"/>
  <c r="H2036" i="4"/>
  <c r="H2070" i="4"/>
  <c r="H2082" i="4"/>
  <c r="H2084" i="4"/>
  <c r="H2090" i="4"/>
  <c r="H2097" i="4"/>
  <c r="H2110" i="4"/>
  <c r="H2117" i="4"/>
  <c r="H2123" i="4"/>
  <c r="H2175" i="4"/>
  <c r="H2187" i="4"/>
  <c r="H2193" i="4"/>
  <c r="H2197" i="4"/>
  <c r="H2201" i="4"/>
  <c r="H2246" i="4"/>
  <c r="H2280" i="4"/>
  <c r="H2292" i="4"/>
  <c r="H2294" i="4"/>
  <c r="H2300" i="4"/>
  <c r="H2307" i="4"/>
  <c r="H2320" i="4"/>
  <c r="H2327" i="4"/>
  <c r="H2333" i="4"/>
  <c r="H2335" i="4"/>
  <c r="H2347" i="4"/>
  <c r="H2381" i="4"/>
  <c r="H2387" i="4"/>
  <c r="H2394" i="4"/>
  <c r="H2401" i="4"/>
  <c r="H2414" i="4"/>
  <c r="C2450" i="4"/>
  <c r="H2456" i="4"/>
  <c r="H2490" i="4"/>
  <c r="H2502" i="4"/>
  <c r="H2508" i="4"/>
  <c r="H2512" i="4"/>
  <c r="H2516" i="4"/>
  <c r="H2548" i="4"/>
  <c r="H2561" i="4"/>
  <c r="H2595" i="4"/>
  <c r="H2607" i="4"/>
  <c r="H2609" i="4"/>
  <c r="H2615" i="4"/>
  <c r="H2622" i="4"/>
  <c r="H2635" i="4"/>
  <c r="H2642" i="4"/>
  <c r="H2648" i="4"/>
  <c r="H2650" i="4"/>
  <c r="H2662" i="4"/>
  <c r="H2676" i="4"/>
  <c r="H2682" i="4"/>
  <c r="H2689" i="4"/>
  <c r="H2696" i="4"/>
  <c r="H2702" i="4"/>
  <c r="H2709" i="4"/>
  <c r="H2716" i="4"/>
  <c r="H2729" i="4"/>
  <c r="H2759" i="4"/>
  <c r="H2765" i="4"/>
  <c r="H2772" i="4"/>
  <c r="H2779" i="4"/>
  <c r="H2792" i="4"/>
  <c r="H2848" i="4"/>
  <c r="H2854" i="4"/>
  <c r="H2868" i="4"/>
  <c r="H2880" i="4"/>
  <c r="H2915" i="4"/>
  <c r="H2921" i="4"/>
  <c r="H2923" i="4"/>
  <c r="H2935" i="4"/>
  <c r="H2949" i="4"/>
  <c r="H2955" i="4"/>
  <c r="H2973" i="4"/>
  <c r="H2985" i="4"/>
  <c r="H2987" i="4"/>
  <c r="H2993" i="4"/>
  <c r="H3000" i="4"/>
  <c r="H3013" i="4"/>
  <c r="H3017" i="4"/>
  <c r="H3033" i="4"/>
  <c r="H3039" i="4"/>
  <c r="H3046" i="4"/>
  <c r="H3053" i="4"/>
  <c r="H3059" i="4"/>
  <c r="H3066" i="4"/>
  <c r="H3073" i="4"/>
  <c r="H3086" i="4"/>
  <c r="E3120" i="4"/>
  <c r="E3120" i="1" s="1"/>
  <c r="H3124" i="4"/>
  <c r="H3138" i="4"/>
  <c r="H3144" i="4"/>
  <c r="H3151" i="4"/>
  <c r="H3158" i="4"/>
  <c r="H3164" i="4"/>
  <c r="H3171" i="4"/>
  <c r="H3178" i="4"/>
  <c r="H3239" i="4"/>
  <c r="H3245" i="4"/>
  <c r="H3247" i="4"/>
  <c r="H3253" i="4"/>
  <c r="H3299" i="4"/>
  <c r="H3295" i="4"/>
  <c r="H3291" i="4"/>
  <c r="H3287" i="4"/>
  <c r="H3283" i="4"/>
  <c r="H3300" i="4"/>
  <c r="H3296" i="4"/>
  <c r="H3292" i="4"/>
  <c r="H3288" i="4"/>
  <c r="H3284" i="4"/>
  <c r="H3280" i="4"/>
  <c r="H3298" i="4"/>
  <c r="H3294" i="4"/>
  <c r="H3290" i="4"/>
  <c r="H3286" i="4"/>
  <c r="H3282" i="4"/>
  <c r="H3285" i="4"/>
  <c r="C3384" i="4"/>
  <c r="E3383" i="4"/>
  <c r="D3426" i="4"/>
  <c r="E3421" i="4"/>
  <c r="E3421" i="1" s="1"/>
  <c r="C3447" i="4"/>
  <c r="B3463" i="4"/>
  <c r="B3463" i="1" s="1"/>
  <c r="C3489" i="4"/>
  <c r="E3488" i="4"/>
  <c r="H1852" i="4"/>
  <c r="H1918" i="4"/>
  <c r="H1938" i="4"/>
  <c r="H1945" i="4"/>
  <c r="H1965" i="4"/>
  <c r="H2005" i="4"/>
  <c r="H2012" i="4"/>
  <c r="H2020" i="4"/>
  <c r="H2066" i="4"/>
  <c r="H2072" i="4"/>
  <c r="H2086" i="4"/>
  <c r="H2106" i="4"/>
  <c r="H2113" i="4"/>
  <c r="H2171" i="4"/>
  <c r="H2177" i="4"/>
  <c r="H2234" i="4"/>
  <c r="H2276" i="4"/>
  <c r="H2282" i="4"/>
  <c r="H2296" i="4"/>
  <c r="H2316" i="4"/>
  <c r="H2323" i="4"/>
  <c r="H2343" i="4"/>
  <c r="H2383" i="4"/>
  <c r="H2390" i="4"/>
  <c r="H2444" i="4"/>
  <c r="H2486" i="4"/>
  <c r="H2492" i="4"/>
  <c r="H2545" i="4"/>
  <c r="H2591" i="4"/>
  <c r="H2597" i="4"/>
  <c r="H2611" i="4"/>
  <c r="H2638" i="4"/>
  <c r="H2658" i="4"/>
  <c r="H2672" i="4"/>
  <c r="H2678" i="4"/>
  <c r="H2685" i="4"/>
  <c r="H2698" i="4"/>
  <c r="H2705" i="4"/>
  <c r="H2761" i="4"/>
  <c r="H2768" i="4"/>
  <c r="H2821" i="4"/>
  <c r="H2825" i="4"/>
  <c r="H2829" i="4"/>
  <c r="H2833" i="4"/>
  <c r="H2839" i="4"/>
  <c r="H2842" i="4"/>
  <c r="H2844" i="4"/>
  <c r="H2850" i="4"/>
  <c r="H2864" i="4"/>
  <c r="H2870" i="4"/>
  <c r="H2884" i="4"/>
  <c r="H2904" i="4"/>
  <c r="H2911" i="4"/>
  <c r="H2931" i="4"/>
  <c r="H2945" i="4"/>
  <c r="H2951" i="4"/>
  <c r="H2958" i="4"/>
  <c r="H2962" i="4"/>
  <c r="H2969" i="4"/>
  <c r="H2975" i="4"/>
  <c r="H2989" i="4"/>
  <c r="H3009" i="4"/>
  <c r="H3029" i="4"/>
  <c r="H3035" i="4"/>
  <c r="H3042" i="4"/>
  <c r="H3055" i="4"/>
  <c r="H3062" i="4"/>
  <c r="H3070" i="4"/>
  <c r="H3116" i="4"/>
  <c r="H3120" i="4"/>
  <c r="H3134" i="4"/>
  <c r="H3140" i="4"/>
  <c r="H3147" i="4"/>
  <c r="H3160" i="4"/>
  <c r="H3167" i="4"/>
  <c r="H3243" i="4"/>
  <c r="H3251" i="4"/>
  <c r="H3260" i="4"/>
  <c r="H3262" i="4"/>
  <c r="H3267" i="4"/>
  <c r="H3274" i="4"/>
  <c r="B3342" i="4"/>
  <c r="H3360" i="4"/>
  <c r="H3353" i="4"/>
  <c r="H3347" i="4"/>
  <c r="H3363" i="4"/>
  <c r="H3355" i="4"/>
  <c r="H3343" i="4"/>
  <c r="H3361" i="4"/>
  <c r="H3354" i="4"/>
  <c r="H3348" i="4"/>
  <c r="H3358" i="4"/>
  <c r="H3352" i="4"/>
  <c r="H3345" i="4"/>
  <c r="D3514" i="5"/>
  <c r="D3517" i="5" s="1"/>
  <c r="E3517" i="5" s="1"/>
  <c r="E7" i="5"/>
  <c r="H144" i="5"/>
  <c r="H137" i="5"/>
  <c r="H131" i="5"/>
  <c r="H148" i="5"/>
  <c r="H141" i="5"/>
  <c r="H135" i="5"/>
  <c r="H145" i="5"/>
  <c r="H139" i="5"/>
  <c r="H132" i="5"/>
  <c r="H149" i="5"/>
  <c r="H143" i="5"/>
  <c r="H136" i="5"/>
  <c r="H147" i="5"/>
  <c r="H140" i="5"/>
  <c r="H134" i="5"/>
  <c r="H150" i="5"/>
  <c r="H138" i="5"/>
  <c r="H142" i="5"/>
  <c r="H130" i="5"/>
  <c r="E150" i="5"/>
  <c r="E413" i="5"/>
  <c r="E413" i="1" s="1"/>
  <c r="C423" i="5"/>
  <c r="H2674" i="4"/>
  <c r="H3031" i="4"/>
  <c r="H3136" i="4"/>
  <c r="H3277" i="4"/>
  <c r="H3270" i="4"/>
  <c r="H3264" i="4"/>
  <c r="H3278" i="4"/>
  <c r="H3272" i="4"/>
  <c r="H3265" i="4"/>
  <c r="H3275" i="4"/>
  <c r="H3269" i="4"/>
  <c r="E3363" i="4"/>
  <c r="D3463" i="4"/>
  <c r="E3463" i="4" s="1"/>
  <c r="E3462" i="4"/>
  <c r="B3468" i="4"/>
  <c r="D3522" i="5"/>
  <c r="E15" i="5"/>
  <c r="D19" i="5"/>
  <c r="D129" i="5"/>
  <c r="E129" i="5" s="1"/>
  <c r="D192" i="5"/>
  <c r="E192" i="5" s="1"/>
  <c r="H228" i="5"/>
  <c r="H221" i="5"/>
  <c r="H215" i="5"/>
  <c r="H232" i="5"/>
  <c r="H225" i="5"/>
  <c r="H219" i="5"/>
  <c r="H229" i="5"/>
  <c r="H223" i="5"/>
  <c r="H216" i="5"/>
  <c r="H233" i="5"/>
  <c r="H227" i="5"/>
  <c r="H220" i="5"/>
  <c r="H231" i="5"/>
  <c r="H224" i="5"/>
  <c r="H218" i="5"/>
  <c r="H234" i="5"/>
  <c r="H222" i="5"/>
  <c r="H230" i="5"/>
  <c r="H214" i="5"/>
  <c r="H217" i="5"/>
  <c r="H226" i="5"/>
  <c r="H3325" i="4"/>
  <c r="H3338" i="4"/>
  <c r="H3372" i="4"/>
  <c r="H3384" i="4"/>
  <c r="H3386" i="4"/>
  <c r="H3392" i="4"/>
  <c r="H3399" i="4"/>
  <c r="H3410" i="4"/>
  <c r="C3412" i="4"/>
  <c r="H3419" i="4"/>
  <c r="H3426" i="4"/>
  <c r="H3428" i="4"/>
  <c r="H3434" i="4"/>
  <c r="H3441" i="4"/>
  <c r="H3477" i="4"/>
  <c r="H3489" i="4"/>
  <c r="H3491" i="4"/>
  <c r="H3497" i="4"/>
  <c r="H3504" i="4"/>
  <c r="H3540" i="4"/>
  <c r="H3548" i="4"/>
  <c r="D3552" i="4"/>
  <c r="C10" i="5"/>
  <c r="C14" i="5"/>
  <c r="C3588" i="5"/>
  <c r="C3589" i="5" s="1"/>
  <c r="C3526" i="5"/>
  <c r="C3592" i="5"/>
  <c r="C3593" i="5" s="1"/>
  <c r="C3530" i="5"/>
  <c r="H28" i="5"/>
  <c r="H41" i="5"/>
  <c r="D45" i="5"/>
  <c r="E45" i="5" s="1"/>
  <c r="H48" i="5"/>
  <c r="H55" i="5"/>
  <c r="H61" i="5"/>
  <c r="H75" i="5"/>
  <c r="H87" i="5"/>
  <c r="H95" i="5"/>
  <c r="H102" i="5"/>
  <c r="H115" i="5"/>
  <c r="H122" i="5"/>
  <c r="H128" i="5"/>
  <c r="H156" i="5"/>
  <c r="H162" i="5"/>
  <c r="H169" i="5"/>
  <c r="H176" i="5"/>
  <c r="H182" i="5"/>
  <c r="H189" i="5"/>
  <c r="H196" i="5"/>
  <c r="D276" i="5"/>
  <c r="E276" i="5" s="1"/>
  <c r="H295" i="5"/>
  <c r="H288" i="5"/>
  <c r="H282" i="5"/>
  <c r="H292" i="5"/>
  <c r="H286" i="5"/>
  <c r="H279" i="5"/>
  <c r="H296" i="5"/>
  <c r="H290" i="5"/>
  <c r="H283" i="5"/>
  <c r="H294" i="5"/>
  <c r="H287" i="5"/>
  <c r="H281" i="5"/>
  <c r="H297" i="5"/>
  <c r="H285" i="5"/>
  <c r="H289" i="5"/>
  <c r="H277" i="5"/>
  <c r="H410" i="5"/>
  <c r="E451" i="5"/>
  <c r="E451" i="1" s="1"/>
  <c r="C486" i="5"/>
  <c r="E577" i="5"/>
  <c r="E577" i="1" s="1"/>
  <c r="E707" i="5"/>
  <c r="E707" i="1" s="1"/>
  <c r="D759" i="5"/>
  <c r="E759" i="5" s="1"/>
  <c r="E758" i="5"/>
  <c r="E758" i="1" s="1"/>
  <c r="E812" i="5"/>
  <c r="C822" i="5"/>
  <c r="E821" i="5"/>
  <c r="E859" i="5"/>
  <c r="E1284" i="5"/>
  <c r="H2476" i="5"/>
  <c r="H2470" i="5"/>
  <c r="H2463" i="5"/>
  <c r="H2480" i="5"/>
  <c r="H2474" i="5"/>
  <c r="H2467" i="5"/>
  <c r="H2481" i="5"/>
  <c r="H2469" i="5"/>
  <c r="H2477" i="5"/>
  <c r="H2475" i="5"/>
  <c r="H2468" i="5"/>
  <c r="H2462" i="5"/>
  <c r="H2478" i="5"/>
  <c r="H2472" i="5"/>
  <c r="H2464" i="5"/>
  <c r="H2471" i="5"/>
  <c r="H2466" i="5"/>
  <c r="H2461" i="5"/>
  <c r="H2479" i="5"/>
  <c r="H2473" i="5"/>
  <c r="H2465" i="5"/>
  <c r="H3388" i="4"/>
  <c r="H3401" i="4"/>
  <c r="D3405" i="4"/>
  <c r="E3405" i="4" s="1"/>
  <c r="H3430" i="4"/>
  <c r="H3443" i="4"/>
  <c r="D3447" i="4"/>
  <c r="E3447" i="4" s="1"/>
  <c r="H3493" i="4"/>
  <c r="H3506" i="4"/>
  <c r="D3510" i="4"/>
  <c r="B3579" i="5"/>
  <c r="B3580" i="5" s="1"/>
  <c r="B3517" i="5"/>
  <c r="D10" i="5"/>
  <c r="E10" i="5" s="1"/>
  <c r="H11" i="5"/>
  <c r="B3583" i="5"/>
  <c r="B3584" i="5" s="1"/>
  <c r="B3521" i="5"/>
  <c r="D14" i="5"/>
  <c r="D14" i="1" s="1"/>
  <c r="H15" i="5"/>
  <c r="D3588" i="5"/>
  <c r="E3525" i="5"/>
  <c r="D3526" i="5"/>
  <c r="E3526" i="5" s="1"/>
  <c r="H19" i="5"/>
  <c r="D3592" i="5"/>
  <c r="D3530" i="5"/>
  <c r="E3529" i="5"/>
  <c r="H23" i="5"/>
  <c r="H25" i="5"/>
  <c r="H37" i="5"/>
  <c r="H51" i="5"/>
  <c r="H57" i="5"/>
  <c r="H64" i="5"/>
  <c r="H71" i="5"/>
  <c r="H77" i="5"/>
  <c r="H84" i="5"/>
  <c r="H91" i="5"/>
  <c r="H104" i="5"/>
  <c r="D108" i="5"/>
  <c r="H111" i="5"/>
  <c r="H118" i="5"/>
  <c r="H124" i="5"/>
  <c r="H152" i="5"/>
  <c r="H158" i="5"/>
  <c r="H165" i="5"/>
  <c r="H185" i="5"/>
  <c r="H191" i="5"/>
  <c r="H210" i="5"/>
  <c r="E339" i="5"/>
  <c r="H354" i="5"/>
  <c r="H347" i="5"/>
  <c r="H341" i="5"/>
  <c r="H358" i="5"/>
  <c r="H351" i="5"/>
  <c r="H345" i="5"/>
  <c r="H355" i="5"/>
  <c r="H349" i="5"/>
  <c r="H342" i="5"/>
  <c r="H359" i="5"/>
  <c r="H353" i="5"/>
  <c r="H346" i="5"/>
  <c r="H357" i="5"/>
  <c r="H350" i="5"/>
  <c r="H344" i="5"/>
  <c r="H360" i="5"/>
  <c r="H348" i="5"/>
  <c r="H404" i="5"/>
  <c r="H417" i="5"/>
  <c r="E485" i="5"/>
  <c r="E485" i="1" s="1"/>
  <c r="D696" i="5"/>
  <c r="H715" i="5"/>
  <c r="H708" i="5"/>
  <c r="H702" i="5"/>
  <c r="H712" i="5"/>
  <c r="H706" i="5"/>
  <c r="H699" i="5"/>
  <c r="H716" i="5"/>
  <c r="H710" i="5"/>
  <c r="H703" i="5"/>
  <c r="H714" i="5"/>
  <c r="H707" i="5"/>
  <c r="H701" i="5"/>
  <c r="H717" i="5"/>
  <c r="H705" i="5"/>
  <c r="H709" i="5"/>
  <c r="H697" i="5"/>
  <c r="H711" i="5"/>
  <c r="H713" i="5"/>
  <c r="E843" i="5"/>
  <c r="C864" i="5"/>
  <c r="H921" i="5"/>
  <c r="H914" i="5"/>
  <c r="H908" i="5"/>
  <c r="H925" i="5"/>
  <c r="H918" i="5"/>
  <c r="H912" i="5"/>
  <c r="H922" i="5"/>
  <c r="H916" i="5"/>
  <c r="H909" i="5"/>
  <c r="H926" i="5"/>
  <c r="H920" i="5"/>
  <c r="H913" i="5"/>
  <c r="H924" i="5"/>
  <c r="H917" i="5"/>
  <c r="H911" i="5"/>
  <c r="H927" i="5"/>
  <c r="H915" i="5"/>
  <c r="C3579" i="5"/>
  <c r="C3580" i="5" s="1"/>
  <c r="C3517" i="5"/>
  <c r="C3583" i="5"/>
  <c r="C3584" i="5" s="1"/>
  <c r="C3521" i="5"/>
  <c r="H154" i="5"/>
  <c r="H167" i="5"/>
  <c r="D402" i="5"/>
  <c r="H421" i="5"/>
  <c r="H414" i="5"/>
  <c r="H408" i="5"/>
  <c r="H418" i="5"/>
  <c r="H412" i="5"/>
  <c r="H405" i="5"/>
  <c r="H422" i="5"/>
  <c r="H416" i="5"/>
  <c r="H409" i="5"/>
  <c r="H420" i="5"/>
  <c r="H413" i="5"/>
  <c r="H407" i="5"/>
  <c r="H423" i="5"/>
  <c r="H411" i="5"/>
  <c r="H415" i="5"/>
  <c r="H403" i="5"/>
  <c r="E476" i="5"/>
  <c r="E476" i="1" s="1"/>
  <c r="E612" i="5"/>
  <c r="H816" i="5"/>
  <c r="H809" i="5"/>
  <c r="H803" i="5"/>
  <c r="H820" i="5"/>
  <c r="H813" i="5"/>
  <c r="H807" i="5"/>
  <c r="H817" i="5"/>
  <c r="H811" i="5"/>
  <c r="H804" i="5"/>
  <c r="H821" i="5"/>
  <c r="H815" i="5"/>
  <c r="H808" i="5"/>
  <c r="H819" i="5"/>
  <c r="H812" i="5"/>
  <c r="H806" i="5"/>
  <c r="H822" i="5"/>
  <c r="H810" i="5"/>
  <c r="D864" i="5"/>
  <c r="E864" i="5" s="1"/>
  <c r="E863" i="5"/>
  <c r="E3516" i="5"/>
  <c r="D3579" i="5"/>
  <c r="E3520" i="5"/>
  <c r="D3583" i="5"/>
  <c r="D3521" i="5"/>
  <c r="E3521" i="5" s="1"/>
  <c r="H14" i="5"/>
  <c r="D3587" i="5"/>
  <c r="E3587" i="5" s="1"/>
  <c r="E3524" i="5"/>
  <c r="H18" i="5"/>
  <c r="E3528" i="5"/>
  <c r="D3591" i="5"/>
  <c r="E3591" i="5" s="1"/>
  <c r="H22" i="5"/>
  <c r="H42" i="5"/>
  <c r="H49" i="5"/>
  <c r="H62" i="5"/>
  <c r="H69" i="5"/>
  <c r="H76" i="5"/>
  <c r="H82" i="5"/>
  <c r="H123" i="5"/>
  <c r="H151" i="5"/>
  <c r="H163" i="5"/>
  <c r="H213" i="5"/>
  <c r="H201" i="5"/>
  <c r="H205" i="5"/>
  <c r="H209" i="5"/>
  <c r="H207" i="5"/>
  <c r="H200" i="5"/>
  <c r="H194" i="5"/>
  <c r="H211" i="5"/>
  <c r="H204" i="5"/>
  <c r="H198" i="5"/>
  <c r="H208" i="5"/>
  <c r="H202" i="5"/>
  <c r="H195" i="5"/>
  <c r="H197" i="5"/>
  <c r="H199" i="5"/>
  <c r="E220" i="5"/>
  <c r="E401" i="5"/>
  <c r="E401" i="1" s="1"/>
  <c r="C465" i="5"/>
  <c r="E633" i="5"/>
  <c r="E640" i="5"/>
  <c r="E640" i="1" s="1"/>
  <c r="D822" i="5"/>
  <c r="E822" i="5" s="1"/>
  <c r="D990" i="5"/>
  <c r="E990" i="5" s="1"/>
  <c r="E989" i="5"/>
  <c r="E1106" i="5"/>
  <c r="E1106" i="1" s="1"/>
  <c r="D1116" i="5"/>
  <c r="H3328" i="4"/>
  <c r="H3335" i="4"/>
  <c r="H3341" i="4"/>
  <c r="H3369" i="4"/>
  <c r="H3375" i="4"/>
  <c r="H3382" i="4"/>
  <c r="H3389" i="4"/>
  <c r="H3395" i="4"/>
  <c r="H3402" i="4"/>
  <c r="H3424" i="4"/>
  <c r="H3431" i="4"/>
  <c r="H3437" i="4"/>
  <c r="H3444" i="4"/>
  <c r="H3474" i="4"/>
  <c r="H3480" i="4"/>
  <c r="H3487" i="4"/>
  <c r="H3494" i="4"/>
  <c r="H3500" i="4"/>
  <c r="H3507" i="4"/>
  <c r="H3537" i="4"/>
  <c r="H3543" i="4"/>
  <c r="H3551" i="4"/>
  <c r="E9" i="5"/>
  <c r="E13" i="5"/>
  <c r="E17" i="5"/>
  <c r="E21" i="5"/>
  <c r="H31" i="5"/>
  <c r="H38" i="5"/>
  <c r="H44" i="5"/>
  <c r="H46" i="5"/>
  <c r="H58" i="5"/>
  <c r="H72" i="5"/>
  <c r="H78" i="5"/>
  <c r="H85" i="5"/>
  <c r="H98" i="5"/>
  <c r="H105" i="5"/>
  <c r="H112" i="5"/>
  <c r="H125" i="5"/>
  <c r="H159" i="5"/>
  <c r="H171" i="5"/>
  <c r="E208" i="5"/>
  <c r="E208" i="1" s="1"/>
  <c r="C234" i="5"/>
  <c r="E234" i="5" s="1"/>
  <c r="E233" i="5"/>
  <c r="E423" i="5"/>
  <c r="D465" i="5"/>
  <c r="E464" i="5"/>
  <c r="C591" i="5"/>
  <c r="C591" i="1" s="1"/>
  <c r="D969" i="5"/>
  <c r="E969" i="5" s="1"/>
  <c r="E968" i="5"/>
  <c r="H1383" i="5"/>
  <c r="H1376" i="5"/>
  <c r="H1370" i="5"/>
  <c r="H1387" i="5"/>
  <c r="H1380" i="5"/>
  <c r="H1374" i="5"/>
  <c r="H1384" i="5"/>
  <c r="H1378" i="5"/>
  <c r="H1371" i="5"/>
  <c r="H1388" i="5"/>
  <c r="H1382" i="5"/>
  <c r="H1375" i="5"/>
  <c r="H1386" i="5"/>
  <c r="H1379" i="5"/>
  <c r="H1373" i="5"/>
  <c r="H1389" i="5"/>
  <c r="H1377" i="5"/>
  <c r="H1385" i="5"/>
  <c r="H1369" i="5"/>
  <c r="H1372" i="5"/>
  <c r="H1381" i="5"/>
  <c r="E3515" i="5"/>
  <c r="D3578" i="5"/>
  <c r="E3578" i="5" s="1"/>
  <c r="E3519" i="5"/>
  <c r="D3582" i="5"/>
  <c r="E3582" i="5" s="1"/>
  <c r="H13" i="5"/>
  <c r="E3523" i="5"/>
  <c r="D3586" i="5"/>
  <c r="E3586" i="5" s="1"/>
  <c r="H17" i="5"/>
  <c r="E3527" i="5"/>
  <c r="D3590" i="5"/>
  <c r="E3590" i="5" s="1"/>
  <c r="H27" i="5"/>
  <c r="H34" i="5"/>
  <c r="H54" i="5"/>
  <c r="H66" i="5"/>
  <c r="H68" i="5"/>
  <c r="H74" i="5"/>
  <c r="H81" i="5"/>
  <c r="H94" i="5"/>
  <c r="H101" i="5"/>
  <c r="H109" i="5"/>
  <c r="H121" i="5"/>
  <c r="H155" i="5"/>
  <c r="H161" i="5"/>
  <c r="H168" i="5"/>
  <c r="H175" i="5"/>
  <c r="H188" i="5"/>
  <c r="H206" i="5"/>
  <c r="B213" i="5"/>
  <c r="E224" i="5"/>
  <c r="E224" i="1" s="1"/>
  <c r="E271" i="5"/>
  <c r="B297" i="5"/>
  <c r="H343" i="5"/>
  <c r="B360" i="5"/>
  <c r="B360" i="1" s="1"/>
  <c r="H406" i="5"/>
  <c r="D528" i="5"/>
  <c r="E528" i="5" s="1"/>
  <c r="B549" i="5"/>
  <c r="B549" i="1" s="1"/>
  <c r="D591" i="5"/>
  <c r="E590" i="5"/>
  <c r="E590" i="1" s="1"/>
  <c r="E644" i="5"/>
  <c r="E644" i="1" s="1"/>
  <c r="C654" i="5"/>
  <c r="E654" i="5" s="1"/>
  <c r="E717" i="5"/>
  <c r="E754" i="5"/>
  <c r="E754" i="1" s="1"/>
  <c r="H814" i="5"/>
  <c r="E906" i="5"/>
  <c r="H910" i="5"/>
  <c r="B927" i="5"/>
  <c r="H3327" i="4"/>
  <c r="H3333" i="4"/>
  <c r="H3367" i="4"/>
  <c r="H3387" i="4"/>
  <c r="H3394" i="4"/>
  <c r="H3429" i="4"/>
  <c r="H3436" i="4"/>
  <c r="H3472" i="4"/>
  <c r="H3492" i="4"/>
  <c r="H3499" i="4"/>
  <c r="H3535" i="4"/>
  <c r="E8" i="5"/>
  <c r="E12" i="5"/>
  <c r="E16" i="5"/>
  <c r="C19" i="5"/>
  <c r="E20" i="5"/>
  <c r="C23" i="5"/>
  <c r="E23" i="5" s="1"/>
  <c r="H56" i="5"/>
  <c r="H70" i="5"/>
  <c r="H157" i="5"/>
  <c r="H164" i="5"/>
  <c r="H193" i="5"/>
  <c r="H203" i="5"/>
  <c r="C360" i="5"/>
  <c r="C360" i="1" s="1"/>
  <c r="E359" i="5"/>
  <c r="C927" i="5"/>
  <c r="E926" i="5"/>
  <c r="H236" i="5"/>
  <c r="H242" i="5"/>
  <c r="H249" i="5"/>
  <c r="H262" i="5"/>
  <c r="H269" i="5"/>
  <c r="H275" i="5"/>
  <c r="H303" i="5"/>
  <c r="H309" i="5"/>
  <c r="H316" i="5"/>
  <c r="H362" i="5"/>
  <c r="H368" i="5"/>
  <c r="H375" i="5"/>
  <c r="H388" i="5"/>
  <c r="H395" i="5"/>
  <c r="H401" i="5"/>
  <c r="H429" i="5"/>
  <c r="H435" i="5"/>
  <c r="H442" i="5"/>
  <c r="H449" i="5"/>
  <c r="H455" i="5"/>
  <c r="H462" i="5"/>
  <c r="H488" i="5"/>
  <c r="H494" i="5"/>
  <c r="H501" i="5"/>
  <c r="H514" i="5"/>
  <c r="H521" i="5"/>
  <c r="H527" i="5"/>
  <c r="H555" i="5"/>
  <c r="H561" i="5"/>
  <c r="H568" i="5"/>
  <c r="H575" i="5"/>
  <c r="H581" i="5"/>
  <c r="H588" i="5"/>
  <c r="H595" i="5"/>
  <c r="H608" i="5"/>
  <c r="H615" i="5"/>
  <c r="H622" i="5"/>
  <c r="H628" i="5"/>
  <c r="H656" i="5"/>
  <c r="H662" i="5"/>
  <c r="H669" i="5"/>
  <c r="H682" i="5"/>
  <c r="H689" i="5"/>
  <c r="H695" i="5"/>
  <c r="H723" i="5"/>
  <c r="H729" i="5"/>
  <c r="H736" i="5"/>
  <c r="H743" i="5"/>
  <c r="H749" i="5"/>
  <c r="H756" i="5"/>
  <c r="H763" i="5"/>
  <c r="H776" i="5"/>
  <c r="H783" i="5"/>
  <c r="H790" i="5"/>
  <c r="H796" i="5"/>
  <c r="H824" i="5"/>
  <c r="H828" i="5"/>
  <c r="H834" i="5"/>
  <c r="H841" i="5"/>
  <c r="H848" i="5"/>
  <c r="H854" i="5"/>
  <c r="H861" i="5"/>
  <c r="H868" i="5"/>
  <c r="H881" i="5"/>
  <c r="H888" i="5"/>
  <c r="H895" i="5"/>
  <c r="H901" i="5"/>
  <c r="H929" i="5"/>
  <c r="H935" i="5"/>
  <c r="H942" i="5"/>
  <c r="C948" i="5"/>
  <c r="H960" i="5"/>
  <c r="H966" i="5"/>
  <c r="B1011" i="5"/>
  <c r="D1158" i="5"/>
  <c r="E1158" i="5" s="1"/>
  <c r="H1177" i="5"/>
  <c r="H1170" i="5"/>
  <c r="H1164" i="5"/>
  <c r="H1174" i="5"/>
  <c r="H1168" i="5"/>
  <c r="H1161" i="5"/>
  <c r="H1178" i="5"/>
  <c r="H1172" i="5"/>
  <c r="H1165" i="5"/>
  <c r="H1176" i="5"/>
  <c r="H1169" i="5"/>
  <c r="H1163" i="5"/>
  <c r="H1179" i="5"/>
  <c r="H1167" i="5"/>
  <c r="H1171" i="5"/>
  <c r="H1159" i="5"/>
  <c r="H1267" i="5"/>
  <c r="E1312" i="5"/>
  <c r="E1312" i="1" s="1"/>
  <c r="E1442" i="5"/>
  <c r="E2460" i="5"/>
  <c r="H238" i="5"/>
  <c r="H251" i="5"/>
  <c r="D255" i="5"/>
  <c r="E255" i="5" s="1"/>
  <c r="H258" i="5"/>
  <c r="H265" i="5"/>
  <c r="H271" i="5"/>
  <c r="H305" i="5"/>
  <c r="H312" i="5"/>
  <c r="H364" i="5"/>
  <c r="H377" i="5"/>
  <c r="D381" i="5"/>
  <c r="E381" i="5" s="1"/>
  <c r="H391" i="5"/>
  <c r="H397" i="5"/>
  <c r="H431" i="5"/>
  <c r="H438" i="5"/>
  <c r="H451" i="5"/>
  <c r="H458" i="5"/>
  <c r="H464" i="5"/>
  <c r="H490" i="5"/>
  <c r="H503" i="5"/>
  <c r="D507" i="5"/>
  <c r="E507" i="5" s="1"/>
  <c r="H510" i="5"/>
  <c r="H517" i="5"/>
  <c r="H523" i="5"/>
  <c r="H551" i="5"/>
  <c r="H557" i="5"/>
  <c r="H564" i="5"/>
  <c r="H577" i="5"/>
  <c r="H584" i="5"/>
  <c r="H590" i="5"/>
  <c r="H592" i="5"/>
  <c r="H604" i="5"/>
  <c r="H618" i="5"/>
  <c r="H624" i="5"/>
  <c r="H631" i="5"/>
  <c r="H658" i="5"/>
  <c r="H671" i="5"/>
  <c r="D675" i="5"/>
  <c r="E675" i="5" s="1"/>
  <c r="H678" i="5"/>
  <c r="H685" i="5"/>
  <c r="H691" i="5"/>
  <c r="H719" i="5"/>
  <c r="H725" i="5"/>
  <c r="H732" i="5"/>
  <c r="C738" i="5"/>
  <c r="E738" i="5" s="1"/>
  <c r="H745" i="5"/>
  <c r="H752" i="5"/>
  <c r="H758" i="5"/>
  <c r="H772" i="5"/>
  <c r="H786" i="5"/>
  <c r="H792" i="5"/>
  <c r="H799" i="5"/>
  <c r="H830" i="5"/>
  <c r="H837" i="5"/>
  <c r="C843" i="5"/>
  <c r="H850" i="5"/>
  <c r="H857" i="5"/>
  <c r="H863" i="5"/>
  <c r="H865" i="5"/>
  <c r="H877" i="5"/>
  <c r="H891" i="5"/>
  <c r="H897" i="5"/>
  <c r="H904" i="5"/>
  <c r="H931" i="5"/>
  <c r="H944" i="5"/>
  <c r="D948" i="5"/>
  <c r="H951" i="5"/>
  <c r="H982" i="5"/>
  <c r="H970" i="5"/>
  <c r="H988" i="5"/>
  <c r="H981" i="5"/>
  <c r="H975" i="5"/>
  <c r="H985" i="5"/>
  <c r="H979" i="5"/>
  <c r="H972" i="5"/>
  <c r="H989" i="5"/>
  <c r="H983" i="5"/>
  <c r="H976" i="5"/>
  <c r="H974" i="5"/>
  <c r="H987" i="5"/>
  <c r="E1048" i="5"/>
  <c r="D1788" i="5"/>
  <c r="E1788" i="5" s="1"/>
  <c r="E1787" i="5"/>
  <c r="H235" i="5"/>
  <c r="H247" i="5"/>
  <c r="H261" i="5"/>
  <c r="H267" i="5"/>
  <c r="H274" i="5"/>
  <c r="H301" i="5"/>
  <c r="H314" i="5"/>
  <c r="D318" i="5"/>
  <c r="E318" i="5" s="1"/>
  <c r="H361" i="5"/>
  <c r="H373" i="5"/>
  <c r="H387" i="5"/>
  <c r="H393" i="5"/>
  <c r="H400" i="5"/>
  <c r="H427" i="5"/>
  <c r="H440" i="5"/>
  <c r="D444" i="5"/>
  <c r="E444" i="5" s="1"/>
  <c r="H447" i="5"/>
  <c r="H454" i="5"/>
  <c r="H460" i="5"/>
  <c r="H487" i="5"/>
  <c r="H499" i="5"/>
  <c r="H513" i="5"/>
  <c r="H519" i="5"/>
  <c r="H526" i="5"/>
  <c r="H553" i="5"/>
  <c r="H566" i="5"/>
  <c r="D570" i="5"/>
  <c r="E570" i="5" s="1"/>
  <c r="H573" i="5"/>
  <c r="H580" i="5"/>
  <c r="H586" i="5"/>
  <c r="H600" i="5"/>
  <c r="H612" i="5"/>
  <c r="H614" i="5"/>
  <c r="H620" i="5"/>
  <c r="H627" i="5"/>
  <c r="H667" i="5"/>
  <c r="H681" i="5"/>
  <c r="H687" i="5"/>
  <c r="H694" i="5"/>
  <c r="H721" i="5"/>
  <c r="H734" i="5"/>
  <c r="H741" i="5"/>
  <c r="H748" i="5"/>
  <c r="H754" i="5"/>
  <c r="H782" i="5"/>
  <c r="H788" i="5"/>
  <c r="H795" i="5"/>
  <c r="H846" i="5"/>
  <c r="H853" i="5"/>
  <c r="H859" i="5"/>
  <c r="H873" i="5"/>
  <c r="H885" i="5"/>
  <c r="H887" i="5"/>
  <c r="H893" i="5"/>
  <c r="H900" i="5"/>
  <c r="H928" i="5"/>
  <c r="E964" i="5"/>
  <c r="H1009" i="5"/>
  <c r="H1002" i="5"/>
  <c r="H996" i="5"/>
  <c r="H1006" i="5"/>
  <c r="H1000" i="5"/>
  <c r="H993" i="5"/>
  <c r="H1010" i="5"/>
  <c r="H1004" i="5"/>
  <c r="H997" i="5"/>
  <c r="H1008" i="5"/>
  <c r="H1001" i="5"/>
  <c r="H995" i="5"/>
  <c r="H1011" i="5"/>
  <c r="H999" i="5"/>
  <c r="H1003" i="5"/>
  <c r="H991" i="5"/>
  <c r="H1005" i="5"/>
  <c r="H1007" i="5"/>
  <c r="E1074" i="5"/>
  <c r="E1179" i="5"/>
  <c r="E1258" i="5"/>
  <c r="B1284" i="5"/>
  <c r="E1321" i="5"/>
  <c r="E1368" i="5"/>
  <c r="E1375" i="5"/>
  <c r="E1375" i="1" s="1"/>
  <c r="B1389" i="5"/>
  <c r="E1452" i="5"/>
  <c r="C1557" i="5"/>
  <c r="D2817" i="5"/>
  <c r="E2816" i="5"/>
  <c r="H243" i="5"/>
  <c r="H255" i="5"/>
  <c r="H263" i="5"/>
  <c r="H270" i="5"/>
  <c r="H310" i="5"/>
  <c r="H369" i="5"/>
  <c r="H381" i="5"/>
  <c r="H389" i="5"/>
  <c r="H396" i="5"/>
  <c r="H436" i="5"/>
  <c r="H463" i="5"/>
  <c r="H616" i="5"/>
  <c r="H629" i="5"/>
  <c r="H784" i="5"/>
  <c r="H797" i="5"/>
  <c r="H862" i="5"/>
  <c r="H869" i="5"/>
  <c r="H875" i="5"/>
  <c r="H882" i="5"/>
  <c r="H889" i="5"/>
  <c r="H902" i="5"/>
  <c r="E1200" i="5"/>
  <c r="C1221" i="5"/>
  <c r="C1389" i="5"/>
  <c r="E1389" i="5" s="1"/>
  <c r="H1446" i="5"/>
  <c r="H1439" i="5"/>
  <c r="H1433" i="5"/>
  <c r="H1450" i="5"/>
  <c r="H1443" i="5"/>
  <c r="H1437" i="5"/>
  <c r="H1447" i="5"/>
  <c r="H1441" i="5"/>
  <c r="H1434" i="5"/>
  <c r="H1451" i="5"/>
  <c r="H1445" i="5"/>
  <c r="H1438" i="5"/>
  <c r="H1449" i="5"/>
  <c r="H1442" i="5"/>
  <c r="H1436" i="5"/>
  <c r="H1452" i="5"/>
  <c r="H1440" i="5"/>
  <c r="H1444" i="5"/>
  <c r="H1432" i="5"/>
  <c r="D1683" i="5"/>
  <c r="E1682" i="5"/>
  <c r="D1893" i="5"/>
  <c r="E1893" i="5" s="1"/>
  <c r="E1888" i="5"/>
  <c r="H239" i="5"/>
  <c r="H245" i="5"/>
  <c r="H252" i="5"/>
  <c r="H259" i="5"/>
  <c r="H272" i="5"/>
  <c r="H306" i="5"/>
  <c r="H318" i="5"/>
  <c r="H365" i="5"/>
  <c r="H371" i="5"/>
  <c r="H378" i="5"/>
  <c r="H385" i="5"/>
  <c r="H398" i="5"/>
  <c r="H432" i="5"/>
  <c r="H444" i="5"/>
  <c r="H446" i="5"/>
  <c r="H452" i="5"/>
  <c r="H459" i="5"/>
  <c r="H491" i="5"/>
  <c r="H497" i="5"/>
  <c r="H504" i="5"/>
  <c r="H511" i="5"/>
  <c r="H524" i="5"/>
  <c r="H558" i="5"/>
  <c r="H570" i="5"/>
  <c r="H578" i="5"/>
  <c r="H585" i="5"/>
  <c r="H598" i="5"/>
  <c r="H605" i="5"/>
  <c r="H611" i="5"/>
  <c r="H613" i="5"/>
  <c r="H625" i="5"/>
  <c r="H672" i="5"/>
  <c r="H679" i="5"/>
  <c r="H692" i="5"/>
  <c r="H726" i="5"/>
  <c r="H738" i="5"/>
  <c r="H740" i="5"/>
  <c r="H746" i="5"/>
  <c r="H753" i="5"/>
  <c r="H781" i="5"/>
  <c r="H793" i="5"/>
  <c r="H845" i="5"/>
  <c r="H851" i="5"/>
  <c r="H858" i="5"/>
  <c r="H871" i="5"/>
  <c r="H878" i="5"/>
  <c r="H884" i="5"/>
  <c r="H886" i="5"/>
  <c r="H898" i="5"/>
  <c r="H968" i="5"/>
  <c r="H962" i="5"/>
  <c r="H955" i="5"/>
  <c r="H961" i="5"/>
  <c r="H965" i="5"/>
  <c r="H963" i="5"/>
  <c r="H956" i="5"/>
  <c r="H952" i="5"/>
  <c r="H957" i="5"/>
  <c r="D1053" i="5"/>
  <c r="E1053" i="5" s="1"/>
  <c r="E1052" i="5"/>
  <c r="E1095" i="5"/>
  <c r="E1102" i="5"/>
  <c r="E1102" i="1" s="1"/>
  <c r="D1221" i="5"/>
  <c r="E1221" i="5" s="1"/>
  <c r="E1220" i="5"/>
  <c r="H1265" i="5"/>
  <c r="H1278" i="5"/>
  <c r="C1326" i="5"/>
  <c r="E1379" i="5"/>
  <c r="E1388" i="5"/>
  <c r="D1431" i="5"/>
  <c r="E1431" i="5" s="1"/>
  <c r="H241" i="5"/>
  <c r="H248" i="5"/>
  <c r="H256" i="5"/>
  <c r="H302" i="5"/>
  <c r="H308" i="5"/>
  <c r="H367" i="5"/>
  <c r="H374" i="5"/>
  <c r="H382" i="5"/>
  <c r="H428" i="5"/>
  <c r="H434" i="5"/>
  <c r="H448" i="5"/>
  <c r="H493" i="5"/>
  <c r="H500" i="5"/>
  <c r="H508" i="5"/>
  <c r="H554" i="5"/>
  <c r="H560" i="5"/>
  <c r="H574" i="5"/>
  <c r="H594" i="5"/>
  <c r="H601" i="5"/>
  <c r="H621" i="5"/>
  <c r="H661" i="5"/>
  <c r="H668" i="5"/>
  <c r="H676" i="5"/>
  <c r="H742" i="5"/>
  <c r="H789" i="5"/>
  <c r="H847" i="5"/>
  <c r="H860" i="5"/>
  <c r="H867" i="5"/>
  <c r="H874" i="5"/>
  <c r="H894" i="5"/>
  <c r="B990" i="5"/>
  <c r="C1116" i="5"/>
  <c r="C1116" i="1" s="1"/>
  <c r="H1282" i="5"/>
  <c r="H1275" i="5"/>
  <c r="H1269" i="5"/>
  <c r="H1279" i="5"/>
  <c r="H1273" i="5"/>
  <c r="H1266" i="5"/>
  <c r="H1283" i="5"/>
  <c r="H1277" i="5"/>
  <c r="H1270" i="5"/>
  <c r="H1281" i="5"/>
  <c r="H1274" i="5"/>
  <c r="H1268" i="5"/>
  <c r="H1284" i="5"/>
  <c r="H1272" i="5"/>
  <c r="H1276" i="5"/>
  <c r="H1264" i="5"/>
  <c r="D1326" i="5"/>
  <c r="E1326" i="5" s="1"/>
  <c r="E1325" i="5"/>
  <c r="D1494" i="5"/>
  <c r="E1494" i="5" s="1"/>
  <c r="E1493" i="5"/>
  <c r="E1578" i="5"/>
  <c r="H1017" i="5"/>
  <c r="H1023" i="5"/>
  <c r="H1030" i="5"/>
  <c r="H1037" i="5"/>
  <c r="H1043" i="5"/>
  <c r="H1050" i="5"/>
  <c r="H1057" i="5"/>
  <c r="H1070" i="5"/>
  <c r="H1077" i="5"/>
  <c r="H1084" i="5"/>
  <c r="H1090" i="5"/>
  <c r="H1104" i="5"/>
  <c r="H1116" i="5"/>
  <c r="H1118" i="5"/>
  <c r="H1124" i="5"/>
  <c r="H1131" i="5"/>
  <c r="H1144" i="5"/>
  <c r="H1151" i="5"/>
  <c r="H1157" i="5"/>
  <c r="H1185" i="5"/>
  <c r="H1191" i="5"/>
  <c r="H1198" i="5"/>
  <c r="H1205" i="5"/>
  <c r="H1211" i="5"/>
  <c r="H1218" i="5"/>
  <c r="H1225" i="5"/>
  <c r="H1238" i="5"/>
  <c r="D1242" i="5"/>
  <c r="E1242" i="5" s="1"/>
  <c r="H1245" i="5"/>
  <c r="H1249" i="5"/>
  <c r="H1256" i="5"/>
  <c r="H1262" i="5"/>
  <c r="H1303" i="5"/>
  <c r="H1310" i="5"/>
  <c r="H1316" i="5"/>
  <c r="H1323" i="5"/>
  <c r="H1330" i="5"/>
  <c r="H1343" i="5"/>
  <c r="D1347" i="5"/>
  <c r="E1347" i="5" s="1"/>
  <c r="H1350" i="5"/>
  <c r="H1357" i="5"/>
  <c r="H1363" i="5"/>
  <c r="C1410" i="5"/>
  <c r="H1417" i="5"/>
  <c r="H1424" i="5"/>
  <c r="H1430" i="5"/>
  <c r="H1471" i="5"/>
  <c r="H1478" i="5"/>
  <c r="H1484" i="5"/>
  <c r="H1491" i="5"/>
  <c r="H1498" i="5"/>
  <c r="H1511" i="5"/>
  <c r="D1515" i="5"/>
  <c r="E1515" i="5" s="1"/>
  <c r="H1518" i="5"/>
  <c r="H1525" i="5"/>
  <c r="H1531" i="5"/>
  <c r="H1545" i="5"/>
  <c r="H1557" i="5"/>
  <c r="H1572" i="5"/>
  <c r="H1585" i="5"/>
  <c r="E1736" i="5"/>
  <c r="E1736" i="1" s="1"/>
  <c r="C1746" i="5"/>
  <c r="H1807" i="5"/>
  <c r="H1800" i="5"/>
  <c r="H1794" i="5"/>
  <c r="H1804" i="5"/>
  <c r="H1798" i="5"/>
  <c r="H1791" i="5"/>
  <c r="H1808" i="5"/>
  <c r="H1802" i="5"/>
  <c r="H1795" i="5"/>
  <c r="H1806" i="5"/>
  <c r="H1799" i="5"/>
  <c r="H1793" i="5"/>
  <c r="H1809" i="5"/>
  <c r="H1797" i="5"/>
  <c r="H1801" i="5"/>
  <c r="H1789" i="5"/>
  <c r="H1803" i="5"/>
  <c r="H1897" i="5"/>
  <c r="E1900" i="5"/>
  <c r="E1900" i="1" s="1"/>
  <c r="D1956" i="5"/>
  <c r="E1956" i="5" s="1"/>
  <c r="H1958" i="5"/>
  <c r="H1964" i="5"/>
  <c r="E1967" i="5"/>
  <c r="E1967" i="1" s="1"/>
  <c r="E2014" i="5"/>
  <c r="E2014" i="1" s="1"/>
  <c r="H2074" i="5"/>
  <c r="D2124" i="5"/>
  <c r="E2124" i="5" s="1"/>
  <c r="E2145" i="5"/>
  <c r="C2203" i="5"/>
  <c r="E2204" i="5"/>
  <c r="B2207" i="5"/>
  <c r="B2208" i="5" s="1"/>
  <c r="E2229" i="5"/>
  <c r="H2233" i="5"/>
  <c r="E2236" i="5"/>
  <c r="E2236" i="1" s="1"/>
  <c r="D2292" i="5"/>
  <c r="E2292" i="5" s="1"/>
  <c r="H2311" i="5"/>
  <c r="H2304" i="5"/>
  <c r="H2298" i="5"/>
  <c r="H2308" i="5"/>
  <c r="H2302" i="5"/>
  <c r="H2295" i="5"/>
  <c r="H2312" i="5"/>
  <c r="H2306" i="5"/>
  <c r="H2299" i="5"/>
  <c r="H2310" i="5"/>
  <c r="H2303" i="5"/>
  <c r="H2297" i="5"/>
  <c r="H2313" i="5"/>
  <c r="H2301" i="5"/>
  <c r="H2305" i="5"/>
  <c r="H2293" i="5"/>
  <c r="H2307" i="5"/>
  <c r="H2769" i="5"/>
  <c r="H2762" i="5"/>
  <c r="H2756" i="5"/>
  <c r="H2773" i="5"/>
  <c r="H2766" i="5"/>
  <c r="H2760" i="5"/>
  <c r="H2770" i="5"/>
  <c r="H2764" i="5"/>
  <c r="H2757" i="5"/>
  <c r="H2774" i="5"/>
  <c r="H2768" i="5"/>
  <c r="H2761" i="5"/>
  <c r="H2775" i="5"/>
  <c r="H2763" i="5"/>
  <c r="H2767" i="5"/>
  <c r="H2755" i="5"/>
  <c r="H2758" i="5"/>
  <c r="H2772" i="5"/>
  <c r="H2765" i="5"/>
  <c r="H1013" i="5"/>
  <c r="H1019" i="5"/>
  <c r="H1026" i="5"/>
  <c r="H1039" i="5"/>
  <c r="H1046" i="5"/>
  <c r="H1052" i="5"/>
  <c r="H1054" i="5"/>
  <c r="H1066" i="5"/>
  <c r="H1080" i="5"/>
  <c r="H1086" i="5"/>
  <c r="H1093" i="5"/>
  <c r="H1100" i="5"/>
  <c r="H1106" i="5"/>
  <c r="H1113" i="5"/>
  <c r="H1120" i="5"/>
  <c r="H1133" i="5"/>
  <c r="D1137" i="5"/>
  <c r="E1137" i="5" s="1"/>
  <c r="H1140" i="5"/>
  <c r="H1147" i="5"/>
  <c r="H1153" i="5"/>
  <c r="H1181" i="5"/>
  <c r="H1187" i="5"/>
  <c r="H1194" i="5"/>
  <c r="C1200" i="5"/>
  <c r="H1207" i="5"/>
  <c r="H1214" i="5"/>
  <c r="H1220" i="5"/>
  <c r="H1222" i="5"/>
  <c r="H1234" i="5"/>
  <c r="H1252" i="5"/>
  <c r="H1258" i="5"/>
  <c r="H1286" i="5"/>
  <c r="H1292" i="5"/>
  <c r="H1299" i="5"/>
  <c r="C1305" i="5"/>
  <c r="E1305" i="5" s="1"/>
  <c r="H1312" i="5"/>
  <c r="H1319" i="5"/>
  <c r="H1325" i="5"/>
  <c r="H1327" i="5"/>
  <c r="H1339" i="5"/>
  <c r="H1353" i="5"/>
  <c r="H1359" i="5"/>
  <c r="H1366" i="5"/>
  <c r="H1393" i="5"/>
  <c r="H1406" i="5"/>
  <c r="D1410" i="5"/>
  <c r="E1410" i="5" s="1"/>
  <c r="H1413" i="5"/>
  <c r="H1420" i="5"/>
  <c r="H1426" i="5"/>
  <c r="H1454" i="5"/>
  <c r="H1460" i="5"/>
  <c r="H1467" i="5"/>
  <c r="C1473" i="5"/>
  <c r="E1473" i="5" s="1"/>
  <c r="H1480" i="5"/>
  <c r="H1487" i="5"/>
  <c r="H1493" i="5"/>
  <c r="H1495" i="5"/>
  <c r="H1507" i="5"/>
  <c r="H1521" i="5"/>
  <c r="H1527" i="5"/>
  <c r="H1534" i="5"/>
  <c r="H1541" i="5"/>
  <c r="H1547" i="5"/>
  <c r="H1554" i="5"/>
  <c r="E1556" i="5"/>
  <c r="H1561" i="5"/>
  <c r="H1574" i="5"/>
  <c r="H1581" i="5"/>
  <c r="H1588" i="5"/>
  <c r="H1599" i="5"/>
  <c r="H1612" i="5"/>
  <c r="H1600" i="5"/>
  <c r="H1615" i="5"/>
  <c r="H1609" i="5"/>
  <c r="H1602" i="5"/>
  <c r="H1619" i="5"/>
  <c r="H1613" i="5"/>
  <c r="H1608" i="5"/>
  <c r="H1610" i="5"/>
  <c r="D1620" i="5"/>
  <c r="E1620" i="5" s="1"/>
  <c r="H1639" i="5"/>
  <c r="H1632" i="5"/>
  <c r="H1626" i="5"/>
  <c r="H1640" i="5"/>
  <c r="H1634" i="5"/>
  <c r="H1627" i="5"/>
  <c r="H1641" i="5"/>
  <c r="H1629" i="5"/>
  <c r="H1633" i="5"/>
  <c r="H1621" i="5"/>
  <c r="H1630" i="5"/>
  <c r="H1659" i="5"/>
  <c r="H1652" i="5"/>
  <c r="H1646" i="5"/>
  <c r="H1662" i="5"/>
  <c r="H1650" i="5"/>
  <c r="H1654" i="5"/>
  <c r="H1642" i="5"/>
  <c r="H1656" i="5"/>
  <c r="H1649" i="5"/>
  <c r="H1643" i="5"/>
  <c r="H1660" i="5"/>
  <c r="H1653" i="5"/>
  <c r="H1647" i="5"/>
  <c r="H1655" i="5"/>
  <c r="H1657" i="5"/>
  <c r="E1745" i="5"/>
  <c r="H1894" i="5"/>
  <c r="B1914" i="5"/>
  <c r="H1975" i="5"/>
  <c r="H1968" i="5"/>
  <c r="H1962" i="5"/>
  <c r="H1972" i="5"/>
  <c r="H1966" i="5"/>
  <c r="H1959" i="5"/>
  <c r="H1976" i="5"/>
  <c r="H1970" i="5"/>
  <c r="H1963" i="5"/>
  <c r="H1974" i="5"/>
  <c r="H1967" i="5"/>
  <c r="H1961" i="5"/>
  <c r="H1977" i="5"/>
  <c r="H1965" i="5"/>
  <c r="H1969" i="5"/>
  <c r="H1957" i="5"/>
  <c r="H1971" i="5"/>
  <c r="E2061" i="5"/>
  <c r="H2065" i="5"/>
  <c r="E2194" i="5"/>
  <c r="C2207" i="5"/>
  <c r="H2230" i="5"/>
  <c r="B2250" i="5"/>
  <c r="H2502" i="5"/>
  <c r="H2490" i="5"/>
  <c r="H2494" i="5"/>
  <c r="H2482" i="5"/>
  <c r="H2496" i="5"/>
  <c r="H2489" i="5"/>
  <c r="H2483" i="5"/>
  <c r="H2497" i="5"/>
  <c r="H2491" i="5"/>
  <c r="H2484" i="5"/>
  <c r="H2501" i="5"/>
  <c r="H2495" i="5"/>
  <c r="H2488" i="5"/>
  <c r="H2486" i="5"/>
  <c r="H2499" i="5"/>
  <c r="H2493" i="5"/>
  <c r="H2485" i="5"/>
  <c r="H2498" i="5"/>
  <c r="H2492" i="5"/>
  <c r="H2487" i="5"/>
  <c r="E2669" i="5"/>
  <c r="E2669" i="1" s="1"/>
  <c r="D2670" i="5"/>
  <c r="E2670" i="5" s="1"/>
  <c r="H1015" i="5"/>
  <c r="H1028" i="5"/>
  <c r="D1032" i="5"/>
  <c r="E1032" i="5" s="1"/>
  <c r="H1035" i="5"/>
  <c r="H1042" i="5"/>
  <c r="H1048" i="5"/>
  <c r="H1062" i="5"/>
  <c r="H1074" i="5"/>
  <c r="H1076" i="5"/>
  <c r="H1082" i="5"/>
  <c r="H1089" i="5"/>
  <c r="H1102" i="5"/>
  <c r="H1109" i="5"/>
  <c r="H1115" i="5"/>
  <c r="H1117" i="5"/>
  <c r="H1129" i="5"/>
  <c r="H1143" i="5"/>
  <c r="H1149" i="5"/>
  <c r="H1156" i="5"/>
  <c r="H1183" i="5"/>
  <c r="H1196" i="5"/>
  <c r="H1203" i="5"/>
  <c r="H1210" i="5"/>
  <c r="H1216" i="5"/>
  <c r="H1230" i="5"/>
  <c r="H1242" i="5"/>
  <c r="H1244" i="5"/>
  <c r="H1248" i="5"/>
  <c r="H1254" i="5"/>
  <c r="H1261" i="5"/>
  <c r="H1288" i="5"/>
  <c r="H1301" i="5"/>
  <c r="H1308" i="5"/>
  <c r="H1315" i="5"/>
  <c r="H1321" i="5"/>
  <c r="H1335" i="5"/>
  <c r="H1347" i="5"/>
  <c r="H1349" i="5"/>
  <c r="H1355" i="5"/>
  <c r="H1362" i="5"/>
  <c r="H1390" i="5"/>
  <c r="H1416" i="5"/>
  <c r="H1422" i="5"/>
  <c r="H1429" i="5"/>
  <c r="H1456" i="5"/>
  <c r="H1469" i="5"/>
  <c r="H1476" i="5"/>
  <c r="H1483" i="5"/>
  <c r="H1489" i="5"/>
  <c r="H1503" i="5"/>
  <c r="H1515" i="5"/>
  <c r="H1517" i="5"/>
  <c r="H1523" i="5"/>
  <c r="H1530" i="5"/>
  <c r="H1543" i="5"/>
  <c r="H1550" i="5"/>
  <c r="H1556" i="5"/>
  <c r="H1570" i="5"/>
  <c r="H1584" i="5"/>
  <c r="H1590" i="5"/>
  <c r="H1593" i="5"/>
  <c r="H1620" i="5"/>
  <c r="B1662" i="5"/>
  <c r="H1740" i="5"/>
  <c r="H1733" i="5"/>
  <c r="H1727" i="5"/>
  <c r="H1744" i="5"/>
  <c r="H1737" i="5"/>
  <c r="H1731" i="5"/>
  <c r="H1741" i="5"/>
  <c r="H1735" i="5"/>
  <c r="H1728" i="5"/>
  <c r="H1745" i="5"/>
  <c r="H1739" i="5"/>
  <c r="H1732" i="5"/>
  <c r="H1743" i="5"/>
  <c r="H1736" i="5"/>
  <c r="H1730" i="5"/>
  <c r="H1746" i="5"/>
  <c r="H1734" i="5"/>
  <c r="E1767" i="5"/>
  <c r="E1904" i="5"/>
  <c r="E1904" i="1" s="1"/>
  <c r="C1914" i="5"/>
  <c r="E1914" i="5" s="1"/>
  <c r="H2062" i="5"/>
  <c r="B2082" i="5"/>
  <c r="B2082" i="1" s="1"/>
  <c r="B2145" i="5"/>
  <c r="C2250" i="5"/>
  <c r="C2250" i="1" s="1"/>
  <c r="B2376" i="5"/>
  <c r="D2522" i="5"/>
  <c r="E2521" i="5"/>
  <c r="E2544" i="5"/>
  <c r="C2628" i="5"/>
  <c r="C2628" i="1" s="1"/>
  <c r="H1078" i="5"/>
  <c r="H1091" i="5"/>
  <c r="H1098" i="5"/>
  <c r="H1105" i="5"/>
  <c r="H1111" i="5"/>
  <c r="H1246" i="5"/>
  <c r="H1250" i="5"/>
  <c r="H1257" i="5"/>
  <c r="H1351" i="5"/>
  <c r="H1364" i="5"/>
  <c r="H1492" i="5"/>
  <c r="H1519" i="5"/>
  <c r="H1532" i="5"/>
  <c r="D1536" i="5"/>
  <c r="E1536" i="5" s="1"/>
  <c r="H1552" i="5"/>
  <c r="H1578" i="5"/>
  <c r="H1580" i="5"/>
  <c r="D1599" i="5"/>
  <c r="E1599" i="5" s="1"/>
  <c r="D1746" i="5"/>
  <c r="E1746" i="5" s="1"/>
  <c r="H1792" i="5"/>
  <c r="E1809" i="5"/>
  <c r="C1851" i="5"/>
  <c r="C2082" i="5"/>
  <c r="E2198" i="5"/>
  <c r="E2249" i="5"/>
  <c r="E2313" i="5"/>
  <c r="H2795" i="5"/>
  <c r="H2789" i="5"/>
  <c r="H2782" i="5"/>
  <c r="H2793" i="5"/>
  <c r="H2786" i="5"/>
  <c r="H2780" i="5"/>
  <c r="H2796" i="5"/>
  <c r="H2784" i="5"/>
  <c r="H2788" i="5"/>
  <c r="H2776" i="5"/>
  <c r="H2790" i="5"/>
  <c r="H2783" i="5"/>
  <c r="H2777" i="5"/>
  <c r="H2794" i="5"/>
  <c r="H2787" i="5"/>
  <c r="H2781" i="5"/>
  <c r="H2791" i="5"/>
  <c r="H2779" i="5"/>
  <c r="H2785" i="5"/>
  <c r="H2778" i="5"/>
  <c r="H1075" i="5"/>
  <c r="H1087" i="5"/>
  <c r="H1101" i="5"/>
  <c r="H1107" i="5"/>
  <c r="H1114" i="5"/>
  <c r="H1127" i="5"/>
  <c r="H1134" i="5"/>
  <c r="H1141" i="5"/>
  <c r="H1154" i="5"/>
  <c r="H1188" i="5"/>
  <c r="H1200" i="5"/>
  <c r="H1202" i="5"/>
  <c r="H1208" i="5"/>
  <c r="H1215" i="5"/>
  <c r="H1228" i="5"/>
  <c r="H1235" i="5"/>
  <c r="H1241" i="5"/>
  <c r="H1243" i="5"/>
  <c r="H1259" i="5"/>
  <c r="H1305" i="5"/>
  <c r="H1307" i="5"/>
  <c r="H1313" i="5"/>
  <c r="H1320" i="5"/>
  <c r="H1333" i="5"/>
  <c r="H1340" i="5"/>
  <c r="H1346" i="5"/>
  <c r="H1348" i="5"/>
  <c r="H1360" i="5"/>
  <c r="H1414" i="5"/>
  <c r="H1427" i="5"/>
  <c r="H1475" i="5"/>
  <c r="H1481" i="5"/>
  <c r="H1488" i="5"/>
  <c r="H1501" i="5"/>
  <c r="H1508" i="5"/>
  <c r="H1514" i="5"/>
  <c r="H1516" i="5"/>
  <c r="H1528" i="5"/>
  <c r="H1542" i="5"/>
  <c r="H1548" i="5"/>
  <c r="H1555" i="5"/>
  <c r="H1598" i="5"/>
  <c r="H1592" i="5"/>
  <c r="H1595" i="5"/>
  <c r="H1582" i="5"/>
  <c r="H1596" i="5"/>
  <c r="E1641" i="5"/>
  <c r="D1851" i="5"/>
  <c r="E1851" i="5" s="1"/>
  <c r="E1850" i="5"/>
  <c r="H1908" i="5"/>
  <c r="H1901" i="5"/>
  <c r="H1895" i="5"/>
  <c r="H1912" i="5"/>
  <c r="H1905" i="5"/>
  <c r="H1899" i="5"/>
  <c r="H1909" i="5"/>
  <c r="H1903" i="5"/>
  <c r="H1896" i="5"/>
  <c r="H1913" i="5"/>
  <c r="H1907" i="5"/>
  <c r="H1900" i="5"/>
  <c r="H1911" i="5"/>
  <c r="H1904" i="5"/>
  <c r="H1898" i="5"/>
  <c r="H1914" i="5"/>
  <c r="H1902" i="5"/>
  <c r="E1977" i="5"/>
  <c r="C2019" i="5"/>
  <c r="C2019" i="1" s="1"/>
  <c r="B2187" i="5"/>
  <c r="B2187" i="1" s="1"/>
  <c r="H2244" i="5"/>
  <c r="H2237" i="5"/>
  <c r="H2231" i="5"/>
  <c r="H2248" i="5"/>
  <c r="H2241" i="5"/>
  <c r="H2235" i="5"/>
  <c r="H2245" i="5"/>
  <c r="H2239" i="5"/>
  <c r="H2232" i="5"/>
  <c r="H2249" i="5"/>
  <c r="H2243" i="5"/>
  <c r="H2236" i="5"/>
  <c r="H2247" i="5"/>
  <c r="H2240" i="5"/>
  <c r="H2234" i="5"/>
  <c r="H2250" i="5"/>
  <c r="H2238" i="5"/>
  <c r="C2518" i="5"/>
  <c r="E2517" i="5"/>
  <c r="C2775" i="5"/>
  <c r="H1016" i="5"/>
  <c r="H1022" i="5"/>
  <c r="H1036" i="5"/>
  <c r="H1056" i="5"/>
  <c r="H1063" i="5"/>
  <c r="H1083" i="5"/>
  <c r="H1095" i="5"/>
  <c r="H1097" i="5"/>
  <c r="H1103" i="5"/>
  <c r="H1123" i="5"/>
  <c r="H1130" i="5"/>
  <c r="H1190" i="5"/>
  <c r="H1204" i="5"/>
  <c r="H1231" i="5"/>
  <c r="H1309" i="5"/>
  <c r="H1329" i="5"/>
  <c r="H1336" i="5"/>
  <c r="H1356" i="5"/>
  <c r="H1477" i="5"/>
  <c r="H1510" i="5"/>
  <c r="H1524" i="5"/>
  <c r="H1536" i="5"/>
  <c r="H1544" i="5"/>
  <c r="H1551" i="5"/>
  <c r="H1591" i="5"/>
  <c r="E1631" i="5"/>
  <c r="B1809" i="5"/>
  <c r="D2019" i="5"/>
  <c r="E2019" i="5" s="1"/>
  <c r="E2018" i="5"/>
  <c r="E2018" i="1" s="1"/>
  <c r="H2076" i="5"/>
  <c r="H2069" i="5"/>
  <c r="H2063" i="5"/>
  <c r="H2080" i="5"/>
  <c r="H2073" i="5"/>
  <c r="H2067" i="5"/>
  <c r="H2077" i="5"/>
  <c r="H2071" i="5"/>
  <c r="H2064" i="5"/>
  <c r="H2081" i="5"/>
  <c r="H2075" i="5"/>
  <c r="H2068" i="5"/>
  <c r="H2079" i="5"/>
  <c r="H2072" i="5"/>
  <c r="H2066" i="5"/>
  <c r="H2082" i="5"/>
  <c r="H2070" i="5"/>
  <c r="B2313" i="5"/>
  <c r="D2397" i="5"/>
  <c r="E2397" i="5" s="1"/>
  <c r="E2396" i="5"/>
  <c r="E2396" i="1" s="1"/>
  <c r="C3111" i="5"/>
  <c r="E3110" i="5"/>
  <c r="E3467" i="5"/>
  <c r="D3468" i="5"/>
  <c r="H1506" i="5"/>
  <c r="H1520" i="5"/>
  <c r="H1526" i="5"/>
  <c r="H1540" i="5"/>
  <c r="H1587" i="5"/>
  <c r="E1594" i="5"/>
  <c r="E1594" i="1" s="1"/>
  <c r="B1641" i="5"/>
  <c r="C1683" i="5"/>
  <c r="E1720" i="5"/>
  <c r="E1732" i="5"/>
  <c r="E1732" i="1" s="1"/>
  <c r="B1977" i="5"/>
  <c r="D2082" i="5"/>
  <c r="E2186" i="5"/>
  <c r="E2196" i="5"/>
  <c r="D2355" i="5"/>
  <c r="E2355" i="5" s="1"/>
  <c r="E2354" i="5"/>
  <c r="E2429" i="5"/>
  <c r="D2439" i="5"/>
  <c r="E2439" i="5" s="1"/>
  <c r="E2492" i="5"/>
  <c r="E2492" i="1" s="1"/>
  <c r="C2502" i="5"/>
  <c r="E2502" i="5" s="1"/>
  <c r="H1687" i="5"/>
  <c r="H1700" i="5"/>
  <c r="D1704" i="5"/>
  <c r="E1704" i="5" s="1"/>
  <c r="H1707" i="5"/>
  <c r="H1714" i="5"/>
  <c r="H1720" i="5"/>
  <c r="C1767" i="5"/>
  <c r="H1774" i="5"/>
  <c r="H1781" i="5"/>
  <c r="H1787" i="5"/>
  <c r="H1815" i="5"/>
  <c r="H1821" i="5"/>
  <c r="H1828" i="5"/>
  <c r="H1855" i="5"/>
  <c r="H1868" i="5"/>
  <c r="D1872" i="5"/>
  <c r="E1872" i="5" s="1"/>
  <c r="H1875" i="5"/>
  <c r="H1882" i="5"/>
  <c r="H1888" i="5"/>
  <c r="C1935" i="5"/>
  <c r="E1935" i="5" s="1"/>
  <c r="H1942" i="5"/>
  <c r="H1949" i="5"/>
  <c r="H1955" i="5"/>
  <c r="H1983" i="5"/>
  <c r="H1989" i="5"/>
  <c r="H1996" i="5"/>
  <c r="H2023" i="5"/>
  <c r="H2036" i="5"/>
  <c r="D2040" i="5"/>
  <c r="E2040" i="5" s="1"/>
  <c r="H2043" i="5"/>
  <c r="H2050" i="5"/>
  <c r="H2056" i="5"/>
  <c r="C2103" i="5"/>
  <c r="E2103" i="5" s="1"/>
  <c r="H2110" i="5"/>
  <c r="H2117" i="5"/>
  <c r="H2123" i="5"/>
  <c r="H2125" i="5"/>
  <c r="H2137" i="5"/>
  <c r="H2151" i="5"/>
  <c r="H2157" i="5"/>
  <c r="H2164" i="5"/>
  <c r="D2173" i="5"/>
  <c r="H2197" i="5"/>
  <c r="H2201" i="5"/>
  <c r="H2211" i="5"/>
  <c r="H2218" i="5"/>
  <c r="H2224" i="5"/>
  <c r="H2278" i="5"/>
  <c r="H2285" i="5"/>
  <c r="H2291" i="5"/>
  <c r="H2319" i="5"/>
  <c r="H2325" i="5"/>
  <c r="H2332" i="5"/>
  <c r="H2375" i="5"/>
  <c r="H2373" i="5"/>
  <c r="H2359" i="5"/>
  <c r="E2375" i="5"/>
  <c r="E2476" i="5"/>
  <c r="D2481" i="5"/>
  <c r="E2481" i="5" s="1"/>
  <c r="C2509" i="5"/>
  <c r="E2506" i="5"/>
  <c r="H2511" i="5"/>
  <c r="H2522" i="5"/>
  <c r="H2601" i="5"/>
  <c r="H2594" i="5"/>
  <c r="H2588" i="5"/>
  <c r="H2605" i="5"/>
  <c r="H2598" i="5"/>
  <c r="H2592" i="5"/>
  <c r="H2602" i="5"/>
  <c r="H2596" i="5"/>
  <c r="H2589" i="5"/>
  <c r="H2606" i="5"/>
  <c r="H2600" i="5"/>
  <c r="H2593" i="5"/>
  <c r="H2607" i="5"/>
  <c r="H2595" i="5"/>
  <c r="H2599" i="5"/>
  <c r="H2587" i="5"/>
  <c r="H2603" i="5"/>
  <c r="C2607" i="5"/>
  <c r="H2627" i="5"/>
  <c r="H2621" i="5"/>
  <c r="H2614" i="5"/>
  <c r="H2625" i="5"/>
  <c r="H2618" i="5"/>
  <c r="H2612" i="5"/>
  <c r="H2628" i="5"/>
  <c r="H2616" i="5"/>
  <c r="H2620" i="5"/>
  <c r="H2608" i="5"/>
  <c r="H2622" i="5"/>
  <c r="H2615" i="5"/>
  <c r="H2609" i="5"/>
  <c r="H2626" i="5"/>
  <c r="H2619" i="5"/>
  <c r="H2613" i="5"/>
  <c r="E2796" i="5"/>
  <c r="D2833" i="5"/>
  <c r="E2964" i="5"/>
  <c r="H2983" i="5"/>
  <c r="H2976" i="5"/>
  <c r="H2970" i="5"/>
  <c r="H2985" i="5"/>
  <c r="H2973" i="5"/>
  <c r="H2978" i="5"/>
  <c r="H2975" i="5"/>
  <c r="H2968" i="5"/>
  <c r="H2966" i="5"/>
  <c r="H2984" i="5"/>
  <c r="H2982" i="5"/>
  <c r="H2972" i="5"/>
  <c r="H2977" i="5"/>
  <c r="H2967" i="5"/>
  <c r="H2981" i="5"/>
  <c r="H2979" i="5"/>
  <c r="H2974" i="5"/>
  <c r="H2971" i="5"/>
  <c r="H2969" i="5"/>
  <c r="H2965" i="5"/>
  <c r="H1669" i="5"/>
  <c r="H1676" i="5"/>
  <c r="H1682" i="5"/>
  <c r="H1684" i="5"/>
  <c r="H1696" i="5"/>
  <c r="H1710" i="5"/>
  <c r="H1716" i="5"/>
  <c r="H1723" i="5"/>
  <c r="H1750" i="5"/>
  <c r="H1763" i="5"/>
  <c r="H1770" i="5"/>
  <c r="H1777" i="5"/>
  <c r="H1783" i="5"/>
  <c r="H1811" i="5"/>
  <c r="H1817" i="5"/>
  <c r="H1824" i="5"/>
  <c r="H1837" i="5"/>
  <c r="H1844" i="5"/>
  <c r="H1850" i="5"/>
  <c r="H1852" i="5"/>
  <c r="H1864" i="5"/>
  <c r="H1878" i="5"/>
  <c r="H1884" i="5"/>
  <c r="H1891" i="5"/>
  <c r="H1918" i="5"/>
  <c r="H1931" i="5"/>
  <c r="H1938" i="5"/>
  <c r="H1945" i="5"/>
  <c r="H1951" i="5"/>
  <c r="H1979" i="5"/>
  <c r="H1985" i="5"/>
  <c r="H1992" i="5"/>
  <c r="H2005" i="5"/>
  <c r="H2012" i="5"/>
  <c r="H2018" i="5"/>
  <c r="H2020" i="5"/>
  <c r="H2032" i="5"/>
  <c r="H2046" i="5"/>
  <c r="H2052" i="5"/>
  <c r="H2059" i="5"/>
  <c r="H2086" i="5"/>
  <c r="H2099" i="5"/>
  <c r="H2106" i="5"/>
  <c r="H2113" i="5"/>
  <c r="H2119" i="5"/>
  <c r="H2133" i="5"/>
  <c r="H2145" i="5"/>
  <c r="H2147" i="5"/>
  <c r="H2153" i="5"/>
  <c r="H2160" i="5"/>
  <c r="H2177" i="5"/>
  <c r="H2184" i="5"/>
  <c r="H2214" i="5"/>
  <c r="H2220" i="5"/>
  <c r="H2227" i="5"/>
  <c r="H2254" i="5"/>
  <c r="H2267" i="5"/>
  <c r="H2274" i="5"/>
  <c r="H2281" i="5"/>
  <c r="H2287" i="5"/>
  <c r="H2315" i="5"/>
  <c r="H2321" i="5"/>
  <c r="H2328" i="5"/>
  <c r="H2348" i="5"/>
  <c r="H2354" i="5"/>
  <c r="H2356" i="5"/>
  <c r="H2368" i="5"/>
  <c r="H2422" i="5"/>
  <c r="H2430" i="5"/>
  <c r="B2509" i="5"/>
  <c r="B2523" i="5" s="1"/>
  <c r="C2544" i="5"/>
  <c r="E2543" i="5"/>
  <c r="H2597" i="5"/>
  <c r="H2610" i="5"/>
  <c r="E2628" i="5"/>
  <c r="D2649" i="5"/>
  <c r="E2648" i="5"/>
  <c r="B2691" i="5"/>
  <c r="C2817" i="5"/>
  <c r="E2812" i="5"/>
  <c r="E2812" i="1" s="1"/>
  <c r="D2837" i="5"/>
  <c r="D2880" i="5"/>
  <c r="E2880" i="5" s="1"/>
  <c r="E2879" i="5"/>
  <c r="E3215" i="5"/>
  <c r="D3216" i="5"/>
  <c r="E3391" i="5"/>
  <c r="C3405" i="5"/>
  <c r="H1813" i="5"/>
  <c r="H1826" i="5"/>
  <c r="H1954" i="5"/>
  <c r="H1981" i="5"/>
  <c r="H1994" i="5"/>
  <c r="H2115" i="5"/>
  <c r="H2122" i="5"/>
  <c r="H2149" i="5"/>
  <c r="H2162" i="5"/>
  <c r="D2166" i="5"/>
  <c r="E2166" i="5" s="1"/>
  <c r="D2203" i="5"/>
  <c r="D2207" i="5"/>
  <c r="H2216" i="5"/>
  <c r="H2223" i="5"/>
  <c r="H2277" i="5"/>
  <c r="H2283" i="5"/>
  <c r="H2290" i="5"/>
  <c r="H2317" i="5"/>
  <c r="H2330" i="5"/>
  <c r="D2334" i="5"/>
  <c r="E2334" i="5" s="1"/>
  <c r="C2418" i="5"/>
  <c r="E2418" i="5" s="1"/>
  <c r="H2433" i="5"/>
  <c r="H2435" i="5"/>
  <c r="C2460" i="5"/>
  <c r="E2513" i="5"/>
  <c r="E2732" i="5"/>
  <c r="C2733" i="5"/>
  <c r="D2824" i="5"/>
  <c r="E2824" i="5" s="1"/>
  <c r="E2822" i="5"/>
  <c r="E2859" i="5"/>
  <c r="B3069" i="5"/>
  <c r="B3069" i="1" s="1"/>
  <c r="B3300" i="5"/>
  <c r="C3447" i="5"/>
  <c r="E3446" i="5"/>
  <c r="H1708" i="5"/>
  <c r="H1721" i="5"/>
  <c r="H1769" i="5"/>
  <c r="H1775" i="5"/>
  <c r="H1782" i="5"/>
  <c r="H1810" i="5"/>
  <c r="H1822" i="5"/>
  <c r="H1856" i="5"/>
  <c r="H1862" i="5"/>
  <c r="H1869" i="5"/>
  <c r="H1876" i="5"/>
  <c r="H1889" i="5"/>
  <c r="H1937" i="5"/>
  <c r="H1943" i="5"/>
  <c r="H1950" i="5"/>
  <c r="H1978" i="5"/>
  <c r="H1990" i="5"/>
  <c r="H2030" i="5"/>
  <c r="H2037" i="5"/>
  <c r="H2044" i="5"/>
  <c r="H2057" i="5"/>
  <c r="H2105" i="5"/>
  <c r="H2111" i="5"/>
  <c r="H2118" i="5"/>
  <c r="H2131" i="5"/>
  <c r="H2138" i="5"/>
  <c r="H2144" i="5"/>
  <c r="H2146" i="5"/>
  <c r="H2158" i="5"/>
  <c r="H2212" i="5"/>
  <c r="H2225" i="5"/>
  <c r="H2273" i="5"/>
  <c r="H2279" i="5"/>
  <c r="H2286" i="5"/>
  <c r="H2314" i="5"/>
  <c r="H2326" i="5"/>
  <c r="H2360" i="5"/>
  <c r="E2362" i="5"/>
  <c r="E2362" i="1" s="1"/>
  <c r="H2366" i="5"/>
  <c r="H2420" i="5"/>
  <c r="H2515" i="5"/>
  <c r="H2508" i="5"/>
  <c r="H2504" i="5"/>
  <c r="H2523" i="5"/>
  <c r="H2519" i="5"/>
  <c r="H2516" i="5"/>
  <c r="H2520" i="5"/>
  <c r="H2521" i="5"/>
  <c r="H2517" i="5"/>
  <c r="H2514" i="5"/>
  <c r="H2507" i="5"/>
  <c r="H2503" i="5"/>
  <c r="H2510" i="5"/>
  <c r="H2604" i="5"/>
  <c r="H2617" i="5"/>
  <c r="C2649" i="5"/>
  <c r="C2649" i="1" s="1"/>
  <c r="E2644" i="5"/>
  <c r="E2644" i="1" s="1"/>
  <c r="D2733" i="5"/>
  <c r="D2754" i="5"/>
  <c r="E2754" i="5" s="1"/>
  <c r="E2749" i="5"/>
  <c r="D2775" i="5"/>
  <c r="E2775" i="5" s="1"/>
  <c r="B2838" i="5"/>
  <c r="C2880" i="5"/>
  <c r="E2875" i="5"/>
  <c r="E2875" i="1" s="1"/>
  <c r="C3258" i="5"/>
  <c r="H1717" i="5"/>
  <c r="H1771" i="5"/>
  <c r="H1784" i="5"/>
  <c r="H1818" i="5"/>
  <c r="H1830" i="5"/>
  <c r="H1939" i="5"/>
  <c r="H1952" i="5"/>
  <c r="H1986" i="5"/>
  <c r="H1998" i="5"/>
  <c r="H2107" i="5"/>
  <c r="H2120" i="5"/>
  <c r="H2140" i="5"/>
  <c r="H2154" i="5"/>
  <c r="H2166" i="5"/>
  <c r="H2221" i="5"/>
  <c r="H2275" i="5"/>
  <c r="H2288" i="5"/>
  <c r="H2334" i="5"/>
  <c r="B2418" i="5"/>
  <c r="H2436" i="5"/>
  <c r="H2429" i="5"/>
  <c r="H2423" i="5"/>
  <c r="H2439" i="5"/>
  <c r="H2427" i="5"/>
  <c r="H2434" i="5"/>
  <c r="H2428" i="5"/>
  <c r="H2421" i="5"/>
  <c r="H2431" i="5"/>
  <c r="H2438" i="5"/>
  <c r="E2459" i="5"/>
  <c r="D2518" i="5"/>
  <c r="E2518" i="5" s="1"/>
  <c r="E2516" i="5"/>
  <c r="E2516" i="1" s="1"/>
  <c r="C2522" i="5"/>
  <c r="E2519" i="5"/>
  <c r="E2564" i="5"/>
  <c r="C2565" i="5"/>
  <c r="D2586" i="5"/>
  <c r="E2581" i="5"/>
  <c r="E2581" i="1" s="1"/>
  <c r="E2607" i="5"/>
  <c r="D2828" i="5"/>
  <c r="E2828" i="5" s="1"/>
  <c r="E2826" i="5"/>
  <c r="C2943" i="5"/>
  <c r="E2942" i="5"/>
  <c r="E2942" i="1" s="1"/>
  <c r="C3027" i="5"/>
  <c r="E3131" i="5"/>
  <c r="D3132" i="5"/>
  <c r="C3510" i="5"/>
  <c r="E3509" i="5"/>
  <c r="H1666" i="5"/>
  <c r="H1686" i="5"/>
  <c r="H1693" i="5"/>
  <c r="H1713" i="5"/>
  <c r="H1753" i="5"/>
  <c r="H1760" i="5"/>
  <c r="H1768" i="5"/>
  <c r="H1814" i="5"/>
  <c r="H1820" i="5"/>
  <c r="H1834" i="5"/>
  <c r="H1854" i="5"/>
  <c r="H1861" i="5"/>
  <c r="H1881" i="5"/>
  <c r="H1921" i="5"/>
  <c r="H1928" i="5"/>
  <c r="H1936" i="5"/>
  <c r="H1982" i="5"/>
  <c r="H1988" i="5"/>
  <c r="H2002" i="5"/>
  <c r="H2022" i="5"/>
  <c r="H2029" i="5"/>
  <c r="H2049" i="5"/>
  <c r="H2089" i="5"/>
  <c r="H2096" i="5"/>
  <c r="H2104" i="5"/>
  <c r="H2130" i="5"/>
  <c r="H2136" i="5"/>
  <c r="H2143" i="5"/>
  <c r="H2150" i="5"/>
  <c r="H2156" i="5"/>
  <c r="H2170" i="5"/>
  <c r="H2174" i="5"/>
  <c r="H2217" i="5"/>
  <c r="H2257" i="5"/>
  <c r="H2264" i="5"/>
  <c r="H2272" i="5"/>
  <c r="H2318" i="5"/>
  <c r="H2324" i="5"/>
  <c r="H2338" i="5"/>
  <c r="H2358" i="5"/>
  <c r="H2365" i="5"/>
  <c r="H2376" i="5"/>
  <c r="E2480" i="5"/>
  <c r="H2505" i="5"/>
  <c r="D2509" i="5"/>
  <c r="E2509" i="5" s="1"/>
  <c r="B2628" i="5"/>
  <c r="B2670" i="5"/>
  <c r="C2712" i="5"/>
  <c r="E2712" i="5" s="1"/>
  <c r="E2711" i="5"/>
  <c r="C2796" i="5"/>
  <c r="C2796" i="1" s="1"/>
  <c r="B2824" i="5"/>
  <c r="D2943" i="5"/>
  <c r="E2943" i="5" s="1"/>
  <c r="E3006" i="5"/>
  <c r="H3169" i="5"/>
  <c r="H3163" i="5"/>
  <c r="H3156" i="5"/>
  <c r="H3171" i="5"/>
  <c r="H3164" i="5"/>
  <c r="H3158" i="5"/>
  <c r="H3174" i="5"/>
  <c r="H3162" i="5"/>
  <c r="H3166" i="5"/>
  <c r="H3154" i="5"/>
  <c r="H3168" i="5"/>
  <c r="H3161" i="5"/>
  <c r="H3155" i="5"/>
  <c r="H3172" i="5"/>
  <c r="H3160" i="5"/>
  <c r="H3173" i="5"/>
  <c r="H3157" i="5"/>
  <c r="H3165" i="5"/>
  <c r="H3170" i="5"/>
  <c r="H3159" i="5"/>
  <c r="E3341" i="5"/>
  <c r="D3342" i="5"/>
  <c r="H2387" i="5"/>
  <c r="H2394" i="5"/>
  <c r="H2401" i="5"/>
  <c r="H2414" i="5"/>
  <c r="H2448" i="5"/>
  <c r="H2460" i="5"/>
  <c r="H2544" i="5"/>
  <c r="H2546" i="5"/>
  <c r="H2552" i="5"/>
  <c r="H2559" i="5"/>
  <c r="H2572" i="5"/>
  <c r="H2579" i="5"/>
  <c r="H2585" i="5"/>
  <c r="H2653" i="5"/>
  <c r="H2666" i="5"/>
  <c r="H2673" i="5"/>
  <c r="H2680" i="5"/>
  <c r="H2686" i="5"/>
  <c r="H2714" i="5"/>
  <c r="H2720" i="5"/>
  <c r="H2727" i="5"/>
  <c r="H2740" i="5"/>
  <c r="H2747" i="5"/>
  <c r="H2753" i="5"/>
  <c r="C2833" i="5"/>
  <c r="C2837" i="5"/>
  <c r="H2844" i="5"/>
  <c r="H2850" i="5"/>
  <c r="H2857" i="5"/>
  <c r="H2884" i="5"/>
  <c r="H2897" i="5"/>
  <c r="D2901" i="5"/>
  <c r="E2901" i="5" s="1"/>
  <c r="H2904" i="5"/>
  <c r="H2911" i="5"/>
  <c r="H2917" i="5"/>
  <c r="H2945" i="5"/>
  <c r="H3003" i="5"/>
  <c r="H2996" i="5"/>
  <c r="H2990" i="5"/>
  <c r="H3000" i="5"/>
  <c r="H2993" i="5"/>
  <c r="H2987" i="5"/>
  <c r="E2992" i="5"/>
  <c r="E2992" i="1" s="1"/>
  <c r="E3022" i="5"/>
  <c r="E3022" i="1" s="1"/>
  <c r="H3039" i="5"/>
  <c r="H3082" i="5"/>
  <c r="H3070" i="5"/>
  <c r="H3084" i="5"/>
  <c r="H3077" i="5"/>
  <c r="H3071" i="5"/>
  <c r="H3085" i="5"/>
  <c r="H3079" i="5"/>
  <c r="H3072" i="5"/>
  <c r="H3087" i="5"/>
  <c r="H3080" i="5"/>
  <c r="H3074" i="5"/>
  <c r="C3090" i="5"/>
  <c r="C3090" i="1" s="1"/>
  <c r="H3123" i="5"/>
  <c r="H3131" i="5"/>
  <c r="H3210" i="5"/>
  <c r="H3203" i="5"/>
  <c r="H3197" i="5"/>
  <c r="H3214" i="5"/>
  <c r="H3207" i="5"/>
  <c r="H3201" i="5"/>
  <c r="H3211" i="5"/>
  <c r="H3205" i="5"/>
  <c r="H3198" i="5"/>
  <c r="H3215" i="5"/>
  <c r="H3209" i="5"/>
  <c r="H3202" i="5"/>
  <c r="H3213" i="5"/>
  <c r="H3206" i="5"/>
  <c r="H3200" i="5"/>
  <c r="H3208" i="5"/>
  <c r="H3196" i="5"/>
  <c r="H3336" i="5"/>
  <c r="H3329" i="5"/>
  <c r="H3323" i="5"/>
  <c r="H3340" i="5"/>
  <c r="H3333" i="5"/>
  <c r="H3327" i="5"/>
  <c r="H3337" i="5"/>
  <c r="H3331" i="5"/>
  <c r="H3324" i="5"/>
  <c r="H3341" i="5"/>
  <c r="H3335" i="5"/>
  <c r="H3328" i="5"/>
  <c r="H3339" i="5"/>
  <c r="H3332" i="5"/>
  <c r="H3326" i="5"/>
  <c r="H3334" i="5"/>
  <c r="H3322" i="5"/>
  <c r="E3363" i="5"/>
  <c r="D3447" i="5"/>
  <c r="E3447" i="5" s="1"/>
  <c r="E3463" i="5"/>
  <c r="D3510" i="5"/>
  <c r="E10" i="6"/>
  <c r="E31" i="6"/>
  <c r="E31" i="1" s="1"/>
  <c r="H2548" i="5"/>
  <c r="H2561" i="5"/>
  <c r="D2565" i="5"/>
  <c r="H2568" i="5"/>
  <c r="H2575" i="5"/>
  <c r="H2581" i="5"/>
  <c r="H2676" i="5"/>
  <c r="H2682" i="5"/>
  <c r="H2689" i="5"/>
  <c r="H2716" i="5"/>
  <c r="H2729" i="5"/>
  <c r="H2736" i="5"/>
  <c r="H2743" i="5"/>
  <c r="H2749" i="5"/>
  <c r="H2840" i="5"/>
  <c r="H2846" i="5"/>
  <c r="H2853" i="5"/>
  <c r="H2907" i="5"/>
  <c r="H2913" i="5"/>
  <c r="H2920" i="5"/>
  <c r="H2956" i="5"/>
  <c r="H2959" i="5"/>
  <c r="H2953" i="5"/>
  <c r="H2947" i="5"/>
  <c r="H2961" i="5"/>
  <c r="B2985" i="5"/>
  <c r="B2985" i="1" s="1"/>
  <c r="H3034" i="5"/>
  <c r="C3069" i="5"/>
  <c r="B3237" i="5"/>
  <c r="B3363" i="5"/>
  <c r="H3466" i="5"/>
  <c r="H3462" i="5"/>
  <c r="H3458" i="5"/>
  <c r="H3454" i="5"/>
  <c r="H3450" i="5"/>
  <c r="H3467" i="5"/>
  <c r="H3463" i="5"/>
  <c r="H3459" i="5"/>
  <c r="H3455" i="5"/>
  <c r="H3451" i="5"/>
  <c r="H3468" i="5"/>
  <c r="H3464" i="5"/>
  <c r="H3460" i="5"/>
  <c r="H3456" i="5"/>
  <c r="H3452" i="5"/>
  <c r="H3448" i="5"/>
  <c r="H3465" i="5"/>
  <c r="H3461" i="5"/>
  <c r="H3457" i="5"/>
  <c r="H3453" i="5"/>
  <c r="H3449" i="5"/>
  <c r="D3529" i="6"/>
  <c r="D23" i="6"/>
  <c r="E22" i="6"/>
  <c r="C45" i="6"/>
  <c r="E45" i="6" s="1"/>
  <c r="H2842" i="5"/>
  <c r="H2855" i="5"/>
  <c r="C3006" i="5"/>
  <c r="H3042" i="5"/>
  <c r="H3035" i="5"/>
  <c r="H3029" i="5"/>
  <c r="H3043" i="5"/>
  <c r="H3037" i="5"/>
  <c r="H3030" i="5"/>
  <c r="H3045" i="5"/>
  <c r="H3038" i="5"/>
  <c r="H3032" i="5"/>
  <c r="H3040" i="5"/>
  <c r="H3028" i="5"/>
  <c r="H3129" i="5"/>
  <c r="H3122" i="5"/>
  <c r="H3116" i="5"/>
  <c r="H3124" i="5"/>
  <c r="H3112" i="5"/>
  <c r="H3128" i="5"/>
  <c r="H3126" i="5"/>
  <c r="H3119" i="5"/>
  <c r="H3113" i="5"/>
  <c r="H3127" i="5"/>
  <c r="H3121" i="5"/>
  <c r="H3114" i="5"/>
  <c r="D3384" i="5"/>
  <c r="E3384" i="5" s="1"/>
  <c r="E3383" i="5"/>
  <c r="B3468" i="5"/>
  <c r="C3552" i="5"/>
  <c r="E3552" i="5" s="1"/>
  <c r="E3551" i="5"/>
  <c r="E3551" i="1" s="1"/>
  <c r="D3525" i="6"/>
  <c r="D19" i="6"/>
  <c r="D255" i="6"/>
  <c r="E255" i="6" s="1"/>
  <c r="E250" i="6"/>
  <c r="E250" i="1" s="1"/>
  <c r="H2553" i="5"/>
  <c r="H2565" i="5"/>
  <c r="H2567" i="5"/>
  <c r="H2573" i="5"/>
  <c r="H2580" i="5"/>
  <c r="H2674" i="5"/>
  <c r="H2687" i="5"/>
  <c r="D2691" i="5"/>
  <c r="E2691" i="5" s="1"/>
  <c r="H2735" i="5"/>
  <c r="H2741" i="5"/>
  <c r="H2748" i="5"/>
  <c r="H2839" i="5"/>
  <c r="H2851" i="5"/>
  <c r="H2905" i="5"/>
  <c r="H2918" i="5"/>
  <c r="D2922" i="5"/>
  <c r="E2922" i="5" s="1"/>
  <c r="E3005" i="5"/>
  <c r="B3516" i="6"/>
  <c r="B10" i="6"/>
  <c r="H2569" i="5"/>
  <c r="H2582" i="5"/>
  <c r="H2737" i="5"/>
  <c r="H2750" i="5"/>
  <c r="H2847" i="5"/>
  <c r="H2859" i="5"/>
  <c r="H3033" i="5"/>
  <c r="H3046" i="5"/>
  <c r="E3048" i="5"/>
  <c r="E3106" i="5"/>
  <c r="D3111" i="5"/>
  <c r="D3153" i="5"/>
  <c r="E3153" i="5" s="1"/>
  <c r="D3258" i="5"/>
  <c r="E3258" i="5" s="1"/>
  <c r="E3253" i="5"/>
  <c r="C3279" i="5"/>
  <c r="E3279" i="5" s="1"/>
  <c r="B3290" i="5"/>
  <c r="C3458" i="5"/>
  <c r="C3458" i="1" s="1"/>
  <c r="B3520" i="6"/>
  <c r="B14" i="6"/>
  <c r="D87" i="6"/>
  <c r="E87" i="6" s="1"/>
  <c r="E82" i="6"/>
  <c r="E82" i="1" s="1"/>
  <c r="H2380" i="5"/>
  <c r="H2393" i="5"/>
  <c r="H2400" i="5"/>
  <c r="H2407" i="5"/>
  <c r="H2413" i="5"/>
  <c r="H2441" i="5"/>
  <c r="H2447" i="5"/>
  <c r="H2454" i="5"/>
  <c r="H2525" i="5"/>
  <c r="H2531" i="5"/>
  <c r="H2538" i="5"/>
  <c r="H2551" i="5"/>
  <c r="H2558" i="5"/>
  <c r="H2564" i="5"/>
  <c r="H2566" i="5"/>
  <c r="H2578" i="5"/>
  <c r="H2632" i="5"/>
  <c r="H2645" i="5"/>
  <c r="H2652" i="5"/>
  <c r="H2659" i="5"/>
  <c r="H2665" i="5"/>
  <c r="H2679" i="5"/>
  <c r="H2691" i="5"/>
  <c r="H2693" i="5"/>
  <c r="H2699" i="5"/>
  <c r="H2706" i="5"/>
  <c r="H2719" i="5"/>
  <c r="H2726" i="5"/>
  <c r="H2732" i="5"/>
  <c r="H2734" i="5"/>
  <c r="H2746" i="5"/>
  <c r="H2800" i="5"/>
  <c r="H2813" i="5"/>
  <c r="H2820" i="5"/>
  <c r="H2824" i="5"/>
  <c r="H2828" i="5"/>
  <c r="H2832" i="5"/>
  <c r="H2843" i="5"/>
  <c r="H2849" i="5"/>
  <c r="H2856" i="5"/>
  <c r="H2863" i="5"/>
  <c r="H2876" i="5"/>
  <c r="H2883" i="5"/>
  <c r="H2890" i="5"/>
  <c r="H2896" i="5"/>
  <c r="H2910" i="5"/>
  <c r="H2922" i="5"/>
  <c r="H2937" i="5"/>
  <c r="H2950" i="5"/>
  <c r="E2975" i="5"/>
  <c r="E2975" i="1" s="1"/>
  <c r="D3027" i="5"/>
  <c r="E3027" i="5" s="1"/>
  <c r="H3041" i="5"/>
  <c r="H3048" i="5"/>
  <c r="H3073" i="5"/>
  <c r="H3086" i="5"/>
  <c r="H3125" i="5"/>
  <c r="B3153" i="5"/>
  <c r="B3216" i="5"/>
  <c r="D3286" i="5"/>
  <c r="E3286" i="5" s="1"/>
  <c r="E3285" i="5"/>
  <c r="C3300" i="5"/>
  <c r="B3342" i="5"/>
  <c r="B3405" i="5"/>
  <c r="B3405" i="1" s="1"/>
  <c r="C3454" i="5"/>
  <c r="E3454" i="5" s="1"/>
  <c r="C3467" i="5"/>
  <c r="E3464" i="5"/>
  <c r="H2403" i="5"/>
  <c r="H2409" i="5"/>
  <c r="H2443" i="5"/>
  <c r="H2527" i="5"/>
  <c r="H2547" i="5"/>
  <c r="H2554" i="5"/>
  <c r="H2574" i="5"/>
  <c r="H2655" i="5"/>
  <c r="H2661" i="5"/>
  <c r="H2675" i="5"/>
  <c r="H2681" i="5"/>
  <c r="H2695" i="5"/>
  <c r="H2715" i="5"/>
  <c r="H2722" i="5"/>
  <c r="H2742" i="5"/>
  <c r="H2797" i="5"/>
  <c r="H2845" i="5"/>
  <c r="H2852" i="5"/>
  <c r="H2860" i="5"/>
  <c r="H2886" i="5"/>
  <c r="H2892" i="5"/>
  <c r="H2906" i="5"/>
  <c r="H2912" i="5"/>
  <c r="H2926" i="5"/>
  <c r="H2946" i="5"/>
  <c r="H2955" i="5"/>
  <c r="H2958" i="5"/>
  <c r="H2960" i="5"/>
  <c r="H2994" i="5"/>
  <c r="E3026" i="5"/>
  <c r="H3036" i="5"/>
  <c r="D3069" i="5"/>
  <c r="H3081" i="5"/>
  <c r="B3111" i="5"/>
  <c r="B3111" i="1" s="1"/>
  <c r="H3120" i="5"/>
  <c r="C3132" i="5"/>
  <c r="E3174" i="5"/>
  <c r="D3195" i="5"/>
  <c r="E3195" i="5" s="1"/>
  <c r="E3190" i="5"/>
  <c r="E3190" i="1" s="1"/>
  <c r="C3216" i="5"/>
  <c r="C3237" i="5"/>
  <c r="E3248" i="5"/>
  <c r="H3273" i="5"/>
  <c r="H3266" i="5"/>
  <c r="H3260" i="5"/>
  <c r="H3277" i="5"/>
  <c r="H3270" i="5"/>
  <c r="H3264" i="5"/>
  <c r="H3274" i="5"/>
  <c r="H3268" i="5"/>
  <c r="H3261" i="5"/>
  <c r="H3278" i="5"/>
  <c r="H3272" i="5"/>
  <c r="H3265" i="5"/>
  <c r="H3276" i="5"/>
  <c r="H3269" i="5"/>
  <c r="H3263" i="5"/>
  <c r="H3271" i="5"/>
  <c r="H3259" i="5"/>
  <c r="D3290" i="5"/>
  <c r="E3290" i="5" s="1"/>
  <c r="E3289" i="5"/>
  <c r="D3321" i="5"/>
  <c r="E3321" i="5" s="1"/>
  <c r="E3316" i="5"/>
  <c r="C3342" i="5"/>
  <c r="C3463" i="5"/>
  <c r="E3460" i="5"/>
  <c r="H106" i="6"/>
  <c r="H99" i="6"/>
  <c r="H107" i="6"/>
  <c r="H101" i="6"/>
  <c r="H94" i="6"/>
  <c r="H105" i="6"/>
  <c r="H108" i="6"/>
  <c r="H96" i="6"/>
  <c r="H100" i="6"/>
  <c r="H98" i="6"/>
  <c r="H91" i="6"/>
  <c r="H89" i="6"/>
  <c r="H103" i="6"/>
  <c r="H95" i="6"/>
  <c r="H93" i="6"/>
  <c r="H90" i="6"/>
  <c r="H97" i="6"/>
  <c r="H92" i="6"/>
  <c r="H88" i="6"/>
  <c r="H3013" i="5"/>
  <c r="H3020" i="5"/>
  <c r="H3026" i="5"/>
  <c r="H3094" i="5"/>
  <c r="H3107" i="5"/>
  <c r="H3181" i="5"/>
  <c r="H3188" i="5"/>
  <c r="H3194" i="5"/>
  <c r="D3237" i="5"/>
  <c r="E3237" i="5" s="1"/>
  <c r="H3240" i="5"/>
  <c r="H3251" i="5"/>
  <c r="H3257" i="5"/>
  <c r="H3307" i="5"/>
  <c r="H3314" i="5"/>
  <c r="H3320" i="5"/>
  <c r="H3368" i="5"/>
  <c r="H3374" i="5"/>
  <c r="H3381" i="5"/>
  <c r="H3388" i="5"/>
  <c r="H3401" i="5"/>
  <c r="D3405" i="5"/>
  <c r="E3405" i="5" s="1"/>
  <c r="H3408" i="5"/>
  <c r="H3415" i="5"/>
  <c r="H3421" i="5"/>
  <c r="H3471" i="5"/>
  <c r="H3478" i="5"/>
  <c r="H3484" i="5"/>
  <c r="H3534" i="5"/>
  <c r="H3541" i="5"/>
  <c r="H3552" i="5"/>
  <c r="D3573" i="5"/>
  <c r="E3573" i="5" s="1"/>
  <c r="C3579" i="6"/>
  <c r="C3580" i="6" s="1"/>
  <c r="C3517" i="6"/>
  <c r="C3521" i="6"/>
  <c r="C3583" i="6"/>
  <c r="C3584" i="6" s="1"/>
  <c r="H270" i="6"/>
  <c r="H263" i="6"/>
  <c r="H257" i="6"/>
  <c r="H274" i="6"/>
  <c r="H267" i="6"/>
  <c r="H261" i="6"/>
  <c r="H271" i="6"/>
  <c r="H265" i="6"/>
  <c r="H258" i="6"/>
  <c r="H275" i="6"/>
  <c r="H269" i="6"/>
  <c r="H262" i="6"/>
  <c r="H273" i="6"/>
  <c r="H266" i="6"/>
  <c r="H260" i="6"/>
  <c r="H276" i="6"/>
  <c r="H264" i="6"/>
  <c r="H268" i="6"/>
  <c r="H256" i="6"/>
  <c r="E276" i="6"/>
  <c r="E360" i="6"/>
  <c r="H385" i="6"/>
  <c r="H511" i="6"/>
  <c r="E565" i="6"/>
  <c r="E717" i="6"/>
  <c r="D801" i="6"/>
  <c r="E801" i="6" s="1"/>
  <c r="E791" i="6"/>
  <c r="D3579" i="6"/>
  <c r="D3517" i="6"/>
  <c r="E3517" i="6" s="1"/>
  <c r="E3516" i="6"/>
  <c r="D3583" i="6"/>
  <c r="E3520" i="6"/>
  <c r="D3521" i="6"/>
  <c r="D3587" i="6"/>
  <c r="E3587" i="6" s="1"/>
  <c r="E3524" i="6"/>
  <c r="D3591" i="6"/>
  <c r="E3591" i="6" s="1"/>
  <c r="E3528" i="6"/>
  <c r="H22" i="6"/>
  <c r="E44" i="6"/>
  <c r="H49" i="6"/>
  <c r="H62" i="6"/>
  <c r="H69" i="6"/>
  <c r="H76" i="6"/>
  <c r="H82" i="6"/>
  <c r="D150" i="6"/>
  <c r="E150" i="6" s="1"/>
  <c r="E149" i="6"/>
  <c r="D339" i="6"/>
  <c r="E339" i="6" s="1"/>
  <c r="E329" i="6"/>
  <c r="E338" i="6"/>
  <c r="C570" i="6"/>
  <c r="B696" i="6"/>
  <c r="E733" i="6"/>
  <c r="E733" i="1" s="1"/>
  <c r="H3052" i="5"/>
  <c r="H3065" i="5"/>
  <c r="H3099" i="5"/>
  <c r="H3111" i="5"/>
  <c r="H3139" i="5"/>
  <c r="H3146" i="5"/>
  <c r="H3152" i="5"/>
  <c r="H3180" i="5"/>
  <c r="H3186" i="5"/>
  <c r="H3193" i="5"/>
  <c r="H3239" i="5"/>
  <c r="H3245" i="5"/>
  <c r="H3249" i="5"/>
  <c r="H3256" i="5"/>
  <c r="H3306" i="5"/>
  <c r="H3312" i="5"/>
  <c r="H3319" i="5"/>
  <c r="H3346" i="5"/>
  <c r="H3359" i="5"/>
  <c r="H3366" i="5"/>
  <c r="H3373" i="5"/>
  <c r="H3379" i="5"/>
  <c r="H3393" i="5"/>
  <c r="H3405" i="5"/>
  <c r="H3407" i="5"/>
  <c r="H3413" i="5"/>
  <c r="H3420" i="5"/>
  <c r="H3433" i="5"/>
  <c r="H3440" i="5"/>
  <c r="H3446" i="5"/>
  <c r="H3470" i="5"/>
  <c r="H3476" i="5"/>
  <c r="H3483" i="5"/>
  <c r="H3533" i="5"/>
  <c r="H3539" i="5"/>
  <c r="H3551" i="5"/>
  <c r="E9" i="6"/>
  <c r="E13" i="6"/>
  <c r="E17" i="6"/>
  <c r="E21" i="6"/>
  <c r="H31" i="6"/>
  <c r="H38" i="6"/>
  <c r="H44" i="6"/>
  <c r="H46" i="6"/>
  <c r="H58" i="6"/>
  <c r="H72" i="6"/>
  <c r="H78" i="6"/>
  <c r="H85" i="6"/>
  <c r="C318" i="6"/>
  <c r="E313" i="6"/>
  <c r="E313" i="1" s="1"/>
  <c r="C402" i="6"/>
  <c r="E392" i="6"/>
  <c r="D444" i="6"/>
  <c r="E444" i="6" s="1"/>
  <c r="E443" i="6"/>
  <c r="C528" i="6"/>
  <c r="E528" i="6" s="1"/>
  <c r="E518" i="6"/>
  <c r="E518" i="1" s="1"/>
  <c r="D570" i="6"/>
  <c r="E570" i="6" s="1"/>
  <c r="E569" i="6"/>
  <c r="C738" i="6"/>
  <c r="H3241" i="5"/>
  <c r="H3252" i="5"/>
  <c r="D3295" i="5"/>
  <c r="E3295" i="5" s="1"/>
  <c r="D3299" i="5"/>
  <c r="H3369" i="5"/>
  <c r="H3375" i="5"/>
  <c r="H3382" i="5"/>
  <c r="H3409" i="5"/>
  <c r="H3422" i="5"/>
  <c r="D3426" i="5"/>
  <c r="E3426" i="5" s="1"/>
  <c r="H3472" i="5"/>
  <c r="H3485" i="5"/>
  <c r="D3489" i="5"/>
  <c r="E3489" i="5" s="1"/>
  <c r="H3535" i="5"/>
  <c r="H3547" i="5"/>
  <c r="E3515" i="6"/>
  <c r="D3578" i="6"/>
  <c r="E3578" i="6" s="1"/>
  <c r="E3519" i="6"/>
  <c r="D3582" i="6"/>
  <c r="E3582" i="6" s="1"/>
  <c r="H13" i="6"/>
  <c r="E3523" i="6"/>
  <c r="D3586" i="6"/>
  <c r="E3586" i="6" s="1"/>
  <c r="H17" i="6"/>
  <c r="B19" i="6"/>
  <c r="E3527" i="6"/>
  <c r="D3590" i="6"/>
  <c r="E3590" i="6" s="1"/>
  <c r="H21" i="6"/>
  <c r="B23" i="6"/>
  <c r="B24" i="6" s="1"/>
  <c r="H54" i="6"/>
  <c r="H66" i="6"/>
  <c r="H68" i="6"/>
  <c r="H74" i="6"/>
  <c r="H81" i="6"/>
  <c r="H259" i="6"/>
  <c r="B276" i="6"/>
  <c r="B276" i="1" s="1"/>
  <c r="D675" i="6"/>
  <c r="E675" i="6" s="1"/>
  <c r="E670" i="6"/>
  <c r="D738" i="6"/>
  <c r="E738" i="6" s="1"/>
  <c r="E737" i="6"/>
  <c r="H3010" i="5"/>
  <c r="H3069" i="5"/>
  <c r="H3097" i="5"/>
  <c r="H3104" i="5"/>
  <c r="H3110" i="5"/>
  <c r="H3178" i="5"/>
  <c r="H3191" i="5"/>
  <c r="H3238" i="5"/>
  <c r="H3254" i="5"/>
  <c r="H3304" i="5"/>
  <c r="H3317" i="5"/>
  <c r="H3365" i="5"/>
  <c r="H3371" i="5"/>
  <c r="H3378" i="5"/>
  <c r="H3391" i="5"/>
  <c r="H3398" i="5"/>
  <c r="H3404" i="5"/>
  <c r="H3406" i="5"/>
  <c r="H3418" i="5"/>
  <c r="H3469" i="5"/>
  <c r="H3481" i="5"/>
  <c r="H3532" i="5"/>
  <c r="H3544" i="5"/>
  <c r="H3550" i="5"/>
  <c r="E8" i="6"/>
  <c r="E12" i="6"/>
  <c r="E16" i="6"/>
  <c r="C19" i="6"/>
  <c r="E20" i="6"/>
  <c r="C23" i="6"/>
  <c r="H70" i="6"/>
  <c r="H83" i="6"/>
  <c r="C108" i="6"/>
  <c r="E108" i="6" s="1"/>
  <c r="D213" i="6"/>
  <c r="E203" i="6"/>
  <c r="D381" i="6"/>
  <c r="E381" i="6" s="1"/>
  <c r="E376" i="6"/>
  <c r="E376" i="1" s="1"/>
  <c r="E619" i="6"/>
  <c r="E619" i="1" s="1"/>
  <c r="E686" i="6"/>
  <c r="E686" i="1" s="1"/>
  <c r="H3367" i="5"/>
  <c r="H3380" i="5"/>
  <c r="D3577" i="6"/>
  <c r="E3577" i="6" s="1"/>
  <c r="E3514" i="6"/>
  <c r="D3581" i="6"/>
  <c r="E3581" i="6" s="1"/>
  <c r="E3518" i="6"/>
  <c r="H12" i="6"/>
  <c r="D3585" i="6"/>
  <c r="E3585" i="6" s="1"/>
  <c r="E3522" i="6"/>
  <c r="H16" i="6"/>
  <c r="B3526" i="6"/>
  <c r="B3588" i="6"/>
  <c r="B3589" i="6" s="1"/>
  <c r="H20" i="6"/>
  <c r="B3592" i="6"/>
  <c r="B3593" i="6" s="1"/>
  <c r="B3530" i="6"/>
  <c r="C213" i="6"/>
  <c r="E212" i="6"/>
  <c r="H272" i="6"/>
  <c r="H396" i="6"/>
  <c r="H389" i="6"/>
  <c r="H383" i="6"/>
  <c r="H400" i="6"/>
  <c r="H393" i="6"/>
  <c r="H387" i="6"/>
  <c r="H397" i="6"/>
  <c r="H391" i="6"/>
  <c r="H384" i="6"/>
  <c r="H401" i="6"/>
  <c r="H395" i="6"/>
  <c r="H388" i="6"/>
  <c r="H399" i="6"/>
  <c r="H392" i="6"/>
  <c r="H386" i="6"/>
  <c r="H402" i="6"/>
  <c r="H390" i="6"/>
  <c r="H394" i="6"/>
  <c r="H382" i="6"/>
  <c r="E402" i="6"/>
  <c r="H522" i="6"/>
  <c r="H515" i="6"/>
  <c r="H509" i="6"/>
  <c r="H526" i="6"/>
  <c r="H519" i="6"/>
  <c r="H513" i="6"/>
  <c r="H523" i="6"/>
  <c r="H517" i="6"/>
  <c r="H510" i="6"/>
  <c r="H527" i="6"/>
  <c r="H521" i="6"/>
  <c r="H514" i="6"/>
  <c r="H525" i="6"/>
  <c r="H518" i="6"/>
  <c r="H512" i="6"/>
  <c r="H528" i="6"/>
  <c r="H516" i="6"/>
  <c r="H520" i="6"/>
  <c r="H508" i="6"/>
  <c r="H3055" i="5"/>
  <c r="H3062" i="5"/>
  <c r="H3096" i="5"/>
  <c r="H3102" i="5"/>
  <c r="H3136" i="5"/>
  <c r="H3183" i="5"/>
  <c r="H3242" i="5"/>
  <c r="H3246" i="5"/>
  <c r="H3309" i="5"/>
  <c r="H3349" i="5"/>
  <c r="H3356" i="5"/>
  <c r="H3364" i="5"/>
  <c r="H3390" i="5"/>
  <c r="H3396" i="5"/>
  <c r="H3410" i="5"/>
  <c r="H3416" i="5"/>
  <c r="H3430" i="5"/>
  <c r="H3473" i="5"/>
  <c r="H3479" i="5"/>
  <c r="H3493" i="5"/>
  <c r="H3536" i="5"/>
  <c r="H3542" i="5"/>
  <c r="E7" i="6"/>
  <c r="C10" i="6"/>
  <c r="E11" i="6"/>
  <c r="C14" i="6"/>
  <c r="E14" i="6" s="1"/>
  <c r="E15" i="6"/>
  <c r="C3588" i="6"/>
  <c r="C3589" i="6" s="1"/>
  <c r="C3526" i="6"/>
  <c r="C3592" i="6"/>
  <c r="C3593" i="6" s="1"/>
  <c r="C3530" i="6"/>
  <c r="H28" i="6"/>
  <c r="H48" i="6"/>
  <c r="H55" i="6"/>
  <c r="H75" i="6"/>
  <c r="E128" i="6"/>
  <c r="E128" i="1" s="1"/>
  <c r="D129" i="6"/>
  <c r="E129" i="6" s="1"/>
  <c r="E145" i="6"/>
  <c r="E145" i="1" s="1"/>
  <c r="E266" i="6"/>
  <c r="D318" i="6"/>
  <c r="E317" i="6"/>
  <c r="D633" i="6"/>
  <c r="E633" i="6" s="1"/>
  <c r="E623" i="6"/>
  <c r="E632" i="6"/>
  <c r="E654" i="6"/>
  <c r="H690" i="6"/>
  <c r="H683" i="6"/>
  <c r="H677" i="6"/>
  <c r="H694" i="6"/>
  <c r="H687" i="6"/>
  <c r="H681" i="6"/>
  <c r="H691" i="6"/>
  <c r="H685" i="6"/>
  <c r="H678" i="6"/>
  <c r="H695" i="6"/>
  <c r="H689" i="6"/>
  <c r="H682" i="6"/>
  <c r="H693" i="6"/>
  <c r="H686" i="6"/>
  <c r="H680" i="6"/>
  <c r="H696" i="6"/>
  <c r="H684" i="6"/>
  <c r="H688" i="6"/>
  <c r="H676" i="6"/>
  <c r="E696" i="6"/>
  <c r="E787" i="6"/>
  <c r="B801" i="6"/>
  <c r="B801" i="1" s="1"/>
  <c r="D822" i="6"/>
  <c r="E822" i="6" s="1"/>
  <c r="E821" i="6"/>
  <c r="H114" i="6"/>
  <c r="H120" i="6"/>
  <c r="H127" i="6"/>
  <c r="H134" i="6"/>
  <c r="H140" i="6"/>
  <c r="H147" i="6"/>
  <c r="H154" i="6"/>
  <c r="H167" i="6"/>
  <c r="D171" i="6"/>
  <c r="E171" i="6" s="1"/>
  <c r="H174" i="6"/>
  <c r="H181" i="6"/>
  <c r="H187" i="6"/>
  <c r="H201" i="6"/>
  <c r="H213" i="6"/>
  <c r="H215" i="6"/>
  <c r="H221" i="6"/>
  <c r="H228" i="6"/>
  <c r="H241" i="6"/>
  <c r="H248" i="6"/>
  <c r="H254" i="6"/>
  <c r="H282" i="6"/>
  <c r="H288" i="6"/>
  <c r="H295" i="6"/>
  <c r="H302" i="6"/>
  <c r="H308" i="6"/>
  <c r="H315" i="6"/>
  <c r="H341" i="6"/>
  <c r="H347" i="6"/>
  <c r="H354" i="6"/>
  <c r="H367" i="6"/>
  <c r="H374" i="6"/>
  <c r="H380" i="6"/>
  <c r="H408" i="6"/>
  <c r="H414" i="6"/>
  <c r="H421" i="6"/>
  <c r="H428" i="6"/>
  <c r="H434" i="6"/>
  <c r="H441" i="6"/>
  <c r="H448" i="6"/>
  <c r="H461" i="6"/>
  <c r="D465" i="6"/>
  <c r="E465" i="6" s="1"/>
  <c r="H493" i="6"/>
  <c r="H500" i="6"/>
  <c r="H506" i="6"/>
  <c r="H534" i="6"/>
  <c r="H540" i="6"/>
  <c r="H547" i="6"/>
  <c r="H554" i="6"/>
  <c r="H560" i="6"/>
  <c r="H567" i="6"/>
  <c r="H574" i="6"/>
  <c r="H587" i="6"/>
  <c r="D591" i="6"/>
  <c r="E591" i="6" s="1"/>
  <c r="H594" i="6"/>
  <c r="H601" i="6"/>
  <c r="H607" i="6"/>
  <c r="H621" i="6"/>
  <c r="H633" i="6"/>
  <c r="H641" i="6"/>
  <c r="H648" i="6"/>
  <c r="H661" i="6"/>
  <c r="H668" i="6"/>
  <c r="H674" i="6"/>
  <c r="H702" i="6"/>
  <c r="H708" i="6"/>
  <c r="H715" i="6"/>
  <c r="H722" i="6"/>
  <c r="H728" i="6"/>
  <c r="H735" i="6"/>
  <c r="H742" i="6"/>
  <c r="H755" i="6"/>
  <c r="D759" i="6"/>
  <c r="E759" i="6" s="1"/>
  <c r="H762" i="6"/>
  <c r="H769" i="6"/>
  <c r="H775" i="6"/>
  <c r="H789" i="6"/>
  <c r="H802" i="6"/>
  <c r="C843" i="6"/>
  <c r="E880" i="6"/>
  <c r="B948" i="6"/>
  <c r="C1095" i="6"/>
  <c r="D1263" i="6"/>
  <c r="E1263" i="6" s="1"/>
  <c r="E1262" i="6"/>
  <c r="E1431" i="6"/>
  <c r="H110" i="6"/>
  <c r="H116" i="6"/>
  <c r="H123" i="6"/>
  <c r="H136" i="6"/>
  <c r="H143" i="6"/>
  <c r="H149" i="6"/>
  <c r="H151" i="6"/>
  <c r="H163" i="6"/>
  <c r="H177" i="6"/>
  <c r="H183" i="6"/>
  <c r="H190" i="6"/>
  <c r="H197" i="6"/>
  <c r="H203" i="6"/>
  <c r="H210" i="6"/>
  <c r="H217" i="6"/>
  <c r="H230" i="6"/>
  <c r="H237" i="6"/>
  <c r="H244" i="6"/>
  <c r="H250" i="6"/>
  <c r="H278" i="6"/>
  <c r="H284" i="6"/>
  <c r="H291" i="6"/>
  <c r="C297" i="6"/>
  <c r="H304" i="6"/>
  <c r="H311" i="6"/>
  <c r="H317" i="6"/>
  <c r="H343" i="6"/>
  <c r="H356" i="6"/>
  <c r="H363" i="6"/>
  <c r="H370" i="6"/>
  <c r="H376" i="6"/>
  <c r="H404" i="6"/>
  <c r="H410" i="6"/>
  <c r="H417" i="6"/>
  <c r="C423" i="6"/>
  <c r="H430" i="6"/>
  <c r="H437" i="6"/>
  <c r="H443" i="6"/>
  <c r="H445" i="6"/>
  <c r="H457" i="6"/>
  <c r="H489" i="6"/>
  <c r="H496" i="6"/>
  <c r="H502" i="6"/>
  <c r="H530" i="6"/>
  <c r="H536" i="6"/>
  <c r="H543" i="6"/>
  <c r="H556" i="6"/>
  <c r="H563" i="6"/>
  <c r="H569" i="6"/>
  <c r="H571" i="6"/>
  <c r="H583" i="6"/>
  <c r="H597" i="6"/>
  <c r="H603" i="6"/>
  <c r="H610" i="6"/>
  <c r="H617" i="6"/>
  <c r="H623" i="6"/>
  <c r="H630" i="6"/>
  <c r="H637" i="6"/>
  <c r="H650" i="6"/>
  <c r="H657" i="6"/>
  <c r="H664" i="6"/>
  <c r="H670" i="6"/>
  <c r="H698" i="6"/>
  <c r="H704" i="6"/>
  <c r="H711" i="6"/>
  <c r="H724" i="6"/>
  <c r="H731" i="6"/>
  <c r="H737" i="6"/>
  <c r="H739" i="6"/>
  <c r="H751" i="6"/>
  <c r="H765" i="6"/>
  <c r="H771" i="6"/>
  <c r="H778" i="6"/>
  <c r="H785" i="6"/>
  <c r="H791" i="6"/>
  <c r="H798" i="6"/>
  <c r="H819" i="6"/>
  <c r="H821" i="6"/>
  <c r="H840" i="6"/>
  <c r="H833" i="6"/>
  <c r="H843" i="6"/>
  <c r="H831" i="6"/>
  <c r="H827" i="6"/>
  <c r="H838" i="6"/>
  <c r="H832" i="6"/>
  <c r="H842" i="6"/>
  <c r="H836" i="6"/>
  <c r="H829" i="6"/>
  <c r="H825" i="6"/>
  <c r="H830" i="6"/>
  <c r="E833" i="6"/>
  <c r="H841" i="6"/>
  <c r="D843" i="6"/>
  <c r="E843" i="6" s="1"/>
  <c r="E985" i="6"/>
  <c r="E985" i="1" s="1"/>
  <c r="H1045" i="6"/>
  <c r="D1095" i="6"/>
  <c r="B1116" i="6"/>
  <c r="E1157" i="6"/>
  <c r="D1158" i="6"/>
  <c r="E1158" i="6" s="1"/>
  <c r="D1200" i="6"/>
  <c r="E1200" i="6" s="1"/>
  <c r="E1211" i="6"/>
  <c r="D1221" i="6"/>
  <c r="H1346" i="6"/>
  <c r="H1340" i="6"/>
  <c r="H1333" i="6"/>
  <c r="H1329" i="6"/>
  <c r="H1344" i="6"/>
  <c r="H1337" i="6"/>
  <c r="H1339" i="6"/>
  <c r="H1343" i="6"/>
  <c r="H1327" i="6"/>
  <c r="H1345" i="6"/>
  <c r="H1342" i="6"/>
  <c r="H1336" i="6"/>
  <c r="H1330" i="6"/>
  <c r="H1332" i="6"/>
  <c r="H1334" i="6"/>
  <c r="H1341" i="6"/>
  <c r="H1335" i="6"/>
  <c r="H1347" i="6"/>
  <c r="H112" i="6"/>
  <c r="H125" i="6"/>
  <c r="C192" i="6"/>
  <c r="E192" i="6" s="1"/>
  <c r="H199" i="6"/>
  <c r="H206" i="6"/>
  <c r="H212" i="6"/>
  <c r="H240" i="6"/>
  <c r="H246" i="6"/>
  <c r="H253" i="6"/>
  <c r="H280" i="6"/>
  <c r="H293" i="6"/>
  <c r="D297" i="6"/>
  <c r="H366" i="6"/>
  <c r="H372" i="6"/>
  <c r="H379" i="6"/>
  <c r="H406" i="6"/>
  <c r="H419" i="6"/>
  <c r="D423" i="6"/>
  <c r="H492" i="6"/>
  <c r="H498" i="6"/>
  <c r="H505" i="6"/>
  <c r="H532" i="6"/>
  <c r="H545" i="6"/>
  <c r="D549" i="6"/>
  <c r="E549" i="6" s="1"/>
  <c r="H565" i="6"/>
  <c r="C612" i="6"/>
  <c r="E612" i="6" s="1"/>
  <c r="H619" i="6"/>
  <c r="H626" i="6"/>
  <c r="H632" i="6"/>
  <c r="H660" i="6"/>
  <c r="H666" i="6"/>
  <c r="H673" i="6"/>
  <c r="H700" i="6"/>
  <c r="H713" i="6"/>
  <c r="H720" i="6"/>
  <c r="H727" i="6"/>
  <c r="H733" i="6"/>
  <c r="H787" i="6"/>
  <c r="H794" i="6"/>
  <c r="H800" i="6"/>
  <c r="H804" i="6"/>
  <c r="E829" i="6"/>
  <c r="B885" i="6"/>
  <c r="C927" i="6"/>
  <c r="H935" i="6"/>
  <c r="H944" i="6"/>
  <c r="B990" i="6"/>
  <c r="B1053" i="6"/>
  <c r="H109" i="6"/>
  <c r="H121" i="6"/>
  <c r="H135" i="6"/>
  <c r="H141" i="6"/>
  <c r="H148" i="6"/>
  <c r="H155" i="6"/>
  <c r="H161" i="6"/>
  <c r="H168" i="6"/>
  <c r="H175" i="6"/>
  <c r="H188" i="6"/>
  <c r="H195" i="6"/>
  <c r="H202" i="6"/>
  <c r="H208" i="6"/>
  <c r="H222" i="6"/>
  <c r="H234" i="6"/>
  <c r="H236" i="6"/>
  <c r="H242" i="6"/>
  <c r="H249" i="6"/>
  <c r="H277" i="6"/>
  <c r="H289" i="6"/>
  <c r="H303" i="6"/>
  <c r="H309" i="6"/>
  <c r="H316" i="6"/>
  <c r="H348" i="6"/>
  <c r="H360" i="6"/>
  <c r="H362" i="6"/>
  <c r="H368" i="6"/>
  <c r="H375" i="6"/>
  <c r="H403" i="6"/>
  <c r="H415" i="6"/>
  <c r="H429" i="6"/>
  <c r="H435" i="6"/>
  <c r="H442" i="6"/>
  <c r="H449" i="6"/>
  <c r="H455" i="6"/>
  <c r="H462" i="6"/>
  <c r="H488" i="6"/>
  <c r="H494" i="6"/>
  <c r="H501" i="6"/>
  <c r="H529" i="6"/>
  <c r="H541" i="6"/>
  <c r="H555" i="6"/>
  <c r="H561" i="6"/>
  <c r="H568" i="6"/>
  <c r="H575" i="6"/>
  <c r="H581" i="6"/>
  <c r="H595" i="6"/>
  <c r="H615" i="6"/>
  <c r="H622" i="6"/>
  <c r="H628" i="6"/>
  <c r="H642" i="6"/>
  <c r="H656" i="6"/>
  <c r="H662" i="6"/>
  <c r="H669" i="6"/>
  <c r="H697" i="6"/>
  <c r="H709" i="6"/>
  <c r="H723" i="6"/>
  <c r="H729" i="6"/>
  <c r="H736" i="6"/>
  <c r="H743" i="6"/>
  <c r="H749" i="6"/>
  <c r="H763" i="6"/>
  <c r="H783" i="6"/>
  <c r="H790" i="6"/>
  <c r="H796" i="6"/>
  <c r="H822" i="6"/>
  <c r="C885" i="6"/>
  <c r="D927" i="6"/>
  <c r="E927" i="6" s="1"/>
  <c r="H929" i="6"/>
  <c r="C990" i="6"/>
  <c r="H1033" i="6"/>
  <c r="C1053" i="6"/>
  <c r="C1053" i="1" s="1"/>
  <c r="H1215" i="6"/>
  <c r="H1216" i="6"/>
  <c r="H1210" i="6"/>
  <c r="H1203" i="6"/>
  <c r="H1219" i="6"/>
  <c r="H1214" i="6"/>
  <c r="H1207" i="6"/>
  <c r="H1211" i="6"/>
  <c r="H1205" i="6"/>
  <c r="H1220" i="6"/>
  <c r="H1209" i="6"/>
  <c r="H1221" i="6"/>
  <c r="H1208" i="6"/>
  <c r="H1202" i="6"/>
  <c r="H1217" i="6"/>
  <c r="H1212" i="6"/>
  <c r="H1206" i="6"/>
  <c r="H1218" i="6"/>
  <c r="H238" i="6"/>
  <c r="H251" i="6"/>
  <c r="H364" i="6"/>
  <c r="H377" i="6"/>
  <c r="H423" i="6"/>
  <c r="H490" i="6"/>
  <c r="H503" i="6"/>
  <c r="H537" i="6"/>
  <c r="H549" i="6"/>
  <c r="H624" i="6"/>
  <c r="H631" i="6"/>
  <c r="H658" i="6"/>
  <c r="H671" i="6"/>
  <c r="H705" i="6"/>
  <c r="H717" i="6"/>
  <c r="H719" i="6"/>
  <c r="H725" i="6"/>
  <c r="H732" i="6"/>
  <c r="H786" i="6"/>
  <c r="H792" i="6"/>
  <c r="H799" i="6"/>
  <c r="H810" i="6"/>
  <c r="H815" i="6"/>
  <c r="D864" i="6"/>
  <c r="E864" i="6" s="1"/>
  <c r="H947" i="6"/>
  <c r="H941" i="6"/>
  <c r="H934" i="6"/>
  <c r="H945" i="6"/>
  <c r="H938" i="6"/>
  <c r="H932" i="6"/>
  <c r="H948" i="6"/>
  <c r="H936" i="6"/>
  <c r="H940" i="6"/>
  <c r="H928" i="6"/>
  <c r="H946" i="6"/>
  <c r="H939" i="6"/>
  <c r="H933" i="6"/>
  <c r="H943" i="6"/>
  <c r="H937" i="6"/>
  <c r="H930" i="6"/>
  <c r="E989" i="6"/>
  <c r="D990" i="6"/>
  <c r="E990" i="6" s="1"/>
  <c r="D1032" i="6"/>
  <c r="E1032" i="6" s="1"/>
  <c r="E1447" i="6"/>
  <c r="D1452" i="6"/>
  <c r="E1452" i="6" s="1"/>
  <c r="H113" i="6"/>
  <c r="H119" i="6"/>
  <c r="H126" i="6"/>
  <c r="H133" i="6"/>
  <c r="H160" i="6"/>
  <c r="H180" i="6"/>
  <c r="H194" i="6"/>
  <c r="H200" i="6"/>
  <c r="H207" i="6"/>
  <c r="H220" i="6"/>
  <c r="H227" i="6"/>
  <c r="H235" i="6"/>
  <c r="H247" i="6"/>
  <c r="H281" i="6"/>
  <c r="H287" i="6"/>
  <c r="H294" i="6"/>
  <c r="H301" i="6"/>
  <c r="H346" i="6"/>
  <c r="H353" i="6"/>
  <c r="H361" i="6"/>
  <c r="H373" i="6"/>
  <c r="H407" i="6"/>
  <c r="H413" i="6"/>
  <c r="H420" i="6"/>
  <c r="H427" i="6"/>
  <c r="H447" i="6"/>
  <c r="H454" i="6"/>
  <c r="H487" i="6"/>
  <c r="H499" i="6"/>
  <c r="H533" i="6"/>
  <c r="H539" i="6"/>
  <c r="H546" i="6"/>
  <c r="H553" i="6"/>
  <c r="H614" i="6"/>
  <c r="H620" i="6"/>
  <c r="H627" i="6"/>
  <c r="H655" i="6"/>
  <c r="H667" i="6"/>
  <c r="H701" i="6"/>
  <c r="H707" i="6"/>
  <c r="H714" i="6"/>
  <c r="H721" i="6"/>
  <c r="H734" i="6"/>
  <c r="H782" i="6"/>
  <c r="H788" i="6"/>
  <c r="H795" i="6"/>
  <c r="H816" i="6"/>
  <c r="H809" i="6"/>
  <c r="H803" i="6"/>
  <c r="H820" i="6"/>
  <c r="H813" i="6"/>
  <c r="H807" i="6"/>
  <c r="H814" i="6"/>
  <c r="H818" i="6"/>
  <c r="H805" i="6"/>
  <c r="H812" i="6"/>
  <c r="E948" i="6"/>
  <c r="E976" i="6"/>
  <c r="E976" i="1" s="1"/>
  <c r="E1090" i="6"/>
  <c r="E1248" i="6"/>
  <c r="E1248" i="1" s="1"/>
  <c r="H115" i="6"/>
  <c r="H122" i="6"/>
  <c r="H196" i="6"/>
  <c r="H243" i="6"/>
  <c r="H283" i="6"/>
  <c r="H290" i="6"/>
  <c r="H369" i="6"/>
  <c r="H409" i="6"/>
  <c r="H416" i="6"/>
  <c r="H495" i="6"/>
  <c r="H535" i="6"/>
  <c r="H542" i="6"/>
  <c r="H616" i="6"/>
  <c r="H663" i="6"/>
  <c r="H703" i="6"/>
  <c r="H710" i="6"/>
  <c r="H718" i="6"/>
  <c r="H784" i="6"/>
  <c r="H797" i="6"/>
  <c r="D885" i="6"/>
  <c r="E885" i="6" s="1"/>
  <c r="E906" i="6"/>
  <c r="H1048" i="6"/>
  <c r="H1042" i="6"/>
  <c r="H1035" i="6"/>
  <c r="H1052" i="6"/>
  <c r="H1046" i="6"/>
  <c r="H1039" i="6"/>
  <c r="H1050" i="6"/>
  <c r="H1043" i="6"/>
  <c r="H1037" i="6"/>
  <c r="H1053" i="6"/>
  <c r="H1041" i="6"/>
  <c r="H1047" i="6"/>
  <c r="H1040" i="6"/>
  <c r="H1034" i="6"/>
  <c r="H1051" i="6"/>
  <c r="H1044" i="6"/>
  <c r="H1038" i="6"/>
  <c r="D1053" i="6"/>
  <c r="E1053" i="6" s="1"/>
  <c r="H1213" i="6"/>
  <c r="H1331" i="6"/>
  <c r="E1379" i="6"/>
  <c r="D1389" i="6"/>
  <c r="H856" i="6"/>
  <c r="H870" i="6"/>
  <c r="H876" i="6"/>
  <c r="H883" i="6"/>
  <c r="H890" i="6"/>
  <c r="H896" i="6"/>
  <c r="H903" i="6"/>
  <c r="H910" i="6"/>
  <c r="H923" i="6"/>
  <c r="H969" i="6"/>
  <c r="H971" i="6"/>
  <c r="H977" i="6"/>
  <c r="H984" i="6"/>
  <c r="H997" i="6"/>
  <c r="H1004" i="6"/>
  <c r="H1010" i="6"/>
  <c r="H1058" i="6"/>
  <c r="H1064" i="6"/>
  <c r="H1071" i="6"/>
  <c r="H1078" i="6"/>
  <c r="H1091" i="6"/>
  <c r="H1098" i="6"/>
  <c r="H1105" i="6"/>
  <c r="H1111" i="6"/>
  <c r="H1139" i="6"/>
  <c r="H1145" i="6"/>
  <c r="H1152" i="6"/>
  <c r="H1165" i="6"/>
  <c r="H1172" i="6"/>
  <c r="H1178" i="6"/>
  <c r="C1284" i="6"/>
  <c r="C1284" i="1" s="1"/>
  <c r="D1326" i="6"/>
  <c r="E1400" i="6"/>
  <c r="E1400" i="1" s="1"/>
  <c r="D1410" i="6"/>
  <c r="H1449" i="6"/>
  <c r="E1547" i="6"/>
  <c r="D1557" i="6"/>
  <c r="C1557" i="6"/>
  <c r="E828" i="6"/>
  <c r="E828" i="1" s="1"/>
  <c r="H852" i="6"/>
  <c r="H864" i="6"/>
  <c r="H866" i="6"/>
  <c r="H872" i="6"/>
  <c r="H879" i="6"/>
  <c r="H892" i="6"/>
  <c r="H899" i="6"/>
  <c r="H905" i="6"/>
  <c r="H907" i="6"/>
  <c r="H919" i="6"/>
  <c r="H966" i="6"/>
  <c r="H973" i="6"/>
  <c r="H986" i="6"/>
  <c r="H993" i="6"/>
  <c r="H1000" i="6"/>
  <c r="H1006" i="6"/>
  <c r="H1060" i="6"/>
  <c r="H1067" i="6"/>
  <c r="H1073" i="6"/>
  <c r="H1075" i="6"/>
  <c r="H1087" i="6"/>
  <c r="H1101" i="6"/>
  <c r="H1107" i="6"/>
  <c r="H1114" i="6"/>
  <c r="H1141" i="6"/>
  <c r="H1154" i="6"/>
  <c r="H1161" i="6"/>
  <c r="H1168" i="6"/>
  <c r="H1174" i="6"/>
  <c r="C1221" i="6"/>
  <c r="H1237" i="6"/>
  <c r="H1231" i="6"/>
  <c r="H1241" i="6"/>
  <c r="H1235" i="6"/>
  <c r="H1228" i="6"/>
  <c r="H1242" i="6"/>
  <c r="H1230" i="6"/>
  <c r="H1233" i="6"/>
  <c r="H1236" i="6"/>
  <c r="B1263" i="6"/>
  <c r="B1263" i="1" s="1"/>
  <c r="E1283" i="6"/>
  <c r="E1291" i="6"/>
  <c r="E1291" i="1" s="1"/>
  <c r="E1368" i="6"/>
  <c r="H1456" i="6"/>
  <c r="E1473" i="6"/>
  <c r="E1514" i="6"/>
  <c r="D1515" i="6"/>
  <c r="E1515" i="6" s="1"/>
  <c r="E1556" i="6"/>
  <c r="H994" i="6"/>
  <c r="H1007" i="6"/>
  <c r="H1162" i="6"/>
  <c r="H1175" i="6"/>
  <c r="E1270" i="6"/>
  <c r="E1270" i="1" s="1"/>
  <c r="E1321" i="6"/>
  <c r="E1388" i="6"/>
  <c r="C1410" i="6"/>
  <c r="E1489" i="6"/>
  <c r="D2103" i="6"/>
  <c r="H889" i="6"/>
  <c r="H902" i="6"/>
  <c r="H991" i="6"/>
  <c r="H1003" i="6"/>
  <c r="H1057" i="6"/>
  <c r="H1070" i="6"/>
  <c r="H1159" i="6"/>
  <c r="H1171" i="6"/>
  <c r="E1232" i="6"/>
  <c r="E1232" i="1" s="1"/>
  <c r="E1342" i="6"/>
  <c r="E1409" i="6"/>
  <c r="H1447" i="6"/>
  <c r="H1441" i="6"/>
  <c r="H1434" i="6"/>
  <c r="H1451" i="6"/>
  <c r="H1445" i="6"/>
  <c r="H1438" i="6"/>
  <c r="H1452" i="6"/>
  <c r="H1440" i="6"/>
  <c r="H1444" i="6"/>
  <c r="H1432" i="6"/>
  <c r="H1446" i="6"/>
  <c r="H1439" i="6"/>
  <c r="H1433" i="6"/>
  <c r="H1450" i="6"/>
  <c r="H1443" i="6"/>
  <c r="H1437" i="6"/>
  <c r="E1442" i="6"/>
  <c r="H1448" i="6"/>
  <c r="H1473" i="6"/>
  <c r="H1461" i="6"/>
  <c r="H1465" i="6"/>
  <c r="H1453" i="6"/>
  <c r="H1467" i="6"/>
  <c r="H1460" i="6"/>
  <c r="H1454" i="6"/>
  <c r="H1471" i="6"/>
  <c r="H1464" i="6"/>
  <c r="H1458" i="6"/>
  <c r="H1472" i="6"/>
  <c r="H1466" i="6"/>
  <c r="H1459" i="6"/>
  <c r="H1470" i="6"/>
  <c r="H1463" i="6"/>
  <c r="H1457" i="6"/>
  <c r="E1463" i="6"/>
  <c r="E1463" i="1" s="1"/>
  <c r="E1543" i="6"/>
  <c r="E1543" i="1" s="1"/>
  <c r="H845" i="6"/>
  <c r="H851" i="6"/>
  <c r="H858" i="6"/>
  <c r="H871" i="6"/>
  <c r="H878" i="6"/>
  <c r="H884" i="6"/>
  <c r="H886" i="6"/>
  <c r="H898" i="6"/>
  <c r="H912" i="6"/>
  <c r="H918" i="6"/>
  <c r="H925" i="6"/>
  <c r="H952" i="6"/>
  <c r="H965" i="6"/>
  <c r="H972" i="6"/>
  <c r="H979" i="6"/>
  <c r="H985" i="6"/>
  <c r="H999" i="6"/>
  <c r="H1011" i="6"/>
  <c r="H1013" i="6"/>
  <c r="H1019" i="6"/>
  <c r="H1026" i="6"/>
  <c r="H1054" i="6"/>
  <c r="H1066" i="6"/>
  <c r="H1080" i="6"/>
  <c r="H1086" i="6"/>
  <c r="H1093" i="6"/>
  <c r="H1100" i="6"/>
  <c r="H1106" i="6"/>
  <c r="H1113" i="6"/>
  <c r="H1120" i="6"/>
  <c r="H1133" i="6"/>
  <c r="H1140" i="6"/>
  <c r="H1147" i="6"/>
  <c r="H1153" i="6"/>
  <c r="H1167" i="6"/>
  <c r="H1179" i="6"/>
  <c r="H1181" i="6"/>
  <c r="H1187" i="6"/>
  <c r="H1194" i="6"/>
  <c r="H1232" i="6"/>
  <c r="H1240" i="6"/>
  <c r="H1442" i="6"/>
  <c r="H1455" i="6"/>
  <c r="H1469" i="6"/>
  <c r="C1494" i="6"/>
  <c r="E1510" i="6"/>
  <c r="E1536" i="6"/>
  <c r="H847" i="6"/>
  <c r="H860" i="6"/>
  <c r="H867" i="6"/>
  <c r="H874" i="6"/>
  <c r="H894" i="6"/>
  <c r="H908" i="6"/>
  <c r="H914" i="6"/>
  <c r="H949" i="6"/>
  <c r="H975" i="6"/>
  <c r="H981" i="6"/>
  <c r="H995" i="6"/>
  <c r="H1001" i="6"/>
  <c r="H1015" i="6"/>
  <c r="H1062" i="6"/>
  <c r="H1076" i="6"/>
  <c r="H1082" i="6"/>
  <c r="H1089" i="6"/>
  <c r="H1102" i="6"/>
  <c r="H1109" i="6"/>
  <c r="H1143" i="6"/>
  <c r="H1149" i="6"/>
  <c r="H1163" i="6"/>
  <c r="H1169" i="6"/>
  <c r="H1183" i="6"/>
  <c r="H1225" i="6"/>
  <c r="D1242" i="6"/>
  <c r="E1242" i="6" s="1"/>
  <c r="H1255" i="6"/>
  <c r="H1259" i="6"/>
  <c r="H1243" i="6"/>
  <c r="H1261" i="6"/>
  <c r="H1254" i="6"/>
  <c r="H1248" i="6"/>
  <c r="H1244" i="6"/>
  <c r="H1251" i="6"/>
  <c r="H1256" i="6"/>
  <c r="E1258" i="6"/>
  <c r="H1282" i="6"/>
  <c r="H1275" i="6"/>
  <c r="H1269" i="6"/>
  <c r="H1279" i="6"/>
  <c r="H1273" i="6"/>
  <c r="H1266" i="6"/>
  <c r="H1281" i="6"/>
  <c r="H1274" i="6"/>
  <c r="H1268" i="6"/>
  <c r="H1284" i="6"/>
  <c r="H1272" i="6"/>
  <c r="H1278" i="6"/>
  <c r="H1271" i="6"/>
  <c r="H1277" i="6"/>
  <c r="B1284" i="6"/>
  <c r="C1326" i="6"/>
  <c r="E1346" i="6"/>
  <c r="D1347" i="6"/>
  <c r="E1347" i="6" s="1"/>
  <c r="E1493" i="6"/>
  <c r="D1494" i="6"/>
  <c r="B1557" i="6"/>
  <c r="C1578" i="6"/>
  <c r="E1578" i="6" s="1"/>
  <c r="H1370" i="6"/>
  <c r="H1376" i="6"/>
  <c r="H1383" i="6"/>
  <c r="H1477" i="6"/>
  <c r="H1490" i="6"/>
  <c r="H1504" i="6"/>
  <c r="H1510" i="6"/>
  <c r="H1538" i="6"/>
  <c r="H1544" i="6"/>
  <c r="H1551" i="6"/>
  <c r="E1620" i="6"/>
  <c r="E1641" i="6"/>
  <c r="D1998" i="6"/>
  <c r="E1998" i="6" s="1"/>
  <c r="E1993" i="6"/>
  <c r="E1993" i="1" s="1"/>
  <c r="H2098" i="6"/>
  <c r="H2092" i="6"/>
  <c r="H2085" i="6"/>
  <c r="H2102" i="6"/>
  <c r="H2096" i="6"/>
  <c r="H2089" i="6"/>
  <c r="H2101" i="6"/>
  <c r="H2093" i="6"/>
  <c r="H2091" i="6"/>
  <c r="H2084" i="6"/>
  <c r="H2086" i="6"/>
  <c r="H2095" i="6"/>
  <c r="H2100" i="6"/>
  <c r="H2090" i="6"/>
  <c r="H2088" i="6"/>
  <c r="H2097" i="6"/>
  <c r="H2094" i="6"/>
  <c r="H2083" i="6"/>
  <c r="H2103" i="6"/>
  <c r="H2099" i="6"/>
  <c r="H2087" i="6"/>
  <c r="B2208" i="6"/>
  <c r="D2313" i="6"/>
  <c r="E2308" i="6"/>
  <c r="E2308" i="1" s="1"/>
  <c r="H1372" i="6"/>
  <c r="H1385" i="6"/>
  <c r="H1540" i="6"/>
  <c r="H1553" i="6"/>
  <c r="H1845" i="6"/>
  <c r="H1838" i="6"/>
  <c r="H1832" i="6"/>
  <c r="H1849" i="6"/>
  <c r="H1842" i="6"/>
  <c r="H1836" i="6"/>
  <c r="H1846" i="6"/>
  <c r="H1840" i="6"/>
  <c r="H1833" i="6"/>
  <c r="H1850" i="6"/>
  <c r="H1844" i="6"/>
  <c r="H1837" i="6"/>
  <c r="H1848" i="6"/>
  <c r="H1841" i="6"/>
  <c r="H1835" i="6"/>
  <c r="H1851" i="6"/>
  <c r="H1839" i="6"/>
  <c r="H1843" i="6"/>
  <c r="H1831" i="6"/>
  <c r="H2124" i="6"/>
  <c r="H2112" i="6"/>
  <c r="H2116" i="6"/>
  <c r="H2104" i="6"/>
  <c r="H2118" i="6"/>
  <c r="H2111" i="6"/>
  <c r="H2123" i="6"/>
  <c r="H2117" i="6"/>
  <c r="H2110" i="6"/>
  <c r="H2115" i="6"/>
  <c r="H2113" i="6"/>
  <c r="H2105" i="6"/>
  <c r="H2120" i="6"/>
  <c r="H2107" i="6"/>
  <c r="H2114" i="6"/>
  <c r="H2122" i="6"/>
  <c r="H2109" i="6"/>
  <c r="H2119" i="6"/>
  <c r="H2106" i="6"/>
  <c r="C2376" i="6"/>
  <c r="E2371" i="6"/>
  <c r="H1377" i="6"/>
  <c r="H1389" i="6"/>
  <c r="H1478" i="6"/>
  <c r="H1484" i="6"/>
  <c r="H1491" i="6"/>
  <c r="H1498" i="6"/>
  <c r="H1511" i="6"/>
  <c r="H1545" i="6"/>
  <c r="H1557" i="6"/>
  <c r="H1565" i="6"/>
  <c r="H1572" i="6"/>
  <c r="E1888" i="6"/>
  <c r="H2017" i="6"/>
  <c r="H2010" i="6"/>
  <c r="H2004" i="6"/>
  <c r="H2000" i="6"/>
  <c r="H2014" i="6"/>
  <c r="H2008" i="6"/>
  <c r="H2018" i="6"/>
  <c r="H2012" i="6"/>
  <c r="H2005" i="6"/>
  <c r="H2001" i="6"/>
  <c r="H2016" i="6"/>
  <c r="H2009" i="6"/>
  <c r="H2019" i="6"/>
  <c r="H2007" i="6"/>
  <c r="H2003" i="6"/>
  <c r="H2011" i="6"/>
  <c r="H2015" i="6"/>
  <c r="H1999" i="6"/>
  <c r="E2051" i="6"/>
  <c r="E2051" i="1" s="1"/>
  <c r="D2061" i="6"/>
  <c r="E2061" i="6" s="1"/>
  <c r="B2355" i="6"/>
  <c r="B2355" i="1" s="1"/>
  <c r="H1288" i="6"/>
  <c r="H1301" i="6"/>
  <c r="D1305" i="6"/>
  <c r="E1305" i="6" s="1"/>
  <c r="H1315" i="6"/>
  <c r="H1321" i="6"/>
  <c r="H1353" i="6"/>
  <c r="H1359" i="6"/>
  <c r="H1366" i="6"/>
  <c r="H1373" i="6"/>
  <c r="H1379" i="6"/>
  <c r="H1386" i="6"/>
  <c r="H1393" i="6"/>
  <c r="H1406" i="6"/>
  <c r="H1480" i="6"/>
  <c r="H1487" i="6"/>
  <c r="H1493" i="6"/>
  <c r="H1495" i="6"/>
  <c r="H1507" i="6"/>
  <c r="H1541" i="6"/>
  <c r="H1547" i="6"/>
  <c r="H1554" i="6"/>
  <c r="H1561" i="6"/>
  <c r="H1574" i="6"/>
  <c r="H1578" i="6"/>
  <c r="E1615" i="6"/>
  <c r="H1639" i="6"/>
  <c r="H1632" i="6"/>
  <c r="H1626" i="6"/>
  <c r="H1636" i="6"/>
  <c r="H1630" i="6"/>
  <c r="H1623" i="6"/>
  <c r="H1641" i="6"/>
  <c r="H1629" i="6"/>
  <c r="H1633" i="6"/>
  <c r="H1621" i="6"/>
  <c r="H1625" i="6"/>
  <c r="H1627" i="6"/>
  <c r="E1662" i="6"/>
  <c r="E1668" i="6"/>
  <c r="D1669" i="6"/>
  <c r="D1725" i="6"/>
  <c r="E1725" i="6" s="1"/>
  <c r="E1724" i="6"/>
  <c r="E1724" i="1" s="1"/>
  <c r="H1834" i="6"/>
  <c r="B1851" i="6"/>
  <c r="C1956" i="6"/>
  <c r="H1638" i="6"/>
  <c r="H1640" i="6"/>
  <c r="E1673" i="6"/>
  <c r="E1746" i="6"/>
  <c r="E1767" i="6"/>
  <c r="C1851" i="6"/>
  <c r="E1851" i="6" s="1"/>
  <c r="E1935" i="6"/>
  <c r="D1956" i="6"/>
  <c r="E1956" i="6" s="1"/>
  <c r="E2047" i="6"/>
  <c r="E2047" i="1" s="1"/>
  <c r="H1293" i="6"/>
  <c r="H1305" i="6"/>
  <c r="H1313" i="6"/>
  <c r="H1320" i="6"/>
  <c r="H1351" i="6"/>
  <c r="H1364" i="6"/>
  <c r="H1371" i="6"/>
  <c r="H1378" i="6"/>
  <c r="H1384" i="6"/>
  <c r="H1398" i="6"/>
  <c r="H1410" i="6"/>
  <c r="H1418" i="6"/>
  <c r="H1425" i="6"/>
  <c r="H1479" i="6"/>
  <c r="H1485" i="6"/>
  <c r="H1492" i="6"/>
  <c r="H1499" i="6"/>
  <c r="H1505" i="6"/>
  <c r="H1512" i="6"/>
  <c r="H1519" i="6"/>
  <c r="H1532" i="6"/>
  <c r="H1539" i="6"/>
  <c r="H1546" i="6"/>
  <c r="H1552" i="6"/>
  <c r="H1566" i="6"/>
  <c r="E1577" i="6"/>
  <c r="E1598" i="6"/>
  <c r="D1599" i="6"/>
  <c r="E1599" i="6" s="1"/>
  <c r="H1659" i="6"/>
  <c r="H1652" i="6"/>
  <c r="H1646" i="6"/>
  <c r="H1662" i="6"/>
  <c r="H1650" i="6"/>
  <c r="H1654" i="6"/>
  <c r="H1656" i="6"/>
  <c r="H1649" i="6"/>
  <c r="H1643" i="6"/>
  <c r="H1660" i="6"/>
  <c r="H1653" i="6"/>
  <c r="H1647" i="6"/>
  <c r="H1655" i="6"/>
  <c r="H1657" i="6"/>
  <c r="B1683" i="6"/>
  <c r="B1683" i="1" s="1"/>
  <c r="D1830" i="6"/>
  <c r="E1825" i="6"/>
  <c r="E1825" i="1" s="1"/>
  <c r="H1847" i="6"/>
  <c r="H2002" i="6"/>
  <c r="B2019" i="6"/>
  <c r="H2108" i="6"/>
  <c r="H2287" i="6"/>
  <c r="H2281" i="6"/>
  <c r="H2274" i="6"/>
  <c r="H2291" i="6"/>
  <c r="H2285" i="6"/>
  <c r="H2278" i="6"/>
  <c r="H2289" i="6"/>
  <c r="H2282" i="6"/>
  <c r="H2276" i="6"/>
  <c r="H2292" i="6"/>
  <c r="H2280" i="6"/>
  <c r="H2284" i="6"/>
  <c r="H2272" i="6"/>
  <c r="H2286" i="6"/>
  <c r="H2279" i="6"/>
  <c r="H2273" i="6"/>
  <c r="H2288" i="6"/>
  <c r="H2290" i="6"/>
  <c r="H2275" i="6"/>
  <c r="H2283" i="6"/>
  <c r="H1289" i="6"/>
  <c r="H1295" i="6"/>
  <c r="H1309" i="6"/>
  <c r="H1348" i="6"/>
  <c r="H1374" i="6"/>
  <c r="H1380" i="6"/>
  <c r="H1394" i="6"/>
  <c r="H1400" i="6"/>
  <c r="H1414" i="6"/>
  <c r="H1475" i="6"/>
  <c r="H1481" i="6"/>
  <c r="H1501" i="6"/>
  <c r="H1508" i="6"/>
  <c r="H1516" i="6"/>
  <c r="H1542" i="6"/>
  <c r="H1548" i="6"/>
  <c r="H1562" i="6"/>
  <c r="H1568" i="6"/>
  <c r="H1575" i="6"/>
  <c r="H1628" i="6"/>
  <c r="E1631" i="6"/>
  <c r="H1634" i="6"/>
  <c r="B1662" i="6"/>
  <c r="C1683" i="6"/>
  <c r="B1746" i="6"/>
  <c r="C1788" i="6"/>
  <c r="E1788" i="6" s="1"/>
  <c r="D1893" i="6"/>
  <c r="E1893" i="6" s="1"/>
  <c r="E1892" i="6"/>
  <c r="H1729" i="6"/>
  <c r="H1742" i="6"/>
  <c r="H1762" i="6"/>
  <c r="H1897" i="6"/>
  <c r="H1910" i="6"/>
  <c r="D1914" i="6"/>
  <c r="H1917" i="6"/>
  <c r="H1924" i="6"/>
  <c r="H1930" i="6"/>
  <c r="D2019" i="6"/>
  <c r="E2019" i="6" s="1"/>
  <c r="H2022" i="6"/>
  <c r="H2029" i="6"/>
  <c r="H2035" i="6"/>
  <c r="C2082" i="6"/>
  <c r="D2124" i="6"/>
  <c r="E2119" i="6"/>
  <c r="E2438" i="6"/>
  <c r="D2439" i="6"/>
  <c r="E2439" i="6" s="1"/>
  <c r="D2523" i="6"/>
  <c r="H1593" i="6"/>
  <c r="H1606" i="6"/>
  <c r="H1613" i="6"/>
  <c r="H1619" i="6"/>
  <c r="H1683" i="6"/>
  <c r="H1698" i="6"/>
  <c r="H1711" i="6"/>
  <c r="H1718" i="6"/>
  <c r="H1724" i="6"/>
  <c r="H1726" i="6"/>
  <c r="H1738" i="6"/>
  <c r="H1752" i="6"/>
  <c r="H1758" i="6"/>
  <c r="H1765" i="6"/>
  <c r="H1785" i="6"/>
  <c r="E1787" i="6"/>
  <c r="H1792" i="6"/>
  <c r="H1805" i="6"/>
  <c r="D1809" i="6"/>
  <c r="E1809" i="6" s="1"/>
  <c r="H1812" i="6"/>
  <c r="H1819" i="6"/>
  <c r="H1825" i="6"/>
  <c r="H1866" i="6"/>
  <c r="H1879" i="6"/>
  <c r="H1886" i="6"/>
  <c r="H1892" i="6"/>
  <c r="H1894" i="6"/>
  <c r="H1906" i="6"/>
  <c r="H1920" i="6"/>
  <c r="H1926" i="6"/>
  <c r="H1933" i="6"/>
  <c r="E1955" i="6"/>
  <c r="H1960" i="6"/>
  <c r="H1973" i="6"/>
  <c r="D1977" i="6"/>
  <c r="H1993" i="6"/>
  <c r="H2025" i="6"/>
  <c r="H2031" i="6"/>
  <c r="H2038" i="6"/>
  <c r="D2082" i="6"/>
  <c r="C2103" i="6"/>
  <c r="E2114" i="6"/>
  <c r="E2114" i="1" s="1"/>
  <c r="C2124" i="6"/>
  <c r="C2124" i="1" s="1"/>
  <c r="H2141" i="6"/>
  <c r="C2145" i="6"/>
  <c r="H2161" i="6"/>
  <c r="D2187" i="6"/>
  <c r="E2187" i="6" s="1"/>
  <c r="E2186" i="6"/>
  <c r="B2229" i="6"/>
  <c r="C2334" i="6"/>
  <c r="H1582" i="6"/>
  <c r="H1595" i="6"/>
  <c r="H1602" i="6"/>
  <c r="H1609" i="6"/>
  <c r="H1615" i="6"/>
  <c r="H1673" i="6"/>
  <c r="H1680" i="6"/>
  <c r="H1687" i="6"/>
  <c r="H1700" i="6"/>
  <c r="D1704" i="6"/>
  <c r="E1704" i="6" s="1"/>
  <c r="H1707" i="6"/>
  <c r="H1714" i="6"/>
  <c r="H1720" i="6"/>
  <c r="H1734" i="6"/>
  <c r="H1746" i="6"/>
  <c r="H1748" i="6"/>
  <c r="H1754" i="6"/>
  <c r="H1761" i="6"/>
  <c r="H1774" i="6"/>
  <c r="H1781" i="6"/>
  <c r="H1787" i="6"/>
  <c r="H1789" i="6"/>
  <c r="H1801" i="6"/>
  <c r="H1815" i="6"/>
  <c r="H1821" i="6"/>
  <c r="H1828" i="6"/>
  <c r="H1855" i="6"/>
  <c r="H1868" i="6"/>
  <c r="D1872" i="6"/>
  <c r="E1872" i="6" s="1"/>
  <c r="H1875" i="6"/>
  <c r="H1882" i="6"/>
  <c r="H1888" i="6"/>
  <c r="H1902" i="6"/>
  <c r="H1914" i="6"/>
  <c r="H1916" i="6"/>
  <c r="H1922" i="6"/>
  <c r="H1929" i="6"/>
  <c r="H1957" i="6"/>
  <c r="H1969" i="6"/>
  <c r="H1983" i="6"/>
  <c r="H1989" i="6"/>
  <c r="H1996" i="6"/>
  <c r="H2021" i="6"/>
  <c r="H2027" i="6"/>
  <c r="H2034" i="6"/>
  <c r="E2081" i="6"/>
  <c r="E2081" i="1" s="1"/>
  <c r="H2133" i="6"/>
  <c r="H2135" i="6"/>
  <c r="H2147" i="6"/>
  <c r="B2166" i="6"/>
  <c r="E2197" i="6"/>
  <c r="E2197" i="1" s="1"/>
  <c r="C2198" i="6"/>
  <c r="C2208" i="6" s="1"/>
  <c r="E2383" i="6"/>
  <c r="E2383" i="1" s="1"/>
  <c r="H1730" i="6"/>
  <c r="H1736" i="6"/>
  <c r="H1743" i="6"/>
  <c r="H1750" i="6"/>
  <c r="H1763" i="6"/>
  <c r="H1898" i="6"/>
  <c r="H1904" i="6"/>
  <c r="H1911" i="6"/>
  <c r="H1918" i="6"/>
  <c r="H1931" i="6"/>
  <c r="H2023" i="6"/>
  <c r="H2036" i="6"/>
  <c r="H2165" i="6"/>
  <c r="H2159" i="6"/>
  <c r="H2152" i="6"/>
  <c r="H2139" i="6"/>
  <c r="H2132" i="6"/>
  <c r="H2126" i="6"/>
  <c r="H2163" i="6"/>
  <c r="H2156" i="6"/>
  <c r="H2150" i="6"/>
  <c r="H2143" i="6"/>
  <c r="H2136" i="6"/>
  <c r="H2130" i="6"/>
  <c r="H2166" i="6"/>
  <c r="H2154" i="6"/>
  <c r="H2140" i="6"/>
  <c r="H2134" i="6"/>
  <c r="H2127" i="6"/>
  <c r="H2158" i="6"/>
  <c r="H2146" i="6"/>
  <c r="H2144" i="6"/>
  <c r="H2138" i="6"/>
  <c r="H2131" i="6"/>
  <c r="H2164" i="6"/>
  <c r="H2157" i="6"/>
  <c r="H2151" i="6"/>
  <c r="H2137" i="6"/>
  <c r="H2125" i="6"/>
  <c r="D2203" i="6"/>
  <c r="E2203" i="6" s="1"/>
  <c r="E2207" i="6"/>
  <c r="H2328" i="6"/>
  <c r="H2321" i="6"/>
  <c r="H2315" i="6"/>
  <c r="H2332" i="6"/>
  <c r="H2325" i="6"/>
  <c r="H2319" i="6"/>
  <c r="H2329" i="6"/>
  <c r="H2323" i="6"/>
  <c r="H2316" i="6"/>
  <c r="H2333" i="6"/>
  <c r="H2327" i="6"/>
  <c r="H2320" i="6"/>
  <c r="H2331" i="6"/>
  <c r="H2324" i="6"/>
  <c r="H2318" i="6"/>
  <c r="H2326" i="6"/>
  <c r="H2314" i="6"/>
  <c r="H1732" i="6"/>
  <c r="H1739" i="6"/>
  <c r="H1745" i="6"/>
  <c r="H1747" i="6"/>
  <c r="H1759" i="6"/>
  <c r="H1813" i="6"/>
  <c r="H1826" i="6"/>
  <c r="H1900" i="6"/>
  <c r="H1907" i="6"/>
  <c r="H1913" i="6"/>
  <c r="H1915" i="6"/>
  <c r="H1927" i="6"/>
  <c r="H1981" i="6"/>
  <c r="H1994" i="6"/>
  <c r="H2020" i="6"/>
  <c r="H2032" i="6"/>
  <c r="H2142" i="6"/>
  <c r="H2148" i="6"/>
  <c r="H2160" i="6"/>
  <c r="H2162" i="6"/>
  <c r="C2271" i="6"/>
  <c r="C2271" i="1" s="1"/>
  <c r="H2322" i="6"/>
  <c r="D2334" i="6"/>
  <c r="E2334" i="6" s="1"/>
  <c r="E2355" i="6"/>
  <c r="B2397" i="6"/>
  <c r="H1596" i="6"/>
  <c r="H1603" i="6"/>
  <c r="H1616" i="6"/>
  <c r="H1674" i="6"/>
  <c r="H1681" i="6"/>
  <c r="H1694" i="6"/>
  <c r="H1701" i="6"/>
  <c r="H1708" i="6"/>
  <c r="H1721" i="6"/>
  <c r="H1728" i="6"/>
  <c r="H1735" i="6"/>
  <c r="H1741" i="6"/>
  <c r="H1755" i="6"/>
  <c r="H1767" i="6"/>
  <c r="H1775" i="6"/>
  <c r="H1782" i="6"/>
  <c r="H1795" i="6"/>
  <c r="H1802" i="6"/>
  <c r="H1808" i="6"/>
  <c r="H1810" i="6"/>
  <c r="H1822" i="6"/>
  <c r="H1869" i="6"/>
  <c r="H1876" i="6"/>
  <c r="H1889" i="6"/>
  <c r="H1896" i="6"/>
  <c r="H1903" i="6"/>
  <c r="H1909" i="6"/>
  <c r="H1923" i="6"/>
  <c r="H1935" i="6"/>
  <c r="H1963" i="6"/>
  <c r="H1970" i="6"/>
  <c r="H1976" i="6"/>
  <c r="H2028" i="6"/>
  <c r="H2040" i="6"/>
  <c r="E2145" i="6"/>
  <c r="D2194" i="6"/>
  <c r="E2194" i="6" s="1"/>
  <c r="E2192" i="6"/>
  <c r="D2271" i="6"/>
  <c r="E2271" i="6" s="1"/>
  <c r="H2334" i="6"/>
  <c r="H2414" i="6"/>
  <c r="H2412" i="6"/>
  <c r="H2405" i="6"/>
  <c r="H2399" i="6"/>
  <c r="H2416" i="6"/>
  <c r="H2409" i="6"/>
  <c r="H2403" i="6"/>
  <c r="H2417" i="6"/>
  <c r="H2411" i="6"/>
  <c r="H2404" i="6"/>
  <c r="H2410" i="6"/>
  <c r="H2413" i="6"/>
  <c r="H2400" i="6"/>
  <c r="H2418" i="6"/>
  <c r="H2402" i="6"/>
  <c r="H2398" i="6"/>
  <c r="H2415" i="6"/>
  <c r="H2407" i="6"/>
  <c r="H2408" i="6"/>
  <c r="H2401" i="6"/>
  <c r="H2665" i="6"/>
  <c r="H2659" i="6"/>
  <c r="H2652" i="6"/>
  <c r="H2669" i="6"/>
  <c r="H2663" i="6"/>
  <c r="H2656" i="6"/>
  <c r="H2667" i="6"/>
  <c r="H2660" i="6"/>
  <c r="H2654" i="6"/>
  <c r="H2670" i="6"/>
  <c r="H2658" i="6"/>
  <c r="H2662" i="6"/>
  <c r="H2650" i="6"/>
  <c r="H2664" i="6"/>
  <c r="H2657" i="6"/>
  <c r="H2651" i="6"/>
  <c r="H2668" i="6"/>
  <c r="H2661" i="6"/>
  <c r="H2655" i="6"/>
  <c r="H2666" i="6"/>
  <c r="H2653" i="6"/>
  <c r="H1585" i="6"/>
  <c r="H1592" i="6"/>
  <c r="H1600" i="6"/>
  <c r="H1666" i="6"/>
  <c r="H1670" i="6"/>
  <c r="H1690" i="6"/>
  <c r="H1697" i="6"/>
  <c r="H1705" i="6"/>
  <c r="H1731" i="6"/>
  <c r="H1737" i="6"/>
  <c r="H1751" i="6"/>
  <c r="H1757" i="6"/>
  <c r="H1771" i="6"/>
  <c r="H1791" i="6"/>
  <c r="H1798" i="6"/>
  <c r="H1818" i="6"/>
  <c r="H1858" i="6"/>
  <c r="H1865" i="6"/>
  <c r="H1873" i="6"/>
  <c r="H1899" i="6"/>
  <c r="H1905" i="6"/>
  <c r="H1919" i="6"/>
  <c r="H1925" i="6"/>
  <c r="H1939" i="6"/>
  <c r="H1959" i="6"/>
  <c r="H1966" i="6"/>
  <c r="H1986" i="6"/>
  <c r="H2024" i="6"/>
  <c r="H2030" i="6"/>
  <c r="H2058" i="6"/>
  <c r="H2051" i="6"/>
  <c r="H2061" i="6"/>
  <c r="H2044" i="6"/>
  <c r="H2060" i="6"/>
  <c r="H2129" i="6"/>
  <c r="E2140" i="6"/>
  <c r="H2145" i="6"/>
  <c r="C2166" i="6"/>
  <c r="E2166" i="6" s="1"/>
  <c r="E2270" i="6"/>
  <c r="D2376" i="6"/>
  <c r="E2375" i="6"/>
  <c r="H2212" i="6"/>
  <c r="H2225" i="6"/>
  <c r="D2229" i="6"/>
  <c r="H2232" i="6"/>
  <c r="H2239" i="6"/>
  <c r="H2245" i="6"/>
  <c r="H2299" i="6"/>
  <c r="H2306" i="6"/>
  <c r="H2312" i="6"/>
  <c r="H2340" i="6"/>
  <c r="H2346" i="6"/>
  <c r="H2353" i="6"/>
  <c r="H2380" i="6"/>
  <c r="H2393" i="6"/>
  <c r="D2397" i="6"/>
  <c r="E2397" i="6" s="1"/>
  <c r="D2418" i="6"/>
  <c r="H2434" i="6"/>
  <c r="H2428" i="6"/>
  <c r="H2421" i="6"/>
  <c r="H2438" i="6"/>
  <c r="H2432" i="6"/>
  <c r="H2425" i="6"/>
  <c r="H2436" i="6"/>
  <c r="H2429" i="6"/>
  <c r="H2423" i="6"/>
  <c r="H2431" i="6"/>
  <c r="H2419" i="6"/>
  <c r="H2437" i="6"/>
  <c r="H2430" i="6"/>
  <c r="H2424" i="6"/>
  <c r="E2508" i="6"/>
  <c r="C2509" i="6"/>
  <c r="E2509" i="6" s="1"/>
  <c r="E2518" i="6"/>
  <c r="E2543" i="6"/>
  <c r="D2544" i="6"/>
  <c r="E2544" i="6" s="1"/>
  <c r="H2338" i="6"/>
  <c r="H2351" i="6"/>
  <c r="E2512" i="6"/>
  <c r="C2513" i="6"/>
  <c r="E2513" i="6" s="1"/>
  <c r="E2649" i="6"/>
  <c r="C2901" i="6"/>
  <c r="E2900" i="6"/>
  <c r="H2191" i="6"/>
  <c r="H2198" i="6"/>
  <c r="H2202" i="6"/>
  <c r="H2206" i="6"/>
  <c r="H2213" i="6"/>
  <c r="H2219" i="6"/>
  <c r="H2226" i="6"/>
  <c r="H2233" i="6"/>
  <c r="H2246" i="6"/>
  <c r="D2250" i="6"/>
  <c r="E2250" i="6" s="1"/>
  <c r="H2300" i="6"/>
  <c r="H2307" i="6"/>
  <c r="C2313" i="6"/>
  <c r="H2335" i="6"/>
  <c r="H2347" i="6"/>
  <c r="H2381" i="6"/>
  <c r="H2387" i="6"/>
  <c r="H2394" i="6"/>
  <c r="E2480" i="6"/>
  <c r="D2481" i="6"/>
  <c r="E2481" i="6" s="1"/>
  <c r="B2607" i="6"/>
  <c r="B2607" i="1" s="1"/>
  <c r="B2670" i="6"/>
  <c r="C2712" i="6"/>
  <c r="E2901" i="6"/>
  <c r="H2215" i="6"/>
  <c r="H2222" i="6"/>
  <c r="H2228" i="6"/>
  <c r="H2230" i="6"/>
  <c r="H2242" i="6"/>
  <c r="H2296" i="6"/>
  <c r="H2309" i="6"/>
  <c r="H2343" i="6"/>
  <c r="H2355" i="6"/>
  <c r="H2383" i="6"/>
  <c r="H2390" i="6"/>
  <c r="H2396" i="6"/>
  <c r="E2413" i="6"/>
  <c r="E2413" i="1" s="1"/>
  <c r="H2422" i="6"/>
  <c r="E2606" i="6"/>
  <c r="C2607" i="6"/>
  <c r="E2711" i="6"/>
  <c r="D2712" i="6"/>
  <c r="E2712" i="6" s="1"/>
  <c r="H2063" i="6"/>
  <c r="H2069" i="6"/>
  <c r="H2076" i="6"/>
  <c r="H2170" i="6"/>
  <c r="H2183" i="6"/>
  <c r="H2190" i="6"/>
  <c r="H2194" i="6"/>
  <c r="H2197" i="6"/>
  <c r="H2201" i="6"/>
  <c r="H2211" i="6"/>
  <c r="H2218" i="6"/>
  <c r="H2224" i="6"/>
  <c r="H2238" i="6"/>
  <c r="H2250" i="6"/>
  <c r="H2252" i="6"/>
  <c r="H2258" i="6"/>
  <c r="H2265" i="6"/>
  <c r="H2293" i="6"/>
  <c r="H2305" i="6"/>
  <c r="H2339" i="6"/>
  <c r="H2345" i="6"/>
  <c r="H2352" i="6"/>
  <c r="H2359" i="6"/>
  <c r="H2372" i="6"/>
  <c r="H2379" i="6"/>
  <c r="H2386" i="6"/>
  <c r="H2392" i="6"/>
  <c r="H2439" i="6"/>
  <c r="B2460" i="6"/>
  <c r="B2460" i="1" s="1"/>
  <c r="B2523" i="6"/>
  <c r="E2586" i="6"/>
  <c r="E2733" i="6"/>
  <c r="H2065" i="6"/>
  <c r="H2167" i="6"/>
  <c r="H2214" i="6"/>
  <c r="H2220" i="6"/>
  <c r="H2234" i="6"/>
  <c r="H2240" i="6"/>
  <c r="H2254" i="6"/>
  <c r="H2301" i="6"/>
  <c r="H2341" i="6"/>
  <c r="H2348" i="6"/>
  <c r="H2356" i="6"/>
  <c r="H2382" i="6"/>
  <c r="H2388" i="6"/>
  <c r="H2395" i="6"/>
  <c r="B2418" i="6"/>
  <c r="E2434" i="6"/>
  <c r="E2434" i="1" s="1"/>
  <c r="E2467" i="6"/>
  <c r="E2467" i="1" s="1"/>
  <c r="C2522" i="6"/>
  <c r="E2565" i="6"/>
  <c r="H2444" i="6"/>
  <c r="H2450" i="6"/>
  <c r="H2457" i="6"/>
  <c r="H2464" i="6"/>
  <c r="H2477" i="6"/>
  <c r="H2491" i="6"/>
  <c r="H2497" i="6"/>
  <c r="H2527" i="6"/>
  <c r="H2540" i="6"/>
  <c r="H2588" i="6"/>
  <c r="H2594" i="6"/>
  <c r="H2601" i="6"/>
  <c r="H2614" i="6"/>
  <c r="H2621" i="6"/>
  <c r="H2627" i="6"/>
  <c r="H2695" i="6"/>
  <c r="H2708" i="6"/>
  <c r="H2728" i="6"/>
  <c r="C2775" i="6"/>
  <c r="E2837" i="6"/>
  <c r="H2590" i="6"/>
  <c r="H2603" i="6"/>
  <c r="D2607" i="6"/>
  <c r="E2607" i="6" s="1"/>
  <c r="H2610" i="6"/>
  <c r="H2617" i="6"/>
  <c r="H2623" i="6"/>
  <c r="B2733" i="6"/>
  <c r="B2733" i="1" s="1"/>
  <c r="E2816" i="6"/>
  <c r="D2824" i="6"/>
  <c r="E2824" i="6" s="1"/>
  <c r="E2821" i="6"/>
  <c r="E2826" i="6"/>
  <c r="B2964" i="6"/>
  <c r="D3048" i="6"/>
  <c r="E3047" i="6"/>
  <c r="H2445" i="6"/>
  <c r="H2451" i="6"/>
  <c r="H2458" i="6"/>
  <c r="H2465" i="6"/>
  <c r="H2471" i="6"/>
  <c r="H2478" i="6"/>
  <c r="H2485" i="6"/>
  <c r="H2498" i="6"/>
  <c r="D2502" i="6"/>
  <c r="E2502" i="6" s="1"/>
  <c r="H2509" i="6"/>
  <c r="H2513" i="6"/>
  <c r="H2517" i="6"/>
  <c r="H2521" i="6"/>
  <c r="H2528" i="6"/>
  <c r="H2534" i="6"/>
  <c r="H2541" i="6"/>
  <c r="H2548" i="6"/>
  <c r="H2561" i="6"/>
  <c r="H2568" i="6"/>
  <c r="H2575" i="6"/>
  <c r="H2581" i="6"/>
  <c r="H2595" i="6"/>
  <c r="H2607" i="6"/>
  <c r="H2609" i="6"/>
  <c r="H2615" i="6"/>
  <c r="H2622" i="6"/>
  <c r="H2635" i="6"/>
  <c r="H2642" i="6"/>
  <c r="H2648" i="6"/>
  <c r="H2676" i="6"/>
  <c r="H2682" i="6"/>
  <c r="H2689" i="6"/>
  <c r="H2696" i="6"/>
  <c r="H2702" i="6"/>
  <c r="H2709" i="6"/>
  <c r="H2731" i="6"/>
  <c r="H2730" i="6"/>
  <c r="H2716" i="6"/>
  <c r="H2729" i="6"/>
  <c r="B2775" i="6"/>
  <c r="B2775" i="1" s="1"/>
  <c r="E2830" i="6"/>
  <c r="H2604" i="6"/>
  <c r="H2611" i="6"/>
  <c r="H2624" i="6"/>
  <c r="D2828" i="6"/>
  <c r="E2828" i="6" s="1"/>
  <c r="E2825" i="6"/>
  <c r="E2825" i="1" s="1"/>
  <c r="C2833" i="6"/>
  <c r="B2838" i="6"/>
  <c r="E3069" i="6"/>
  <c r="H2443" i="6"/>
  <c r="H2456" i="6"/>
  <c r="H2463" i="6"/>
  <c r="H2470" i="6"/>
  <c r="H2476" i="6"/>
  <c r="H2490" i="6"/>
  <c r="H2502" i="6"/>
  <c r="H2512" i="6"/>
  <c r="H2516" i="6"/>
  <c r="H2520" i="6"/>
  <c r="H2526" i="6"/>
  <c r="H2533" i="6"/>
  <c r="H2539" i="6"/>
  <c r="H2553" i="6"/>
  <c r="H2565" i="6"/>
  <c r="H2567" i="6"/>
  <c r="H2573" i="6"/>
  <c r="H2580" i="6"/>
  <c r="H2593" i="6"/>
  <c r="H2600" i="6"/>
  <c r="H2606" i="6"/>
  <c r="H2608" i="6"/>
  <c r="H2620" i="6"/>
  <c r="H2634" i="6"/>
  <c r="H2640" i="6"/>
  <c r="H2647" i="6"/>
  <c r="H2674" i="6"/>
  <c r="H2687" i="6"/>
  <c r="H2694" i="6"/>
  <c r="H2701" i="6"/>
  <c r="H2707" i="6"/>
  <c r="H2721" i="6"/>
  <c r="E2723" i="6"/>
  <c r="E2723" i="1" s="1"/>
  <c r="D2775" i="6"/>
  <c r="E2775" i="6" s="1"/>
  <c r="E2774" i="6"/>
  <c r="C2837" i="6"/>
  <c r="C2838" i="6" s="1"/>
  <c r="E2859" i="6"/>
  <c r="E2964" i="6"/>
  <c r="H2440" i="6"/>
  <c r="H2452" i="6"/>
  <c r="H2466" i="6"/>
  <c r="H2472" i="6"/>
  <c r="H2479" i="6"/>
  <c r="H2486" i="6"/>
  <c r="H2492" i="6"/>
  <c r="H2499" i="6"/>
  <c r="H2529" i="6"/>
  <c r="H2535" i="6"/>
  <c r="H2542" i="6"/>
  <c r="H2549" i="6"/>
  <c r="H2555" i="6"/>
  <c r="H2562" i="6"/>
  <c r="H2569" i="6"/>
  <c r="H2582" i="6"/>
  <c r="H2589" i="6"/>
  <c r="H2596" i="6"/>
  <c r="H2602" i="6"/>
  <c r="H2616" i="6"/>
  <c r="H2628" i="6"/>
  <c r="H2630" i="6"/>
  <c r="H2636" i="6"/>
  <c r="H2643" i="6"/>
  <c r="H2671" i="6"/>
  <c r="H2683" i="6"/>
  <c r="H2697" i="6"/>
  <c r="H2703" i="6"/>
  <c r="H2710" i="6"/>
  <c r="H2717" i="6"/>
  <c r="H2723" i="6"/>
  <c r="B2754" i="6"/>
  <c r="E2822" i="6"/>
  <c r="D2943" i="6"/>
  <c r="E2943" i="6" s="1"/>
  <c r="E2938" i="6"/>
  <c r="E3006" i="6"/>
  <c r="H2448" i="6"/>
  <c r="H2462" i="6"/>
  <c r="H2468" i="6"/>
  <c r="H2488" i="6"/>
  <c r="H2495" i="6"/>
  <c r="H2511" i="6"/>
  <c r="H2515" i="6"/>
  <c r="H2519" i="6"/>
  <c r="H2525" i="6"/>
  <c r="H2531" i="6"/>
  <c r="H2558" i="6"/>
  <c r="H2592" i="6"/>
  <c r="H2598" i="6"/>
  <c r="H2612" i="6"/>
  <c r="H2618" i="6"/>
  <c r="H2632" i="6"/>
  <c r="H2679" i="6"/>
  <c r="H2693" i="6"/>
  <c r="H2699" i="6"/>
  <c r="H2719" i="6"/>
  <c r="H2726" i="6"/>
  <c r="D2740" i="6"/>
  <c r="E2833" i="6"/>
  <c r="B2859" i="6"/>
  <c r="H2958" i="6"/>
  <c r="H2951" i="6"/>
  <c r="H2945" i="6"/>
  <c r="H2962" i="6"/>
  <c r="H2955" i="6"/>
  <c r="H2949" i="6"/>
  <c r="H2959" i="6"/>
  <c r="H2953" i="6"/>
  <c r="H2946" i="6"/>
  <c r="H2963" i="6"/>
  <c r="H2957" i="6"/>
  <c r="H2950" i="6"/>
  <c r="H2961" i="6"/>
  <c r="H2954" i="6"/>
  <c r="H2948" i="6"/>
  <c r="H2964" i="6"/>
  <c r="H2952" i="6"/>
  <c r="H2956" i="6"/>
  <c r="H2944" i="6"/>
  <c r="B3027" i="6"/>
  <c r="H2739" i="6"/>
  <c r="H2745" i="6"/>
  <c r="H2752" i="6"/>
  <c r="H2759" i="6"/>
  <c r="H2765" i="6"/>
  <c r="H2772" i="6"/>
  <c r="H2779" i="6"/>
  <c r="H2792" i="6"/>
  <c r="H2799" i="6"/>
  <c r="H2806" i="6"/>
  <c r="H2812" i="6"/>
  <c r="H2842" i="6"/>
  <c r="H2855" i="6"/>
  <c r="H2862" i="6"/>
  <c r="H2869" i="6"/>
  <c r="H2875" i="6"/>
  <c r="H2889" i="6"/>
  <c r="H2901" i="6"/>
  <c r="H2903" i="6"/>
  <c r="H2909" i="6"/>
  <c r="H2916" i="6"/>
  <c r="H2929" i="6"/>
  <c r="H2936" i="6"/>
  <c r="H2942" i="6"/>
  <c r="H2970" i="6"/>
  <c r="H2976" i="6"/>
  <c r="H2983" i="6"/>
  <c r="H3003" i="6"/>
  <c r="H3009" i="6"/>
  <c r="H3012" i="6"/>
  <c r="H3014" i="6"/>
  <c r="H3026" i="6"/>
  <c r="H3050" i="6"/>
  <c r="E3059" i="6"/>
  <c r="E3059" i="1" s="1"/>
  <c r="H3115" i="6"/>
  <c r="E3153" i="6"/>
  <c r="E3173" i="6"/>
  <c r="D3174" i="6"/>
  <c r="E3174" i="6" s="1"/>
  <c r="H3247" i="6"/>
  <c r="D3258" i="6"/>
  <c r="H3281" i="6"/>
  <c r="C3286" i="6"/>
  <c r="C3286" i="1" s="1"/>
  <c r="H3285" i="6"/>
  <c r="C3290" i="6"/>
  <c r="C3290" i="1" s="1"/>
  <c r="B3299" i="6"/>
  <c r="H2905" i="6"/>
  <c r="H2918" i="6"/>
  <c r="D2922" i="6"/>
  <c r="E2922" i="6" s="1"/>
  <c r="H2925" i="6"/>
  <c r="H2932" i="6"/>
  <c r="H2938" i="6"/>
  <c r="E3017" i="6"/>
  <c r="E3017" i="1" s="1"/>
  <c r="D3027" i="6"/>
  <c r="E3027" i="6" s="1"/>
  <c r="H3064" i="6"/>
  <c r="H3058" i="6"/>
  <c r="H3051" i="6"/>
  <c r="H3068" i="6"/>
  <c r="H3062" i="6"/>
  <c r="H3055" i="6"/>
  <c r="H3066" i="6"/>
  <c r="H3059" i="6"/>
  <c r="H3053" i="6"/>
  <c r="H3069" i="6"/>
  <c r="H3057" i="6"/>
  <c r="H3067" i="6"/>
  <c r="H3060" i="6"/>
  <c r="H3054" i="6"/>
  <c r="H3065" i="6"/>
  <c r="B3132" i="6"/>
  <c r="B3132" i="1" s="1"/>
  <c r="H3294" i="6"/>
  <c r="H3297" i="6"/>
  <c r="H3291" i="6"/>
  <c r="H3287" i="6"/>
  <c r="H3283" i="6"/>
  <c r="H3300" i="6"/>
  <c r="H3298" i="6"/>
  <c r="H3288" i="6"/>
  <c r="H3284" i="6"/>
  <c r="H3280" i="6"/>
  <c r="H3293" i="6"/>
  <c r="H3299" i="6"/>
  <c r="H3296" i="6"/>
  <c r="H3290" i="6"/>
  <c r="H3286" i="6"/>
  <c r="H3282" i="6"/>
  <c r="H2750" i="6"/>
  <c r="H2757" i="6"/>
  <c r="H2764" i="6"/>
  <c r="H2770" i="6"/>
  <c r="H2784" i="6"/>
  <c r="H2796" i="6"/>
  <c r="H2798" i="6"/>
  <c r="H2804" i="6"/>
  <c r="H2811" i="6"/>
  <c r="H2847" i="6"/>
  <c r="H2859" i="6"/>
  <c r="H2861" i="6"/>
  <c r="H2867" i="6"/>
  <c r="H2874" i="6"/>
  <c r="H2887" i="6"/>
  <c r="H2894" i="6"/>
  <c r="H2900" i="6"/>
  <c r="H2902" i="6"/>
  <c r="H2914" i="6"/>
  <c r="H2928" i="6"/>
  <c r="H2934" i="6"/>
  <c r="H2941" i="6"/>
  <c r="H2968" i="6"/>
  <c r="H2981" i="6"/>
  <c r="H2985" i="6"/>
  <c r="H3004" i="6"/>
  <c r="H2997" i="6"/>
  <c r="H2991" i="6"/>
  <c r="H3001" i="6"/>
  <c r="H2995" i="6"/>
  <c r="H2988" i="6"/>
  <c r="H2994" i="6"/>
  <c r="H2996" i="6"/>
  <c r="H2999" i="6"/>
  <c r="E3001" i="6"/>
  <c r="H3020" i="6"/>
  <c r="H3063" i="6"/>
  <c r="E3106" i="6"/>
  <c r="C3237" i="6"/>
  <c r="H3253" i="6"/>
  <c r="E3278" i="6"/>
  <c r="H3292" i="6"/>
  <c r="D3300" i="6"/>
  <c r="H2746" i="6"/>
  <c r="H2760" i="6"/>
  <c r="H2766" i="6"/>
  <c r="H2773" i="6"/>
  <c r="H2780" i="6"/>
  <c r="H2786" i="6"/>
  <c r="H2793" i="6"/>
  <c r="H2800" i="6"/>
  <c r="H2813" i="6"/>
  <c r="D2817" i="6"/>
  <c r="E2817" i="6" s="1"/>
  <c r="H2828" i="6"/>
  <c r="H2832" i="6"/>
  <c r="H2836" i="6"/>
  <c r="H2856" i="6"/>
  <c r="H2863" i="6"/>
  <c r="H2876" i="6"/>
  <c r="D2880" i="6"/>
  <c r="E2880" i="6" s="1"/>
  <c r="H2910" i="6"/>
  <c r="H2922" i="6"/>
  <c r="H2924" i="6"/>
  <c r="H2930" i="6"/>
  <c r="H2937" i="6"/>
  <c r="H3022" i="6"/>
  <c r="E3090" i="6"/>
  <c r="H3119" i="6"/>
  <c r="D3237" i="6"/>
  <c r="E3237" i="6" s="1"/>
  <c r="H3239" i="6"/>
  <c r="B3447" i="6"/>
  <c r="B3447" i="1" s="1"/>
  <c r="H2919" i="6"/>
  <c r="H2926" i="6"/>
  <c r="H2939" i="6"/>
  <c r="D2985" i="6"/>
  <c r="E2985" i="6" s="1"/>
  <c r="B3006" i="6"/>
  <c r="B3006" i="1" s="1"/>
  <c r="C3111" i="6"/>
  <c r="E3236" i="6"/>
  <c r="E3236" i="1" s="1"/>
  <c r="H3258" i="6"/>
  <c r="H3246" i="6"/>
  <c r="H3250" i="6"/>
  <c r="H3242" i="6"/>
  <c r="H3254" i="6"/>
  <c r="H3252" i="6"/>
  <c r="H3238" i="6"/>
  <c r="H3257" i="6"/>
  <c r="H3251" i="6"/>
  <c r="H3255" i="6"/>
  <c r="H3248" i="6"/>
  <c r="H3244" i="6"/>
  <c r="H3240" i="6"/>
  <c r="H2758" i="6"/>
  <c r="H2771" i="6"/>
  <c r="H2817" i="6"/>
  <c r="H2831" i="6"/>
  <c r="H2868" i="6"/>
  <c r="H2880" i="6"/>
  <c r="H2908" i="6"/>
  <c r="H2915" i="6"/>
  <c r="H2921" i="6"/>
  <c r="H2923" i="6"/>
  <c r="H2935" i="6"/>
  <c r="E2984" i="6"/>
  <c r="H3024" i="6"/>
  <c r="H3017" i="6"/>
  <c r="H3011" i="6"/>
  <c r="H3027" i="6"/>
  <c r="H3015" i="6"/>
  <c r="H3013" i="6"/>
  <c r="H3016" i="6"/>
  <c r="H3021" i="6"/>
  <c r="H3049" i="6"/>
  <c r="H3052" i="6"/>
  <c r="H3061" i="6"/>
  <c r="D3111" i="6"/>
  <c r="E3111" i="6" s="1"/>
  <c r="H3131" i="6"/>
  <c r="H3125" i="6"/>
  <c r="H3118" i="6"/>
  <c r="H3129" i="6"/>
  <c r="H3122" i="6"/>
  <c r="H3116" i="6"/>
  <c r="H3132" i="6"/>
  <c r="H3120" i="6"/>
  <c r="H3124" i="6"/>
  <c r="H3112" i="6"/>
  <c r="H3130" i="6"/>
  <c r="H3123" i="6"/>
  <c r="H3117" i="6"/>
  <c r="H3127" i="6"/>
  <c r="H3121" i="6"/>
  <c r="H3114" i="6"/>
  <c r="E3160" i="6"/>
  <c r="E3160" i="1" s="1"/>
  <c r="E3232" i="6"/>
  <c r="H3243" i="6"/>
  <c r="D3295" i="6"/>
  <c r="E3321" i="6"/>
  <c r="H2740" i="6"/>
  <c r="H2747" i="6"/>
  <c r="H2755" i="6"/>
  <c r="H2781" i="6"/>
  <c r="H2787" i="6"/>
  <c r="H2801" i="6"/>
  <c r="H2807" i="6"/>
  <c r="H2844" i="6"/>
  <c r="H2850" i="6"/>
  <c r="H2864" i="6"/>
  <c r="H2870" i="6"/>
  <c r="H2884" i="6"/>
  <c r="H2904" i="6"/>
  <c r="H2911" i="6"/>
  <c r="H2931" i="6"/>
  <c r="H2971" i="6"/>
  <c r="H2978" i="6"/>
  <c r="H3023" i="6"/>
  <c r="C3048" i="6"/>
  <c r="E3110" i="6"/>
  <c r="E3132" i="6"/>
  <c r="B3174" i="6"/>
  <c r="B3174" i="1" s="1"/>
  <c r="H3249" i="6"/>
  <c r="E3274" i="6"/>
  <c r="D3286" i="6"/>
  <c r="E3286" i="6" s="1"/>
  <c r="D3290" i="6"/>
  <c r="E3290" i="6" s="1"/>
  <c r="H3295" i="6"/>
  <c r="E3320" i="6"/>
  <c r="H3074" i="6"/>
  <c r="H3080" i="6"/>
  <c r="H3087" i="6"/>
  <c r="H3094" i="6"/>
  <c r="H3107" i="6"/>
  <c r="H3155" i="6"/>
  <c r="H3161" i="6"/>
  <c r="H3168" i="6"/>
  <c r="H3188" i="6"/>
  <c r="H3194" i="6"/>
  <c r="H3262" i="6"/>
  <c r="H3275" i="6"/>
  <c r="B3321" i="6"/>
  <c r="E3363" i="6"/>
  <c r="C3405" i="6"/>
  <c r="E3404" i="6"/>
  <c r="D3458" i="6"/>
  <c r="E3458" i="6" s="1"/>
  <c r="E3488" i="6"/>
  <c r="D3489" i="6"/>
  <c r="E3489" i="6" s="1"/>
  <c r="H3157" i="6"/>
  <c r="H3170" i="6"/>
  <c r="C3299" i="6"/>
  <c r="H3071" i="6"/>
  <c r="H3077" i="6"/>
  <c r="H3084" i="6"/>
  <c r="H3097" i="6"/>
  <c r="H3104" i="6"/>
  <c r="H3110" i="6"/>
  <c r="H3158" i="6"/>
  <c r="H3164" i="6"/>
  <c r="H3171" i="6"/>
  <c r="H3178" i="6"/>
  <c r="H3191" i="6"/>
  <c r="D3195" i="6"/>
  <c r="E3195" i="6" s="1"/>
  <c r="H3265" i="6"/>
  <c r="H3272" i="6"/>
  <c r="H3278" i="6"/>
  <c r="C3295" i="6"/>
  <c r="C3295" i="1" s="1"/>
  <c r="E3328" i="6"/>
  <c r="E3328" i="1" s="1"/>
  <c r="D3342" i="6"/>
  <c r="E3342" i="6" s="1"/>
  <c r="C3384" i="6"/>
  <c r="D3447" i="6"/>
  <c r="E3446" i="6"/>
  <c r="E3484" i="6"/>
  <c r="E3484" i="1" s="1"/>
  <c r="D3552" i="6"/>
  <c r="E3552" i="6" s="1"/>
  <c r="H3073" i="6"/>
  <c r="H3086" i="6"/>
  <c r="H3093" i="6"/>
  <c r="H3100" i="6"/>
  <c r="H3106" i="6"/>
  <c r="H3160" i="6"/>
  <c r="H3167" i="6"/>
  <c r="H3173" i="6"/>
  <c r="H3187" i="6"/>
  <c r="C3248" i="6"/>
  <c r="H3261" i="6"/>
  <c r="H3268" i="6"/>
  <c r="H3274" i="6"/>
  <c r="D3384" i="6"/>
  <c r="E3384" i="6" s="1"/>
  <c r="E3467" i="6"/>
  <c r="B3510" i="6"/>
  <c r="B3510" i="1" s="1"/>
  <c r="C3573" i="6"/>
  <c r="E3573" i="6" s="1"/>
  <c r="E3572" i="6"/>
  <c r="H3029" i="6"/>
  <c r="H3035" i="6"/>
  <c r="H3042" i="6"/>
  <c r="H3070" i="6"/>
  <c r="H3082" i="6"/>
  <c r="H3096" i="6"/>
  <c r="H3102" i="6"/>
  <c r="H3109" i="6"/>
  <c r="H3136" i="6"/>
  <c r="H3149" i="6"/>
  <c r="H3156" i="6"/>
  <c r="H3163" i="6"/>
  <c r="H3169" i="6"/>
  <c r="H3183" i="6"/>
  <c r="H3195" i="6"/>
  <c r="H3197" i="6"/>
  <c r="H3203" i="6"/>
  <c r="H3210" i="6"/>
  <c r="H3264" i="6"/>
  <c r="H3270" i="6"/>
  <c r="H3277" i="6"/>
  <c r="H3340" i="6"/>
  <c r="H3333" i="6"/>
  <c r="H3327" i="6"/>
  <c r="H3337" i="6"/>
  <c r="H3331" i="6"/>
  <c r="H3324" i="6"/>
  <c r="H3341" i="6"/>
  <c r="H3335" i="6"/>
  <c r="H3328" i="6"/>
  <c r="H3339" i="6"/>
  <c r="H3332" i="6"/>
  <c r="H3326" i="6"/>
  <c r="H3334" i="6"/>
  <c r="E3425" i="6"/>
  <c r="D3426" i="6"/>
  <c r="E3426" i="6" s="1"/>
  <c r="C3447" i="6"/>
  <c r="D3454" i="6"/>
  <c r="E3454" i="6" s="1"/>
  <c r="C3463" i="6"/>
  <c r="C3468" i="6" s="1"/>
  <c r="H3031" i="6"/>
  <c r="H3078" i="6"/>
  <c r="H3092" i="6"/>
  <c r="H3098" i="6"/>
  <c r="H3133" i="6"/>
  <c r="H3159" i="6"/>
  <c r="H3165" i="6"/>
  <c r="H3179" i="6"/>
  <c r="H3185" i="6"/>
  <c r="H3199" i="6"/>
  <c r="H3260" i="6"/>
  <c r="H3266" i="6"/>
  <c r="E3296" i="6"/>
  <c r="E3296" i="1" s="1"/>
  <c r="H3329" i="6"/>
  <c r="B3342" i="6"/>
  <c r="B3454" i="6"/>
  <c r="B3468" i="6" s="1"/>
  <c r="D3510" i="6"/>
  <c r="E3510" i="6" s="1"/>
  <c r="E3509" i="6"/>
  <c r="E3383" i="6"/>
  <c r="H3388" i="6"/>
  <c r="H3401" i="6"/>
  <c r="D3405" i="6"/>
  <c r="E3405" i="6" s="1"/>
  <c r="H3412" i="6"/>
  <c r="H3419" i="6"/>
  <c r="H3425" i="6"/>
  <c r="H3427" i="6"/>
  <c r="H3439" i="6"/>
  <c r="E3453" i="6"/>
  <c r="E3457" i="6"/>
  <c r="E3457" i="1" s="1"/>
  <c r="E3461" i="6"/>
  <c r="E3461" i="1" s="1"/>
  <c r="E3465" i="6"/>
  <c r="E3465" i="1" s="1"/>
  <c r="H3490" i="6"/>
  <c r="H3502" i="6"/>
  <c r="H3306" i="6"/>
  <c r="H3312" i="6"/>
  <c r="H3319" i="6"/>
  <c r="H3346" i="6"/>
  <c r="H3359" i="6"/>
  <c r="H3366" i="6"/>
  <c r="H3373" i="6"/>
  <c r="H3379" i="6"/>
  <c r="H3393" i="6"/>
  <c r="H3405" i="6"/>
  <c r="H3407" i="6"/>
  <c r="H3411" i="6"/>
  <c r="H3417" i="6"/>
  <c r="H3424" i="6"/>
  <c r="H3431" i="6"/>
  <c r="H3437" i="6"/>
  <c r="H3444" i="6"/>
  <c r="H3474" i="6"/>
  <c r="H3480" i="6"/>
  <c r="H3487" i="6"/>
  <c r="H3494" i="6"/>
  <c r="H3500" i="6"/>
  <c r="H3507" i="6"/>
  <c r="H3537" i="6"/>
  <c r="H3543" i="6"/>
  <c r="H3551" i="6"/>
  <c r="H3382" i="6"/>
  <c r="H3389" i="6"/>
  <c r="H3395" i="6"/>
  <c r="H3402" i="6"/>
  <c r="H3409" i="6"/>
  <c r="H3413" i="6"/>
  <c r="H3420" i="6"/>
  <c r="H3433" i="6"/>
  <c r="H3440" i="6"/>
  <c r="H3446" i="6"/>
  <c r="H3496" i="6"/>
  <c r="H3503" i="6"/>
  <c r="H3509" i="6"/>
  <c r="H3304" i="6"/>
  <c r="H3351" i="6"/>
  <c r="H3365" i="6"/>
  <c r="H3371" i="6"/>
  <c r="H3378" i="6"/>
  <c r="H3391" i="6"/>
  <c r="H3398" i="6"/>
  <c r="H3404" i="6"/>
  <c r="H3406" i="6"/>
  <c r="H3422" i="6"/>
  <c r="H3429" i="6"/>
  <c r="H3436" i="6"/>
  <c r="H3442" i="6"/>
  <c r="H3472" i="6"/>
  <c r="H3492" i="6"/>
  <c r="H3499" i="6"/>
  <c r="H3505" i="6"/>
  <c r="H3535" i="6"/>
  <c r="H3367" i="6"/>
  <c r="H3387" i="6"/>
  <c r="H3394" i="6"/>
  <c r="H3432" i="6"/>
  <c r="H3438" i="6"/>
  <c r="H3445" i="6"/>
  <c r="H3495" i="6"/>
  <c r="H3501" i="6"/>
  <c r="H3508" i="6"/>
  <c r="H3430" i="6"/>
  <c r="H3493" i="6"/>
  <c r="E1809" i="2" l="1"/>
  <c r="E1809" i="1" s="1"/>
  <c r="D1809" i="1"/>
  <c r="E234" i="1"/>
  <c r="E2828" i="4"/>
  <c r="E2828" i="1" s="1"/>
  <c r="D2828" i="1"/>
  <c r="C3517" i="4"/>
  <c r="C3579" i="4"/>
  <c r="C3580" i="4" s="1"/>
  <c r="C3516" i="1"/>
  <c r="E3516" i="4"/>
  <c r="E3463" i="6"/>
  <c r="E2418" i="6"/>
  <c r="D2418" i="1"/>
  <c r="E1221" i="6"/>
  <c r="C3531" i="6"/>
  <c r="D3584" i="6"/>
  <c r="E3584" i="6" s="1"/>
  <c r="E3583" i="6"/>
  <c r="C3463" i="1"/>
  <c r="E3090" i="5"/>
  <c r="E2207" i="5"/>
  <c r="D2208" i="5"/>
  <c r="D2207" i="1"/>
  <c r="E2833" i="5"/>
  <c r="D2833" i="1"/>
  <c r="E1321" i="1"/>
  <c r="E1787" i="1"/>
  <c r="E3530" i="5"/>
  <c r="D3531" i="5"/>
  <c r="E3412" i="4"/>
  <c r="E3412" i="1" s="1"/>
  <c r="C3412" i="1"/>
  <c r="B3342" i="1"/>
  <c r="E3383" i="1"/>
  <c r="E2450" i="4"/>
  <c r="E2450" i="1" s="1"/>
  <c r="C2450" i="1"/>
  <c r="B3290" i="1"/>
  <c r="E3404" i="1"/>
  <c r="E2922" i="4"/>
  <c r="E2922" i="1" s="1"/>
  <c r="D2922" i="1"/>
  <c r="B2544" i="4"/>
  <c r="B2544" i="1" s="1"/>
  <c r="B2534" i="1"/>
  <c r="E2901" i="4"/>
  <c r="D2901" i="1"/>
  <c r="B2376" i="1"/>
  <c r="D3581" i="5"/>
  <c r="E3581" i="5" s="1"/>
  <c r="E3518" i="5"/>
  <c r="E1489" i="1"/>
  <c r="C3258" i="4"/>
  <c r="C3257" i="1"/>
  <c r="E2749" i="1"/>
  <c r="E2376" i="4"/>
  <c r="B1011" i="1"/>
  <c r="E2522" i="4"/>
  <c r="C2522" i="1"/>
  <c r="E969" i="4"/>
  <c r="E969" i="1" s="1"/>
  <c r="D969" i="1"/>
  <c r="E464" i="1"/>
  <c r="E3517" i="4"/>
  <c r="E1473" i="4"/>
  <c r="E1473" i="1" s="1"/>
  <c r="D1473" i="1"/>
  <c r="C864" i="1"/>
  <c r="E570" i="4"/>
  <c r="E1137" i="4"/>
  <c r="D1137" i="1"/>
  <c r="E359" i="1"/>
  <c r="C1389" i="1"/>
  <c r="D3519" i="4"/>
  <c r="C3447" i="1"/>
  <c r="D3258" i="1"/>
  <c r="E3027" i="3"/>
  <c r="D3027" i="1"/>
  <c r="E2879" i="1"/>
  <c r="B24" i="4"/>
  <c r="E3453" i="1"/>
  <c r="E3253" i="3"/>
  <c r="E3253" i="1" s="1"/>
  <c r="C3258" i="3"/>
  <c r="E3258" i="3" s="1"/>
  <c r="C3253" i="1"/>
  <c r="E2512" i="1"/>
  <c r="E2124" i="3"/>
  <c r="D2124" i="1"/>
  <c r="E2204" i="3"/>
  <c r="E2204" i="1" s="1"/>
  <c r="E3447" i="3"/>
  <c r="E2119" i="1"/>
  <c r="B2397" i="1"/>
  <c r="E2061" i="3"/>
  <c r="E2061" i="1" s="1"/>
  <c r="D2061" i="1"/>
  <c r="C2833" i="3"/>
  <c r="B1368" i="1"/>
  <c r="E1242" i="3"/>
  <c r="E1242" i="1" s="1"/>
  <c r="D1242" i="1"/>
  <c r="B885" i="1"/>
  <c r="B1662" i="1"/>
  <c r="E1379" i="1"/>
  <c r="E863" i="1"/>
  <c r="E1494" i="3"/>
  <c r="E1494" i="1" s="1"/>
  <c r="D1494" i="1"/>
  <c r="E1620" i="3"/>
  <c r="E1620" i="1" s="1"/>
  <c r="D1620" i="1"/>
  <c r="E1157" i="1"/>
  <c r="C1137" i="1"/>
  <c r="E1263" i="3"/>
  <c r="D3577" i="3"/>
  <c r="E3577" i="3" s="1"/>
  <c r="E3514" i="3"/>
  <c r="D3514" i="1"/>
  <c r="E3342" i="2"/>
  <c r="D3342" i="1"/>
  <c r="E45" i="3"/>
  <c r="B3258" i="1"/>
  <c r="D3286" i="2"/>
  <c r="E3285" i="2"/>
  <c r="E3285" i="1" s="1"/>
  <c r="D3285" i="1"/>
  <c r="C528" i="1"/>
  <c r="B3216" i="1"/>
  <c r="E392" i="1"/>
  <c r="E2943" i="2"/>
  <c r="E2943" i="1" s="1"/>
  <c r="D2943" i="1"/>
  <c r="C2880" i="1"/>
  <c r="E3462" i="1"/>
  <c r="B2166" i="1"/>
  <c r="C2103" i="1"/>
  <c r="C1914" i="1"/>
  <c r="C3589" i="2"/>
  <c r="C2187" i="1"/>
  <c r="B2838" i="1"/>
  <c r="B2019" i="1"/>
  <c r="E2354" i="1"/>
  <c r="B2481" i="1"/>
  <c r="E1095" i="2"/>
  <c r="D1095" i="1"/>
  <c r="E1956" i="2"/>
  <c r="E1956" i="1" s="1"/>
  <c r="D1956" i="1"/>
  <c r="E1536" i="2"/>
  <c r="E1536" i="1" s="1"/>
  <c r="D1536" i="1"/>
  <c r="E1368" i="2"/>
  <c r="E1368" i="1" s="1"/>
  <c r="D1368" i="1"/>
  <c r="E1200" i="2"/>
  <c r="E1200" i="1" s="1"/>
  <c r="D1200" i="1"/>
  <c r="E791" i="1"/>
  <c r="E737" i="1"/>
  <c r="B1809" i="1"/>
  <c r="E254" i="1"/>
  <c r="C3517" i="1"/>
  <c r="C2988" i="2"/>
  <c r="C2883" i="2"/>
  <c r="C2715" i="2"/>
  <c r="C2043" i="2"/>
  <c r="C3072" i="2"/>
  <c r="C3051" i="2"/>
  <c r="C2190" i="2"/>
  <c r="C2148" i="2"/>
  <c r="C2589" i="2"/>
  <c r="C2085" i="2"/>
  <c r="C2694" i="2"/>
  <c r="C2505" i="2"/>
  <c r="C2337" i="2"/>
  <c r="C2022" i="2"/>
  <c r="C2568" i="2"/>
  <c r="C2064" i="2"/>
  <c r="C3030" i="2"/>
  <c r="C2673" i="2"/>
  <c r="C2484" i="2"/>
  <c r="C2316" i="2"/>
  <c r="C2169" i="2"/>
  <c r="C2778" i="2"/>
  <c r="C2106" i="2"/>
  <c r="C2127" i="2"/>
  <c r="C45" i="1"/>
  <c r="D3592" i="2"/>
  <c r="D3530" i="2"/>
  <c r="E3529" i="2"/>
  <c r="D3529" i="1"/>
  <c r="E3386" i="5"/>
  <c r="E3092" i="5"/>
  <c r="E3323" i="5"/>
  <c r="E3260" i="5"/>
  <c r="E3197" i="5"/>
  <c r="E3512" i="5"/>
  <c r="E3428" i="5"/>
  <c r="E3134" i="5"/>
  <c r="E2966" i="5"/>
  <c r="E3365" i="5"/>
  <c r="E3302" i="5"/>
  <c r="E3176" i="5"/>
  <c r="E3575" i="5"/>
  <c r="E3344" i="5"/>
  <c r="E3281" i="5"/>
  <c r="E3050" i="5"/>
  <c r="E3155" i="5"/>
  <c r="E2882" i="5"/>
  <c r="E2819" i="5"/>
  <c r="E2588" i="5"/>
  <c r="E2504" i="5"/>
  <c r="E2924" i="5"/>
  <c r="E2693" i="5"/>
  <c r="E2861" i="5"/>
  <c r="E2798" i="5"/>
  <c r="E3554" i="5"/>
  <c r="E3113" i="5"/>
  <c r="E3029" i="5"/>
  <c r="E2672" i="5"/>
  <c r="E3449" i="5"/>
  <c r="E2840" i="5"/>
  <c r="E2777" i="5"/>
  <c r="E2567" i="5"/>
  <c r="E2483" i="5"/>
  <c r="E2294" i="5"/>
  <c r="E2126" i="5"/>
  <c r="E1958" i="5"/>
  <c r="E1790" i="5"/>
  <c r="E1622" i="5"/>
  <c r="E2987" i="5"/>
  <c r="E2735" i="5"/>
  <c r="E2063" i="5"/>
  <c r="E1895" i="5"/>
  <c r="E1727" i="5"/>
  <c r="E3008" i="5"/>
  <c r="E2378" i="5"/>
  <c r="E2336" i="5"/>
  <c r="E2168" i="5"/>
  <c r="E2000" i="5"/>
  <c r="E1832" i="5"/>
  <c r="E1664" i="5"/>
  <c r="E2273" i="5"/>
  <c r="E2105" i="5"/>
  <c r="E1937" i="5"/>
  <c r="E1769" i="5"/>
  <c r="E2210" i="5"/>
  <c r="E2042" i="5"/>
  <c r="E1874" i="5"/>
  <c r="E1706" i="5"/>
  <c r="E2315" i="5"/>
  <c r="E2147" i="5"/>
  <c r="E1979" i="5"/>
  <c r="E1811" i="5"/>
  <c r="E3407" i="5"/>
  <c r="E1685" i="5"/>
  <c r="E1496" i="5"/>
  <c r="E2714" i="5"/>
  <c r="E1433" i="5"/>
  <c r="E1265" i="5"/>
  <c r="E1160" i="5"/>
  <c r="E992" i="5"/>
  <c r="E2084" i="5"/>
  <c r="E2021" i="5"/>
  <c r="E1538" i="5"/>
  <c r="E1370" i="5"/>
  <c r="E2252" i="5"/>
  <c r="E1916" i="5"/>
  <c r="E1853" i="5"/>
  <c r="E1475" i="5"/>
  <c r="E1307" i="5"/>
  <c r="E1202" i="5"/>
  <c r="E1034" i="5"/>
  <c r="E1580" i="5"/>
  <c r="E1412" i="5"/>
  <c r="E1139" i="5"/>
  <c r="E971" i="5"/>
  <c r="E1517" i="5"/>
  <c r="E1349" i="5"/>
  <c r="E1244" i="5"/>
  <c r="E2189" i="5"/>
  <c r="E1454" i="5"/>
  <c r="E1286" i="5"/>
  <c r="E1181" i="5"/>
  <c r="E1013" i="5"/>
  <c r="E1118" i="5"/>
  <c r="E698" i="5"/>
  <c r="E404" i="5"/>
  <c r="E1328" i="5"/>
  <c r="E908" i="5"/>
  <c r="E803" i="5"/>
  <c r="E635" i="5"/>
  <c r="E341" i="5"/>
  <c r="E215" i="5"/>
  <c r="E1223" i="5"/>
  <c r="E1055" i="5"/>
  <c r="E845" i="5"/>
  <c r="E740" i="5"/>
  <c r="E257" i="5"/>
  <c r="E887" i="5"/>
  <c r="E782" i="5"/>
  <c r="E614" i="5"/>
  <c r="E2441" i="5"/>
  <c r="E719" i="5"/>
  <c r="E551" i="5"/>
  <c r="E425" i="5"/>
  <c r="E299" i="5"/>
  <c r="E3533" i="5" s="1"/>
  <c r="E929" i="5"/>
  <c r="E656" i="5"/>
  <c r="E824" i="5"/>
  <c r="E3071" i="5"/>
  <c r="E1601" i="5"/>
  <c r="E761" i="5"/>
  <c r="E3491" i="6"/>
  <c r="E593" i="6"/>
  <c r="E170" i="1"/>
  <c r="B3579" i="2"/>
  <c r="B3517" i="2"/>
  <c r="B3517" i="1" s="1"/>
  <c r="B3516" i="1"/>
  <c r="B297" i="1"/>
  <c r="D3345" i="6"/>
  <c r="D3387" i="6"/>
  <c r="D3366" i="6"/>
  <c r="D3177" i="6"/>
  <c r="D3282" i="6"/>
  <c r="D3051" i="6"/>
  <c r="D3156" i="6"/>
  <c r="D3135" i="6"/>
  <c r="D3303" i="6"/>
  <c r="D3072" i="6"/>
  <c r="D2988" i="6"/>
  <c r="D3030" i="6"/>
  <c r="D2778" i="6"/>
  <c r="D2883" i="6"/>
  <c r="D2715" i="6"/>
  <c r="D2484" i="6"/>
  <c r="D2589" i="6"/>
  <c r="D2694" i="6"/>
  <c r="D2568" i="6"/>
  <c r="D2505" i="6"/>
  <c r="D2673" i="6"/>
  <c r="D2337" i="6"/>
  <c r="D2148" i="6"/>
  <c r="D2190" i="6"/>
  <c r="D2316" i="6"/>
  <c r="D2169" i="6"/>
  <c r="D2064" i="6"/>
  <c r="D2022" i="6"/>
  <c r="D2085" i="6"/>
  <c r="D2043" i="6"/>
  <c r="E1643" i="6"/>
  <c r="D2127" i="6"/>
  <c r="D2106" i="6"/>
  <c r="E2376" i="6"/>
  <c r="E1977" i="6"/>
  <c r="D1977" i="1"/>
  <c r="E1669" i="6"/>
  <c r="D1683" i="6"/>
  <c r="E1683" i="6" s="1"/>
  <c r="E1557" i="6"/>
  <c r="D1557" i="1"/>
  <c r="C3594" i="6"/>
  <c r="E3069" i="5"/>
  <c r="B3579" i="6"/>
  <c r="B3580" i="6" s="1"/>
  <c r="B3517" i="6"/>
  <c r="E23" i="6"/>
  <c r="D24" i="6"/>
  <c r="E24" i="6" s="1"/>
  <c r="B2670" i="1"/>
  <c r="E2203" i="5"/>
  <c r="E2173" i="5"/>
  <c r="D2173" i="1"/>
  <c r="E2816" i="1"/>
  <c r="E948" i="5"/>
  <c r="E3592" i="5"/>
  <c r="D3593" i="5"/>
  <c r="D24" i="5"/>
  <c r="B3526" i="5"/>
  <c r="B3588" i="5"/>
  <c r="B3589" i="5" s="1"/>
  <c r="E3384" i="4"/>
  <c r="E360" i="5"/>
  <c r="D2838" i="4"/>
  <c r="D2837" i="1"/>
  <c r="E2628" i="4"/>
  <c r="E2628" i="1" s="1"/>
  <c r="D2628" i="1"/>
  <c r="E2754" i="4"/>
  <c r="E2754" i="1" s="1"/>
  <c r="C612" i="1"/>
  <c r="E1220" i="1"/>
  <c r="E968" i="1"/>
  <c r="C948" i="1"/>
  <c r="D3589" i="4"/>
  <c r="E3589" i="4" s="1"/>
  <c r="B1389" i="1"/>
  <c r="C1767" i="1"/>
  <c r="E780" i="4"/>
  <c r="D780" i="1"/>
  <c r="B3588" i="4"/>
  <c r="B3589" i="4" s="1"/>
  <c r="B3526" i="4"/>
  <c r="B213" i="1"/>
  <c r="E3278" i="1"/>
  <c r="B3592" i="4"/>
  <c r="B3593" i="4" s="1"/>
  <c r="B3530" i="4"/>
  <c r="B3531" i="4" s="1"/>
  <c r="E2753" i="1"/>
  <c r="E3232" i="1"/>
  <c r="B2754" i="1"/>
  <c r="E2271" i="3"/>
  <c r="D2271" i="1"/>
  <c r="E2103" i="3"/>
  <c r="D2103" i="1"/>
  <c r="E3069" i="3"/>
  <c r="C3069" i="1"/>
  <c r="E2834" i="1"/>
  <c r="E3295" i="3"/>
  <c r="D3295" i="1"/>
  <c r="B2509" i="1"/>
  <c r="E3001" i="1"/>
  <c r="E2733" i="3"/>
  <c r="D2733" i="1"/>
  <c r="C2334" i="1"/>
  <c r="E1704" i="3"/>
  <c r="E1704" i="1" s="1"/>
  <c r="D1704" i="1"/>
  <c r="C822" i="1"/>
  <c r="E787" i="1"/>
  <c r="B1641" i="1"/>
  <c r="E1325" i="1"/>
  <c r="E1725" i="3"/>
  <c r="D1725" i="1"/>
  <c r="E1615" i="1"/>
  <c r="E3579" i="3"/>
  <c r="D3580" i="3"/>
  <c r="E3580" i="3" s="1"/>
  <c r="E859" i="1"/>
  <c r="C3132" i="1"/>
  <c r="E3529" i="3"/>
  <c r="D3530" i="3"/>
  <c r="D3592" i="3"/>
  <c r="E338" i="1"/>
  <c r="D3526" i="3"/>
  <c r="E3525" i="3"/>
  <c r="D3588" i="3"/>
  <c r="B3468" i="1"/>
  <c r="B3027" i="1"/>
  <c r="C1410" i="1"/>
  <c r="B3592" i="3"/>
  <c r="B3593" i="3" s="1"/>
  <c r="B3530" i="3"/>
  <c r="B3531" i="3" s="1"/>
  <c r="B3529" i="1"/>
  <c r="B3588" i="3"/>
  <c r="B3589" i="3" s="1"/>
  <c r="B3526" i="3"/>
  <c r="B3526" i="1" s="1"/>
  <c r="B3525" i="1"/>
  <c r="C402" i="1"/>
  <c r="C3454" i="1"/>
  <c r="C2712" i="1"/>
  <c r="E1347" i="3"/>
  <c r="E1347" i="1" s="1"/>
  <c r="D1347" i="1"/>
  <c r="E2519" i="1"/>
  <c r="E2145" i="2"/>
  <c r="E2145" i="1" s="1"/>
  <c r="D2145" i="1"/>
  <c r="E2506" i="1"/>
  <c r="B1893" i="1"/>
  <c r="B3589" i="2"/>
  <c r="E2460" i="2"/>
  <c r="D2460" i="1"/>
  <c r="E1263" i="2"/>
  <c r="E1263" i="1" s="1"/>
  <c r="D1263" i="1"/>
  <c r="C990" i="1"/>
  <c r="E21" i="1"/>
  <c r="C2518" i="1"/>
  <c r="C1935" i="1"/>
  <c r="C1599" i="1"/>
  <c r="E1010" i="1"/>
  <c r="E842" i="1"/>
  <c r="E3587" i="2"/>
  <c r="E3587" i="1" s="1"/>
  <c r="D3587" i="1"/>
  <c r="E2830" i="2"/>
  <c r="E2830" i="1" s="1"/>
  <c r="E2039" i="1"/>
  <c r="C1683" i="1"/>
  <c r="C1641" i="1"/>
  <c r="E1283" i="1"/>
  <c r="C3387" i="4"/>
  <c r="C3366" i="4"/>
  <c r="C3345" i="4"/>
  <c r="C3177" i="4"/>
  <c r="C3072" i="4"/>
  <c r="C2778" i="4"/>
  <c r="C2715" i="4"/>
  <c r="C3282" i="4"/>
  <c r="C2337" i="4"/>
  <c r="C2127" i="4"/>
  <c r="C3303" i="4"/>
  <c r="C2589" i="4"/>
  <c r="C2484" i="4"/>
  <c r="C3156" i="4"/>
  <c r="C3051" i="4"/>
  <c r="C2694" i="4"/>
  <c r="C2169" i="4"/>
  <c r="C2316" i="4"/>
  <c r="C2106" i="4"/>
  <c r="C2568" i="4"/>
  <c r="C3135" i="4"/>
  <c r="C3030" i="4"/>
  <c r="C2673" i="4"/>
  <c r="C2148" i="4"/>
  <c r="C2505" i="4"/>
  <c r="C2883" i="4"/>
  <c r="C2190" i="4"/>
  <c r="C2988" i="4"/>
  <c r="C2820" i="4"/>
  <c r="C2757" i="4"/>
  <c r="C2463" i="4"/>
  <c r="C2358" i="4"/>
  <c r="C3303" i="5"/>
  <c r="C3177" i="5"/>
  <c r="C3345" i="5"/>
  <c r="C3282" i="5"/>
  <c r="C3051" i="5"/>
  <c r="C3156" i="5"/>
  <c r="C3387" i="5"/>
  <c r="C3135" i="5"/>
  <c r="C2568" i="5"/>
  <c r="C2484" i="5"/>
  <c r="C2673" i="5"/>
  <c r="C2778" i="5"/>
  <c r="C3030" i="5"/>
  <c r="C2715" i="5"/>
  <c r="C3366" i="5"/>
  <c r="C2988" i="5"/>
  <c r="C2883" i="5"/>
  <c r="C3072" i="5"/>
  <c r="C2589" i="5"/>
  <c r="C2505" i="5"/>
  <c r="C2694" i="5"/>
  <c r="C2043" i="5"/>
  <c r="C2316" i="5"/>
  <c r="C2148" i="5"/>
  <c r="C2190" i="5"/>
  <c r="C2085" i="5"/>
  <c r="C2022" i="5"/>
  <c r="C2127" i="5"/>
  <c r="C2064" i="5"/>
  <c r="C2106" i="5"/>
  <c r="C2337" i="5"/>
  <c r="C2169" i="5"/>
  <c r="E18" i="1"/>
  <c r="E68" i="3"/>
  <c r="E68" i="2"/>
  <c r="E2609" i="2"/>
  <c r="E3134" i="2"/>
  <c r="E2462" i="2"/>
  <c r="E2756" i="2"/>
  <c r="E950" i="2"/>
  <c r="E572" i="2"/>
  <c r="E446" i="2"/>
  <c r="E1391" i="2"/>
  <c r="E2357" i="2"/>
  <c r="E866" i="2"/>
  <c r="E362" i="2"/>
  <c r="E3470" i="2" s="1"/>
  <c r="E278" i="2"/>
  <c r="E3386" i="2" s="1"/>
  <c r="E1748" i="2"/>
  <c r="E3491" i="5"/>
  <c r="E593" i="5"/>
  <c r="E3470" i="6"/>
  <c r="E2756" i="6"/>
  <c r="E2462" i="6"/>
  <c r="E2609" i="6"/>
  <c r="E2357" i="6"/>
  <c r="E1748" i="6"/>
  <c r="E1391" i="6"/>
  <c r="E950" i="6"/>
  <c r="E866" i="6"/>
  <c r="E572" i="6"/>
  <c r="E446" i="6"/>
  <c r="E320" i="6"/>
  <c r="E362" i="6"/>
  <c r="E278" i="6"/>
  <c r="D129" i="1"/>
  <c r="E129" i="2"/>
  <c r="E129" i="1" s="1"/>
  <c r="E549" i="2"/>
  <c r="E3135" i="2"/>
  <c r="E2757" i="2"/>
  <c r="E2526" i="2"/>
  <c r="E2610" i="2"/>
  <c r="E2358" i="2"/>
  <c r="E2820" i="2"/>
  <c r="E2463" i="2"/>
  <c r="E3387" i="4"/>
  <c r="E3324" i="4"/>
  <c r="E3261" i="4"/>
  <c r="E3303" i="4"/>
  <c r="E3408" i="4"/>
  <c r="E3282" i="4"/>
  <c r="E3114" i="4"/>
  <c r="E2967" i="4"/>
  <c r="E2862" i="4"/>
  <c r="E2589" i="4"/>
  <c r="E2484" i="4"/>
  <c r="E2442" i="4"/>
  <c r="E3156" i="4"/>
  <c r="E3051" i="4"/>
  <c r="E2694" i="4"/>
  <c r="E2169" i="4"/>
  <c r="E3009" i="4"/>
  <c r="E2316" i="4"/>
  <c r="E2106" i="4"/>
  <c r="E3198" i="4"/>
  <c r="E3093" i="4"/>
  <c r="E2799" i="4"/>
  <c r="E2736" i="4"/>
  <c r="E2568" i="4"/>
  <c r="E2253" i="4"/>
  <c r="E2211" i="4"/>
  <c r="E3135" i="4"/>
  <c r="E3030" i="4"/>
  <c r="E2673" i="4"/>
  <c r="E2148" i="4"/>
  <c r="E2988" i="4"/>
  <c r="E2883" i="4"/>
  <c r="E2505" i="4"/>
  <c r="E2295" i="4"/>
  <c r="E2190" i="4"/>
  <c r="E3177" i="4"/>
  <c r="E3072" i="4"/>
  <c r="E2841" i="4"/>
  <c r="E2778" i="4"/>
  <c r="E2715" i="4"/>
  <c r="E2925" i="4"/>
  <c r="E2127" i="4"/>
  <c r="E3345" i="4"/>
  <c r="E2337" i="4"/>
  <c r="E3366" i="4"/>
  <c r="E2274" i="4"/>
  <c r="E215" i="3"/>
  <c r="E215" i="2"/>
  <c r="E3323" i="2" s="1"/>
  <c r="E47" i="6"/>
  <c r="E47" i="5"/>
  <c r="E47" i="4"/>
  <c r="E2042" i="4" s="1"/>
  <c r="E47" i="3"/>
  <c r="E47" i="2"/>
  <c r="E3155" i="2" s="1"/>
  <c r="B3300" i="6"/>
  <c r="B3299" i="1"/>
  <c r="E3248" i="6"/>
  <c r="C3258" i="6"/>
  <c r="C3248" i="1"/>
  <c r="C2523" i="6"/>
  <c r="E2124" i="6"/>
  <c r="E297" i="6"/>
  <c r="E297" i="1" s="1"/>
  <c r="D297" i="1"/>
  <c r="C24" i="6"/>
  <c r="C3468" i="5"/>
  <c r="E3468" i="5" s="1"/>
  <c r="D3592" i="6"/>
  <c r="D3530" i="6"/>
  <c r="E3529" i="6"/>
  <c r="E3510" i="5"/>
  <c r="C2838" i="5"/>
  <c r="E3132" i="5"/>
  <c r="E2837" i="5"/>
  <c r="D2838" i="5"/>
  <c r="E2838" i="5" s="1"/>
  <c r="E3110" i="1"/>
  <c r="E2817" i="5"/>
  <c r="E1116" i="5"/>
  <c r="D1116" i="1"/>
  <c r="E19" i="5"/>
  <c r="E3489" i="4"/>
  <c r="B3363" i="1"/>
  <c r="E3244" i="4"/>
  <c r="E3244" i="1" s="1"/>
  <c r="C2460" i="4"/>
  <c r="B927" i="1"/>
  <c r="C1221" i="1"/>
  <c r="E1326" i="4"/>
  <c r="C465" i="1"/>
  <c r="E633" i="4"/>
  <c r="C2313" i="1"/>
  <c r="E3527" i="4"/>
  <c r="D24" i="4"/>
  <c r="E24" i="4" s="1"/>
  <c r="E3341" i="1"/>
  <c r="E2312" i="1"/>
  <c r="E318" i="4"/>
  <c r="E3237" i="3"/>
  <c r="E3237" i="1" s="1"/>
  <c r="D3237" i="1"/>
  <c r="E2821" i="1"/>
  <c r="E2481" i="3"/>
  <c r="E2481" i="1" s="1"/>
  <c r="D2481" i="1"/>
  <c r="D3300" i="3"/>
  <c r="E3300" i="3" s="1"/>
  <c r="B2145" i="1"/>
  <c r="E2775" i="3"/>
  <c r="D2775" i="1"/>
  <c r="C2502" i="1"/>
  <c r="E3173" i="1"/>
  <c r="D2523" i="3"/>
  <c r="E2523" i="3" s="1"/>
  <c r="E2334" i="3"/>
  <c r="E2334" i="1" s="1"/>
  <c r="D2334" i="1"/>
  <c r="C3006" i="1"/>
  <c r="C2775" i="1"/>
  <c r="E1137" i="1"/>
  <c r="E738" i="3"/>
  <c r="E738" i="1" s="1"/>
  <c r="D738" i="1"/>
  <c r="C1326" i="1"/>
  <c r="B1053" i="1"/>
  <c r="E717" i="3"/>
  <c r="E717" i="1" s="1"/>
  <c r="D717" i="1"/>
  <c r="C24" i="3"/>
  <c r="E1720" i="1"/>
  <c r="E1515" i="3"/>
  <c r="D1515" i="1"/>
  <c r="E1158" i="3"/>
  <c r="D1158" i="1"/>
  <c r="E3573" i="2"/>
  <c r="D3573" i="1"/>
  <c r="E1090" i="1"/>
  <c r="B759" i="1"/>
  <c r="C3279" i="1"/>
  <c r="E2964" i="2"/>
  <c r="E3510" i="2"/>
  <c r="E3510" i="1" s="1"/>
  <c r="D3510" i="1"/>
  <c r="E15" i="1"/>
  <c r="E3090" i="2"/>
  <c r="E3090" i="1" s="1"/>
  <c r="D3090" i="1"/>
  <c r="B3489" i="1"/>
  <c r="E3456" i="1"/>
  <c r="C3342" i="1"/>
  <c r="E1409" i="1"/>
  <c r="E507" i="3"/>
  <c r="E507" i="1" s="1"/>
  <c r="D507" i="1"/>
  <c r="E3027" i="1"/>
  <c r="E2544" i="2"/>
  <c r="E2544" i="1" s="1"/>
  <c r="D2544" i="1"/>
  <c r="E1662" i="2"/>
  <c r="E1662" i="1" s="1"/>
  <c r="D1662" i="1"/>
  <c r="D2824" i="2"/>
  <c r="D2823" i="1"/>
  <c r="E2649" i="2"/>
  <c r="D2649" i="1"/>
  <c r="C3300" i="2"/>
  <c r="C3299" i="1"/>
  <c r="E2564" i="1"/>
  <c r="E2429" i="1"/>
  <c r="E2144" i="1"/>
  <c r="E2509" i="2"/>
  <c r="E2509" i="1" s="1"/>
  <c r="D2509" i="1"/>
  <c r="E1683" i="2"/>
  <c r="C14" i="1"/>
  <c r="E3577" i="2"/>
  <c r="D3577" i="1"/>
  <c r="B2313" i="1"/>
  <c r="C1998" i="1"/>
  <c r="E17" i="1"/>
  <c r="E2271" i="1"/>
  <c r="E1934" i="1"/>
  <c r="C423" i="1"/>
  <c r="E3524" i="1"/>
  <c r="E2775" i="1"/>
  <c r="E1977" i="1"/>
  <c r="E569" i="1"/>
  <c r="E329" i="1"/>
  <c r="E843" i="2"/>
  <c r="D843" i="1"/>
  <c r="D45" i="1"/>
  <c r="E45" i="2"/>
  <c r="E45" i="1" s="1"/>
  <c r="E19" i="2"/>
  <c r="D19" i="1"/>
  <c r="E3323" i="4"/>
  <c r="E3260" i="4"/>
  <c r="E3365" i="4"/>
  <c r="E3575" i="4"/>
  <c r="E3554" i="4"/>
  <c r="E3344" i="4"/>
  <c r="E3008" i="4"/>
  <c r="E3386" i="4"/>
  <c r="E3197" i="4"/>
  <c r="E3092" i="4"/>
  <c r="E2798" i="4"/>
  <c r="E2735" i="4"/>
  <c r="E2567" i="4"/>
  <c r="E2252" i="4"/>
  <c r="E2210" i="4"/>
  <c r="E1874" i="4"/>
  <c r="E3134" i="4"/>
  <c r="E3029" i="4"/>
  <c r="E2672" i="4"/>
  <c r="E2147" i="4"/>
  <c r="E1979" i="4"/>
  <c r="E3407" i="4"/>
  <c r="E2987" i="4"/>
  <c r="E2882" i="4"/>
  <c r="E2504" i="4"/>
  <c r="E2294" i="4"/>
  <c r="E2189" i="4"/>
  <c r="E1916" i="4"/>
  <c r="E3302" i="4"/>
  <c r="E3281" i="4"/>
  <c r="E3176" i="4"/>
  <c r="E3071" i="4"/>
  <c r="E2840" i="4"/>
  <c r="E2777" i="4"/>
  <c r="E2714" i="4"/>
  <c r="E2924" i="4"/>
  <c r="E2336" i="4"/>
  <c r="E2126" i="4"/>
  <c r="E3512" i="4"/>
  <c r="E3449" i="4"/>
  <c r="E3113" i="4"/>
  <c r="E2966" i="4"/>
  <c r="E2861" i="4"/>
  <c r="E2819" i="4"/>
  <c r="E2588" i="4"/>
  <c r="E2483" i="4"/>
  <c r="E2441" i="4"/>
  <c r="E2273" i="4"/>
  <c r="E1895" i="4"/>
  <c r="E2378" i="4"/>
  <c r="E1958" i="4"/>
  <c r="E1706" i="4"/>
  <c r="E1601" i="4"/>
  <c r="E1433" i="4"/>
  <c r="E1328" i="4"/>
  <c r="E1160" i="4"/>
  <c r="E992" i="4"/>
  <c r="E740" i="4"/>
  <c r="E1937" i="4"/>
  <c r="E1811" i="4"/>
  <c r="E1538" i="4"/>
  <c r="E1370" i="4"/>
  <c r="E1265" i="4"/>
  <c r="E929" i="4"/>
  <c r="E3050" i="4"/>
  <c r="E2693" i="4"/>
  <c r="E2168" i="4"/>
  <c r="E1685" i="4"/>
  <c r="E1580" i="4"/>
  <c r="E1412" i="4"/>
  <c r="E1307" i="4"/>
  <c r="E1139" i="4"/>
  <c r="E971" i="4"/>
  <c r="E719" i="4"/>
  <c r="E1853" i="4"/>
  <c r="E1790" i="4"/>
  <c r="E1517" i="4"/>
  <c r="E1349" i="4"/>
  <c r="E1244" i="4"/>
  <c r="E908" i="4"/>
  <c r="E824" i="4"/>
  <c r="E656" i="4"/>
  <c r="E2315" i="4"/>
  <c r="E1727" i="4"/>
  <c r="E1622" i="4"/>
  <c r="E1454" i="4"/>
  <c r="E1181" i="4"/>
  <c r="E3155" i="4"/>
  <c r="E2000" i="4"/>
  <c r="E1832" i="4"/>
  <c r="E1286" i="4"/>
  <c r="E1118" i="4"/>
  <c r="E698" i="4"/>
  <c r="E425" i="4"/>
  <c r="E1496" i="4"/>
  <c r="E1223" i="4"/>
  <c r="E1055" i="4"/>
  <c r="E1013" i="4"/>
  <c r="E887" i="4"/>
  <c r="E782" i="4"/>
  <c r="E1664" i="4"/>
  <c r="E803" i="4"/>
  <c r="E404" i="4"/>
  <c r="E2105" i="4"/>
  <c r="E1475" i="4"/>
  <c r="E1202" i="4"/>
  <c r="E845" i="4"/>
  <c r="E761" i="4"/>
  <c r="E341" i="4"/>
  <c r="E215" i="4"/>
  <c r="E1034" i="4"/>
  <c r="E551" i="4"/>
  <c r="E635" i="4"/>
  <c r="E299" i="4"/>
  <c r="E3533" i="4" s="1"/>
  <c r="E614" i="4"/>
  <c r="E257" i="4"/>
  <c r="E1769" i="4"/>
  <c r="E220" i="1"/>
  <c r="E3492" i="4"/>
  <c r="E2547" i="4"/>
  <c r="E98" i="1"/>
  <c r="B3594" i="6"/>
  <c r="E3299" i="5"/>
  <c r="D3300" i="5"/>
  <c r="E3300" i="5" s="1"/>
  <c r="D3299" i="1"/>
  <c r="D3580" i="6"/>
  <c r="E3580" i="6" s="1"/>
  <c r="E3579" i="6"/>
  <c r="E2586" i="5"/>
  <c r="E2586" i="1" s="1"/>
  <c r="D2586" i="1"/>
  <c r="E2522" i="5"/>
  <c r="E2522" i="1" s="1"/>
  <c r="D2523" i="5"/>
  <c r="D2522" i="1"/>
  <c r="C1557" i="1"/>
  <c r="E108" i="5"/>
  <c r="D108" i="1"/>
  <c r="E3552" i="4"/>
  <c r="D3552" i="1"/>
  <c r="E3514" i="5"/>
  <c r="E3514" i="1" s="1"/>
  <c r="D3577" i="5"/>
  <c r="E3577" i="5" s="1"/>
  <c r="D3290" i="4"/>
  <c r="E3290" i="4" s="1"/>
  <c r="E3289" i="4"/>
  <c r="E3289" i="1" s="1"/>
  <c r="D3289" i="1"/>
  <c r="E2796" i="4"/>
  <c r="D2796" i="1"/>
  <c r="B2824" i="1"/>
  <c r="E1998" i="4"/>
  <c r="E1998" i="1" s="1"/>
  <c r="D1998" i="1"/>
  <c r="E2826" i="4"/>
  <c r="E2826" i="1" s="1"/>
  <c r="D2826" i="1"/>
  <c r="B3153" i="1"/>
  <c r="E2313" i="4"/>
  <c r="D2313" i="1"/>
  <c r="C2203" i="1"/>
  <c r="E1305" i="4"/>
  <c r="D1305" i="1"/>
  <c r="C3521" i="4"/>
  <c r="C3583" i="4"/>
  <c r="C3584" i="4" s="1"/>
  <c r="C3520" i="1"/>
  <c r="E1641" i="4"/>
  <c r="D1683" i="1"/>
  <c r="D1641" i="1"/>
  <c r="E1221" i="4"/>
  <c r="E1221" i="1" s="1"/>
  <c r="D1221" i="1"/>
  <c r="C570" i="1"/>
  <c r="E885" i="4"/>
  <c r="D885" i="1"/>
  <c r="B948" i="1"/>
  <c r="E3590" i="4"/>
  <c r="E3572" i="1"/>
  <c r="C3573" i="1"/>
  <c r="E3248" i="1"/>
  <c r="E964" i="1"/>
  <c r="E2859" i="3"/>
  <c r="D2859" i="1"/>
  <c r="E1767" i="4"/>
  <c r="E2521" i="1"/>
  <c r="C3588" i="4"/>
  <c r="C3589" i="4" s="1"/>
  <c r="C3526" i="4"/>
  <c r="E3526" i="4" s="1"/>
  <c r="C3525" i="1"/>
  <c r="E1053" i="4"/>
  <c r="E1053" i="1" s="1"/>
  <c r="D1053" i="1"/>
  <c r="C2733" i="1"/>
  <c r="E2508" i="1"/>
  <c r="E2774" i="1"/>
  <c r="C2061" i="1"/>
  <c r="C1305" i="1"/>
  <c r="B990" i="1"/>
  <c r="E1410" i="3"/>
  <c r="E1410" i="1" s="1"/>
  <c r="D1410" i="1"/>
  <c r="C1074" i="1"/>
  <c r="E24" i="3"/>
  <c r="D3279" i="2"/>
  <c r="E3274" i="2"/>
  <c r="E3274" i="1" s="1"/>
  <c r="D3274" i="1"/>
  <c r="E381" i="3"/>
  <c r="E381" i="1" s="1"/>
  <c r="D381" i="1"/>
  <c r="E3509" i="1"/>
  <c r="D3585" i="3"/>
  <c r="E3585" i="3" s="1"/>
  <c r="E3522" i="3"/>
  <c r="D3522" i="1"/>
  <c r="E3048" i="2"/>
  <c r="D3048" i="1"/>
  <c r="E203" i="1"/>
  <c r="E3458" i="2"/>
  <c r="D3458" i="1"/>
  <c r="E3321" i="2"/>
  <c r="E3321" i="1" s="1"/>
  <c r="D3321" i="1"/>
  <c r="C2607" i="1"/>
  <c r="B3048" i="1"/>
  <c r="E2123" i="1"/>
  <c r="E633" i="3"/>
  <c r="E633" i="1" s="1"/>
  <c r="D633" i="1"/>
  <c r="E3290" i="2"/>
  <c r="E3290" i="1" s="1"/>
  <c r="D3290" i="1"/>
  <c r="E3006" i="2"/>
  <c r="E3006" i="1" s="1"/>
  <c r="D3006" i="1"/>
  <c r="E2732" i="1"/>
  <c r="E2202" i="1"/>
  <c r="C2418" i="1"/>
  <c r="D3468" i="2"/>
  <c r="E2418" i="2"/>
  <c r="E2418" i="1" s="1"/>
  <c r="E1799" i="2"/>
  <c r="E1799" i="1" s="1"/>
  <c r="D1799" i="1"/>
  <c r="C1662" i="1"/>
  <c r="E11" i="1"/>
  <c r="E2292" i="2"/>
  <c r="E2292" i="1" s="1"/>
  <c r="D2292" i="1"/>
  <c r="E1599" i="2"/>
  <c r="E1599" i="1" s="1"/>
  <c r="D1599" i="1"/>
  <c r="E13" i="1"/>
  <c r="E2196" i="1"/>
  <c r="B1851" i="1"/>
  <c r="E1514" i="1"/>
  <c r="E1346" i="1"/>
  <c r="E1178" i="1"/>
  <c r="E360" i="2"/>
  <c r="E360" i="1" s="1"/>
  <c r="D360" i="1"/>
  <c r="E1577" i="1"/>
  <c r="E1216" i="1"/>
  <c r="E623" i="1"/>
  <c r="C486" i="1"/>
  <c r="E108" i="1"/>
  <c r="E1097" i="6"/>
  <c r="E1097" i="5"/>
  <c r="E1097" i="4"/>
  <c r="E1097" i="3"/>
  <c r="E1118" i="3"/>
  <c r="E66" i="2"/>
  <c r="E66" i="1" s="1"/>
  <c r="D66" i="1"/>
  <c r="D3588" i="2"/>
  <c r="E3525" i="2"/>
  <c r="D3526" i="2"/>
  <c r="D3525" i="1"/>
  <c r="E194" i="3"/>
  <c r="E194" i="2"/>
  <c r="E3302" i="2" s="1"/>
  <c r="E3491" i="4"/>
  <c r="E2063" i="4"/>
  <c r="E593" i="4"/>
  <c r="C297" i="1"/>
  <c r="E20" i="1"/>
  <c r="E1158" i="1"/>
  <c r="E8" i="1"/>
  <c r="C108" i="1"/>
  <c r="E173" i="3"/>
  <c r="E173" i="2"/>
  <c r="E3281" i="2" s="1"/>
  <c r="D3345" i="4"/>
  <c r="D3282" i="4"/>
  <c r="D3387" i="4"/>
  <c r="D3366" i="4"/>
  <c r="D3303" i="4"/>
  <c r="D2589" i="4"/>
  <c r="D2484" i="4"/>
  <c r="D3156" i="4"/>
  <c r="D3051" i="4"/>
  <c r="D2694" i="4"/>
  <c r="D2169" i="4"/>
  <c r="D2316" i="4"/>
  <c r="D2106" i="4"/>
  <c r="D2568" i="4"/>
  <c r="D3135" i="4"/>
  <c r="D3030" i="4"/>
  <c r="D2673" i="4"/>
  <c r="D2148" i="4"/>
  <c r="D2988" i="4"/>
  <c r="D2883" i="4"/>
  <c r="D2505" i="4"/>
  <c r="D2190" i="4"/>
  <c r="D3072" i="4"/>
  <c r="D3177" i="4"/>
  <c r="D2127" i="4"/>
  <c r="D2337" i="4"/>
  <c r="D2778" i="4"/>
  <c r="D2715" i="4"/>
  <c r="E1643" i="4"/>
  <c r="D2820" i="5"/>
  <c r="D2358" i="5"/>
  <c r="D2463" i="5"/>
  <c r="D2757" i="5"/>
  <c r="C3300" i="6"/>
  <c r="E3300" i="6" s="1"/>
  <c r="E3299" i="6"/>
  <c r="E2740" i="6"/>
  <c r="E2740" i="1" s="1"/>
  <c r="D2740" i="1"/>
  <c r="D2838" i="6"/>
  <c r="E2838" i="6" s="1"/>
  <c r="D2208" i="6"/>
  <c r="E2208" i="6" s="1"/>
  <c r="E2082" i="6"/>
  <c r="E2522" i="6"/>
  <c r="E1410" i="6"/>
  <c r="E423" i="6"/>
  <c r="E2565" i="5"/>
  <c r="E2565" i="1" s="1"/>
  <c r="D2565" i="1"/>
  <c r="E3458" i="5"/>
  <c r="C3405" i="1"/>
  <c r="E2082" i="5"/>
  <c r="E1388" i="1"/>
  <c r="E3583" i="5"/>
  <c r="E696" i="5"/>
  <c r="E696" i="1" s="1"/>
  <c r="D696" i="1"/>
  <c r="E3522" i="5"/>
  <c r="D3585" i="5"/>
  <c r="E3585" i="5" s="1"/>
  <c r="E3467" i="4"/>
  <c r="D3468" i="4"/>
  <c r="E3468" i="4" s="1"/>
  <c r="D3467" i="1"/>
  <c r="E1851" i="4"/>
  <c r="D1851" i="1"/>
  <c r="C2817" i="1"/>
  <c r="C3027" i="1"/>
  <c r="E1746" i="4"/>
  <c r="E1746" i="1" s="1"/>
  <c r="D1746" i="1"/>
  <c r="E1342" i="1"/>
  <c r="B1116" i="1"/>
  <c r="E423" i="4"/>
  <c r="D423" i="1"/>
  <c r="C1200" i="1"/>
  <c r="E1683" i="4"/>
  <c r="E829" i="1"/>
  <c r="E2250" i="4"/>
  <c r="D2250" i="1"/>
  <c r="E1892" i="1"/>
  <c r="E3573" i="3"/>
  <c r="E948" i="4"/>
  <c r="E1682" i="1"/>
  <c r="E1640" i="1"/>
  <c r="E3547" i="3"/>
  <c r="E3547" i="1" s="1"/>
  <c r="C3547" i="1"/>
  <c r="E3258" i="4"/>
  <c r="C843" i="4"/>
  <c r="C843" i="1" s="1"/>
  <c r="E3464" i="1"/>
  <c r="E3195" i="3"/>
  <c r="D3195" i="1"/>
  <c r="E2166" i="3"/>
  <c r="D2166" i="1"/>
  <c r="E86" i="1"/>
  <c r="E2517" i="1"/>
  <c r="E3152" i="1"/>
  <c r="E2807" i="1"/>
  <c r="E2249" i="1"/>
  <c r="E2670" i="3"/>
  <c r="E2670" i="1" s="1"/>
  <c r="D2670" i="1"/>
  <c r="E2459" i="3"/>
  <c r="E2459" i="1" s="1"/>
  <c r="C2460" i="3"/>
  <c r="C2460" i="1" s="1"/>
  <c r="C2459" i="1"/>
  <c r="E19" i="4"/>
  <c r="E3005" i="1"/>
  <c r="E2397" i="3"/>
  <c r="E2397" i="1" s="1"/>
  <c r="D2397" i="1"/>
  <c r="E2439" i="3"/>
  <c r="E2439" i="1" s="1"/>
  <c r="D2439" i="1"/>
  <c r="E3106" i="1"/>
  <c r="B2418" i="1"/>
  <c r="E2173" i="1"/>
  <c r="E989" i="1"/>
  <c r="E1510" i="1"/>
  <c r="B969" i="1"/>
  <c r="E612" i="3"/>
  <c r="D612" i="1"/>
  <c r="E192" i="3"/>
  <c r="D192" i="1"/>
  <c r="C1578" i="1"/>
  <c r="E1074" i="3"/>
  <c r="E1074" i="1" s="1"/>
  <c r="D1074" i="1"/>
  <c r="E1284" i="3"/>
  <c r="D1284" i="1"/>
  <c r="C3258" i="1"/>
  <c r="E821" i="1"/>
  <c r="E213" i="3"/>
  <c r="E213" i="1" s="1"/>
  <c r="D213" i="1"/>
  <c r="B3454" i="1"/>
  <c r="E3320" i="1"/>
  <c r="E317" i="1"/>
  <c r="E632" i="1"/>
  <c r="C318" i="1"/>
  <c r="E3153" i="2"/>
  <c r="E3153" i="1" s="1"/>
  <c r="D3153" i="1"/>
  <c r="E2355" i="2"/>
  <c r="E2355" i="1" s="1"/>
  <c r="D2355" i="1"/>
  <c r="E1935" i="2"/>
  <c r="D1935" i="1"/>
  <c r="C3384" i="1"/>
  <c r="E3174" i="2"/>
  <c r="E3174" i="1" s="1"/>
  <c r="D3174" i="1"/>
  <c r="E2817" i="2"/>
  <c r="E2817" i="1" s="1"/>
  <c r="D2817" i="1"/>
  <c r="E2627" i="1"/>
  <c r="E1850" i="1"/>
  <c r="E565" i="1"/>
  <c r="E2082" i="2"/>
  <c r="E2082" i="1" s="1"/>
  <c r="D2082" i="1"/>
  <c r="E1661" i="1"/>
  <c r="C10" i="1"/>
  <c r="E3585" i="2"/>
  <c r="E2291" i="1"/>
  <c r="E1767" i="2"/>
  <c r="E1767" i="1" s="1"/>
  <c r="D1767" i="1"/>
  <c r="E1598" i="1"/>
  <c r="E1431" i="2"/>
  <c r="E1431" i="1" s="1"/>
  <c r="D1431" i="1"/>
  <c r="C717" i="1"/>
  <c r="E9" i="1"/>
  <c r="E2198" i="2"/>
  <c r="D2198" i="1"/>
  <c r="E1788" i="2"/>
  <c r="E1788" i="1" s="1"/>
  <c r="D1788" i="1"/>
  <c r="E486" i="2"/>
  <c r="E486" i="1" s="1"/>
  <c r="D486" i="1"/>
  <c r="E1872" i="2"/>
  <c r="E1872" i="1" s="1"/>
  <c r="D1872" i="1"/>
  <c r="E947" i="1"/>
  <c r="E670" i="1"/>
  <c r="E465" i="2"/>
  <c r="E465" i="1" s="1"/>
  <c r="D465" i="1"/>
  <c r="C234" i="1"/>
  <c r="C2820" i="6"/>
  <c r="C2757" i="6"/>
  <c r="C2463" i="6"/>
  <c r="C2358" i="6"/>
  <c r="E65" i="1"/>
  <c r="B14" i="1"/>
  <c r="E3470" i="5"/>
  <c r="E2756" i="5"/>
  <c r="E2609" i="5"/>
  <c r="E2462" i="5"/>
  <c r="E2357" i="5"/>
  <c r="E1748" i="5"/>
  <c r="E278" i="5"/>
  <c r="E1391" i="5"/>
  <c r="E572" i="5"/>
  <c r="E446" i="5"/>
  <c r="E950" i="5"/>
  <c r="E320" i="5"/>
  <c r="E362" i="5"/>
  <c r="E866" i="5"/>
  <c r="E276" i="2"/>
  <c r="E276" i="1" s="1"/>
  <c r="D276" i="1"/>
  <c r="D3590" i="2"/>
  <c r="E3527" i="2"/>
  <c r="D3527" i="1"/>
  <c r="E1116" i="1"/>
  <c r="E3515" i="2"/>
  <c r="E3515" i="1" s="1"/>
  <c r="D3578" i="2"/>
  <c r="D3515" i="1"/>
  <c r="E3051" i="2"/>
  <c r="E2988" i="2"/>
  <c r="E3030" i="2"/>
  <c r="E2967" i="2"/>
  <c r="E2589" i="2"/>
  <c r="E2085" i="2"/>
  <c r="E2694" i="2"/>
  <c r="E2505" i="2"/>
  <c r="E2337" i="2"/>
  <c r="E2022" i="2"/>
  <c r="E2862" i="2"/>
  <c r="E2799" i="2"/>
  <c r="E2442" i="2"/>
  <c r="E2274" i="2"/>
  <c r="E2127" i="2"/>
  <c r="E3114" i="2"/>
  <c r="E2736" i="2"/>
  <c r="E2568" i="2"/>
  <c r="E2211" i="2"/>
  <c r="E2064" i="2"/>
  <c r="E3093" i="2"/>
  <c r="E2925" i="2"/>
  <c r="E2673" i="2"/>
  <c r="E2841" i="2"/>
  <c r="E2778" i="2"/>
  <c r="E2253" i="2"/>
  <c r="E2106" i="2"/>
  <c r="E2883" i="2"/>
  <c r="E2715" i="2"/>
  <c r="E2043" i="2"/>
  <c r="E3072" i="2"/>
  <c r="E3009" i="2"/>
  <c r="E2295" i="2"/>
  <c r="E2190" i="2"/>
  <c r="E2148" i="2"/>
  <c r="E2169" i="2"/>
  <c r="E2316" i="2"/>
  <c r="E2484" i="2"/>
  <c r="E1914" i="6"/>
  <c r="E1914" i="1" s="1"/>
  <c r="D1914" i="1"/>
  <c r="E2229" i="6"/>
  <c r="E2229" i="1" s="1"/>
  <c r="D2229" i="1"/>
  <c r="E2523" i="6"/>
  <c r="E2103" i="6"/>
  <c r="E2103" i="1" s="1"/>
  <c r="E1284" i="6"/>
  <c r="E3111" i="5"/>
  <c r="E19" i="6"/>
  <c r="E3342" i="5"/>
  <c r="E2480" i="1"/>
  <c r="E1673" i="1"/>
  <c r="E1631" i="1"/>
  <c r="C2208" i="5"/>
  <c r="E1683" i="5"/>
  <c r="C24" i="5"/>
  <c r="E465" i="5"/>
  <c r="E2250" i="5"/>
  <c r="E3588" i="5"/>
  <c r="D3589" i="5"/>
  <c r="E3589" i="5" s="1"/>
  <c r="C3531" i="5"/>
  <c r="E3391" i="1"/>
  <c r="C192" i="1"/>
  <c r="E3416" i="4"/>
  <c r="E3416" i="1" s="1"/>
  <c r="D3416" i="1"/>
  <c r="C2513" i="4"/>
  <c r="C2513" i="1" s="1"/>
  <c r="C2512" i="1"/>
  <c r="E927" i="5"/>
  <c r="C2376" i="1"/>
  <c r="B2691" i="1"/>
  <c r="C2166" i="1"/>
  <c r="E2481" i="4"/>
  <c r="E3026" i="1"/>
  <c r="B2229" i="1"/>
  <c r="E1888" i="1"/>
  <c r="D3520" i="4"/>
  <c r="C885" i="1"/>
  <c r="D3593" i="4"/>
  <c r="E3592" i="4"/>
  <c r="C3510" i="1"/>
  <c r="E1410" i="4"/>
  <c r="E2648" i="1"/>
  <c r="E140" i="1"/>
  <c r="D3585" i="4"/>
  <c r="E3585" i="4" s="1"/>
  <c r="E3522" i="4"/>
  <c r="E3522" i="1" s="1"/>
  <c r="B2628" i="1"/>
  <c r="E2438" i="1"/>
  <c r="E801" i="3"/>
  <c r="E801" i="1" s="1"/>
  <c r="D801" i="1"/>
  <c r="E2140" i="1"/>
  <c r="E990" i="3"/>
  <c r="E990" i="1" s="1"/>
  <c r="D990" i="1"/>
  <c r="E1258" i="1"/>
  <c r="C906" i="1"/>
  <c r="C3527" i="3"/>
  <c r="E906" i="3"/>
  <c r="E906" i="1" s="1"/>
  <c r="D906" i="1"/>
  <c r="E1279" i="1"/>
  <c r="E1683" i="3"/>
  <c r="C3237" i="1"/>
  <c r="E339" i="3"/>
  <c r="E339" i="1" s="1"/>
  <c r="D339" i="1"/>
  <c r="E822" i="3"/>
  <c r="E266" i="1"/>
  <c r="E3447" i="2"/>
  <c r="D3447" i="1"/>
  <c r="E926" i="1"/>
  <c r="E318" i="3"/>
  <c r="D318" i="1"/>
  <c r="D3581" i="3"/>
  <c r="E3581" i="3" s="1"/>
  <c r="E3518" i="3"/>
  <c r="D3518" i="1"/>
  <c r="C633" i="1"/>
  <c r="E255" i="3"/>
  <c r="E255" i="1" s="1"/>
  <c r="D255" i="1"/>
  <c r="E3454" i="2"/>
  <c r="E3454" i="1" s="1"/>
  <c r="D3454" i="1"/>
  <c r="E3384" i="2"/>
  <c r="E3384" i="1" s="1"/>
  <c r="D3384" i="1"/>
  <c r="E3069" i="2"/>
  <c r="E3069" i="1" s="1"/>
  <c r="D3069" i="1"/>
  <c r="E2712" i="2"/>
  <c r="E2712" i="1" s="1"/>
  <c r="D2712" i="1"/>
  <c r="E1578" i="3"/>
  <c r="E1578" i="1" s="1"/>
  <c r="C3363" i="1"/>
  <c r="E2270" i="1"/>
  <c r="E2900" i="1"/>
  <c r="E2901" i="1"/>
  <c r="E2187" i="2"/>
  <c r="E1683" i="1"/>
  <c r="E1641" i="1"/>
  <c r="E7" i="1"/>
  <c r="E1766" i="1"/>
  <c r="E2005" i="2"/>
  <c r="E2005" i="1" s="1"/>
  <c r="D2019" i="2"/>
  <c r="D2005" i="1"/>
  <c r="E2880" i="2"/>
  <c r="E2880" i="1" s="1"/>
  <c r="D2880" i="1"/>
  <c r="B2103" i="1"/>
  <c r="E1725" i="1"/>
  <c r="C1095" i="1"/>
  <c r="C927" i="1"/>
  <c r="E759" i="2"/>
  <c r="E759" i="1" s="1"/>
  <c r="D759" i="1"/>
  <c r="E654" i="2"/>
  <c r="E654" i="1" s="1"/>
  <c r="D654" i="1"/>
  <c r="E3583" i="2"/>
  <c r="E2513" i="2"/>
  <c r="D2513" i="1"/>
  <c r="E1871" i="1"/>
  <c r="C3584" i="2"/>
  <c r="C3584" i="1" s="1"/>
  <c r="C3583" i="1"/>
  <c r="E233" i="1"/>
  <c r="D3051" i="2"/>
  <c r="D3030" i="2"/>
  <c r="D3072" i="2"/>
  <c r="D2190" i="2"/>
  <c r="D2148" i="2"/>
  <c r="D2988" i="2"/>
  <c r="D2589" i="2"/>
  <c r="D2085" i="2"/>
  <c r="D2694" i="2"/>
  <c r="D2505" i="2"/>
  <c r="D2337" i="2"/>
  <c r="D2022" i="2"/>
  <c r="D2127" i="2"/>
  <c r="D2568" i="2"/>
  <c r="D2673" i="2"/>
  <c r="D2484" i="2"/>
  <c r="D2316" i="2"/>
  <c r="D2169" i="2"/>
  <c r="D2778" i="2"/>
  <c r="D2106" i="2"/>
  <c r="D2883" i="2"/>
  <c r="D2715" i="2"/>
  <c r="D2043" i="2"/>
  <c r="E1643" i="2"/>
  <c r="D2064" i="2"/>
  <c r="C2358" i="2"/>
  <c r="C2820" i="2"/>
  <c r="C2463" i="2"/>
  <c r="C2757" i="2"/>
  <c r="C3366" i="6"/>
  <c r="C3345" i="6"/>
  <c r="C3387" i="6"/>
  <c r="C3303" i="6"/>
  <c r="C3072" i="6"/>
  <c r="C3177" i="6"/>
  <c r="C3282" i="6"/>
  <c r="C3051" i="6"/>
  <c r="C3135" i="6"/>
  <c r="C2988" i="6"/>
  <c r="C3156" i="6"/>
  <c r="C3030" i="6"/>
  <c r="C2778" i="6"/>
  <c r="C2883" i="6"/>
  <c r="C2673" i="6"/>
  <c r="C2715" i="6"/>
  <c r="C2484" i="6"/>
  <c r="C2589" i="6"/>
  <c r="C2568" i="6"/>
  <c r="C2505" i="6"/>
  <c r="C2106" i="6"/>
  <c r="C2694" i="6"/>
  <c r="C2337" i="6"/>
  <c r="C2148" i="6"/>
  <c r="C2169" i="6"/>
  <c r="C2064" i="6"/>
  <c r="C2022" i="6"/>
  <c r="C2316" i="6"/>
  <c r="C2190" i="6"/>
  <c r="C2085" i="6"/>
  <c r="C2043" i="6"/>
  <c r="C2127" i="6"/>
  <c r="E192" i="1"/>
  <c r="B3583" i="2"/>
  <c r="B3521" i="2"/>
  <c r="B3521" i="1" s="1"/>
  <c r="B3520" i="1"/>
  <c r="E320" i="3"/>
  <c r="E320" i="2"/>
  <c r="E3428" i="2" s="1"/>
  <c r="E131" i="6"/>
  <c r="E131" i="5"/>
  <c r="E131" i="4"/>
  <c r="E152" i="3"/>
  <c r="E152" i="2"/>
  <c r="E3260" i="2" s="1"/>
  <c r="E3470" i="4"/>
  <c r="E2462" i="4"/>
  <c r="E2357" i="4"/>
  <c r="E2609" i="4"/>
  <c r="E2021" i="4"/>
  <c r="E3428" i="4"/>
  <c r="E2756" i="4"/>
  <c r="E1391" i="4"/>
  <c r="E950" i="4"/>
  <c r="E1748" i="4"/>
  <c r="E866" i="4"/>
  <c r="E362" i="4"/>
  <c r="E572" i="4"/>
  <c r="E446" i="4"/>
  <c r="E278" i="4"/>
  <c r="E320" i="4"/>
  <c r="E271" i="1"/>
  <c r="E16" i="1"/>
  <c r="E12" i="1"/>
  <c r="E3177" i="2"/>
  <c r="E2547" i="2"/>
  <c r="E3345" i="5"/>
  <c r="E3282" i="5"/>
  <c r="E3051" i="5"/>
  <c r="E3387" i="5"/>
  <c r="E3093" i="5"/>
  <c r="E3324" i="5"/>
  <c r="E3261" i="5"/>
  <c r="E3198" i="5"/>
  <c r="E3429" i="5"/>
  <c r="E3135" i="5"/>
  <c r="E3303" i="5"/>
  <c r="E3177" i="5"/>
  <c r="E3009" i="5"/>
  <c r="E2841" i="5"/>
  <c r="E2778" i="5"/>
  <c r="E2715" i="5"/>
  <c r="E3114" i="5"/>
  <c r="E3030" i="5"/>
  <c r="E2883" i="5"/>
  <c r="E3366" i="5"/>
  <c r="E2988" i="5"/>
  <c r="E2589" i="5"/>
  <c r="E2505" i="5"/>
  <c r="E3072" i="5"/>
  <c r="E2967" i="5"/>
  <c r="E2925" i="5"/>
  <c r="E3408" i="5"/>
  <c r="E2862" i="5"/>
  <c r="E2799" i="5"/>
  <c r="E3156" i="5"/>
  <c r="E2736" i="5"/>
  <c r="E2568" i="5"/>
  <c r="E2484" i="5"/>
  <c r="E2253" i="5"/>
  <c r="E2190" i="5"/>
  <c r="E2085" i="5"/>
  <c r="E2022" i="5"/>
  <c r="E2673" i="5"/>
  <c r="E2442" i="5"/>
  <c r="E2295" i="5"/>
  <c r="E2127" i="5"/>
  <c r="E2064" i="5"/>
  <c r="E2337" i="5"/>
  <c r="E2169" i="5"/>
  <c r="E2274" i="5"/>
  <c r="E2106" i="5"/>
  <c r="E2148" i="5"/>
  <c r="E2694" i="5"/>
  <c r="E2211" i="5"/>
  <c r="E2316" i="5"/>
  <c r="E2043" i="5"/>
  <c r="E2610" i="5"/>
  <c r="E2463" i="5"/>
  <c r="E2820" i="5"/>
  <c r="E2757" i="5"/>
  <c r="E3471" i="5"/>
  <c r="E2358" i="5"/>
  <c r="E2526" i="5"/>
  <c r="E3408" i="6"/>
  <c r="E3387" i="6"/>
  <c r="E3429" i="6"/>
  <c r="E3282" i="6"/>
  <c r="E3114" i="6"/>
  <c r="E3051" i="6"/>
  <c r="E3345" i="6"/>
  <c r="E3156" i="6"/>
  <c r="E3261" i="6"/>
  <c r="E3093" i="6"/>
  <c r="E3366" i="6"/>
  <c r="E3324" i="6"/>
  <c r="E3303" i="6"/>
  <c r="E3177" i="6"/>
  <c r="E2988" i="6"/>
  <c r="E2967" i="6"/>
  <c r="E3135" i="6"/>
  <c r="E3030" i="6"/>
  <c r="E3072" i="6"/>
  <c r="E3198" i="6"/>
  <c r="E2883" i="6"/>
  <c r="E2925" i="6"/>
  <c r="E2799" i="6"/>
  <c r="E2715" i="6"/>
  <c r="E2484" i="6"/>
  <c r="E2589" i="6"/>
  <c r="E2841" i="6"/>
  <c r="E2694" i="6"/>
  <c r="E3009" i="6"/>
  <c r="E2862" i="6"/>
  <c r="E2778" i="6"/>
  <c r="E2736" i="6"/>
  <c r="E2673" i="6"/>
  <c r="E2337" i="6"/>
  <c r="E2148" i="6"/>
  <c r="E2274" i="6"/>
  <c r="E2085" i="6"/>
  <c r="E2442" i="6"/>
  <c r="E2211" i="6"/>
  <c r="E2190" i="6"/>
  <c r="E2316" i="6"/>
  <c r="E2127" i="6"/>
  <c r="E2253" i="6"/>
  <c r="E2295" i="6"/>
  <c r="E2106" i="6"/>
  <c r="E2505" i="6"/>
  <c r="E2043" i="6"/>
  <c r="E2169" i="6"/>
  <c r="E2568" i="6"/>
  <c r="E2064" i="6"/>
  <c r="E2022" i="6"/>
  <c r="E131" i="3"/>
  <c r="E131" i="2"/>
  <c r="E3239" i="2" s="1"/>
  <c r="D2820" i="2"/>
  <c r="D2463" i="2"/>
  <c r="D2757" i="2"/>
  <c r="D2358" i="2"/>
  <c r="D2820" i="6"/>
  <c r="D2757" i="6"/>
  <c r="D2463" i="6"/>
  <c r="D2358" i="6"/>
  <c r="E14" i="2"/>
  <c r="E3258" i="6"/>
  <c r="E3048" i="6"/>
  <c r="D2754" i="6"/>
  <c r="E2754" i="6" s="1"/>
  <c r="E2198" i="6"/>
  <c r="C2198" i="1"/>
  <c r="E1326" i="6"/>
  <c r="E1095" i="6"/>
  <c r="E213" i="6"/>
  <c r="E3521" i="6"/>
  <c r="B3583" i="6"/>
  <c r="B3584" i="6" s="1"/>
  <c r="B3521" i="6"/>
  <c r="B3531" i="6" s="1"/>
  <c r="D3588" i="6"/>
  <c r="E3525" i="6"/>
  <c r="D3526" i="6"/>
  <c r="E3526" i="6" s="1"/>
  <c r="E3216" i="5"/>
  <c r="C738" i="1"/>
  <c r="D3580" i="5"/>
  <c r="E3580" i="5" s="1"/>
  <c r="E3579" i="5"/>
  <c r="E402" i="5"/>
  <c r="E402" i="1" s="1"/>
  <c r="D402" i="1"/>
  <c r="E1557" i="5"/>
  <c r="E3510" i="4"/>
  <c r="C3594" i="5"/>
  <c r="B3300" i="4"/>
  <c r="B3300" i="1" s="1"/>
  <c r="E3425" i="1"/>
  <c r="C3216" i="1"/>
  <c r="E2460" i="4"/>
  <c r="C2194" i="4"/>
  <c r="C2194" i="1" s="1"/>
  <c r="C2193" i="1"/>
  <c r="D3300" i="4"/>
  <c r="E3300" i="4" s="1"/>
  <c r="C2837" i="4"/>
  <c r="E2837" i="4" s="1"/>
  <c r="E2837" i="1" s="1"/>
  <c r="E2193" i="4"/>
  <c r="E2193" i="1" s="1"/>
  <c r="E1052" i="1"/>
  <c r="E833" i="4"/>
  <c r="E833" i="1" s="1"/>
  <c r="D833" i="1"/>
  <c r="B3426" i="4"/>
  <c r="B3426" i="1" s="1"/>
  <c r="E1493" i="1"/>
  <c r="E1578" i="4"/>
  <c r="D1578" i="1"/>
  <c r="D2208" i="4"/>
  <c r="E1494" i="4"/>
  <c r="E1095" i="4"/>
  <c r="E612" i="4"/>
  <c r="E612" i="1" s="1"/>
  <c r="E528" i="4"/>
  <c r="E528" i="1" s="1"/>
  <c r="D528" i="1"/>
  <c r="C3592" i="4"/>
  <c r="C3593" i="4" s="1"/>
  <c r="C3594" i="4" s="1"/>
  <c r="C3530" i="4"/>
  <c r="C3529" i="1"/>
  <c r="E3047" i="1"/>
  <c r="E3488" i="1"/>
  <c r="B2586" i="1"/>
  <c r="B2250" i="1"/>
  <c r="E2607" i="3"/>
  <c r="E2607" i="1" s="1"/>
  <c r="D2607" i="1"/>
  <c r="E2371" i="1"/>
  <c r="E2938" i="1"/>
  <c r="E2502" i="3"/>
  <c r="E2502" i="1" s="1"/>
  <c r="D2502" i="1"/>
  <c r="E1893" i="3"/>
  <c r="E1893" i="1" s="1"/>
  <c r="D1893" i="1"/>
  <c r="C1788" i="1"/>
  <c r="E3467" i="3"/>
  <c r="D2208" i="3"/>
  <c r="E1557" i="1"/>
  <c r="E1326" i="3"/>
  <c r="D1326" i="1"/>
  <c r="C969" i="1"/>
  <c r="B2523" i="3"/>
  <c r="B2523" i="1" s="1"/>
  <c r="E1430" i="1"/>
  <c r="E1179" i="3"/>
  <c r="E1179" i="1" s="1"/>
  <c r="D1179" i="1"/>
  <c r="E1547" i="1"/>
  <c r="E780" i="1"/>
  <c r="C3523" i="3"/>
  <c r="E1305" i="3"/>
  <c r="E3583" i="3"/>
  <c r="E3132" i="2"/>
  <c r="E3132" i="1" s="1"/>
  <c r="D3132" i="1"/>
  <c r="E1011" i="3"/>
  <c r="D1011" i="1"/>
  <c r="E3216" i="2"/>
  <c r="E3216" i="1" s="1"/>
  <c r="D3216" i="1"/>
  <c r="E675" i="3"/>
  <c r="E675" i="1" s="1"/>
  <c r="D675" i="1"/>
  <c r="E3446" i="1"/>
  <c r="D3300" i="2"/>
  <c r="E927" i="3"/>
  <c r="D927" i="1"/>
  <c r="E3215" i="1"/>
  <c r="E212" i="1"/>
  <c r="E3258" i="2"/>
  <c r="E3426" i="2"/>
  <c r="D3426" i="1"/>
  <c r="B3321" i="1"/>
  <c r="E3068" i="1"/>
  <c r="E2040" i="2"/>
  <c r="E2040" i="1" s="1"/>
  <c r="D2040" i="1"/>
  <c r="E150" i="3"/>
  <c r="E150" i="1" s="1"/>
  <c r="D150" i="1"/>
  <c r="E3362" i="1"/>
  <c r="C3153" i="1"/>
  <c r="E444" i="3"/>
  <c r="E444" i="1" s="1"/>
  <c r="D444" i="1"/>
  <c r="E3489" i="2"/>
  <c r="E3489" i="1" s="1"/>
  <c r="D3489" i="1"/>
  <c r="E3131" i="1"/>
  <c r="C2943" i="1"/>
  <c r="E2849" i="1"/>
  <c r="E2476" i="1"/>
  <c r="E2375" i="1"/>
  <c r="C2544" i="1"/>
  <c r="E2186" i="1"/>
  <c r="B1977" i="1"/>
  <c r="E1745" i="1"/>
  <c r="C3593" i="2"/>
  <c r="C3592" i="1"/>
  <c r="B3593" i="2"/>
  <c r="E3518" i="1"/>
  <c r="B1725" i="1"/>
  <c r="C24" i="2"/>
  <c r="C24" i="1" s="1"/>
  <c r="C23" i="1"/>
  <c r="D2523" i="2"/>
  <c r="E2518" i="2"/>
  <c r="E2518" i="1" s="1"/>
  <c r="D2518" i="1"/>
  <c r="E2004" i="1"/>
  <c r="E1032" i="2"/>
  <c r="E1032" i="1" s="1"/>
  <c r="D1032" i="1"/>
  <c r="E864" i="2"/>
  <c r="E864" i="1" s="1"/>
  <c r="D864" i="1"/>
  <c r="E3528" i="1"/>
  <c r="E3521" i="2"/>
  <c r="E2192" i="1"/>
  <c r="E880" i="1"/>
  <c r="E149" i="1"/>
  <c r="C3521" i="1"/>
  <c r="E1515" i="1"/>
  <c r="B24" i="2"/>
  <c r="B24" i="1" s="1"/>
  <c r="B23" i="1"/>
  <c r="E23" i="2"/>
  <c r="E23" i="1" s="1"/>
  <c r="E22" i="1"/>
  <c r="E3523" i="2"/>
  <c r="D3586" i="2"/>
  <c r="D3523" i="1"/>
  <c r="D3582" i="2"/>
  <c r="D3584" i="2" s="1"/>
  <c r="E3519" i="2"/>
  <c r="E1559" i="6"/>
  <c r="E1559" i="5"/>
  <c r="E1559" i="4"/>
  <c r="E1580" i="3"/>
  <c r="E1559" i="2"/>
  <c r="E1326" i="1"/>
  <c r="E3492" i="5"/>
  <c r="E2547" i="5"/>
  <c r="E3492" i="6"/>
  <c r="E2547" i="6"/>
  <c r="D3345" i="5"/>
  <c r="D3282" i="5"/>
  <c r="D3156" i="5"/>
  <c r="D2988" i="5"/>
  <c r="D3387" i="5"/>
  <c r="D3030" i="5"/>
  <c r="D3366" i="5"/>
  <c r="D3072" i="5"/>
  <c r="D3303" i="5"/>
  <c r="D3177" i="5"/>
  <c r="D3051" i="5"/>
  <c r="D2673" i="5"/>
  <c r="D2778" i="5"/>
  <c r="D3135" i="5"/>
  <c r="D2715" i="5"/>
  <c r="D2883" i="5"/>
  <c r="D2694" i="5"/>
  <c r="D2316" i="5"/>
  <c r="D2148" i="5"/>
  <c r="D2505" i="5"/>
  <c r="D2190" i="5"/>
  <c r="D2085" i="5"/>
  <c r="D2022" i="5"/>
  <c r="D2127" i="5"/>
  <c r="D2589" i="5"/>
  <c r="D2064" i="5"/>
  <c r="D2337" i="5"/>
  <c r="D2169" i="5"/>
  <c r="E1643" i="5"/>
  <c r="D2484" i="5"/>
  <c r="D2568" i="5"/>
  <c r="D2043" i="5"/>
  <c r="D2106" i="5"/>
  <c r="D10" i="1"/>
  <c r="E3447" i="6"/>
  <c r="E3295" i="6"/>
  <c r="D3468" i="6"/>
  <c r="E3468" i="6" s="1"/>
  <c r="E1830" i="6"/>
  <c r="E1830" i="1" s="1"/>
  <c r="D1830" i="1"/>
  <c r="E2313" i="6"/>
  <c r="E2313" i="1" s="1"/>
  <c r="E1494" i="6"/>
  <c r="E1389" i="6"/>
  <c r="E1389" i="1" s="1"/>
  <c r="D1389" i="1"/>
  <c r="E318" i="6"/>
  <c r="E2711" i="1"/>
  <c r="C2523" i="5"/>
  <c r="E2733" i="5"/>
  <c r="E2822" i="1"/>
  <c r="E2649" i="5"/>
  <c r="C2509" i="1"/>
  <c r="D2187" i="5"/>
  <c r="E2187" i="5" s="1"/>
  <c r="E1556" i="1"/>
  <c r="E591" i="5"/>
  <c r="E14" i="5"/>
  <c r="B3592" i="5"/>
  <c r="B3593" i="5" s="1"/>
  <c r="B3594" i="5" s="1"/>
  <c r="B3530" i="5"/>
  <c r="C3426" i="4"/>
  <c r="C3426" i="1" s="1"/>
  <c r="E2691" i="4"/>
  <c r="E2691" i="1" s="1"/>
  <c r="D2691" i="1"/>
  <c r="B2208" i="4"/>
  <c r="B2208" i="1" s="1"/>
  <c r="B2207" i="1"/>
  <c r="C3111" i="1"/>
  <c r="E2446" i="4"/>
  <c r="E2446" i="1" s="1"/>
  <c r="C2446" i="1"/>
  <c r="B1914" i="1"/>
  <c r="E3257" i="4"/>
  <c r="E3257" i="1" s="1"/>
  <c r="E843" i="4"/>
  <c r="E591" i="4"/>
  <c r="D591" i="1"/>
  <c r="B1557" i="1"/>
  <c r="B1284" i="1"/>
  <c r="E812" i="1"/>
  <c r="E3579" i="4"/>
  <c r="D3580" i="4"/>
  <c r="E3580" i="4" s="1"/>
  <c r="E2859" i="4"/>
  <c r="C654" i="1"/>
  <c r="E2166" i="4"/>
  <c r="C1473" i="1"/>
  <c r="E549" i="4"/>
  <c r="D549" i="1"/>
  <c r="E1935" i="4"/>
  <c r="E3460" i="1"/>
  <c r="E3463" i="3"/>
  <c r="E3463" i="1" s="1"/>
  <c r="D3463" i="1"/>
  <c r="C3552" i="3"/>
  <c r="E3552" i="3" s="1"/>
  <c r="E3552" i="1" s="1"/>
  <c r="E3363" i="3"/>
  <c r="E3363" i="1" s="1"/>
  <c r="D3363" i="1"/>
  <c r="E2984" i="1"/>
  <c r="B2859" i="1"/>
  <c r="E3250" i="1"/>
  <c r="C3489" i="1"/>
  <c r="C2565" i="1"/>
  <c r="C2207" i="3"/>
  <c r="C2901" i="1"/>
  <c r="E2606" i="1"/>
  <c r="E3405" i="3"/>
  <c r="E3405" i="1" s="1"/>
  <c r="D3405" i="1"/>
  <c r="E2796" i="1"/>
  <c r="E2376" i="3"/>
  <c r="E2376" i="1" s="1"/>
  <c r="D2376" i="1"/>
  <c r="C2082" i="1"/>
  <c r="C1956" i="1"/>
  <c r="B696" i="1"/>
  <c r="E948" i="3"/>
  <c r="E948" i="1" s="1"/>
  <c r="D948" i="1"/>
  <c r="E885" i="1"/>
  <c r="E628" i="1"/>
  <c r="B1746" i="1"/>
  <c r="E1211" i="1"/>
  <c r="E716" i="1"/>
  <c r="C696" i="1"/>
  <c r="E1262" i="1"/>
  <c r="E87" i="3"/>
  <c r="E87" i="1" s="1"/>
  <c r="D87" i="1"/>
  <c r="E3299" i="1"/>
  <c r="E591" i="1"/>
  <c r="E3411" i="1"/>
  <c r="C213" i="1"/>
  <c r="E3195" i="1"/>
  <c r="E570" i="3"/>
  <c r="E570" i="1" s="1"/>
  <c r="D570" i="1"/>
  <c r="B3237" i="1"/>
  <c r="C3048" i="1"/>
  <c r="B528" i="1"/>
  <c r="E3316" i="1"/>
  <c r="E3111" i="2"/>
  <c r="E3111" i="1" s="1"/>
  <c r="D3111" i="1"/>
  <c r="E2985" i="2"/>
  <c r="E2985" i="1" s="1"/>
  <c r="D2985" i="1"/>
  <c r="C150" i="1"/>
  <c r="C3468" i="2"/>
  <c r="C3468" i="1" s="1"/>
  <c r="E3467" i="2"/>
  <c r="E3467" i="1" s="1"/>
  <c r="C3467" i="1"/>
  <c r="E2208" i="2"/>
  <c r="D2208" i="1"/>
  <c r="E2543" i="1"/>
  <c r="C2145" i="1"/>
  <c r="E1951" i="1"/>
  <c r="C1746" i="1"/>
  <c r="C3531" i="2"/>
  <c r="E2203" i="2"/>
  <c r="D2203" i="1"/>
  <c r="E3581" i="2"/>
  <c r="E2859" i="1"/>
  <c r="C19" i="1"/>
  <c r="C2355" i="1"/>
  <c r="C1851" i="1"/>
  <c r="C1494" i="1"/>
  <c r="E822" i="2"/>
  <c r="D822" i="1"/>
  <c r="E2733" i="1"/>
  <c r="E1955" i="1"/>
  <c r="C1263" i="1"/>
  <c r="E3591" i="2"/>
  <c r="E3591" i="1" s="1"/>
  <c r="D3591" i="1"/>
  <c r="D3516" i="2"/>
  <c r="E2194" i="2"/>
  <c r="D2194" i="1"/>
  <c r="E1048" i="1"/>
  <c r="E443" i="1"/>
  <c r="C3580" i="2"/>
  <c r="C3580" i="1" s="1"/>
  <c r="C3579" i="1"/>
  <c r="C2463" i="5"/>
  <c r="C2820" i="5"/>
  <c r="C2757" i="5"/>
  <c r="C2358" i="5"/>
  <c r="E423" i="2"/>
  <c r="B19" i="1"/>
  <c r="E1851" i="2"/>
  <c r="E44" i="1"/>
  <c r="D23" i="1"/>
  <c r="D24" i="2"/>
  <c r="E110" i="3"/>
  <c r="E110" i="2"/>
  <c r="E3218" i="2" s="1"/>
  <c r="E3512" i="2"/>
  <c r="E3092" i="2"/>
  <c r="E2924" i="2"/>
  <c r="E3029" i="2"/>
  <c r="E3575" i="2"/>
  <c r="E3071" i="2"/>
  <c r="E3554" i="2"/>
  <c r="E3008" i="2"/>
  <c r="E2861" i="2"/>
  <c r="E2798" i="2"/>
  <c r="E2441" i="2"/>
  <c r="E2273" i="2"/>
  <c r="E2126" i="2"/>
  <c r="E2735" i="2"/>
  <c r="E2567" i="2"/>
  <c r="E2378" i="2"/>
  <c r="E2210" i="2"/>
  <c r="E2063" i="2"/>
  <c r="E1958" i="2"/>
  <c r="E1685" i="2"/>
  <c r="E2672" i="2"/>
  <c r="E2483" i="2"/>
  <c r="E2315" i="2"/>
  <c r="E2168" i="2"/>
  <c r="E1895" i="2"/>
  <c r="E1790" i="2"/>
  <c r="E2840" i="2"/>
  <c r="E2777" i="2"/>
  <c r="E2252" i="2"/>
  <c r="E2105" i="2"/>
  <c r="E2000" i="2"/>
  <c r="E1832" i="2"/>
  <c r="E1727" i="2"/>
  <c r="E3050" i="2"/>
  <c r="E2987" i="2"/>
  <c r="E2882" i="2"/>
  <c r="E2714" i="2"/>
  <c r="E2819" i="2"/>
  <c r="E2294" i="2"/>
  <c r="E2189" i="2"/>
  <c r="E2147" i="2"/>
  <c r="E1874" i="2"/>
  <c r="E1769" i="2"/>
  <c r="E2966" i="2"/>
  <c r="E2588" i="2"/>
  <c r="E2084" i="2"/>
  <c r="E1979" i="2"/>
  <c r="E1811" i="2"/>
  <c r="E1706" i="2"/>
  <c r="E3113" i="2"/>
  <c r="E2693" i="2"/>
  <c r="E2504" i="2"/>
  <c r="E2336" i="2"/>
  <c r="E2021" i="2"/>
  <c r="E1916" i="2"/>
  <c r="E2042" i="2"/>
  <c r="E1517" i="2"/>
  <c r="E1349" i="2"/>
  <c r="E1181" i="2"/>
  <c r="E1013" i="2"/>
  <c r="E845" i="2"/>
  <c r="E740" i="2"/>
  <c r="E635" i="2"/>
  <c r="E341" i="2"/>
  <c r="E3449" i="2" s="1"/>
  <c r="E1454" i="2"/>
  <c r="E1286" i="2"/>
  <c r="E1118" i="2"/>
  <c r="E257" i="2"/>
  <c r="E3365" i="2" s="1"/>
  <c r="E1664" i="2"/>
  <c r="E1601" i="2"/>
  <c r="E1223" i="2"/>
  <c r="E1055" i="2"/>
  <c r="E887" i="2"/>
  <c r="E782" i="2"/>
  <c r="E1853" i="2"/>
  <c r="E1622" i="2"/>
  <c r="E1496" i="2"/>
  <c r="E1328" i="2"/>
  <c r="E1160" i="2"/>
  <c r="E992" i="2"/>
  <c r="E719" i="2"/>
  <c r="E614" i="2"/>
  <c r="E299" i="2"/>
  <c r="E3407" i="2" s="1"/>
  <c r="E1580" i="2"/>
  <c r="E1433" i="2"/>
  <c r="E1265" i="2"/>
  <c r="E929" i="2"/>
  <c r="E824" i="2"/>
  <c r="E551" i="2"/>
  <c r="E425" i="2"/>
  <c r="E3533" i="2" s="1"/>
  <c r="E1538" i="2"/>
  <c r="E1370" i="2"/>
  <c r="E1202" i="2"/>
  <c r="E1034" i="2"/>
  <c r="E761" i="2"/>
  <c r="E656" i="2"/>
  <c r="E1475" i="2"/>
  <c r="E1307" i="2"/>
  <c r="E1139" i="2"/>
  <c r="E971" i="2"/>
  <c r="E1937" i="2"/>
  <c r="E1412" i="2"/>
  <c r="E1244" i="2"/>
  <c r="E908" i="2"/>
  <c r="E803" i="2"/>
  <c r="E698" i="2"/>
  <c r="E404" i="2"/>
  <c r="E3512" i="3"/>
  <c r="E3554" i="3"/>
  <c r="E3575" i="3"/>
  <c r="E2126" i="3"/>
  <c r="E3554" i="6"/>
  <c r="E3512" i="6"/>
  <c r="E3428" i="6"/>
  <c r="E3323" i="6"/>
  <c r="E3365" i="6"/>
  <c r="E3302" i="6"/>
  <c r="E3449" i="6"/>
  <c r="E3344" i="6"/>
  <c r="E3575" i="6"/>
  <c r="E3155" i="6"/>
  <c r="E2987" i="6"/>
  <c r="E3386" i="6"/>
  <c r="E3260" i="6"/>
  <c r="E3092" i="6"/>
  <c r="E3197" i="6"/>
  <c r="E3029" i="6"/>
  <c r="E3134" i="6"/>
  <c r="E3407" i="6"/>
  <c r="E3281" i="6"/>
  <c r="E3113" i="6"/>
  <c r="E3050" i="6"/>
  <c r="E2840" i="6"/>
  <c r="E2777" i="6"/>
  <c r="E2735" i="6"/>
  <c r="E2882" i="6"/>
  <c r="E3008" i="6"/>
  <c r="E3071" i="6"/>
  <c r="E2924" i="6"/>
  <c r="E2861" i="6"/>
  <c r="E2798" i="6"/>
  <c r="E3176" i="6"/>
  <c r="E2966" i="6"/>
  <c r="E2588" i="6"/>
  <c r="E2693" i="6"/>
  <c r="E2567" i="6"/>
  <c r="E2504" i="6"/>
  <c r="E2672" i="6"/>
  <c r="E2441" i="6"/>
  <c r="E2819" i="6"/>
  <c r="E2714" i="6"/>
  <c r="E2378" i="6"/>
  <c r="E2210" i="6"/>
  <c r="E2189" i="6"/>
  <c r="E2315" i="6"/>
  <c r="E2126" i="6"/>
  <c r="E2483" i="6"/>
  <c r="E2252" i="6"/>
  <c r="E2168" i="6"/>
  <c r="E2294" i="6"/>
  <c r="E2336" i="6"/>
  <c r="E2147" i="6"/>
  <c r="E2273" i="6"/>
  <c r="E1895" i="6"/>
  <c r="E1727" i="6"/>
  <c r="E1622" i="6"/>
  <c r="E2105" i="6"/>
  <c r="E2084" i="6"/>
  <c r="E2000" i="6"/>
  <c r="E1832" i="6"/>
  <c r="E2042" i="6"/>
  <c r="E1937" i="6"/>
  <c r="E1769" i="6"/>
  <c r="E1664" i="6"/>
  <c r="E1874" i="6"/>
  <c r="E1706" i="6"/>
  <c r="E2063" i="6"/>
  <c r="E1979" i="6"/>
  <c r="E1811" i="6"/>
  <c r="E2021" i="6"/>
  <c r="E1916" i="6"/>
  <c r="E1853" i="6"/>
  <c r="E1790" i="6"/>
  <c r="E1601" i="6"/>
  <c r="E1538" i="6"/>
  <c r="E1370" i="6"/>
  <c r="E1265" i="6"/>
  <c r="E1475" i="6"/>
  <c r="E1958" i="6"/>
  <c r="E1517" i="6"/>
  <c r="E1349" i="6"/>
  <c r="E1454" i="6"/>
  <c r="E1685" i="6"/>
  <c r="E1496" i="6"/>
  <c r="E1433" i="6"/>
  <c r="E1328" i="6"/>
  <c r="E1580" i="6"/>
  <c r="E1412" i="6"/>
  <c r="E1223" i="6"/>
  <c r="E1139" i="6"/>
  <c r="E971" i="6"/>
  <c r="E1244" i="6"/>
  <c r="E908" i="6"/>
  <c r="E803" i="6"/>
  <c r="E1307" i="6"/>
  <c r="E1181" i="6"/>
  <c r="E1013" i="6"/>
  <c r="E1118" i="6"/>
  <c r="E929" i="6"/>
  <c r="E824" i="6"/>
  <c r="E1202" i="6"/>
  <c r="E1034" i="6"/>
  <c r="E740" i="6"/>
  <c r="E257" i="6"/>
  <c r="E992" i="6"/>
  <c r="E887" i="6"/>
  <c r="E782" i="6"/>
  <c r="E614" i="6"/>
  <c r="E1055" i="6"/>
  <c r="E719" i="6"/>
  <c r="E551" i="6"/>
  <c r="E425" i="6"/>
  <c r="E299" i="6"/>
  <c r="E3533" i="6" s="1"/>
  <c r="E656" i="6"/>
  <c r="E1160" i="6"/>
  <c r="E845" i="6"/>
  <c r="E761" i="6"/>
  <c r="E698" i="6"/>
  <c r="E404" i="6"/>
  <c r="E635" i="6"/>
  <c r="E215" i="6"/>
  <c r="E341" i="6"/>
  <c r="E1286" i="6"/>
  <c r="E171" i="2"/>
  <c r="E171" i="1" s="1"/>
  <c r="D171" i="1"/>
  <c r="B10" i="1"/>
  <c r="E318" i="1"/>
  <c r="E1011" i="1"/>
  <c r="E3429" i="4"/>
  <c r="E2820" i="4"/>
  <c r="E2757" i="4"/>
  <c r="E2526" i="4"/>
  <c r="E2463" i="4"/>
  <c r="E2358" i="4"/>
  <c r="E2610" i="4"/>
  <c r="E3471" i="4"/>
  <c r="E3471" i="6"/>
  <c r="E2820" i="6"/>
  <c r="E2757" i="6"/>
  <c r="E2526" i="6"/>
  <c r="E2610" i="6"/>
  <c r="E2463" i="6"/>
  <c r="E2358" i="6"/>
  <c r="E927" i="2"/>
  <c r="E927" i="1" s="1"/>
  <c r="E89" i="3"/>
  <c r="E89" i="2"/>
  <c r="E3197" i="2" s="1"/>
  <c r="D2820" i="4"/>
  <c r="D2757" i="4"/>
  <c r="D2463" i="4"/>
  <c r="D2358" i="4"/>
  <c r="E10" i="2"/>
  <c r="E10" i="1" s="1"/>
  <c r="E3584" i="2" l="1"/>
  <c r="D3582" i="4"/>
  <c r="E3582" i="4" s="1"/>
  <c r="E3519" i="4"/>
  <c r="C2523" i="4"/>
  <c r="E1851" i="1"/>
  <c r="B3531" i="5"/>
  <c r="E3586" i="2"/>
  <c r="D3586" i="1"/>
  <c r="E1305" i="1"/>
  <c r="E2019" i="2"/>
  <c r="E2019" i="1" s="1"/>
  <c r="D2019" i="1"/>
  <c r="C3590" i="3"/>
  <c r="C3527" i="1"/>
  <c r="E3527" i="3"/>
  <c r="C3530" i="3"/>
  <c r="E3578" i="2"/>
  <c r="E3578" i="1" s="1"/>
  <c r="D3578" i="1"/>
  <c r="E2250" i="1"/>
  <c r="E2513" i="4"/>
  <c r="E3526" i="2"/>
  <c r="D3526" i="1"/>
  <c r="E2460" i="3"/>
  <c r="E3577" i="1"/>
  <c r="B3589" i="1"/>
  <c r="E3526" i="3"/>
  <c r="E24" i="5"/>
  <c r="C2833" i="1"/>
  <c r="C2838" i="3"/>
  <c r="E2833" i="3"/>
  <c r="E2833" i="1" s="1"/>
  <c r="E3531" i="5"/>
  <c r="E2208" i="5"/>
  <c r="E3523" i="1"/>
  <c r="C3586" i="3"/>
  <c r="C3523" i="1"/>
  <c r="C3526" i="3"/>
  <c r="C3526" i="1" s="1"/>
  <c r="E3523" i="3"/>
  <c r="E2513" i="1"/>
  <c r="D3584" i="5"/>
  <c r="E3584" i="5" s="1"/>
  <c r="E3525" i="1"/>
  <c r="D3531" i="6"/>
  <c r="E3531" i="6" s="1"/>
  <c r="E3530" i="6"/>
  <c r="E3295" i="1"/>
  <c r="E3593" i="5"/>
  <c r="D3594" i="5"/>
  <c r="E3529" i="1"/>
  <c r="E3286" i="2"/>
  <c r="E3286" i="1" s="1"/>
  <c r="D3286" i="1"/>
  <c r="E3258" i="1"/>
  <c r="E423" i="1"/>
  <c r="D3581" i="1"/>
  <c r="C2208" i="3"/>
  <c r="C2207" i="1"/>
  <c r="E2207" i="3"/>
  <c r="E2207" i="1" s="1"/>
  <c r="E3426" i="4"/>
  <c r="B3584" i="2"/>
  <c r="B3584" i="1" s="1"/>
  <c r="B3583" i="1"/>
  <c r="D2187" i="1"/>
  <c r="E3593" i="4"/>
  <c r="E2198" i="1"/>
  <c r="E2166" i="1"/>
  <c r="D3589" i="2"/>
  <c r="E3588" i="2"/>
  <c r="D3588" i="1"/>
  <c r="E843" i="1"/>
  <c r="E3592" i="6"/>
  <c r="D3593" i="6"/>
  <c r="E2460" i="1"/>
  <c r="B3594" i="3"/>
  <c r="E3592" i="3"/>
  <c r="D3593" i="3"/>
  <c r="B3580" i="2"/>
  <c r="B3580" i="1" s="1"/>
  <c r="B3579" i="1"/>
  <c r="E3530" i="2"/>
  <c r="D3530" i="1"/>
  <c r="C3588" i="1"/>
  <c r="E2124" i="1"/>
  <c r="C3594" i="2"/>
  <c r="E3588" i="6"/>
  <c r="D3589" i="6"/>
  <c r="E3589" i="6" s="1"/>
  <c r="E3279" i="2"/>
  <c r="E3279" i="1" s="1"/>
  <c r="D3279" i="1"/>
  <c r="E2824" i="2"/>
  <c r="E2824" i="1" s="1"/>
  <c r="D2824" i="1"/>
  <c r="D2838" i="2"/>
  <c r="E3581" i="1"/>
  <c r="D3519" i="1"/>
  <c r="B3592" i="1"/>
  <c r="E14" i="1"/>
  <c r="E2187" i="1"/>
  <c r="E1284" i="1"/>
  <c r="E3468" i="2"/>
  <c r="E3468" i="1" s="1"/>
  <c r="D3468" i="1"/>
  <c r="E3458" i="1"/>
  <c r="C3300" i="1"/>
  <c r="E549" i="1"/>
  <c r="D3531" i="3"/>
  <c r="E3530" i="3"/>
  <c r="D3593" i="2"/>
  <c r="E3592" i="2"/>
  <c r="E3592" i="1" s="1"/>
  <c r="D3592" i="1"/>
  <c r="E1095" i="1"/>
  <c r="E2194" i="1"/>
  <c r="E822" i="1"/>
  <c r="E3519" i="1"/>
  <c r="B3594" i="2"/>
  <c r="B3594" i="1" s="1"/>
  <c r="B3593" i="1"/>
  <c r="E3300" i="2"/>
  <c r="E3300" i="1" s="1"/>
  <c r="D3300" i="1"/>
  <c r="E2208" i="3"/>
  <c r="C3531" i="4"/>
  <c r="C2838" i="4"/>
  <c r="E2838" i="4" s="1"/>
  <c r="C2837" i="1"/>
  <c r="E3447" i="1"/>
  <c r="E3520" i="4"/>
  <c r="E3520" i="1" s="1"/>
  <c r="D3583" i="4"/>
  <c r="D3521" i="4"/>
  <c r="D3520" i="1"/>
  <c r="E2194" i="4"/>
  <c r="E3527" i="1"/>
  <c r="D3585" i="1"/>
  <c r="E1935" i="1"/>
  <c r="E3530" i="4"/>
  <c r="D2754" i="1"/>
  <c r="C2208" i="4"/>
  <c r="E2208" i="4" s="1"/>
  <c r="E2208" i="1" s="1"/>
  <c r="E24" i="2"/>
  <c r="D24" i="1"/>
  <c r="E3516" i="2"/>
  <c r="E3516" i="1" s="1"/>
  <c r="D3579" i="2"/>
  <c r="D3517" i="2"/>
  <c r="D3516" i="1"/>
  <c r="E2203" i="1"/>
  <c r="E3582" i="2"/>
  <c r="D3582" i="1"/>
  <c r="B3530" i="1"/>
  <c r="E3590" i="2"/>
  <c r="D3590" i="1"/>
  <c r="E3585" i="1"/>
  <c r="E19" i="1"/>
  <c r="E2649" i="1"/>
  <c r="E3176" i="2"/>
  <c r="E593" i="2"/>
  <c r="B3594" i="4"/>
  <c r="B3588" i="1"/>
  <c r="E2523" i="2"/>
  <c r="D2523" i="1"/>
  <c r="E3426" i="1"/>
  <c r="D3584" i="3"/>
  <c r="E3584" i="3" s="1"/>
  <c r="B3531" i="2"/>
  <c r="B3531" i="1" s="1"/>
  <c r="C3552" i="1"/>
  <c r="E3048" i="1"/>
  <c r="E2523" i="5"/>
  <c r="E3573" i="1"/>
  <c r="E3588" i="3"/>
  <c r="D3589" i="3"/>
  <c r="E3588" i="4"/>
  <c r="E3342" i="1"/>
  <c r="C3531" i="3" l="1"/>
  <c r="C3531" i="1" s="1"/>
  <c r="C3530" i="1"/>
  <c r="E3582" i="1"/>
  <c r="E24" i="1"/>
  <c r="E3589" i="2"/>
  <c r="D3589" i="1"/>
  <c r="E3517" i="2"/>
  <c r="E3517" i="1" s="1"/>
  <c r="D3517" i="1"/>
  <c r="D3594" i="3"/>
  <c r="E3521" i="4"/>
  <c r="E3521" i="1" s="1"/>
  <c r="D3531" i="4"/>
  <c r="E3531" i="4" s="1"/>
  <c r="D3521" i="1"/>
  <c r="E3530" i="1"/>
  <c r="E3594" i="5"/>
  <c r="D3605" i="5"/>
  <c r="K3599" i="1" s="1"/>
  <c r="E2838" i="3"/>
  <c r="C2838" i="1"/>
  <c r="E3526" i="1"/>
  <c r="C3590" i="1"/>
  <c r="C3593" i="3"/>
  <c r="E3590" i="3"/>
  <c r="E3590" i="1" s="1"/>
  <c r="C2523" i="1"/>
  <c r="E2523" i="4"/>
  <c r="E2523" i="1" s="1"/>
  <c r="E3588" i="1"/>
  <c r="E3583" i="4"/>
  <c r="E3583" i="1" s="1"/>
  <c r="D3584" i="4"/>
  <c r="D3583" i="1"/>
  <c r="D3531" i="2"/>
  <c r="E3593" i="6"/>
  <c r="D3594" i="6"/>
  <c r="C2208" i="1"/>
  <c r="C3586" i="1"/>
  <c r="E3586" i="3"/>
  <c r="E3586" i="1" s="1"/>
  <c r="C3589" i="3"/>
  <c r="C3589" i="1" s="1"/>
  <c r="D3584" i="1"/>
  <c r="D3580" i="2"/>
  <c r="E3579" i="2"/>
  <c r="E3579" i="1" s="1"/>
  <c r="D3579" i="1"/>
  <c r="D3594" i="2"/>
  <c r="E3593" i="2"/>
  <c r="D3593" i="1"/>
  <c r="E2838" i="2"/>
  <c r="E2838" i="1" s="1"/>
  <c r="D2838" i="1"/>
  <c r="E3593" i="1" l="1"/>
  <c r="E3589" i="3"/>
  <c r="E3589" i="1" s="1"/>
  <c r="E3594" i="2"/>
  <c r="D3594" i="1"/>
  <c r="D3604" i="1" s="1"/>
  <c r="D3605" i="2"/>
  <c r="K3596" i="1" s="1"/>
  <c r="E3531" i="3"/>
  <c r="C3594" i="3"/>
  <c r="C3594" i="1" s="1"/>
  <c r="C3593" i="1"/>
  <c r="E3584" i="4"/>
  <c r="E3584" i="1" s="1"/>
  <c r="D3594" i="4"/>
  <c r="E3594" i="6"/>
  <c r="D3605" i="6"/>
  <c r="K3600" i="1" s="1"/>
  <c r="E3593" i="3"/>
  <c r="D3605" i="3"/>
  <c r="K3597" i="1" s="1"/>
  <c r="E3580" i="2"/>
  <c r="E3580" i="1" s="1"/>
  <c r="D3580" i="1"/>
  <c r="E3531" i="2"/>
  <c r="E3531" i="1" s="1"/>
  <c r="D3531" i="1"/>
  <c r="E3594" i="3" l="1"/>
  <c r="K3601" i="1"/>
  <c r="E3594" i="1"/>
  <c r="E3594" i="4"/>
  <c r="D3605" i="4"/>
  <c r="K3598" i="1" s="1"/>
</calcChain>
</file>

<file path=xl/sharedStrings.xml><?xml version="1.0" encoding="utf-8"?>
<sst xmlns="http://schemas.openxmlformats.org/spreadsheetml/2006/main" count="55772" uniqueCount="625">
  <si>
    <t>Board of Regents</t>
  </si>
  <si>
    <t>Filter by Type</t>
  </si>
  <si>
    <t>Org</t>
  </si>
  <si>
    <t>Form BOR-4A</t>
  </si>
  <si>
    <t>Institution:</t>
  </si>
  <si>
    <t>Northshore Technical Community College</t>
  </si>
  <si>
    <t>Detail of Departmental Costs by Function</t>
  </si>
  <si>
    <t>Function:  Instruction</t>
  </si>
  <si>
    <t>TOTALS</t>
  </si>
  <si>
    <t xml:space="preserve"> TOTAL</t>
  </si>
  <si>
    <t xml:space="preserve">ORGN:  INSTRUCTION </t>
  </si>
  <si>
    <t>Actual</t>
  </si>
  <si>
    <t>Budgeted</t>
  </si>
  <si>
    <t>ORGN ID:      TOTAL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</si>
  <si>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</si>
  <si>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</si>
  <si>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</si>
  <si>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</si>
  <si>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</si>
  <si>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</si>
  <si>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</si>
  <si>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</si>
  <si>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</si>
  <si>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</si>
  <si>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</si>
  <si>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</si>
  <si>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</si>
  <si>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</si>
  <si>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</si>
  <si>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</si>
  <si>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</si>
  <si>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Function Total</t>
  </si>
  <si>
    <t>NON-TOTALS</t>
  </si>
  <si>
    <t>100001</t>
  </si>
  <si>
    <t>Orgn: VC for Instruction (Adm)</t>
  </si>
  <si>
    <t>Organization ID:  100001</t>
  </si>
  <si>
    <t>110002</t>
  </si>
  <si>
    <t>Orgn: Business-Accounting</t>
  </si>
  <si>
    <t>Organization ID:  110002</t>
  </si>
  <si>
    <t>110003</t>
  </si>
  <si>
    <t>Orgn: Business-Business Administration</t>
  </si>
  <si>
    <t>Organization ID:  110003</t>
  </si>
  <si>
    <t>110004</t>
  </si>
  <si>
    <t>Orgn: Business-Economics</t>
  </si>
  <si>
    <t>Organization ID:  110004</t>
  </si>
  <si>
    <t>NOT USED</t>
  </si>
  <si>
    <t>110005</t>
  </si>
  <si>
    <t>Orgn: Business-Management</t>
  </si>
  <si>
    <t>Organization ID:  110005</t>
  </si>
  <si>
    <t>111001</t>
  </si>
  <si>
    <t>Orgn: Behavioral Sciences Adm</t>
  </si>
  <si>
    <t>Organization ID:  111001</t>
  </si>
  <si>
    <t>111002</t>
  </si>
  <si>
    <t>Orgn: Beh Sci-Ed-Care&amp;Dev Children</t>
  </si>
  <si>
    <t>Organization ID:  111002</t>
  </si>
  <si>
    <t>111004</t>
  </si>
  <si>
    <t>Orgn: Beh Sci-History-History</t>
  </si>
  <si>
    <t>Organization ID:  111004</t>
  </si>
  <si>
    <t>111007</t>
  </si>
  <si>
    <t>Orgn: Beh Sci-Philosophy-Philosophy</t>
  </si>
  <si>
    <t>Organization ID:  111007</t>
  </si>
  <si>
    <t>111008</t>
  </si>
  <si>
    <t>Orgn: Beh Sci-Social Sci-Criminal Justice</t>
  </si>
  <si>
    <t>Organization ID:  111008</t>
  </si>
  <si>
    <t>111010</t>
  </si>
  <si>
    <t>Orgn: Beh Sci-Social Sci-Political Sci</t>
  </si>
  <si>
    <t>Organization ID:  111010</t>
  </si>
  <si>
    <t>111011</t>
  </si>
  <si>
    <t>Orgn: Beh Sci-Social Sci-Sociology</t>
  </si>
  <si>
    <t>Organization ID:  111011</t>
  </si>
  <si>
    <t>111014</t>
  </si>
  <si>
    <t>Orgn: Beh Sci-Humanities</t>
  </si>
  <si>
    <t>Organization ID:  111014</t>
  </si>
  <si>
    <t>112002</t>
  </si>
  <si>
    <t>Orgn: Liberal Arts - English</t>
  </si>
  <si>
    <t>Organization ID:  112002</t>
  </si>
  <si>
    <t>112007</t>
  </si>
  <si>
    <t>Orgn: Lib Arts-Foreign Languages-French</t>
  </si>
  <si>
    <t>Organization ID:  112007</t>
  </si>
  <si>
    <t>112008</t>
  </si>
  <si>
    <t>Orgn: Lib Arts-Foreign Languages-Spanish</t>
  </si>
  <si>
    <t>Organization ID:  112008</t>
  </si>
  <si>
    <t>112010</t>
  </si>
  <si>
    <t>Orgn: Lib Arts-Career&amp;Success Skills</t>
  </si>
  <si>
    <t>Organization ID:  112010</t>
  </si>
  <si>
    <t>112011</t>
  </si>
  <si>
    <t>Orgn: Liberal Arts-General Studies</t>
  </si>
  <si>
    <t>Organization ID:  112011</t>
  </si>
  <si>
    <t>113002</t>
  </si>
  <si>
    <t>Orgn: Math and Sciences-Mathematics</t>
  </si>
  <si>
    <t>Organization ID:  113002</t>
  </si>
  <si>
    <t>113004</t>
  </si>
  <si>
    <t>Orgn: Math and Sciences-Biology</t>
  </si>
  <si>
    <t>Organization ID:  113004</t>
  </si>
  <si>
    <t>113005</t>
  </si>
  <si>
    <t>Orgn: Math and Sciences-Chemistry</t>
  </si>
  <si>
    <t>Organization ID:  113005</t>
  </si>
  <si>
    <t>113007</t>
  </si>
  <si>
    <t>Orgn: Math and Sciences-Geology</t>
  </si>
  <si>
    <t>Organization ID:  113007</t>
  </si>
  <si>
    <t>113009</t>
  </si>
  <si>
    <t>Orgn: Math and Sciences-Physical Science</t>
  </si>
  <si>
    <t>Organization ID:  113009</t>
  </si>
  <si>
    <t>113010</t>
  </si>
  <si>
    <t>Orgn: Math and Sciences-Physics</t>
  </si>
  <si>
    <t>Organization ID:  113010</t>
  </si>
  <si>
    <t>114002</t>
  </si>
  <si>
    <t>Orgn: Visual/Perf. Arts -Fine Arts</t>
  </si>
  <si>
    <t>Organization ID:  114002</t>
  </si>
  <si>
    <t>114005</t>
  </si>
  <si>
    <t>Orgn: Visual/Perf. Arts -Music</t>
  </si>
  <si>
    <t>Organization ID:  114005</t>
  </si>
  <si>
    <t>115011</t>
  </si>
  <si>
    <t>Orgn: Academic &amp; STEM Outreach</t>
  </si>
  <si>
    <t>Organization ID:  115011</t>
  </si>
  <si>
    <t>115012</t>
  </si>
  <si>
    <t>Orgn: Summer Camp</t>
  </si>
  <si>
    <t>Organization ID:  115012</t>
  </si>
  <si>
    <t>150502</t>
  </si>
  <si>
    <t>Orgn: Developmental Technical Education</t>
  </si>
  <si>
    <t>Organization ID:  150502</t>
  </si>
  <si>
    <t>150503</t>
  </si>
  <si>
    <t>Orgn: Basic Adult Education</t>
  </si>
  <si>
    <t>Organization ID:  150503</t>
  </si>
  <si>
    <t>150504</t>
  </si>
  <si>
    <t>Orgn:  Workkeys Skills</t>
  </si>
  <si>
    <t>Organization ID:  150504</t>
  </si>
  <si>
    <t>151001</t>
  </si>
  <si>
    <t>Orgn:  Allied Health Adm</t>
  </si>
  <si>
    <t>Organization ID:  151001</t>
  </si>
  <si>
    <t>151003</t>
  </si>
  <si>
    <t>Orgn:  Allied H-Veterinary Technician</t>
  </si>
  <si>
    <t>Organization ID:  151003</t>
  </si>
  <si>
    <t>151004</t>
  </si>
  <si>
    <t>Orgn:  Allied H-Veterinary Asst.</t>
  </si>
  <si>
    <t>Organization ID:  151004</t>
  </si>
  <si>
    <t>151012</t>
  </si>
  <si>
    <t>Orgn:  Allied Health - Medical Assistant</t>
  </si>
  <si>
    <t>Organization ID:  151012</t>
  </si>
  <si>
    <t>151017</t>
  </si>
  <si>
    <t>Orgn:  Allied Health - Nursing Assistant</t>
  </si>
  <si>
    <t>Organization ID:  151017</t>
  </si>
  <si>
    <t>151022</t>
  </si>
  <si>
    <t>Orgn:  Allied Health-Patient Care Technician</t>
  </si>
  <si>
    <t>Organization ID:  151022</t>
  </si>
  <si>
    <t>151023</t>
  </si>
  <si>
    <t>Orgn:  Allied Health-Pharmacy Technician</t>
  </si>
  <si>
    <t>Organization ID:  151023</t>
  </si>
  <si>
    <t>151025</t>
  </si>
  <si>
    <t>Orgn:  Allied Health - Practical Nursing</t>
  </si>
  <si>
    <t>Organization ID:  151025</t>
  </si>
  <si>
    <t>151026</t>
  </si>
  <si>
    <t>Orgn:  Allied Health-Radiation Therapy Tech</t>
  </si>
  <si>
    <t>Organization ID:  151026</t>
  </si>
  <si>
    <t>151028</t>
  </si>
  <si>
    <t>Orgn:  Allied Health-Registered Nurse Pogram</t>
  </si>
  <si>
    <t>Organization ID:  151028</t>
  </si>
  <si>
    <t>151030</t>
  </si>
  <si>
    <t>Orgn:  Allied Health - Surgical Technology</t>
  </si>
  <si>
    <t>Organization ID:  151030</t>
  </si>
  <si>
    <t>152007</t>
  </si>
  <si>
    <t>Orgn:  Agriculture Prod-Mining Safety &amp; HA</t>
  </si>
  <si>
    <t>Organization ID:  152007</t>
  </si>
  <si>
    <t>153002</t>
  </si>
  <si>
    <t>Orgn:  Business-Accounting Technology</t>
  </si>
  <si>
    <t>Organization ID:  153002</t>
  </si>
  <si>
    <t>153003</t>
  </si>
  <si>
    <t>Orgn:  Bus-Administrative Office Tech</t>
  </si>
  <si>
    <t>Organization ID:  153003</t>
  </si>
  <si>
    <t>153004</t>
  </si>
  <si>
    <t>Orgn:  Bus - Computer Applications Spec</t>
  </si>
  <si>
    <t>Organization ID:  153004</t>
  </si>
  <si>
    <t>153007</t>
  </si>
  <si>
    <t>Orgn:  Business - Medical Office Assistant</t>
  </si>
  <si>
    <t>Organization ID:  153007</t>
  </si>
  <si>
    <t>153008</t>
  </si>
  <si>
    <t>Orgn:  Business - Office Occupations Adm</t>
  </si>
  <si>
    <t>Organization ID:  153008</t>
  </si>
  <si>
    <t>153009</t>
  </si>
  <si>
    <t>Orgn:  Business-Office Systems Technology</t>
  </si>
  <si>
    <t>Organization ID:  153009</t>
  </si>
  <si>
    <t>153010</t>
  </si>
  <si>
    <t>Orgn:  Business-Office Technology</t>
  </si>
  <si>
    <t>Organization ID:  153010</t>
  </si>
  <si>
    <t>153011</t>
  </si>
  <si>
    <t>Orgn:  Business-Paralegal Studies</t>
  </si>
  <si>
    <t>Organization ID:  153011</t>
  </si>
  <si>
    <t>153015</t>
  </si>
  <si>
    <t>Orgn:  Comm&amp;Media-Comm/Journalism-Speech</t>
  </si>
  <si>
    <t>Organization ID:  153015</t>
  </si>
  <si>
    <t>154003</t>
  </si>
  <si>
    <t>Organization ID:  154003</t>
  </si>
  <si>
    <t>155003</t>
  </si>
  <si>
    <t>Orgn:  Computer Information Technology</t>
  </si>
  <si>
    <t>Organization ID:  155003</t>
  </si>
  <si>
    <t>155005</t>
  </si>
  <si>
    <t>Orgn:  Computer Network Specialist</t>
  </si>
  <si>
    <t>Organization ID:  155005</t>
  </si>
  <si>
    <t>155009</t>
  </si>
  <si>
    <t>Orgn:  Computer Programmer</t>
  </si>
  <si>
    <t>Organization ID:  155009</t>
  </si>
  <si>
    <t>155010</t>
  </si>
  <si>
    <t>Orgn:  Computer Support Specialist</t>
  </si>
  <si>
    <t>Organization ID:  155010</t>
  </si>
  <si>
    <t>156002</t>
  </si>
  <si>
    <t>Orgn:  Construction Trades - Carpentry</t>
  </si>
  <si>
    <t>Organization ID:  156002</t>
  </si>
  <si>
    <t>156003</t>
  </si>
  <si>
    <t>Orgn:  Construction Trades - Electrician</t>
  </si>
  <si>
    <t>Organization ID:  156003</t>
  </si>
  <si>
    <t>156005</t>
  </si>
  <si>
    <t>Orgn:  Construction Trades - Plumbing</t>
  </si>
  <si>
    <t>Organization ID:  156005</t>
  </si>
  <si>
    <t>156006</t>
  </si>
  <si>
    <t>Orgn:  Const/Archt Design Const Tech</t>
  </si>
  <si>
    <t>Organization ID:  156006</t>
  </si>
  <si>
    <t>156007</t>
  </si>
  <si>
    <t>Orgn:  Const/ Bldg Engineering Tech</t>
  </si>
  <si>
    <t>Organization ID:  156007</t>
  </si>
  <si>
    <t>156008</t>
  </si>
  <si>
    <t>Orgn:  Const-Bldg Technology Specialist</t>
  </si>
  <si>
    <t>Organization ID:  156008</t>
  </si>
  <si>
    <t>156009</t>
  </si>
  <si>
    <t>Orgn:  Const-Journeyman Industrial: Elec</t>
  </si>
  <si>
    <t>Organization ID:  156009</t>
  </si>
  <si>
    <t>156010</t>
  </si>
  <si>
    <t>Orgn:  Const-Journeyman Indust: Pipe Trds</t>
  </si>
  <si>
    <t>Organization ID:  156010</t>
  </si>
  <si>
    <t>156011</t>
  </si>
  <si>
    <t>Orgn:  Construction Trades - Scaffolding</t>
  </si>
  <si>
    <t>Organization ID:  156011</t>
  </si>
  <si>
    <t>157001</t>
  </si>
  <si>
    <t>Orgn:  Industrial Trades Admin</t>
  </si>
  <si>
    <t>Organization ID:  157001</t>
  </si>
  <si>
    <t>157002</t>
  </si>
  <si>
    <t>Orgn:  Industrial Trades-Drill Op-Oil &amp; Gas</t>
  </si>
  <si>
    <t>Organization ID:  157002</t>
  </si>
  <si>
    <t>158002</t>
  </si>
  <si>
    <t>Orgn:  Criminal Justice</t>
  </si>
  <si>
    <t>Organization ID:  158002</t>
  </si>
  <si>
    <t>158003</t>
  </si>
  <si>
    <t>Orgn:  EMT/Basic</t>
  </si>
  <si>
    <t>Organization ID:  158003</t>
  </si>
  <si>
    <t>159101</t>
  </si>
  <si>
    <t>Orgn:  Electronics Adm</t>
  </si>
  <si>
    <t>Organization ID:  159101</t>
  </si>
  <si>
    <t>159102</t>
  </si>
  <si>
    <t>Orgn:  Electronics Tech - Communication</t>
  </si>
  <si>
    <t>Organization ID:  159102</t>
  </si>
  <si>
    <t>159103</t>
  </si>
  <si>
    <t>Orgn:  Electronics Tech - Consumer</t>
  </si>
  <si>
    <t>Organization ID:  159103</t>
  </si>
  <si>
    <t>159104</t>
  </si>
  <si>
    <t>Orgn:  Elect - Industrial Electronics Tech</t>
  </si>
  <si>
    <t>Organization ID:  159104</t>
  </si>
  <si>
    <t>159105</t>
  </si>
  <si>
    <t>Orgn:  Electronics-Electrical Technology</t>
  </si>
  <si>
    <t>Organization ID:  159105</t>
  </si>
  <si>
    <t>159107</t>
  </si>
  <si>
    <t>Orgn:  Elect - Industrial Inst Tech</t>
  </si>
  <si>
    <t>Organization ID:  159107</t>
  </si>
  <si>
    <t>159108</t>
  </si>
  <si>
    <t>Orgn:  Elect-Electric Line Technician</t>
  </si>
  <si>
    <t>Organization ID:  159108</t>
  </si>
  <si>
    <t>159202</t>
  </si>
  <si>
    <t xml:space="preserve">Orgn:  Mech-Automotive Collision Repair </t>
  </si>
  <si>
    <t>Organization ID:  159202</t>
  </si>
  <si>
    <t>159203</t>
  </si>
  <si>
    <t>Orgn:  Mechanical-Automotive Tech</t>
  </si>
  <si>
    <t>Organization ID:  159203</t>
  </si>
  <si>
    <t>159205</t>
  </si>
  <si>
    <t>Orgn:  Mechanical-Diesel Powered Equip</t>
  </si>
  <si>
    <t>Organization ID:  159205</t>
  </si>
  <si>
    <t>159206</t>
  </si>
  <si>
    <t>Orgn:  Mechanical  -  HVAC</t>
  </si>
  <si>
    <t>Organization ID:  159206</t>
  </si>
  <si>
    <t>159208</t>
  </si>
  <si>
    <t>Orgn:  Mechanical-Outdoor Power Equip Tech</t>
  </si>
  <si>
    <t>Organization ID:  159208</t>
  </si>
  <si>
    <t>159209</t>
  </si>
  <si>
    <t>Orgn:  Mechanical-Petroleum Services</t>
  </si>
  <si>
    <t>Organization ID:  159209</t>
  </si>
  <si>
    <t>160001</t>
  </si>
  <si>
    <t>Orgn:  Personal and Culinary Services Admin</t>
  </si>
  <si>
    <t>Organization ID:  160001</t>
  </si>
  <si>
    <t>160002</t>
  </si>
  <si>
    <t>Orgn:  Personal and Misc - Culinary Arts</t>
  </si>
  <si>
    <t>Organization ID:  160002</t>
  </si>
  <si>
    <t>160006</t>
  </si>
  <si>
    <t>Orgn:  Personal and Misc - Upholstery Tech</t>
  </si>
  <si>
    <t>Organization ID:  160006</t>
  </si>
  <si>
    <t>160007</t>
  </si>
  <si>
    <t>Orgn:  Personal and Misc - Barber/Styling</t>
  </si>
  <si>
    <t>Organization ID:  160007</t>
  </si>
  <si>
    <t>160008</t>
  </si>
  <si>
    <t>Orgn:  Personal and Misc - Commercial Sewing</t>
  </si>
  <si>
    <t>Organization ID:  160008</t>
  </si>
  <si>
    <t>160009</t>
  </si>
  <si>
    <t>Orgn:  Personal and Misc - Cosmetology</t>
  </si>
  <si>
    <t>Organization ID:  160009</t>
  </si>
  <si>
    <t>160010</t>
  </si>
  <si>
    <t>Orgn:  Personal and Misc - Meat Processing</t>
  </si>
  <si>
    <t>Organization ID:  160010</t>
  </si>
  <si>
    <t>161005</t>
  </si>
  <si>
    <t>Orgn:  Prec Trds-Drafting &amp; Design Tech</t>
  </si>
  <si>
    <t>Organization ID:  161005</t>
  </si>
  <si>
    <t>161006</t>
  </si>
  <si>
    <t>Orgn:  Prec Trds/ Industrial Machine Shop</t>
  </si>
  <si>
    <t>Organization ID:  161006</t>
  </si>
  <si>
    <t>161007</t>
  </si>
  <si>
    <t>Orgn:  Prec Trds/ Industrial Maintenance Tcch</t>
  </si>
  <si>
    <t>Organization ID:  161007</t>
  </si>
  <si>
    <t>161009</t>
  </si>
  <si>
    <t>Orgn:  Precision Trades - Process Technology</t>
  </si>
  <si>
    <t>Organization ID:  161009</t>
  </si>
  <si>
    <t>161010</t>
  </si>
  <si>
    <t>Orgn:  Precision Trades - Welding</t>
  </si>
  <si>
    <t>Organization ID:  161010</t>
  </si>
  <si>
    <t>161011</t>
  </si>
  <si>
    <t>Orgn:  Prec Trds-Machine Tool Technology</t>
  </si>
  <si>
    <t>Organization ID:  161011</t>
  </si>
  <si>
    <t>162002</t>
  </si>
  <si>
    <t>Orgn:  Transportation - Commercial Diving</t>
  </si>
  <si>
    <t>Organization ID:  162002</t>
  </si>
  <si>
    <t>162004</t>
  </si>
  <si>
    <t>Orgn:  Transp -  Heavy Const Vehicle Operator</t>
  </si>
  <si>
    <t>Organization ID:  162004</t>
  </si>
  <si>
    <t>162005</t>
  </si>
  <si>
    <t>Orgn:  Transp-Marine Operations</t>
  </si>
  <si>
    <t>Organization ID:  162005</t>
  </si>
  <si>
    <t>162007</t>
  </si>
  <si>
    <t>Orgn:  Maritime Technology</t>
  </si>
  <si>
    <t>Organization ID:  162007</t>
  </si>
  <si>
    <t>164003</t>
  </si>
  <si>
    <t>Orgn:  Faculty Summer School</t>
  </si>
  <si>
    <t>Organization ID:  164003</t>
  </si>
  <si>
    <t>164004</t>
  </si>
  <si>
    <t>Organization ID:  164004</t>
  </si>
  <si>
    <t>164005</t>
  </si>
  <si>
    <t>Orgn:  General Expenses</t>
  </si>
  <si>
    <t>Organization ID:  164005</t>
  </si>
  <si>
    <t>Function:  Academic Support</t>
  </si>
  <si>
    <t>ORGN:  ACADEMIC SUPPORT</t>
  </si>
  <si>
    <t>ORGN  ID: TOTAL</t>
  </si>
  <si>
    <t>400004</t>
  </si>
  <si>
    <t>Orgn:  Workforce Development</t>
  </si>
  <si>
    <t>Organization ID:  400004</t>
  </si>
  <si>
    <t>400005</t>
  </si>
  <si>
    <t>Orgn:  VC for Economic Devlopment</t>
  </si>
  <si>
    <t>Organization ID:  400005</t>
  </si>
  <si>
    <t>410001</t>
  </si>
  <si>
    <t>Orgn:  Admin (Dean) Allied Health</t>
  </si>
  <si>
    <t>Organization ID:  410001</t>
  </si>
  <si>
    <t>410005</t>
  </si>
  <si>
    <t>Orgn:  Administration (Dean), Sci &amp; Math Gen Ed</t>
  </si>
  <si>
    <t>Organization ID:  410005</t>
  </si>
  <si>
    <t>410007</t>
  </si>
  <si>
    <t>Orgn:  Admin (Dean) Technical Division</t>
  </si>
  <si>
    <t>Organization ID:  410007</t>
  </si>
  <si>
    <t>410009</t>
  </si>
  <si>
    <t>Orgn:  Admin (Dean)   Academic Affairs</t>
  </si>
  <si>
    <t>Organization ID:  410009</t>
  </si>
  <si>
    <t>410010</t>
  </si>
  <si>
    <t>Orgn:  Admin (Dean) Sci Tech Engin Math</t>
  </si>
  <si>
    <t>Organization ID:  410010</t>
  </si>
  <si>
    <t>420001</t>
  </si>
  <si>
    <t>Orgn:  Dual Enroll,Weekend/Eve,Dist,Admin</t>
  </si>
  <si>
    <t>Organization ID:  420001</t>
  </si>
  <si>
    <t>420003</t>
  </si>
  <si>
    <t>Orgn:  Info Tech for Acad Support</t>
  </si>
  <si>
    <t>Organization ID:  420003</t>
  </si>
  <si>
    <t>420008</t>
  </si>
  <si>
    <t>Orgn:  Academic Learning Resource-Library</t>
  </si>
  <si>
    <t>Organization ID:  420008</t>
  </si>
  <si>
    <t>420011</t>
  </si>
  <si>
    <t>Orgn:  LCTCS Online</t>
  </si>
  <si>
    <t>Organization ID:  420011</t>
  </si>
  <si>
    <t>420015</t>
  </si>
  <si>
    <t>Orgn:  Academic Administration</t>
  </si>
  <si>
    <t>Organization ID:  420015</t>
  </si>
  <si>
    <t>420024</t>
  </si>
  <si>
    <t>Orgn:  e-Learning</t>
  </si>
  <si>
    <t>Organization ID:  420024</t>
  </si>
  <si>
    <t>440001</t>
  </si>
  <si>
    <t>Orgn:  Academic Support - General Expense</t>
  </si>
  <si>
    <t>Organization ID:  440001</t>
  </si>
  <si>
    <t>Function:  Student Services</t>
  </si>
  <si>
    <t>Orgn:  STUDENT SERVICES</t>
  </si>
  <si>
    <t>500001</t>
  </si>
  <si>
    <t>Orgn:  VC for Student Affairs (Adm)</t>
  </si>
  <si>
    <t>Organization ID:  500001</t>
  </si>
  <si>
    <t>510001</t>
  </si>
  <si>
    <t>Orgn:  Registrar's Office</t>
  </si>
  <si>
    <t>Organization ID:  510001</t>
  </si>
  <si>
    <t>510101</t>
  </si>
  <si>
    <t>Orgn:  Financial Aid (Include Vet Affairs)</t>
  </si>
  <si>
    <t>Organization ID:  510101</t>
  </si>
  <si>
    <t>520002</t>
  </si>
  <si>
    <t>Orgn:   Admissions and Records</t>
  </si>
  <si>
    <t>Organization ID:  520002</t>
  </si>
  <si>
    <t>520004</t>
  </si>
  <si>
    <t>Orgn:  Career Placement/Services</t>
  </si>
  <si>
    <t>Organization ID:  520004</t>
  </si>
  <si>
    <t>520005</t>
  </si>
  <si>
    <t>Orgn:  Recruiting and Enrollment Services</t>
  </si>
  <si>
    <t>Organization ID:  520005</t>
  </si>
  <si>
    <t>520006</t>
  </si>
  <si>
    <t>Orgn:  Testing and Assessment</t>
  </si>
  <si>
    <t>Organization ID:  520006</t>
  </si>
  <si>
    <t>530001</t>
  </si>
  <si>
    <t>Orgn:  Student Affairs (Adm)</t>
  </si>
  <si>
    <t>Organization ID:  530001</t>
  </si>
  <si>
    <t>530002</t>
  </si>
  <si>
    <t>Orgn:  Counseling</t>
  </si>
  <si>
    <t>Organization ID:  530002</t>
  </si>
  <si>
    <t>530004</t>
  </si>
  <si>
    <t>Orgn:  Student Government</t>
  </si>
  <si>
    <t>Organization ID:  530004</t>
  </si>
  <si>
    <t>530007</t>
  </si>
  <si>
    <t>Orgn:  Student Services</t>
  </si>
  <si>
    <t>Organization ID:  530007</t>
  </si>
  <si>
    <t>530008</t>
  </si>
  <si>
    <t>Orgn:  Health Services</t>
  </si>
  <si>
    <t>Organization ID:  530008</t>
  </si>
  <si>
    <t>530009</t>
  </si>
  <si>
    <t>Orgn:  Disability Services</t>
  </si>
  <si>
    <t>Organization ID:  530009</t>
  </si>
  <si>
    <t>550001</t>
  </si>
  <si>
    <t>Orgn:  Student Services - General Expense</t>
  </si>
  <si>
    <t>Organization ID:  550001</t>
  </si>
  <si>
    <t>Function:  Institutional Support</t>
  </si>
  <si>
    <t>Orgn:  INSTITUTIONAL SUPPORT</t>
  </si>
  <si>
    <t>ORGN ID: TOTAL</t>
  </si>
  <si>
    <t>610001</t>
  </si>
  <si>
    <t>Orgn:  Chanc /  Regional Director</t>
  </si>
  <si>
    <t>Organization ID:  610001</t>
  </si>
  <si>
    <t>610002</t>
  </si>
  <si>
    <t>Orgn:  Campus/Provost Administrator</t>
  </si>
  <si>
    <t>Organization ID:  610002</t>
  </si>
  <si>
    <t>610003</t>
  </si>
  <si>
    <t>Orgn:  Campus Adm - Evenings &amp; Weekends</t>
  </si>
  <si>
    <t>Organization ID:  610003</t>
  </si>
  <si>
    <t>610005</t>
  </si>
  <si>
    <t>Orgn:  Foundation-In Kind State Support</t>
  </si>
  <si>
    <t>Organization ID:  610005</t>
  </si>
  <si>
    <t>610010</t>
  </si>
  <si>
    <t>Orgn:  Institutional Research</t>
  </si>
  <si>
    <t>Organization ID:  610010</t>
  </si>
  <si>
    <t>610014</t>
  </si>
  <si>
    <t>Orgn:  SACS/COE</t>
  </si>
  <si>
    <t>Organization ID:  610014</t>
  </si>
  <si>
    <t>610015</t>
  </si>
  <si>
    <t>Orgn:  Executive Management</t>
  </si>
  <si>
    <t>Organization ID:  610015</t>
  </si>
  <si>
    <t>610018</t>
  </si>
  <si>
    <t>Orgn:  College Advancement/Development</t>
  </si>
  <si>
    <t>Organization ID:  610018</t>
  </si>
  <si>
    <t>620002</t>
  </si>
  <si>
    <t>Orgn:  IT Adm. Office</t>
  </si>
  <si>
    <t>Organization ID:  620002</t>
  </si>
  <si>
    <t>620005</t>
  </si>
  <si>
    <t>Orgn:  IT Computer Operations</t>
  </si>
  <si>
    <t>Organization ID:  620005</t>
  </si>
  <si>
    <t>620006</t>
  </si>
  <si>
    <t>Orgn:  IT Network</t>
  </si>
  <si>
    <t>Organization ID:  620006</t>
  </si>
  <si>
    <t>620008</t>
  </si>
  <si>
    <t>Orgn:  ERP</t>
  </si>
  <si>
    <t>Organization ID:  620008</t>
  </si>
  <si>
    <t>630001</t>
  </si>
  <si>
    <t>Orgn:  VC/VP of Business&amp;Administration</t>
  </si>
  <si>
    <t>Organization ID:  630001</t>
  </si>
  <si>
    <t>630002</t>
  </si>
  <si>
    <t>Orgn:  Accounting/Finance</t>
  </si>
  <si>
    <t>Organization ID:  630002</t>
  </si>
  <si>
    <t>630006</t>
  </si>
  <si>
    <t xml:space="preserve">Orgn:  Bursar's Office         </t>
  </si>
  <si>
    <t>Organization ID:  630006</t>
  </si>
  <si>
    <t>630007</t>
  </si>
  <si>
    <t>Orgn:  Comptroller's Office</t>
  </si>
  <si>
    <t>Organization ID:  630007</t>
  </si>
  <si>
    <t>630009</t>
  </si>
  <si>
    <t xml:space="preserve">Orgn:  Purchasing        </t>
  </si>
  <si>
    <t>Organization ID:  630009</t>
  </si>
  <si>
    <t>630010</t>
  </si>
  <si>
    <t xml:space="preserve">Orgn:  Human Resources      </t>
  </si>
  <si>
    <t>Organization ID:  630010</t>
  </si>
  <si>
    <t>650001</t>
  </si>
  <si>
    <t>Orgn:  Diversity, Equity &amp; Inclusion</t>
  </si>
  <si>
    <t>Organization ID:  630015</t>
  </si>
  <si>
    <t xml:space="preserve">Orgn:  General Institutional Expense      </t>
  </si>
  <si>
    <t>Organization ID:  650001</t>
  </si>
  <si>
    <t>650003</t>
  </si>
  <si>
    <t xml:space="preserve">Orgn:  IAT System Office Assessments      </t>
  </si>
  <si>
    <t>Organization ID:  650003</t>
  </si>
  <si>
    <t>Function:  Operation &amp; Maintenance</t>
  </si>
  <si>
    <t>Orgn:  OPERATION &amp; MAINTENANCE</t>
  </si>
  <si>
    <t>700002</t>
  </si>
  <si>
    <t>Orgn:  Facilities Adm (Project Mgt, etc)</t>
  </si>
  <si>
    <t>Organization ID:    700002</t>
  </si>
  <si>
    <t>710002</t>
  </si>
  <si>
    <t>Orgn:  Campus  Police</t>
  </si>
  <si>
    <t>Organization ID:    710002</t>
  </si>
  <si>
    <t>720001</t>
  </si>
  <si>
    <t>Orgn:  Plant Oper &amp; Main / Custodial Services</t>
  </si>
  <si>
    <t>Organization ID:    720001</t>
  </si>
  <si>
    <t>720002</t>
  </si>
  <si>
    <t>Orgn:  Plant Oper &amp; Maint-Custodial Svcs Adm</t>
  </si>
  <si>
    <t>Organization ID:    720002</t>
  </si>
  <si>
    <t>720003</t>
  </si>
  <si>
    <t>Orgn:  Plant Oper &amp; Maint-Grounds Maintenance</t>
  </si>
  <si>
    <t>Organization ID:    720003</t>
  </si>
  <si>
    <t>720101</t>
  </si>
  <si>
    <t>Orgn:  Plant Oper &amp; Maint-Plant Maintenance</t>
  </si>
  <si>
    <t>Organization ID:    720101</t>
  </si>
  <si>
    <t>740002</t>
  </si>
  <si>
    <t>Orgn:  Property Control Management</t>
  </si>
  <si>
    <t>Organization ID:    740002</t>
  </si>
  <si>
    <t>Function:  Scholarships &amp; Fellowships</t>
  </si>
  <si>
    <t>Orgn:  SCHOLARSHIPS AND FELLOWSHIPS</t>
  </si>
  <si>
    <t>800001</t>
  </si>
  <si>
    <t>Organization ID:    800001</t>
  </si>
  <si>
    <t>800003</t>
  </si>
  <si>
    <t>Orgn:  Institutional Aid Pilot</t>
  </si>
  <si>
    <t>Organization ID:    800003</t>
  </si>
  <si>
    <t>GRAND TOTAL</t>
  </si>
  <si>
    <t>Total</t>
  </si>
  <si>
    <t>Total E&amp;G Expenditures</t>
  </si>
  <si>
    <t>Transfers</t>
  </si>
  <si>
    <t>850001</t>
  </si>
  <si>
    <t>Orgn:  IAT State Services (Leg.Auditor, ORM)</t>
  </si>
  <si>
    <t>Organization ID:    850001</t>
  </si>
  <si>
    <t>LOAD BUDGET WITH THESE SPLITS TO MATCH ACCOUNT CODES BUT BOR 4 MUST ALL GO UNDER INTERAGENCY TRANSFERS</t>
  </si>
  <si>
    <t xml:space="preserve"> </t>
  </si>
  <si>
    <t/>
  </si>
  <si>
    <t>Other</t>
  </si>
  <si>
    <t>Total Expenditures</t>
  </si>
  <si>
    <t>Total must equal BOR-1.</t>
  </si>
  <si>
    <t>BALANCING</t>
  </si>
  <si>
    <t>Reconciliation</t>
  </si>
  <si>
    <t>NTCC</t>
  </si>
  <si>
    <t>FLORIDA PARISH</t>
  </si>
  <si>
    <t>State General Fund</t>
  </si>
  <si>
    <t>HAMMOND</t>
  </si>
  <si>
    <t>Statutory Ded - HEIF</t>
  </si>
  <si>
    <t>LACOMBE</t>
  </si>
  <si>
    <t>Statutory Ded - SELF Fund</t>
  </si>
  <si>
    <t>LIVINGSTON</t>
  </si>
  <si>
    <t>Total State Appropriations</t>
  </si>
  <si>
    <t>SULLIVAN</t>
  </si>
  <si>
    <t>Self-Generated Budget Authority</t>
  </si>
  <si>
    <t>Total Fund 10 Budget</t>
  </si>
  <si>
    <t xml:space="preserve">Over/(Under) </t>
  </si>
  <si>
    <t>x</t>
  </si>
  <si>
    <t>Acct</t>
  </si>
  <si>
    <t>Check List</t>
  </si>
  <si>
    <t>Add New Orgs</t>
  </si>
  <si>
    <t>Campus:</t>
  </si>
  <si>
    <t>Florida Parishes</t>
  </si>
  <si>
    <t>Key Expenses/Actual PY</t>
  </si>
  <si>
    <t>Copy over Expenses/Actual PY to both Budgeted Columns</t>
  </si>
  <si>
    <t>Key Budgeted PY</t>
  </si>
  <si>
    <t>Key Statewide Shared Costs from Marc 850001</t>
  </si>
  <si>
    <t>600RLB</t>
  </si>
  <si>
    <t>Key LCTCS Shared Costs from Marc 650003</t>
  </si>
  <si>
    <t>Key Budget by Campus in Reconciliation Section</t>
  </si>
  <si>
    <t>610RLB</t>
  </si>
  <si>
    <t>Key Salaries / Benefits from Worksheets</t>
  </si>
  <si>
    <t>Review Over / Under</t>
  </si>
  <si>
    <t>770RLB</t>
  </si>
  <si>
    <t>Adjust to balance</t>
  </si>
  <si>
    <t>700RLB</t>
  </si>
  <si>
    <t>720RLB</t>
  </si>
  <si>
    <t>730RLB</t>
  </si>
  <si>
    <t>780RLB</t>
  </si>
  <si>
    <t>779RLB</t>
  </si>
  <si>
    <t>750RLB</t>
  </si>
  <si>
    <t>Extra Budget Placed here - used to balance other Campus'</t>
  </si>
  <si>
    <t>Extra Budget Placed here</t>
  </si>
  <si>
    <t>630015</t>
  </si>
  <si>
    <t>ACCt</t>
  </si>
  <si>
    <t>Hammond</t>
  </si>
  <si>
    <t>600RLC</t>
  </si>
  <si>
    <t>610RLC</t>
  </si>
  <si>
    <t>770RLC</t>
  </si>
  <si>
    <t>700RLC</t>
  </si>
  <si>
    <t>720RLC</t>
  </si>
  <si>
    <t>730RLC</t>
  </si>
  <si>
    <t>780RLC</t>
  </si>
  <si>
    <t>779RLC</t>
  </si>
  <si>
    <t>750RLC</t>
  </si>
  <si>
    <t>2020-2021</t>
  </si>
  <si>
    <t>2021-2022</t>
  </si>
  <si>
    <t>Lacombe</t>
  </si>
  <si>
    <t>600RLF</t>
  </si>
  <si>
    <t>610RLF</t>
  </si>
  <si>
    <t>770RLF</t>
  </si>
  <si>
    <t>700RLF</t>
  </si>
  <si>
    <t>720RLF</t>
  </si>
  <si>
    <t>730RLF</t>
  </si>
  <si>
    <t>780RLF</t>
  </si>
  <si>
    <t>779RLF</t>
  </si>
  <si>
    <t>750RLF</t>
  </si>
  <si>
    <t>in pivot</t>
  </si>
  <si>
    <t>$20 is listed as "other Operating Expenses</t>
  </si>
  <si>
    <t>Livingston</t>
  </si>
  <si>
    <t>600RLE</t>
  </si>
  <si>
    <t>610RLE</t>
  </si>
  <si>
    <t>770RLE</t>
  </si>
  <si>
    <t>700RLE</t>
  </si>
  <si>
    <t>720RLE</t>
  </si>
  <si>
    <t>730RLE</t>
  </si>
  <si>
    <t>780RLE</t>
  </si>
  <si>
    <t>779RLE</t>
  </si>
  <si>
    <t>750RLE</t>
  </si>
  <si>
    <t>Sullivan</t>
  </si>
  <si>
    <t>600RLA</t>
  </si>
  <si>
    <t>610RLA</t>
  </si>
  <si>
    <t>770RLA</t>
  </si>
  <si>
    <t>700RLA</t>
  </si>
  <si>
    <t>720RLA</t>
  </si>
  <si>
    <t>730RLA</t>
  </si>
  <si>
    <t>780RLA</t>
  </si>
  <si>
    <t>779RLA</t>
  </si>
  <si>
    <t>750RLA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</si>
</sst>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#,##0.000000000_);[Red]\(#,##0.000000000\)"/>
    <numFmt numFmtId="166" formatCode="_(&quot;$&quot;* #,##0_);_(&quot;$&quot;* \(#,##0\);_(&quot;$&quot;* &quot;-&quot;??_);_(@_)"/>
  </numFmts>
  <fonts count="9" x14ac:knownFonts="1">
    <font>
      <sz val="10"/>
      <name val="MS Sans Serif"/>
    </font>
    <font>
      <sz val="10"/>
      <name val="MS Sans Serif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sz val="12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4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85">
    <xf numFmtId="0" fontId="0" fillId="0" borderId="0" xfId="0"/>
    <xf numFmtId="3" fontId="2" fillId="0" borderId="0" xfId="0" applyNumberFormat="1" applyFont="1" applyBorder="1" applyAlignment="1"/>
    <xf numFmtId="3" fontId="3" fillId="0" borderId="0" xfId="0" applyNumberFormat="1" applyFont="1" applyBorder="1" applyAlignment="1"/>
    <xf numFmtId="37" fontId="3" fillId="0" borderId="0" xfId="0" applyNumberFormat="1" applyFont="1" applyBorder="1" applyAlignment="1"/>
    <xf numFmtId="0" fontId="3" fillId="0" borderId="0" xfId="0" applyNumberFormat="1" applyFont="1" applyFill="1" applyBorder="1" applyAlignment="1"/>
    <xf numFmtId="0" fontId="3" fillId="0" borderId="0" xfId="0" applyNumberFormat="1" applyFont="1" applyAlignment="1"/>
    <xf numFmtId="3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/>
    <xf numFmtId="37" fontId="3" fillId="0" borderId="1" xfId="0" applyNumberFormat="1" applyFont="1" applyBorder="1" applyAlignment="1"/>
    <xf numFmtId="3" fontId="3" fillId="0" borderId="0" xfId="0" applyNumberFormat="1" applyFont="1" applyFill="1" applyBorder="1" applyAlignment="1"/>
    <xf numFmtId="0" fontId="2" fillId="2" borderId="2" xfId="0" applyNumberFormat="1" applyFont="1" applyFill="1" applyBorder="1" applyAlignment="1"/>
    <xf numFmtId="3" fontId="3" fillId="2" borderId="3" xfId="0" applyNumberFormat="1" applyFont="1" applyFill="1" applyBorder="1" applyAlignment="1"/>
    <xf numFmtId="3" fontId="3" fillId="2" borderId="4" xfId="0" applyNumberFormat="1" applyFont="1" applyFill="1" applyBorder="1" applyAlignment="1"/>
    <xf numFmtId="37" fontId="3" fillId="2" borderId="5" xfId="0" applyNumberFormat="1" applyFont="1" applyFill="1" applyBorder="1" applyAlignment="1"/>
    <xf numFmtId="0" fontId="2" fillId="2" borderId="6" xfId="0" quotePrefix="1" applyNumberFormat="1" applyFont="1" applyFill="1" applyBorder="1" applyAlignment="1">
      <alignment horizontal="left" wrapText="1"/>
    </xf>
    <xf numFmtId="0" fontId="2" fillId="2" borderId="7" xfId="0" applyNumberFormat="1" applyFont="1" applyFill="1" applyBorder="1" applyAlignment="1">
      <alignment horizontal="center"/>
    </xf>
    <xf numFmtId="37" fontId="2" fillId="2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2" fillId="2" borderId="9" xfId="0" applyNumberFormat="1" applyFont="1" applyFill="1" applyBorder="1" applyAlignment="1"/>
    <xf numFmtId="0" fontId="2" fillId="2" borderId="10" xfId="0" quotePrefix="1" applyNumberFormat="1" applyFont="1" applyFill="1" applyBorder="1" applyAlignment="1">
      <alignment horizontal="center"/>
    </xf>
    <xf numFmtId="37" fontId="2" fillId="2" borderId="11" xfId="0" quotePrefix="1" applyNumberFormat="1" applyFont="1" applyFill="1" applyBorder="1" applyAlignment="1">
      <alignment horizontal="center"/>
    </xf>
    <xf numFmtId="0" fontId="3" fillId="0" borderId="12" xfId="0" applyNumberFormat="1" applyFont="1" applyBorder="1" applyAlignment="1"/>
    <xf numFmtId="38" fontId="3" fillId="0" borderId="13" xfId="0" applyNumberFormat="1" applyFont="1" applyBorder="1" applyAlignment="1"/>
    <xf numFmtId="37" fontId="3" fillId="0" borderId="14" xfId="0" applyNumberFormat="1" applyFont="1" applyBorder="1" applyAlignment="1"/>
    <xf numFmtId="37" fontId="3" fillId="0" borderId="0" xfId="0" applyNumberFormat="1" applyFont="1" applyFill="1" applyBorder="1" applyAlignment="1"/>
    <xf numFmtId="0" fontId="3" fillId="0" borderId="15" xfId="0" applyNumberFormat="1" applyFont="1" applyBorder="1" applyAlignment="1"/>
    <xf numFmtId="38" fontId="3" fillId="0" borderId="16" xfId="0" applyNumberFormat="1" applyFont="1" applyBorder="1" applyAlignment="1"/>
    <xf numFmtId="37" fontId="3" fillId="0" borderId="17" xfId="0" applyNumberFormat="1" applyFont="1" applyBorder="1" applyAlignment="1"/>
    <xf numFmtId="0" fontId="2" fillId="0" borderId="15" xfId="0" applyNumberFormat="1" applyFont="1" applyBorder="1" applyAlignment="1"/>
    <xf numFmtId="38" fontId="2" fillId="0" borderId="16" xfId="0" applyNumberFormat="1" applyFont="1" applyBorder="1" applyAlignment="1"/>
    <xf numFmtId="37" fontId="2" fillId="0" borderId="17" xfId="0" applyNumberFormat="1" applyFont="1" applyBorder="1" applyAlignment="1"/>
    <xf numFmtId="37" fontId="2" fillId="0" borderId="0" xfId="0" applyNumberFormat="1" applyFont="1" applyFill="1" applyBorder="1" applyAlignment="1"/>
    <xf numFmtId="38" fontId="2" fillId="0" borderId="16" xfId="0" applyNumberFormat="1" applyFont="1" applyBorder="1"/>
    <xf numFmtId="37" fontId="2" fillId="0" borderId="17" xfId="0" applyNumberFormat="1" applyFont="1" applyBorder="1"/>
    <xf numFmtId="37" fontId="2" fillId="0" borderId="0" xfId="0" applyNumberFormat="1" applyFont="1" applyFill="1" applyBorder="1"/>
    <xf numFmtId="0" fontId="2" fillId="0" borderId="18" xfId="0" applyNumberFormat="1" applyFont="1" applyBorder="1" applyAlignment="1"/>
    <xf numFmtId="38" fontId="2" fillId="0" borderId="19" xfId="0" applyNumberFormat="1" applyFont="1" applyBorder="1" applyAlignment="1"/>
    <xf numFmtId="37" fontId="2" fillId="0" borderId="20" xfId="0" applyNumberFormat="1" applyFont="1" applyBorder="1" applyAlignment="1"/>
    <xf numFmtId="0" fontId="2" fillId="2" borderId="6" xfId="0" quotePrefix="1" applyNumberFormat="1" applyFont="1" applyFill="1" applyBorder="1" applyAlignment="1">
      <alignment horizontal="left"/>
    </xf>
    <xf numFmtId="3" fontId="3" fillId="2" borderId="21" xfId="0" applyNumberFormat="1" applyFont="1" applyFill="1" applyBorder="1" applyAlignment="1"/>
    <xf numFmtId="3" fontId="3" fillId="2" borderId="22" xfId="0" applyNumberFormat="1" applyFont="1" applyFill="1" applyBorder="1" applyAlignment="1"/>
    <xf numFmtId="37" fontId="3" fillId="2" borderId="8" xfId="0" applyNumberFormat="1" applyFont="1" applyFill="1" applyBorder="1" applyAlignment="1"/>
    <xf numFmtId="37" fontId="2" fillId="2" borderId="23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left"/>
    </xf>
    <xf numFmtId="37" fontId="2" fillId="0" borderId="24" xfId="0" applyNumberFormat="1" applyFont="1" applyBorder="1" applyAlignment="1"/>
    <xf numFmtId="0" fontId="2" fillId="2" borderId="25" xfId="0" quotePrefix="1" applyNumberFormat="1" applyFont="1" applyFill="1" applyBorder="1" applyAlignment="1">
      <alignment horizontal="left"/>
    </xf>
    <xf numFmtId="3" fontId="3" fillId="2" borderId="26" xfId="0" applyNumberFormat="1" applyFont="1" applyFill="1" applyBorder="1" applyAlignment="1"/>
    <xf numFmtId="3" fontId="3" fillId="2" borderId="27" xfId="0" applyNumberFormat="1" applyFont="1" applyFill="1" applyBorder="1" applyAlignment="1"/>
    <xf numFmtId="37" fontId="3" fillId="2" borderId="28" xfId="0" applyNumberFormat="1" applyFont="1" applyFill="1" applyBorder="1" applyAlignment="1"/>
    <xf numFmtId="0" fontId="3" fillId="0" borderId="0" xfId="0" quotePrefix="1" applyNumberFormat="1" applyFont="1" applyAlignment="1"/>
    <xf numFmtId="37" fontId="2" fillId="0" borderId="16" xfId="0" applyNumberFormat="1" applyFont="1" applyBorder="1" applyAlignment="1"/>
    <xf numFmtId="37" fontId="3" fillId="0" borderId="16" xfId="0" applyNumberFormat="1" applyFont="1" applyBorder="1" applyAlignment="1"/>
    <xf numFmtId="37" fontId="2" fillId="0" borderId="19" xfId="0" applyNumberFormat="1" applyFont="1" applyBorder="1" applyAlignment="1"/>
    <xf numFmtId="38" fontId="3" fillId="0" borderId="7" xfId="0" applyNumberFormat="1" applyFont="1" applyBorder="1" applyAlignment="1"/>
    <xf numFmtId="37" fontId="2" fillId="0" borderId="14" xfId="0" applyNumberFormat="1" applyFont="1" applyBorder="1" applyAlignment="1"/>
    <xf numFmtId="37" fontId="3" fillId="0" borderId="7" xfId="0" applyNumberFormat="1" applyFont="1" applyBorder="1" applyAlignment="1"/>
    <xf numFmtId="37" fontId="2" fillId="0" borderId="29" xfId="0" applyNumberFormat="1" applyFont="1" applyBorder="1" applyAlignment="1"/>
    <xf numFmtId="3" fontId="2" fillId="0" borderId="0" xfId="0" applyNumberFormat="1" applyFont="1" applyFill="1" applyBorder="1" applyAlignment="1"/>
    <xf numFmtId="3" fontId="2" fillId="0" borderId="0" xfId="0" applyNumberFormat="1" applyFont="1" applyFill="1" applyBorder="1"/>
    <xf numFmtId="40" fontId="2" fillId="0" borderId="19" xfId="0" applyNumberFormat="1" applyFont="1" applyBorder="1" applyAlignment="1"/>
    <xf numFmtId="38" fontId="2" fillId="0" borderId="30" xfId="0" applyNumberFormat="1" applyFont="1" applyBorder="1" applyAlignment="1"/>
    <xf numFmtId="39" fontId="3" fillId="0" borderId="16" xfId="0" applyNumberFormat="1" applyFont="1" applyBorder="1" applyAlignment="1"/>
    <xf numFmtId="39" fontId="2" fillId="0" borderId="16" xfId="0" applyNumberFormat="1" applyFont="1" applyBorder="1" applyAlignment="1"/>
    <xf numFmtId="164" fontId="2" fillId="2" borderId="11" xfId="0" quotePrefix="1" applyNumberFormat="1" applyFont="1" applyFill="1" applyBorder="1" applyAlignment="1">
      <alignment horizontal="center"/>
    </xf>
    <xf numFmtId="164" fontId="3" fillId="0" borderId="16" xfId="0" applyNumberFormat="1" applyFont="1" applyBorder="1" applyAlignment="1"/>
    <xf numFmtId="164" fontId="2" fillId="0" borderId="16" xfId="0" applyNumberFormat="1" applyFont="1" applyBorder="1" applyAlignment="1"/>
    <xf numFmtId="0" fontId="4" fillId="3" borderId="0" xfId="0" applyNumberFormat="1" applyFont="1" applyFill="1" applyAlignment="1"/>
    <xf numFmtId="40" fontId="3" fillId="3" borderId="0" xfId="1" applyFont="1" applyFill="1" applyAlignment="1"/>
    <xf numFmtId="3" fontId="3" fillId="2" borderId="31" xfId="0" applyNumberFormat="1" applyFont="1" applyFill="1" applyBorder="1" applyAlignment="1"/>
    <xf numFmtId="3" fontId="3" fillId="2" borderId="32" xfId="0" applyNumberFormat="1" applyFont="1" applyFill="1" applyBorder="1" applyAlignment="1"/>
    <xf numFmtId="37" fontId="3" fillId="2" borderId="33" xfId="0" applyNumberFormat="1" applyFont="1" applyFill="1" applyBorder="1" applyAlignment="1"/>
    <xf numFmtId="0" fontId="2" fillId="0" borderId="34" xfId="0" applyNumberFormat="1" applyFont="1" applyBorder="1" applyAlignment="1"/>
    <xf numFmtId="0" fontId="2" fillId="0" borderId="0" xfId="0" applyNumberFormat="1" applyFont="1" applyFill="1" applyBorder="1" applyAlignment="1"/>
    <xf numFmtId="3" fontId="6" fillId="0" borderId="0" xfId="0" applyNumberFormat="1" applyFont="1" applyAlignment="1"/>
    <xf numFmtId="42" fontId="2" fillId="0" borderId="0" xfId="0" applyNumberFormat="1" applyFont="1" applyAlignment="1"/>
    <xf numFmtId="37" fontId="3" fillId="0" borderId="0" xfId="0" applyNumberFormat="1" applyFont="1" applyAlignment="1"/>
    <xf numFmtId="0" fontId="3" fillId="0" borderId="0" xfId="0" applyNumberFormat="1" applyFont="1" applyFill="1" applyAlignment="1"/>
    <xf numFmtId="0" fontId="6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42" fontId="3" fillId="0" borderId="0" xfId="0" applyNumberFormat="1" applyFont="1" applyAlignment="1"/>
    <xf numFmtId="0" fontId="2" fillId="0" borderId="0" xfId="3" applyNumberFormat="1" applyFont="1" applyAlignment="1"/>
    <xf numFmtId="3" fontId="3" fillId="0" borderId="35" xfId="0" applyNumberFormat="1" applyFont="1" applyBorder="1" applyAlignment="1"/>
    <xf numFmtId="37" fontId="2" fillId="0" borderId="0" xfId="1" applyNumberFormat="1" applyFont="1" applyFill="1" applyAlignment="1"/>
    <xf numFmtId="40" fontId="2" fillId="0" borderId="0" xfId="1" applyFont="1" applyFill="1" applyAlignment="1"/>
    <xf numFmtId="37" fontId="3" fillId="0" borderId="0" xfId="0" applyNumberFormat="1" applyFont="1" applyFill="1" applyAlignment="1"/>
    <xf numFmtId="0" fontId="2" fillId="0" borderId="0" xfId="3" quotePrefix="1" applyNumberFormat="1" applyFont="1" applyAlignment="1">
      <alignment horizontal="left"/>
    </xf>
    <xf numFmtId="42" fontId="2" fillId="0" borderId="35" xfId="0" applyNumberFormat="1" applyFont="1" applyBorder="1" applyAlignment="1"/>
    <xf numFmtId="37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3" fillId="0" borderId="0" xfId="3" applyNumberFormat="1" applyFont="1" applyAlignment="1"/>
    <xf numFmtId="42" fontId="3" fillId="0" borderId="35" xfId="0" applyNumberFormat="1" applyFont="1" applyBorder="1" applyAlignment="1"/>
    <xf numFmtId="42" fontId="2" fillId="0" borderId="35" xfId="1" applyNumberFormat="1" applyFont="1" applyBorder="1" applyAlignment="1"/>
    <xf numFmtId="3" fontId="2" fillId="0" borderId="0" xfId="0" applyNumberFormat="1" applyFont="1" applyBorder="1"/>
    <xf numFmtId="42" fontId="2" fillId="0" borderId="0" xfId="0" applyNumberFormat="1" applyFont="1" applyFill="1" applyAlignment="1"/>
    <xf numFmtId="3" fontId="2" fillId="0" borderId="0" xfId="0" applyNumberFormat="1" applyFont="1" applyAlignment="1"/>
    <xf numFmtId="3" fontId="3" fillId="0" borderId="0" xfId="0" applyNumberFormat="1" applyFont="1" applyAlignme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4" borderId="0" xfId="0" applyNumberFormat="1" applyFont="1" applyFill="1" applyAlignment="1"/>
    <xf numFmtId="3" fontId="2" fillId="0" borderId="0" xfId="0" quotePrefix="1" applyNumberFormat="1" applyFont="1" applyBorder="1" applyAlignment="1">
      <alignment horizontal="right"/>
    </xf>
    <xf numFmtId="0" fontId="2" fillId="5" borderId="2" xfId="0" applyNumberFormat="1" applyFont="1" applyFill="1" applyBorder="1" applyAlignment="1"/>
    <xf numFmtId="3" fontId="3" fillId="5" borderId="3" xfId="0" applyNumberFormat="1" applyFont="1" applyFill="1" applyBorder="1" applyAlignment="1"/>
    <xf numFmtId="3" fontId="3" fillId="5" borderId="4" xfId="0" applyNumberFormat="1" applyFont="1" applyFill="1" applyBorder="1" applyAlignment="1"/>
    <xf numFmtId="3" fontId="3" fillId="5" borderId="4" xfId="0" applyNumberFormat="1" applyFont="1" applyFill="1" applyBorder="1" applyAlignment="1">
      <alignment horizontal="right"/>
    </xf>
    <xf numFmtId="0" fontId="3" fillId="5" borderId="5" xfId="0" applyNumberFormat="1" applyFont="1" applyFill="1" applyBorder="1" applyAlignment="1"/>
    <xf numFmtId="0" fontId="2" fillId="5" borderId="6" xfId="0" quotePrefix="1" applyNumberFormat="1" applyFont="1" applyFill="1" applyBorder="1" applyAlignment="1">
      <alignment horizontal="left" wrapText="1"/>
    </xf>
    <xf numFmtId="0" fontId="2" fillId="5" borderId="7" xfId="0" applyNumberFormat="1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right"/>
    </xf>
    <xf numFmtId="0" fontId="2" fillId="5" borderId="8" xfId="0" applyNumberFormat="1" applyFont="1" applyFill="1" applyBorder="1" applyAlignment="1">
      <alignment horizontal="right"/>
    </xf>
    <xf numFmtId="0" fontId="2" fillId="5" borderId="9" xfId="0" applyNumberFormat="1" applyFont="1" applyFill="1" applyBorder="1" applyAlignment="1"/>
    <xf numFmtId="0" fontId="2" fillId="5" borderId="10" xfId="0" quotePrefix="1" applyNumberFormat="1" applyFont="1" applyFill="1" applyBorder="1" applyAlignment="1">
      <alignment horizontal="center"/>
    </xf>
    <xf numFmtId="3" fontId="2" fillId="5" borderId="10" xfId="0" quotePrefix="1" applyNumberFormat="1" applyFont="1" applyFill="1" applyBorder="1" applyAlignment="1">
      <alignment horizontal="right"/>
    </xf>
    <xf numFmtId="3" fontId="3" fillId="0" borderId="16" xfId="0" applyNumberFormat="1" applyFont="1" applyBorder="1" applyAlignment="1"/>
    <xf numFmtId="3" fontId="3" fillId="0" borderId="16" xfId="0" applyNumberFormat="1" applyFont="1" applyBorder="1" applyAlignment="1">
      <alignment horizontal="right"/>
    </xf>
    <xf numFmtId="3" fontId="3" fillId="0" borderId="17" xfId="0" applyNumberFormat="1" applyFont="1" applyBorder="1" applyAlignment="1"/>
    <xf numFmtId="3" fontId="2" fillId="0" borderId="16" xfId="0" applyNumberFormat="1" applyFont="1" applyBorder="1" applyAlignment="1"/>
    <xf numFmtId="3" fontId="2" fillId="0" borderId="16" xfId="0" applyNumberFormat="1" applyFont="1" applyBorder="1" applyAlignment="1">
      <alignment horizontal="right"/>
    </xf>
    <xf numFmtId="3" fontId="2" fillId="0" borderId="17" xfId="0" applyNumberFormat="1" applyFont="1" applyBorder="1" applyAlignment="1"/>
    <xf numFmtId="3" fontId="2" fillId="0" borderId="16" xfId="0" applyNumberFormat="1" applyFont="1" applyBorder="1"/>
    <xf numFmtId="3" fontId="2" fillId="0" borderId="17" xfId="0" applyNumberFormat="1" applyFont="1" applyBorder="1"/>
    <xf numFmtId="3" fontId="2" fillId="0" borderId="24" xfId="0" applyNumberFormat="1" applyFont="1" applyBorder="1" applyAlignment="1"/>
    <xf numFmtId="0" fontId="2" fillId="6" borderId="25" xfId="0" quotePrefix="1" applyNumberFormat="1" applyFont="1" applyFill="1" applyBorder="1" applyAlignment="1">
      <alignment horizontal="left"/>
    </xf>
    <xf numFmtId="3" fontId="3" fillId="6" borderId="26" xfId="0" applyNumberFormat="1" applyFont="1" applyFill="1" applyBorder="1" applyAlignment="1"/>
    <xf numFmtId="3" fontId="3" fillId="6" borderId="27" xfId="0" applyNumberFormat="1" applyFont="1" applyFill="1" applyBorder="1" applyAlignment="1"/>
    <xf numFmtId="3" fontId="3" fillId="6" borderId="27" xfId="0" applyNumberFormat="1" applyFont="1" applyFill="1" applyBorder="1" applyAlignment="1">
      <alignment horizontal="right"/>
    </xf>
    <xf numFmtId="0" fontId="3" fillId="6" borderId="28" xfId="0" applyNumberFormat="1" applyFont="1" applyFill="1" applyBorder="1" applyAlignment="1"/>
    <xf numFmtId="0" fontId="2" fillId="6" borderId="6" xfId="0" quotePrefix="1" applyNumberFormat="1" applyFont="1" applyFill="1" applyBorder="1" applyAlignment="1">
      <alignment horizontal="left" wrapText="1"/>
    </xf>
    <xf numFmtId="0" fontId="2" fillId="6" borderId="7" xfId="0" applyNumberFormat="1" applyFont="1" applyFill="1" applyBorder="1" applyAlignment="1">
      <alignment horizontal="center"/>
    </xf>
    <xf numFmtId="3" fontId="2" fillId="6" borderId="7" xfId="0" applyNumberFormat="1" applyFont="1" applyFill="1" applyBorder="1" applyAlignment="1">
      <alignment horizontal="right"/>
    </xf>
    <xf numFmtId="0" fontId="2" fillId="6" borderId="23" xfId="0" quotePrefix="1" applyNumberFormat="1" applyFont="1" applyFill="1" applyBorder="1" applyAlignment="1">
      <alignment horizontal="center"/>
    </xf>
    <xf numFmtId="0" fontId="2" fillId="6" borderId="9" xfId="0" applyNumberFormat="1" applyFont="1" applyFill="1" applyBorder="1" applyAlignment="1">
      <alignment horizontal="left"/>
    </xf>
    <xf numFmtId="0" fontId="2" fillId="6" borderId="10" xfId="0" quotePrefix="1" applyNumberFormat="1" applyFont="1" applyFill="1" applyBorder="1" applyAlignment="1">
      <alignment horizontal="center"/>
    </xf>
    <xf numFmtId="3" fontId="2" fillId="6" borderId="10" xfId="0" quotePrefix="1" applyNumberFormat="1" applyFont="1" applyFill="1" applyBorder="1" applyAlignment="1">
      <alignment horizontal="right"/>
    </xf>
    <xf numFmtId="0" fontId="2" fillId="6" borderId="11" xfId="0" quotePrefix="1" applyNumberFormat="1" applyFont="1" applyFill="1" applyBorder="1" applyAlignment="1">
      <alignment horizontal="center"/>
    </xf>
    <xf numFmtId="3" fontId="3" fillId="0" borderId="16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/>
    <xf numFmtId="0" fontId="4" fillId="0" borderId="0" xfId="0" applyNumberFormat="1" applyFont="1" applyAlignment="1"/>
    <xf numFmtId="3" fontId="2" fillId="0" borderId="36" xfId="0" applyNumberFormat="1" applyFont="1" applyBorder="1" applyAlignment="1"/>
    <xf numFmtId="3" fontId="2" fillId="0" borderId="36" xfId="0" applyNumberFormat="1" applyFont="1" applyBorder="1" applyAlignment="1">
      <alignment horizontal="right"/>
    </xf>
    <xf numFmtId="3" fontId="2" fillId="0" borderId="37" xfId="0" applyNumberFormat="1" applyFont="1" applyBorder="1" applyAlignment="1"/>
    <xf numFmtId="0" fontId="3" fillId="0" borderId="0" xfId="0" applyNumberFormat="1" applyFont="1" applyBorder="1"/>
    <xf numFmtId="42" fontId="2" fillId="0" borderId="0" xfId="0" applyNumberFormat="1" applyFont="1" applyBorder="1"/>
    <xf numFmtId="42" fontId="2" fillId="0" borderId="0" xfId="0" applyNumberFormat="1" applyFont="1" applyFill="1" applyBorder="1"/>
    <xf numFmtId="3" fontId="3" fillId="0" borderId="35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/>
    </xf>
    <xf numFmtId="3" fontId="2" fillId="0" borderId="35" xfId="1" applyNumberFormat="1" applyFont="1" applyBorder="1" applyAlignment="1">
      <alignment horizontal="right"/>
    </xf>
    <xf numFmtId="3" fontId="2" fillId="0" borderId="0" xfId="1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4" fontId="3" fillId="0" borderId="0" xfId="0" applyNumberFormat="1" applyFont="1" applyAlignment="1"/>
    <xf numFmtId="3" fontId="2" fillId="0" borderId="0" xfId="0" applyNumberFormat="1" applyFont="1" applyBorder="1" applyAlignment="1">
      <alignment horizontal="left"/>
    </xf>
    <xf numFmtId="4" fontId="3" fillId="0" borderId="16" xfId="0" applyNumberFormat="1" applyFont="1" applyBorder="1" applyAlignment="1"/>
    <xf numFmtId="3" fontId="7" fillId="0" borderId="16" xfId="0" applyNumberFormat="1" applyFont="1" applyBorder="1" applyAlignment="1"/>
    <xf numFmtId="4" fontId="2" fillId="0" borderId="0" xfId="1" applyNumberFormat="1" applyFont="1" applyFill="1" applyAlignment="1"/>
    <xf numFmtId="4" fontId="2" fillId="0" borderId="0" xfId="0" applyNumberFormat="1" applyFont="1" applyFill="1" applyAlignment="1"/>
    <xf numFmtId="37" fontId="3" fillId="0" borderId="38" xfId="0" applyNumberFormat="1" applyFont="1" applyBorder="1" applyAlignment="1"/>
    <xf numFmtId="37" fontId="3" fillId="0" borderId="39" xfId="0" applyNumberFormat="1" applyFont="1" applyBorder="1" applyAlignment="1"/>
    <xf numFmtId="3" fontId="3" fillId="0" borderId="39" xfId="0" applyNumberFormat="1" applyFont="1" applyBorder="1" applyAlignment="1"/>
    <xf numFmtId="3" fontId="2" fillId="0" borderId="39" xfId="0" applyNumberFormat="1" applyFont="1" applyBorder="1" applyAlignment="1"/>
    <xf numFmtId="3" fontId="2" fillId="0" borderId="39" xfId="0" applyNumberFormat="1" applyFont="1" applyBorder="1"/>
    <xf numFmtId="3" fontId="2" fillId="0" borderId="40" xfId="0" applyNumberFormat="1" applyFont="1" applyBorder="1"/>
    <xf numFmtId="3" fontId="3" fillId="0" borderId="16" xfId="0" applyNumberFormat="1" applyFont="1" applyFill="1" applyBorder="1" applyAlignment="1"/>
    <xf numFmtId="3" fontId="2" fillId="0" borderId="16" xfId="0" applyNumberFormat="1" applyFont="1" applyFill="1" applyBorder="1" applyAlignment="1"/>
    <xf numFmtId="40" fontId="3" fillId="0" borderId="0" xfId="1" applyFont="1" applyAlignment="1"/>
    <xf numFmtId="3" fontId="3" fillId="3" borderId="16" xfId="0" applyNumberFormat="1" applyFont="1" applyFill="1" applyBorder="1" applyAlignment="1"/>
    <xf numFmtId="0" fontId="3" fillId="0" borderId="15" xfId="0" applyNumberFormat="1" applyFont="1" applyFill="1" applyBorder="1" applyAlignment="1"/>
    <xf numFmtId="37" fontId="3" fillId="0" borderId="17" xfId="0" applyNumberFormat="1" applyFont="1" applyFill="1" applyBorder="1" applyAlignment="1"/>
    <xf numFmtId="165" fontId="2" fillId="0" borderId="0" xfId="1" applyNumberFormat="1" applyFont="1" applyFill="1" applyAlignment="1"/>
    <xf numFmtId="3" fontId="3" fillId="0" borderId="1" xfId="0" applyNumberFormat="1" applyFont="1" applyBorder="1" applyAlignment="1"/>
    <xf numFmtId="3" fontId="2" fillId="5" borderId="7" xfId="0" applyNumberFormat="1" applyFont="1" applyFill="1" applyBorder="1" applyAlignment="1">
      <alignment horizontal="center"/>
    </xf>
    <xf numFmtId="3" fontId="2" fillId="5" borderId="10" xfId="0" quotePrefix="1" applyNumberFormat="1" applyFont="1" applyFill="1" applyBorder="1" applyAlignment="1">
      <alignment horizontal="center"/>
    </xf>
    <xf numFmtId="3" fontId="2" fillId="6" borderId="7" xfId="0" applyNumberFormat="1" applyFont="1" applyFill="1" applyBorder="1" applyAlignment="1">
      <alignment horizontal="center"/>
    </xf>
    <xf numFmtId="3" fontId="2" fillId="6" borderId="10" xfId="0" quotePrefix="1" applyNumberFormat="1" applyFont="1" applyFill="1" applyBorder="1" applyAlignment="1">
      <alignment horizontal="center"/>
    </xf>
    <xf numFmtId="3" fontId="3" fillId="0" borderId="16" xfId="1" applyNumberFormat="1" applyFont="1" applyBorder="1" applyAlignment="1"/>
    <xf numFmtId="3" fontId="2" fillId="0" borderId="0" xfId="0" applyNumberFormat="1" applyFont="1" applyAlignment="1">
      <alignment horizontal="center"/>
    </xf>
    <xf numFmtId="3" fontId="2" fillId="0" borderId="35" xfId="0" applyNumberFormat="1" applyFont="1" applyBorder="1" applyAlignment="1"/>
    <xf numFmtId="3" fontId="2" fillId="0" borderId="35" xfId="1" applyNumberFormat="1" applyFont="1" applyBorder="1" applyAlignment="1"/>
    <xf numFmtId="3" fontId="2" fillId="0" borderId="0" xfId="1" applyNumberFormat="1" applyFont="1" applyFill="1" applyAlignment="1"/>
    <xf numFmtId="3" fontId="2" fillId="0" borderId="0" xfId="0" applyNumberFormat="1" applyFont="1" applyFill="1" applyAlignment="1"/>
    <xf numFmtId="37" fontId="3" fillId="0" borderId="17" xfId="0" applyNumberFormat="1" applyFont="1" applyBorder="1"/>
    <xf numFmtId="3" fontId="8" fillId="0" borderId="16" xfId="0" applyNumberFormat="1" applyFont="1" applyBorder="1" applyAlignment="1"/>
    <xf numFmtId="166" fontId="3" fillId="0" borderId="0" xfId="2" applyNumberFormat="1" applyFont="1" applyAlignment="1"/>
    <xf numFmtId="166" fontId="2" fillId="0" borderId="0" xfId="2" applyNumberFormat="1" applyFont="1" applyAlignment="1"/>
  </cellXfs>
  <cellStyles count="4">
    <cellStyle name="Comma" xfId="1" builtinId="3"/>
    <cellStyle name="Currency" xfId="2" builtinId="4"/>
    <cellStyle name="Normal" xfId="0" builtinId="0"/>
    <cellStyle name="Normal_BOR 4_4A" xfId="3" xr:uid="{552D50D4-893F-44A8-B684-97C098D02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-fs\home\Documents%20and%20Settings\laura.lapeze\Local%20Settings\Temporary%20Internet%20Files\OLK445\!!!_FY%2004%20Budget%20-%2006-30-04%20-%20%20State%20Approp%20Re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sigler\My%20Documents\Allocation%20Model\FY%202005\VC%20Documentation_DRAF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watkins\Local%20Settings\Temporary%20Internet%20Files\Content.Outlook\7G40X4JF\BOR%20Feb%20FF%20Model%20-%20Analys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runell\LOCALS~1\Temp\Dist%202%20%203%2015%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8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%20and%20Budget\1%20-%20Deborah%20-%20Assistant%20Director%20-%20Contains%20Jena%20and%20Dana%20files\FY24\Budget%20FY24\FY23-24BOR1-6%20NSHORE_with_MA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 04 Budget"/>
      <sheetName val="State Appropriations in PS"/>
      <sheetName val="4202 -  4602"/>
      <sheetName val="Apprenticeship GF"/>
      <sheetName val="FY 2004 Deposits"/>
      <sheetName val="FY 04 GF Deposits"/>
      <sheetName val="FY 04 SF Deposits"/>
      <sheetName val="SELF05AR01 Deposit"/>
      <sheetName val="AR Deposits in 2005"/>
      <sheetName val="Self"/>
      <sheetName val="FY 04 Self"/>
      <sheetName val="Writeoff"/>
      <sheetName val="GF Allocation"/>
      <sheetName val="Self Fund Allocation"/>
      <sheetName val="SELF $"/>
      <sheetName val="Checklist"/>
      <sheetName val="Self Fund Rec by Campus"/>
      <sheetName val="SELF05AR01"/>
      <sheetName val="SELF05FIX1"/>
      <sheetName val="SELF05AR02"/>
      <sheetName val="GF &amp; Self Fund by Campus"/>
      <sheetName val="Original Budget from LJ"/>
      <sheetName val="Calculation of GF Allocation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4"/>
    </sheetNames>
    <sheetDataSet>
      <sheetData sheetId="0">
        <row r="7">
          <cell r="A7" t="str">
            <v>YEAR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FTE by Campus"/>
      <sheetName val="Avg Cost per Program"/>
      <sheetName val="Instruct Avg$ per FTE by Campus"/>
      <sheetName val="Instructional Pgm $,Campus"/>
      <sheetName val="Maint$ per District"/>
      <sheetName val="Maint$ per Campus by District"/>
      <sheetName val="Maintenance $ alpha order"/>
      <sheetName val="Instit Support $ per District "/>
      <sheetName val="Instit Sup $ per Campus by Dist"/>
      <sheetName val="Instit Support $ alpha order"/>
    </sheetNames>
    <sheetDataSet>
      <sheetData sheetId="0" refreshError="1"/>
      <sheetData sheetId="1" refreshError="1"/>
      <sheetData sheetId="2"/>
      <sheetData sheetId="3">
        <row r="564">
          <cell r="A564" t="str">
            <v>Program ID</v>
          </cell>
          <cell r="B564" t="str">
            <v>Program</v>
          </cell>
          <cell r="H564" t="str">
            <v>Avg Cost/FTE - Includes 50% Prisoner, 100% HS</v>
          </cell>
          <cell r="J564" t="str">
            <v>Avg Cost/FTE - Includes 50% Prisoner, Excludes HS</v>
          </cell>
        </row>
        <row r="565">
          <cell r="A565" t="str">
            <v>AT</v>
          </cell>
          <cell r="B565" t="str">
            <v>Accounting Technology</v>
          </cell>
          <cell r="C565">
            <v>363.8</v>
          </cell>
          <cell r="D565">
            <v>2.75</v>
          </cell>
          <cell r="E565">
            <v>5.87</v>
          </cell>
          <cell r="F565">
            <v>1314166.24</v>
          </cell>
          <cell r="H565">
            <v>3612.3316107751511</v>
          </cell>
          <cell r="J565">
            <v>3671.5733243930376</v>
          </cell>
        </row>
        <row r="566">
          <cell r="A566" t="str">
            <v>ABE</v>
          </cell>
          <cell r="B566" t="str">
            <v>Adult Basic Education</v>
          </cell>
          <cell r="C566">
            <v>16.03</v>
          </cell>
          <cell r="D566">
            <v>0</v>
          </cell>
          <cell r="E566">
            <v>0.13</v>
          </cell>
          <cell r="F566">
            <v>18046.47</v>
          </cell>
          <cell r="H566">
            <v>1125.7935121646913</v>
          </cell>
          <cell r="J566">
            <v>1134.9981132075472</v>
          </cell>
        </row>
        <row r="567">
          <cell r="A567" t="str">
            <v>CR</v>
          </cell>
          <cell r="B567" t="str">
            <v>Automotive Collision Repair</v>
          </cell>
          <cell r="C567">
            <v>182.39</v>
          </cell>
          <cell r="D567">
            <v>20.71</v>
          </cell>
          <cell r="E567">
            <v>20.27</v>
          </cell>
          <cell r="F567">
            <v>596737.4</v>
          </cell>
          <cell r="H567">
            <v>3271.7659959427606</v>
          </cell>
          <cell r="J567">
            <v>3680.8376511226261</v>
          </cell>
        </row>
        <row r="568">
          <cell r="A568" t="str">
            <v>AMT</v>
          </cell>
          <cell r="B568" t="str">
            <v>Automotive Tech</v>
          </cell>
          <cell r="C568">
            <v>571.22</v>
          </cell>
          <cell r="D568">
            <v>61.11</v>
          </cell>
          <cell r="E568">
            <v>110.25</v>
          </cell>
          <cell r="F568">
            <v>2206574.2599999998</v>
          </cell>
          <cell r="H568">
            <v>3862.9149189454147</v>
          </cell>
          <cell r="J568">
            <v>4786.8066468533734</v>
          </cell>
        </row>
        <row r="569">
          <cell r="A569" t="str">
            <v>AMTA</v>
          </cell>
          <cell r="B569" t="str">
            <v>Aviation Maintenance Tech</v>
          </cell>
          <cell r="C569">
            <v>37.9</v>
          </cell>
          <cell r="D569">
            <v>0</v>
          </cell>
          <cell r="E569">
            <v>0</v>
          </cell>
          <cell r="F569">
            <v>181940.32</v>
          </cell>
          <cell r="H569">
            <v>4800.536147757256</v>
          </cell>
          <cell r="J569">
            <v>4800.536147757256</v>
          </cell>
        </row>
        <row r="570">
          <cell r="A570" t="str">
            <v>BARB</v>
          </cell>
          <cell r="B570" t="str">
            <v>Barber-Styling</v>
          </cell>
          <cell r="C570">
            <v>250.97</v>
          </cell>
          <cell r="D570">
            <v>0</v>
          </cell>
          <cell r="E570">
            <v>1.66</v>
          </cell>
          <cell r="F570">
            <v>552868.72</v>
          </cell>
          <cell r="H570">
            <v>2202.9275212176753</v>
          </cell>
          <cell r="J570">
            <v>2217.5954434238497</v>
          </cell>
        </row>
        <row r="571">
          <cell r="A571" t="str">
            <v>BE</v>
          </cell>
          <cell r="B571" t="str">
            <v>Bldg Engineering Tech</v>
          </cell>
          <cell r="C571">
            <v>46.45</v>
          </cell>
          <cell r="D571">
            <v>5.12</v>
          </cell>
          <cell r="E571">
            <v>5.8</v>
          </cell>
          <cell r="F571">
            <v>380017.36</v>
          </cell>
          <cell r="H571">
            <v>8181.2133476856825</v>
          </cell>
          <cell r="J571">
            <v>9348.5205412054111</v>
          </cell>
        </row>
        <row r="572">
          <cell r="A572" t="str">
            <v>CRP</v>
          </cell>
          <cell r="B572" t="str">
            <v>Carpentry</v>
          </cell>
          <cell r="C572">
            <v>199.98</v>
          </cell>
          <cell r="D572">
            <v>38.28</v>
          </cell>
          <cell r="E572">
            <v>34.26</v>
          </cell>
          <cell r="F572">
            <v>677330.07</v>
          </cell>
          <cell r="H572">
            <v>3386.9890489048903</v>
          </cell>
          <cell r="J572">
            <v>4087.1956915278779</v>
          </cell>
        </row>
        <row r="573">
          <cell r="A573" t="str">
            <v>CIVL</v>
          </cell>
          <cell r="B573" t="str">
            <v>Civil Engineering Tech</v>
          </cell>
          <cell r="C573">
            <v>26.37</v>
          </cell>
          <cell r="D573">
            <v>0</v>
          </cell>
          <cell r="E573">
            <v>0</v>
          </cell>
          <cell r="F573">
            <v>109561.32</v>
          </cell>
          <cell r="H573">
            <v>4154.7713310580202</v>
          </cell>
          <cell r="J573">
            <v>4154.7713310580202</v>
          </cell>
        </row>
        <row r="574">
          <cell r="A574" t="str">
            <v>DIVE</v>
          </cell>
          <cell r="B574" t="str">
            <v>Commercial Diving</v>
          </cell>
          <cell r="C574">
            <v>32.99</v>
          </cell>
          <cell r="D574">
            <v>0</v>
          </cell>
          <cell r="E574">
            <v>0.28999999999999998</v>
          </cell>
          <cell r="F574">
            <v>160679.12</v>
          </cell>
          <cell r="H574">
            <v>4870.5401636859651</v>
          </cell>
          <cell r="J574">
            <v>4913.7345565749229</v>
          </cell>
        </row>
        <row r="575">
          <cell r="A575" t="str">
            <v>CSEW</v>
          </cell>
          <cell r="B575" t="str">
            <v>Commercial Sewing</v>
          </cell>
          <cell r="C575">
            <v>19.899999999999999</v>
          </cell>
          <cell r="D575">
            <v>19.899999999999999</v>
          </cell>
          <cell r="E575">
            <v>0</v>
          </cell>
          <cell r="F575">
            <v>50318.01</v>
          </cell>
          <cell r="H575">
            <v>2528.5432160804021</v>
          </cell>
          <cell r="J575">
            <v>2528.5432160804021</v>
          </cell>
        </row>
        <row r="576">
          <cell r="A576" t="str">
            <v>CTD</v>
          </cell>
          <cell r="B576" t="str">
            <v>Commercial Truck Driving</v>
          </cell>
          <cell r="C576">
            <v>28.13</v>
          </cell>
          <cell r="D576">
            <v>0</v>
          </cell>
          <cell r="E576">
            <v>0</v>
          </cell>
          <cell r="F576">
            <v>223699.09</v>
          </cell>
          <cell r="H576">
            <v>7952.3316743690011</v>
          </cell>
          <cell r="J576">
            <v>7952.3316743690011</v>
          </cell>
        </row>
        <row r="577">
          <cell r="A577" t="str">
            <v>CM</v>
          </cell>
          <cell r="B577" t="str">
            <v>Communications &amp; Media</v>
          </cell>
          <cell r="C577">
            <v>0.33</v>
          </cell>
          <cell r="D577">
            <v>0</v>
          </cell>
          <cell r="E577">
            <v>0</v>
          </cell>
          <cell r="F577">
            <v>36.81</v>
          </cell>
          <cell r="H577">
            <v>111.54545454545455</v>
          </cell>
          <cell r="J577">
            <v>111.54545454545455</v>
          </cell>
        </row>
        <row r="578">
          <cell r="A578" t="str">
            <v>CSA</v>
          </cell>
          <cell r="B578" t="str">
            <v>Computer Applications Special</v>
          </cell>
          <cell r="C578">
            <v>112.47</v>
          </cell>
          <cell r="D578">
            <v>0</v>
          </cell>
          <cell r="E578">
            <v>2.5</v>
          </cell>
          <cell r="F578">
            <v>529115.68999999994</v>
          </cell>
          <cell r="H578">
            <v>4704.5051124744368</v>
          </cell>
          <cell r="J578">
            <v>4811.4548513230875</v>
          </cell>
        </row>
        <row r="579">
          <cell r="A579" t="str">
            <v>CNS</v>
          </cell>
          <cell r="B579" t="str">
            <v>Computer Network Specialist</v>
          </cell>
          <cell r="C579">
            <v>324.74</v>
          </cell>
          <cell r="D579">
            <v>10.84</v>
          </cell>
          <cell r="E579">
            <v>1.83</v>
          </cell>
          <cell r="F579">
            <v>997283.75</v>
          </cell>
          <cell r="H579">
            <v>3071.0222023772862</v>
          </cell>
          <cell r="J579">
            <v>3088.4263417051188</v>
          </cell>
        </row>
        <row r="580">
          <cell r="A580" t="str">
            <v>CS</v>
          </cell>
          <cell r="B580" t="str">
            <v>Computer Support Specialist</v>
          </cell>
          <cell r="C580">
            <v>134.46</v>
          </cell>
          <cell r="D580">
            <v>10.039999999999999</v>
          </cell>
          <cell r="E580">
            <v>3.99</v>
          </cell>
          <cell r="F580">
            <v>400093.07</v>
          </cell>
          <cell r="H580">
            <v>2975.5545887252715</v>
          </cell>
          <cell r="J580">
            <v>3066.5522342300915</v>
          </cell>
        </row>
        <row r="581">
          <cell r="A581" t="str">
            <v>CSOT</v>
          </cell>
          <cell r="B581" t="str">
            <v>Correctional Security Officer</v>
          </cell>
          <cell r="C581">
            <v>3.4</v>
          </cell>
          <cell r="D581">
            <v>0</v>
          </cell>
          <cell r="E581">
            <v>0</v>
          </cell>
          <cell r="F581">
            <v>51803.65</v>
          </cell>
          <cell r="H581">
            <v>15236.367647058825</v>
          </cell>
          <cell r="J581">
            <v>15236.367647058825</v>
          </cell>
        </row>
        <row r="582">
          <cell r="A582" t="str">
            <v>COSM</v>
          </cell>
          <cell r="B582" t="str">
            <v>Cosmetology</v>
          </cell>
          <cell r="C582">
            <v>137.46</v>
          </cell>
          <cell r="D582">
            <v>0</v>
          </cell>
          <cell r="E582">
            <v>5.17</v>
          </cell>
          <cell r="F582">
            <v>406279.42</v>
          </cell>
          <cell r="H582">
            <v>2955.6192346864541</v>
          </cell>
          <cell r="J582">
            <v>3071.1272205004152</v>
          </cell>
        </row>
        <row r="583">
          <cell r="A583" t="str">
            <v>CRMJ</v>
          </cell>
          <cell r="B583" t="str">
            <v>Criminal Justice</v>
          </cell>
          <cell r="C583">
            <v>73.87</v>
          </cell>
          <cell r="D583">
            <v>0</v>
          </cell>
          <cell r="E583">
            <v>1.33</v>
          </cell>
          <cell r="F583">
            <v>124353.54</v>
          </cell>
          <cell r="H583">
            <v>1683.4105861648841</v>
          </cell>
          <cell r="J583">
            <v>1714.2754342431761</v>
          </cell>
        </row>
        <row r="584">
          <cell r="A584" t="str">
            <v>CA</v>
          </cell>
          <cell r="B584" t="str">
            <v>Culinary Arts</v>
          </cell>
          <cell r="C584">
            <v>212.45</v>
          </cell>
          <cell r="D584">
            <v>64.14</v>
          </cell>
          <cell r="E584">
            <v>10.06</v>
          </cell>
          <cell r="F584">
            <v>793890.59</v>
          </cell>
          <cell r="H584">
            <v>3736.8349729348083</v>
          </cell>
          <cell r="J584">
            <v>3922.5781412125107</v>
          </cell>
        </row>
        <row r="585">
          <cell r="A585" t="str">
            <v>DV</v>
          </cell>
          <cell r="B585" t="str">
            <v>Developmental Studies</v>
          </cell>
          <cell r="C585">
            <v>1176.42</v>
          </cell>
          <cell r="D585">
            <v>52.42</v>
          </cell>
          <cell r="E585">
            <v>37</v>
          </cell>
          <cell r="F585">
            <v>2558738.5499999998</v>
          </cell>
          <cell r="H585">
            <v>2175.0212934156166</v>
          </cell>
          <cell r="J585">
            <v>2245.6500236962661</v>
          </cell>
        </row>
        <row r="586">
          <cell r="A586" t="str">
            <v>DP</v>
          </cell>
          <cell r="B586" t="str">
            <v>Diesel Powered Equipment</v>
          </cell>
          <cell r="C586">
            <v>146.62</v>
          </cell>
          <cell r="D586">
            <v>10.7</v>
          </cell>
          <cell r="E586">
            <v>31.44</v>
          </cell>
          <cell r="F586">
            <v>593120.91</v>
          </cell>
          <cell r="H586">
            <v>4045.293343336516</v>
          </cell>
          <cell r="J586">
            <v>5149.5130230942868</v>
          </cell>
        </row>
        <row r="587">
          <cell r="A587" t="str">
            <v>DT</v>
          </cell>
          <cell r="B587" t="str">
            <v>Drafting &amp; Design Tech</v>
          </cell>
          <cell r="C587">
            <v>323.7</v>
          </cell>
          <cell r="D587">
            <v>0.32</v>
          </cell>
          <cell r="E587">
            <v>27.05</v>
          </cell>
          <cell r="F587">
            <v>1143358.46</v>
          </cell>
          <cell r="H587">
            <v>3532.1546493666974</v>
          </cell>
          <cell r="J587">
            <v>3854.2338108882523</v>
          </cell>
        </row>
        <row r="588">
          <cell r="A588" t="str">
            <v>EC</v>
          </cell>
          <cell r="B588" t="str">
            <v>Early Childhood Education</v>
          </cell>
          <cell r="C588">
            <v>419.06</v>
          </cell>
          <cell r="D588">
            <v>0</v>
          </cell>
          <cell r="E588">
            <v>11.5</v>
          </cell>
          <cell r="F588">
            <v>756176.97</v>
          </cell>
          <cell r="H588">
            <v>1804.4599102753782</v>
          </cell>
          <cell r="J588">
            <v>1855.3758219648639</v>
          </cell>
        </row>
        <row r="589">
          <cell r="A589" t="str">
            <v>EL</v>
          </cell>
          <cell r="B589" t="str">
            <v>Electrician</v>
          </cell>
          <cell r="C589">
            <v>246.45</v>
          </cell>
          <cell r="D589">
            <v>3.85</v>
          </cell>
          <cell r="E589">
            <v>8.94</v>
          </cell>
          <cell r="F589">
            <v>772101.22</v>
          </cell>
          <cell r="H589">
            <v>3132.8919456279164</v>
          </cell>
          <cell r="J589">
            <v>3250.8156288156288</v>
          </cell>
        </row>
        <row r="590">
          <cell r="A590" t="str">
            <v>ELMT</v>
          </cell>
          <cell r="B590" t="str">
            <v>Electromechanical Technology</v>
          </cell>
          <cell r="C590">
            <v>7.63</v>
          </cell>
          <cell r="D590">
            <v>0</v>
          </cell>
          <cell r="E590">
            <v>0.53</v>
          </cell>
          <cell r="F590">
            <v>56378.2</v>
          </cell>
          <cell r="H590">
            <v>7389.0170380078634</v>
          </cell>
          <cell r="J590">
            <v>7940.5915492957747</v>
          </cell>
        </row>
        <row r="591">
          <cell r="A591" t="str">
            <v>CME</v>
          </cell>
          <cell r="B591" t="str">
            <v>Electronics Tech, Communicati</v>
          </cell>
          <cell r="C591">
            <v>47.47</v>
          </cell>
          <cell r="D591">
            <v>15.13</v>
          </cell>
          <cell r="E591">
            <v>2.8</v>
          </cell>
          <cell r="F591">
            <v>324376.77</v>
          </cell>
          <cell r="H591">
            <v>6833.3004002527914</v>
          </cell>
          <cell r="J591">
            <v>7261.6245802552048</v>
          </cell>
        </row>
        <row r="592">
          <cell r="A592" t="str">
            <v>CE</v>
          </cell>
          <cell r="B592" t="str">
            <v>Electronics Tech, Computer</v>
          </cell>
          <cell r="C592">
            <v>44.74</v>
          </cell>
          <cell r="D592">
            <v>0.14000000000000001</v>
          </cell>
          <cell r="E592">
            <v>3.6</v>
          </cell>
          <cell r="F592">
            <v>325430.89</v>
          </cell>
          <cell r="H592">
            <v>7273.8240947697814</v>
          </cell>
          <cell r="J592">
            <v>7910.3279047156057</v>
          </cell>
        </row>
        <row r="593">
          <cell r="A593" t="str">
            <v>CSE</v>
          </cell>
          <cell r="B593" t="str">
            <v>Electronics Tech, Consumer</v>
          </cell>
          <cell r="C593">
            <v>12.9</v>
          </cell>
          <cell r="D593">
            <v>0</v>
          </cell>
          <cell r="E593">
            <v>0.63</v>
          </cell>
          <cell r="F593">
            <v>109519.15</v>
          </cell>
          <cell r="H593">
            <v>8489.8565891472863</v>
          </cell>
          <cell r="J593">
            <v>8925.7660961695183</v>
          </cell>
        </row>
        <row r="594">
          <cell r="A594" t="str">
            <v>EMT</v>
          </cell>
          <cell r="B594" t="str">
            <v>Emergency Medical Technician</v>
          </cell>
          <cell r="C594">
            <v>116.55</v>
          </cell>
          <cell r="D594">
            <v>0</v>
          </cell>
          <cell r="E594">
            <v>17.5</v>
          </cell>
          <cell r="F594">
            <v>36879.19</v>
          </cell>
          <cell r="H594">
            <v>316.42376662376665</v>
          </cell>
          <cell r="J594">
            <v>372.32902574457347</v>
          </cell>
        </row>
        <row r="595">
          <cell r="A595" t="str">
            <v>ENGL</v>
          </cell>
          <cell r="B595" t="str">
            <v>English</v>
          </cell>
          <cell r="C595">
            <v>35.5</v>
          </cell>
          <cell r="D595">
            <v>5.3</v>
          </cell>
          <cell r="E595">
            <v>0.1</v>
          </cell>
          <cell r="F595">
            <v>129806.43</v>
          </cell>
          <cell r="H595">
            <v>3656.5191549295773</v>
          </cell>
          <cell r="J595">
            <v>3666.8483050847458</v>
          </cell>
        </row>
        <row r="596">
          <cell r="A596" t="str">
            <v>FRTY</v>
          </cell>
          <cell r="B596" t="str">
            <v>Forest Technology</v>
          </cell>
          <cell r="C596">
            <v>12.33</v>
          </cell>
          <cell r="D596">
            <v>0</v>
          </cell>
          <cell r="E596">
            <v>3.43</v>
          </cell>
          <cell r="F596">
            <v>58793.52</v>
          </cell>
          <cell r="H596">
            <v>4768.3309002433089</v>
          </cell>
          <cell r="J596">
            <v>6606.0134831460664</v>
          </cell>
        </row>
        <row r="597">
          <cell r="A597" t="str">
            <v>GDP</v>
          </cell>
          <cell r="B597" t="str">
            <v>Graphic Com-Desktop Publishin</v>
          </cell>
          <cell r="C597">
            <v>26.96</v>
          </cell>
          <cell r="D597">
            <v>0</v>
          </cell>
          <cell r="E597">
            <v>0</v>
          </cell>
          <cell r="F597">
            <v>55761.02</v>
          </cell>
          <cell r="H597">
            <v>2068.2870919881302</v>
          </cell>
          <cell r="J597">
            <v>2068.2870919881302</v>
          </cell>
        </row>
        <row r="598">
          <cell r="A598" t="str">
            <v>GC</v>
          </cell>
          <cell r="B598" t="str">
            <v>Graphic Communications</v>
          </cell>
          <cell r="C598">
            <v>6.12</v>
          </cell>
          <cell r="D598">
            <v>5.35</v>
          </cell>
          <cell r="E598">
            <v>0.23</v>
          </cell>
          <cell r="H598">
            <v>0</v>
          </cell>
          <cell r="J598">
            <v>0</v>
          </cell>
        </row>
        <row r="599">
          <cell r="A599" t="str">
            <v>GPP</v>
          </cell>
          <cell r="B599" t="str">
            <v>Graphic Com-Process Printing</v>
          </cell>
          <cell r="C599">
            <v>61.53</v>
          </cell>
          <cell r="D599">
            <v>0</v>
          </cell>
          <cell r="E599">
            <v>7.0000000000000007E-2</v>
          </cell>
          <cell r="F599">
            <v>205284.63</v>
          </cell>
          <cell r="H599">
            <v>3336.3339834227208</v>
          </cell>
          <cell r="J599">
            <v>3340.1339082329969</v>
          </cell>
        </row>
        <row r="600">
          <cell r="A600" t="str">
            <v>PE</v>
          </cell>
          <cell r="B600" t="str">
            <v>Health Science</v>
          </cell>
          <cell r="C600">
            <v>9.1</v>
          </cell>
          <cell r="D600">
            <v>0</v>
          </cell>
          <cell r="E600">
            <v>0</v>
          </cell>
          <cell r="H600">
            <v>0</v>
          </cell>
          <cell r="J600">
            <v>0</v>
          </cell>
        </row>
        <row r="601">
          <cell r="A601" t="str">
            <v>HORT</v>
          </cell>
          <cell r="B601" t="str">
            <v>Horticulture</v>
          </cell>
          <cell r="C601">
            <v>110.14</v>
          </cell>
          <cell r="D601">
            <v>96.93</v>
          </cell>
          <cell r="E601">
            <v>1.01</v>
          </cell>
          <cell r="F601">
            <v>313784.43</v>
          </cell>
          <cell r="H601">
            <v>2848.9597784637731</v>
          </cell>
          <cell r="J601">
            <v>2875.3269495097588</v>
          </cell>
        </row>
        <row r="602">
          <cell r="A602" t="str">
            <v>HT</v>
          </cell>
          <cell r="B602" t="str">
            <v>Hospitality/Tourism</v>
          </cell>
          <cell r="C602">
            <v>35.81</v>
          </cell>
          <cell r="D602">
            <v>1.1499999999999999</v>
          </cell>
          <cell r="E602">
            <v>2</v>
          </cell>
          <cell r="F602">
            <v>106927.6</v>
          </cell>
          <cell r="H602">
            <v>2985.9703993297962</v>
          </cell>
          <cell r="J602">
            <v>3162.6027802425319</v>
          </cell>
        </row>
        <row r="603">
          <cell r="A603" t="str">
            <v>HVAC</v>
          </cell>
          <cell r="B603" t="str">
            <v>HVAC</v>
          </cell>
          <cell r="C603">
            <v>316.94</v>
          </cell>
          <cell r="D603">
            <v>40.39</v>
          </cell>
          <cell r="E603">
            <v>19.23</v>
          </cell>
          <cell r="F603">
            <v>1134993.68</v>
          </cell>
          <cell r="H603">
            <v>3581.0995141036155</v>
          </cell>
          <cell r="J603">
            <v>3812.4136911759765</v>
          </cell>
        </row>
        <row r="604">
          <cell r="A604" t="str">
            <v>IE</v>
          </cell>
          <cell r="B604" t="str">
            <v>Industrial Electronics Tech</v>
          </cell>
          <cell r="C604">
            <v>221.24</v>
          </cell>
          <cell r="D604">
            <v>0</v>
          </cell>
          <cell r="E604">
            <v>4.8</v>
          </cell>
          <cell r="F604">
            <v>1178905.8600000001</v>
          </cell>
          <cell r="H604">
            <v>5328.6289097812332</v>
          </cell>
          <cell r="J604">
            <v>5446.802162262059</v>
          </cell>
        </row>
        <row r="605">
          <cell r="A605" t="str">
            <v>IIT</v>
          </cell>
          <cell r="B605" t="str">
            <v>Industrial Instrument Tech</v>
          </cell>
          <cell r="C605">
            <v>173.27</v>
          </cell>
          <cell r="D605">
            <v>0</v>
          </cell>
          <cell r="E605">
            <v>0.23</v>
          </cell>
          <cell r="F605">
            <v>464238.83</v>
          </cell>
          <cell r="H605">
            <v>2679.2799099671033</v>
          </cell>
          <cell r="J605">
            <v>2682.8411349976882</v>
          </cell>
        </row>
        <row r="606">
          <cell r="A606" t="str">
            <v>IMS</v>
          </cell>
          <cell r="B606" t="str">
            <v>Industrial Machine Shop</v>
          </cell>
          <cell r="C606">
            <v>128.32</v>
          </cell>
          <cell r="D606">
            <v>0</v>
          </cell>
          <cell r="E606">
            <v>13.84</v>
          </cell>
          <cell r="F606">
            <v>556059.03</v>
          </cell>
          <cell r="H606">
            <v>4333.3777275561106</v>
          </cell>
          <cell r="J606">
            <v>4857.2591719077573</v>
          </cell>
        </row>
        <row r="607">
          <cell r="A607" t="str">
            <v>IM</v>
          </cell>
          <cell r="B607" t="str">
            <v>Industrial Maintenance Tech</v>
          </cell>
          <cell r="C607">
            <v>80.59</v>
          </cell>
          <cell r="D607">
            <v>0.15</v>
          </cell>
          <cell r="E607">
            <v>3.8</v>
          </cell>
          <cell r="F607">
            <v>312283.51</v>
          </cell>
          <cell r="H607">
            <v>3874.9660007445091</v>
          </cell>
          <cell r="J607">
            <v>4066.7210574293526</v>
          </cell>
        </row>
        <row r="608">
          <cell r="A608" t="str">
            <v>JM</v>
          </cell>
          <cell r="B608" t="str">
            <v>Jewelry Manufacturing</v>
          </cell>
          <cell r="C608">
            <v>31.67</v>
          </cell>
          <cell r="D608">
            <v>0</v>
          </cell>
          <cell r="E608">
            <v>1.24</v>
          </cell>
          <cell r="F608">
            <v>157663.95000000001</v>
          </cell>
          <cell r="H608">
            <v>4978.3375434164827</v>
          </cell>
          <cell r="J608">
            <v>5181.2011173184355</v>
          </cell>
        </row>
        <row r="609">
          <cell r="A609" t="str">
            <v>JRLY</v>
          </cell>
          <cell r="B609" t="str">
            <v>Jewelry Technology</v>
          </cell>
          <cell r="C609">
            <v>12.93</v>
          </cell>
          <cell r="D609">
            <v>0</v>
          </cell>
          <cell r="E609">
            <v>0.83</v>
          </cell>
          <cell r="F609">
            <v>58736.61</v>
          </cell>
          <cell r="H609">
            <v>4542.6612529002323</v>
          </cell>
          <cell r="J609">
            <v>4854.2652892561982</v>
          </cell>
        </row>
        <row r="610">
          <cell r="A610" t="str">
            <v>APRP</v>
          </cell>
          <cell r="B610" t="str">
            <v>Major Appliance Repair</v>
          </cell>
          <cell r="C610">
            <v>30.36</v>
          </cell>
          <cell r="D610">
            <v>0</v>
          </cell>
          <cell r="E610">
            <v>3.13</v>
          </cell>
          <cell r="F610">
            <v>102160.78</v>
          </cell>
          <cell r="H610">
            <v>3364.979578392622</v>
          </cell>
          <cell r="J610">
            <v>3751.7730444362833</v>
          </cell>
        </row>
        <row r="611">
          <cell r="A611" t="str">
            <v>MARI</v>
          </cell>
          <cell r="B611" t="str">
            <v>Marine Operations</v>
          </cell>
          <cell r="C611">
            <v>129.05000000000001</v>
          </cell>
          <cell r="D611">
            <v>0.02</v>
          </cell>
          <cell r="E611">
            <v>0.06</v>
          </cell>
          <cell r="F611">
            <v>679037.55</v>
          </cell>
          <cell r="H611">
            <v>5261.8175125920188</v>
          </cell>
          <cell r="J611">
            <v>5264.2650593069229</v>
          </cell>
        </row>
        <row r="612">
          <cell r="A612" t="str">
            <v>MKMG</v>
          </cell>
          <cell r="B612" t="str">
            <v>Marketing/Management</v>
          </cell>
          <cell r="C612">
            <v>5.0999999999999996</v>
          </cell>
          <cell r="D612">
            <v>0</v>
          </cell>
          <cell r="E612">
            <v>0.2</v>
          </cell>
          <cell r="F612">
            <v>46068.19</v>
          </cell>
          <cell r="H612">
            <v>9032.9784313725504</v>
          </cell>
          <cell r="J612">
            <v>9401.6714285714297</v>
          </cell>
        </row>
        <row r="613">
          <cell r="A613" t="str">
            <v>MS</v>
          </cell>
          <cell r="B613" t="str">
            <v>Masonry</v>
          </cell>
          <cell r="C613">
            <v>9.0299999999999994</v>
          </cell>
          <cell r="D613">
            <v>0</v>
          </cell>
          <cell r="E613">
            <v>0</v>
          </cell>
          <cell r="F613">
            <v>50655.54</v>
          </cell>
          <cell r="H613">
            <v>5609.6943521594685</v>
          </cell>
          <cell r="J613">
            <v>5609.6943521594685</v>
          </cell>
        </row>
        <row r="614">
          <cell r="A614" t="str">
            <v>MATH</v>
          </cell>
          <cell r="B614" t="str">
            <v>Mathematics</v>
          </cell>
          <cell r="C614">
            <v>82.12</v>
          </cell>
          <cell r="D614">
            <v>8.42</v>
          </cell>
          <cell r="E614">
            <v>3.53</v>
          </cell>
          <cell r="F614">
            <v>120844.95</v>
          </cell>
          <cell r="H614">
            <v>1471.5653921091084</v>
          </cell>
          <cell r="J614">
            <v>1537.6631887008525</v>
          </cell>
        </row>
        <row r="615">
          <cell r="A615" t="str">
            <v>MA</v>
          </cell>
          <cell r="B615" t="str">
            <v>Medical Assistant</v>
          </cell>
          <cell r="C615">
            <v>51.62</v>
          </cell>
          <cell r="D615">
            <v>0</v>
          </cell>
          <cell r="E615">
            <v>0.57999999999999996</v>
          </cell>
          <cell r="F615">
            <v>118998.46</v>
          </cell>
          <cell r="H615">
            <v>2305.2781867493222</v>
          </cell>
          <cell r="J615">
            <v>2331.4745297805644</v>
          </cell>
        </row>
        <row r="616">
          <cell r="A616" t="str">
            <v>MLTS</v>
          </cell>
          <cell r="B616" t="str">
            <v>Medical Laboratory Technician</v>
          </cell>
          <cell r="C616">
            <v>24.63</v>
          </cell>
          <cell r="D616">
            <v>0</v>
          </cell>
          <cell r="E616">
            <v>0</v>
          </cell>
          <cell r="F616">
            <v>97446.54</v>
          </cell>
          <cell r="H616">
            <v>3956.4165651644335</v>
          </cell>
          <cell r="J616">
            <v>3956.4165651644335</v>
          </cell>
        </row>
        <row r="617">
          <cell r="A617" t="str">
            <v>NSC</v>
          </cell>
          <cell r="B617" t="str">
            <v>Natural Sciences</v>
          </cell>
          <cell r="C617">
            <v>30.6</v>
          </cell>
          <cell r="D617">
            <v>0</v>
          </cell>
          <cell r="E617">
            <v>1.1299999999999999</v>
          </cell>
          <cell r="F617">
            <v>79783.41</v>
          </cell>
          <cell r="H617">
            <v>2607.3009803921568</v>
          </cell>
          <cell r="J617">
            <v>2707.2755344418051</v>
          </cell>
        </row>
        <row r="618">
          <cell r="A618" t="str">
            <v>NDTT</v>
          </cell>
          <cell r="B618" t="str">
            <v>Nondestructive Testing Tech</v>
          </cell>
          <cell r="C618">
            <v>59.57</v>
          </cell>
          <cell r="D618">
            <v>0</v>
          </cell>
          <cell r="E618">
            <v>0</v>
          </cell>
          <cell r="F618">
            <v>125547.04</v>
          </cell>
          <cell r="H618">
            <v>2107.5548094678529</v>
          </cell>
          <cell r="J618">
            <v>2107.5548094678529</v>
          </cell>
        </row>
        <row r="619">
          <cell r="A619" t="str">
            <v>NA</v>
          </cell>
          <cell r="B619" t="str">
            <v>Nursing Assistant</v>
          </cell>
          <cell r="C619">
            <v>580.26</v>
          </cell>
          <cell r="D619">
            <v>0</v>
          </cell>
          <cell r="E619">
            <v>62.98</v>
          </cell>
          <cell r="F619">
            <v>906533</v>
          </cell>
          <cell r="H619">
            <v>1562.2875952159377</v>
          </cell>
          <cell r="J619">
            <v>1752.4996133622024</v>
          </cell>
        </row>
        <row r="620">
          <cell r="A620" t="str">
            <v>OS</v>
          </cell>
          <cell r="B620" t="str">
            <v>Office Systems Tech</v>
          </cell>
          <cell r="C620">
            <v>3500.72</v>
          </cell>
          <cell r="D620">
            <v>231.86</v>
          </cell>
          <cell r="E620">
            <v>114.88</v>
          </cell>
          <cell r="F620">
            <v>6757071.9400000004</v>
          </cell>
          <cell r="H620">
            <v>1930.1949141890816</v>
          </cell>
          <cell r="J620">
            <v>1995.6855433215987</v>
          </cell>
        </row>
        <row r="621">
          <cell r="A621" t="str">
            <v>OP</v>
          </cell>
          <cell r="B621" t="str">
            <v>Outdoor Power Equip Tech</v>
          </cell>
          <cell r="C621">
            <v>71.36</v>
          </cell>
          <cell r="D621">
            <v>10.86</v>
          </cell>
          <cell r="E621">
            <v>15.34</v>
          </cell>
          <cell r="F621">
            <v>322880.12</v>
          </cell>
          <cell r="H621">
            <v>4524.6653587443943</v>
          </cell>
          <cell r="J621">
            <v>5763.6579792931097</v>
          </cell>
        </row>
        <row r="622">
          <cell r="A622" t="str">
            <v>PC</v>
          </cell>
          <cell r="B622" t="str">
            <v>Patient Care Technician</v>
          </cell>
          <cell r="C622">
            <v>33.53</v>
          </cell>
          <cell r="D622">
            <v>0</v>
          </cell>
          <cell r="E622">
            <v>0</v>
          </cell>
          <cell r="F622">
            <v>110299.77</v>
          </cell>
          <cell r="H622">
            <v>3289.5845511482253</v>
          </cell>
          <cell r="J622">
            <v>3289.5845511482253</v>
          </cell>
        </row>
        <row r="623">
          <cell r="A623" t="str">
            <v>PB</v>
          </cell>
          <cell r="B623" t="str">
            <v>Phlebotomy</v>
          </cell>
          <cell r="C623">
            <v>9.1</v>
          </cell>
          <cell r="D623">
            <v>0</v>
          </cell>
          <cell r="E623">
            <v>0.26</v>
          </cell>
          <cell r="F623">
            <v>9138.3700000000008</v>
          </cell>
          <cell r="H623">
            <v>1004.2164835164837</v>
          </cell>
          <cell r="J623">
            <v>1033.7522624434391</v>
          </cell>
        </row>
        <row r="624">
          <cell r="A624" t="str">
            <v>PN</v>
          </cell>
          <cell r="B624" t="str">
            <v>Practical Nursing</v>
          </cell>
          <cell r="C624">
            <v>2185.58</v>
          </cell>
          <cell r="D624">
            <v>19.62</v>
          </cell>
          <cell r="E624">
            <v>11.52</v>
          </cell>
          <cell r="F624">
            <v>8750164.6699999999</v>
          </cell>
          <cell r="H624">
            <v>4003.5892852240613</v>
          </cell>
          <cell r="J624">
            <v>4024.8036714718105</v>
          </cell>
        </row>
        <row r="625">
          <cell r="A625" t="str">
            <v>PT</v>
          </cell>
          <cell r="B625" t="str">
            <v>Process Technology</v>
          </cell>
          <cell r="C625">
            <v>57.5</v>
          </cell>
          <cell r="D625">
            <v>0</v>
          </cell>
          <cell r="E625">
            <v>5.2</v>
          </cell>
          <cell r="F625">
            <v>234487.94</v>
          </cell>
          <cell r="H625">
            <v>4078.0511304347829</v>
          </cell>
          <cell r="J625">
            <v>4483.5170172084136</v>
          </cell>
        </row>
        <row r="626">
          <cell r="A626" t="str">
            <v>SURG</v>
          </cell>
          <cell r="B626" t="str">
            <v>Surgical Technology</v>
          </cell>
          <cell r="C626">
            <v>43.04</v>
          </cell>
          <cell r="D626">
            <v>0</v>
          </cell>
          <cell r="E626">
            <v>1.43</v>
          </cell>
          <cell r="F626">
            <v>106051.31</v>
          </cell>
          <cell r="H626">
            <v>2464.0174256505575</v>
          </cell>
          <cell r="J626">
            <v>2548.6976688296081</v>
          </cell>
        </row>
        <row r="627">
          <cell r="A627" t="str">
            <v>UPHO</v>
          </cell>
          <cell r="B627" t="str">
            <v>Upholstery Technology</v>
          </cell>
          <cell r="C627">
            <v>37.67</v>
          </cell>
          <cell r="D627">
            <v>25.1</v>
          </cell>
          <cell r="E627">
            <v>0.33</v>
          </cell>
          <cell r="F627">
            <v>135360.29999999999</v>
          </cell>
          <cell r="H627">
            <v>3593.318290416777</v>
          </cell>
          <cell r="J627">
            <v>3625.0749866095334</v>
          </cell>
        </row>
        <row r="628">
          <cell r="A628" t="str">
            <v>WD</v>
          </cell>
          <cell r="B628" t="str">
            <v>Welding</v>
          </cell>
          <cell r="C628">
            <v>970.47</v>
          </cell>
          <cell r="D628">
            <v>74.73</v>
          </cell>
          <cell r="E628">
            <v>204.79</v>
          </cell>
          <cell r="F628">
            <v>3659814.67</v>
          </cell>
          <cell r="H628">
            <v>3771.177542840067</v>
          </cell>
          <cell r="J628">
            <v>4779.8227327343011</v>
          </cell>
        </row>
        <row r="629">
          <cell r="B629" t="str">
            <v>Grand Total</v>
          </cell>
          <cell r="C629">
            <v>14490.61</v>
          </cell>
          <cell r="D629">
            <v>835.33</v>
          </cell>
          <cell r="E629">
            <v>820.57</v>
          </cell>
          <cell r="F629">
            <v>43596458.859999999</v>
          </cell>
          <cell r="H629">
            <v>3008.6</v>
          </cell>
          <cell r="J629">
            <v>3189.19760732229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REB"/>
      <sheetName val="Factor"/>
      <sheetName val="Groups"/>
      <sheetName val="Report"/>
      <sheetName val="Institution"/>
      <sheetName val="SCHData"/>
      <sheetName val="Data"/>
      <sheetName val="Space"/>
      <sheetName val="Research"/>
      <sheetName val="R&amp;D"/>
      <sheetName val="Online Comp"/>
      <sheetName val="Chart - Liberal Arts"/>
      <sheetName val="SCH summary"/>
      <sheetName val="SCHData (3)"/>
    </sheetNames>
    <sheetDataSet>
      <sheetData sheetId="0">
        <row r="2">
          <cell r="D2">
            <v>0.06</v>
          </cell>
        </row>
        <row r="3">
          <cell r="B3">
            <v>0.25</v>
          </cell>
        </row>
        <row r="5">
          <cell r="B5">
            <v>6.75</v>
          </cell>
        </row>
        <row r="7">
          <cell r="B7">
            <v>1.29E-2</v>
          </cell>
        </row>
        <row r="8">
          <cell r="B8">
            <v>4.0000000000000001E-3</v>
          </cell>
        </row>
        <row r="9">
          <cell r="B9">
            <v>1850000</v>
          </cell>
        </row>
        <row r="10">
          <cell r="G10">
            <v>0</v>
          </cell>
        </row>
        <row r="11">
          <cell r="B11">
            <v>0.5</v>
          </cell>
        </row>
        <row r="12">
          <cell r="G12">
            <v>0.05</v>
          </cell>
        </row>
      </sheetData>
      <sheetData sheetId="1">
        <row r="5">
          <cell r="A5" t="str">
            <v>1</v>
          </cell>
          <cell r="B5">
            <v>164.85</v>
          </cell>
          <cell r="C5">
            <v>71779</v>
          </cell>
          <cell r="D5">
            <v>14877</v>
          </cell>
          <cell r="E5">
            <v>7630</v>
          </cell>
          <cell r="F5">
            <v>0</v>
          </cell>
          <cell r="G5">
            <v>7247</v>
          </cell>
          <cell r="H5">
            <v>0.10100000000000001</v>
          </cell>
          <cell r="I5">
            <v>0.51287221886132961</v>
          </cell>
          <cell r="J5">
            <v>134</v>
          </cell>
          <cell r="K5">
            <v>0.88</v>
          </cell>
          <cell r="L5">
            <v>81567</v>
          </cell>
        </row>
        <row r="6">
          <cell r="A6" t="str">
            <v>2</v>
          </cell>
          <cell r="B6">
            <v>153.24</v>
          </cell>
          <cell r="C6">
            <v>66724</v>
          </cell>
          <cell r="D6">
            <v>12604</v>
          </cell>
          <cell r="E6">
            <v>6959</v>
          </cell>
          <cell r="F6">
            <v>0</v>
          </cell>
          <cell r="G6">
            <v>5645</v>
          </cell>
          <cell r="H6">
            <v>0.155</v>
          </cell>
          <cell r="I6">
            <v>0.55212630910821958</v>
          </cell>
          <cell r="J6">
            <v>134</v>
          </cell>
          <cell r="K6">
            <v>0.88</v>
          </cell>
          <cell r="L6">
            <v>75823</v>
          </cell>
        </row>
        <row r="7">
          <cell r="A7" t="str">
            <v>3</v>
          </cell>
          <cell r="B7">
            <v>125.31</v>
          </cell>
          <cell r="C7">
            <v>54560</v>
          </cell>
          <cell r="D7">
            <v>10851</v>
          </cell>
          <cell r="E7">
            <v>5898</v>
          </cell>
          <cell r="F7">
            <v>0</v>
          </cell>
          <cell r="G7">
            <v>4953</v>
          </cell>
          <cell r="H7">
            <v>0.19</v>
          </cell>
          <cell r="I7">
            <v>0.54354437379043408</v>
          </cell>
          <cell r="J7">
            <v>134</v>
          </cell>
          <cell r="K7">
            <v>0.88</v>
          </cell>
          <cell r="L7">
            <v>62000</v>
          </cell>
        </row>
        <row r="8">
          <cell r="A8" t="str">
            <v>4</v>
          </cell>
          <cell r="B8">
            <v>121</v>
          </cell>
          <cell r="C8">
            <v>52686</v>
          </cell>
          <cell r="D8">
            <v>10103</v>
          </cell>
          <cell r="E8">
            <v>5566</v>
          </cell>
          <cell r="F8">
            <v>0</v>
          </cell>
          <cell r="G8">
            <v>4537</v>
          </cell>
          <cell r="H8">
            <v>0.224</v>
          </cell>
          <cell r="I8">
            <v>0.55092546768286643</v>
          </cell>
          <cell r="J8">
            <v>134</v>
          </cell>
          <cell r="K8">
            <v>0.88</v>
          </cell>
          <cell r="L8">
            <v>59871</v>
          </cell>
        </row>
        <row r="9">
          <cell r="A9" t="str">
            <v>5</v>
          </cell>
          <cell r="B9">
            <v>115.21</v>
          </cell>
          <cell r="C9">
            <v>50160</v>
          </cell>
          <cell r="D9">
            <v>10413</v>
          </cell>
          <cell r="E9">
            <v>5731</v>
          </cell>
          <cell r="F9">
            <v>0</v>
          </cell>
          <cell r="G9">
            <v>4682</v>
          </cell>
          <cell r="H9">
            <v>0.253</v>
          </cell>
          <cell r="I9">
            <v>0.550369730145011</v>
          </cell>
          <cell r="J9">
            <v>134</v>
          </cell>
          <cell r="K9">
            <v>0.88</v>
          </cell>
          <cell r="L9">
            <v>57000</v>
          </cell>
        </row>
        <row r="10">
          <cell r="A10" t="str">
            <v>6</v>
          </cell>
          <cell r="B10">
            <v>113.31</v>
          </cell>
          <cell r="C10">
            <v>49335</v>
          </cell>
          <cell r="D10">
            <v>11125</v>
          </cell>
          <cell r="E10">
            <v>6425</v>
          </cell>
          <cell r="F10">
            <v>0</v>
          </cell>
          <cell r="G10">
            <v>4700</v>
          </cell>
          <cell r="H10">
            <v>0.247</v>
          </cell>
          <cell r="I10">
            <v>0.57752808988764048</v>
          </cell>
          <cell r="J10">
            <v>134</v>
          </cell>
          <cell r="K10">
            <v>0.88</v>
          </cell>
          <cell r="L10">
            <v>56062</v>
          </cell>
        </row>
        <row r="11">
          <cell r="A11" t="str">
            <v>7</v>
          </cell>
          <cell r="B11">
            <v>108.36</v>
          </cell>
          <cell r="C11">
            <v>47180</v>
          </cell>
          <cell r="D11">
            <v>6767</v>
          </cell>
          <cell r="E11">
            <v>3485</v>
          </cell>
          <cell r="F11">
            <v>1002</v>
          </cell>
          <cell r="G11">
            <v>2280</v>
          </cell>
          <cell r="H11">
            <v>0.246</v>
          </cell>
          <cell r="I11">
            <v>0.66307078469040936</v>
          </cell>
          <cell r="J11">
            <v>79</v>
          </cell>
          <cell r="K11">
            <v>0.94</v>
          </cell>
          <cell r="L11">
            <v>50191</v>
          </cell>
        </row>
        <row r="12">
          <cell r="A12" t="str">
            <v>8</v>
          </cell>
          <cell r="B12">
            <v>94.58</v>
          </cell>
          <cell r="C12">
            <v>41179</v>
          </cell>
          <cell r="D12">
            <v>6463</v>
          </cell>
          <cell r="E12">
            <v>4803</v>
          </cell>
          <cell r="F12">
            <v>0</v>
          </cell>
          <cell r="G12">
            <v>1660</v>
          </cell>
          <cell r="H12">
            <v>0.246</v>
          </cell>
          <cell r="I12">
            <v>0.7431533343648461</v>
          </cell>
          <cell r="J12">
            <v>79</v>
          </cell>
          <cell r="K12">
            <v>0.94</v>
          </cell>
          <cell r="L12">
            <v>43807</v>
          </cell>
        </row>
        <row r="13">
          <cell r="A13" t="str">
            <v>9</v>
          </cell>
          <cell r="B13">
            <v>164.85</v>
          </cell>
          <cell r="C13">
            <v>71779</v>
          </cell>
          <cell r="D13">
            <v>14877</v>
          </cell>
          <cell r="E13">
            <v>7630</v>
          </cell>
          <cell r="F13">
            <v>0</v>
          </cell>
          <cell r="G13">
            <v>7247</v>
          </cell>
          <cell r="H13">
            <v>0.10100000000000001</v>
          </cell>
          <cell r="I13">
            <v>0.51287221886132961</v>
          </cell>
          <cell r="J13">
            <v>134</v>
          </cell>
          <cell r="K13">
            <v>0.88</v>
          </cell>
          <cell r="L13">
            <v>81567</v>
          </cell>
        </row>
      </sheetData>
      <sheetData sheetId="2"/>
      <sheetData sheetId="3">
        <row r="2">
          <cell r="A2" t="str">
            <v>01</v>
          </cell>
          <cell r="B2" t="str">
            <v>Liberal Arts</v>
          </cell>
          <cell r="C2">
            <v>1.45</v>
          </cell>
          <cell r="D2">
            <v>1</v>
          </cell>
          <cell r="E2">
            <v>1.96</v>
          </cell>
          <cell r="F2">
            <v>3.94</v>
          </cell>
          <cell r="G2">
            <v>12.04</v>
          </cell>
          <cell r="H2">
            <v>4.05</v>
          </cell>
        </row>
        <row r="3">
          <cell r="A3" t="str">
            <v>02</v>
          </cell>
          <cell r="B3" t="str">
            <v>Science</v>
          </cell>
          <cell r="C3">
            <v>1.45</v>
          </cell>
          <cell r="D3">
            <v>1.53</v>
          </cell>
          <cell r="E3">
            <v>3</v>
          </cell>
          <cell r="F3">
            <v>7.17</v>
          </cell>
          <cell r="G3">
            <v>19.29</v>
          </cell>
          <cell r="H3">
            <v>7.17</v>
          </cell>
        </row>
        <row r="4">
          <cell r="A4" t="str">
            <v>03</v>
          </cell>
          <cell r="B4" t="str">
            <v>Fine Arts</v>
          </cell>
          <cell r="C4">
            <v>1.45</v>
          </cell>
          <cell r="D4">
            <v>1.85</v>
          </cell>
          <cell r="E4">
            <v>3.11</v>
          </cell>
          <cell r="F4">
            <v>6.51</v>
          </cell>
          <cell r="G4">
            <v>17.47</v>
          </cell>
          <cell r="H4">
            <v>6.51</v>
          </cell>
        </row>
        <row r="5">
          <cell r="A5" t="str">
            <v>04</v>
          </cell>
          <cell r="B5" t="str">
            <v>Teacher Education</v>
          </cell>
          <cell r="C5">
            <v>1.45</v>
          </cell>
          <cell r="D5">
            <v>1.28</v>
          </cell>
          <cell r="E5">
            <v>1.96</v>
          </cell>
          <cell r="F5">
            <v>3.23</v>
          </cell>
          <cell r="G5">
            <v>9.9499999999999993</v>
          </cell>
          <cell r="H5">
            <v>3.36</v>
          </cell>
        </row>
        <row r="6">
          <cell r="A6" t="str">
            <v>05</v>
          </cell>
          <cell r="B6" t="str">
            <v>Agriculture</v>
          </cell>
          <cell r="C6">
            <v>1.45</v>
          </cell>
          <cell r="D6">
            <v>2.0499999999999998</v>
          </cell>
          <cell r="E6">
            <v>2.54</v>
          </cell>
          <cell r="F6">
            <v>6.64</v>
          </cell>
          <cell r="G6">
            <v>16.37</v>
          </cell>
          <cell r="H6">
            <v>6.64</v>
          </cell>
        </row>
        <row r="7">
          <cell r="A7" t="str">
            <v>06</v>
          </cell>
          <cell r="B7" t="str">
            <v>Engineering</v>
          </cell>
          <cell r="C7">
            <v>1.45</v>
          </cell>
          <cell r="D7">
            <v>3.01</v>
          </cell>
          <cell r="E7">
            <v>3.46</v>
          </cell>
          <cell r="F7">
            <v>8.1999999999999993</v>
          </cell>
          <cell r="G7">
            <v>21.4</v>
          </cell>
          <cell r="H7">
            <v>8.1999999999999993</v>
          </cell>
        </row>
        <row r="8">
          <cell r="A8" t="str">
            <v>07</v>
          </cell>
          <cell r="B8" t="str">
            <v>Home Economics</v>
          </cell>
          <cell r="C8">
            <v>1.45</v>
          </cell>
          <cell r="D8">
            <v>1.58</v>
          </cell>
          <cell r="E8">
            <v>2.12</v>
          </cell>
          <cell r="F8">
            <v>4.34</v>
          </cell>
          <cell r="G8">
            <v>10.79</v>
          </cell>
          <cell r="H8">
            <v>4.34</v>
          </cell>
        </row>
        <row r="9">
          <cell r="A9" t="str">
            <v>08</v>
          </cell>
          <cell r="B9" t="str">
            <v>Law</v>
          </cell>
          <cell r="C9">
            <v>1.45</v>
          </cell>
          <cell r="D9">
            <v>1</v>
          </cell>
          <cell r="E9">
            <v>1.96</v>
          </cell>
          <cell r="F9">
            <v>3.22</v>
          </cell>
          <cell r="G9">
            <v>3.22</v>
          </cell>
          <cell r="H9">
            <v>3.22</v>
          </cell>
        </row>
        <row r="10">
          <cell r="A10" t="str">
            <v>09</v>
          </cell>
          <cell r="B10" t="str">
            <v>Social Science</v>
          </cell>
          <cell r="C10">
            <v>1.45</v>
          </cell>
          <cell r="D10">
            <v>1.64</v>
          </cell>
          <cell r="E10">
            <v>1.84</v>
          </cell>
          <cell r="F10">
            <v>5.8</v>
          </cell>
          <cell r="G10">
            <v>11.92</v>
          </cell>
          <cell r="H10">
            <v>5.8</v>
          </cell>
        </row>
        <row r="11">
          <cell r="A11" t="str">
            <v>10</v>
          </cell>
          <cell r="B11" t="str">
            <v>Library Science</v>
          </cell>
          <cell r="C11">
            <v>1.45</v>
          </cell>
          <cell r="D11">
            <v>1.45</v>
          </cell>
          <cell r="E11">
            <v>1.52</v>
          </cell>
          <cell r="F11">
            <v>4.22</v>
          </cell>
          <cell r="G11">
            <v>12.26</v>
          </cell>
          <cell r="H11">
            <v>4.22</v>
          </cell>
        </row>
        <row r="12">
          <cell r="A12" t="str">
            <v>13</v>
          </cell>
          <cell r="B12" t="str">
            <v>Physical Training</v>
          </cell>
          <cell r="C12">
            <v>1.45</v>
          </cell>
          <cell r="D12">
            <v>1.36</v>
          </cell>
          <cell r="E12">
            <v>1.36</v>
          </cell>
          <cell r="F12">
            <v>3.23</v>
          </cell>
          <cell r="G12">
            <v>9.9499999999999993</v>
          </cell>
          <cell r="H12">
            <v>3.23</v>
          </cell>
        </row>
        <row r="13">
          <cell r="A13" t="str">
            <v>14</v>
          </cell>
          <cell r="B13" t="str">
            <v>Health Science</v>
          </cell>
          <cell r="C13">
            <v>1.45</v>
          </cell>
          <cell r="D13">
            <v>2.87</v>
          </cell>
          <cell r="E13">
            <v>3.46</v>
          </cell>
          <cell r="F13">
            <v>6.47</v>
          </cell>
          <cell r="G13">
            <v>15.98</v>
          </cell>
          <cell r="H13">
            <v>6.47</v>
          </cell>
        </row>
        <row r="14">
          <cell r="A14" t="str">
            <v>15</v>
          </cell>
          <cell r="B14" t="str">
            <v>Pharmacy</v>
          </cell>
          <cell r="C14">
            <v>1.45</v>
          </cell>
          <cell r="D14">
            <v>4</v>
          </cell>
          <cell r="E14">
            <v>4.6399999999999997</v>
          </cell>
          <cell r="F14">
            <v>7.55</v>
          </cell>
          <cell r="G14">
            <v>19.11</v>
          </cell>
          <cell r="H14">
            <v>13.43</v>
          </cell>
        </row>
        <row r="15">
          <cell r="A15" t="str">
            <v>16</v>
          </cell>
          <cell r="B15" t="str">
            <v>Business Administration</v>
          </cell>
          <cell r="C15">
            <v>1.45</v>
          </cell>
          <cell r="D15">
            <v>1.41</v>
          </cell>
          <cell r="E15">
            <v>1.59</v>
          </cell>
          <cell r="F15">
            <v>4.59</v>
          </cell>
          <cell r="G15">
            <v>13.91</v>
          </cell>
          <cell r="H15">
            <v>4.59</v>
          </cell>
        </row>
        <row r="16">
          <cell r="A16" t="str">
            <v>17</v>
          </cell>
          <cell r="B16" t="str">
            <v>Optometry</v>
          </cell>
          <cell r="C16">
            <v>1.45</v>
          </cell>
          <cell r="D16">
            <v>1.99</v>
          </cell>
          <cell r="E16">
            <v>2.56</v>
          </cell>
          <cell r="F16">
            <v>5.46</v>
          </cell>
          <cell r="G16">
            <v>19.12</v>
          </cell>
          <cell r="H16">
            <v>7</v>
          </cell>
        </row>
        <row r="17">
          <cell r="A17" t="str">
            <v>19</v>
          </cell>
          <cell r="B17" t="str">
            <v>Technology</v>
          </cell>
          <cell r="C17">
            <v>1.45</v>
          </cell>
          <cell r="D17">
            <v>1.99</v>
          </cell>
          <cell r="E17">
            <v>2.56</v>
          </cell>
          <cell r="F17">
            <v>6.61</v>
          </cell>
          <cell r="G17">
            <v>15.98</v>
          </cell>
          <cell r="H17">
            <v>6.61</v>
          </cell>
        </row>
        <row r="18">
          <cell r="A18" t="str">
            <v>20</v>
          </cell>
          <cell r="B18" t="str">
            <v>Vocational Training - Skilled Trades</v>
          </cell>
          <cell r="C18">
            <v>1.45</v>
          </cell>
          <cell r="D18">
            <v>1.28</v>
          </cell>
          <cell r="E18">
            <v>1.55</v>
          </cell>
          <cell r="F18">
            <v>3.43</v>
          </cell>
          <cell r="G18">
            <v>9.34</v>
          </cell>
          <cell r="H18">
            <v>3.43</v>
          </cell>
        </row>
        <row r="19">
          <cell r="A19" t="str">
            <v>21</v>
          </cell>
          <cell r="B19" t="str">
            <v>Vocational Training - Precision Trades</v>
          </cell>
          <cell r="C19">
            <v>1.45</v>
          </cell>
          <cell r="D19">
            <v>1.7</v>
          </cell>
          <cell r="E19">
            <v>2.0699999999999998</v>
          </cell>
          <cell r="F19">
            <v>4.55</v>
          </cell>
          <cell r="G19">
            <v>12.39</v>
          </cell>
          <cell r="H19">
            <v>4.55</v>
          </cell>
        </row>
        <row r="20">
          <cell r="A20" t="str">
            <v>22</v>
          </cell>
          <cell r="B20" t="str">
            <v>Vocational Training - Transportation</v>
          </cell>
          <cell r="C20">
            <v>1.45</v>
          </cell>
          <cell r="D20">
            <v>3.59</v>
          </cell>
          <cell r="E20">
            <v>4.3499999999999996</v>
          </cell>
          <cell r="F20">
            <v>9.59</v>
          </cell>
          <cell r="G20">
            <v>26.09</v>
          </cell>
          <cell r="H20">
            <v>9.59</v>
          </cell>
        </row>
        <row r="21">
          <cell r="A21">
            <v>96</v>
          </cell>
          <cell r="B21" t="str">
            <v>Veterinary Medicine</v>
          </cell>
          <cell r="C21">
            <v>1.45</v>
          </cell>
          <cell r="D21">
            <v>1.53</v>
          </cell>
          <cell r="E21">
            <v>3</v>
          </cell>
          <cell r="F21">
            <v>7.17</v>
          </cell>
          <cell r="G21">
            <v>19.29</v>
          </cell>
          <cell r="H21">
            <v>13.63</v>
          </cell>
        </row>
        <row r="22">
          <cell r="A22" t="str">
            <v>97</v>
          </cell>
          <cell r="B22" t="str">
            <v>Other</v>
          </cell>
          <cell r="C22">
            <v>1.45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</row>
        <row r="23">
          <cell r="A23" t="str">
            <v>98</v>
          </cell>
          <cell r="B23" t="str">
            <v>Military Science</v>
          </cell>
          <cell r="C23">
            <v>1.45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</row>
        <row r="24">
          <cell r="A24" t="str">
            <v>99</v>
          </cell>
          <cell r="B24" t="str">
            <v>Nursing</v>
          </cell>
          <cell r="C24">
            <v>1.45</v>
          </cell>
          <cell r="D24">
            <v>3.12</v>
          </cell>
          <cell r="E24">
            <v>5.32</v>
          </cell>
          <cell r="F24">
            <v>6.49</v>
          </cell>
          <cell r="G24">
            <v>16.32</v>
          </cell>
          <cell r="H24">
            <v>6.49</v>
          </cell>
        </row>
      </sheetData>
      <sheetData sheetId="4"/>
      <sheetData sheetId="5">
        <row r="2">
          <cell r="A2" t="str">
            <v>12</v>
          </cell>
          <cell r="B2" t="str">
            <v>GSU</v>
          </cell>
          <cell r="C2" t="str">
            <v>Grambling State University</v>
          </cell>
          <cell r="D2" t="str">
            <v>ULS</v>
          </cell>
          <cell r="E2" t="str">
            <v>GSU</v>
          </cell>
          <cell r="F2" t="str">
            <v>4</v>
          </cell>
          <cell r="G2" t="str">
            <v>4</v>
          </cell>
          <cell r="H2" t="str">
            <v>N</v>
          </cell>
          <cell r="I2">
            <v>1238825.3803262729</v>
          </cell>
          <cell r="J2">
            <v>0</v>
          </cell>
          <cell r="K2">
            <v>31830901</v>
          </cell>
          <cell r="L2">
            <v>1331152</v>
          </cell>
          <cell r="M2">
            <v>30499749</v>
          </cell>
          <cell r="N2" t="e">
            <v>#REF!</v>
          </cell>
          <cell r="O2" t="e">
            <v>#REF!</v>
          </cell>
        </row>
        <row r="3">
          <cell r="A3" t="str">
            <v>13</v>
          </cell>
          <cell r="B3" t="str">
            <v>La Tech</v>
          </cell>
          <cell r="C3" t="str">
            <v>Louisiana Tech University</v>
          </cell>
          <cell r="D3" t="str">
            <v>ULS</v>
          </cell>
          <cell r="E3" t="str">
            <v>La Tech</v>
          </cell>
          <cell r="F3" t="str">
            <v>4</v>
          </cell>
          <cell r="G3" t="str">
            <v>2</v>
          </cell>
          <cell r="H3" t="str">
            <v>N</v>
          </cell>
          <cell r="I3">
            <v>2238124.5781664853</v>
          </cell>
          <cell r="J3">
            <v>0</v>
          </cell>
          <cell r="K3">
            <v>62861537</v>
          </cell>
          <cell r="L3">
            <v>2656360</v>
          </cell>
          <cell r="M3">
            <v>60205177</v>
          </cell>
          <cell r="N3" t="e">
            <v>#REF!</v>
          </cell>
          <cell r="O3" t="e">
            <v>#REF!</v>
          </cell>
        </row>
        <row r="4">
          <cell r="A4" t="str">
            <v>14</v>
          </cell>
          <cell r="B4" t="str">
            <v>McNeese</v>
          </cell>
          <cell r="C4" t="str">
            <v>McNeese State University</v>
          </cell>
          <cell r="D4" t="str">
            <v>ULS</v>
          </cell>
          <cell r="E4" t="str">
            <v>McNeese</v>
          </cell>
          <cell r="F4" t="str">
            <v>4</v>
          </cell>
          <cell r="G4" t="str">
            <v>4</v>
          </cell>
          <cell r="H4" t="str">
            <v>N</v>
          </cell>
          <cell r="I4">
            <v>1934298.6216773628</v>
          </cell>
          <cell r="J4">
            <v>528064</v>
          </cell>
          <cell r="K4">
            <v>45427196</v>
          </cell>
          <cell r="L4">
            <v>1900502</v>
          </cell>
          <cell r="M4">
            <v>43526694</v>
          </cell>
          <cell r="N4" t="e">
            <v>#REF!</v>
          </cell>
          <cell r="O4" t="e">
            <v>#REF!</v>
          </cell>
        </row>
        <row r="5">
          <cell r="A5" t="str">
            <v>15</v>
          </cell>
          <cell r="B5" t="str">
            <v>Nicholls</v>
          </cell>
          <cell r="C5" t="str">
            <v>Nicholls State University</v>
          </cell>
          <cell r="D5" t="str">
            <v>ULS</v>
          </cell>
          <cell r="E5" t="str">
            <v>Nicholls</v>
          </cell>
          <cell r="F5" t="str">
            <v>4</v>
          </cell>
          <cell r="G5" t="str">
            <v>4</v>
          </cell>
          <cell r="H5" t="str">
            <v>N</v>
          </cell>
          <cell r="I5">
            <v>1682644.7991308169</v>
          </cell>
          <cell r="J5">
            <v>0</v>
          </cell>
          <cell r="K5">
            <v>35947974</v>
          </cell>
          <cell r="L5">
            <v>1456276</v>
          </cell>
          <cell r="M5">
            <v>34491698</v>
          </cell>
          <cell r="N5" t="e">
            <v>#REF!</v>
          </cell>
          <cell r="O5" t="e">
            <v>#REF!</v>
          </cell>
        </row>
        <row r="6">
          <cell r="A6" t="str">
            <v>16</v>
          </cell>
          <cell r="B6" t="str">
            <v>ULM</v>
          </cell>
          <cell r="C6" t="str">
            <v>University of Louisiana at Monroe</v>
          </cell>
          <cell r="D6" t="str">
            <v>ULS</v>
          </cell>
          <cell r="E6" t="str">
            <v>ULM</v>
          </cell>
          <cell r="F6" t="str">
            <v>4</v>
          </cell>
          <cell r="G6" t="str">
            <v>3</v>
          </cell>
          <cell r="H6" t="str">
            <v>N</v>
          </cell>
          <cell r="I6">
            <v>1445009.3714651233</v>
          </cell>
          <cell r="J6">
            <v>0</v>
          </cell>
          <cell r="K6">
            <v>57132430</v>
          </cell>
          <cell r="L6">
            <v>2384468</v>
          </cell>
          <cell r="M6">
            <v>54747962</v>
          </cell>
          <cell r="N6" t="e">
            <v>#REF!</v>
          </cell>
          <cell r="O6" t="e">
            <v>#REF!</v>
          </cell>
        </row>
        <row r="7">
          <cell r="A7" t="str">
            <v>17</v>
          </cell>
          <cell r="B7" t="str">
            <v>NSU</v>
          </cell>
          <cell r="C7" t="str">
            <v>Northwestern State University</v>
          </cell>
          <cell r="D7" t="str">
            <v>ULS</v>
          </cell>
          <cell r="E7" t="str">
            <v>NSU</v>
          </cell>
          <cell r="F7" t="str">
            <v>4</v>
          </cell>
          <cell r="G7" t="str">
            <v>4</v>
          </cell>
          <cell r="H7" t="str">
            <v>N</v>
          </cell>
          <cell r="I7">
            <v>1409360.1770348544</v>
          </cell>
          <cell r="J7">
            <v>0</v>
          </cell>
          <cell r="K7">
            <v>49658266</v>
          </cell>
          <cell r="L7">
            <v>2128410</v>
          </cell>
          <cell r="M7">
            <v>47529856</v>
          </cell>
          <cell r="N7" t="e">
            <v>#REF!</v>
          </cell>
          <cell r="O7" t="e">
            <v>#REF!</v>
          </cell>
        </row>
        <row r="8">
          <cell r="A8" t="str">
            <v>18</v>
          </cell>
          <cell r="B8" t="str">
            <v>SLU</v>
          </cell>
          <cell r="C8" t="str">
            <v>Southeastern Louisiana University</v>
          </cell>
          <cell r="D8" t="str">
            <v>ULS</v>
          </cell>
          <cell r="E8" t="str">
            <v>SLU</v>
          </cell>
          <cell r="F8" t="str">
            <v>4</v>
          </cell>
          <cell r="G8" t="str">
            <v>3</v>
          </cell>
          <cell r="H8" t="str">
            <v>N</v>
          </cell>
          <cell r="I8">
            <v>2175468.6320482944</v>
          </cell>
          <cell r="J8">
            <v>0</v>
          </cell>
          <cell r="K8">
            <v>79340431</v>
          </cell>
          <cell r="L8">
            <v>3425153</v>
          </cell>
          <cell r="M8">
            <v>75915278</v>
          </cell>
          <cell r="N8" t="e">
            <v>#REF!</v>
          </cell>
          <cell r="O8" t="e">
            <v>#REF!</v>
          </cell>
        </row>
        <row r="9">
          <cell r="A9" t="str">
            <v>19</v>
          </cell>
          <cell r="B9" t="str">
            <v>ULL</v>
          </cell>
          <cell r="C9" t="str">
            <v>University of Louisiana at Lafayette</v>
          </cell>
          <cell r="D9" t="str">
            <v>ULS</v>
          </cell>
          <cell r="E9" t="str">
            <v>ULL</v>
          </cell>
          <cell r="F9" t="str">
            <v>4</v>
          </cell>
          <cell r="G9" t="str">
            <v>2</v>
          </cell>
          <cell r="H9" t="str">
            <v>N</v>
          </cell>
          <cell r="I9">
            <v>2134909.1191293122</v>
          </cell>
          <cell r="J9">
            <v>0</v>
          </cell>
          <cell r="K9">
            <v>101147753</v>
          </cell>
          <cell r="L9">
            <v>4324595</v>
          </cell>
          <cell r="M9">
            <v>96823158</v>
          </cell>
          <cell r="N9" t="e">
            <v>#REF!</v>
          </cell>
          <cell r="O9" t="e">
            <v>#REF!</v>
          </cell>
        </row>
        <row r="10">
          <cell r="A10" t="str">
            <v>21</v>
          </cell>
          <cell r="B10" t="str">
            <v>LSU A</v>
          </cell>
          <cell r="C10" t="str">
            <v>L.S.U. at Alexandria</v>
          </cell>
          <cell r="D10" t="str">
            <v>LSU</v>
          </cell>
          <cell r="E10" t="str">
            <v>LSU A</v>
          </cell>
          <cell r="F10" t="str">
            <v>4</v>
          </cell>
          <cell r="G10" t="str">
            <v>6</v>
          </cell>
          <cell r="H10" t="str">
            <v>N</v>
          </cell>
          <cell r="I10">
            <v>801757.64944370883</v>
          </cell>
          <cell r="J10">
            <v>0</v>
          </cell>
          <cell r="K10">
            <v>12997775</v>
          </cell>
          <cell r="L10">
            <v>576470</v>
          </cell>
          <cell r="M10">
            <v>12421305</v>
          </cell>
          <cell r="N10" t="e">
            <v>#REF!</v>
          </cell>
          <cell r="O10" t="e">
            <v>#REF!</v>
          </cell>
        </row>
        <row r="11">
          <cell r="A11" t="str">
            <v>22</v>
          </cell>
          <cell r="B11" t="str">
            <v>LSU A&amp;M</v>
          </cell>
          <cell r="C11" t="str">
            <v>L.S.U. and A&amp;M College</v>
          </cell>
          <cell r="D11" t="str">
            <v>LSU</v>
          </cell>
          <cell r="E11" t="str">
            <v>LSU A&amp;M</v>
          </cell>
          <cell r="F11" t="str">
            <v>4</v>
          </cell>
          <cell r="G11" t="str">
            <v>1</v>
          </cell>
          <cell r="H11" t="str">
            <v>N</v>
          </cell>
          <cell r="I11">
            <v>3574711.8597831274</v>
          </cell>
          <cell r="J11">
            <v>0</v>
          </cell>
          <cell r="K11">
            <v>224722100</v>
          </cell>
          <cell r="L11">
            <v>10314468</v>
          </cell>
          <cell r="M11">
            <v>214407632</v>
          </cell>
          <cell r="N11" t="e">
            <v>#REF!</v>
          </cell>
          <cell r="O11" t="e">
            <v>#REF!</v>
          </cell>
        </row>
        <row r="12">
          <cell r="A12" t="str">
            <v>23</v>
          </cell>
          <cell r="B12" t="str">
            <v>LSU E</v>
          </cell>
          <cell r="C12" t="str">
            <v>L.S.U. at Eunice</v>
          </cell>
          <cell r="D12" t="str">
            <v>LSU</v>
          </cell>
          <cell r="E12" t="str">
            <v>LSU E</v>
          </cell>
          <cell r="F12" t="str">
            <v>2</v>
          </cell>
          <cell r="G12" t="str">
            <v>7</v>
          </cell>
          <cell r="H12" t="str">
            <v>N</v>
          </cell>
          <cell r="I12">
            <v>992081.87626844016</v>
          </cell>
          <cell r="J12">
            <v>0</v>
          </cell>
          <cell r="K12">
            <v>8968785</v>
          </cell>
          <cell r="L12">
            <v>378844</v>
          </cell>
          <cell r="M12">
            <v>8589941</v>
          </cell>
          <cell r="N12" t="e">
            <v>#REF!</v>
          </cell>
          <cell r="O12" t="e">
            <v>#REF!</v>
          </cell>
        </row>
        <row r="13">
          <cell r="A13" t="str">
            <v>24</v>
          </cell>
          <cell r="B13" t="str">
            <v>LSU S</v>
          </cell>
          <cell r="C13" t="str">
            <v>L.S.U. in Shreveport</v>
          </cell>
          <cell r="D13" t="str">
            <v>LSU</v>
          </cell>
          <cell r="E13" t="str">
            <v>LSU S</v>
          </cell>
          <cell r="F13" t="str">
            <v>4</v>
          </cell>
          <cell r="G13" t="str">
            <v>4</v>
          </cell>
          <cell r="H13" t="str">
            <v>N</v>
          </cell>
          <cell r="I13">
            <v>1831894.4939996754</v>
          </cell>
          <cell r="J13">
            <v>0</v>
          </cell>
          <cell r="K13">
            <v>19054539</v>
          </cell>
          <cell r="L13">
            <v>787084</v>
          </cell>
          <cell r="M13">
            <v>18267455</v>
          </cell>
          <cell r="N13" t="e">
            <v>#REF!</v>
          </cell>
          <cell r="O13" t="e">
            <v>#REF!</v>
          </cell>
        </row>
        <row r="14">
          <cell r="A14" t="str">
            <v>27</v>
          </cell>
          <cell r="B14" t="str">
            <v>UNO</v>
          </cell>
          <cell r="C14" t="str">
            <v>University of New Orleans</v>
          </cell>
          <cell r="D14" t="str">
            <v>LSU</v>
          </cell>
          <cell r="E14" t="str">
            <v>UNO</v>
          </cell>
          <cell r="F14" t="str">
            <v>4</v>
          </cell>
          <cell r="G14" t="str">
            <v>2</v>
          </cell>
          <cell r="H14" t="str">
            <v>N</v>
          </cell>
          <cell r="I14">
            <v>1575083.426028921</v>
          </cell>
          <cell r="J14">
            <v>0</v>
          </cell>
          <cell r="K14">
            <v>74041017</v>
          </cell>
          <cell r="L14">
            <v>3153697</v>
          </cell>
          <cell r="M14">
            <v>70887320</v>
          </cell>
          <cell r="N14" t="e">
            <v>#REF!</v>
          </cell>
          <cell r="O14" t="e">
            <v>#REF!</v>
          </cell>
        </row>
        <row r="15">
          <cell r="A15" t="str">
            <v>29</v>
          </cell>
          <cell r="B15" t="str">
            <v>LSU Law</v>
          </cell>
          <cell r="C15" t="str">
            <v>Paul M. Hebert Law Center</v>
          </cell>
          <cell r="D15" t="str">
            <v>LSU</v>
          </cell>
          <cell r="E15" t="str">
            <v>LSU Law</v>
          </cell>
          <cell r="F15" t="str">
            <v>S</v>
          </cell>
          <cell r="G15" t="str">
            <v>9</v>
          </cell>
          <cell r="H15" t="str">
            <v>N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 t="e">
            <v>#REF!</v>
          </cell>
          <cell r="O15" t="e">
            <v>#REF!</v>
          </cell>
        </row>
        <row r="16">
          <cell r="A16" t="str">
            <v>2A</v>
          </cell>
          <cell r="B16" t="str">
            <v>LSUVET</v>
          </cell>
          <cell r="C16" t="str">
            <v>LSU School of Veterinary Medicine</v>
          </cell>
          <cell r="D16" t="str">
            <v>LSU</v>
          </cell>
          <cell r="E16" t="str">
            <v>LSUVET</v>
          </cell>
          <cell r="F16" t="str">
            <v>S</v>
          </cell>
          <cell r="G16" t="str">
            <v>1</v>
          </cell>
          <cell r="H16" t="str">
            <v>N</v>
          </cell>
          <cell r="I16">
            <v>677772.10760370339</v>
          </cell>
          <cell r="J16">
            <v>0</v>
          </cell>
          <cell r="K16">
            <v>25282104</v>
          </cell>
          <cell r="L16">
            <v>0</v>
          </cell>
          <cell r="M16">
            <v>25282104</v>
          </cell>
          <cell r="N16" t="e">
            <v>#REF!</v>
          </cell>
          <cell r="O16" t="e">
            <v>#REF!</v>
          </cell>
        </row>
        <row r="17">
          <cell r="A17" t="str">
            <v>31</v>
          </cell>
          <cell r="B17" t="str">
            <v>SU A&amp;M</v>
          </cell>
          <cell r="C17" t="str">
            <v>Southern University and A&amp;M College</v>
          </cell>
          <cell r="D17" t="str">
            <v>SU</v>
          </cell>
          <cell r="E17" t="str">
            <v>SU A&amp;M</v>
          </cell>
          <cell r="F17" t="str">
            <v>4</v>
          </cell>
          <cell r="G17" t="str">
            <v>3</v>
          </cell>
          <cell r="H17" t="str">
            <v>N</v>
          </cell>
          <cell r="I17">
            <v>1806630.3409708226</v>
          </cell>
          <cell r="J17">
            <v>0</v>
          </cell>
          <cell r="K17">
            <v>55268806</v>
          </cell>
          <cell r="L17">
            <v>1949847</v>
          </cell>
          <cell r="M17">
            <v>53318959</v>
          </cell>
          <cell r="N17" t="e">
            <v>#REF!</v>
          </cell>
          <cell r="O17" t="e">
            <v>#REF!</v>
          </cell>
        </row>
        <row r="18">
          <cell r="A18" t="str">
            <v>32</v>
          </cell>
          <cell r="B18" t="str">
            <v>SUNO</v>
          </cell>
          <cell r="C18" t="str">
            <v>Southern University in New Orleans</v>
          </cell>
          <cell r="D18" t="str">
            <v>SU</v>
          </cell>
          <cell r="E18" t="str">
            <v>SUNO</v>
          </cell>
          <cell r="F18" t="str">
            <v>4</v>
          </cell>
          <cell r="G18" t="str">
            <v>5</v>
          </cell>
          <cell r="H18" t="str">
            <v>N</v>
          </cell>
          <cell r="I18">
            <v>445046.99842672271</v>
          </cell>
          <cell r="J18">
            <v>0</v>
          </cell>
          <cell r="K18">
            <v>16319723</v>
          </cell>
          <cell r="L18">
            <v>747715</v>
          </cell>
          <cell r="M18">
            <v>15572008</v>
          </cell>
          <cell r="N18" t="e">
            <v>#REF!</v>
          </cell>
          <cell r="O18" t="e">
            <v>#REF!</v>
          </cell>
        </row>
        <row r="19">
          <cell r="A19" t="str">
            <v>33</v>
          </cell>
          <cell r="B19" t="str">
            <v>SUSLA</v>
          </cell>
          <cell r="C19" t="str">
            <v>Southern University in Shreveport</v>
          </cell>
          <cell r="D19" t="str">
            <v>SU</v>
          </cell>
          <cell r="E19" t="str">
            <v>SUSLA</v>
          </cell>
          <cell r="F19" t="str">
            <v>2</v>
          </cell>
          <cell r="G19" t="str">
            <v>7</v>
          </cell>
          <cell r="H19" t="str">
            <v>N</v>
          </cell>
          <cell r="I19">
            <v>197640.31917070178</v>
          </cell>
          <cell r="J19">
            <v>0</v>
          </cell>
          <cell r="K19">
            <v>8973536</v>
          </cell>
          <cell r="L19">
            <v>420897</v>
          </cell>
          <cell r="M19">
            <v>8552639</v>
          </cell>
          <cell r="N19" t="e">
            <v>#REF!</v>
          </cell>
          <cell r="O19" t="e">
            <v>#REF!</v>
          </cell>
        </row>
        <row r="20">
          <cell r="A20" t="str">
            <v>34</v>
          </cell>
          <cell r="B20" t="str">
            <v>SU Law</v>
          </cell>
          <cell r="C20" t="str">
            <v>Southern University Law Center</v>
          </cell>
          <cell r="D20" t="str">
            <v>SU</v>
          </cell>
          <cell r="E20" t="str">
            <v>SU Law</v>
          </cell>
          <cell r="F20" t="str">
            <v>S</v>
          </cell>
          <cell r="G20" t="str">
            <v>9</v>
          </cell>
          <cell r="H20" t="str">
            <v>N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 t="e">
            <v>#REF!</v>
          </cell>
          <cell r="O20" t="e">
            <v>#REF!</v>
          </cell>
        </row>
        <row r="21">
          <cell r="A21" t="str">
            <v>41</v>
          </cell>
          <cell r="B21" t="str">
            <v>BRCC</v>
          </cell>
          <cell r="C21" t="str">
            <v>Baton Rouge Community College</v>
          </cell>
          <cell r="D21" t="str">
            <v>LCTCS</v>
          </cell>
          <cell r="E21" t="str">
            <v>BRCC</v>
          </cell>
          <cell r="F21" t="str">
            <v>2</v>
          </cell>
          <cell r="G21" t="str">
            <v>7</v>
          </cell>
          <cell r="H21" t="str">
            <v>N</v>
          </cell>
          <cell r="I21">
            <v>987171.55777972704</v>
          </cell>
          <cell r="J21">
            <v>0</v>
          </cell>
          <cell r="K21">
            <v>21178461</v>
          </cell>
          <cell r="L21">
            <v>0</v>
          </cell>
          <cell r="M21">
            <v>21178461</v>
          </cell>
          <cell r="N21" t="e">
            <v>#REF!</v>
          </cell>
          <cell r="O21" t="e">
            <v>#REF!</v>
          </cell>
        </row>
        <row r="22">
          <cell r="A22" t="str">
            <v>42</v>
          </cell>
          <cell r="B22" t="str">
            <v>BPCC</v>
          </cell>
          <cell r="C22" t="str">
            <v>Bossier Parish Community College</v>
          </cell>
          <cell r="D22" t="str">
            <v>LCTCS</v>
          </cell>
          <cell r="E22" t="str">
            <v>BPCC</v>
          </cell>
          <cell r="F22" t="str">
            <v>2</v>
          </cell>
          <cell r="G22" t="str">
            <v>7</v>
          </cell>
          <cell r="H22" t="str">
            <v>N</v>
          </cell>
          <cell r="I22">
            <v>1310074.3837997117</v>
          </cell>
          <cell r="J22">
            <v>0</v>
          </cell>
          <cell r="K22">
            <v>15766690</v>
          </cell>
          <cell r="L22">
            <v>0</v>
          </cell>
          <cell r="M22">
            <v>15766690</v>
          </cell>
          <cell r="N22" t="e">
            <v>#REF!</v>
          </cell>
          <cell r="O22" t="e">
            <v>#REF!</v>
          </cell>
        </row>
        <row r="23">
          <cell r="A23" t="str">
            <v>43</v>
          </cell>
          <cell r="B23" t="str">
            <v>Delgado</v>
          </cell>
          <cell r="C23" t="str">
            <v>Delgado Community College</v>
          </cell>
          <cell r="D23" t="str">
            <v>LCTCS</v>
          </cell>
          <cell r="E23" t="str">
            <v>Delgado</v>
          </cell>
          <cell r="F23" t="str">
            <v>2</v>
          </cell>
          <cell r="G23" t="str">
            <v>7</v>
          </cell>
          <cell r="H23" t="str">
            <v>N</v>
          </cell>
          <cell r="I23">
            <v>859355.12091188948</v>
          </cell>
          <cell r="J23">
            <v>0</v>
          </cell>
          <cell r="K23">
            <v>43419869</v>
          </cell>
          <cell r="L23">
            <v>0</v>
          </cell>
          <cell r="M23">
            <v>43419869</v>
          </cell>
          <cell r="N23" t="e">
            <v>#REF!</v>
          </cell>
          <cell r="O23" t="e">
            <v>#REF!</v>
          </cell>
        </row>
        <row r="24">
          <cell r="A24" t="str">
            <v>44</v>
          </cell>
          <cell r="B24" t="str">
            <v>Nunez</v>
          </cell>
          <cell r="C24" t="str">
            <v>Elaine P. Nunez Community College</v>
          </cell>
          <cell r="D24" t="str">
            <v>LCTCS</v>
          </cell>
          <cell r="E24" t="str">
            <v>Nunez</v>
          </cell>
          <cell r="F24" t="str">
            <v>2</v>
          </cell>
          <cell r="G24" t="str">
            <v>7</v>
          </cell>
          <cell r="H24" t="str">
            <v>N</v>
          </cell>
          <cell r="I24">
            <v>1143737.3449945559</v>
          </cell>
          <cell r="J24">
            <v>0</v>
          </cell>
          <cell r="K24">
            <v>5423185</v>
          </cell>
          <cell r="L24">
            <v>0</v>
          </cell>
          <cell r="M24">
            <v>5423185</v>
          </cell>
          <cell r="N24" t="e">
            <v>#REF!</v>
          </cell>
          <cell r="O24" t="e">
            <v>#REF!</v>
          </cell>
        </row>
        <row r="25">
          <cell r="A25" t="str">
            <v>45</v>
          </cell>
          <cell r="B25" t="str">
            <v>RPCC</v>
          </cell>
          <cell r="C25" t="str">
            <v>River Parishes Community College</v>
          </cell>
          <cell r="D25" t="str">
            <v>LCTCS</v>
          </cell>
          <cell r="E25" t="str">
            <v>RPCC</v>
          </cell>
          <cell r="F25" t="str">
            <v>2</v>
          </cell>
          <cell r="G25" t="str">
            <v>7</v>
          </cell>
          <cell r="H25" t="str">
            <v>N</v>
          </cell>
          <cell r="I25">
            <v>34372.229420991614</v>
          </cell>
          <cell r="J25">
            <v>320769</v>
          </cell>
          <cell r="K25">
            <v>3243601</v>
          </cell>
          <cell r="L25">
            <v>0</v>
          </cell>
          <cell r="M25">
            <v>3243601</v>
          </cell>
          <cell r="N25" t="e">
            <v>#REF!</v>
          </cell>
          <cell r="O25" t="e">
            <v>#REF!</v>
          </cell>
        </row>
        <row r="26">
          <cell r="A26" t="str">
            <v>46</v>
          </cell>
          <cell r="B26" t="str">
            <v>SLCC</v>
          </cell>
          <cell r="C26" t="str">
            <v>South Louisiana Community College</v>
          </cell>
          <cell r="D26" t="str">
            <v>LCTCS</v>
          </cell>
          <cell r="E26" t="str">
            <v>SLCC</v>
          </cell>
          <cell r="F26" t="str">
            <v>2</v>
          </cell>
          <cell r="G26" t="str">
            <v>7</v>
          </cell>
          <cell r="H26" t="str">
            <v>N</v>
          </cell>
          <cell r="I26">
            <v>1321785.7755975043</v>
          </cell>
          <cell r="J26">
            <v>0</v>
          </cell>
          <cell r="K26">
            <v>7640598</v>
          </cell>
          <cell r="L26">
            <v>0</v>
          </cell>
          <cell r="M26">
            <v>7640598</v>
          </cell>
          <cell r="N26" t="e">
            <v>#REF!</v>
          </cell>
          <cell r="O26" t="e">
            <v>#REF!</v>
          </cell>
        </row>
        <row r="27">
          <cell r="A27" t="str">
            <v>47</v>
          </cell>
          <cell r="B27" t="str">
            <v>LDCC</v>
          </cell>
          <cell r="C27" t="str">
            <v>Louisiana Delta Community College</v>
          </cell>
          <cell r="D27" t="str">
            <v>LCTCS</v>
          </cell>
          <cell r="E27" t="str">
            <v>LDCC</v>
          </cell>
          <cell r="F27" t="str">
            <v>2</v>
          </cell>
          <cell r="G27" t="str">
            <v>7</v>
          </cell>
          <cell r="H27" t="str">
            <v>N</v>
          </cell>
          <cell r="I27">
            <v>875461.81216150441</v>
          </cell>
          <cell r="J27">
            <v>739891</v>
          </cell>
          <cell r="K27">
            <v>4447768</v>
          </cell>
          <cell r="L27">
            <v>0</v>
          </cell>
          <cell r="M27">
            <v>4447768</v>
          </cell>
          <cell r="N27" t="e">
            <v>#REF!</v>
          </cell>
          <cell r="O27" t="e">
            <v>#REF!</v>
          </cell>
        </row>
        <row r="28">
          <cell r="A28" t="str">
            <v>60</v>
          </cell>
          <cell r="B28" t="str">
            <v>LTC</v>
          </cell>
          <cell r="C28" t="str">
            <v>Louisiana Technical College</v>
          </cell>
          <cell r="D28" t="str">
            <v>LCTCS</v>
          </cell>
          <cell r="E28" t="str">
            <v>Acadian</v>
          </cell>
          <cell r="F28" t="str">
            <v>T</v>
          </cell>
          <cell r="G28" t="str">
            <v>8</v>
          </cell>
          <cell r="H28" t="str">
            <v>Y</v>
          </cell>
          <cell r="I28">
            <v>2431369.5978853647</v>
          </cell>
          <cell r="J28">
            <v>300000</v>
          </cell>
          <cell r="K28">
            <v>79491015</v>
          </cell>
          <cell r="L28">
            <v>0</v>
          </cell>
          <cell r="M28">
            <v>79491015</v>
          </cell>
          <cell r="N28" t="e">
            <v>#REF!</v>
          </cell>
          <cell r="O28" t="e">
            <v>#REF!</v>
          </cell>
        </row>
        <row r="29">
          <cell r="A29" t="str">
            <v>77</v>
          </cell>
          <cell r="B29" t="str">
            <v>Fletcher</v>
          </cell>
          <cell r="C29" t="str">
            <v>L.E. Fletcher Community Technical College</v>
          </cell>
          <cell r="D29" t="str">
            <v>LCTCS</v>
          </cell>
          <cell r="E29" t="str">
            <v>Fletcher</v>
          </cell>
          <cell r="F29" t="str">
            <v>2</v>
          </cell>
          <cell r="G29" t="str">
            <v>7</v>
          </cell>
          <cell r="H29" t="str">
            <v>Y</v>
          </cell>
          <cell r="I29">
            <v>466579.02720194159</v>
          </cell>
          <cell r="J29">
            <v>0</v>
          </cell>
          <cell r="K29">
            <v>4973890</v>
          </cell>
          <cell r="L29">
            <v>0</v>
          </cell>
          <cell r="M29">
            <v>4973890</v>
          </cell>
          <cell r="N29" t="e">
            <v>#REF!</v>
          </cell>
          <cell r="O29" t="e">
            <v>#REF!</v>
          </cell>
        </row>
        <row r="30">
          <cell r="A30" t="str">
            <v>95</v>
          </cell>
          <cell r="B30" t="str">
            <v>Sowela</v>
          </cell>
          <cell r="C30" t="str">
            <v>Sowela Community Technical College</v>
          </cell>
          <cell r="D30" t="str">
            <v>LCTCS</v>
          </cell>
          <cell r="E30" t="str">
            <v>Sowela</v>
          </cell>
          <cell r="F30" t="str">
            <v>2</v>
          </cell>
          <cell r="G30" t="str">
            <v>7</v>
          </cell>
          <cell r="H30" t="str">
            <v>Y</v>
          </cell>
          <cell r="I30">
            <v>408833.39957246365</v>
          </cell>
          <cell r="J30">
            <v>176021</v>
          </cell>
          <cell r="K30">
            <v>8479404</v>
          </cell>
          <cell r="L30">
            <v>0</v>
          </cell>
          <cell r="M30">
            <v>8479404</v>
          </cell>
          <cell r="N30" t="e">
            <v>#REF!</v>
          </cell>
          <cell r="O30" t="e">
            <v>#REF!</v>
          </cell>
        </row>
      </sheetData>
      <sheetData sheetId="6"/>
      <sheetData sheetId="7"/>
      <sheetData sheetId="8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723343</v>
          </cell>
          <cell r="E3">
            <v>5110.8416666666653</v>
          </cell>
          <cell r="F3">
            <v>142</v>
          </cell>
          <cell r="G3">
            <v>4859418.2740000002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1388914</v>
          </cell>
          <cell r="E4">
            <v>8918.7666666666646</v>
          </cell>
          <cell r="F4">
            <v>156</v>
          </cell>
          <cell r="G4">
            <v>9252945.068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624280</v>
          </cell>
          <cell r="E5">
            <v>7406.5916666666653</v>
          </cell>
          <cell r="F5">
            <v>84</v>
          </cell>
          <cell r="G5">
            <v>4616550.5999999996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757812</v>
          </cell>
          <cell r="E6">
            <v>6261.6416666666673</v>
          </cell>
          <cell r="F6">
            <v>121</v>
          </cell>
          <cell r="G6">
            <v>5242316.0723999999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1230864</v>
          </cell>
          <cell r="E7">
            <v>7677.9333333333343</v>
          </cell>
          <cell r="F7">
            <v>160</v>
          </cell>
          <cell r="G7">
            <v>8180322.1440000003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1218174</v>
          </cell>
          <cell r="E8">
            <v>7959.3916666666655</v>
          </cell>
          <cell r="F8">
            <v>153</v>
          </cell>
          <cell r="G8">
            <v>8130093.2760000005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1054047</v>
          </cell>
          <cell r="E9">
            <v>12896.54166666667</v>
          </cell>
          <cell r="F9">
            <v>82</v>
          </cell>
          <cell r="G9">
            <v>7821871.9775999999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2126557</v>
          </cell>
          <cell r="E10">
            <v>14467.258333333333</v>
          </cell>
          <cell r="F10">
            <v>147</v>
          </cell>
          <cell r="G10">
            <v>14243678.786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196686</v>
          </cell>
          <cell r="E11">
            <v>1930.7666666666669</v>
          </cell>
          <cell r="F11">
            <v>102</v>
          </cell>
          <cell r="G11">
            <v>1408822.4808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3761765</v>
          </cell>
          <cell r="E12">
            <v>27576.437499999993</v>
          </cell>
          <cell r="F12">
            <v>136</v>
          </cell>
          <cell r="G12">
            <v>25361819.629999999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209842</v>
          </cell>
          <cell r="E13">
            <v>2033.1333333333334</v>
          </cell>
          <cell r="F13">
            <v>103</v>
          </cell>
          <cell r="G13">
            <v>1396288.6680000001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404594</v>
          </cell>
          <cell r="E14">
            <v>3182.6416666666655</v>
          </cell>
          <cell r="F14">
            <v>127</v>
          </cell>
          <cell r="G14">
            <v>2767544.3382000001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1182486</v>
          </cell>
          <cell r="E15">
            <v>9419.5666666666675</v>
          </cell>
          <cell r="F15">
            <v>126</v>
          </cell>
          <cell r="G15">
            <v>8103813.0552000003</v>
          </cell>
        </row>
        <row r="16">
          <cell r="A16" t="str">
            <v>2A</v>
          </cell>
          <cell r="B16" t="str">
            <v>1</v>
          </cell>
          <cell r="C16" t="str">
            <v>LSU School of Veterinary Medicine</v>
          </cell>
          <cell r="D16">
            <v>370203</v>
          </cell>
          <cell r="E16">
            <v>718.02499999999998</v>
          </cell>
          <cell r="F16">
            <v>516</v>
          </cell>
          <cell r="G16">
            <v>2498870.25</v>
          </cell>
        </row>
        <row r="17">
          <cell r="A17" t="str">
            <v>31</v>
          </cell>
          <cell r="B17" t="str">
            <v>3</v>
          </cell>
          <cell r="C17" t="str">
            <v>Southern University and A&amp;M College</v>
          </cell>
          <cell r="D17">
            <v>1227837</v>
          </cell>
          <cell r="E17">
            <v>7375.3999999999987</v>
          </cell>
          <cell r="F17">
            <v>166</v>
          </cell>
          <cell r="G17">
            <v>8130736.6140000001</v>
          </cell>
        </row>
        <row r="18">
          <cell r="A18" t="str">
            <v>32</v>
          </cell>
          <cell r="B18" t="str">
            <v>5</v>
          </cell>
          <cell r="C18" t="str">
            <v>Southern University in New Orleans</v>
          </cell>
          <cell r="D18">
            <v>288965</v>
          </cell>
          <cell r="E18">
            <v>2409.6583333333328</v>
          </cell>
          <cell r="F18">
            <v>120</v>
          </cell>
          <cell r="G18">
            <v>2002700.8290000001</v>
          </cell>
        </row>
        <row r="19">
          <cell r="A19" t="str">
            <v>33</v>
          </cell>
          <cell r="B19" t="str">
            <v>7</v>
          </cell>
          <cell r="C19" t="str">
            <v>Southern University in Shreveport</v>
          </cell>
          <cell r="D19">
            <v>151552</v>
          </cell>
          <cell r="E19">
            <v>1882.1000000000006</v>
          </cell>
          <cell r="F19">
            <v>81</v>
          </cell>
          <cell r="G19">
            <v>1021763.584</v>
          </cell>
        </row>
        <row r="20">
          <cell r="A20" t="str">
            <v>41</v>
          </cell>
          <cell r="B20" t="str">
            <v>7</v>
          </cell>
          <cell r="C20" t="str">
            <v>Baton Rouge Community College</v>
          </cell>
          <cell r="D20">
            <v>233636</v>
          </cell>
          <cell r="E20">
            <v>5180.5666666666684</v>
          </cell>
          <cell r="F20">
            <v>45</v>
          </cell>
          <cell r="G20">
            <v>1679515.7496</v>
          </cell>
        </row>
        <row r="21">
          <cell r="A21" t="str">
            <v>42</v>
          </cell>
          <cell r="B21" t="str">
            <v>7</v>
          </cell>
          <cell r="C21" t="str">
            <v>Bossier Parish Community College</v>
          </cell>
          <cell r="D21">
            <v>186648</v>
          </cell>
          <cell r="E21">
            <v>3494.1</v>
          </cell>
          <cell r="F21">
            <v>53</v>
          </cell>
          <cell r="G21">
            <v>1322475.7392</v>
          </cell>
        </row>
        <row r="22">
          <cell r="A22" t="str">
            <v>43</v>
          </cell>
          <cell r="B22" t="str">
            <v>7</v>
          </cell>
          <cell r="C22" t="str">
            <v>Delgado Community College</v>
          </cell>
          <cell r="D22">
            <v>392909</v>
          </cell>
          <cell r="E22">
            <v>9708.6</v>
          </cell>
          <cell r="F22">
            <v>40</v>
          </cell>
          <cell r="G22">
            <v>2849808.2678999999</v>
          </cell>
        </row>
        <row r="23">
          <cell r="A23" t="str">
            <v>44</v>
          </cell>
          <cell r="B23" t="str">
            <v>7</v>
          </cell>
          <cell r="C23" t="str">
            <v>Elaine P. Nunez Community College</v>
          </cell>
          <cell r="D23">
            <v>45959</v>
          </cell>
          <cell r="E23">
            <v>973.23333333333358</v>
          </cell>
          <cell r="F23">
            <v>47</v>
          </cell>
          <cell r="G23">
            <v>329195.12520000001</v>
          </cell>
        </row>
        <row r="24">
          <cell r="A24" t="str">
            <v>45</v>
          </cell>
          <cell r="B24" t="str">
            <v>7</v>
          </cell>
          <cell r="C24" t="str">
            <v>River Parishes Community College</v>
          </cell>
          <cell r="D24">
            <v>17258</v>
          </cell>
          <cell r="E24">
            <v>723.83333333333326</v>
          </cell>
          <cell r="F24">
            <v>24</v>
          </cell>
          <cell r="G24">
            <v>128736.05100000001</v>
          </cell>
        </row>
        <row r="25">
          <cell r="A25" t="str">
            <v>46</v>
          </cell>
          <cell r="B25" t="str">
            <v>7</v>
          </cell>
          <cell r="C25" t="str">
            <v>South Louisiana Community College</v>
          </cell>
          <cell r="D25">
            <v>69115</v>
          </cell>
          <cell r="E25">
            <v>2095.5999999999995</v>
          </cell>
          <cell r="F25">
            <v>33</v>
          </cell>
          <cell r="G25">
            <v>507539.09100000001</v>
          </cell>
        </row>
        <row r="26">
          <cell r="A26" t="str">
            <v>60</v>
          </cell>
          <cell r="B26" t="str">
            <v>8</v>
          </cell>
          <cell r="C26" t="str">
            <v>Louisiana Technical College</v>
          </cell>
          <cell r="D26">
            <v>1893963</v>
          </cell>
          <cell r="E26">
            <v>14563.693333333335</v>
          </cell>
          <cell r="F26">
            <v>130</v>
          </cell>
          <cell r="G26">
            <v>12397881.798</v>
          </cell>
        </row>
        <row r="27">
          <cell r="A27" t="str">
            <v>77</v>
          </cell>
          <cell r="B27" t="str">
            <v>7</v>
          </cell>
          <cell r="C27" t="str">
            <v>L.E. Fletcher Technical Community College</v>
          </cell>
          <cell r="D27">
            <v>81838</v>
          </cell>
          <cell r="E27">
            <v>988.51666666666665</v>
          </cell>
          <cell r="F27">
            <v>83</v>
          </cell>
          <cell r="G27">
            <v>551097.09199999995</v>
          </cell>
        </row>
        <row r="28">
          <cell r="A28" t="str">
            <v>95</v>
          </cell>
          <cell r="B28" t="str">
            <v>7</v>
          </cell>
          <cell r="C28" t="str">
            <v>Sowela Technical Community College</v>
          </cell>
          <cell r="D28">
            <v>117997</v>
          </cell>
          <cell r="E28">
            <v>1460.8333333333335</v>
          </cell>
          <cell r="F28">
            <v>81</v>
          </cell>
          <cell r="G28">
            <v>795535.77399999998</v>
          </cell>
        </row>
        <row r="29">
          <cell r="A29" t="str">
            <v>47</v>
          </cell>
          <cell r="B29" t="str">
            <v>7</v>
          </cell>
          <cell r="C29" t="str">
            <v>Louisiana Delta Community College</v>
          </cell>
          <cell r="G29">
            <v>0</v>
          </cell>
        </row>
        <row r="35">
          <cell r="F35">
            <v>134</v>
          </cell>
        </row>
        <row r="36">
          <cell r="F36">
            <v>79</v>
          </cell>
        </row>
      </sheetData>
      <sheetData sheetId="9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1365333.3333333333</v>
          </cell>
          <cell r="E3">
            <v>682666.66666666663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5365666.666666667</v>
          </cell>
          <cell r="E4">
            <v>2682833.3333333335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370666.66666666669</v>
          </cell>
          <cell r="E5">
            <v>185333.33333333334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382000</v>
          </cell>
          <cell r="E6">
            <v>191000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2104666.6666666665</v>
          </cell>
          <cell r="E7">
            <v>1052333.3333333333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0</v>
          </cell>
          <cell r="E8">
            <v>0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1326000</v>
          </cell>
          <cell r="E9">
            <v>663000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14872000</v>
          </cell>
          <cell r="E10">
            <v>7436000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0</v>
          </cell>
          <cell r="E11">
            <v>0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30510333.333333332</v>
          </cell>
          <cell r="E12">
            <v>15255166.666666666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0</v>
          </cell>
          <cell r="E13">
            <v>0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102000</v>
          </cell>
          <cell r="E14">
            <v>51000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11934000</v>
          </cell>
          <cell r="E15">
            <v>5967000</v>
          </cell>
        </row>
        <row r="16">
          <cell r="A16" t="str">
            <v>29</v>
          </cell>
          <cell r="B16" t="str">
            <v>9</v>
          </cell>
          <cell r="C16" t="str">
            <v>Paul M. Hebert Law Center</v>
          </cell>
          <cell r="D16">
            <v>0</v>
          </cell>
          <cell r="E16">
            <v>0</v>
          </cell>
        </row>
        <row r="17">
          <cell r="A17" t="str">
            <v>2A</v>
          </cell>
          <cell r="B17">
            <v>1</v>
          </cell>
          <cell r="C17" t="str">
            <v>LSU School of Veterinary Medicine</v>
          </cell>
          <cell r="D17">
            <v>3317000</v>
          </cell>
          <cell r="E17">
            <v>1658500</v>
          </cell>
        </row>
        <row r="18">
          <cell r="A18" t="str">
            <v>31</v>
          </cell>
          <cell r="B18" t="str">
            <v>3</v>
          </cell>
          <cell r="C18" t="str">
            <v>Southern University and A&amp;M College</v>
          </cell>
          <cell r="D18">
            <v>3620000</v>
          </cell>
          <cell r="E18">
            <v>1810000</v>
          </cell>
        </row>
        <row r="19">
          <cell r="A19" t="str">
            <v>32</v>
          </cell>
          <cell r="B19" t="str">
            <v>5</v>
          </cell>
          <cell r="C19" t="str">
            <v>Southern University in New Orleans</v>
          </cell>
          <cell r="D19">
            <v>577333.33333333337</v>
          </cell>
          <cell r="E19">
            <v>288666.66666666669</v>
          </cell>
        </row>
        <row r="20">
          <cell r="A20" t="str">
            <v>33</v>
          </cell>
          <cell r="B20" t="str">
            <v>7</v>
          </cell>
          <cell r="C20" t="str">
            <v>Southern University in Shreveport</v>
          </cell>
          <cell r="D20">
            <v>0</v>
          </cell>
          <cell r="E20">
            <v>0</v>
          </cell>
        </row>
        <row r="21">
          <cell r="A21" t="str">
            <v>34</v>
          </cell>
          <cell r="B21" t="str">
            <v>9</v>
          </cell>
          <cell r="C21" t="str">
            <v>Southern University Law Center</v>
          </cell>
          <cell r="D21">
            <v>0</v>
          </cell>
          <cell r="E21">
            <v>0</v>
          </cell>
        </row>
        <row r="22">
          <cell r="A22" t="str">
            <v>41</v>
          </cell>
          <cell r="B22" t="str">
            <v>7</v>
          </cell>
          <cell r="C22" t="str">
            <v>Baton Rouge Community College</v>
          </cell>
          <cell r="D22">
            <v>0</v>
          </cell>
          <cell r="E22">
            <v>0</v>
          </cell>
        </row>
        <row r="23">
          <cell r="A23" t="str">
            <v>42</v>
          </cell>
          <cell r="B23" t="str">
            <v>7</v>
          </cell>
          <cell r="C23" t="str">
            <v>Bossier Parish Community College</v>
          </cell>
          <cell r="D23">
            <v>0</v>
          </cell>
          <cell r="E23">
            <v>0</v>
          </cell>
        </row>
        <row r="24">
          <cell r="A24" t="str">
            <v>43</v>
          </cell>
          <cell r="B24" t="str">
            <v>7</v>
          </cell>
          <cell r="C24" t="str">
            <v>Delgado Community College</v>
          </cell>
          <cell r="D24">
            <v>0</v>
          </cell>
          <cell r="E24">
            <v>0</v>
          </cell>
        </row>
        <row r="25">
          <cell r="A25" t="str">
            <v>44</v>
          </cell>
          <cell r="B25" t="str">
            <v>7</v>
          </cell>
          <cell r="C25" t="str">
            <v>Elaine P. Nunez Community College</v>
          </cell>
          <cell r="D25">
            <v>0</v>
          </cell>
          <cell r="E25">
            <v>0</v>
          </cell>
        </row>
        <row r="26">
          <cell r="A26" t="str">
            <v>45</v>
          </cell>
          <cell r="B26" t="str">
            <v>7</v>
          </cell>
          <cell r="C26" t="str">
            <v>River Parishes Community College</v>
          </cell>
          <cell r="D26">
            <v>0</v>
          </cell>
          <cell r="E26">
            <v>0</v>
          </cell>
        </row>
        <row r="27">
          <cell r="A27" t="str">
            <v>46</v>
          </cell>
          <cell r="B27" t="str">
            <v>7</v>
          </cell>
          <cell r="C27" t="str">
            <v>South Louisiana Community College</v>
          </cell>
          <cell r="D27">
            <v>0</v>
          </cell>
          <cell r="E27">
            <v>0</v>
          </cell>
        </row>
        <row r="28">
          <cell r="A28" t="str">
            <v>47</v>
          </cell>
          <cell r="B28" t="str">
            <v>7</v>
          </cell>
          <cell r="C28" t="str">
            <v>Louisiana Delta Community College</v>
          </cell>
          <cell r="D28">
            <v>0</v>
          </cell>
          <cell r="E28">
            <v>0</v>
          </cell>
        </row>
        <row r="29">
          <cell r="A29" t="str">
            <v>60</v>
          </cell>
          <cell r="B29" t="str">
            <v>8</v>
          </cell>
          <cell r="C29" t="str">
            <v>Louisiana Technical College</v>
          </cell>
          <cell r="D29">
            <v>0</v>
          </cell>
          <cell r="E29">
            <v>0</v>
          </cell>
        </row>
        <row r="30">
          <cell r="A30" t="str">
            <v>77</v>
          </cell>
          <cell r="B30" t="str">
            <v>7</v>
          </cell>
          <cell r="C30" t="str">
            <v>L.E. Fletcher Technical Community College</v>
          </cell>
          <cell r="D30">
            <v>0</v>
          </cell>
          <cell r="E30">
            <v>0</v>
          </cell>
        </row>
        <row r="31">
          <cell r="A31" t="str">
            <v>95</v>
          </cell>
          <cell r="B31" t="str">
            <v>7</v>
          </cell>
          <cell r="C31" t="str">
            <v>Sowela Technical Community College</v>
          </cell>
          <cell r="D31">
            <v>0</v>
          </cell>
          <cell r="E31">
            <v>0</v>
          </cell>
        </row>
      </sheetData>
      <sheetData sheetId="10">
        <row r="3">
          <cell r="A3" t="str">
            <v>12</v>
          </cell>
          <cell r="B3">
            <v>1936</v>
          </cell>
          <cell r="C3">
            <v>2200</v>
          </cell>
          <cell r="D3">
            <v>2200</v>
          </cell>
          <cell r="E3">
            <v>1977</v>
          </cell>
          <cell r="F3">
            <v>1880</v>
          </cell>
          <cell r="G3">
            <v>1522</v>
          </cell>
          <cell r="H3">
            <v>1926</v>
          </cell>
          <cell r="I3">
            <v>648</v>
          </cell>
          <cell r="J3">
            <v>1365.3333333333333</v>
          </cell>
        </row>
        <row r="4">
          <cell r="A4" t="str">
            <v>13</v>
          </cell>
          <cell r="B4">
            <v>2287</v>
          </cell>
          <cell r="C4">
            <v>631</v>
          </cell>
          <cell r="D4">
            <v>1856</v>
          </cell>
          <cell r="E4">
            <v>3487</v>
          </cell>
          <cell r="F4">
            <v>6113</v>
          </cell>
          <cell r="G4">
            <v>4804</v>
          </cell>
          <cell r="H4">
            <v>5467</v>
          </cell>
          <cell r="I4">
            <v>5826</v>
          </cell>
          <cell r="J4">
            <v>5365.666666666667</v>
          </cell>
        </row>
        <row r="5">
          <cell r="A5" t="str">
            <v>14</v>
          </cell>
          <cell r="B5">
            <v>611</v>
          </cell>
          <cell r="C5">
            <v>512</v>
          </cell>
          <cell r="D5">
            <v>290</v>
          </cell>
          <cell r="E5">
            <v>409</v>
          </cell>
          <cell r="F5">
            <v>430</v>
          </cell>
          <cell r="G5">
            <v>451</v>
          </cell>
          <cell r="H5">
            <v>382</v>
          </cell>
          <cell r="I5">
            <v>279</v>
          </cell>
          <cell r="J5">
            <v>370.66666666666669</v>
          </cell>
        </row>
        <row r="6">
          <cell r="A6" t="str">
            <v>15</v>
          </cell>
          <cell r="B6">
            <v>0</v>
          </cell>
          <cell r="C6">
            <v>14</v>
          </cell>
          <cell r="D6">
            <v>0</v>
          </cell>
          <cell r="E6">
            <v>59</v>
          </cell>
          <cell r="F6">
            <v>57</v>
          </cell>
          <cell r="G6">
            <v>98</v>
          </cell>
          <cell r="H6">
            <v>674</v>
          </cell>
          <cell r="I6">
            <v>374</v>
          </cell>
          <cell r="J6">
            <v>382</v>
          </cell>
        </row>
        <row r="7">
          <cell r="A7" t="str">
            <v>16</v>
          </cell>
          <cell r="B7">
            <v>2824</v>
          </cell>
          <cell r="C7">
            <v>2824</v>
          </cell>
          <cell r="D7">
            <v>3106</v>
          </cell>
          <cell r="E7">
            <v>3540</v>
          </cell>
          <cell r="F7">
            <v>4044</v>
          </cell>
          <cell r="G7">
            <v>2512</v>
          </cell>
          <cell r="H7">
            <v>1051</v>
          </cell>
          <cell r="I7">
            <v>2751</v>
          </cell>
          <cell r="J7">
            <v>2104.6666666666665</v>
          </cell>
        </row>
        <row r="8">
          <cell r="A8" t="str">
            <v>17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18</v>
          </cell>
          <cell r="B9">
            <v>550</v>
          </cell>
          <cell r="C9">
            <v>629</v>
          </cell>
          <cell r="D9">
            <v>342</v>
          </cell>
          <cell r="E9">
            <v>525</v>
          </cell>
          <cell r="F9">
            <v>556</v>
          </cell>
          <cell r="G9">
            <v>1257</v>
          </cell>
          <cell r="H9">
            <v>1293</v>
          </cell>
          <cell r="I9">
            <v>1428</v>
          </cell>
          <cell r="J9">
            <v>1326</v>
          </cell>
        </row>
        <row r="10">
          <cell r="A10" t="str">
            <v>19</v>
          </cell>
          <cell r="B10">
            <v>9430</v>
          </cell>
          <cell r="C10">
            <v>12164</v>
          </cell>
          <cell r="D10">
            <v>12130</v>
          </cell>
          <cell r="E10">
            <v>12925</v>
          </cell>
          <cell r="F10">
            <v>14455</v>
          </cell>
          <cell r="G10">
            <v>16326</v>
          </cell>
          <cell r="H10">
            <v>16471</v>
          </cell>
          <cell r="I10">
            <v>11819</v>
          </cell>
          <cell r="J10">
            <v>14872</v>
          </cell>
        </row>
        <row r="11">
          <cell r="A11" t="str">
            <v>21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22</v>
          </cell>
          <cell r="B12">
            <v>21290</v>
          </cell>
          <cell r="C12">
            <v>27794</v>
          </cell>
          <cell r="D12">
            <v>30372</v>
          </cell>
          <cell r="E12">
            <v>32380</v>
          </cell>
          <cell r="F12">
            <v>29724</v>
          </cell>
          <cell r="G12">
            <v>30814</v>
          </cell>
          <cell r="H12">
            <v>30277</v>
          </cell>
          <cell r="I12">
            <v>30440</v>
          </cell>
          <cell r="J12">
            <v>30510.333333333332</v>
          </cell>
        </row>
        <row r="13">
          <cell r="A13" t="str">
            <v>23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24</v>
          </cell>
          <cell r="B14">
            <v>26</v>
          </cell>
          <cell r="C14">
            <v>42</v>
          </cell>
          <cell r="D14">
            <v>36</v>
          </cell>
          <cell r="E14">
            <v>55</v>
          </cell>
          <cell r="F14">
            <v>137</v>
          </cell>
          <cell r="G14">
            <v>78</v>
          </cell>
          <cell r="H14">
            <v>86</v>
          </cell>
          <cell r="I14">
            <v>142</v>
          </cell>
          <cell r="J14">
            <v>102</v>
          </cell>
        </row>
        <row r="15">
          <cell r="A15" t="str">
            <v>27</v>
          </cell>
          <cell r="B15">
            <v>14364</v>
          </cell>
          <cell r="C15">
            <v>16115</v>
          </cell>
          <cell r="D15">
            <v>17161</v>
          </cell>
          <cell r="E15">
            <v>14387</v>
          </cell>
          <cell r="F15">
            <v>14661</v>
          </cell>
          <cell r="G15">
            <v>11652</v>
          </cell>
          <cell r="H15">
            <v>13888</v>
          </cell>
          <cell r="I15">
            <v>10262</v>
          </cell>
          <cell r="J15">
            <v>11934</v>
          </cell>
        </row>
        <row r="16">
          <cell r="A16" t="str">
            <v>29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1680</v>
          </cell>
          <cell r="H17">
            <v>4488</v>
          </cell>
          <cell r="I17">
            <v>3783</v>
          </cell>
          <cell r="J17">
            <v>3317</v>
          </cell>
        </row>
        <row r="18">
          <cell r="A18" t="str">
            <v>31</v>
          </cell>
          <cell r="B18">
            <v>6689</v>
          </cell>
          <cell r="C18">
            <v>6418</v>
          </cell>
          <cell r="D18">
            <v>7059</v>
          </cell>
          <cell r="E18">
            <v>7903</v>
          </cell>
          <cell r="F18">
            <v>9029</v>
          </cell>
          <cell r="G18">
            <v>3581</v>
          </cell>
          <cell r="H18">
            <v>3783</v>
          </cell>
          <cell r="I18">
            <v>3496</v>
          </cell>
          <cell r="J18">
            <v>3620</v>
          </cell>
        </row>
        <row r="19">
          <cell r="A19" t="str">
            <v>32</v>
          </cell>
          <cell r="B19">
            <v>0</v>
          </cell>
          <cell r="C19">
            <v>60</v>
          </cell>
          <cell r="D19">
            <v>652</v>
          </cell>
          <cell r="E19">
            <v>902</v>
          </cell>
          <cell r="F19">
            <v>556</v>
          </cell>
          <cell r="G19">
            <v>556</v>
          </cell>
          <cell r="H19">
            <v>584</v>
          </cell>
          <cell r="I19">
            <v>592</v>
          </cell>
          <cell r="J19">
            <v>577.33333333333337</v>
          </cell>
        </row>
        <row r="20">
          <cell r="A20" t="str">
            <v>33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34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41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42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43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44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45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46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47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60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77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95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</sheetData>
      <sheetData sheetId="11"/>
      <sheetData sheetId="12" refreshError="1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"/>
      <sheetName val="210"/>
      <sheetName val="220"/>
      <sheetName val="230"/>
      <sheetName val="240"/>
      <sheetName val="250"/>
      <sheetName val="270"/>
    </sheetNames>
    <sheetDataSet>
      <sheetData sheetId="0"/>
      <sheetData sheetId="1">
        <row r="6">
          <cell r="H6" t="str">
            <v>Estimated</v>
          </cell>
          <cell r="I6" t="str">
            <v>Favorable</v>
          </cell>
        </row>
        <row r="7">
          <cell r="H7" t="str">
            <v>Fiscal</v>
          </cell>
          <cell r="I7" t="str">
            <v>(Unfavorable)</v>
          </cell>
        </row>
        <row r="8">
          <cell r="H8" t="str">
            <v>Year Totals</v>
          </cell>
          <cell r="I8" t="str">
            <v>Est. Fiscal</v>
          </cell>
        </row>
        <row r="9">
          <cell r="H9" t="str">
            <v xml:space="preserve">as of </v>
          </cell>
          <cell r="I9" t="str">
            <v>Year Totals</v>
          </cell>
        </row>
        <row r="10">
          <cell r="H10">
            <v>38898</v>
          </cell>
        </row>
        <row r="12">
          <cell r="H12">
            <v>3856667</v>
          </cell>
          <cell r="I12">
            <v>0</v>
          </cell>
        </row>
        <row r="13">
          <cell r="H13">
            <v>0</v>
          </cell>
          <cell r="I13">
            <v>0</v>
          </cell>
        </row>
        <row r="14">
          <cell r="H14">
            <v>146985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0</v>
          </cell>
          <cell r="I16">
            <v>0</v>
          </cell>
        </row>
        <row r="17">
          <cell r="H17">
            <v>0</v>
          </cell>
          <cell r="I17">
            <v>0</v>
          </cell>
        </row>
        <row r="18">
          <cell r="H18">
            <v>789307</v>
          </cell>
          <cell r="I18">
            <v>0</v>
          </cell>
        </row>
        <row r="19">
          <cell r="H19">
            <v>0</v>
          </cell>
          <cell r="I19">
            <v>0</v>
          </cell>
        </row>
        <row r="20">
          <cell r="H20">
            <v>0</v>
          </cell>
          <cell r="I20">
            <v>0</v>
          </cell>
        </row>
        <row r="21">
          <cell r="I21" t="str">
            <v xml:space="preserve"> </v>
          </cell>
        </row>
        <row r="22">
          <cell r="H22">
            <v>4792959</v>
          </cell>
          <cell r="I22">
            <v>0</v>
          </cell>
        </row>
        <row r="26">
          <cell r="H26">
            <v>2582020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0</v>
          </cell>
          <cell r="I28">
            <v>0</v>
          </cell>
        </row>
        <row r="29">
          <cell r="H29">
            <v>246712</v>
          </cell>
          <cell r="I29">
            <v>0</v>
          </cell>
        </row>
        <row r="30">
          <cell r="H30">
            <v>2828732</v>
          </cell>
          <cell r="I30">
            <v>0</v>
          </cell>
        </row>
        <row r="32">
          <cell r="H32">
            <v>375035</v>
          </cell>
          <cell r="I32">
            <v>0</v>
          </cell>
        </row>
        <row r="33">
          <cell r="H33">
            <v>697040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1072075</v>
          </cell>
          <cell r="I35">
            <v>0</v>
          </cell>
        </row>
        <row r="37">
          <cell r="H37">
            <v>0</v>
          </cell>
          <cell r="I37">
            <v>0</v>
          </cell>
        </row>
        <row r="38">
          <cell r="H38">
            <v>892152</v>
          </cell>
          <cell r="I38">
            <v>0</v>
          </cell>
        </row>
        <row r="39">
          <cell r="H39">
            <v>892152</v>
          </cell>
          <cell r="I39">
            <v>0</v>
          </cell>
        </row>
        <row r="41">
          <cell r="H41">
            <v>0</v>
          </cell>
          <cell r="I41">
            <v>0</v>
          </cell>
        </row>
        <row r="42">
          <cell r="H42">
            <v>0</v>
          </cell>
          <cell r="I42">
            <v>0</v>
          </cell>
        </row>
        <row r="43">
          <cell r="H43">
            <v>0</v>
          </cell>
          <cell r="I43">
            <v>0</v>
          </cell>
        </row>
        <row r="44">
          <cell r="H44">
            <v>0</v>
          </cell>
          <cell r="I44">
            <v>0</v>
          </cell>
        </row>
        <row r="46">
          <cell r="H46">
            <v>4792959</v>
          </cell>
          <cell r="I46">
            <v>0</v>
          </cell>
        </row>
        <row r="48">
          <cell r="H48">
            <v>0</v>
          </cell>
          <cell r="I48">
            <v>0</v>
          </cell>
        </row>
        <row r="50">
          <cell r="H50" t="str">
            <v xml:space="preserve"> </v>
          </cell>
        </row>
        <row r="52">
          <cell r="H52">
            <v>2720317</v>
          </cell>
          <cell r="I52">
            <v>0</v>
          </cell>
        </row>
        <row r="53">
          <cell r="H53">
            <v>105874</v>
          </cell>
          <cell r="I53">
            <v>0</v>
          </cell>
        </row>
        <row r="54">
          <cell r="H54">
            <v>892450</v>
          </cell>
          <cell r="I54">
            <v>0</v>
          </cell>
        </row>
        <row r="55">
          <cell r="H55">
            <v>3718641</v>
          </cell>
          <cell r="I55">
            <v>0</v>
          </cell>
        </row>
        <row r="56">
          <cell r="H56">
            <v>22421</v>
          </cell>
          <cell r="I56">
            <v>0</v>
          </cell>
        </row>
        <row r="57">
          <cell r="H57">
            <v>704647</v>
          </cell>
          <cell r="I57">
            <v>0</v>
          </cell>
        </row>
        <row r="58">
          <cell r="H58">
            <v>283043.55</v>
          </cell>
          <cell r="I58">
            <v>0</v>
          </cell>
        </row>
        <row r="59">
          <cell r="H59">
            <v>5094.45</v>
          </cell>
          <cell r="I59">
            <v>0</v>
          </cell>
        </row>
        <row r="60">
          <cell r="H60">
            <v>2000</v>
          </cell>
          <cell r="I60">
            <v>0</v>
          </cell>
        </row>
        <row r="61">
          <cell r="H61">
            <v>57112</v>
          </cell>
          <cell r="I61">
            <v>0</v>
          </cell>
        </row>
        <row r="62">
          <cell r="H62">
            <v>0</v>
          </cell>
          <cell r="I62">
            <v>0</v>
          </cell>
        </row>
        <row r="63">
          <cell r="H63">
            <v>0</v>
          </cell>
          <cell r="I63">
            <v>0</v>
          </cell>
        </row>
        <row r="65">
          <cell r="H65">
            <v>4792959</v>
          </cell>
          <cell r="I65">
            <v>0</v>
          </cell>
        </row>
        <row r="67">
          <cell r="H67">
            <v>0</v>
          </cell>
          <cell r="I67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8a"/>
    </sheetNames>
    <sheetDataSet>
      <sheetData sheetId="0">
        <row r="1">
          <cell r="A1" t="str">
            <v>BOARD OF REGENTS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 4"/>
      <sheetName val="Comparison to Marc"/>
      <sheetName val="BoR4 Rollup"/>
      <sheetName val="Florida Parishes"/>
      <sheetName val="Hammond"/>
      <sheetName val="Lacombe"/>
      <sheetName val="Livingston"/>
      <sheetName val="Sullivan"/>
    </sheetNames>
    <sheetDataSet>
      <sheetData sheetId="0">
        <row r="5">
          <cell r="E5" t="str">
            <v>2022-2023 +/-</v>
          </cell>
        </row>
        <row r="6">
          <cell r="B6" t="str">
            <v>2022-2023</v>
          </cell>
          <cell r="C6" t="str">
            <v>2022-2023</v>
          </cell>
          <cell r="D6" t="str">
            <v>2023-2024</v>
          </cell>
          <cell r="E6" t="str">
            <v>2023-2024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6BD6B-F78E-420E-828D-939657D222D0}">
  <sheetPr>
    <pageSetUpPr fitToPage="1"/>
  </sheetPr>
  <dimension ref="A1:K3607"/>
  <sheetViews>
    <sheetView tabSelected="1" showRuler="0" view="pageBreakPreview" zoomScale="96" zoomScaleNormal="70" zoomScaleSheetLayoutView="96" workbookViewId="0">
      <selection activeCell="E3554" sqref="E3554"/>
    </sheetView>
  </sheetViews>
  <sheetFormatPr defaultColWidth="29.140625" defaultRowHeight="15" x14ac:dyDescent="0.2"/>
  <cols>
    <col min="1" max="1" width="64.42578125" style="5" customWidth="1"/>
    <col min="2" max="2" width="20.5703125" style="5" customWidth="1"/>
    <col min="3" max="3" width="19.7109375" style="5" customWidth="1"/>
    <col min="4" max="4" width="21.85546875" style="5" bestFit="1" customWidth="1"/>
    <col min="5" max="5" width="22" style="77" bestFit="1" customWidth="1"/>
    <col min="6" max="6" width="2.85546875" style="78" customWidth="1"/>
    <col min="7" max="7" width="17.42578125" style="5" bestFit="1" customWidth="1"/>
    <col min="8" max="8" width="12.42578125" style="5" customWidth="1"/>
    <col min="9" max="9" width="9" style="5" bestFit="1" customWidth="1"/>
    <col min="10" max="16384" width="29.140625" style="5"/>
  </cols>
  <sheetData>
    <row r="1" spans="1:9" ht="15.75" x14ac:dyDescent="0.25">
      <c r="A1" s="1" t="s">
        <v>0</v>
      </c>
      <c r="B1" s="2"/>
      <c r="C1" s="2"/>
      <c r="D1" s="2"/>
      <c r="E1" s="3"/>
      <c r="F1" s="4"/>
      <c r="G1" s="5" t="s">
        <v>1</v>
      </c>
      <c r="H1" s="5" t="s">
        <v>2</v>
      </c>
      <c r="I1" s="5" t="s">
        <v>2</v>
      </c>
    </row>
    <row r="2" spans="1:9" ht="15.75" x14ac:dyDescent="0.25">
      <c r="A2" s="1" t="s">
        <v>3</v>
      </c>
      <c r="B2" s="6" t="s">
        <v>4</v>
      </c>
      <c r="C2" s="7" t="s">
        <v>5</v>
      </c>
      <c r="D2" s="8"/>
      <c r="E2" s="9"/>
      <c r="F2" s="4"/>
    </row>
    <row r="3" spans="1:9" ht="16.5" thickBot="1" x14ac:dyDescent="0.3">
      <c r="A3" s="1" t="s">
        <v>6</v>
      </c>
      <c r="B3" s="2"/>
      <c r="C3" s="2"/>
      <c r="D3" s="2"/>
      <c r="E3" s="3"/>
      <c r="F3" s="10"/>
    </row>
    <row r="4" spans="1:9" ht="15.75" x14ac:dyDescent="0.25">
      <c r="A4" s="11" t="s">
        <v>7</v>
      </c>
      <c r="B4" s="12"/>
      <c r="C4" s="13"/>
      <c r="D4" s="13"/>
      <c r="E4" s="14"/>
      <c r="F4" s="4"/>
      <c r="G4" s="5" t="s">
        <v>8</v>
      </c>
      <c r="H4" s="5" t="str">
        <f t="shared" ref="H4:H5" si="0">RIGHT($A$6,6)</f>
        <v xml:space="preserve"> TOTAL</v>
      </c>
      <c r="I4" s="5" t="s">
        <v>9</v>
      </c>
    </row>
    <row r="5" spans="1:9" ht="15.75" x14ac:dyDescent="0.25">
      <c r="A5" s="15" t="s">
        <v>10</v>
      </c>
      <c r="B5" s="16" t="s">
        <v>11</v>
      </c>
      <c r="C5" s="16" t="s">
        <v>12</v>
      </c>
      <c r="D5" s="16" t="s">
        <v>12</v>
      </c>
      <c r="E5" s="17" t="str">
        <f>'[7]BOR 4'!E5</f>
        <v>2022-2023 +/-</v>
      </c>
      <c r="F5" s="18"/>
      <c r="G5" s="5" t="s">
        <v>8</v>
      </c>
      <c r="H5" s="5" t="str">
        <f t="shared" si="0"/>
        <v xml:space="preserve"> TOTAL</v>
      </c>
      <c r="I5" s="5" t="s">
        <v>9</v>
      </c>
    </row>
    <row r="6" spans="1:9" ht="15.75" x14ac:dyDescent="0.25">
      <c r="A6" s="19" t="s">
        <v>13</v>
      </c>
      <c r="B6" s="20" t="str">
        <f>'[7]BOR 4'!B6</f>
        <v>2022-2023</v>
      </c>
      <c r="C6" s="20" t="str">
        <f>'[7]BOR 4'!C6</f>
        <v>2022-2023</v>
      </c>
      <c r="D6" s="20" t="str">
        <f>'[7]BOR 4'!D6</f>
        <v>2023-2024</v>
      </c>
      <c r="E6" s="21" t="str">
        <f>'[7]BOR 4'!E6</f>
        <v>2023-2024</v>
      </c>
      <c r="F6" s="18"/>
      <c r="G6" s="5" t="s">
        <v>8</v>
      </c>
      <c r="H6" s="5" t="str">
        <f>RIGHT($A$6,6)</f>
        <v xml:space="preserve"> TOTAL</v>
      </c>
      <c r="I6" s="5" t="s">
        <v>9</v>
      </c>
    </row>
    <row r="7" spans="1:9" x14ac:dyDescent="0.2">
      <c r="A7" s="22" t="s">
        <v>14</v>
      </c>
      <c r="B7" s="23">
        <f>SUM('Florida Parishes:Sullivan'!B7)</f>
        <v>5880661</v>
      </c>
      <c r="C7" s="23">
        <f>SUM('Florida Parishes:Sullivan'!C7)</f>
        <v>6367487</v>
      </c>
      <c r="D7" s="23">
        <f>SUM('Florida Parishes:Sullivan'!D7)</f>
        <v>6060248</v>
      </c>
      <c r="E7" s="24">
        <f>SUM('Florida Parishes:Sullivan'!E7)</f>
        <v>-307239</v>
      </c>
      <c r="F7" s="25"/>
      <c r="G7" s="5" t="s">
        <v>8</v>
      </c>
      <c r="H7" s="5" t="str">
        <f t="shared" ref="H7:H24" si="1">RIGHT($A$6,6)</f>
        <v xml:space="preserve"> TOTAL</v>
      </c>
      <c r="I7" s="5" t="s">
        <v>9</v>
      </c>
    </row>
    <row r="8" spans="1:9" x14ac:dyDescent="0.2">
      <c r="A8" s="26" t="s">
        <v>15</v>
      </c>
      <c r="B8" s="27">
        <f>SUM('Florida Parishes:Sullivan'!B8)</f>
        <v>0</v>
      </c>
      <c r="C8" s="27">
        <f>SUM('Florida Parishes:Sullivan'!C8)</f>
        <v>0</v>
      </c>
      <c r="D8" s="27">
        <f>SUM('Florida Parishes:Sullivan'!D8)</f>
        <v>0</v>
      </c>
      <c r="E8" s="28">
        <f>SUM('Florida Parishes:Sullivan'!E8)</f>
        <v>0</v>
      </c>
      <c r="F8" s="25"/>
      <c r="G8" s="5" t="s">
        <v>8</v>
      </c>
      <c r="H8" s="5" t="str">
        <f t="shared" si="1"/>
        <v xml:space="preserve"> TOTAL</v>
      </c>
      <c r="I8" s="5" t="s">
        <v>9</v>
      </c>
    </row>
    <row r="9" spans="1:9" x14ac:dyDescent="0.2">
      <c r="A9" s="26" t="s">
        <v>16</v>
      </c>
      <c r="B9" s="27">
        <f>SUM('Florida Parishes:Sullivan'!B9)</f>
        <v>2237801</v>
      </c>
      <c r="C9" s="27">
        <f>SUM('Florida Parishes:Sullivan'!C9)</f>
        <v>2517122</v>
      </c>
      <c r="D9" s="27">
        <f>SUM('Florida Parishes:Sullivan'!D9)</f>
        <v>2121402</v>
      </c>
      <c r="E9" s="28">
        <f>SUM('Florida Parishes:Sullivan'!E9)</f>
        <v>-395720</v>
      </c>
      <c r="F9" s="25"/>
      <c r="G9" s="5" t="s">
        <v>8</v>
      </c>
      <c r="H9" s="5" t="str">
        <f t="shared" si="1"/>
        <v xml:space="preserve"> TOTAL</v>
      </c>
      <c r="I9" s="5" t="s">
        <v>9</v>
      </c>
    </row>
    <row r="10" spans="1:9" ht="15.75" x14ac:dyDescent="0.25">
      <c r="A10" s="29" t="s">
        <v>17</v>
      </c>
      <c r="B10" s="30">
        <f>SUM('Florida Parishes:Sullivan'!B10)</f>
        <v>8118462</v>
      </c>
      <c r="C10" s="30">
        <f>SUM('Florida Parishes:Sullivan'!C10)</f>
        <v>8884609</v>
      </c>
      <c r="D10" s="30">
        <f>SUM('Florida Parishes:Sullivan'!D10)</f>
        <v>8181650</v>
      </c>
      <c r="E10" s="31">
        <f>SUM('Florida Parishes:Sullivan'!E10)</f>
        <v>-702959</v>
      </c>
      <c r="F10" s="32"/>
      <c r="G10" s="5" t="s">
        <v>8</v>
      </c>
      <c r="H10" s="5" t="str">
        <f t="shared" si="1"/>
        <v xml:space="preserve"> TOTAL</v>
      </c>
      <c r="I10" s="5" t="s">
        <v>9</v>
      </c>
    </row>
    <row r="11" spans="1:9" x14ac:dyDescent="0.2">
      <c r="A11" s="26" t="s">
        <v>18</v>
      </c>
      <c r="B11" s="27">
        <f>SUM('Florida Parishes:Sullivan'!B11)</f>
        <v>43893</v>
      </c>
      <c r="C11" s="27">
        <f>SUM('Florida Parishes:Sullivan'!C11)</f>
        <v>47740</v>
      </c>
      <c r="D11" s="27">
        <f>SUM('Florida Parishes:Sullivan'!D11)</f>
        <v>43893</v>
      </c>
      <c r="E11" s="28">
        <f>SUM('Florida Parishes:Sullivan'!E11)</f>
        <v>-3847</v>
      </c>
      <c r="F11" s="25"/>
      <c r="G11" s="5" t="s">
        <v>8</v>
      </c>
      <c r="H11" s="5" t="str">
        <f t="shared" si="1"/>
        <v xml:space="preserve"> TOTAL</v>
      </c>
      <c r="I11" s="5" t="s">
        <v>9</v>
      </c>
    </row>
    <row r="12" spans="1:9" x14ac:dyDescent="0.2">
      <c r="A12" s="26" t="s">
        <v>19</v>
      </c>
      <c r="B12" s="27">
        <f>SUM('Florida Parishes:Sullivan'!B12)</f>
        <v>86290</v>
      </c>
      <c r="C12" s="27">
        <f>SUM('Florida Parishes:Sullivan'!C12)</f>
        <v>534640</v>
      </c>
      <c r="D12" s="27">
        <f>SUM('Florida Parishes:Sullivan'!D12)</f>
        <v>786290</v>
      </c>
      <c r="E12" s="28">
        <f>SUM('Florida Parishes:Sullivan'!E12)</f>
        <v>251650</v>
      </c>
      <c r="F12" s="25"/>
      <c r="G12" s="5" t="s">
        <v>8</v>
      </c>
      <c r="H12" s="5" t="str">
        <f t="shared" si="1"/>
        <v xml:space="preserve"> TOTAL</v>
      </c>
      <c r="I12" s="5" t="s">
        <v>9</v>
      </c>
    </row>
    <row r="13" spans="1:9" x14ac:dyDescent="0.2">
      <c r="A13" s="26" t="s">
        <v>20</v>
      </c>
      <c r="B13" s="27">
        <f>SUM('Florida Parishes:Sullivan'!B13)</f>
        <v>302615</v>
      </c>
      <c r="C13" s="27">
        <f>SUM('Florida Parishes:Sullivan'!C13)</f>
        <v>757382</v>
      </c>
      <c r="D13" s="27">
        <f>SUM('Florida Parishes:Sullivan'!D13)</f>
        <v>1051196</v>
      </c>
      <c r="E13" s="28">
        <f>SUM('Florida Parishes:Sullivan'!E13)</f>
        <v>293814</v>
      </c>
      <c r="F13" s="25"/>
      <c r="G13" s="5" t="s">
        <v>8</v>
      </c>
      <c r="H13" s="5" t="str">
        <f t="shared" si="1"/>
        <v xml:space="preserve"> TOTAL</v>
      </c>
      <c r="I13" s="5" t="s">
        <v>9</v>
      </c>
    </row>
    <row r="14" spans="1:9" ht="15.75" x14ac:dyDescent="0.25">
      <c r="A14" s="29" t="s">
        <v>21</v>
      </c>
      <c r="B14" s="33">
        <f>SUM('Florida Parishes:Sullivan'!B14)</f>
        <v>432798</v>
      </c>
      <c r="C14" s="33">
        <f>SUM('Florida Parishes:Sullivan'!C14)</f>
        <v>1339762</v>
      </c>
      <c r="D14" s="33">
        <f>SUM('Florida Parishes:Sullivan'!D14)</f>
        <v>1881379</v>
      </c>
      <c r="E14" s="34">
        <f>SUM('Florida Parishes:Sullivan'!E14)</f>
        <v>541617</v>
      </c>
      <c r="F14" s="35"/>
      <c r="G14" s="5" t="s">
        <v>8</v>
      </c>
      <c r="H14" s="5" t="str">
        <f t="shared" si="1"/>
        <v xml:space="preserve"> TOTAL</v>
      </c>
      <c r="I14" s="5" t="s">
        <v>9</v>
      </c>
    </row>
    <row r="15" spans="1:9" x14ac:dyDescent="0.2">
      <c r="A15" s="26" t="s">
        <v>22</v>
      </c>
      <c r="B15" s="27">
        <f>SUM('Florida Parishes:Sullivan'!B15)</f>
        <v>1157</v>
      </c>
      <c r="C15" s="27">
        <f>SUM('Florida Parishes:Sullivan'!C15)</f>
        <v>1157</v>
      </c>
      <c r="D15" s="27">
        <f>SUM('Florida Parishes:Sullivan'!D15)</f>
        <v>1157</v>
      </c>
      <c r="E15" s="28">
        <f>SUM('Florida Parishes:Sullivan'!E15)</f>
        <v>0</v>
      </c>
      <c r="F15" s="25"/>
      <c r="G15" s="5" t="s">
        <v>8</v>
      </c>
      <c r="H15" s="5" t="str">
        <f t="shared" si="1"/>
        <v xml:space="preserve"> TOTAL</v>
      </c>
      <c r="I15" s="5" t="s">
        <v>9</v>
      </c>
    </row>
    <row r="16" spans="1:9" x14ac:dyDescent="0.2">
      <c r="A16" s="26" t="s">
        <v>23</v>
      </c>
      <c r="B16" s="27">
        <f>SUM('Florida Parishes:Sullivan'!B16)</f>
        <v>0</v>
      </c>
      <c r="C16" s="27">
        <f>SUM('Florida Parishes:Sullivan'!C16)</f>
        <v>0</v>
      </c>
      <c r="D16" s="27">
        <f>SUM('Florida Parishes:Sullivan'!D16)</f>
        <v>0</v>
      </c>
      <c r="E16" s="28">
        <f>SUM('Florida Parishes:Sullivan'!E16)</f>
        <v>0</v>
      </c>
      <c r="F16" s="25"/>
      <c r="G16" s="5" t="s">
        <v>8</v>
      </c>
      <c r="H16" s="5" t="str">
        <f t="shared" si="1"/>
        <v xml:space="preserve"> TOTAL</v>
      </c>
      <c r="I16" s="5" t="s">
        <v>9</v>
      </c>
    </row>
    <row r="17" spans="1:9" x14ac:dyDescent="0.2">
      <c r="A17" s="26" t="s">
        <v>24</v>
      </c>
      <c r="B17" s="27">
        <f>SUM('Florida Parishes:Sullivan'!B17)</f>
        <v>0</v>
      </c>
      <c r="C17" s="27">
        <f>SUM('Florida Parishes:Sullivan'!C17)</f>
        <v>0</v>
      </c>
      <c r="D17" s="27">
        <f>SUM('Florida Parishes:Sullivan'!D17)</f>
        <v>0</v>
      </c>
      <c r="E17" s="28">
        <f>SUM('Florida Parishes:Sullivan'!E17)</f>
        <v>0</v>
      </c>
      <c r="F17" s="25"/>
      <c r="G17" s="5" t="s">
        <v>8</v>
      </c>
      <c r="H17" s="5" t="str">
        <f t="shared" si="1"/>
        <v xml:space="preserve"> TOTAL</v>
      </c>
      <c r="I17" s="5" t="s">
        <v>9</v>
      </c>
    </row>
    <row r="18" spans="1:9" x14ac:dyDescent="0.2">
      <c r="A18" s="26" t="s">
        <v>25</v>
      </c>
      <c r="B18" s="27">
        <f>SUM('Florida Parishes:Sullivan'!B18)</f>
        <v>0</v>
      </c>
      <c r="C18" s="27">
        <f>SUM('Florida Parishes:Sullivan'!C18)</f>
        <v>0</v>
      </c>
      <c r="D18" s="27">
        <f>SUM('Florida Parishes:Sullivan'!D18)</f>
        <v>0</v>
      </c>
      <c r="E18" s="28">
        <f>SUM('Florida Parishes:Sullivan'!E18)</f>
        <v>0</v>
      </c>
      <c r="F18" s="25"/>
      <c r="G18" s="5" t="s">
        <v>8</v>
      </c>
      <c r="H18" s="5" t="str">
        <f t="shared" si="1"/>
        <v xml:space="preserve"> TOTAL</v>
      </c>
      <c r="I18" s="5" t="s">
        <v>9</v>
      </c>
    </row>
    <row r="19" spans="1:9" ht="15.75" x14ac:dyDescent="0.25">
      <c r="A19" s="29" t="s">
        <v>26</v>
      </c>
      <c r="B19" s="33">
        <f>SUM('Florida Parishes:Sullivan'!B19)</f>
        <v>1157</v>
      </c>
      <c r="C19" s="33">
        <f>SUM('Florida Parishes:Sullivan'!C19)</f>
        <v>1157</v>
      </c>
      <c r="D19" s="33">
        <f>SUM('Florida Parishes:Sullivan'!D19)</f>
        <v>1157</v>
      </c>
      <c r="E19" s="34">
        <f>SUM('Florida Parishes:Sullivan'!E19)</f>
        <v>0</v>
      </c>
      <c r="F19" s="35"/>
      <c r="G19" s="5" t="s">
        <v>8</v>
      </c>
      <c r="H19" s="5" t="str">
        <f t="shared" si="1"/>
        <v xml:space="preserve"> TOTAL</v>
      </c>
      <c r="I19" s="5" t="s">
        <v>9</v>
      </c>
    </row>
    <row r="20" spans="1:9" x14ac:dyDescent="0.2">
      <c r="A20" s="26" t="s">
        <v>27</v>
      </c>
      <c r="B20" s="27">
        <f>SUM('Florida Parishes:Sullivan'!B20)</f>
        <v>17630</v>
      </c>
      <c r="C20" s="27">
        <f>SUM('Florida Parishes:Sullivan'!C20)</f>
        <v>25555</v>
      </c>
      <c r="D20" s="27">
        <f>SUM('Florida Parishes:Sullivan'!D20)</f>
        <v>25000</v>
      </c>
      <c r="E20" s="28">
        <f>SUM('Florida Parishes:Sullivan'!E20)</f>
        <v>-555</v>
      </c>
      <c r="F20" s="25"/>
      <c r="G20" s="5" t="s">
        <v>8</v>
      </c>
      <c r="H20" s="5" t="str">
        <f t="shared" si="1"/>
        <v xml:space="preserve"> TOTAL</v>
      </c>
      <c r="I20" s="5" t="s">
        <v>9</v>
      </c>
    </row>
    <row r="21" spans="1:9" x14ac:dyDescent="0.2">
      <c r="A21" s="26" t="s">
        <v>28</v>
      </c>
      <c r="B21" s="27">
        <f>SUM('Florida Parishes:Sullivan'!B21)</f>
        <v>0</v>
      </c>
      <c r="C21" s="27">
        <f>SUM('Florida Parishes:Sullivan'!C21)</f>
        <v>0</v>
      </c>
      <c r="D21" s="27">
        <f>SUM('Florida Parishes:Sullivan'!D21)</f>
        <v>0</v>
      </c>
      <c r="E21" s="28">
        <f>SUM('Florida Parishes:Sullivan'!E21)</f>
        <v>0</v>
      </c>
      <c r="F21" s="25"/>
      <c r="G21" s="5" t="s">
        <v>8</v>
      </c>
      <c r="H21" s="5" t="str">
        <f t="shared" si="1"/>
        <v xml:space="preserve"> TOTAL</v>
      </c>
      <c r="I21" s="5" t="s">
        <v>9</v>
      </c>
    </row>
    <row r="22" spans="1:9" x14ac:dyDescent="0.2">
      <c r="A22" s="26" t="s">
        <v>29</v>
      </c>
      <c r="B22" s="27">
        <f>SUM('Florida Parishes:Sullivan'!B22)</f>
        <v>0</v>
      </c>
      <c r="C22" s="27">
        <f>SUM('Florida Parishes:Sullivan'!C22)</f>
        <v>0</v>
      </c>
      <c r="D22" s="27">
        <f>SUM('Florida Parishes:Sullivan'!D22)</f>
        <v>0</v>
      </c>
      <c r="E22" s="28">
        <f>SUM('Florida Parishes:Sullivan'!E22)</f>
        <v>0</v>
      </c>
      <c r="F22" s="25"/>
      <c r="G22" s="5" t="s">
        <v>8</v>
      </c>
      <c r="H22" s="5" t="str">
        <f t="shared" si="1"/>
        <v xml:space="preserve"> TOTAL</v>
      </c>
      <c r="I22" s="5" t="s">
        <v>9</v>
      </c>
    </row>
    <row r="23" spans="1:9" ht="15.75" x14ac:dyDescent="0.25">
      <c r="A23" s="29" t="s">
        <v>30</v>
      </c>
      <c r="B23" s="33">
        <f>SUM('Florida Parishes:Sullivan'!B23)</f>
        <v>17630</v>
      </c>
      <c r="C23" s="33">
        <f>SUM('Florida Parishes:Sullivan'!C23)</f>
        <v>25555</v>
      </c>
      <c r="D23" s="33">
        <f>SUM('Florida Parishes:Sullivan'!D23)</f>
        <v>25000</v>
      </c>
      <c r="E23" s="34">
        <f>SUM('Florida Parishes:Sullivan'!E23)</f>
        <v>4409</v>
      </c>
      <c r="F23" s="35"/>
      <c r="G23" s="5" t="s">
        <v>8</v>
      </c>
      <c r="H23" s="5" t="str">
        <f t="shared" si="1"/>
        <v xml:space="preserve"> TOTAL</v>
      </c>
      <c r="I23" s="5" t="s">
        <v>9</v>
      </c>
    </row>
    <row r="24" spans="1:9" ht="15.75" x14ac:dyDescent="0.25">
      <c r="A24" s="36" t="s">
        <v>31</v>
      </c>
      <c r="B24" s="37">
        <f>SUM('Florida Parishes:Sullivan'!B24)</f>
        <v>8570047</v>
      </c>
      <c r="C24" s="37">
        <f>SUM('Florida Parishes:Sullivan'!C24)</f>
        <v>10251083</v>
      </c>
      <c r="D24" s="37">
        <f>SUM('Florida Parishes:Sullivan'!D24)</f>
        <v>10089186</v>
      </c>
      <c r="E24" s="38">
        <f>SUM('Florida Parishes:Sullivan'!E24)</f>
        <v>-161897</v>
      </c>
      <c r="F24" s="32"/>
      <c r="G24" s="5" t="s">
        <v>8</v>
      </c>
      <c r="H24" s="5" t="str">
        <f t="shared" si="1"/>
        <v xml:space="preserve"> TOTAL</v>
      </c>
      <c r="I24" s="5" t="s">
        <v>9</v>
      </c>
    </row>
    <row r="25" spans="1:9" ht="15.75" x14ac:dyDescent="0.25">
      <c r="A25" s="39" t="s">
        <v>7</v>
      </c>
      <c r="B25" s="40"/>
      <c r="C25" s="41"/>
      <c r="D25" s="41"/>
      <c r="E25" s="42"/>
      <c r="F25" s="4"/>
      <c r="G25" s="5" t="s">
        <v>32</v>
      </c>
      <c r="H25" s="5" t="str">
        <f t="shared" ref="H25:H26" si="2">RIGHT($A$27,6)</f>
        <v>100001</v>
      </c>
      <c r="I25" s="5" t="s">
        <v>33</v>
      </c>
    </row>
    <row r="26" spans="1:9" ht="15.75" x14ac:dyDescent="0.25">
      <c r="A26" s="15" t="s">
        <v>34</v>
      </c>
      <c r="B26" s="16" t="str">
        <f>$B$5</f>
        <v>Actual</v>
      </c>
      <c r="C26" s="16" t="str">
        <f>$C$5</f>
        <v>Budgeted</v>
      </c>
      <c r="D26" s="16" t="s">
        <v>12</v>
      </c>
      <c r="E26" s="43" t="str">
        <f>$E$5</f>
        <v>2022-2023 +/-</v>
      </c>
      <c r="F26" s="44"/>
      <c r="G26" s="5" t="s">
        <v>32</v>
      </c>
      <c r="H26" s="5" t="str">
        <f t="shared" si="2"/>
        <v>100001</v>
      </c>
      <c r="I26" s="5" t="s">
        <v>33</v>
      </c>
    </row>
    <row r="27" spans="1:9" ht="15.75" x14ac:dyDescent="0.25">
      <c r="A27" s="45" t="s">
        <v>35</v>
      </c>
      <c r="B27" s="20" t="str">
        <f>$B$6</f>
        <v>2022-2023</v>
      </c>
      <c r="C27" s="20" t="str">
        <f>$C$6</f>
        <v>2022-2023</v>
      </c>
      <c r="D27" s="20" t="str">
        <f>$D$6</f>
        <v>2023-2024</v>
      </c>
      <c r="E27" s="21" t="str">
        <f>$E$6</f>
        <v>2023-2024</v>
      </c>
      <c r="F27" s="44"/>
      <c r="G27" s="5" t="s">
        <v>32</v>
      </c>
      <c r="H27" s="5" t="str">
        <f>RIGHT($A$27,6)</f>
        <v>100001</v>
      </c>
      <c r="I27" s="5" t="s">
        <v>33</v>
      </c>
    </row>
    <row r="28" spans="1:9" x14ac:dyDescent="0.2">
      <c r="A28" s="22" t="s">
        <v>14</v>
      </c>
      <c r="B28" s="23">
        <f>SUM('Florida Parishes:Sullivan'!B28)</f>
        <v>42280</v>
      </c>
      <c r="C28" s="23">
        <f>SUM('Florida Parishes:Sullivan'!C28)</f>
        <v>42280</v>
      </c>
      <c r="D28" s="23">
        <f>SUM('Florida Parishes:Sullivan'!D28)</f>
        <v>155453</v>
      </c>
      <c r="E28" s="24">
        <f>SUM('Florida Parishes:Sullivan'!E28)</f>
        <v>113173</v>
      </c>
      <c r="F28" s="25"/>
      <c r="G28" s="5" t="s">
        <v>32</v>
      </c>
      <c r="H28" s="5" t="str">
        <f t="shared" ref="H28:H45" si="3">RIGHT($A$27,6)</f>
        <v>100001</v>
      </c>
      <c r="I28" s="5" t="s">
        <v>33</v>
      </c>
    </row>
    <row r="29" spans="1:9" x14ac:dyDescent="0.2">
      <c r="A29" s="26" t="s">
        <v>15</v>
      </c>
      <c r="B29" s="27">
        <f>SUM('Florida Parishes:Sullivan'!B29)</f>
        <v>0</v>
      </c>
      <c r="C29" s="27">
        <f>SUM('Florida Parishes:Sullivan'!C29)</f>
        <v>0</v>
      </c>
      <c r="D29" s="27">
        <f>SUM('Florida Parishes:Sullivan'!D29)</f>
        <v>0</v>
      </c>
      <c r="E29" s="28">
        <f>SUM('Florida Parishes:Sullivan'!E29)</f>
        <v>0</v>
      </c>
      <c r="F29" s="25"/>
      <c r="G29" s="5" t="s">
        <v>32</v>
      </c>
      <c r="H29" s="5" t="str">
        <f t="shared" si="3"/>
        <v>100001</v>
      </c>
      <c r="I29" s="5" t="s">
        <v>33</v>
      </c>
    </row>
    <row r="30" spans="1:9" x14ac:dyDescent="0.2">
      <c r="A30" s="26" t="s">
        <v>16</v>
      </c>
      <c r="B30" s="27">
        <f>SUM('Florida Parishes:Sullivan'!B30)</f>
        <v>12917</v>
      </c>
      <c r="C30" s="27">
        <f>SUM('Florida Parishes:Sullivan'!C30)</f>
        <v>12917</v>
      </c>
      <c r="D30" s="27">
        <f>SUM('Florida Parishes:Sullivan'!D30)</f>
        <v>47020</v>
      </c>
      <c r="E30" s="28">
        <f>SUM('Florida Parishes:Sullivan'!E30)</f>
        <v>34103</v>
      </c>
      <c r="F30" s="25"/>
      <c r="G30" s="5" t="s">
        <v>32</v>
      </c>
      <c r="H30" s="5" t="str">
        <f t="shared" si="3"/>
        <v>100001</v>
      </c>
      <c r="I30" s="5" t="s">
        <v>33</v>
      </c>
    </row>
    <row r="31" spans="1:9" ht="15.75" x14ac:dyDescent="0.25">
      <c r="A31" s="29" t="s">
        <v>17</v>
      </c>
      <c r="B31" s="30">
        <f>SUM('Florida Parishes:Sullivan'!B31)</f>
        <v>55197</v>
      </c>
      <c r="C31" s="30">
        <f>SUM('Florida Parishes:Sullivan'!C31)</f>
        <v>55197</v>
      </c>
      <c r="D31" s="30">
        <f>SUM('Florida Parishes:Sullivan'!D31)</f>
        <v>202473</v>
      </c>
      <c r="E31" s="31">
        <f>SUM('Florida Parishes:Sullivan'!E31)</f>
        <v>147276</v>
      </c>
      <c r="F31" s="32"/>
      <c r="G31" s="5" t="s">
        <v>8</v>
      </c>
      <c r="H31" s="5" t="str">
        <f t="shared" si="3"/>
        <v>100001</v>
      </c>
      <c r="I31" s="5" t="s">
        <v>33</v>
      </c>
    </row>
    <row r="32" spans="1:9" x14ac:dyDescent="0.2">
      <c r="A32" s="26" t="s">
        <v>18</v>
      </c>
      <c r="B32" s="27">
        <f>SUM('Florida Parishes:Sullivan'!B32)</f>
        <v>5633</v>
      </c>
      <c r="C32" s="27">
        <f>SUM('Florida Parishes:Sullivan'!C32)</f>
        <v>5634</v>
      </c>
      <c r="D32" s="27">
        <f>SUM('Florida Parishes:Sullivan'!D32)</f>
        <v>5633</v>
      </c>
      <c r="E32" s="28">
        <f>SUM('Florida Parishes:Sullivan'!E32)</f>
        <v>-1</v>
      </c>
      <c r="F32" s="25"/>
      <c r="G32" s="5" t="s">
        <v>32</v>
      </c>
      <c r="H32" s="5" t="str">
        <f t="shared" si="3"/>
        <v>100001</v>
      </c>
      <c r="I32" s="5" t="s">
        <v>33</v>
      </c>
    </row>
    <row r="33" spans="1:9" x14ac:dyDescent="0.2">
      <c r="A33" s="26" t="s">
        <v>19</v>
      </c>
      <c r="B33" s="27">
        <f>SUM('Florida Parishes:Sullivan'!B33)</f>
        <v>660</v>
      </c>
      <c r="C33" s="27">
        <f>SUM('Florida Parishes:Sullivan'!C33)</f>
        <v>660</v>
      </c>
      <c r="D33" s="27">
        <f>SUM('Florida Parishes:Sullivan'!D33)</f>
        <v>660</v>
      </c>
      <c r="E33" s="28">
        <f>SUM('Florida Parishes:Sullivan'!E33)</f>
        <v>0</v>
      </c>
      <c r="F33" s="25"/>
      <c r="G33" s="5" t="s">
        <v>32</v>
      </c>
      <c r="H33" s="5" t="str">
        <f t="shared" si="3"/>
        <v>100001</v>
      </c>
      <c r="I33" s="5" t="s">
        <v>33</v>
      </c>
    </row>
    <row r="34" spans="1:9" x14ac:dyDescent="0.2">
      <c r="A34" s="26" t="s">
        <v>20</v>
      </c>
      <c r="B34" s="27">
        <f>SUM('Florida Parishes:Sullivan'!B34)</f>
        <v>0</v>
      </c>
      <c r="C34" s="27">
        <f>SUM('Florida Parishes:Sullivan'!C34)</f>
        <v>0</v>
      </c>
      <c r="D34" s="27">
        <f>SUM('Florida Parishes:Sullivan'!D34)</f>
        <v>0</v>
      </c>
      <c r="E34" s="28">
        <f>SUM('Florida Parishes:Sullivan'!E34)</f>
        <v>0</v>
      </c>
      <c r="F34" s="25"/>
      <c r="G34" s="5" t="s">
        <v>32</v>
      </c>
      <c r="H34" s="5" t="str">
        <f t="shared" si="3"/>
        <v>100001</v>
      </c>
      <c r="I34" s="5" t="s">
        <v>33</v>
      </c>
    </row>
    <row r="35" spans="1:9" ht="15.75" x14ac:dyDescent="0.25">
      <c r="A35" s="29" t="s">
        <v>21</v>
      </c>
      <c r="B35" s="33">
        <f>SUM('Florida Parishes:Sullivan'!B35)</f>
        <v>6293</v>
      </c>
      <c r="C35" s="33">
        <f>SUM('Florida Parishes:Sullivan'!C35)</f>
        <v>6294</v>
      </c>
      <c r="D35" s="33">
        <f>SUM('Florida Parishes:Sullivan'!D35)</f>
        <v>6293</v>
      </c>
      <c r="E35" s="34">
        <f>SUM('Florida Parishes:Sullivan'!E35)</f>
        <v>-1</v>
      </c>
      <c r="F35" s="35"/>
      <c r="G35" s="5" t="s">
        <v>8</v>
      </c>
      <c r="H35" s="5" t="str">
        <f t="shared" si="3"/>
        <v>100001</v>
      </c>
      <c r="I35" s="5" t="s">
        <v>33</v>
      </c>
    </row>
    <row r="36" spans="1:9" x14ac:dyDescent="0.2">
      <c r="A36" s="26" t="s">
        <v>22</v>
      </c>
      <c r="B36" s="27">
        <f>SUM('Florida Parishes:Sullivan'!B36)</f>
        <v>0</v>
      </c>
      <c r="C36" s="27">
        <f>SUM('Florida Parishes:Sullivan'!C36)</f>
        <v>0</v>
      </c>
      <c r="D36" s="27">
        <f>SUM('Florida Parishes:Sullivan'!D36)</f>
        <v>0</v>
      </c>
      <c r="E36" s="28">
        <f>SUM('Florida Parishes:Sullivan'!E36)</f>
        <v>0</v>
      </c>
      <c r="F36" s="25"/>
      <c r="G36" s="5" t="s">
        <v>32</v>
      </c>
      <c r="H36" s="5" t="str">
        <f t="shared" si="3"/>
        <v>100001</v>
      </c>
      <c r="I36" s="5" t="s">
        <v>33</v>
      </c>
    </row>
    <row r="37" spans="1:9" x14ac:dyDescent="0.2">
      <c r="A37" s="26" t="s">
        <v>23</v>
      </c>
      <c r="B37" s="27">
        <f>SUM('Florida Parishes:Sullivan'!B37)</f>
        <v>0</v>
      </c>
      <c r="C37" s="27">
        <f>SUM('Florida Parishes:Sullivan'!C37)</f>
        <v>0</v>
      </c>
      <c r="D37" s="27">
        <f>SUM('Florida Parishes:Sullivan'!D37)</f>
        <v>0</v>
      </c>
      <c r="E37" s="28">
        <f>SUM('Florida Parishes:Sullivan'!E37)</f>
        <v>0</v>
      </c>
      <c r="F37" s="25"/>
      <c r="G37" s="5" t="s">
        <v>32</v>
      </c>
      <c r="H37" s="5" t="str">
        <f t="shared" si="3"/>
        <v>100001</v>
      </c>
      <c r="I37" s="5" t="s">
        <v>33</v>
      </c>
    </row>
    <row r="38" spans="1:9" x14ac:dyDescent="0.2">
      <c r="A38" s="26" t="s">
        <v>24</v>
      </c>
      <c r="B38" s="27">
        <f>SUM('Florida Parishes:Sullivan'!B38)</f>
        <v>0</v>
      </c>
      <c r="C38" s="27">
        <f>SUM('Florida Parishes:Sullivan'!C38)</f>
        <v>0</v>
      </c>
      <c r="D38" s="27">
        <f>SUM('Florida Parishes:Sullivan'!D38)</f>
        <v>0</v>
      </c>
      <c r="E38" s="28">
        <f>SUM('Florida Parishes:Sullivan'!E38)</f>
        <v>0</v>
      </c>
      <c r="F38" s="25"/>
      <c r="G38" s="5" t="s">
        <v>32</v>
      </c>
      <c r="H38" s="5" t="str">
        <f t="shared" si="3"/>
        <v>100001</v>
      </c>
      <c r="I38" s="5" t="s">
        <v>33</v>
      </c>
    </row>
    <row r="39" spans="1:9" x14ac:dyDescent="0.2">
      <c r="A39" s="26" t="s">
        <v>25</v>
      </c>
      <c r="B39" s="27">
        <f>SUM('Florida Parishes:Sullivan'!B39)</f>
        <v>0</v>
      </c>
      <c r="C39" s="27">
        <f>SUM('Florida Parishes:Sullivan'!C39)</f>
        <v>0</v>
      </c>
      <c r="D39" s="27">
        <f>SUM('Florida Parishes:Sullivan'!D39)</f>
        <v>0</v>
      </c>
      <c r="E39" s="28">
        <f>SUM('Florida Parishes:Sullivan'!E39)</f>
        <v>0</v>
      </c>
      <c r="F39" s="25"/>
      <c r="G39" s="5" t="s">
        <v>32</v>
      </c>
      <c r="H39" s="5" t="str">
        <f t="shared" si="3"/>
        <v>100001</v>
      </c>
      <c r="I39" s="5" t="s">
        <v>33</v>
      </c>
    </row>
    <row r="40" spans="1:9" ht="15.75" x14ac:dyDescent="0.25">
      <c r="A40" s="29" t="s">
        <v>26</v>
      </c>
      <c r="B40" s="33">
        <f>SUM('Florida Parishes:Sullivan'!B40)</f>
        <v>0</v>
      </c>
      <c r="C40" s="33">
        <f>SUM('Florida Parishes:Sullivan'!C40)</f>
        <v>0</v>
      </c>
      <c r="D40" s="33">
        <f>SUM('Florida Parishes:Sullivan'!D40)</f>
        <v>0</v>
      </c>
      <c r="E40" s="34">
        <f>SUM('Florida Parishes:Sullivan'!E40)</f>
        <v>0</v>
      </c>
      <c r="F40" s="35"/>
      <c r="G40" s="5" t="s">
        <v>32</v>
      </c>
      <c r="H40" s="5" t="str">
        <f t="shared" si="3"/>
        <v>100001</v>
      </c>
      <c r="I40" s="5" t="s">
        <v>33</v>
      </c>
    </row>
    <row r="41" spans="1:9" x14ac:dyDescent="0.2">
      <c r="A41" s="26" t="s">
        <v>27</v>
      </c>
      <c r="B41" s="27">
        <f>SUM('Florida Parishes:Sullivan'!B41)</f>
        <v>0</v>
      </c>
      <c r="C41" s="27">
        <f>SUM('Florida Parishes:Sullivan'!C41)</f>
        <v>0</v>
      </c>
      <c r="D41" s="27">
        <f>SUM('Florida Parishes:Sullivan'!D41)</f>
        <v>0</v>
      </c>
      <c r="E41" s="28">
        <f>SUM('Florida Parishes:Sullivan'!E41)</f>
        <v>0</v>
      </c>
      <c r="F41" s="25"/>
      <c r="G41" s="5" t="s">
        <v>32</v>
      </c>
      <c r="H41" s="5" t="str">
        <f t="shared" si="3"/>
        <v>100001</v>
      </c>
      <c r="I41" s="5" t="s">
        <v>33</v>
      </c>
    </row>
    <row r="42" spans="1:9" x14ac:dyDescent="0.2">
      <c r="A42" s="26" t="s">
        <v>28</v>
      </c>
      <c r="B42" s="27">
        <f>SUM('Florida Parishes:Sullivan'!B42)</f>
        <v>0</v>
      </c>
      <c r="C42" s="27">
        <f>SUM('Florida Parishes:Sullivan'!C42)</f>
        <v>0</v>
      </c>
      <c r="D42" s="27">
        <f>SUM('Florida Parishes:Sullivan'!D42)</f>
        <v>0</v>
      </c>
      <c r="E42" s="28">
        <f>SUM('Florida Parishes:Sullivan'!E42)</f>
        <v>0</v>
      </c>
      <c r="F42" s="25"/>
      <c r="G42" s="5" t="s">
        <v>32</v>
      </c>
      <c r="H42" s="5" t="str">
        <f t="shared" si="3"/>
        <v>100001</v>
      </c>
      <c r="I42" s="5" t="s">
        <v>33</v>
      </c>
    </row>
    <row r="43" spans="1:9" x14ac:dyDescent="0.2">
      <c r="A43" s="26" t="s">
        <v>29</v>
      </c>
      <c r="B43" s="27">
        <f>SUM('Florida Parishes:Sullivan'!B43)</f>
        <v>0</v>
      </c>
      <c r="C43" s="27">
        <f>SUM('Florida Parishes:Sullivan'!C43)</f>
        <v>0</v>
      </c>
      <c r="D43" s="27">
        <f>SUM('Florida Parishes:Sullivan'!D43)</f>
        <v>0</v>
      </c>
      <c r="E43" s="28">
        <f>SUM('Florida Parishes:Sullivan'!E43)</f>
        <v>0</v>
      </c>
      <c r="F43" s="25"/>
      <c r="G43" s="5" t="s">
        <v>32</v>
      </c>
      <c r="H43" s="5" t="str">
        <f t="shared" si="3"/>
        <v>100001</v>
      </c>
      <c r="I43" s="5" t="s">
        <v>33</v>
      </c>
    </row>
    <row r="44" spans="1:9" ht="15.75" x14ac:dyDescent="0.25">
      <c r="A44" s="29" t="s">
        <v>30</v>
      </c>
      <c r="B44" s="33">
        <f>SUM('Florida Parishes:Sullivan'!B44)</f>
        <v>0</v>
      </c>
      <c r="C44" s="33">
        <f>SUM('Florida Parishes:Sullivan'!C44)</f>
        <v>0</v>
      </c>
      <c r="D44" s="33">
        <f>SUM('Florida Parishes:Sullivan'!D44)</f>
        <v>0</v>
      </c>
      <c r="E44" s="34">
        <f>SUM('Florida Parishes:Sullivan'!E44)</f>
        <v>0</v>
      </c>
      <c r="F44" s="35"/>
      <c r="G44" s="5" t="s">
        <v>8</v>
      </c>
      <c r="H44" s="5" t="str">
        <f t="shared" si="3"/>
        <v>100001</v>
      </c>
      <c r="I44" s="5" t="s">
        <v>33</v>
      </c>
    </row>
    <row r="45" spans="1:9" ht="15.75" x14ac:dyDescent="0.25">
      <c r="A45" s="36" t="s">
        <v>31</v>
      </c>
      <c r="B45" s="37">
        <f>SUM('Florida Parishes:Sullivan'!B45)</f>
        <v>61490</v>
      </c>
      <c r="C45" s="37">
        <f>SUM('Florida Parishes:Sullivan'!C45)</f>
        <v>61491</v>
      </c>
      <c r="D45" s="37">
        <f>SUM('Florida Parishes:Sullivan'!D45)</f>
        <v>208766</v>
      </c>
      <c r="E45" s="38">
        <f>SUM('Florida Parishes:Sullivan'!E45)</f>
        <v>147275</v>
      </c>
      <c r="F45" s="32"/>
      <c r="G45" s="5" t="s">
        <v>8</v>
      </c>
      <c r="H45" s="5" t="str">
        <f t="shared" si="3"/>
        <v>100001</v>
      </c>
      <c r="I45" s="5" t="s">
        <v>33</v>
      </c>
    </row>
    <row r="46" spans="1:9" ht="15.75" x14ac:dyDescent="0.25">
      <c r="A46" s="39" t="s">
        <v>7</v>
      </c>
      <c r="B46" s="40"/>
      <c r="C46" s="41"/>
      <c r="D46" s="41"/>
      <c r="E46" s="42"/>
      <c r="F46" s="4"/>
      <c r="G46" s="5" t="s">
        <v>32</v>
      </c>
      <c r="H46" s="5" t="str">
        <f>RIGHT($A$48,6)</f>
        <v>110002</v>
      </c>
      <c r="I46" s="5" t="s">
        <v>36</v>
      </c>
    </row>
    <row r="47" spans="1:9" ht="15.75" x14ac:dyDescent="0.25">
      <c r="A47" s="15" t="s">
        <v>37</v>
      </c>
      <c r="B47" s="16" t="str">
        <f>$B$5</f>
        <v>Actual</v>
      </c>
      <c r="C47" s="16" t="str">
        <f>$C$5</f>
        <v>Budgeted</v>
      </c>
      <c r="D47" s="16" t="s">
        <v>12</v>
      </c>
      <c r="E47" s="43" t="str">
        <f>$E$5</f>
        <v>2022-2023 +/-</v>
      </c>
      <c r="F47" s="44"/>
      <c r="G47" s="5" t="s">
        <v>32</v>
      </c>
      <c r="H47" s="5" t="str">
        <f t="shared" ref="H47:H66" si="4">RIGHT($A$48,6)</f>
        <v>110002</v>
      </c>
      <c r="I47" s="5" t="s">
        <v>36</v>
      </c>
    </row>
    <row r="48" spans="1:9" ht="15.75" x14ac:dyDescent="0.25">
      <c r="A48" s="45" t="s">
        <v>38</v>
      </c>
      <c r="B48" s="20" t="str">
        <f>$B$6</f>
        <v>2022-2023</v>
      </c>
      <c r="C48" s="20" t="str">
        <f>$C$6</f>
        <v>2022-2023</v>
      </c>
      <c r="D48" s="20" t="str">
        <f>$D$6</f>
        <v>2023-2024</v>
      </c>
      <c r="E48" s="21" t="str">
        <f>$E$6</f>
        <v>2023-2024</v>
      </c>
      <c r="F48" s="44"/>
      <c r="G48" s="5" t="s">
        <v>32</v>
      </c>
      <c r="H48" s="5" t="str">
        <f t="shared" si="4"/>
        <v>110002</v>
      </c>
      <c r="I48" s="5" t="s">
        <v>36</v>
      </c>
    </row>
    <row r="49" spans="1:9" x14ac:dyDescent="0.2">
      <c r="A49" s="26" t="s">
        <v>14</v>
      </c>
      <c r="B49" s="27">
        <f>SUM('Florida Parishes:Sullivan'!B49)</f>
        <v>1950</v>
      </c>
      <c r="C49" s="27">
        <f>SUM('Florida Parishes:Sullivan'!C49)</f>
        <v>1950</v>
      </c>
      <c r="D49" s="27">
        <f>SUM('Florida Parishes:Sullivan'!D49)</f>
        <v>4200</v>
      </c>
      <c r="E49" s="24">
        <f>SUM('Florida Parishes:Sullivan'!E49)</f>
        <v>2250</v>
      </c>
      <c r="F49" s="25"/>
      <c r="G49" s="5" t="s">
        <v>32</v>
      </c>
      <c r="H49" s="5" t="str">
        <f t="shared" si="4"/>
        <v>110002</v>
      </c>
      <c r="I49" s="5" t="s">
        <v>36</v>
      </c>
    </row>
    <row r="50" spans="1:9" x14ac:dyDescent="0.2">
      <c r="A50" s="26" t="s">
        <v>15</v>
      </c>
      <c r="B50" s="27">
        <f>SUM('Florida Parishes:Sullivan'!B50)</f>
        <v>0</v>
      </c>
      <c r="C50" s="27">
        <f>SUM('Florida Parishes:Sullivan'!C50)</f>
        <v>0</v>
      </c>
      <c r="D50" s="27">
        <f>SUM('Florida Parishes:Sullivan'!D50)</f>
        <v>0</v>
      </c>
      <c r="E50" s="28">
        <f>SUM('Florida Parishes:Sullivan'!E50)</f>
        <v>0</v>
      </c>
      <c r="F50" s="25"/>
      <c r="G50" s="5" t="s">
        <v>32</v>
      </c>
      <c r="H50" s="5" t="str">
        <f t="shared" si="4"/>
        <v>110002</v>
      </c>
      <c r="I50" s="5" t="s">
        <v>36</v>
      </c>
    </row>
    <row r="51" spans="1:9" x14ac:dyDescent="0.2">
      <c r="A51" s="26" t="s">
        <v>16</v>
      </c>
      <c r="B51" s="27">
        <f>SUM('Florida Parishes:Sullivan'!B51)</f>
        <v>555</v>
      </c>
      <c r="C51" s="27">
        <f>SUM('Florida Parishes:Sullivan'!C51)</f>
        <v>555</v>
      </c>
      <c r="D51" s="27">
        <f>SUM('Florida Parishes:Sullivan'!D51)</f>
        <v>1040</v>
      </c>
      <c r="E51" s="28">
        <f>SUM('Florida Parishes:Sullivan'!E51)</f>
        <v>485</v>
      </c>
      <c r="F51" s="25"/>
      <c r="G51" s="5" t="s">
        <v>32</v>
      </c>
      <c r="H51" s="5" t="str">
        <f t="shared" si="4"/>
        <v>110002</v>
      </c>
      <c r="I51" s="5" t="s">
        <v>36</v>
      </c>
    </row>
    <row r="52" spans="1:9" ht="15.75" x14ac:dyDescent="0.25">
      <c r="A52" s="29" t="s">
        <v>17</v>
      </c>
      <c r="B52" s="30">
        <f>SUM('Florida Parishes:Sullivan'!B52)</f>
        <v>2505</v>
      </c>
      <c r="C52" s="30">
        <f>SUM('Florida Parishes:Sullivan'!C52)</f>
        <v>2505</v>
      </c>
      <c r="D52" s="30">
        <f>SUM('Florida Parishes:Sullivan'!D52)</f>
        <v>5240</v>
      </c>
      <c r="E52" s="31">
        <f>SUM('Florida Parishes:Sullivan'!E52)</f>
        <v>2735</v>
      </c>
      <c r="F52" s="32"/>
      <c r="G52" s="5" t="s">
        <v>8</v>
      </c>
      <c r="H52" s="5" t="str">
        <f t="shared" si="4"/>
        <v>110002</v>
      </c>
      <c r="I52" s="5" t="s">
        <v>36</v>
      </c>
    </row>
    <row r="53" spans="1:9" x14ac:dyDescent="0.2">
      <c r="A53" s="26" t="s">
        <v>18</v>
      </c>
      <c r="B53" s="27">
        <f>SUM('Florida Parishes:Sullivan'!B53)</f>
        <v>0</v>
      </c>
      <c r="C53" s="27">
        <f>SUM('Florida Parishes:Sullivan'!C53)</f>
        <v>0</v>
      </c>
      <c r="D53" s="27">
        <f>SUM('Florida Parishes:Sullivan'!D53)</f>
        <v>0</v>
      </c>
      <c r="E53" s="28">
        <f>SUM('Florida Parishes:Sullivan'!E53)</f>
        <v>0</v>
      </c>
      <c r="F53" s="25"/>
      <c r="G53" s="5" t="s">
        <v>32</v>
      </c>
      <c r="H53" s="5" t="str">
        <f t="shared" si="4"/>
        <v>110002</v>
      </c>
      <c r="I53" s="5" t="s">
        <v>36</v>
      </c>
    </row>
    <row r="54" spans="1:9" x14ac:dyDescent="0.2">
      <c r="A54" s="26" t="s">
        <v>19</v>
      </c>
      <c r="B54" s="27">
        <f>SUM('Florida Parishes:Sullivan'!B54)</f>
        <v>12</v>
      </c>
      <c r="C54" s="27">
        <f>SUM('Florida Parishes:Sullivan'!C54)</f>
        <v>12</v>
      </c>
      <c r="D54" s="27">
        <f>SUM('Florida Parishes:Sullivan'!D54)</f>
        <v>12</v>
      </c>
      <c r="E54" s="28">
        <f>SUM('Florida Parishes:Sullivan'!E54)</f>
        <v>0</v>
      </c>
      <c r="F54" s="25"/>
      <c r="G54" s="5" t="s">
        <v>32</v>
      </c>
      <c r="H54" s="5" t="str">
        <f t="shared" si="4"/>
        <v>110002</v>
      </c>
      <c r="I54" s="5" t="s">
        <v>36</v>
      </c>
    </row>
    <row r="55" spans="1:9" x14ac:dyDescent="0.2">
      <c r="A55" s="26" t="s">
        <v>20</v>
      </c>
      <c r="B55" s="27">
        <f>SUM('Florida Parishes:Sullivan'!B55)</f>
        <v>0</v>
      </c>
      <c r="C55" s="27">
        <f>SUM('Florida Parishes:Sullivan'!C55)</f>
        <v>0</v>
      </c>
      <c r="D55" s="27">
        <f>SUM('Florida Parishes:Sullivan'!D55)</f>
        <v>0</v>
      </c>
      <c r="E55" s="28">
        <f>SUM('Florida Parishes:Sullivan'!E55)</f>
        <v>0</v>
      </c>
      <c r="F55" s="25"/>
      <c r="G55" s="5" t="s">
        <v>32</v>
      </c>
      <c r="H55" s="5" t="str">
        <f t="shared" si="4"/>
        <v>110002</v>
      </c>
      <c r="I55" s="5" t="s">
        <v>36</v>
      </c>
    </row>
    <row r="56" spans="1:9" ht="15.75" x14ac:dyDescent="0.25">
      <c r="A56" s="29" t="s">
        <v>21</v>
      </c>
      <c r="B56" s="33">
        <f>SUM('Florida Parishes:Sullivan'!B56)</f>
        <v>12</v>
      </c>
      <c r="C56" s="33">
        <f>SUM('Florida Parishes:Sullivan'!C56)</f>
        <v>12</v>
      </c>
      <c r="D56" s="33">
        <f>SUM('Florida Parishes:Sullivan'!D56)</f>
        <v>12</v>
      </c>
      <c r="E56" s="34">
        <f>SUM('Florida Parishes:Sullivan'!E56)</f>
        <v>0</v>
      </c>
      <c r="F56" s="35"/>
      <c r="G56" s="5" t="s">
        <v>8</v>
      </c>
      <c r="H56" s="5" t="str">
        <f t="shared" si="4"/>
        <v>110002</v>
      </c>
      <c r="I56" s="5" t="s">
        <v>36</v>
      </c>
    </row>
    <row r="57" spans="1:9" x14ac:dyDescent="0.2">
      <c r="A57" s="26" t="s">
        <v>22</v>
      </c>
      <c r="B57" s="27">
        <f>SUM('Florida Parishes:Sullivan'!B57)</f>
        <v>0</v>
      </c>
      <c r="C57" s="27">
        <f>SUM('Florida Parishes:Sullivan'!C57)</f>
        <v>0</v>
      </c>
      <c r="D57" s="27">
        <f>SUM('Florida Parishes:Sullivan'!D57)</f>
        <v>0</v>
      </c>
      <c r="E57" s="28">
        <f>SUM('Florida Parishes:Sullivan'!E57)</f>
        <v>0</v>
      </c>
      <c r="F57" s="25"/>
      <c r="G57" s="5" t="s">
        <v>32</v>
      </c>
      <c r="H57" s="5" t="str">
        <f t="shared" si="4"/>
        <v>110002</v>
      </c>
      <c r="I57" s="5" t="s">
        <v>36</v>
      </c>
    </row>
    <row r="58" spans="1:9" x14ac:dyDescent="0.2">
      <c r="A58" s="26" t="s">
        <v>23</v>
      </c>
      <c r="B58" s="27">
        <f>SUM('Florida Parishes:Sullivan'!B58)</f>
        <v>0</v>
      </c>
      <c r="C58" s="27">
        <f>SUM('Florida Parishes:Sullivan'!C58)</f>
        <v>0</v>
      </c>
      <c r="D58" s="27">
        <f>SUM('Florida Parishes:Sullivan'!D58)</f>
        <v>0</v>
      </c>
      <c r="E58" s="28">
        <f>SUM('Florida Parishes:Sullivan'!E58)</f>
        <v>0</v>
      </c>
      <c r="F58" s="25"/>
      <c r="G58" s="5" t="s">
        <v>32</v>
      </c>
      <c r="H58" s="5" t="str">
        <f t="shared" si="4"/>
        <v>110002</v>
      </c>
      <c r="I58" s="5" t="s">
        <v>36</v>
      </c>
    </row>
    <row r="59" spans="1:9" x14ac:dyDescent="0.2">
      <c r="A59" s="26" t="s">
        <v>24</v>
      </c>
      <c r="B59" s="27">
        <f>SUM('Florida Parishes:Sullivan'!B59)</f>
        <v>0</v>
      </c>
      <c r="C59" s="27">
        <f>SUM('Florida Parishes:Sullivan'!C59)</f>
        <v>0</v>
      </c>
      <c r="D59" s="27">
        <f>SUM('Florida Parishes:Sullivan'!D59)</f>
        <v>0</v>
      </c>
      <c r="E59" s="28">
        <f>SUM('Florida Parishes:Sullivan'!E59)</f>
        <v>0</v>
      </c>
      <c r="F59" s="25"/>
      <c r="G59" s="5" t="s">
        <v>32</v>
      </c>
      <c r="H59" s="5" t="str">
        <f t="shared" si="4"/>
        <v>110002</v>
      </c>
      <c r="I59" s="5" t="s">
        <v>36</v>
      </c>
    </row>
    <row r="60" spans="1:9" x14ac:dyDescent="0.2">
      <c r="A60" s="26" t="s">
        <v>25</v>
      </c>
      <c r="B60" s="27">
        <f>SUM('Florida Parishes:Sullivan'!B60)</f>
        <v>0</v>
      </c>
      <c r="C60" s="27">
        <f>SUM('Florida Parishes:Sullivan'!C60)</f>
        <v>0</v>
      </c>
      <c r="D60" s="27">
        <f>SUM('Florida Parishes:Sullivan'!D60)</f>
        <v>0</v>
      </c>
      <c r="E60" s="28">
        <f>SUM('Florida Parishes:Sullivan'!E60)</f>
        <v>0</v>
      </c>
      <c r="F60" s="25"/>
      <c r="G60" s="5" t="s">
        <v>32</v>
      </c>
      <c r="H60" s="5" t="str">
        <f t="shared" si="4"/>
        <v>110002</v>
      </c>
      <c r="I60" s="5" t="s">
        <v>36</v>
      </c>
    </row>
    <row r="61" spans="1:9" ht="15.75" x14ac:dyDescent="0.25">
      <c r="A61" s="29" t="s">
        <v>26</v>
      </c>
      <c r="B61" s="33">
        <f>SUM('Florida Parishes:Sullivan'!B61)</f>
        <v>0</v>
      </c>
      <c r="C61" s="33">
        <f>SUM('Florida Parishes:Sullivan'!C61)</f>
        <v>0</v>
      </c>
      <c r="D61" s="33">
        <f>SUM('Florida Parishes:Sullivan'!D61)</f>
        <v>0</v>
      </c>
      <c r="E61" s="34">
        <f>SUM('Florida Parishes:Sullivan'!E61)</f>
        <v>0</v>
      </c>
      <c r="F61" s="35"/>
      <c r="G61" s="5" t="s">
        <v>32</v>
      </c>
      <c r="H61" s="5" t="str">
        <f t="shared" si="4"/>
        <v>110002</v>
      </c>
      <c r="I61" s="5" t="s">
        <v>36</v>
      </c>
    </row>
    <row r="62" spans="1:9" x14ac:dyDescent="0.2">
      <c r="A62" s="26" t="s">
        <v>27</v>
      </c>
      <c r="B62" s="27">
        <f>SUM('Florida Parishes:Sullivan'!B62)</f>
        <v>0</v>
      </c>
      <c r="C62" s="27">
        <f>SUM('Florida Parishes:Sullivan'!C62)</f>
        <v>0</v>
      </c>
      <c r="D62" s="27">
        <f>SUM('Florida Parishes:Sullivan'!D62)</f>
        <v>0</v>
      </c>
      <c r="E62" s="28">
        <f>SUM('Florida Parishes:Sullivan'!E62)</f>
        <v>0</v>
      </c>
      <c r="F62" s="25"/>
      <c r="G62" s="5" t="s">
        <v>32</v>
      </c>
      <c r="H62" s="5" t="str">
        <f t="shared" si="4"/>
        <v>110002</v>
      </c>
      <c r="I62" s="5" t="s">
        <v>36</v>
      </c>
    </row>
    <row r="63" spans="1:9" x14ac:dyDescent="0.2">
      <c r="A63" s="26" t="s">
        <v>28</v>
      </c>
      <c r="B63" s="27">
        <f>SUM('Florida Parishes:Sullivan'!B63)</f>
        <v>0</v>
      </c>
      <c r="C63" s="27">
        <f>SUM('Florida Parishes:Sullivan'!C63)</f>
        <v>0</v>
      </c>
      <c r="D63" s="27">
        <f>SUM('Florida Parishes:Sullivan'!D63)</f>
        <v>0</v>
      </c>
      <c r="E63" s="28">
        <f>SUM('Florida Parishes:Sullivan'!E63)</f>
        <v>0</v>
      </c>
      <c r="F63" s="25"/>
      <c r="G63" s="5" t="s">
        <v>32</v>
      </c>
      <c r="H63" s="5" t="str">
        <f t="shared" si="4"/>
        <v>110002</v>
      </c>
      <c r="I63" s="5" t="s">
        <v>36</v>
      </c>
    </row>
    <row r="64" spans="1:9" x14ac:dyDescent="0.2">
      <c r="A64" s="26" t="s">
        <v>29</v>
      </c>
      <c r="B64" s="27">
        <f>SUM('Florida Parishes:Sullivan'!B64)</f>
        <v>0</v>
      </c>
      <c r="C64" s="27">
        <f>SUM('Florida Parishes:Sullivan'!C64)</f>
        <v>0</v>
      </c>
      <c r="D64" s="27">
        <f>SUM('Florida Parishes:Sullivan'!D64)</f>
        <v>0</v>
      </c>
      <c r="E64" s="28">
        <f>SUM('Florida Parishes:Sullivan'!E64)</f>
        <v>0</v>
      </c>
      <c r="F64" s="25"/>
      <c r="G64" s="5" t="s">
        <v>32</v>
      </c>
      <c r="H64" s="5" t="str">
        <f t="shared" si="4"/>
        <v>110002</v>
      </c>
      <c r="I64" s="5" t="s">
        <v>36</v>
      </c>
    </row>
    <row r="65" spans="1:9" ht="15.75" x14ac:dyDescent="0.25">
      <c r="A65" s="29" t="s">
        <v>30</v>
      </c>
      <c r="B65" s="33">
        <f>SUM('Florida Parishes:Sullivan'!B65)</f>
        <v>0</v>
      </c>
      <c r="C65" s="33">
        <f>SUM('Florida Parishes:Sullivan'!C65)</f>
        <v>0</v>
      </c>
      <c r="D65" s="33">
        <f>SUM('Florida Parishes:Sullivan'!D65)</f>
        <v>0</v>
      </c>
      <c r="E65" s="34">
        <f>SUM('Florida Parishes:Sullivan'!E65)</f>
        <v>0</v>
      </c>
      <c r="F65" s="35"/>
      <c r="G65" s="5" t="s">
        <v>8</v>
      </c>
      <c r="H65" s="5" t="str">
        <f t="shared" si="4"/>
        <v>110002</v>
      </c>
      <c r="I65" s="5" t="s">
        <v>36</v>
      </c>
    </row>
    <row r="66" spans="1:9" ht="15.75" x14ac:dyDescent="0.25">
      <c r="A66" s="36" t="s">
        <v>31</v>
      </c>
      <c r="B66" s="37">
        <f>SUM('Florida Parishes:Sullivan'!B66)</f>
        <v>2517</v>
      </c>
      <c r="C66" s="37">
        <f>SUM('Florida Parishes:Sullivan'!C66)</f>
        <v>2517</v>
      </c>
      <c r="D66" s="37">
        <f>SUM('Florida Parishes:Sullivan'!D66)</f>
        <v>5252</v>
      </c>
      <c r="E66" s="38">
        <f>SUM('Florida Parishes:Sullivan'!E66)</f>
        <v>2735</v>
      </c>
      <c r="F66" s="32"/>
      <c r="G66" s="5" t="s">
        <v>8</v>
      </c>
      <c r="H66" s="5" t="str">
        <f t="shared" si="4"/>
        <v>110002</v>
      </c>
      <c r="I66" s="5" t="s">
        <v>36</v>
      </c>
    </row>
    <row r="67" spans="1:9" ht="15.75" x14ac:dyDescent="0.25">
      <c r="A67" s="39" t="s">
        <v>7</v>
      </c>
      <c r="B67" s="40"/>
      <c r="C67" s="41"/>
      <c r="D67" s="41"/>
      <c r="E67" s="42"/>
      <c r="F67" s="4"/>
      <c r="G67" s="5" t="s">
        <v>32</v>
      </c>
      <c r="H67" s="5" t="str">
        <f t="shared" ref="H67:H68" si="5">RIGHT($A$69,6)</f>
        <v>110003</v>
      </c>
      <c r="I67" s="5" t="s">
        <v>39</v>
      </c>
    </row>
    <row r="68" spans="1:9" ht="15.75" x14ac:dyDescent="0.25">
      <c r="A68" s="15" t="s">
        <v>40</v>
      </c>
      <c r="B68" s="16" t="str">
        <f>$B$5</f>
        <v>Actual</v>
      </c>
      <c r="C68" s="16" t="str">
        <f>$C$5</f>
        <v>Budgeted</v>
      </c>
      <c r="D68" s="16" t="s">
        <v>12</v>
      </c>
      <c r="E68" s="43" t="str">
        <f>$E$5</f>
        <v>2022-2023 +/-</v>
      </c>
      <c r="F68" s="44"/>
      <c r="G68" s="5" t="s">
        <v>32</v>
      </c>
      <c r="H68" s="5" t="str">
        <f t="shared" si="5"/>
        <v>110003</v>
      </c>
      <c r="I68" s="5" t="s">
        <v>39</v>
      </c>
    </row>
    <row r="69" spans="1:9" ht="15.75" x14ac:dyDescent="0.25">
      <c r="A69" s="45" t="s">
        <v>41</v>
      </c>
      <c r="B69" s="20" t="str">
        <f>$B$6</f>
        <v>2022-2023</v>
      </c>
      <c r="C69" s="20" t="str">
        <f>$C$6</f>
        <v>2022-2023</v>
      </c>
      <c r="D69" s="20" t="str">
        <f>$D$6</f>
        <v>2023-2024</v>
      </c>
      <c r="E69" s="21" t="str">
        <f>$E$6</f>
        <v>2023-2024</v>
      </c>
      <c r="F69" s="44"/>
      <c r="G69" s="5" t="s">
        <v>32</v>
      </c>
      <c r="H69" s="5" t="str">
        <f>RIGHT($A$69,6)</f>
        <v>110003</v>
      </c>
      <c r="I69" s="5" t="s">
        <v>39</v>
      </c>
    </row>
    <row r="70" spans="1:9" x14ac:dyDescent="0.2">
      <c r="A70" s="26" t="s">
        <v>14</v>
      </c>
      <c r="B70" s="27">
        <f>SUM('Florida Parishes:Sullivan'!B70)</f>
        <v>6497</v>
      </c>
      <c r="C70" s="27">
        <f>SUM('Florida Parishes:Sullivan'!C70)</f>
        <v>6497</v>
      </c>
      <c r="D70" s="27">
        <f>SUM('Florida Parishes:Sullivan'!D70)</f>
        <v>6300</v>
      </c>
      <c r="E70" s="24">
        <f>SUM('Florida Parishes:Sullivan'!E70)</f>
        <v>-197</v>
      </c>
      <c r="F70" s="25"/>
      <c r="G70" s="5" t="s">
        <v>32</v>
      </c>
      <c r="H70" s="5" t="str">
        <f t="shared" ref="H70:H87" si="6">RIGHT($A$69,6)</f>
        <v>110003</v>
      </c>
      <c r="I70" s="5" t="s">
        <v>39</v>
      </c>
    </row>
    <row r="71" spans="1:9" x14ac:dyDescent="0.2">
      <c r="A71" s="26" t="s">
        <v>15</v>
      </c>
      <c r="B71" s="27">
        <f>SUM('Florida Parishes:Sullivan'!B71)</f>
        <v>0</v>
      </c>
      <c r="C71" s="27">
        <f>SUM('Florida Parishes:Sullivan'!C71)</f>
        <v>0</v>
      </c>
      <c r="D71" s="27">
        <f>SUM('Florida Parishes:Sullivan'!D71)</f>
        <v>0</v>
      </c>
      <c r="E71" s="28">
        <f>SUM('Florida Parishes:Sullivan'!E71)</f>
        <v>0</v>
      </c>
      <c r="F71" s="25"/>
      <c r="G71" s="5" t="s">
        <v>32</v>
      </c>
      <c r="H71" s="5" t="str">
        <f t="shared" si="6"/>
        <v>110003</v>
      </c>
      <c r="I71" s="5" t="s">
        <v>39</v>
      </c>
    </row>
    <row r="72" spans="1:9" x14ac:dyDescent="0.2">
      <c r="A72" s="26" t="s">
        <v>16</v>
      </c>
      <c r="B72" s="27">
        <f>SUM('Florida Parishes:Sullivan'!B72)</f>
        <v>1650</v>
      </c>
      <c r="C72" s="27">
        <f>SUM('Florida Parishes:Sullivan'!C72)</f>
        <v>1649</v>
      </c>
      <c r="D72" s="27">
        <f>SUM('Florida Parishes:Sullivan'!D72)</f>
        <v>1559</v>
      </c>
      <c r="E72" s="28">
        <f>SUM('Florida Parishes:Sullivan'!E72)</f>
        <v>-90</v>
      </c>
      <c r="F72" s="25"/>
      <c r="G72" s="5" t="s">
        <v>32</v>
      </c>
      <c r="H72" s="5" t="str">
        <f t="shared" si="6"/>
        <v>110003</v>
      </c>
      <c r="I72" s="5" t="s">
        <v>39</v>
      </c>
    </row>
    <row r="73" spans="1:9" ht="15.75" x14ac:dyDescent="0.25">
      <c r="A73" s="29" t="s">
        <v>17</v>
      </c>
      <c r="B73" s="30">
        <f>SUM('Florida Parishes:Sullivan'!B73)</f>
        <v>8147</v>
      </c>
      <c r="C73" s="30">
        <f>SUM('Florida Parishes:Sullivan'!C73)</f>
        <v>8146</v>
      </c>
      <c r="D73" s="30">
        <f>SUM('Florida Parishes:Sullivan'!D73)</f>
        <v>7859</v>
      </c>
      <c r="E73" s="31">
        <f>SUM('Florida Parishes:Sullivan'!E73)</f>
        <v>-287</v>
      </c>
      <c r="F73" s="32"/>
      <c r="G73" s="5" t="s">
        <v>8</v>
      </c>
      <c r="H73" s="5" t="str">
        <f t="shared" si="6"/>
        <v>110003</v>
      </c>
      <c r="I73" s="5" t="s">
        <v>39</v>
      </c>
    </row>
    <row r="74" spans="1:9" x14ac:dyDescent="0.2">
      <c r="A74" s="26" t="s">
        <v>18</v>
      </c>
      <c r="B74" s="27">
        <f>SUM('Florida Parishes:Sullivan'!B74)</f>
        <v>0</v>
      </c>
      <c r="C74" s="27">
        <f>SUM('Florida Parishes:Sullivan'!C74)</f>
        <v>0</v>
      </c>
      <c r="D74" s="27">
        <f>SUM('Florida Parishes:Sullivan'!D74)</f>
        <v>0</v>
      </c>
      <c r="E74" s="28">
        <f>SUM('Florida Parishes:Sullivan'!E74)</f>
        <v>0</v>
      </c>
      <c r="F74" s="25"/>
      <c r="G74" s="5" t="s">
        <v>32</v>
      </c>
      <c r="H74" s="5" t="str">
        <f t="shared" si="6"/>
        <v>110003</v>
      </c>
      <c r="I74" s="5" t="s">
        <v>39</v>
      </c>
    </row>
    <row r="75" spans="1:9" x14ac:dyDescent="0.2">
      <c r="A75" s="26" t="s">
        <v>19</v>
      </c>
      <c r="B75" s="27">
        <f>SUM('Florida Parishes:Sullivan'!B75)</f>
        <v>0</v>
      </c>
      <c r="C75" s="27">
        <f>SUM('Florida Parishes:Sullivan'!C75)</f>
        <v>0</v>
      </c>
      <c r="D75" s="27">
        <f>SUM('Florida Parishes:Sullivan'!D75)</f>
        <v>0</v>
      </c>
      <c r="E75" s="28">
        <f>SUM('Florida Parishes:Sullivan'!E75)</f>
        <v>0</v>
      </c>
      <c r="F75" s="25"/>
      <c r="G75" s="5" t="s">
        <v>32</v>
      </c>
      <c r="H75" s="5" t="str">
        <f t="shared" si="6"/>
        <v>110003</v>
      </c>
      <c r="I75" s="5" t="s">
        <v>39</v>
      </c>
    </row>
    <row r="76" spans="1:9" x14ac:dyDescent="0.2">
      <c r="A76" s="26" t="s">
        <v>20</v>
      </c>
      <c r="B76" s="27">
        <f>SUM('Florida Parishes:Sullivan'!B76)</f>
        <v>0</v>
      </c>
      <c r="C76" s="27">
        <f>SUM('Florida Parishes:Sullivan'!C76)</f>
        <v>0</v>
      </c>
      <c r="D76" s="27">
        <f>SUM('Florida Parishes:Sullivan'!D76)</f>
        <v>0</v>
      </c>
      <c r="E76" s="28">
        <f>SUM('Florida Parishes:Sullivan'!E76)</f>
        <v>0</v>
      </c>
      <c r="F76" s="25"/>
      <c r="G76" s="5" t="s">
        <v>32</v>
      </c>
      <c r="H76" s="5" t="str">
        <f t="shared" si="6"/>
        <v>110003</v>
      </c>
      <c r="I76" s="5" t="s">
        <v>39</v>
      </c>
    </row>
    <row r="77" spans="1:9" ht="15.75" x14ac:dyDescent="0.25">
      <c r="A77" s="29" t="s">
        <v>21</v>
      </c>
      <c r="B77" s="33">
        <f>SUM('Florida Parishes:Sullivan'!B77)</f>
        <v>0</v>
      </c>
      <c r="C77" s="33">
        <f>SUM('Florida Parishes:Sullivan'!C77)</f>
        <v>0</v>
      </c>
      <c r="D77" s="33">
        <f>SUM('Florida Parishes:Sullivan'!D77)</f>
        <v>0</v>
      </c>
      <c r="E77" s="34">
        <f>SUM('Florida Parishes:Sullivan'!E77)</f>
        <v>0</v>
      </c>
      <c r="F77" s="35"/>
      <c r="G77" s="5" t="s">
        <v>8</v>
      </c>
      <c r="H77" s="5" t="str">
        <f t="shared" si="6"/>
        <v>110003</v>
      </c>
      <c r="I77" s="5" t="s">
        <v>39</v>
      </c>
    </row>
    <row r="78" spans="1:9" x14ac:dyDescent="0.2">
      <c r="A78" s="26" t="s">
        <v>22</v>
      </c>
      <c r="B78" s="27">
        <f>SUM('Florida Parishes:Sullivan'!B78)</f>
        <v>0</v>
      </c>
      <c r="C78" s="27">
        <f>SUM('Florida Parishes:Sullivan'!C78)</f>
        <v>0</v>
      </c>
      <c r="D78" s="27">
        <f>SUM('Florida Parishes:Sullivan'!D78)</f>
        <v>0</v>
      </c>
      <c r="E78" s="28">
        <f>SUM('Florida Parishes:Sullivan'!E78)</f>
        <v>0</v>
      </c>
      <c r="F78" s="25"/>
      <c r="G78" s="5" t="s">
        <v>32</v>
      </c>
      <c r="H78" s="5" t="str">
        <f t="shared" si="6"/>
        <v>110003</v>
      </c>
      <c r="I78" s="5" t="s">
        <v>39</v>
      </c>
    </row>
    <row r="79" spans="1:9" x14ac:dyDescent="0.2">
      <c r="A79" s="26" t="s">
        <v>23</v>
      </c>
      <c r="B79" s="27">
        <f>SUM('Florida Parishes:Sullivan'!B79)</f>
        <v>0</v>
      </c>
      <c r="C79" s="27">
        <f>SUM('Florida Parishes:Sullivan'!C79)</f>
        <v>0</v>
      </c>
      <c r="D79" s="27">
        <f>SUM('Florida Parishes:Sullivan'!D79)</f>
        <v>0</v>
      </c>
      <c r="E79" s="28">
        <f>SUM('Florida Parishes:Sullivan'!E79)</f>
        <v>0</v>
      </c>
      <c r="F79" s="25"/>
      <c r="G79" s="5" t="s">
        <v>32</v>
      </c>
      <c r="H79" s="5" t="str">
        <f t="shared" si="6"/>
        <v>110003</v>
      </c>
      <c r="I79" s="5" t="s">
        <v>39</v>
      </c>
    </row>
    <row r="80" spans="1:9" x14ac:dyDescent="0.2">
      <c r="A80" s="26" t="s">
        <v>24</v>
      </c>
      <c r="B80" s="27">
        <f>SUM('Florida Parishes:Sullivan'!B80)</f>
        <v>0</v>
      </c>
      <c r="C80" s="27">
        <f>SUM('Florida Parishes:Sullivan'!C80)</f>
        <v>0</v>
      </c>
      <c r="D80" s="27">
        <f>SUM('Florida Parishes:Sullivan'!D80)</f>
        <v>0</v>
      </c>
      <c r="E80" s="28">
        <f>SUM('Florida Parishes:Sullivan'!E80)</f>
        <v>0</v>
      </c>
      <c r="F80" s="25"/>
      <c r="G80" s="5" t="s">
        <v>32</v>
      </c>
      <c r="H80" s="5" t="str">
        <f t="shared" si="6"/>
        <v>110003</v>
      </c>
      <c r="I80" s="5" t="s">
        <v>39</v>
      </c>
    </row>
    <row r="81" spans="1:9" x14ac:dyDescent="0.2">
      <c r="A81" s="26" t="s">
        <v>25</v>
      </c>
      <c r="B81" s="27">
        <f>SUM('Florida Parishes:Sullivan'!B81)</f>
        <v>0</v>
      </c>
      <c r="C81" s="27">
        <f>SUM('Florida Parishes:Sullivan'!C81)</f>
        <v>0</v>
      </c>
      <c r="D81" s="27">
        <f>SUM('Florida Parishes:Sullivan'!D81)</f>
        <v>0</v>
      </c>
      <c r="E81" s="28">
        <f>SUM('Florida Parishes:Sullivan'!E81)</f>
        <v>0</v>
      </c>
      <c r="F81" s="25"/>
      <c r="G81" s="5" t="s">
        <v>32</v>
      </c>
      <c r="H81" s="5" t="str">
        <f t="shared" si="6"/>
        <v>110003</v>
      </c>
      <c r="I81" s="5" t="s">
        <v>39</v>
      </c>
    </row>
    <row r="82" spans="1:9" ht="15.75" x14ac:dyDescent="0.25">
      <c r="A82" s="29" t="s">
        <v>26</v>
      </c>
      <c r="B82" s="33">
        <f>SUM('Florida Parishes:Sullivan'!B82)</f>
        <v>0</v>
      </c>
      <c r="C82" s="33">
        <f>SUM('Florida Parishes:Sullivan'!C82)</f>
        <v>0</v>
      </c>
      <c r="D82" s="33">
        <f>SUM('Florida Parishes:Sullivan'!D82)</f>
        <v>0</v>
      </c>
      <c r="E82" s="34">
        <f>SUM('Florida Parishes:Sullivan'!E82)</f>
        <v>0</v>
      </c>
      <c r="F82" s="35"/>
      <c r="G82" s="5" t="s">
        <v>32</v>
      </c>
      <c r="H82" s="5" t="str">
        <f t="shared" si="6"/>
        <v>110003</v>
      </c>
      <c r="I82" s="5" t="s">
        <v>39</v>
      </c>
    </row>
    <row r="83" spans="1:9" x14ac:dyDescent="0.2">
      <c r="A83" s="26" t="s">
        <v>27</v>
      </c>
      <c r="B83" s="27">
        <f>SUM('Florida Parishes:Sullivan'!B83)</f>
        <v>0</v>
      </c>
      <c r="C83" s="27">
        <f>SUM('Florida Parishes:Sullivan'!C83)</f>
        <v>0</v>
      </c>
      <c r="D83" s="27">
        <f>SUM('Florida Parishes:Sullivan'!D83)</f>
        <v>0</v>
      </c>
      <c r="E83" s="28">
        <f>SUM('Florida Parishes:Sullivan'!E83)</f>
        <v>0</v>
      </c>
      <c r="F83" s="25"/>
      <c r="G83" s="5" t="s">
        <v>32</v>
      </c>
      <c r="H83" s="5" t="str">
        <f t="shared" si="6"/>
        <v>110003</v>
      </c>
      <c r="I83" s="5" t="s">
        <v>39</v>
      </c>
    </row>
    <row r="84" spans="1:9" x14ac:dyDescent="0.2">
      <c r="A84" s="26" t="s">
        <v>28</v>
      </c>
      <c r="B84" s="27">
        <f>SUM('Florida Parishes:Sullivan'!B84)</f>
        <v>0</v>
      </c>
      <c r="C84" s="27">
        <f>SUM('Florida Parishes:Sullivan'!C84)</f>
        <v>0</v>
      </c>
      <c r="D84" s="27">
        <f>SUM('Florida Parishes:Sullivan'!D84)</f>
        <v>0</v>
      </c>
      <c r="E84" s="28">
        <f>SUM('Florida Parishes:Sullivan'!E84)</f>
        <v>0</v>
      </c>
      <c r="F84" s="25"/>
      <c r="G84" s="5" t="s">
        <v>32</v>
      </c>
      <c r="H84" s="5" t="str">
        <f t="shared" si="6"/>
        <v>110003</v>
      </c>
      <c r="I84" s="5" t="s">
        <v>39</v>
      </c>
    </row>
    <row r="85" spans="1:9" x14ac:dyDescent="0.2">
      <c r="A85" s="26" t="s">
        <v>29</v>
      </c>
      <c r="B85" s="27">
        <f>SUM('Florida Parishes:Sullivan'!B85)</f>
        <v>0</v>
      </c>
      <c r="C85" s="27">
        <f>SUM('Florida Parishes:Sullivan'!C85)</f>
        <v>0</v>
      </c>
      <c r="D85" s="27">
        <f>SUM('Florida Parishes:Sullivan'!D85)</f>
        <v>0</v>
      </c>
      <c r="E85" s="28">
        <f>SUM('Florida Parishes:Sullivan'!E85)</f>
        <v>0</v>
      </c>
      <c r="F85" s="25"/>
      <c r="G85" s="5" t="s">
        <v>32</v>
      </c>
      <c r="H85" s="5" t="str">
        <f t="shared" si="6"/>
        <v>110003</v>
      </c>
      <c r="I85" s="5" t="s">
        <v>39</v>
      </c>
    </row>
    <row r="86" spans="1:9" ht="15.75" x14ac:dyDescent="0.25">
      <c r="A86" s="29" t="s">
        <v>30</v>
      </c>
      <c r="B86" s="33">
        <f>SUM('Florida Parishes:Sullivan'!B86)</f>
        <v>0</v>
      </c>
      <c r="C86" s="33">
        <f>SUM('Florida Parishes:Sullivan'!C86)</f>
        <v>0</v>
      </c>
      <c r="D86" s="33">
        <f>SUM('Florida Parishes:Sullivan'!D86)</f>
        <v>0</v>
      </c>
      <c r="E86" s="34">
        <f>SUM('Florida Parishes:Sullivan'!E86)</f>
        <v>0</v>
      </c>
      <c r="F86" s="35"/>
      <c r="G86" s="5" t="s">
        <v>8</v>
      </c>
      <c r="H86" s="5" t="str">
        <f t="shared" si="6"/>
        <v>110003</v>
      </c>
      <c r="I86" s="5" t="s">
        <v>39</v>
      </c>
    </row>
    <row r="87" spans="1:9" ht="15.75" x14ac:dyDescent="0.25">
      <c r="A87" s="36" t="s">
        <v>31</v>
      </c>
      <c r="B87" s="37">
        <f>SUM('Florida Parishes:Sullivan'!B87)</f>
        <v>8147</v>
      </c>
      <c r="C87" s="37">
        <f>SUM('Florida Parishes:Sullivan'!C87)</f>
        <v>8146</v>
      </c>
      <c r="D87" s="37">
        <f>SUM('Florida Parishes:Sullivan'!D87)</f>
        <v>7859</v>
      </c>
      <c r="E87" s="38">
        <f>SUM('Florida Parishes:Sullivan'!E87)</f>
        <v>-287</v>
      </c>
      <c r="F87" s="32"/>
      <c r="G87" s="5" t="s">
        <v>8</v>
      </c>
      <c r="H87" s="5" t="str">
        <f t="shared" si="6"/>
        <v>110003</v>
      </c>
      <c r="I87" s="5" t="s">
        <v>39</v>
      </c>
    </row>
    <row r="88" spans="1:9" ht="15.75" x14ac:dyDescent="0.25">
      <c r="A88" s="39" t="s">
        <v>7</v>
      </c>
      <c r="B88" s="40"/>
      <c r="C88" s="41"/>
      <c r="D88" s="41"/>
      <c r="E88" s="42"/>
      <c r="F88" s="4"/>
      <c r="G88" s="5" t="s">
        <v>32</v>
      </c>
      <c r="H88" s="5" t="str">
        <f t="shared" ref="H88:H89" si="7">RIGHT($A$90,6)</f>
        <v>110004</v>
      </c>
      <c r="I88" s="5" t="s">
        <v>42</v>
      </c>
    </row>
    <row r="89" spans="1:9" ht="15.75" x14ac:dyDescent="0.25">
      <c r="A89" s="15" t="s">
        <v>43</v>
      </c>
      <c r="B89" s="16" t="str">
        <f>$B$5</f>
        <v>Actual</v>
      </c>
      <c r="C89" s="16" t="str">
        <f>$C$5</f>
        <v>Budgeted</v>
      </c>
      <c r="D89" s="16" t="s">
        <v>12</v>
      </c>
      <c r="E89" s="43" t="str">
        <f>$E$5</f>
        <v>2022-2023 +/-</v>
      </c>
      <c r="F89" s="18"/>
      <c r="G89" s="5" t="s">
        <v>32</v>
      </c>
      <c r="H89" s="5" t="str">
        <f t="shared" si="7"/>
        <v>110004</v>
      </c>
      <c r="I89" s="5" t="s">
        <v>42</v>
      </c>
    </row>
    <row r="90" spans="1:9" ht="15.75" x14ac:dyDescent="0.25">
      <c r="A90" s="45" t="s">
        <v>44</v>
      </c>
      <c r="B90" s="20" t="str">
        <f>$B$6</f>
        <v>2022-2023</v>
      </c>
      <c r="C90" s="20" t="str">
        <f>$C$6</f>
        <v>2022-2023</v>
      </c>
      <c r="D90" s="20" t="str">
        <f>$D$6</f>
        <v>2023-2024</v>
      </c>
      <c r="E90" s="21" t="str">
        <f>$E$6</f>
        <v>2023-2024</v>
      </c>
      <c r="F90" s="18"/>
      <c r="G90" s="5" t="s">
        <v>32</v>
      </c>
      <c r="H90" s="5" t="str">
        <f>RIGHT($A$90,6)</f>
        <v>110004</v>
      </c>
      <c r="I90" s="5" t="s">
        <v>42</v>
      </c>
    </row>
    <row r="91" spans="1:9" x14ac:dyDescent="0.2">
      <c r="A91" s="26" t="s">
        <v>14</v>
      </c>
      <c r="B91" s="27">
        <f>SUM('Florida Parishes:Sullivan'!B91)</f>
        <v>5234</v>
      </c>
      <c r="C91" s="27">
        <f>SUM('Florida Parishes:Sullivan'!C91)</f>
        <v>5234</v>
      </c>
      <c r="D91" s="27">
        <f>SUM('Florida Parishes:Sullivan'!D91)</f>
        <v>6300</v>
      </c>
      <c r="E91" s="24">
        <f>SUM('Florida Parishes:Sullivan'!E91)</f>
        <v>1066</v>
      </c>
      <c r="F91" s="25"/>
      <c r="G91" s="5" t="s">
        <v>32</v>
      </c>
      <c r="H91" s="5" t="str">
        <f t="shared" ref="H91:H108" si="8">RIGHT($A$90,6)</f>
        <v>110004</v>
      </c>
      <c r="I91" s="5" t="s">
        <v>42</v>
      </c>
    </row>
    <row r="92" spans="1:9" x14ac:dyDescent="0.2">
      <c r="A92" s="26" t="s">
        <v>15</v>
      </c>
      <c r="B92" s="27">
        <f>SUM('Florida Parishes:Sullivan'!B92)</f>
        <v>0</v>
      </c>
      <c r="C92" s="27">
        <f>SUM('Florida Parishes:Sullivan'!C92)</f>
        <v>0</v>
      </c>
      <c r="D92" s="27">
        <f>SUM('Florida Parishes:Sullivan'!D92)</f>
        <v>0</v>
      </c>
      <c r="E92" s="28">
        <f>SUM('Florida Parishes:Sullivan'!E92)</f>
        <v>0</v>
      </c>
      <c r="F92" s="25"/>
      <c r="G92" s="5" t="s">
        <v>32</v>
      </c>
      <c r="H92" s="5" t="str">
        <f t="shared" si="8"/>
        <v>110004</v>
      </c>
      <c r="I92" s="5" t="s">
        <v>42</v>
      </c>
    </row>
    <row r="93" spans="1:9" x14ac:dyDescent="0.2">
      <c r="A93" s="26" t="s">
        <v>16</v>
      </c>
      <c r="B93" s="27">
        <f>SUM('Florida Parishes:Sullivan'!B93)</f>
        <v>1488</v>
      </c>
      <c r="C93" s="27">
        <f>SUM('Florida Parishes:Sullivan'!C93)</f>
        <v>1488</v>
      </c>
      <c r="D93" s="27">
        <f>SUM('Florida Parishes:Sullivan'!D93)</f>
        <v>1755</v>
      </c>
      <c r="E93" s="28">
        <f>SUM('Florida Parishes:Sullivan'!E93)</f>
        <v>267</v>
      </c>
      <c r="F93" s="25"/>
      <c r="G93" s="5" t="s">
        <v>32</v>
      </c>
      <c r="H93" s="5" t="str">
        <f t="shared" si="8"/>
        <v>110004</v>
      </c>
      <c r="I93" s="5" t="s">
        <v>42</v>
      </c>
    </row>
    <row r="94" spans="1:9" ht="15.75" x14ac:dyDescent="0.25">
      <c r="A94" s="29" t="s">
        <v>17</v>
      </c>
      <c r="B94" s="30">
        <f>SUM('Florida Parishes:Sullivan'!B94)</f>
        <v>6722</v>
      </c>
      <c r="C94" s="30">
        <f>SUM('Florida Parishes:Sullivan'!C94)</f>
        <v>6722</v>
      </c>
      <c r="D94" s="30">
        <f>SUM('Florida Parishes:Sullivan'!D94)</f>
        <v>8055</v>
      </c>
      <c r="E94" s="31">
        <f>SUM('Florida Parishes:Sullivan'!E94)</f>
        <v>1333</v>
      </c>
      <c r="F94" s="32"/>
      <c r="G94" s="5" t="s">
        <v>8</v>
      </c>
      <c r="H94" s="5" t="str">
        <f t="shared" si="8"/>
        <v>110004</v>
      </c>
      <c r="I94" s="5" t="s">
        <v>42</v>
      </c>
    </row>
    <row r="95" spans="1:9" x14ac:dyDescent="0.2">
      <c r="A95" s="26" t="s">
        <v>18</v>
      </c>
      <c r="B95" s="27">
        <f>SUM('Florida Parishes:Sullivan'!B95)</f>
        <v>0</v>
      </c>
      <c r="C95" s="27">
        <f>SUM('Florida Parishes:Sullivan'!C95)</f>
        <v>1104</v>
      </c>
      <c r="D95" s="27">
        <f>SUM('Florida Parishes:Sullivan'!D95)</f>
        <v>0</v>
      </c>
      <c r="E95" s="28">
        <f>SUM('Florida Parishes:Sullivan'!E95)</f>
        <v>-1104</v>
      </c>
      <c r="F95" s="25"/>
      <c r="G95" s="5" t="s">
        <v>32</v>
      </c>
      <c r="H95" s="5" t="str">
        <f t="shared" si="8"/>
        <v>110004</v>
      </c>
      <c r="I95" s="5" t="s">
        <v>42</v>
      </c>
    </row>
    <row r="96" spans="1:9" x14ac:dyDescent="0.2">
      <c r="A96" s="26" t="s">
        <v>19</v>
      </c>
      <c r="B96" s="27">
        <f>SUM('Florida Parishes:Sullivan'!B96)</f>
        <v>0</v>
      </c>
      <c r="C96" s="27">
        <f>SUM('Florida Parishes:Sullivan'!C96)</f>
        <v>0</v>
      </c>
      <c r="D96" s="27">
        <f>SUM('Florida Parishes:Sullivan'!D96)</f>
        <v>0</v>
      </c>
      <c r="E96" s="28">
        <f>SUM('Florida Parishes:Sullivan'!E96)</f>
        <v>0</v>
      </c>
      <c r="F96" s="25"/>
      <c r="G96" s="5" t="s">
        <v>32</v>
      </c>
      <c r="H96" s="5" t="str">
        <f t="shared" si="8"/>
        <v>110004</v>
      </c>
      <c r="I96" s="5" t="s">
        <v>42</v>
      </c>
    </row>
    <row r="97" spans="1:9" x14ac:dyDescent="0.2">
      <c r="A97" s="26" t="s">
        <v>20</v>
      </c>
      <c r="B97" s="27">
        <f>SUM('Florida Parishes:Sullivan'!B97)</f>
        <v>0</v>
      </c>
      <c r="C97" s="27">
        <f>SUM('Florida Parishes:Sullivan'!C97)</f>
        <v>0</v>
      </c>
      <c r="D97" s="27">
        <f>SUM('Florida Parishes:Sullivan'!D97)</f>
        <v>0</v>
      </c>
      <c r="E97" s="28">
        <f>SUM('Florida Parishes:Sullivan'!E97)</f>
        <v>0</v>
      </c>
      <c r="F97" s="25"/>
      <c r="G97" s="5" t="s">
        <v>32</v>
      </c>
      <c r="H97" s="5" t="str">
        <f t="shared" si="8"/>
        <v>110004</v>
      </c>
      <c r="I97" s="5" t="s">
        <v>42</v>
      </c>
    </row>
    <row r="98" spans="1:9" ht="15.75" x14ac:dyDescent="0.25">
      <c r="A98" s="29" t="s">
        <v>21</v>
      </c>
      <c r="B98" s="33">
        <f>SUM('Florida Parishes:Sullivan'!B98)</f>
        <v>0</v>
      </c>
      <c r="C98" s="33">
        <f>SUM('Florida Parishes:Sullivan'!C98)</f>
        <v>1104</v>
      </c>
      <c r="D98" s="33">
        <f>SUM('Florida Parishes:Sullivan'!D98)</f>
        <v>0</v>
      </c>
      <c r="E98" s="34">
        <f>SUM('Florida Parishes:Sullivan'!E98)</f>
        <v>-1104</v>
      </c>
      <c r="F98" s="35"/>
      <c r="G98" s="5" t="s">
        <v>8</v>
      </c>
      <c r="H98" s="5" t="str">
        <f t="shared" si="8"/>
        <v>110004</v>
      </c>
      <c r="I98" s="5" t="s">
        <v>42</v>
      </c>
    </row>
    <row r="99" spans="1:9" x14ac:dyDescent="0.2">
      <c r="A99" s="26" t="s">
        <v>22</v>
      </c>
      <c r="B99" s="27">
        <f>SUM('Florida Parishes:Sullivan'!B99)</f>
        <v>0</v>
      </c>
      <c r="C99" s="27">
        <f>SUM('Florida Parishes:Sullivan'!C99)</f>
        <v>0</v>
      </c>
      <c r="D99" s="27">
        <f>SUM('Florida Parishes:Sullivan'!D99)</f>
        <v>0</v>
      </c>
      <c r="E99" s="28">
        <f>SUM('Florida Parishes:Sullivan'!E99)</f>
        <v>0</v>
      </c>
      <c r="F99" s="25"/>
      <c r="G99" s="5" t="s">
        <v>32</v>
      </c>
      <c r="H99" s="5" t="str">
        <f t="shared" si="8"/>
        <v>110004</v>
      </c>
      <c r="I99" s="5" t="s">
        <v>42</v>
      </c>
    </row>
    <row r="100" spans="1:9" x14ac:dyDescent="0.2">
      <c r="A100" s="26" t="s">
        <v>23</v>
      </c>
      <c r="B100" s="27">
        <f>SUM('Florida Parishes:Sullivan'!B100)</f>
        <v>0</v>
      </c>
      <c r="C100" s="27">
        <f>SUM('Florida Parishes:Sullivan'!C100)</f>
        <v>0</v>
      </c>
      <c r="D100" s="27">
        <f>SUM('Florida Parishes:Sullivan'!D100)</f>
        <v>0</v>
      </c>
      <c r="E100" s="28">
        <f>SUM('Florida Parishes:Sullivan'!E100)</f>
        <v>0</v>
      </c>
      <c r="F100" s="25"/>
      <c r="G100" s="5" t="s">
        <v>32</v>
      </c>
      <c r="H100" s="5" t="str">
        <f t="shared" si="8"/>
        <v>110004</v>
      </c>
      <c r="I100" s="5" t="s">
        <v>42</v>
      </c>
    </row>
    <row r="101" spans="1:9" x14ac:dyDescent="0.2">
      <c r="A101" s="26" t="s">
        <v>24</v>
      </c>
      <c r="B101" s="27">
        <f>SUM('Florida Parishes:Sullivan'!B101)</f>
        <v>0</v>
      </c>
      <c r="C101" s="27">
        <f>SUM('Florida Parishes:Sullivan'!C101)</f>
        <v>0</v>
      </c>
      <c r="D101" s="27">
        <f>SUM('Florida Parishes:Sullivan'!D101)</f>
        <v>0</v>
      </c>
      <c r="E101" s="28">
        <f>SUM('Florida Parishes:Sullivan'!E101)</f>
        <v>0</v>
      </c>
      <c r="F101" s="25"/>
      <c r="G101" s="5" t="s">
        <v>32</v>
      </c>
      <c r="H101" s="5" t="str">
        <f t="shared" si="8"/>
        <v>110004</v>
      </c>
      <c r="I101" s="5" t="s">
        <v>42</v>
      </c>
    </row>
    <row r="102" spans="1:9" x14ac:dyDescent="0.2">
      <c r="A102" s="26" t="s">
        <v>25</v>
      </c>
      <c r="B102" s="27">
        <f>SUM('Florida Parishes:Sullivan'!B102)</f>
        <v>0</v>
      </c>
      <c r="C102" s="27">
        <f>SUM('Florida Parishes:Sullivan'!C102)</f>
        <v>0</v>
      </c>
      <c r="D102" s="27">
        <f>SUM('Florida Parishes:Sullivan'!D102)</f>
        <v>0</v>
      </c>
      <c r="E102" s="28">
        <f>SUM('Florida Parishes:Sullivan'!E102)</f>
        <v>0</v>
      </c>
      <c r="F102" s="25"/>
      <c r="G102" s="5" t="s">
        <v>32</v>
      </c>
      <c r="H102" s="5" t="str">
        <f t="shared" si="8"/>
        <v>110004</v>
      </c>
      <c r="I102" s="5" t="s">
        <v>42</v>
      </c>
    </row>
    <row r="103" spans="1:9" ht="15.75" x14ac:dyDescent="0.25">
      <c r="A103" s="29" t="s">
        <v>26</v>
      </c>
      <c r="B103" s="33">
        <f>SUM('Florida Parishes:Sullivan'!B103)</f>
        <v>0</v>
      </c>
      <c r="C103" s="33">
        <f>SUM('Florida Parishes:Sullivan'!C103)</f>
        <v>0</v>
      </c>
      <c r="D103" s="33">
        <f>SUM('Florida Parishes:Sullivan'!D103)</f>
        <v>0</v>
      </c>
      <c r="E103" s="34">
        <f>SUM('Florida Parishes:Sullivan'!E103)</f>
        <v>0</v>
      </c>
      <c r="F103" s="35"/>
      <c r="G103" s="5" t="s">
        <v>32</v>
      </c>
      <c r="H103" s="5" t="str">
        <f t="shared" si="8"/>
        <v>110004</v>
      </c>
      <c r="I103" s="5" t="s">
        <v>42</v>
      </c>
    </row>
    <row r="104" spans="1:9" x14ac:dyDescent="0.2">
      <c r="A104" s="26" t="s">
        <v>27</v>
      </c>
      <c r="B104" s="27">
        <f>SUM('Florida Parishes:Sullivan'!B104)</f>
        <v>0</v>
      </c>
      <c r="C104" s="27">
        <f>SUM('Florida Parishes:Sullivan'!C104)</f>
        <v>0</v>
      </c>
      <c r="D104" s="27">
        <f>SUM('Florida Parishes:Sullivan'!D104)</f>
        <v>0</v>
      </c>
      <c r="E104" s="28">
        <f>SUM('Florida Parishes:Sullivan'!E104)</f>
        <v>0</v>
      </c>
      <c r="F104" s="25"/>
      <c r="G104" s="5" t="s">
        <v>32</v>
      </c>
      <c r="H104" s="5" t="str">
        <f t="shared" si="8"/>
        <v>110004</v>
      </c>
      <c r="I104" s="5" t="s">
        <v>42</v>
      </c>
    </row>
    <row r="105" spans="1:9" x14ac:dyDescent="0.2">
      <c r="A105" s="26" t="s">
        <v>28</v>
      </c>
      <c r="B105" s="27">
        <f>SUM('Florida Parishes:Sullivan'!B105)</f>
        <v>0</v>
      </c>
      <c r="C105" s="27">
        <f>SUM('Florida Parishes:Sullivan'!C105)</f>
        <v>0</v>
      </c>
      <c r="D105" s="27">
        <f>SUM('Florida Parishes:Sullivan'!D105)</f>
        <v>0</v>
      </c>
      <c r="E105" s="28">
        <f>SUM('Florida Parishes:Sullivan'!E105)</f>
        <v>0</v>
      </c>
      <c r="F105" s="25"/>
      <c r="G105" s="5" t="s">
        <v>32</v>
      </c>
      <c r="H105" s="5" t="str">
        <f t="shared" si="8"/>
        <v>110004</v>
      </c>
      <c r="I105" s="5" t="s">
        <v>42</v>
      </c>
    </row>
    <row r="106" spans="1:9" x14ac:dyDescent="0.2">
      <c r="A106" s="26" t="s">
        <v>29</v>
      </c>
      <c r="B106" s="27">
        <f>SUM('Florida Parishes:Sullivan'!B106)</f>
        <v>0</v>
      </c>
      <c r="C106" s="27">
        <f>SUM('Florida Parishes:Sullivan'!C106)</f>
        <v>0</v>
      </c>
      <c r="D106" s="27">
        <f>SUM('Florida Parishes:Sullivan'!D106)</f>
        <v>0</v>
      </c>
      <c r="E106" s="28">
        <f>SUM('Florida Parishes:Sullivan'!E106)</f>
        <v>0</v>
      </c>
      <c r="F106" s="25"/>
      <c r="G106" s="5" t="s">
        <v>32</v>
      </c>
      <c r="H106" s="5" t="str">
        <f t="shared" si="8"/>
        <v>110004</v>
      </c>
      <c r="I106" s="5" t="s">
        <v>42</v>
      </c>
    </row>
    <row r="107" spans="1:9" ht="15.75" x14ac:dyDescent="0.25">
      <c r="A107" s="29" t="s">
        <v>30</v>
      </c>
      <c r="B107" s="33">
        <f>SUM('Florida Parishes:Sullivan'!B107)</f>
        <v>0</v>
      </c>
      <c r="C107" s="33">
        <f>SUM('Florida Parishes:Sullivan'!C107)</f>
        <v>0</v>
      </c>
      <c r="D107" s="33">
        <f>SUM('Florida Parishes:Sullivan'!D107)</f>
        <v>0</v>
      </c>
      <c r="E107" s="34">
        <f>SUM('Florida Parishes:Sullivan'!E107)</f>
        <v>0</v>
      </c>
      <c r="F107" s="35"/>
      <c r="G107" s="5" t="s">
        <v>8</v>
      </c>
      <c r="H107" s="5" t="str">
        <f t="shared" si="8"/>
        <v>110004</v>
      </c>
      <c r="I107" s="5" t="s">
        <v>42</v>
      </c>
    </row>
    <row r="108" spans="1:9" ht="15.75" x14ac:dyDescent="0.25">
      <c r="A108" s="36" t="s">
        <v>31</v>
      </c>
      <c r="B108" s="37">
        <f>SUM('Florida Parishes:Sullivan'!B108)</f>
        <v>6722</v>
      </c>
      <c r="C108" s="37">
        <f>SUM('Florida Parishes:Sullivan'!C108)</f>
        <v>7826</v>
      </c>
      <c r="D108" s="37">
        <f>SUM('Florida Parishes:Sullivan'!D108)</f>
        <v>8055</v>
      </c>
      <c r="E108" s="38">
        <f>SUM('Florida Parishes:Sullivan'!E108)</f>
        <v>229</v>
      </c>
      <c r="F108" s="32"/>
      <c r="G108" s="5" t="s">
        <v>8</v>
      </c>
      <c r="H108" s="5" t="str">
        <f t="shared" si="8"/>
        <v>110004</v>
      </c>
      <c r="I108" s="5" t="s">
        <v>42</v>
      </c>
    </row>
    <row r="109" spans="1:9" ht="15.75" x14ac:dyDescent="0.25">
      <c r="A109" s="39" t="s">
        <v>7</v>
      </c>
      <c r="B109" s="40"/>
      <c r="C109" s="41"/>
      <c r="D109" s="41"/>
      <c r="E109" s="42"/>
      <c r="F109" s="4"/>
      <c r="G109" s="5" t="s">
        <v>45</v>
      </c>
      <c r="H109" s="5" t="str">
        <f t="shared" ref="H109:H110" si="9">RIGHT($A$111,6)</f>
        <v>110005</v>
      </c>
      <c r="I109" s="5" t="s">
        <v>46</v>
      </c>
    </row>
    <row r="110" spans="1:9" ht="15.75" x14ac:dyDescent="0.25">
      <c r="A110" s="15" t="s">
        <v>47</v>
      </c>
      <c r="B110" s="16" t="str">
        <f>$B$5</f>
        <v>Actual</v>
      </c>
      <c r="C110" s="16" t="str">
        <f>$C$5</f>
        <v>Budgeted</v>
      </c>
      <c r="D110" s="16" t="s">
        <v>12</v>
      </c>
      <c r="E110" s="43" t="str">
        <f>$E$5</f>
        <v>2022-2023 +/-</v>
      </c>
      <c r="F110" s="44"/>
      <c r="G110" s="5" t="s">
        <v>45</v>
      </c>
      <c r="H110" s="5" t="str">
        <f t="shared" si="9"/>
        <v>110005</v>
      </c>
      <c r="I110" s="5" t="s">
        <v>46</v>
      </c>
    </row>
    <row r="111" spans="1:9" ht="15.75" x14ac:dyDescent="0.25">
      <c r="A111" s="45" t="s">
        <v>48</v>
      </c>
      <c r="B111" s="20" t="str">
        <f>$B$6</f>
        <v>2022-2023</v>
      </c>
      <c r="C111" s="20" t="str">
        <f>$C$6</f>
        <v>2022-2023</v>
      </c>
      <c r="D111" s="20" t="str">
        <f>$D$6</f>
        <v>2023-2024</v>
      </c>
      <c r="E111" s="21" t="str">
        <f>$E$6</f>
        <v>2023-2024</v>
      </c>
      <c r="F111" s="44"/>
      <c r="G111" s="5" t="s">
        <v>45</v>
      </c>
      <c r="H111" s="5" t="str">
        <f>RIGHT($A$111,6)</f>
        <v>110005</v>
      </c>
      <c r="I111" s="5" t="s">
        <v>46</v>
      </c>
    </row>
    <row r="112" spans="1:9" x14ac:dyDescent="0.2">
      <c r="A112" s="26" t="s">
        <v>14</v>
      </c>
      <c r="B112" s="27">
        <f>SUM('Florida Parishes:Sullivan'!B112)</f>
        <v>2340</v>
      </c>
      <c r="C112" s="27">
        <f>SUM('Florida Parishes:Sullivan'!C112)</f>
        <v>2340</v>
      </c>
      <c r="D112" s="27">
        <f>SUM('Florida Parishes:Sullivan'!D112)</f>
        <v>0</v>
      </c>
      <c r="E112" s="24">
        <f>SUM('Florida Parishes:Sullivan'!E112)</f>
        <v>-2340</v>
      </c>
      <c r="F112" s="25"/>
      <c r="G112" s="5" t="s">
        <v>45</v>
      </c>
      <c r="H112" s="5" t="str">
        <f t="shared" ref="H112:H129" si="10">RIGHT($A$111,6)</f>
        <v>110005</v>
      </c>
      <c r="I112" s="5" t="s">
        <v>46</v>
      </c>
    </row>
    <row r="113" spans="1:9" x14ac:dyDescent="0.2">
      <c r="A113" s="26" t="s">
        <v>15</v>
      </c>
      <c r="B113" s="27">
        <f>SUM('Florida Parishes:Sullivan'!B113)</f>
        <v>0</v>
      </c>
      <c r="C113" s="27">
        <f>SUM('Florida Parishes:Sullivan'!C113)</f>
        <v>0</v>
      </c>
      <c r="D113" s="27">
        <f>SUM('Florida Parishes:Sullivan'!D113)</f>
        <v>0</v>
      </c>
      <c r="E113" s="28">
        <f>SUM('Florida Parishes:Sullivan'!E113)</f>
        <v>0</v>
      </c>
      <c r="F113" s="25"/>
      <c r="G113" s="5" t="s">
        <v>45</v>
      </c>
      <c r="H113" s="5" t="str">
        <f t="shared" si="10"/>
        <v>110005</v>
      </c>
      <c r="I113" s="5" t="s">
        <v>46</v>
      </c>
    </row>
    <row r="114" spans="1:9" x14ac:dyDescent="0.2">
      <c r="A114" s="26" t="s">
        <v>16</v>
      </c>
      <c r="B114" s="27">
        <f>SUM('Florida Parishes:Sullivan'!B114)</f>
        <v>596</v>
      </c>
      <c r="C114" s="27">
        <f>SUM('Florida Parishes:Sullivan'!C114)</f>
        <v>596</v>
      </c>
      <c r="D114" s="27">
        <f>SUM('Florida Parishes:Sullivan'!D114)</f>
        <v>0</v>
      </c>
      <c r="E114" s="28">
        <f>SUM('Florida Parishes:Sullivan'!E114)</f>
        <v>-596</v>
      </c>
      <c r="F114" s="25"/>
      <c r="G114" s="5" t="s">
        <v>45</v>
      </c>
      <c r="H114" s="5" t="str">
        <f t="shared" si="10"/>
        <v>110005</v>
      </c>
      <c r="I114" s="5" t="s">
        <v>46</v>
      </c>
    </row>
    <row r="115" spans="1:9" ht="15.75" x14ac:dyDescent="0.25">
      <c r="A115" s="29" t="s">
        <v>17</v>
      </c>
      <c r="B115" s="30">
        <f>SUM('Florida Parishes:Sullivan'!B115)</f>
        <v>2936</v>
      </c>
      <c r="C115" s="30">
        <f>SUM('Florida Parishes:Sullivan'!C115)</f>
        <v>2936</v>
      </c>
      <c r="D115" s="30">
        <f>SUM('Florida Parishes:Sullivan'!D115)</f>
        <v>0</v>
      </c>
      <c r="E115" s="31">
        <f>SUM('Florida Parishes:Sullivan'!E115)</f>
        <v>-2936</v>
      </c>
      <c r="F115" s="32"/>
      <c r="G115" s="5" t="s">
        <v>45</v>
      </c>
      <c r="H115" s="5" t="str">
        <f t="shared" si="10"/>
        <v>110005</v>
      </c>
      <c r="I115" s="5" t="s">
        <v>46</v>
      </c>
    </row>
    <row r="116" spans="1:9" x14ac:dyDescent="0.2">
      <c r="A116" s="26" t="s">
        <v>18</v>
      </c>
      <c r="B116" s="27">
        <f>SUM('Florida Parishes:Sullivan'!B116)</f>
        <v>0</v>
      </c>
      <c r="C116" s="27">
        <f>SUM('Florida Parishes:Sullivan'!C116)</f>
        <v>0</v>
      </c>
      <c r="D116" s="27">
        <f>SUM('Florida Parishes:Sullivan'!D116)</f>
        <v>0</v>
      </c>
      <c r="E116" s="28">
        <f>SUM('Florida Parishes:Sullivan'!E116)</f>
        <v>0</v>
      </c>
      <c r="F116" s="25"/>
      <c r="G116" s="5" t="s">
        <v>45</v>
      </c>
      <c r="H116" s="5" t="str">
        <f t="shared" si="10"/>
        <v>110005</v>
      </c>
      <c r="I116" s="5" t="s">
        <v>46</v>
      </c>
    </row>
    <row r="117" spans="1:9" x14ac:dyDescent="0.2">
      <c r="A117" s="26" t="s">
        <v>19</v>
      </c>
      <c r="B117" s="27">
        <f>SUM('Florida Parishes:Sullivan'!B117)</f>
        <v>0</v>
      </c>
      <c r="C117" s="27">
        <f>SUM('Florida Parishes:Sullivan'!C117)</f>
        <v>0</v>
      </c>
      <c r="D117" s="27">
        <f>SUM('Florida Parishes:Sullivan'!D117)</f>
        <v>0</v>
      </c>
      <c r="E117" s="28">
        <f>SUM('Florida Parishes:Sullivan'!E117)</f>
        <v>0</v>
      </c>
      <c r="F117" s="25"/>
      <c r="G117" s="5" t="s">
        <v>45</v>
      </c>
      <c r="H117" s="5" t="str">
        <f t="shared" si="10"/>
        <v>110005</v>
      </c>
      <c r="I117" s="5" t="s">
        <v>46</v>
      </c>
    </row>
    <row r="118" spans="1:9" x14ac:dyDescent="0.2">
      <c r="A118" s="26" t="s">
        <v>20</v>
      </c>
      <c r="B118" s="27">
        <f>SUM('Florida Parishes:Sullivan'!B118)</f>
        <v>0</v>
      </c>
      <c r="C118" s="27">
        <f>SUM('Florida Parishes:Sullivan'!C118)</f>
        <v>0</v>
      </c>
      <c r="D118" s="27">
        <f>SUM('Florida Parishes:Sullivan'!D118)</f>
        <v>0</v>
      </c>
      <c r="E118" s="28">
        <f>SUM('Florida Parishes:Sullivan'!E118)</f>
        <v>0</v>
      </c>
      <c r="F118" s="25"/>
      <c r="G118" s="5" t="s">
        <v>45</v>
      </c>
      <c r="H118" s="5" t="str">
        <f t="shared" si="10"/>
        <v>110005</v>
      </c>
      <c r="I118" s="5" t="s">
        <v>46</v>
      </c>
    </row>
    <row r="119" spans="1:9" ht="15.75" x14ac:dyDescent="0.25">
      <c r="A119" s="29" t="s">
        <v>21</v>
      </c>
      <c r="B119" s="33">
        <f>SUM('Florida Parishes:Sullivan'!B119)</f>
        <v>0</v>
      </c>
      <c r="C119" s="33">
        <f>SUM('Florida Parishes:Sullivan'!C119)</f>
        <v>0</v>
      </c>
      <c r="D119" s="33">
        <f>SUM('Florida Parishes:Sullivan'!D119)</f>
        <v>0</v>
      </c>
      <c r="E119" s="34">
        <f>SUM('Florida Parishes:Sullivan'!E119)</f>
        <v>0</v>
      </c>
      <c r="F119" s="35"/>
      <c r="G119" s="5" t="s">
        <v>45</v>
      </c>
      <c r="H119" s="5" t="str">
        <f t="shared" si="10"/>
        <v>110005</v>
      </c>
      <c r="I119" s="5" t="s">
        <v>46</v>
      </c>
    </row>
    <row r="120" spans="1:9" x14ac:dyDescent="0.2">
      <c r="A120" s="26" t="s">
        <v>22</v>
      </c>
      <c r="B120" s="27">
        <f>SUM('Florida Parishes:Sullivan'!B120)</f>
        <v>0</v>
      </c>
      <c r="C120" s="27">
        <f>SUM('Florida Parishes:Sullivan'!C120)</f>
        <v>0</v>
      </c>
      <c r="D120" s="27">
        <f>SUM('Florida Parishes:Sullivan'!D120)</f>
        <v>0</v>
      </c>
      <c r="E120" s="28">
        <f>SUM('Florida Parishes:Sullivan'!E120)</f>
        <v>0</v>
      </c>
      <c r="F120" s="25"/>
      <c r="G120" s="5" t="s">
        <v>45</v>
      </c>
      <c r="H120" s="5" t="str">
        <f t="shared" si="10"/>
        <v>110005</v>
      </c>
      <c r="I120" s="5" t="s">
        <v>46</v>
      </c>
    </row>
    <row r="121" spans="1:9" x14ac:dyDescent="0.2">
      <c r="A121" s="26" t="s">
        <v>23</v>
      </c>
      <c r="B121" s="27">
        <f>SUM('Florida Parishes:Sullivan'!B121)</f>
        <v>0</v>
      </c>
      <c r="C121" s="27">
        <f>SUM('Florida Parishes:Sullivan'!C121)</f>
        <v>0</v>
      </c>
      <c r="D121" s="27">
        <f>SUM('Florida Parishes:Sullivan'!D121)</f>
        <v>0</v>
      </c>
      <c r="E121" s="28">
        <f>SUM('Florida Parishes:Sullivan'!E121)</f>
        <v>0</v>
      </c>
      <c r="F121" s="25"/>
      <c r="G121" s="5" t="s">
        <v>45</v>
      </c>
      <c r="H121" s="5" t="str">
        <f t="shared" si="10"/>
        <v>110005</v>
      </c>
      <c r="I121" s="5" t="s">
        <v>46</v>
      </c>
    </row>
    <row r="122" spans="1:9" x14ac:dyDescent="0.2">
      <c r="A122" s="26" t="s">
        <v>24</v>
      </c>
      <c r="B122" s="27">
        <f>SUM('Florida Parishes:Sullivan'!B122)</f>
        <v>0</v>
      </c>
      <c r="C122" s="27">
        <f>SUM('Florida Parishes:Sullivan'!C122)</f>
        <v>0</v>
      </c>
      <c r="D122" s="27">
        <f>SUM('Florida Parishes:Sullivan'!D122)</f>
        <v>0</v>
      </c>
      <c r="E122" s="28">
        <f>SUM('Florida Parishes:Sullivan'!E122)</f>
        <v>0</v>
      </c>
      <c r="F122" s="25"/>
      <c r="G122" s="5" t="s">
        <v>45</v>
      </c>
      <c r="H122" s="5" t="str">
        <f t="shared" si="10"/>
        <v>110005</v>
      </c>
      <c r="I122" s="5" t="s">
        <v>46</v>
      </c>
    </row>
    <row r="123" spans="1:9" x14ac:dyDescent="0.2">
      <c r="A123" s="26" t="s">
        <v>25</v>
      </c>
      <c r="B123" s="27">
        <f>SUM('Florida Parishes:Sullivan'!B123)</f>
        <v>0</v>
      </c>
      <c r="C123" s="27">
        <f>SUM('Florida Parishes:Sullivan'!C123)</f>
        <v>0</v>
      </c>
      <c r="D123" s="27">
        <f>SUM('Florida Parishes:Sullivan'!D123)</f>
        <v>0</v>
      </c>
      <c r="E123" s="28">
        <f>SUM('Florida Parishes:Sullivan'!E123)</f>
        <v>0</v>
      </c>
      <c r="F123" s="25"/>
      <c r="G123" s="5" t="s">
        <v>45</v>
      </c>
      <c r="H123" s="5" t="str">
        <f t="shared" si="10"/>
        <v>110005</v>
      </c>
      <c r="I123" s="5" t="s">
        <v>46</v>
      </c>
    </row>
    <row r="124" spans="1:9" ht="15.75" x14ac:dyDescent="0.25">
      <c r="A124" s="29" t="s">
        <v>26</v>
      </c>
      <c r="B124" s="33">
        <f>SUM('Florida Parishes:Sullivan'!B124)</f>
        <v>0</v>
      </c>
      <c r="C124" s="33">
        <f>SUM('Florida Parishes:Sullivan'!C124)</f>
        <v>0</v>
      </c>
      <c r="D124" s="33">
        <f>SUM('Florida Parishes:Sullivan'!D124)</f>
        <v>0</v>
      </c>
      <c r="E124" s="34">
        <f>SUM('Florida Parishes:Sullivan'!E124)</f>
        <v>0</v>
      </c>
      <c r="F124" s="35"/>
      <c r="G124" s="5" t="s">
        <v>45</v>
      </c>
      <c r="H124" s="5" t="str">
        <f t="shared" si="10"/>
        <v>110005</v>
      </c>
      <c r="I124" s="5" t="s">
        <v>46</v>
      </c>
    </row>
    <row r="125" spans="1:9" x14ac:dyDescent="0.2">
      <c r="A125" s="26" t="s">
        <v>27</v>
      </c>
      <c r="B125" s="27">
        <f>SUM('Florida Parishes:Sullivan'!B125)</f>
        <v>0</v>
      </c>
      <c r="C125" s="27">
        <f>SUM('Florida Parishes:Sullivan'!C125)</f>
        <v>0</v>
      </c>
      <c r="D125" s="27">
        <f>SUM('Florida Parishes:Sullivan'!D125)</f>
        <v>0</v>
      </c>
      <c r="E125" s="28">
        <f>SUM('Florida Parishes:Sullivan'!E125)</f>
        <v>0</v>
      </c>
      <c r="F125" s="25"/>
      <c r="G125" s="5" t="s">
        <v>45</v>
      </c>
      <c r="H125" s="5" t="str">
        <f t="shared" si="10"/>
        <v>110005</v>
      </c>
      <c r="I125" s="5" t="s">
        <v>46</v>
      </c>
    </row>
    <row r="126" spans="1:9" x14ac:dyDescent="0.2">
      <c r="A126" s="26" t="s">
        <v>28</v>
      </c>
      <c r="B126" s="27">
        <f>SUM('Florida Parishes:Sullivan'!B126)</f>
        <v>0</v>
      </c>
      <c r="C126" s="27">
        <f>SUM('Florida Parishes:Sullivan'!C126)</f>
        <v>0</v>
      </c>
      <c r="D126" s="27">
        <f>SUM('Florida Parishes:Sullivan'!D126)</f>
        <v>0</v>
      </c>
      <c r="E126" s="28">
        <f>SUM('Florida Parishes:Sullivan'!E126)</f>
        <v>0</v>
      </c>
      <c r="F126" s="25"/>
      <c r="G126" s="5" t="s">
        <v>45</v>
      </c>
      <c r="H126" s="5" t="str">
        <f t="shared" si="10"/>
        <v>110005</v>
      </c>
      <c r="I126" s="5" t="s">
        <v>46</v>
      </c>
    </row>
    <row r="127" spans="1:9" x14ac:dyDescent="0.2">
      <c r="A127" s="26" t="s">
        <v>29</v>
      </c>
      <c r="B127" s="27">
        <f>SUM('Florida Parishes:Sullivan'!B127)</f>
        <v>0</v>
      </c>
      <c r="C127" s="27">
        <f>SUM('Florida Parishes:Sullivan'!C127)</f>
        <v>0</v>
      </c>
      <c r="D127" s="27">
        <f>SUM('Florida Parishes:Sullivan'!D127)</f>
        <v>0</v>
      </c>
      <c r="E127" s="28">
        <f>SUM('Florida Parishes:Sullivan'!E127)</f>
        <v>0</v>
      </c>
      <c r="F127" s="25"/>
      <c r="G127" s="5" t="s">
        <v>45</v>
      </c>
      <c r="H127" s="5" t="str">
        <f t="shared" si="10"/>
        <v>110005</v>
      </c>
      <c r="I127" s="5" t="s">
        <v>46</v>
      </c>
    </row>
    <row r="128" spans="1:9" ht="15.75" x14ac:dyDescent="0.25">
      <c r="A128" s="29" t="s">
        <v>30</v>
      </c>
      <c r="B128" s="33">
        <f>SUM('Florida Parishes:Sullivan'!B128)</f>
        <v>0</v>
      </c>
      <c r="C128" s="33">
        <f>SUM('Florida Parishes:Sullivan'!C128)</f>
        <v>0</v>
      </c>
      <c r="D128" s="33">
        <f>SUM('Florida Parishes:Sullivan'!D128)</f>
        <v>0</v>
      </c>
      <c r="E128" s="34">
        <f>SUM('Florida Parishes:Sullivan'!E128)</f>
        <v>0</v>
      </c>
      <c r="F128" s="35"/>
      <c r="G128" s="5" t="s">
        <v>45</v>
      </c>
      <c r="H128" s="5" t="str">
        <f t="shared" si="10"/>
        <v>110005</v>
      </c>
      <c r="I128" s="5" t="s">
        <v>46</v>
      </c>
    </row>
    <row r="129" spans="1:9" ht="15.75" x14ac:dyDescent="0.25">
      <c r="A129" s="36" t="s">
        <v>31</v>
      </c>
      <c r="B129" s="37">
        <f>SUM('Florida Parishes:Sullivan'!B129)</f>
        <v>2936</v>
      </c>
      <c r="C129" s="37">
        <f>SUM('Florida Parishes:Sullivan'!C129)</f>
        <v>2936</v>
      </c>
      <c r="D129" s="37">
        <f>SUM('Florida Parishes:Sullivan'!D129)</f>
        <v>0</v>
      </c>
      <c r="E129" s="38">
        <f>SUM('Florida Parishes:Sullivan'!E129)</f>
        <v>-2936</v>
      </c>
      <c r="F129" s="32"/>
      <c r="G129" s="5" t="s">
        <v>45</v>
      </c>
      <c r="H129" s="5" t="str">
        <f t="shared" si="10"/>
        <v>110005</v>
      </c>
      <c r="I129" s="5" t="s">
        <v>46</v>
      </c>
    </row>
    <row r="130" spans="1:9" ht="15.75" x14ac:dyDescent="0.25">
      <c r="A130" s="39" t="s">
        <v>7</v>
      </c>
      <c r="B130" s="40"/>
      <c r="C130" s="41"/>
      <c r="D130" s="41"/>
      <c r="E130" s="42"/>
      <c r="F130" s="4"/>
      <c r="G130" s="5" t="s">
        <v>32</v>
      </c>
      <c r="H130" s="5" t="str">
        <f t="shared" ref="H130:H131" si="11">RIGHT($A$132,6)</f>
        <v>111001</v>
      </c>
      <c r="I130" s="5" t="s">
        <v>49</v>
      </c>
    </row>
    <row r="131" spans="1:9" ht="15.75" x14ac:dyDescent="0.25">
      <c r="A131" s="15" t="s">
        <v>50</v>
      </c>
      <c r="B131" s="16" t="str">
        <f>$B$5</f>
        <v>Actual</v>
      </c>
      <c r="C131" s="16" t="str">
        <f>$C$5</f>
        <v>Budgeted</v>
      </c>
      <c r="D131" s="16" t="s">
        <v>12</v>
      </c>
      <c r="E131" s="43" t="str">
        <f>$E$5</f>
        <v>2022-2023 +/-</v>
      </c>
      <c r="F131" s="44"/>
      <c r="G131" s="5" t="s">
        <v>32</v>
      </c>
      <c r="H131" s="5" t="str">
        <f t="shared" si="11"/>
        <v>111001</v>
      </c>
      <c r="I131" s="5" t="s">
        <v>49</v>
      </c>
    </row>
    <row r="132" spans="1:9" ht="15.75" x14ac:dyDescent="0.25">
      <c r="A132" s="45" t="s">
        <v>51</v>
      </c>
      <c r="B132" s="20" t="str">
        <f>$B$6</f>
        <v>2022-2023</v>
      </c>
      <c r="C132" s="20" t="str">
        <f>$C$6</f>
        <v>2022-2023</v>
      </c>
      <c r="D132" s="20" t="str">
        <f>$D$6</f>
        <v>2023-2024</v>
      </c>
      <c r="E132" s="21" t="str">
        <f>$E$6</f>
        <v>2023-2024</v>
      </c>
      <c r="F132" s="44"/>
      <c r="G132" s="5" t="s">
        <v>32</v>
      </c>
      <c r="H132" s="5" t="str">
        <f>RIGHT($A$132,6)</f>
        <v>111001</v>
      </c>
      <c r="I132" s="5" t="s">
        <v>49</v>
      </c>
    </row>
    <row r="133" spans="1:9" x14ac:dyDescent="0.2">
      <c r="A133" s="26" t="s">
        <v>14</v>
      </c>
      <c r="B133" s="27">
        <f>SUM('Florida Parishes:Sullivan'!B133)</f>
        <v>0</v>
      </c>
      <c r="C133" s="27">
        <f>SUM('Florida Parishes:Sullivan'!C133)</f>
        <v>0</v>
      </c>
      <c r="D133" s="27">
        <f>SUM('Florida Parishes:Sullivan'!D133)</f>
        <v>0</v>
      </c>
      <c r="E133" s="24">
        <f>SUM('Florida Parishes:Sullivan'!E133)</f>
        <v>0</v>
      </c>
      <c r="F133" s="25"/>
      <c r="G133" s="5" t="s">
        <v>32</v>
      </c>
      <c r="H133" s="5" t="str">
        <f t="shared" ref="H133:H150" si="12">RIGHT($A$132,6)</f>
        <v>111001</v>
      </c>
      <c r="I133" s="5" t="s">
        <v>49</v>
      </c>
    </row>
    <row r="134" spans="1:9" x14ac:dyDescent="0.2">
      <c r="A134" s="26" t="s">
        <v>15</v>
      </c>
      <c r="B134" s="27">
        <f>SUM('Florida Parishes:Sullivan'!B134)</f>
        <v>0</v>
      </c>
      <c r="C134" s="27">
        <f>SUM('Florida Parishes:Sullivan'!C134)</f>
        <v>0</v>
      </c>
      <c r="D134" s="27">
        <f>SUM('Florida Parishes:Sullivan'!D134)</f>
        <v>0</v>
      </c>
      <c r="E134" s="28">
        <f>SUM('Florida Parishes:Sullivan'!E134)</f>
        <v>0</v>
      </c>
      <c r="F134" s="25"/>
      <c r="G134" s="5" t="s">
        <v>32</v>
      </c>
      <c r="H134" s="5" t="str">
        <f t="shared" si="12"/>
        <v>111001</v>
      </c>
      <c r="I134" s="5" t="s">
        <v>49</v>
      </c>
    </row>
    <row r="135" spans="1:9" x14ac:dyDescent="0.2">
      <c r="A135" s="26" t="s">
        <v>16</v>
      </c>
      <c r="B135" s="27">
        <f>SUM('Florida Parishes:Sullivan'!B135)</f>
        <v>0</v>
      </c>
      <c r="C135" s="27">
        <f>SUM('Florida Parishes:Sullivan'!C135)</f>
        <v>0</v>
      </c>
      <c r="D135" s="27">
        <f>SUM('Florida Parishes:Sullivan'!D135)</f>
        <v>0</v>
      </c>
      <c r="E135" s="28">
        <f>SUM('Florida Parishes:Sullivan'!E135)</f>
        <v>0</v>
      </c>
      <c r="F135" s="25"/>
      <c r="G135" s="5" t="s">
        <v>32</v>
      </c>
      <c r="H135" s="5" t="str">
        <f t="shared" si="12"/>
        <v>111001</v>
      </c>
      <c r="I135" s="5" t="s">
        <v>49</v>
      </c>
    </row>
    <row r="136" spans="1:9" ht="15.75" x14ac:dyDescent="0.25">
      <c r="A136" s="29" t="s">
        <v>17</v>
      </c>
      <c r="B136" s="30">
        <f>SUM('Florida Parishes:Sullivan'!B136)</f>
        <v>0</v>
      </c>
      <c r="C136" s="30">
        <f>SUM('Florida Parishes:Sullivan'!C136)</f>
        <v>0</v>
      </c>
      <c r="D136" s="30">
        <f>SUM('Florida Parishes:Sullivan'!D136)</f>
        <v>0</v>
      </c>
      <c r="E136" s="31">
        <f>SUM('Florida Parishes:Sullivan'!E136)</f>
        <v>0</v>
      </c>
      <c r="F136" s="32"/>
      <c r="G136" s="5" t="s">
        <v>8</v>
      </c>
      <c r="H136" s="5" t="str">
        <f t="shared" si="12"/>
        <v>111001</v>
      </c>
      <c r="I136" s="5" t="s">
        <v>49</v>
      </c>
    </row>
    <row r="137" spans="1:9" x14ac:dyDescent="0.2">
      <c r="A137" s="26" t="s">
        <v>18</v>
      </c>
      <c r="B137" s="27">
        <f>SUM('Florida Parishes:Sullivan'!B137)</f>
        <v>0</v>
      </c>
      <c r="C137" s="27">
        <f>SUM('Florida Parishes:Sullivan'!C137)</f>
        <v>0</v>
      </c>
      <c r="D137" s="27">
        <f>SUM('Florida Parishes:Sullivan'!D137)</f>
        <v>0</v>
      </c>
      <c r="E137" s="28">
        <f>SUM('Florida Parishes:Sullivan'!E137)</f>
        <v>0</v>
      </c>
      <c r="F137" s="25"/>
      <c r="G137" s="5" t="s">
        <v>32</v>
      </c>
      <c r="H137" s="5" t="str">
        <f t="shared" si="12"/>
        <v>111001</v>
      </c>
      <c r="I137" s="5" t="s">
        <v>49</v>
      </c>
    </row>
    <row r="138" spans="1:9" x14ac:dyDescent="0.2">
      <c r="A138" s="26" t="s">
        <v>19</v>
      </c>
      <c r="B138" s="27">
        <f>SUM('Florida Parishes:Sullivan'!B138)</f>
        <v>0</v>
      </c>
      <c r="C138" s="27">
        <f>SUM('Florida Parishes:Sullivan'!C138)</f>
        <v>0</v>
      </c>
      <c r="D138" s="27">
        <f>SUM('Florida Parishes:Sullivan'!D138)</f>
        <v>0</v>
      </c>
      <c r="E138" s="28">
        <f>SUM('Florida Parishes:Sullivan'!E138)</f>
        <v>0</v>
      </c>
      <c r="F138" s="25"/>
      <c r="G138" s="5" t="s">
        <v>32</v>
      </c>
      <c r="H138" s="5" t="str">
        <f t="shared" si="12"/>
        <v>111001</v>
      </c>
      <c r="I138" s="5" t="s">
        <v>49</v>
      </c>
    </row>
    <row r="139" spans="1:9" x14ac:dyDescent="0.2">
      <c r="A139" s="26" t="s">
        <v>20</v>
      </c>
      <c r="B139" s="27">
        <f>SUM('Florida Parishes:Sullivan'!B139)</f>
        <v>0</v>
      </c>
      <c r="C139" s="27">
        <f>SUM('Florida Parishes:Sullivan'!C139)</f>
        <v>0</v>
      </c>
      <c r="D139" s="27">
        <f>SUM('Florida Parishes:Sullivan'!D139)</f>
        <v>0</v>
      </c>
      <c r="E139" s="28">
        <f>SUM('Florida Parishes:Sullivan'!E139)</f>
        <v>0</v>
      </c>
      <c r="F139" s="25"/>
      <c r="G139" s="5" t="s">
        <v>32</v>
      </c>
      <c r="H139" s="5" t="str">
        <f t="shared" si="12"/>
        <v>111001</v>
      </c>
      <c r="I139" s="5" t="s">
        <v>49</v>
      </c>
    </row>
    <row r="140" spans="1:9" ht="15.75" x14ac:dyDescent="0.25">
      <c r="A140" s="29" t="s">
        <v>21</v>
      </c>
      <c r="B140" s="33">
        <f>SUM('Florida Parishes:Sullivan'!B140)</f>
        <v>0</v>
      </c>
      <c r="C140" s="33">
        <f>SUM('Florida Parishes:Sullivan'!C140)</f>
        <v>0</v>
      </c>
      <c r="D140" s="33">
        <f>SUM('Florida Parishes:Sullivan'!D140)</f>
        <v>0</v>
      </c>
      <c r="E140" s="34">
        <f>SUM('Florida Parishes:Sullivan'!E140)</f>
        <v>0</v>
      </c>
      <c r="F140" s="35"/>
      <c r="G140" s="5" t="s">
        <v>8</v>
      </c>
      <c r="H140" s="5" t="str">
        <f t="shared" si="12"/>
        <v>111001</v>
      </c>
      <c r="I140" s="5" t="s">
        <v>49</v>
      </c>
    </row>
    <row r="141" spans="1:9" x14ac:dyDescent="0.2">
      <c r="A141" s="26" t="s">
        <v>22</v>
      </c>
      <c r="B141" s="27">
        <f>SUM('Florida Parishes:Sullivan'!B141)</f>
        <v>0</v>
      </c>
      <c r="C141" s="27">
        <f>SUM('Florida Parishes:Sullivan'!C141)</f>
        <v>0</v>
      </c>
      <c r="D141" s="27">
        <f>SUM('Florida Parishes:Sullivan'!D141)</f>
        <v>0</v>
      </c>
      <c r="E141" s="28">
        <f>SUM('Florida Parishes:Sullivan'!E141)</f>
        <v>0</v>
      </c>
      <c r="F141" s="25"/>
      <c r="G141" s="5" t="s">
        <v>32</v>
      </c>
      <c r="H141" s="5" t="str">
        <f t="shared" si="12"/>
        <v>111001</v>
      </c>
      <c r="I141" s="5" t="s">
        <v>49</v>
      </c>
    </row>
    <row r="142" spans="1:9" x14ac:dyDescent="0.2">
      <c r="A142" s="26" t="s">
        <v>23</v>
      </c>
      <c r="B142" s="27">
        <f>SUM('Florida Parishes:Sullivan'!B142)</f>
        <v>0</v>
      </c>
      <c r="C142" s="27">
        <f>SUM('Florida Parishes:Sullivan'!C142)</f>
        <v>0</v>
      </c>
      <c r="D142" s="27">
        <f>SUM('Florida Parishes:Sullivan'!D142)</f>
        <v>0</v>
      </c>
      <c r="E142" s="28">
        <f>SUM('Florida Parishes:Sullivan'!E142)</f>
        <v>0</v>
      </c>
      <c r="F142" s="25"/>
      <c r="G142" s="5" t="s">
        <v>32</v>
      </c>
      <c r="H142" s="5" t="str">
        <f t="shared" si="12"/>
        <v>111001</v>
      </c>
      <c r="I142" s="5" t="s">
        <v>49</v>
      </c>
    </row>
    <row r="143" spans="1:9" x14ac:dyDescent="0.2">
      <c r="A143" s="26" t="s">
        <v>24</v>
      </c>
      <c r="B143" s="27">
        <f>SUM('Florida Parishes:Sullivan'!B143)</f>
        <v>0</v>
      </c>
      <c r="C143" s="27">
        <f>SUM('Florida Parishes:Sullivan'!C143)</f>
        <v>0</v>
      </c>
      <c r="D143" s="27">
        <f>SUM('Florida Parishes:Sullivan'!D143)</f>
        <v>0</v>
      </c>
      <c r="E143" s="28">
        <f>SUM('Florida Parishes:Sullivan'!E143)</f>
        <v>0</v>
      </c>
      <c r="F143" s="25"/>
      <c r="G143" s="5" t="s">
        <v>32</v>
      </c>
      <c r="H143" s="5" t="str">
        <f t="shared" si="12"/>
        <v>111001</v>
      </c>
      <c r="I143" s="5" t="s">
        <v>49</v>
      </c>
    </row>
    <row r="144" spans="1:9" x14ac:dyDescent="0.2">
      <c r="A144" s="26" t="s">
        <v>25</v>
      </c>
      <c r="B144" s="27">
        <f>SUM('Florida Parishes:Sullivan'!B144)</f>
        <v>0</v>
      </c>
      <c r="C144" s="27">
        <f>SUM('Florida Parishes:Sullivan'!C144)</f>
        <v>0</v>
      </c>
      <c r="D144" s="27">
        <f>SUM('Florida Parishes:Sullivan'!D144)</f>
        <v>0</v>
      </c>
      <c r="E144" s="28">
        <f>SUM('Florida Parishes:Sullivan'!E144)</f>
        <v>0</v>
      </c>
      <c r="F144" s="25"/>
      <c r="G144" s="5" t="s">
        <v>32</v>
      </c>
      <c r="H144" s="5" t="str">
        <f t="shared" si="12"/>
        <v>111001</v>
      </c>
      <c r="I144" s="5" t="s">
        <v>49</v>
      </c>
    </row>
    <row r="145" spans="1:9" ht="15.75" x14ac:dyDescent="0.25">
      <c r="A145" s="29" t="s">
        <v>26</v>
      </c>
      <c r="B145" s="33">
        <f>SUM('Florida Parishes:Sullivan'!B145)</f>
        <v>0</v>
      </c>
      <c r="C145" s="33">
        <f>SUM('Florida Parishes:Sullivan'!C145)</f>
        <v>0</v>
      </c>
      <c r="D145" s="33">
        <f>SUM('Florida Parishes:Sullivan'!D145)</f>
        <v>0</v>
      </c>
      <c r="E145" s="34">
        <f>SUM('Florida Parishes:Sullivan'!E145)</f>
        <v>0</v>
      </c>
      <c r="F145" s="35"/>
      <c r="G145" s="5" t="s">
        <v>32</v>
      </c>
      <c r="H145" s="5" t="str">
        <f t="shared" si="12"/>
        <v>111001</v>
      </c>
      <c r="I145" s="5" t="s">
        <v>49</v>
      </c>
    </row>
    <row r="146" spans="1:9" x14ac:dyDescent="0.2">
      <c r="A146" s="26" t="s">
        <v>27</v>
      </c>
      <c r="B146" s="27">
        <f>SUM('Florida Parishes:Sullivan'!B146)</f>
        <v>0</v>
      </c>
      <c r="C146" s="27">
        <f>SUM('Florida Parishes:Sullivan'!C146)</f>
        <v>0</v>
      </c>
      <c r="D146" s="27">
        <f>SUM('Florida Parishes:Sullivan'!D146)</f>
        <v>0</v>
      </c>
      <c r="E146" s="28">
        <f>SUM('Florida Parishes:Sullivan'!E146)</f>
        <v>0</v>
      </c>
      <c r="F146" s="25"/>
      <c r="G146" s="5" t="s">
        <v>32</v>
      </c>
      <c r="H146" s="5" t="str">
        <f t="shared" si="12"/>
        <v>111001</v>
      </c>
      <c r="I146" s="5" t="s">
        <v>49</v>
      </c>
    </row>
    <row r="147" spans="1:9" x14ac:dyDescent="0.2">
      <c r="A147" s="26" t="s">
        <v>28</v>
      </c>
      <c r="B147" s="27">
        <f>SUM('Florida Parishes:Sullivan'!B147)</f>
        <v>0</v>
      </c>
      <c r="C147" s="27">
        <f>SUM('Florida Parishes:Sullivan'!C147)</f>
        <v>0</v>
      </c>
      <c r="D147" s="27">
        <f>SUM('Florida Parishes:Sullivan'!D147)</f>
        <v>0</v>
      </c>
      <c r="E147" s="28">
        <f>SUM('Florida Parishes:Sullivan'!E147)</f>
        <v>0</v>
      </c>
      <c r="F147" s="25"/>
      <c r="G147" s="5" t="s">
        <v>32</v>
      </c>
      <c r="H147" s="5" t="str">
        <f t="shared" si="12"/>
        <v>111001</v>
      </c>
      <c r="I147" s="5" t="s">
        <v>49</v>
      </c>
    </row>
    <row r="148" spans="1:9" x14ac:dyDescent="0.2">
      <c r="A148" s="26" t="s">
        <v>29</v>
      </c>
      <c r="B148" s="27">
        <f>SUM('Florida Parishes:Sullivan'!B148)</f>
        <v>0</v>
      </c>
      <c r="C148" s="27">
        <f>SUM('Florida Parishes:Sullivan'!C148)</f>
        <v>0</v>
      </c>
      <c r="D148" s="27">
        <f>SUM('Florida Parishes:Sullivan'!D148)</f>
        <v>0</v>
      </c>
      <c r="E148" s="28">
        <f>SUM('Florida Parishes:Sullivan'!E148)</f>
        <v>0</v>
      </c>
      <c r="F148" s="25"/>
      <c r="G148" s="5" t="s">
        <v>32</v>
      </c>
      <c r="H148" s="5" t="str">
        <f t="shared" si="12"/>
        <v>111001</v>
      </c>
      <c r="I148" s="5" t="s">
        <v>49</v>
      </c>
    </row>
    <row r="149" spans="1:9" ht="15.75" x14ac:dyDescent="0.25">
      <c r="A149" s="29" t="s">
        <v>30</v>
      </c>
      <c r="B149" s="33">
        <f>SUM('Florida Parishes:Sullivan'!B149)</f>
        <v>0</v>
      </c>
      <c r="C149" s="33">
        <f>SUM('Florida Parishes:Sullivan'!C149)</f>
        <v>0</v>
      </c>
      <c r="D149" s="33">
        <f>SUM('Florida Parishes:Sullivan'!D149)</f>
        <v>0</v>
      </c>
      <c r="E149" s="34">
        <f>SUM('Florida Parishes:Sullivan'!E149)</f>
        <v>0</v>
      </c>
      <c r="F149" s="35"/>
      <c r="G149" s="5" t="s">
        <v>8</v>
      </c>
      <c r="H149" s="5" t="str">
        <f t="shared" si="12"/>
        <v>111001</v>
      </c>
      <c r="I149" s="5" t="s">
        <v>49</v>
      </c>
    </row>
    <row r="150" spans="1:9" ht="15.75" x14ac:dyDescent="0.25">
      <c r="A150" s="29" t="s">
        <v>31</v>
      </c>
      <c r="B150" s="30">
        <f>SUM('Florida Parishes:Sullivan'!B150)</f>
        <v>0</v>
      </c>
      <c r="C150" s="30">
        <f>SUM('Florida Parishes:Sullivan'!C150)</f>
        <v>0</v>
      </c>
      <c r="D150" s="30">
        <f>SUM('Florida Parishes:Sullivan'!D150)</f>
        <v>0</v>
      </c>
      <c r="E150" s="46">
        <f>SUM('Florida Parishes:Sullivan'!E150)</f>
        <v>0</v>
      </c>
      <c r="F150" s="32"/>
      <c r="G150" s="5" t="s">
        <v>8</v>
      </c>
      <c r="H150" s="5" t="str">
        <f t="shared" si="12"/>
        <v>111001</v>
      </c>
      <c r="I150" s="5" t="s">
        <v>49</v>
      </c>
    </row>
    <row r="151" spans="1:9" ht="15.75" x14ac:dyDescent="0.25">
      <c r="A151" s="47" t="s">
        <v>7</v>
      </c>
      <c r="B151" s="48"/>
      <c r="C151" s="49"/>
      <c r="D151" s="49"/>
      <c r="E151" s="50"/>
      <c r="F151" s="4"/>
      <c r="G151" s="5" t="s">
        <v>32</v>
      </c>
      <c r="H151" s="5" t="str">
        <f t="shared" ref="H151:H152" si="13">RIGHT($A$153,6)</f>
        <v>111002</v>
      </c>
      <c r="I151" s="5" t="s">
        <v>52</v>
      </c>
    </row>
    <row r="152" spans="1:9" ht="15.75" x14ac:dyDescent="0.25">
      <c r="A152" s="15" t="s">
        <v>53</v>
      </c>
      <c r="B152" s="16" t="str">
        <f>$B$5</f>
        <v>Actual</v>
      </c>
      <c r="C152" s="16" t="str">
        <f>$C$5</f>
        <v>Budgeted</v>
      </c>
      <c r="D152" s="16" t="s">
        <v>12</v>
      </c>
      <c r="E152" s="43" t="str">
        <f>$E$5</f>
        <v>2022-2023 +/-</v>
      </c>
      <c r="F152" s="18"/>
      <c r="G152" s="5" t="s">
        <v>32</v>
      </c>
      <c r="H152" s="5" t="str">
        <f t="shared" si="13"/>
        <v>111002</v>
      </c>
      <c r="I152" s="5" t="s">
        <v>52</v>
      </c>
    </row>
    <row r="153" spans="1:9" ht="15.75" x14ac:dyDescent="0.25">
      <c r="A153" s="45" t="s">
        <v>54</v>
      </c>
      <c r="B153" s="20" t="str">
        <f>$B$6</f>
        <v>2022-2023</v>
      </c>
      <c r="C153" s="20" t="str">
        <f>$C$6</f>
        <v>2022-2023</v>
      </c>
      <c r="D153" s="20" t="str">
        <f>$D$6</f>
        <v>2023-2024</v>
      </c>
      <c r="E153" s="21" t="str">
        <f>$E$6</f>
        <v>2023-2024</v>
      </c>
      <c r="F153" s="18"/>
      <c r="G153" s="5" t="s">
        <v>32</v>
      </c>
      <c r="H153" s="5" t="str">
        <f>RIGHT($A$153,6)</f>
        <v>111002</v>
      </c>
      <c r="I153" s="5" t="s">
        <v>52</v>
      </c>
    </row>
    <row r="154" spans="1:9" x14ac:dyDescent="0.2">
      <c r="A154" s="26" t="s">
        <v>14</v>
      </c>
      <c r="B154" s="27">
        <f>SUM('Florida Parishes:Sullivan'!B154)</f>
        <v>126980</v>
      </c>
      <c r="C154" s="27">
        <f>SUM('Florida Parishes:Sullivan'!C154)</f>
        <v>128584</v>
      </c>
      <c r="D154" s="27">
        <f>SUM('Florida Parishes:Sullivan'!D154)</f>
        <v>117840</v>
      </c>
      <c r="E154" s="24">
        <f>SUM('Florida Parishes:Sullivan'!E154)</f>
        <v>-10744</v>
      </c>
      <c r="F154" s="25"/>
      <c r="G154" s="5" t="s">
        <v>32</v>
      </c>
      <c r="H154" s="5" t="str">
        <f t="shared" ref="H154:H171" si="14">RIGHT($A$153,6)</f>
        <v>111002</v>
      </c>
      <c r="I154" s="5" t="s">
        <v>52</v>
      </c>
    </row>
    <row r="155" spans="1:9" x14ac:dyDescent="0.2">
      <c r="A155" s="26" t="s">
        <v>15</v>
      </c>
      <c r="B155" s="27">
        <f>SUM('Florida Parishes:Sullivan'!B155)</f>
        <v>0</v>
      </c>
      <c r="C155" s="27">
        <f>SUM('Florida Parishes:Sullivan'!C155)</f>
        <v>0</v>
      </c>
      <c r="D155" s="27">
        <f>SUM('Florida Parishes:Sullivan'!D155)</f>
        <v>0</v>
      </c>
      <c r="E155" s="28">
        <f>SUM('Florida Parishes:Sullivan'!E155)</f>
        <v>0</v>
      </c>
      <c r="F155" s="25"/>
      <c r="G155" s="5" t="s">
        <v>32</v>
      </c>
      <c r="H155" s="5" t="str">
        <f t="shared" si="14"/>
        <v>111002</v>
      </c>
      <c r="I155" s="5" t="s">
        <v>52</v>
      </c>
    </row>
    <row r="156" spans="1:9" x14ac:dyDescent="0.2">
      <c r="A156" s="26" t="s">
        <v>16</v>
      </c>
      <c r="B156" s="27">
        <f>SUM('Florida Parishes:Sullivan'!B156)</f>
        <v>53958</v>
      </c>
      <c r="C156" s="27">
        <f>SUM('Florida Parishes:Sullivan'!C156)</f>
        <v>57638</v>
      </c>
      <c r="D156" s="27">
        <f>SUM('Florida Parishes:Sullivan'!D156)</f>
        <v>50821</v>
      </c>
      <c r="E156" s="28">
        <f>SUM('Florida Parishes:Sullivan'!E156)</f>
        <v>-6817</v>
      </c>
      <c r="F156" s="25"/>
      <c r="G156" s="5" t="s">
        <v>32</v>
      </c>
      <c r="H156" s="5" t="str">
        <f t="shared" si="14"/>
        <v>111002</v>
      </c>
      <c r="I156" s="5" t="s">
        <v>52</v>
      </c>
    </row>
    <row r="157" spans="1:9" ht="15.75" x14ac:dyDescent="0.25">
      <c r="A157" s="29" t="s">
        <v>17</v>
      </c>
      <c r="B157" s="30">
        <f>SUM('Florida Parishes:Sullivan'!B157)</f>
        <v>180938</v>
      </c>
      <c r="C157" s="30">
        <f>SUM('Florida Parishes:Sullivan'!C157)</f>
        <v>186222</v>
      </c>
      <c r="D157" s="30">
        <f>SUM('Florida Parishes:Sullivan'!D157)</f>
        <v>168661</v>
      </c>
      <c r="E157" s="31">
        <f>SUM('Florida Parishes:Sullivan'!E157)</f>
        <v>-17561</v>
      </c>
      <c r="F157" s="32"/>
      <c r="G157" s="5" t="s">
        <v>8</v>
      </c>
      <c r="H157" s="5" t="str">
        <f t="shared" si="14"/>
        <v>111002</v>
      </c>
      <c r="I157" s="5" t="s">
        <v>52</v>
      </c>
    </row>
    <row r="158" spans="1:9" x14ac:dyDescent="0.2">
      <c r="A158" s="26" t="s">
        <v>18</v>
      </c>
      <c r="B158" s="27">
        <f>SUM('Florida Parishes:Sullivan'!B158)</f>
        <v>10187</v>
      </c>
      <c r="C158" s="27">
        <f>SUM('Florida Parishes:Sullivan'!C158)</f>
        <v>10187</v>
      </c>
      <c r="D158" s="27">
        <f>SUM('Florida Parishes:Sullivan'!D158)</f>
        <v>9977</v>
      </c>
      <c r="E158" s="28">
        <f>SUM('Florida Parishes:Sullivan'!E158)</f>
        <v>-210</v>
      </c>
      <c r="F158" s="25"/>
      <c r="G158" s="5" t="s">
        <v>32</v>
      </c>
      <c r="H158" s="5" t="str">
        <f t="shared" si="14"/>
        <v>111002</v>
      </c>
      <c r="I158" s="5" t="s">
        <v>52</v>
      </c>
    </row>
    <row r="159" spans="1:9" x14ac:dyDescent="0.2">
      <c r="A159" s="26" t="s">
        <v>19</v>
      </c>
      <c r="B159" s="27">
        <f>SUM('Florida Parishes:Sullivan'!B159)</f>
        <v>1433</v>
      </c>
      <c r="C159" s="27">
        <f>SUM('Florida Parishes:Sullivan'!C159)</f>
        <v>1433</v>
      </c>
      <c r="D159" s="27">
        <f>SUM('Florida Parishes:Sullivan'!D159)</f>
        <v>1433</v>
      </c>
      <c r="E159" s="28">
        <f>SUM('Florida Parishes:Sullivan'!E159)</f>
        <v>0</v>
      </c>
      <c r="F159" s="25"/>
      <c r="G159" s="5" t="s">
        <v>32</v>
      </c>
      <c r="H159" s="5" t="str">
        <f t="shared" si="14"/>
        <v>111002</v>
      </c>
      <c r="I159" s="5" t="s">
        <v>52</v>
      </c>
    </row>
    <row r="160" spans="1:9" x14ac:dyDescent="0.2">
      <c r="A160" s="26" t="s">
        <v>20</v>
      </c>
      <c r="B160" s="27">
        <f>SUM('Florida Parishes:Sullivan'!B160)</f>
        <v>458</v>
      </c>
      <c r="C160" s="27">
        <f>SUM('Florida Parishes:Sullivan'!C160)</f>
        <v>462</v>
      </c>
      <c r="D160" s="27">
        <f>SUM('Florida Parishes:Sullivan'!D160)</f>
        <v>458</v>
      </c>
      <c r="E160" s="28">
        <f>SUM('Florida Parishes:Sullivan'!E160)</f>
        <v>-4</v>
      </c>
      <c r="F160" s="25"/>
      <c r="G160" s="5" t="s">
        <v>32</v>
      </c>
      <c r="H160" s="5" t="str">
        <f t="shared" si="14"/>
        <v>111002</v>
      </c>
      <c r="I160" s="5" t="s">
        <v>52</v>
      </c>
    </row>
    <row r="161" spans="1:9" ht="15.75" x14ac:dyDescent="0.25">
      <c r="A161" s="29" t="s">
        <v>21</v>
      </c>
      <c r="B161" s="33">
        <f>SUM('Florida Parishes:Sullivan'!B161)</f>
        <v>12078</v>
      </c>
      <c r="C161" s="33">
        <f>SUM('Florida Parishes:Sullivan'!C161)</f>
        <v>12082</v>
      </c>
      <c r="D161" s="33">
        <f>SUM('Florida Parishes:Sullivan'!D161)</f>
        <v>11868</v>
      </c>
      <c r="E161" s="34">
        <f>SUM('Florida Parishes:Sullivan'!E161)</f>
        <v>-214</v>
      </c>
      <c r="F161" s="35"/>
      <c r="G161" s="5" t="s">
        <v>8</v>
      </c>
      <c r="H161" s="5" t="str">
        <f t="shared" si="14"/>
        <v>111002</v>
      </c>
      <c r="I161" s="5" t="s">
        <v>52</v>
      </c>
    </row>
    <row r="162" spans="1:9" x14ac:dyDescent="0.2">
      <c r="A162" s="26" t="s">
        <v>22</v>
      </c>
      <c r="B162" s="27">
        <f>SUM('Florida Parishes:Sullivan'!B162)</f>
        <v>0</v>
      </c>
      <c r="C162" s="27">
        <f>SUM('Florida Parishes:Sullivan'!C162)</f>
        <v>0</v>
      </c>
      <c r="D162" s="27">
        <f>SUM('Florida Parishes:Sullivan'!D162)</f>
        <v>0</v>
      </c>
      <c r="E162" s="28">
        <f>SUM('Florida Parishes:Sullivan'!E162)</f>
        <v>0</v>
      </c>
      <c r="F162" s="25"/>
      <c r="G162" s="5" t="s">
        <v>32</v>
      </c>
      <c r="H162" s="5" t="str">
        <f t="shared" si="14"/>
        <v>111002</v>
      </c>
      <c r="I162" s="5" t="s">
        <v>52</v>
      </c>
    </row>
    <row r="163" spans="1:9" x14ac:dyDescent="0.2">
      <c r="A163" s="26" t="s">
        <v>23</v>
      </c>
      <c r="B163" s="27">
        <f>SUM('Florida Parishes:Sullivan'!B163)</f>
        <v>0</v>
      </c>
      <c r="C163" s="27">
        <f>SUM('Florida Parishes:Sullivan'!C163)</f>
        <v>0</v>
      </c>
      <c r="D163" s="27">
        <f>SUM('Florida Parishes:Sullivan'!D163)</f>
        <v>0</v>
      </c>
      <c r="E163" s="28">
        <f>SUM('Florida Parishes:Sullivan'!E163)</f>
        <v>0</v>
      </c>
      <c r="F163" s="25"/>
      <c r="G163" s="5" t="s">
        <v>32</v>
      </c>
      <c r="H163" s="5" t="str">
        <f t="shared" si="14"/>
        <v>111002</v>
      </c>
      <c r="I163" s="5" t="s">
        <v>52</v>
      </c>
    </row>
    <row r="164" spans="1:9" x14ac:dyDescent="0.2">
      <c r="A164" s="26" t="s">
        <v>24</v>
      </c>
      <c r="B164" s="27">
        <f>SUM('Florida Parishes:Sullivan'!B164)</f>
        <v>0</v>
      </c>
      <c r="C164" s="27">
        <f>SUM('Florida Parishes:Sullivan'!C164)</f>
        <v>0</v>
      </c>
      <c r="D164" s="27">
        <f>SUM('Florida Parishes:Sullivan'!D164)</f>
        <v>0</v>
      </c>
      <c r="E164" s="28">
        <f>SUM('Florida Parishes:Sullivan'!E164)</f>
        <v>0</v>
      </c>
      <c r="F164" s="25"/>
      <c r="G164" s="5" t="s">
        <v>32</v>
      </c>
      <c r="H164" s="5" t="str">
        <f t="shared" si="14"/>
        <v>111002</v>
      </c>
      <c r="I164" s="5" t="s">
        <v>52</v>
      </c>
    </row>
    <row r="165" spans="1:9" x14ac:dyDescent="0.2">
      <c r="A165" s="26" t="s">
        <v>25</v>
      </c>
      <c r="B165" s="27">
        <f>SUM('Florida Parishes:Sullivan'!B165)</f>
        <v>0</v>
      </c>
      <c r="C165" s="27">
        <f>SUM('Florida Parishes:Sullivan'!C165)</f>
        <v>0</v>
      </c>
      <c r="D165" s="27">
        <f>SUM('Florida Parishes:Sullivan'!D165)</f>
        <v>0</v>
      </c>
      <c r="E165" s="28">
        <f>SUM('Florida Parishes:Sullivan'!E165)</f>
        <v>0</v>
      </c>
      <c r="F165" s="25"/>
      <c r="G165" s="5" t="s">
        <v>32</v>
      </c>
      <c r="H165" s="5" t="str">
        <f t="shared" si="14"/>
        <v>111002</v>
      </c>
      <c r="I165" s="5" t="s">
        <v>52</v>
      </c>
    </row>
    <row r="166" spans="1:9" ht="15.75" x14ac:dyDescent="0.25">
      <c r="A166" s="29" t="s">
        <v>26</v>
      </c>
      <c r="B166" s="33">
        <f>SUM('Florida Parishes:Sullivan'!B166)</f>
        <v>0</v>
      </c>
      <c r="C166" s="33">
        <f>SUM('Florida Parishes:Sullivan'!C166)</f>
        <v>0</v>
      </c>
      <c r="D166" s="33">
        <f>SUM('Florida Parishes:Sullivan'!D166)</f>
        <v>0</v>
      </c>
      <c r="E166" s="34">
        <f>SUM('Florida Parishes:Sullivan'!E166)</f>
        <v>0</v>
      </c>
      <c r="F166" s="35"/>
      <c r="G166" s="5" t="s">
        <v>32</v>
      </c>
      <c r="H166" s="5" t="str">
        <f t="shared" si="14"/>
        <v>111002</v>
      </c>
      <c r="I166" s="5" t="s">
        <v>52</v>
      </c>
    </row>
    <row r="167" spans="1:9" x14ac:dyDescent="0.2">
      <c r="A167" s="26" t="s">
        <v>27</v>
      </c>
      <c r="B167" s="27">
        <f>SUM('Florida Parishes:Sullivan'!B167)</f>
        <v>0</v>
      </c>
      <c r="C167" s="27">
        <f>SUM('Florida Parishes:Sullivan'!C167)</f>
        <v>0</v>
      </c>
      <c r="D167" s="27">
        <f>SUM('Florida Parishes:Sullivan'!D167)</f>
        <v>0</v>
      </c>
      <c r="E167" s="28">
        <f>SUM('Florida Parishes:Sullivan'!E167)</f>
        <v>0</v>
      </c>
      <c r="F167" s="25"/>
      <c r="G167" s="5" t="s">
        <v>32</v>
      </c>
      <c r="H167" s="5" t="str">
        <f t="shared" si="14"/>
        <v>111002</v>
      </c>
      <c r="I167" s="5" t="s">
        <v>52</v>
      </c>
    </row>
    <row r="168" spans="1:9" x14ac:dyDescent="0.2">
      <c r="A168" s="26" t="s">
        <v>28</v>
      </c>
      <c r="B168" s="27">
        <f>SUM('Florida Parishes:Sullivan'!B168)</f>
        <v>0</v>
      </c>
      <c r="C168" s="27">
        <f>SUM('Florida Parishes:Sullivan'!C168)</f>
        <v>0</v>
      </c>
      <c r="D168" s="27">
        <f>SUM('Florida Parishes:Sullivan'!D168)</f>
        <v>0</v>
      </c>
      <c r="E168" s="28">
        <f>SUM('Florida Parishes:Sullivan'!E168)</f>
        <v>0</v>
      </c>
      <c r="F168" s="25"/>
      <c r="G168" s="5" t="s">
        <v>32</v>
      </c>
      <c r="H168" s="5" t="str">
        <f t="shared" si="14"/>
        <v>111002</v>
      </c>
      <c r="I168" s="5" t="s">
        <v>52</v>
      </c>
    </row>
    <row r="169" spans="1:9" x14ac:dyDescent="0.2">
      <c r="A169" s="26" t="s">
        <v>29</v>
      </c>
      <c r="B169" s="27">
        <f>SUM('Florida Parishes:Sullivan'!B169)</f>
        <v>0</v>
      </c>
      <c r="C169" s="27">
        <f>SUM('Florida Parishes:Sullivan'!C169)</f>
        <v>0</v>
      </c>
      <c r="D169" s="27">
        <f>SUM('Florida Parishes:Sullivan'!D169)</f>
        <v>0</v>
      </c>
      <c r="E169" s="28">
        <f>SUM('Florida Parishes:Sullivan'!E169)</f>
        <v>0</v>
      </c>
      <c r="F169" s="25"/>
      <c r="G169" s="5" t="s">
        <v>32</v>
      </c>
      <c r="H169" s="5" t="str">
        <f t="shared" si="14"/>
        <v>111002</v>
      </c>
      <c r="I169" s="5" t="s">
        <v>52</v>
      </c>
    </row>
    <row r="170" spans="1:9" ht="15.75" x14ac:dyDescent="0.25">
      <c r="A170" s="29" t="s">
        <v>30</v>
      </c>
      <c r="B170" s="33">
        <f>SUM('Florida Parishes:Sullivan'!B170)</f>
        <v>0</v>
      </c>
      <c r="C170" s="33">
        <f>SUM('Florida Parishes:Sullivan'!C170)</f>
        <v>0</v>
      </c>
      <c r="D170" s="33">
        <f>SUM('Florida Parishes:Sullivan'!D170)</f>
        <v>0</v>
      </c>
      <c r="E170" s="34">
        <f>SUM('Florida Parishes:Sullivan'!E170)</f>
        <v>0</v>
      </c>
      <c r="F170" s="35"/>
      <c r="G170" s="5" t="s">
        <v>8</v>
      </c>
      <c r="H170" s="5" t="str">
        <f t="shared" si="14"/>
        <v>111002</v>
      </c>
      <c r="I170" s="5" t="s">
        <v>52</v>
      </c>
    </row>
    <row r="171" spans="1:9" ht="15.75" x14ac:dyDescent="0.25">
      <c r="A171" s="29" t="s">
        <v>31</v>
      </c>
      <c r="B171" s="30">
        <f>SUM('Florida Parishes:Sullivan'!B171)</f>
        <v>193016</v>
      </c>
      <c r="C171" s="30">
        <f>SUM('Florida Parishes:Sullivan'!C171)</f>
        <v>198304</v>
      </c>
      <c r="D171" s="30">
        <f>SUM('Florida Parishes:Sullivan'!D171)</f>
        <v>180529</v>
      </c>
      <c r="E171" s="46">
        <f>SUM('Florida Parishes:Sullivan'!E171)</f>
        <v>-17775</v>
      </c>
      <c r="F171" s="32"/>
      <c r="G171" s="5" t="s">
        <v>8</v>
      </c>
      <c r="H171" s="5" t="str">
        <f t="shared" si="14"/>
        <v>111002</v>
      </c>
      <c r="I171" s="5" t="s">
        <v>52</v>
      </c>
    </row>
    <row r="172" spans="1:9" ht="15.75" x14ac:dyDescent="0.25">
      <c r="A172" s="47" t="s">
        <v>7</v>
      </c>
      <c r="B172" s="48"/>
      <c r="C172" s="49"/>
      <c r="D172" s="49"/>
      <c r="E172" s="50"/>
      <c r="F172" s="4"/>
      <c r="G172" s="5" t="s">
        <v>32</v>
      </c>
      <c r="H172" s="5" t="str">
        <f t="shared" ref="H172:H173" si="15">RIGHT($A$174,6)</f>
        <v>111004</v>
      </c>
      <c r="I172" s="5" t="s">
        <v>55</v>
      </c>
    </row>
    <row r="173" spans="1:9" ht="15.75" x14ac:dyDescent="0.25">
      <c r="A173" s="15" t="s">
        <v>56</v>
      </c>
      <c r="B173" s="16" t="str">
        <f>$B$5</f>
        <v>Actual</v>
      </c>
      <c r="C173" s="16" t="str">
        <f>$C$5</f>
        <v>Budgeted</v>
      </c>
      <c r="D173" s="16" t="s">
        <v>12</v>
      </c>
      <c r="E173" s="43" t="str">
        <f>$E$5</f>
        <v>2022-2023 +/-</v>
      </c>
      <c r="F173" s="44"/>
      <c r="G173" s="5" t="s">
        <v>32</v>
      </c>
      <c r="H173" s="5" t="str">
        <f t="shared" si="15"/>
        <v>111004</v>
      </c>
      <c r="I173" s="5" t="s">
        <v>55</v>
      </c>
    </row>
    <row r="174" spans="1:9" ht="15.75" x14ac:dyDescent="0.25">
      <c r="A174" s="45" t="s">
        <v>57</v>
      </c>
      <c r="B174" s="20" t="str">
        <f>$B$6</f>
        <v>2022-2023</v>
      </c>
      <c r="C174" s="20" t="str">
        <f>$C$6</f>
        <v>2022-2023</v>
      </c>
      <c r="D174" s="20" t="str">
        <f>$D$6</f>
        <v>2023-2024</v>
      </c>
      <c r="E174" s="21" t="str">
        <f>$E$6</f>
        <v>2023-2024</v>
      </c>
      <c r="F174" s="44"/>
      <c r="G174" s="5" t="s">
        <v>32</v>
      </c>
      <c r="H174" s="5" t="str">
        <f>RIGHT($A$174,6)</f>
        <v>111004</v>
      </c>
      <c r="I174" s="5" t="s">
        <v>55</v>
      </c>
    </row>
    <row r="175" spans="1:9" x14ac:dyDescent="0.2">
      <c r="A175" s="26" t="s">
        <v>14</v>
      </c>
      <c r="B175" s="27">
        <f>SUM('Florida Parishes:Sullivan'!B175)</f>
        <v>117106</v>
      </c>
      <c r="C175" s="27">
        <f>SUM('Florida Parishes:Sullivan'!C175)</f>
        <v>122948</v>
      </c>
      <c r="D175" s="27">
        <f>SUM('Florida Parishes:Sullivan'!D175)</f>
        <v>44400</v>
      </c>
      <c r="E175" s="24">
        <f>SUM('Florida Parishes:Sullivan'!E175)</f>
        <v>-78548</v>
      </c>
      <c r="F175" s="25"/>
      <c r="G175" s="5" t="s">
        <v>32</v>
      </c>
      <c r="H175" s="5" t="str">
        <f t="shared" ref="H175:H192" si="16">RIGHT($A$174,6)</f>
        <v>111004</v>
      </c>
      <c r="I175" s="5" t="s">
        <v>55</v>
      </c>
    </row>
    <row r="176" spans="1:9" x14ac:dyDescent="0.2">
      <c r="A176" s="26" t="s">
        <v>15</v>
      </c>
      <c r="B176" s="27">
        <f>SUM('Florida Parishes:Sullivan'!B176)</f>
        <v>0</v>
      </c>
      <c r="C176" s="27">
        <f>SUM('Florida Parishes:Sullivan'!C176)</f>
        <v>0</v>
      </c>
      <c r="D176" s="27">
        <f>SUM('Florida Parishes:Sullivan'!D176)</f>
        <v>0</v>
      </c>
      <c r="E176" s="28">
        <f>SUM('Florida Parishes:Sullivan'!E176)</f>
        <v>0</v>
      </c>
      <c r="F176" s="25"/>
      <c r="G176" s="5" t="s">
        <v>32</v>
      </c>
      <c r="H176" s="5" t="str">
        <f t="shared" si="16"/>
        <v>111004</v>
      </c>
      <c r="I176" s="5" t="s">
        <v>55</v>
      </c>
    </row>
    <row r="177" spans="1:9" x14ac:dyDescent="0.2">
      <c r="A177" s="26" t="s">
        <v>16</v>
      </c>
      <c r="B177" s="27">
        <f>SUM('Florida Parishes:Sullivan'!B177)</f>
        <v>37041</v>
      </c>
      <c r="C177" s="27">
        <f>SUM('Florida Parishes:Sullivan'!C177)</f>
        <v>39933</v>
      </c>
      <c r="D177" s="27">
        <f>SUM('Florida Parishes:Sullivan'!D177)</f>
        <v>8736</v>
      </c>
      <c r="E177" s="28">
        <f>SUM('Florida Parishes:Sullivan'!E177)</f>
        <v>-31197</v>
      </c>
      <c r="F177" s="25"/>
      <c r="G177" s="5" t="s">
        <v>32</v>
      </c>
      <c r="H177" s="5" t="str">
        <f t="shared" si="16"/>
        <v>111004</v>
      </c>
      <c r="I177" s="5" t="s">
        <v>55</v>
      </c>
    </row>
    <row r="178" spans="1:9" ht="15.75" x14ac:dyDescent="0.25">
      <c r="A178" s="29" t="s">
        <v>17</v>
      </c>
      <c r="B178" s="30">
        <f>SUM('Florida Parishes:Sullivan'!B178)</f>
        <v>154147</v>
      </c>
      <c r="C178" s="30">
        <f>SUM('Florida Parishes:Sullivan'!C178)</f>
        <v>162881</v>
      </c>
      <c r="D178" s="30">
        <f>SUM('Florida Parishes:Sullivan'!D178)</f>
        <v>53136</v>
      </c>
      <c r="E178" s="31">
        <f>SUM('Florida Parishes:Sullivan'!E178)</f>
        <v>-109745</v>
      </c>
      <c r="F178" s="32"/>
      <c r="G178" s="5" t="s">
        <v>8</v>
      </c>
      <c r="H178" s="5" t="str">
        <f t="shared" si="16"/>
        <v>111004</v>
      </c>
      <c r="I178" s="5" t="s">
        <v>55</v>
      </c>
    </row>
    <row r="179" spans="1:9" x14ac:dyDescent="0.2">
      <c r="A179" s="26" t="s">
        <v>18</v>
      </c>
      <c r="B179" s="27">
        <f>SUM('Florida Parishes:Sullivan'!B179)</f>
        <v>1445</v>
      </c>
      <c r="C179" s="27">
        <f>SUM('Florida Parishes:Sullivan'!C179)</f>
        <v>1445</v>
      </c>
      <c r="D179" s="27">
        <f>SUM('Florida Parishes:Sullivan'!D179)</f>
        <v>1445</v>
      </c>
      <c r="E179" s="28">
        <f>SUM('Florida Parishes:Sullivan'!E179)</f>
        <v>0</v>
      </c>
      <c r="F179" s="25"/>
      <c r="G179" s="5" t="s">
        <v>32</v>
      </c>
      <c r="H179" s="5" t="str">
        <f t="shared" si="16"/>
        <v>111004</v>
      </c>
      <c r="I179" s="5" t="s">
        <v>55</v>
      </c>
    </row>
    <row r="180" spans="1:9" x14ac:dyDescent="0.2">
      <c r="A180" s="26" t="s">
        <v>19</v>
      </c>
      <c r="B180" s="27">
        <f>SUM('Florida Parishes:Sullivan'!B180)</f>
        <v>0</v>
      </c>
      <c r="C180" s="27">
        <f>SUM('Florida Parishes:Sullivan'!C180)</f>
        <v>0</v>
      </c>
      <c r="D180" s="27">
        <f>SUM('Florida Parishes:Sullivan'!D180)</f>
        <v>0</v>
      </c>
      <c r="E180" s="28">
        <f>SUM('Florida Parishes:Sullivan'!E180)</f>
        <v>0</v>
      </c>
      <c r="F180" s="25"/>
      <c r="G180" s="5" t="s">
        <v>32</v>
      </c>
      <c r="H180" s="5" t="str">
        <f t="shared" si="16"/>
        <v>111004</v>
      </c>
      <c r="I180" s="5" t="s">
        <v>55</v>
      </c>
    </row>
    <row r="181" spans="1:9" x14ac:dyDescent="0.2">
      <c r="A181" s="26" t="s">
        <v>20</v>
      </c>
      <c r="B181" s="27">
        <f>SUM('Florida Parishes:Sullivan'!B181)</f>
        <v>0</v>
      </c>
      <c r="C181" s="27">
        <f>SUM('Florida Parishes:Sullivan'!C181)</f>
        <v>0</v>
      </c>
      <c r="D181" s="27">
        <f>SUM('Florida Parishes:Sullivan'!D181)</f>
        <v>0</v>
      </c>
      <c r="E181" s="28">
        <f>SUM('Florida Parishes:Sullivan'!E181)</f>
        <v>0</v>
      </c>
      <c r="F181" s="25"/>
      <c r="G181" s="5" t="s">
        <v>32</v>
      </c>
      <c r="H181" s="5" t="str">
        <f t="shared" si="16"/>
        <v>111004</v>
      </c>
      <c r="I181" s="5" t="s">
        <v>55</v>
      </c>
    </row>
    <row r="182" spans="1:9" ht="15.75" x14ac:dyDescent="0.25">
      <c r="A182" s="29" t="s">
        <v>21</v>
      </c>
      <c r="B182" s="33">
        <f>SUM('Florida Parishes:Sullivan'!B182)</f>
        <v>1445</v>
      </c>
      <c r="C182" s="33">
        <f>SUM('Florida Parishes:Sullivan'!C182)</f>
        <v>1445</v>
      </c>
      <c r="D182" s="33">
        <f>SUM('Florida Parishes:Sullivan'!D182)</f>
        <v>1445</v>
      </c>
      <c r="E182" s="34">
        <f>SUM('Florida Parishes:Sullivan'!E182)</f>
        <v>0</v>
      </c>
      <c r="F182" s="35"/>
      <c r="G182" s="5" t="s">
        <v>8</v>
      </c>
      <c r="H182" s="5" t="str">
        <f t="shared" si="16"/>
        <v>111004</v>
      </c>
      <c r="I182" s="5" t="s">
        <v>55</v>
      </c>
    </row>
    <row r="183" spans="1:9" x14ac:dyDescent="0.2">
      <c r="A183" s="26" t="s">
        <v>22</v>
      </c>
      <c r="B183" s="27">
        <f>SUM('Florida Parishes:Sullivan'!B183)</f>
        <v>0</v>
      </c>
      <c r="C183" s="27">
        <f>SUM('Florida Parishes:Sullivan'!C183)</f>
        <v>0</v>
      </c>
      <c r="D183" s="27">
        <f>SUM('Florida Parishes:Sullivan'!D183)</f>
        <v>0</v>
      </c>
      <c r="E183" s="28">
        <f>SUM('Florida Parishes:Sullivan'!E183)</f>
        <v>0</v>
      </c>
      <c r="F183" s="25"/>
      <c r="G183" s="5" t="s">
        <v>32</v>
      </c>
      <c r="H183" s="5" t="str">
        <f t="shared" si="16"/>
        <v>111004</v>
      </c>
      <c r="I183" s="5" t="s">
        <v>55</v>
      </c>
    </row>
    <row r="184" spans="1:9" x14ac:dyDescent="0.2">
      <c r="A184" s="26" t="s">
        <v>23</v>
      </c>
      <c r="B184" s="27">
        <f>SUM('Florida Parishes:Sullivan'!B184)</f>
        <v>0</v>
      </c>
      <c r="C184" s="27">
        <f>SUM('Florida Parishes:Sullivan'!C184)</f>
        <v>0</v>
      </c>
      <c r="D184" s="27">
        <f>SUM('Florida Parishes:Sullivan'!D184)</f>
        <v>0</v>
      </c>
      <c r="E184" s="28">
        <f>SUM('Florida Parishes:Sullivan'!E184)</f>
        <v>0</v>
      </c>
      <c r="F184" s="25"/>
      <c r="G184" s="5" t="s">
        <v>32</v>
      </c>
      <c r="H184" s="5" t="str">
        <f t="shared" si="16"/>
        <v>111004</v>
      </c>
      <c r="I184" s="5" t="s">
        <v>55</v>
      </c>
    </row>
    <row r="185" spans="1:9" x14ac:dyDescent="0.2">
      <c r="A185" s="26" t="s">
        <v>24</v>
      </c>
      <c r="B185" s="27">
        <f>SUM('Florida Parishes:Sullivan'!B185)</f>
        <v>0</v>
      </c>
      <c r="C185" s="27">
        <f>SUM('Florida Parishes:Sullivan'!C185)</f>
        <v>0</v>
      </c>
      <c r="D185" s="27">
        <f>SUM('Florida Parishes:Sullivan'!D185)</f>
        <v>0</v>
      </c>
      <c r="E185" s="28">
        <f>SUM('Florida Parishes:Sullivan'!E185)</f>
        <v>0</v>
      </c>
      <c r="F185" s="25"/>
      <c r="G185" s="5" t="s">
        <v>32</v>
      </c>
      <c r="H185" s="5" t="str">
        <f t="shared" si="16"/>
        <v>111004</v>
      </c>
      <c r="I185" s="5" t="s">
        <v>55</v>
      </c>
    </row>
    <row r="186" spans="1:9" x14ac:dyDescent="0.2">
      <c r="A186" s="26" t="s">
        <v>25</v>
      </c>
      <c r="B186" s="27">
        <f>SUM('Florida Parishes:Sullivan'!B186)</f>
        <v>0</v>
      </c>
      <c r="C186" s="27">
        <f>SUM('Florida Parishes:Sullivan'!C186)</f>
        <v>0</v>
      </c>
      <c r="D186" s="27">
        <f>SUM('Florida Parishes:Sullivan'!D186)</f>
        <v>0</v>
      </c>
      <c r="E186" s="28">
        <f>SUM('Florida Parishes:Sullivan'!E186)</f>
        <v>0</v>
      </c>
      <c r="F186" s="25"/>
      <c r="G186" s="5" t="s">
        <v>32</v>
      </c>
      <c r="H186" s="5" t="str">
        <f t="shared" si="16"/>
        <v>111004</v>
      </c>
      <c r="I186" s="5" t="s">
        <v>55</v>
      </c>
    </row>
    <row r="187" spans="1:9" ht="15.75" x14ac:dyDescent="0.25">
      <c r="A187" s="29" t="s">
        <v>26</v>
      </c>
      <c r="B187" s="33">
        <f>SUM('Florida Parishes:Sullivan'!B187)</f>
        <v>0</v>
      </c>
      <c r="C187" s="33">
        <f>SUM('Florida Parishes:Sullivan'!C187)</f>
        <v>0</v>
      </c>
      <c r="D187" s="33">
        <f>SUM('Florida Parishes:Sullivan'!D187)</f>
        <v>0</v>
      </c>
      <c r="E187" s="34">
        <f>SUM('Florida Parishes:Sullivan'!E187)</f>
        <v>0</v>
      </c>
      <c r="F187" s="35"/>
      <c r="G187" s="5" t="s">
        <v>32</v>
      </c>
      <c r="H187" s="5" t="str">
        <f t="shared" si="16"/>
        <v>111004</v>
      </c>
      <c r="I187" s="5" t="s">
        <v>55</v>
      </c>
    </row>
    <row r="188" spans="1:9" x14ac:dyDescent="0.2">
      <c r="A188" s="26" t="s">
        <v>27</v>
      </c>
      <c r="B188" s="27">
        <f>SUM('Florida Parishes:Sullivan'!B188)</f>
        <v>0</v>
      </c>
      <c r="C188" s="27">
        <f>SUM('Florida Parishes:Sullivan'!C188)</f>
        <v>0</v>
      </c>
      <c r="D188" s="27">
        <f>SUM('Florida Parishes:Sullivan'!D188)</f>
        <v>0</v>
      </c>
      <c r="E188" s="28">
        <f>SUM('Florida Parishes:Sullivan'!E188)</f>
        <v>0</v>
      </c>
      <c r="F188" s="25"/>
      <c r="G188" s="5" t="s">
        <v>32</v>
      </c>
      <c r="H188" s="5" t="str">
        <f t="shared" si="16"/>
        <v>111004</v>
      </c>
      <c r="I188" s="5" t="s">
        <v>55</v>
      </c>
    </row>
    <row r="189" spans="1:9" x14ac:dyDescent="0.2">
      <c r="A189" s="26" t="s">
        <v>28</v>
      </c>
      <c r="B189" s="27">
        <f>SUM('Florida Parishes:Sullivan'!B189)</f>
        <v>0</v>
      </c>
      <c r="C189" s="27">
        <f>SUM('Florida Parishes:Sullivan'!C189)</f>
        <v>0</v>
      </c>
      <c r="D189" s="27">
        <f>SUM('Florida Parishes:Sullivan'!D189)</f>
        <v>0</v>
      </c>
      <c r="E189" s="28">
        <f>SUM('Florida Parishes:Sullivan'!E189)</f>
        <v>0</v>
      </c>
      <c r="F189" s="25"/>
      <c r="G189" s="5" t="s">
        <v>32</v>
      </c>
      <c r="H189" s="5" t="str">
        <f t="shared" si="16"/>
        <v>111004</v>
      </c>
      <c r="I189" s="5" t="s">
        <v>55</v>
      </c>
    </row>
    <row r="190" spans="1:9" x14ac:dyDescent="0.2">
      <c r="A190" s="26" t="s">
        <v>29</v>
      </c>
      <c r="B190" s="27">
        <f>SUM('Florida Parishes:Sullivan'!B190)</f>
        <v>0</v>
      </c>
      <c r="C190" s="27">
        <f>SUM('Florida Parishes:Sullivan'!C190)</f>
        <v>0</v>
      </c>
      <c r="D190" s="27">
        <f>SUM('Florida Parishes:Sullivan'!D190)</f>
        <v>0</v>
      </c>
      <c r="E190" s="28">
        <f>SUM('Florida Parishes:Sullivan'!E190)</f>
        <v>0</v>
      </c>
      <c r="F190" s="25"/>
      <c r="G190" s="5" t="s">
        <v>32</v>
      </c>
      <c r="H190" s="5" t="str">
        <f t="shared" si="16"/>
        <v>111004</v>
      </c>
      <c r="I190" s="5" t="s">
        <v>55</v>
      </c>
    </row>
    <row r="191" spans="1:9" ht="15.75" x14ac:dyDescent="0.25">
      <c r="A191" s="29" t="s">
        <v>30</v>
      </c>
      <c r="B191" s="33">
        <f>SUM('Florida Parishes:Sullivan'!B191)</f>
        <v>0</v>
      </c>
      <c r="C191" s="33">
        <f>SUM('Florida Parishes:Sullivan'!C191)</f>
        <v>0</v>
      </c>
      <c r="D191" s="33">
        <f>SUM('Florida Parishes:Sullivan'!D191)</f>
        <v>0</v>
      </c>
      <c r="E191" s="34">
        <f>SUM('Florida Parishes:Sullivan'!E191)</f>
        <v>0</v>
      </c>
      <c r="F191" s="35"/>
      <c r="G191" s="5" t="s">
        <v>8</v>
      </c>
      <c r="H191" s="5" t="str">
        <f t="shared" si="16"/>
        <v>111004</v>
      </c>
      <c r="I191" s="5" t="s">
        <v>55</v>
      </c>
    </row>
    <row r="192" spans="1:9" ht="15.75" x14ac:dyDescent="0.25">
      <c r="A192" s="36" t="s">
        <v>31</v>
      </c>
      <c r="B192" s="37">
        <f>SUM('Florida Parishes:Sullivan'!B192)</f>
        <v>155592</v>
      </c>
      <c r="C192" s="37">
        <f>SUM('Florida Parishes:Sullivan'!C192)</f>
        <v>164326</v>
      </c>
      <c r="D192" s="37">
        <f>SUM('Florida Parishes:Sullivan'!D192)</f>
        <v>54581</v>
      </c>
      <c r="E192" s="38">
        <f>SUM('Florida Parishes:Sullivan'!E192)</f>
        <v>-109745</v>
      </c>
      <c r="F192" s="32"/>
      <c r="G192" s="5" t="s">
        <v>8</v>
      </c>
      <c r="H192" s="5" t="str">
        <f t="shared" si="16"/>
        <v>111004</v>
      </c>
      <c r="I192" s="5" t="s">
        <v>55</v>
      </c>
    </row>
    <row r="193" spans="1:9" ht="15.75" x14ac:dyDescent="0.25">
      <c r="A193" s="39" t="s">
        <v>7</v>
      </c>
      <c r="B193" s="40"/>
      <c r="C193" s="41"/>
      <c r="D193" s="41"/>
      <c r="E193" s="42"/>
      <c r="F193" s="4"/>
      <c r="G193" s="5" t="s">
        <v>32</v>
      </c>
      <c r="H193" s="5" t="str">
        <f t="shared" ref="H193:H194" si="17">RIGHT($A$195,6)</f>
        <v>111007</v>
      </c>
      <c r="I193" s="5" t="s">
        <v>58</v>
      </c>
    </row>
    <row r="194" spans="1:9" ht="15.75" x14ac:dyDescent="0.25">
      <c r="A194" s="15" t="s">
        <v>59</v>
      </c>
      <c r="B194" s="16" t="str">
        <f>$B$5</f>
        <v>Actual</v>
      </c>
      <c r="C194" s="16" t="str">
        <f>$C$5</f>
        <v>Budgeted</v>
      </c>
      <c r="D194" s="16" t="s">
        <v>12</v>
      </c>
      <c r="E194" s="43" t="str">
        <f>$E$5</f>
        <v>2022-2023 +/-</v>
      </c>
      <c r="F194" s="44"/>
      <c r="G194" s="5" t="s">
        <v>32</v>
      </c>
      <c r="H194" s="5" t="str">
        <f t="shared" si="17"/>
        <v>111007</v>
      </c>
      <c r="I194" s="5" t="s">
        <v>58</v>
      </c>
    </row>
    <row r="195" spans="1:9" ht="15.75" x14ac:dyDescent="0.25">
      <c r="A195" s="45" t="s">
        <v>60</v>
      </c>
      <c r="B195" s="20" t="str">
        <f>$B$6</f>
        <v>2022-2023</v>
      </c>
      <c r="C195" s="20" t="str">
        <f>$C$6</f>
        <v>2022-2023</v>
      </c>
      <c r="D195" s="20" t="str">
        <f>$D$6</f>
        <v>2023-2024</v>
      </c>
      <c r="E195" s="21" t="str">
        <f>$E$6</f>
        <v>2023-2024</v>
      </c>
      <c r="F195" s="44"/>
      <c r="G195" s="5" t="s">
        <v>32</v>
      </c>
      <c r="H195" s="5" t="str">
        <f>RIGHT($A$195,6)</f>
        <v>111007</v>
      </c>
      <c r="I195" s="5" t="s">
        <v>58</v>
      </c>
    </row>
    <row r="196" spans="1:9" x14ac:dyDescent="0.2">
      <c r="A196" s="26" t="s">
        <v>14</v>
      </c>
      <c r="B196" s="27">
        <f>SUM('Florida Parishes:Sullivan'!B196)</f>
        <v>73964</v>
      </c>
      <c r="C196" s="27">
        <f>SUM('Florida Parishes:Sullivan'!C196)</f>
        <v>99310</v>
      </c>
      <c r="D196" s="27">
        <f>SUM('Florida Parishes:Sullivan'!D196)</f>
        <v>86728</v>
      </c>
      <c r="E196" s="24">
        <f>SUM('Florida Parishes:Sullivan'!E196)</f>
        <v>-12582</v>
      </c>
      <c r="F196" s="25"/>
      <c r="G196" s="5" t="s">
        <v>32</v>
      </c>
      <c r="H196" s="5" t="str">
        <f t="shared" ref="H196:H213" si="18">RIGHT($A$195,6)</f>
        <v>111007</v>
      </c>
      <c r="I196" s="5" t="s">
        <v>58</v>
      </c>
    </row>
    <row r="197" spans="1:9" x14ac:dyDescent="0.2">
      <c r="A197" s="26" t="s">
        <v>15</v>
      </c>
      <c r="B197" s="27">
        <f>SUM('Florida Parishes:Sullivan'!B197)</f>
        <v>0</v>
      </c>
      <c r="C197" s="27">
        <f>SUM('Florida Parishes:Sullivan'!C197)</f>
        <v>0</v>
      </c>
      <c r="D197" s="27">
        <f>SUM('Florida Parishes:Sullivan'!D197)</f>
        <v>0</v>
      </c>
      <c r="E197" s="28">
        <f>SUM('Florida Parishes:Sullivan'!E197)</f>
        <v>0</v>
      </c>
      <c r="F197" s="25"/>
      <c r="G197" s="5" t="s">
        <v>32</v>
      </c>
      <c r="H197" s="5" t="str">
        <f t="shared" si="18"/>
        <v>111007</v>
      </c>
      <c r="I197" s="5" t="s">
        <v>58</v>
      </c>
    </row>
    <row r="198" spans="1:9" x14ac:dyDescent="0.2">
      <c r="A198" s="26" t="s">
        <v>16</v>
      </c>
      <c r="B198" s="27">
        <f>SUM('Florida Parishes:Sullivan'!B198)</f>
        <v>25847</v>
      </c>
      <c r="C198" s="27">
        <f>SUM('Florida Parishes:Sullivan'!C198)</f>
        <v>33266</v>
      </c>
      <c r="D198" s="27">
        <f>SUM('Florida Parishes:Sullivan'!D198)</f>
        <v>27478</v>
      </c>
      <c r="E198" s="28">
        <f>SUM('Florida Parishes:Sullivan'!E198)</f>
        <v>-5788</v>
      </c>
      <c r="F198" s="25"/>
      <c r="G198" s="5" t="s">
        <v>32</v>
      </c>
      <c r="H198" s="5" t="str">
        <f t="shared" si="18"/>
        <v>111007</v>
      </c>
      <c r="I198" s="5" t="s">
        <v>58</v>
      </c>
    </row>
    <row r="199" spans="1:9" ht="15.75" x14ac:dyDescent="0.25">
      <c r="A199" s="29" t="s">
        <v>17</v>
      </c>
      <c r="B199" s="30">
        <f>SUM('Florida Parishes:Sullivan'!B199)</f>
        <v>99811</v>
      </c>
      <c r="C199" s="30">
        <f>SUM('Florida Parishes:Sullivan'!C199)</f>
        <v>132576</v>
      </c>
      <c r="D199" s="30">
        <f>SUM('Florida Parishes:Sullivan'!D199)</f>
        <v>114206</v>
      </c>
      <c r="E199" s="31">
        <f>SUM('Florida Parishes:Sullivan'!E199)</f>
        <v>-18370</v>
      </c>
      <c r="F199" s="32"/>
      <c r="G199" s="5" t="s">
        <v>8</v>
      </c>
      <c r="H199" s="5" t="str">
        <f t="shared" si="18"/>
        <v>111007</v>
      </c>
      <c r="I199" s="5" t="s">
        <v>58</v>
      </c>
    </row>
    <row r="200" spans="1:9" x14ac:dyDescent="0.2">
      <c r="A200" s="26" t="s">
        <v>18</v>
      </c>
      <c r="B200" s="27">
        <f>SUM('Florida Parishes:Sullivan'!B200)</f>
        <v>0</v>
      </c>
      <c r="C200" s="27">
        <f>SUM('Florida Parishes:Sullivan'!C200)</f>
        <v>0</v>
      </c>
      <c r="D200" s="27">
        <f>SUM('Florida Parishes:Sullivan'!D200)</f>
        <v>0</v>
      </c>
      <c r="E200" s="28">
        <f>SUM('Florida Parishes:Sullivan'!E200)</f>
        <v>0</v>
      </c>
      <c r="F200" s="25"/>
      <c r="G200" s="5" t="s">
        <v>32</v>
      </c>
      <c r="H200" s="5" t="str">
        <f t="shared" si="18"/>
        <v>111007</v>
      </c>
      <c r="I200" s="5" t="s">
        <v>58</v>
      </c>
    </row>
    <row r="201" spans="1:9" x14ac:dyDescent="0.2">
      <c r="A201" s="26" t="s">
        <v>19</v>
      </c>
      <c r="B201" s="27">
        <f>SUM('Florida Parishes:Sullivan'!B201)</f>
        <v>27</v>
      </c>
      <c r="C201" s="27">
        <f>SUM('Florida Parishes:Sullivan'!C201)</f>
        <v>27</v>
      </c>
      <c r="D201" s="27">
        <f>SUM('Florida Parishes:Sullivan'!D201)</f>
        <v>27</v>
      </c>
      <c r="E201" s="28">
        <f>SUM('Florida Parishes:Sullivan'!E201)</f>
        <v>0</v>
      </c>
      <c r="F201" s="25"/>
      <c r="G201" s="5" t="s">
        <v>32</v>
      </c>
      <c r="H201" s="5" t="str">
        <f t="shared" si="18"/>
        <v>111007</v>
      </c>
      <c r="I201" s="5" t="s">
        <v>58</v>
      </c>
    </row>
    <row r="202" spans="1:9" x14ac:dyDescent="0.2">
      <c r="A202" s="26" t="s">
        <v>20</v>
      </c>
      <c r="B202" s="27">
        <f>SUM('Florida Parishes:Sullivan'!B202)</f>
        <v>0</v>
      </c>
      <c r="C202" s="27">
        <f>SUM('Florida Parishes:Sullivan'!C202)</f>
        <v>0</v>
      </c>
      <c r="D202" s="27">
        <f>SUM('Florida Parishes:Sullivan'!D202)</f>
        <v>0</v>
      </c>
      <c r="E202" s="28">
        <f>SUM('Florida Parishes:Sullivan'!E202)</f>
        <v>0</v>
      </c>
      <c r="F202" s="25"/>
      <c r="G202" s="5" t="s">
        <v>32</v>
      </c>
      <c r="H202" s="5" t="str">
        <f t="shared" si="18"/>
        <v>111007</v>
      </c>
      <c r="I202" s="5" t="s">
        <v>58</v>
      </c>
    </row>
    <row r="203" spans="1:9" ht="15.75" x14ac:dyDescent="0.25">
      <c r="A203" s="29" t="s">
        <v>21</v>
      </c>
      <c r="B203" s="33">
        <f>SUM('Florida Parishes:Sullivan'!B203)</f>
        <v>27</v>
      </c>
      <c r="C203" s="33">
        <f>SUM('Florida Parishes:Sullivan'!C203)</f>
        <v>27</v>
      </c>
      <c r="D203" s="33">
        <f>SUM('Florida Parishes:Sullivan'!D203)</f>
        <v>27</v>
      </c>
      <c r="E203" s="34">
        <f>SUM('Florida Parishes:Sullivan'!E203)</f>
        <v>0</v>
      </c>
      <c r="F203" s="35"/>
      <c r="G203" s="5" t="s">
        <v>8</v>
      </c>
      <c r="H203" s="5" t="str">
        <f t="shared" si="18"/>
        <v>111007</v>
      </c>
      <c r="I203" s="5" t="s">
        <v>58</v>
      </c>
    </row>
    <row r="204" spans="1:9" x14ac:dyDescent="0.2">
      <c r="A204" s="26" t="s">
        <v>22</v>
      </c>
      <c r="B204" s="27">
        <f>SUM('Florida Parishes:Sullivan'!B204)</f>
        <v>0</v>
      </c>
      <c r="C204" s="27">
        <f>SUM('Florida Parishes:Sullivan'!C204)</f>
        <v>0</v>
      </c>
      <c r="D204" s="27">
        <f>SUM('Florida Parishes:Sullivan'!D204)</f>
        <v>0</v>
      </c>
      <c r="E204" s="28">
        <f>SUM('Florida Parishes:Sullivan'!E204)</f>
        <v>0</v>
      </c>
      <c r="F204" s="25"/>
      <c r="G204" s="5" t="s">
        <v>32</v>
      </c>
      <c r="H204" s="5" t="str">
        <f t="shared" si="18"/>
        <v>111007</v>
      </c>
      <c r="I204" s="5" t="s">
        <v>58</v>
      </c>
    </row>
    <row r="205" spans="1:9" x14ac:dyDescent="0.2">
      <c r="A205" s="26" t="s">
        <v>23</v>
      </c>
      <c r="B205" s="27">
        <f>SUM('Florida Parishes:Sullivan'!B205)</f>
        <v>0</v>
      </c>
      <c r="C205" s="27">
        <f>SUM('Florida Parishes:Sullivan'!C205)</f>
        <v>0</v>
      </c>
      <c r="D205" s="27">
        <f>SUM('Florida Parishes:Sullivan'!D205)</f>
        <v>0</v>
      </c>
      <c r="E205" s="28">
        <f>SUM('Florida Parishes:Sullivan'!E205)</f>
        <v>0</v>
      </c>
      <c r="F205" s="25"/>
      <c r="G205" s="5" t="s">
        <v>32</v>
      </c>
      <c r="H205" s="5" t="str">
        <f t="shared" si="18"/>
        <v>111007</v>
      </c>
      <c r="I205" s="5" t="s">
        <v>58</v>
      </c>
    </row>
    <row r="206" spans="1:9" x14ac:dyDescent="0.2">
      <c r="A206" s="26" t="s">
        <v>24</v>
      </c>
      <c r="B206" s="27">
        <f>SUM('Florida Parishes:Sullivan'!B206)</f>
        <v>0</v>
      </c>
      <c r="C206" s="27">
        <f>SUM('Florida Parishes:Sullivan'!C206)</f>
        <v>0</v>
      </c>
      <c r="D206" s="27">
        <f>SUM('Florida Parishes:Sullivan'!D206)</f>
        <v>0</v>
      </c>
      <c r="E206" s="28">
        <f>SUM('Florida Parishes:Sullivan'!E206)</f>
        <v>0</v>
      </c>
      <c r="F206" s="25"/>
      <c r="G206" s="5" t="s">
        <v>32</v>
      </c>
      <c r="H206" s="5" t="str">
        <f t="shared" si="18"/>
        <v>111007</v>
      </c>
      <c r="I206" s="5" t="s">
        <v>58</v>
      </c>
    </row>
    <row r="207" spans="1:9" x14ac:dyDescent="0.2">
      <c r="A207" s="26" t="s">
        <v>25</v>
      </c>
      <c r="B207" s="27">
        <f>SUM('Florida Parishes:Sullivan'!B207)</f>
        <v>0</v>
      </c>
      <c r="C207" s="27">
        <f>SUM('Florida Parishes:Sullivan'!C207)</f>
        <v>0</v>
      </c>
      <c r="D207" s="27">
        <f>SUM('Florida Parishes:Sullivan'!D207)</f>
        <v>0</v>
      </c>
      <c r="E207" s="28">
        <f>SUM('Florida Parishes:Sullivan'!E207)</f>
        <v>0</v>
      </c>
      <c r="F207" s="25"/>
      <c r="G207" s="5" t="s">
        <v>32</v>
      </c>
      <c r="H207" s="5" t="str">
        <f t="shared" si="18"/>
        <v>111007</v>
      </c>
      <c r="I207" s="5" t="s">
        <v>58</v>
      </c>
    </row>
    <row r="208" spans="1:9" ht="15.75" x14ac:dyDescent="0.25">
      <c r="A208" s="29" t="s">
        <v>26</v>
      </c>
      <c r="B208" s="33">
        <f>SUM('Florida Parishes:Sullivan'!B208)</f>
        <v>0</v>
      </c>
      <c r="C208" s="33">
        <f>SUM('Florida Parishes:Sullivan'!C208)</f>
        <v>0</v>
      </c>
      <c r="D208" s="33">
        <f>SUM('Florida Parishes:Sullivan'!D208)</f>
        <v>0</v>
      </c>
      <c r="E208" s="34">
        <f>SUM('Florida Parishes:Sullivan'!E208)</f>
        <v>0</v>
      </c>
      <c r="F208" s="35"/>
      <c r="G208" s="5" t="s">
        <v>32</v>
      </c>
      <c r="H208" s="5" t="str">
        <f t="shared" si="18"/>
        <v>111007</v>
      </c>
      <c r="I208" s="5" t="s">
        <v>58</v>
      </c>
    </row>
    <row r="209" spans="1:9" x14ac:dyDescent="0.2">
      <c r="A209" s="26" t="s">
        <v>27</v>
      </c>
      <c r="B209" s="27">
        <f>SUM('Florida Parishes:Sullivan'!B209)</f>
        <v>0</v>
      </c>
      <c r="C209" s="27">
        <f>SUM('Florida Parishes:Sullivan'!C209)</f>
        <v>0</v>
      </c>
      <c r="D209" s="27">
        <f>SUM('Florida Parishes:Sullivan'!D209)</f>
        <v>0</v>
      </c>
      <c r="E209" s="28">
        <f>SUM('Florida Parishes:Sullivan'!E209)</f>
        <v>0</v>
      </c>
      <c r="F209" s="25"/>
      <c r="G209" s="5" t="s">
        <v>32</v>
      </c>
      <c r="H209" s="5" t="str">
        <f t="shared" si="18"/>
        <v>111007</v>
      </c>
      <c r="I209" s="5" t="s">
        <v>58</v>
      </c>
    </row>
    <row r="210" spans="1:9" x14ac:dyDescent="0.2">
      <c r="A210" s="26" t="s">
        <v>28</v>
      </c>
      <c r="B210" s="27">
        <f>SUM('Florida Parishes:Sullivan'!B210)</f>
        <v>0</v>
      </c>
      <c r="C210" s="27">
        <f>SUM('Florida Parishes:Sullivan'!C210)</f>
        <v>0</v>
      </c>
      <c r="D210" s="27">
        <f>SUM('Florida Parishes:Sullivan'!D210)</f>
        <v>0</v>
      </c>
      <c r="E210" s="28">
        <f>SUM('Florida Parishes:Sullivan'!E210)</f>
        <v>0</v>
      </c>
      <c r="F210" s="25"/>
      <c r="G210" s="5" t="s">
        <v>32</v>
      </c>
      <c r="H210" s="5" t="str">
        <f t="shared" si="18"/>
        <v>111007</v>
      </c>
      <c r="I210" s="5" t="s">
        <v>58</v>
      </c>
    </row>
    <row r="211" spans="1:9" x14ac:dyDescent="0.2">
      <c r="A211" s="26" t="s">
        <v>29</v>
      </c>
      <c r="B211" s="27">
        <f>SUM('Florida Parishes:Sullivan'!B211)</f>
        <v>0</v>
      </c>
      <c r="C211" s="27">
        <f>SUM('Florida Parishes:Sullivan'!C211)</f>
        <v>0</v>
      </c>
      <c r="D211" s="27">
        <f>SUM('Florida Parishes:Sullivan'!D211)</f>
        <v>0</v>
      </c>
      <c r="E211" s="28">
        <f>SUM('Florida Parishes:Sullivan'!E211)</f>
        <v>0</v>
      </c>
      <c r="F211" s="25"/>
      <c r="G211" s="5" t="s">
        <v>32</v>
      </c>
      <c r="H211" s="5" t="str">
        <f t="shared" si="18"/>
        <v>111007</v>
      </c>
      <c r="I211" s="5" t="s">
        <v>58</v>
      </c>
    </row>
    <row r="212" spans="1:9" ht="15.75" x14ac:dyDescent="0.25">
      <c r="A212" s="29" t="s">
        <v>30</v>
      </c>
      <c r="B212" s="33">
        <f>SUM('Florida Parishes:Sullivan'!B212)</f>
        <v>0</v>
      </c>
      <c r="C212" s="33">
        <f>SUM('Florida Parishes:Sullivan'!C212)</f>
        <v>0</v>
      </c>
      <c r="D212" s="33">
        <f>SUM('Florida Parishes:Sullivan'!D212)</f>
        <v>0</v>
      </c>
      <c r="E212" s="34">
        <f>SUM('Florida Parishes:Sullivan'!E212)</f>
        <v>0</v>
      </c>
      <c r="F212" s="35"/>
      <c r="G212" s="5" t="s">
        <v>8</v>
      </c>
      <c r="H212" s="5" t="str">
        <f t="shared" si="18"/>
        <v>111007</v>
      </c>
      <c r="I212" s="5" t="s">
        <v>58</v>
      </c>
    </row>
    <row r="213" spans="1:9" ht="15.75" x14ac:dyDescent="0.25">
      <c r="A213" s="29" t="s">
        <v>31</v>
      </c>
      <c r="B213" s="30">
        <f>SUM('Florida Parishes:Sullivan'!B213)</f>
        <v>99838</v>
      </c>
      <c r="C213" s="30">
        <f>SUM('Florida Parishes:Sullivan'!C213)</f>
        <v>132603</v>
      </c>
      <c r="D213" s="30">
        <f>SUM('Florida Parishes:Sullivan'!D213)</f>
        <v>114233</v>
      </c>
      <c r="E213" s="46">
        <f>SUM('Florida Parishes:Sullivan'!E213)</f>
        <v>-18370</v>
      </c>
      <c r="F213" s="32"/>
      <c r="G213" s="5" t="s">
        <v>8</v>
      </c>
      <c r="H213" s="5" t="str">
        <f t="shared" si="18"/>
        <v>111007</v>
      </c>
      <c r="I213" s="5" t="s">
        <v>58</v>
      </c>
    </row>
    <row r="214" spans="1:9" ht="15.75" x14ac:dyDescent="0.25">
      <c r="A214" s="47" t="s">
        <v>7</v>
      </c>
      <c r="B214" s="48"/>
      <c r="C214" s="49"/>
      <c r="D214" s="49"/>
      <c r="E214" s="50"/>
      <c r="F214" s="4"/>
      <c r="G214" s="5" t="s">
        <v>32</v>
      </c>
      <c r="H214" s="5" t="str">
        <f t="shared" ref="H214:H215" si="19">RIGHT($A$216,6)</f>
        <v>111008</v>
      </c>
      <c r="I214" s="5" t="s">
        <v>61</v>
      </c>
    </row>
    <row r="215" spans="1:9" ht="15.75" x14ac:dyDescent="0.25">
      <c r="A215" s="15" t="s">
        <v>62</v>
      </c>
      <c r="B215" s="16" t="str">
        <f>$B$5</f>
        <v>Actual</v>
      </c>
      <c r="C215" s="16" t="str">
        <f>$C$5</f>
        <v>Budgeted</v>
      </c>
      <c r="D215" s="16" t="s">
        <v>12</v>
      </c>
      <c r="E215" s="43" t="str">
        <f>$E$5</f>
        <v>2022-2023 +/-</v>
      </c>
      <c r="F215" s="18"/>
      <c r="G215" s="5" t="s">
        <v>32</v>
      </c>
      <c r="H215" s="5" t="str">
        <f t="shared" si="19"/>
        <v>111008</v>
      </c>
      <c r="I215" s="5" t="s">
        <v>61</v>
      </c>
    </row>
    <row r="216" spans="1:9" ht="15.75" x14ac:dyDescent="0.25">
      <c r="A216" s="45" t="s">
        <v>63</v>
      </c>
      <c r="B216" s="20" t="str">
        <f>$B$6</f>
        <v>2022-2023</v>
      </c>
      <c r="C216" s="20" t="str">
        <f>$C$6</f>
        <v>2022-2023</v>
      </c>
      <c r="D216" s="20" t="str">
        <f>$D$6</f>
        <v>2023-2024</v>
      </c>
      <c r="E216" s="21" t="str">
        <f>$E$6</f>
        <v>2023-2024</v>
      </c>
      <c r="F216" s="18"/>
      <c r="G216" s="5" t="s">
        <v>32</v>
      </c>
      <c r="H216" s="5" t="str">
        <f>RIGHT($A$216,6)</f>
        <v>111008</v>
      </c>
      <c r="I216" s="5" t="s">
        <v>61</v>
      </c>
    </row>
    <row r="217" spans="1:9" x14ac:dyDescent="0.2">
      <c r="A217" s="26" t="s">
        <v>14</v>
      </c>
      <c r="B217" s="27">
        <f>SUM('Florida Parishes:Sullivan'!B217)</f>
        <v>2958</v>
      </c>
      <c r="C217" s="27">
        <f>SUM('Florida Parishes:Sullivan'!C217)</f>
        <v>2957</v>
      </c>
      <c r="D217" s="27">
        <f>SUM('Florida Parishes:Sullivan'!D217)</f>
        <v>0</v>
      </c>
      <c r="E217" s="24">
        <f>SUM('Florida Parishes:Sullivan'!E217)</f>
        <v>-2957</v>
      </c>
      <c r="F217" s="25"/>
      <c r="G217" s="5" t="s">
        <v>32</v>
      </c>
      <c r="H217" s="5" t="str">
        <f t="shared" ref="H217:H234" si="20">RIGHT($A$216,6)</f>
        <v>111008</v>
      </c>
      <c r="I217" s="5" t="s">
        <v>61</v>
      </c>
    </row>
    <row r="218" spans="1:9" x14ac:dyDescent="0.2">
      <c r="A218" s="26" t="s">
        <v>15</v>
      </c>
      <c r="B218" s="27">
        <f>SUM('Florida Parishes:Sullivan'!B218)</f>
        <v>0</v>
      </c>
      <c r="C218" s="27">
        <f>SUM('Florida Parishes:Sullivan'!C218)</f>
        <v>0</v>
      </c>
      <c r="D218" s="27">
        <f>SUM('Florida Parishes:Sullivan'!D218)</f>
        <v>0</v>
      </c>
      <c r="E218" s="28">
        <f>SUM('Florida Parishes:Sullivan'!E218)</f>
        <v>0</v>
      </c>
      <c r="F218" s="25"/>
      <c r="G218" s="5" t="s">
        <v>32</v>
      </c>
      <c r="H218" s="5" t="str">
        <f t="shared" si="20"/>
        <v>111008</v>
      </c>
      <c r="I218" s="5" t="s">
        <v>61</v>
      </c>
    </row>
    <row r="219" spans="1:9" x14ac:dyDescent="0.2">
      <c r="A219" s="26" t="s">
        <v>16</v>
      </c>
      <c r="B219" s="27">
        <f>SUM('Florida Parishes:Sullivan'!B219)</f>
        <v>753</v>
      </c>
      <c r="C219" s="27">
        <f>SUM('Florida Parishes:Sullivan'!C219)</f>
        <v>753</v>
      </c>
      <c r="D219" s="27">
        <f>SUM('Florida Parishes:Sullivan'!D219)</f>
        <v>0</v>
      </c>
      <c r="E219" s="28">
        <f>SUM('Florida Parishes:Sullivan'!E219)</f>
        <v>-753</v>
      </c>
      <c r="F219" s="25"/>
      <c r="G219" s="5" t="s">
        <v>32</v>
      </c>
      <c r="H219" s="5" t="str">
        <f t="shared" si="20"/>
        <v>111008</v>
      </c>
      <c r="I219" s="5" t="s">
        <v>61</v>
      </c>
    </row>
    <row r="220" spans="1:9" ht="15.75" x14ac:dyDescent="0.25">
      <c r="A220" s="29" t="s">
        <v>17</v>
      </c>
      <c r="B220" s="30">
        <f>SUM('Florida Parishes:Sullivan'!B220)</f>
        <v>3711</v>
      </c>
      <c r="C220" s="30">
        <f>SUM('Florida Parishes:Sullivan'!C220)</f>
        <v>3710</v>
      </c>
      <c r="D220" s="30">
        <f>SUM('Florida Parishes:Sullivan'!D220)</f>
        <v>0</v>
      </c>
      <c r="E220" s="31">
        <f>SUM('Florida Parishes:Sullivan'!E220)</f>
        <v>-3710</v>
      </c>
      <c r="F220" s="32"/>
      <c r="G220" s="5" t="s">
        <v>8</v>
      </c>
      <c r="H220" s="5" t="str">
        <f t="shared" si="20"/>
        <v>111008</v>
      </c>
      <c r="I220" s="5" t="s">
        <v>61</v>
      </c>
    </row>
    <row r="221" spans="1:9" x14ac:dyDescent="0.2">
      <c r="A221" s="26" t="s">
        <v>18</v>
      </c>
      <c r="B221" s="27">
        <f>SUM('Florida Parishes:Sullivan'!B221)</f>
        <v>0</v>
      </c>
      <c r="C221" s="27">
        <f>SUM('Florida Parishes:Sullivan'!C221)</f>
        <v>0</v>
      </c>
      <c r="D221" s="27">
        <f>SUM('Florida Parishes:Sullivan'!D221)</f>
        <v>0</v>
      </c>
      <c r="E221" s="28">
        <f>SUM('Florida Parishes:Sullivan'!E221)</f>
        <v>0</v>
      </c>
      <c r="F221" s="25"/>
      <c r="G221" s="5" t="s">
        <v>32</v>
      </c>
      <c r="H221" s="5" t="str">
        <f t="shared" si="20"/>
        <v>111008</v>
      </c>
      <c r="I221" s="5" t="s">
        <v>61</v>
      </c>
    </row>
    <row r="222" spans="1:9" x14ac:dyDescent="0.2">
      <c r="A222" s="26" t="s">
        <v>19</v>
      </c>
      <c r="B222" s="27">
        <f>SUM('Florida Parishes:Sullivan'!B222)</f>
        <v>0</v>
      </c>
      <c r="C222" s="27">
        <f>SUM('Florida Parishes:Sullivan'!C222)</f>
        <v>0</v>
      </c>
      <c r="D222" s="27">
        <f>SUM('Florida Parishes:Sullivan'!D222)</f>
        <v>0</v>
      </c>
      <c r="E222" s="28">
        <f>SUM('Florida Parishes:Sullivan'!E222)</f>
        <v>0</v>
      </c>
      <c r="F222" s="25"/>
      <c r="G222" s="5" t="s">
        <v>32</v>
      </c>
      <c r="H222" s="5" t="str">
        <f t="shared" si="20"/>
        <v>111008</v>
      </c>
      <c r="I222" s="5" t="s">
        <v>61</v>
      </c>
    </row>
    <row r="223" spans="1:9" x14ac:dyDescent="0.2">
      <c r="A223" s="26" t="s">
        <v>20</v>
      </c>
      <c r="B223" s="27">
        <f>SUM('Florida Parishes:Sullivan'!B223)</f>
        <v>0</v>
      </c>
      <c r="C223" s="27">
        <f>SUM('Florida Parishes:Sullivan'!C223)</f>
        <v>0</v>
      </c>
      <c r="D223" s="27">
        <f>SUM('Florida Parishes:Sullivan'!D223)</f>
        <v>0</v>
      </c>
      <c r="E223" s="28">
        <f>SUM('Florida Parishes:Sullivan'!E223)</f>
        <v>0</v>
      </c>
      <c r="F223" s="25"/>
      <c r="G223" s="5" t="s">
        <v>32</v>
      </c>
      <c r="H223" s="5" t="str">
        <f t="shared" si="20"/>
        <v>111008</v>
      </c>
      <c r="I223" s="5" t="s">
        <v>61</v>
      </c>
    </row>
    <row r="224" spans="1:9" ht="15.75" x14ac:dyDescent="0.25">
      <c r="A224" s="29" t="s">
        <v>21</v>
      </c>
      <c r="B224" s="33">
        <f>SUM('Florida Parishes:Sullivan'!B224)</f>
        <v>0</v>
      </c>
      <c r="C224" s="33">
        <f>SUM('Florida Parishes:Sullivan'!C224)</f>
        <v>0</v>
      </c>
      <c r="D224" s="33">
        <f>SUM('Florida Parishes:Sullivan'!D224)</f>
        <v>0</v>
      </c>
      <c r="E224" s="34">
        <f>SUM('Florida Parishes:Sullivan'!E224)</f>
        <v>0</v>
      </c>
      <c r="F224" s="35"/>
      <c r="G224" s="5" t="s">
        <v>8</v>
      </c>
      <c r="H224" s="5" t="str">
        <f t="shared" si="20"/>
        <v>111008</v>
      </c>
      <c r="I224" s="5" t="s">
        <v>61</v>
      </c>
    </row>
    <row r="225" spans="1:9" x14ac:dyDescent="0.2">
      <c r="A225" s="26" t="s">
        <v>22</v>
      </c>
      <c r="B225" s="27">
        <f>SUM('Florida Parishes:Sullivan'!B225)</f>
        <v>0</v>
      </c>
      <c r="C225" s="27">
        <f>SUM('Florida Parishes:Sullivan'!C225)</f>
        <v>0</v>
      </c>
      <c r="D225" s="27">
        <f>SUM('Florida Parishes:Sullivan'!D225)</f>
        <v>0</v>
      </c>
      <c r="E225" s="28">
        <f>SUM('Florida Parishes:Sullivan'!E225)</f>
        <v>0</v>
      </c>
      <c r="F225" s="25"/>
      <c r="G225" s="5" t="s">
        <v>32</v>
      </c>
      <c r="H225" s="5" t="str">
        <f t="shared" si="20"/>
        <v>111008</v>
      </c>
      <c r="I225" s="5" t="s">
        <v>61</v>
      </c>
    </row>
    <row r="226" spans="1:9" x14ac:dyDescent="0.2">
      <c r="A226" s="26" t="s">
        <v>23</v>
      </c>
      <c r="B226" s="27">
        <f>SUM('Florida Parishes:Sullivan'!B226)</f>
        <v>0</v>
      </c>
      <c r="C226" s="27">
        <f>SUM('Florida Parishes:Sullivan'!C226)</f>
        <v>0</v>
      </c>
      <c r="D226" s="27">
        <f>SUM('Florida Parishes:Sullivan'!D226)</f>
        <v>0</v>
      </c>
      <c r="E226" s="28">
        <f>SUM('Florida Parishes:Sullivan'!E226)</f>
        <v>0</v>
      </c>
      <c r="F226" s="25"/>
      <c r="G226" s="5" t="s">
        <v>32</v>
      </c>
      <c r="H226" s="5" t="str">
        <f t="shared" si="20"/>
        <v>111008</v>
      </c>
      <c r="I226" s="5" t="s">
        <v>61</v>
      </c>
    </row>
    <row r="227" spans="1:9" x14ac:dyDescent="0.2">
      <c r="A227" s="26" t="s">
        <v>24</v>
      </c>
      <c r="B227" s="27">
        <f>SUM('Florida Parishes:Sullivan'!B227)</f>
        <v>0</v>
      </c>
      <c r="C227" s="27">
        <f>SUM('Florida Parishes:Sullivan'!C227)</f>
        <v>0</v>
      </c>
      <c r="D227" s="27">
        <f>SUM('Florida Parishes:Sullivan'!D227)</f>
        <v>0</v>
      </c>
      <c r="E227" s="28">
        <f>SUM('Florida Parishes:Sullivan'!E227)</f>
        <v>0</v>
      </c>
      <c r="F227" s="25"/>
      <c r="G227" s="5" t="s">
        <v>32</v>
      </c>
      <c r="H227" s="5" t="str">
        <f t="shared" si="20"/>
        <v>111008</v>
      </c>
      <c r="I227" s="5" t="s">
        <v>61</v>
      </c>
    </row>
    <row r="228" spans="1:9" x14ac:dyDescent="0.2">
      <c r="A228" s="26" t="s">
        <v>25</v>
      </c>
      <c r="B228" s="27">
        <f>SUM('Florida Parishes:Sullivan'!B228)</f>
        <v>0</v>
      </c>
      <c r="C228" s="27">
        <f>SUM('Florida Parishes:Sullivan'!C228)</f>
        <v>0</v>
      </c>
      <c r="D228" s="27">
        <f>SUM('Florida Parishes:Sullivan'!D228)</f>
        <v>0</v>
      </c>
      <c r="E228" s="28">
        <f>SUM('Florida Parishes:Sullivan'!E228)</f>
        <v>0</v>
      </c>
      <c r="F228" s="25"/>
      <c r="G228" s="5" t="s">
        <v>32</v>
      </c>
      <c r="H228" s="5" t="str">
        <f t="shared" si="20"/>
        <v>111008</v>
      </c>
      <c r="I228" s="5" t="s">
        <v>61</v>
      </c>
    </row>
    <row r="229" spans="1:9" ht="15.75" x14ac:dyDescent="0.25">
      <c r="A229" s="29" t="s">
        <v>26</v>
      </c>
      <c r="B229" s="33">
        <f>SUM('Florida Parishes:Sullivan'!B229)</f>
        <v>0</v>
      </c>
      <c r="C229" s="33">
        <f>SUM('Florida Parishes:Sullivan'!C229)</f>
        <v>0</v>
      </c>
      <c r="D229" s="33">
        <f>SUM('Florida Parishes:Sullivan'!D229)</f>
        <v>0</v>
      </c>
      <c r="E229" s="34">
        <f>SUM('Florida Parishes:Sullivan'!E229)</f>
        <v>0</v>
      </c>
      <c r="F229" s="35"/>
      <c r="G229" s="5" t="s">
        <v>32</v>
      </c>
      <c r="H229" s="5" t="str">
        <f t="shared" si="20"/>
        <v>111008</v>
      </c>
      <c r="I229" s="5" t="s">
        <v>61</v>
      </c>
    </row>
    <row r="230" spans="1:9" x14ac:dyDescent="0.2">
      <c r="A230" s="26" t="s">
        <v>27</v>
      </c>
      <c r="B230" s="27">
        <f>SUM('Florida Parishes:Sullivan'!B230)</f>
        <v>0</v>
      </c>
      <c r="C230" s="27">
        <f>SUM('Florida Parishes:Sullivan'!C230)</f>
        <v>0</v>
      </c>
      <c r="D230" s="27">
        <f>SUM('Florida Parishes:Sullivan'!D230)</f>
        <v>0</v>
      </c>
      <c r="E230" s="28">
        <f>SUM('Florida Parishes:Sullivan'!E230)</f>
        <v>0</v>
      </c>
      <c r="F230" s="25"/>
      <c r="G230" s="5" t="s">
        <v>32</v>
      </c>
      <c r="H230" s="5" t="str">
        <f t="shared" si="20"/>
        <v>111008</v>
      </c>
      <c r="I230" s="5" t="s">
        <v>61</v>
      </c>
    </row>
    <row r="231" spans="1:9" x14ac:dyDescent="0.2">
      <c r="A231" s="26" t="s">
        <v>28</v>
      </c>
      <c r="B231" s="27">
        <f>SUM('Florida Parishes:Sullivan'!B231)</f>
        <v>0</v>
      </c>
      <c r="C231" s="27">
        <f>SUM('Florida Parishes:Sullivan'!C231)</f>
        <v>0</v>
      </c>
      <c r="D231" s="27">
        <f>SUM('Florida Parishes:Sullivan'!D231)</f>
        <v>0</v>
      </c>
      <c r="E231" s="28">
        <f>SUM('Florida Parishes:Sullivan'!E231)</f>
        <v>0</v>
      </c>
      <c r="F231" s="25"/>
      <c r="G231" s="5" t="s">
        <v>32</v>
      </c>
      <c r="H231" s="5" t="str">
        <f t="shared" si="20"/>
        <v>111008</v>
      </c>
      <c r="I231" s="5" t="s">
        <v>61</v>
      </c>
    </row>
    <row r="232" spans="1:9" x14ac:dyDescent="0.2">
      <c r="A232" s="26" t="s">
        <v>29</v>
      </c>
      <c r="B232" s="27">
        <f>SUM('Florida Parishes:Sullivan'!B232)</f>
        <v>0</v>
      </c>
      <c r="C232" s="27">
        <f>SUM('Florida Parishes:Sullivan'!C232)</f>
        <v>0</v>
      </c>
      <c r="D232" s="27">
        <f>SUM('Florida Parishes:Sullivan'!D232)</f>
        <v>0</v>
      </c>
      <c r="E232" s="28">
        <f>SUM('Florida Parishes:Sullivan'!E232)</f>
        <v>0</v>
      </c>
      <c r="F232" s="25"/>
      <c r="G232" s="5" t="s">
        <v>32</v>
      </c>
      <c r="H232" s="5" t="str">
        <f t="shared" si="20"/>
        <v>111008</v>
      </c>
      <c r="I232" s="5" t="s">
        <v>61</v>
      </c>
    </row>
    <row r="233" spans="1:9" ht="15.75" x14ac:dyDescent="0.25">
      <c r="A233" s="29" t="s">
        <v>30</v>
      </c>
      <c r="B233" s="33">
        <f>SUM('Florida Parishes:Sullivan'!B233)</f>
        <v>0</v>
      </c>
      <c r="C233" s="33">
        <f>SUM('Florida Parishes:Sullivan'!C233)</f>
        <v>0</v>
      </c>
      <c r="D233" s="33">
        <f>SUM('Florida Parishes:Sullivan'!D233)</f>
        <v>0</v>
      </c>
      <c r="E233" s="34">
        <f>SUM('Florida Parishes:Sullivan'!E233)</f>
        <v>0</v>
      </c>
      <c r="F233" s="35"/>
      <c r="G233" s="5" t="s">
        <v>8</v>
      </c>
      <c r="H233" s="5" t="str">
        <f t="shared" si="20"/>
        <v>111008</v>
      </c>
      <c r="I233" s="5" t="s">
        <v>61</v>
      </c>
    </row>
    <row r="234" spans="1:9" ht="15.75" x14ac:dyDescent="0.25">
      <c r="A234" s="29" t="s">
        <v>31</v>
      </c>
      <c r="B234" s="30">
        <f>SUM('Florida Parishes:Sullivan'!B234)</f>
        <v>3711</v>
      </c>
      <c r="C234" s="30">
        <f>SUM('Florida Parishes:Sullivan'!C234)</f>
        <v>3710</v>
      </c>
      <c r="D234" s="30">
        <f>SUM('Florida Parishes:Sullivan'!D234)</f>
        <v>0</v>
      </c>
      <c r="E234" s="46">
        <f>SUM('Florida Parishes:Sullivan'!E234)</f>
        <v>-3710</v>
      </c>
      <c r="F234" s="32"/>
      <c r="G234" s="5" t="s">
        <v>8</v>
      </c>
      <c r="H234" s="5" t="str">
        <f t="shared" si="20"/>
        <v>111008</v>
      </c>
      <c r="I234" s="5" t="s">
        <v>61</v>
      </c>
    </row>
    <row r="235" spans="1:9" ht="15.75" x14ac:dyDescent="0.25">
      <c r="A235" s="47" t="s">
        <v>7</v>
      </c>
      <c r="B235" s="48"/>
      <c r="C235" s="49"/>
      <c r="D235" s="49"/>
      <c r="E235" s="50"/>
      <c r="F235" s="4"/>
      <c r="G235" s="5" t="s">
        <v>32</v>
      </c>
      <c r="H235" s="5" t="str">
        <f t="shared" ref="H235:H236" si="21">RIGHT($A$237,6)</f>
        <v>111010</v>
      </c>
      <c r="I235" s="5" t="s">
        <v>64</v>
      </c>
    </row>
    <row r="236" spans="1:9" ht="15.75" x14ac:dyDescent="0.25">
      <c r="A236" s="15" t="s">
        <v>65</v>
      </c>
      <c r="B236" s="16" t="str">
        <f>$B$5</f>
        <v>Actual</v>
      </c>
      <c r="C236" s="16" t="str">
        <f>$C$5</f>
        <v>Budgeted</v>
      </c>
      <c r="D236" s="16" t="s">
        <v>12</v>
      </c>
      <c r="E236" s="43" t="str">
        <f>$E$5</f>
        <v>2022-2023 +/-</v>
      </c>
      <c r="F236" s="44"/>
      <c r="G236" s="5" t="s">
        <v>32</v>
      </c>
      <c r="H236" s="5" t="str">
        <f t="shared" si="21"/>
        <v>111010</v>
      </c>
      <c r="I236" s="5" t="s">
        <v>64</v>
      </c>
    </row>
    <row r="237" spans="1:9" ht="15.75" x14ac:dyDescent="0.25">
      <c r="A237" s="45" t="s">
        <v>66</v>
      </c>
      <c r="B237" s="20" t="str">
        <f>$B$6</f>
        <v>2022-2023</v>
      </c>
      <c r="C237" s="20" t="str">
        <f>$C$6</f>
        <v>2022-2023</v>
      </c>
      <c r="D237" s="20" t="str">
        <f>$D$6</f>
        <v>2023-2024</v>
      </c>
      <c r="E237" s="21" t="str">
        <f>$E$6</f>
        <v>2023-2024</v>
      </c>
      <c r="F237" s="44"/>
      <c r="G237" s="5" t="s">
        <v>32</v>
      </c>
      <c r="H237" s="5" t="str">
        <f>RIGHT($A$237,6)</f>
        <v>111010</v>
      </c>
      <c r="I237" s="5" t="s">
        <v>64</v>
      </c>
    </row>
    <row r="238" spans="1:9" x14ac:dyDescent="0.2">
      <c r="A238" s="26" t="s">
        <v>14</v>
      </c>
      <c r="B238" s="27">
        <f>SUM('Florida Parishes:Sullivan'!B238)</f>
        <v>13950</v>
      </c>
      <c r="C238" s="27">
        <f>SUM('Florida Parishes:Sullivan'!C238)</f>
        <v>13950</v>
      </c>
      <c r="D238" s="27">
        <f>SUM('Florida Parishes:Sullivan'!D238)</f>
        <v>0</v>
      </c>
      <c r="E238" s="24">
        <f>SUM('Florida Parishes:Sullivan'!E238)</f>
        <v>-13950</v>
      </c>
      <c r="F238" s="25"/>
      <c r="G238" s="5" t="s">
        <v>32</v>
      </c>
      <c r="H238" s="5" t="str">
        <f t="shared" ref="H238:H255" si="22">RIGHT($A$237,6)</f>
        <v>111010</v>
      </c>
      <c r="I238" s="5" t="s">
        <v>64</v>
      </c>
    </row>
    <row r="239" spans="1:9" x14ac:dyDescent="0.2">
      <c r="A239" s="26" t="s">
        <v>15</v>
      </c>
      <c r="B239" s="27">
        <f>SUM('Florida Parishes:Sullivan'!B239)</f>
        <v>0</v>
      </c>
      <c r="C239" s="27">
        <f>SUM('Florida Parishes:Sullivan'!C239)</f>
        <v>0</v>
      </c>
      <c r="D239" s="27">
        <f>SUM('Florida Parishes:Sullivan'!D239)</f>
        <v>0</v>
      </c>
      <c r="E239" s="28">
        <f>SUM('Florida Parishes:Sullivan'!E239)</f>
        <v>0</v>
      </c>
      <c r="F239" s="25"/>
      <c r="G239" s="5" t="s">
        <v>32</v>
      </c>
      <c r="H239" s="5" t="str">
        <f t="shared" si="22"/>
        <v>111010</v>
      </c>
      <c r="I239" s="5" t="s">
        <v>64</v>
      </c>
    </row>
    <row r="240" spans="1:9" x14ac:dyDescent="0.2">
      <c r="A240" s="26" t="s">
        <v>16</v>
      </c>
      <c r="B240" s="27">
        <f>SUM('Florida Parishes:Sullivan'!B240)</f>
        <v>2463</v>
      </c>
      <c r="C240" s="27">
        <f>SUM('Florida Parishes:Sullivan'!C240)</f>
        <v>2463</v>
      </c>
      <c r="D240" s="27">
        <f>SUM('Florida Parishes:Sullivan'!D240)</f>
        <v>0</v>
      </c>
      <c r="E240" s="28">
        <f>SUM('Florida Parishes:Sullivan'!E240)</f>
        <v>-2463</v>
      </c>
      <c r="F240" s="25"/>
      <c r="G240" s="5" t="s">
        <v>32</v>
      </c>
      <c r="H240" s="5" t="str">
        <f t="shared" si="22"/>
        <v>111010</v>
      </c>
      <c r="I240" s="5" t="s">
        <v>64</v>
      </c>
    </row>
    <row r="241" spans="1:9" ht="15.75" x14ac:dyDescent="0.25">
      <c r="A241" s="29" t="s">
        <v>17</v>
      </c>
      <c r="B241" s="30">
        <f>SUM('Florida Parishes:Sullivan'!B241)</f>
        <v>16413</v>
      </c>
      <c r="C241" s="30">
        <f>SUM('Florida Parishes:Sullivan'!C241)</f>
        <v>16413</v>
      </c>
      <c r="D241" s="30">
        <f>SUM('Florida Parishes:Sullivan'!D241)</f>
        <v>0</v>
      </c>
      <c r="E241" s="31">
        <f>SUM('Florida Parishes:Sullivan'!E241)</f>
        <v>-16413</v>
      </c>
      <c r="F241" s="32"/>
      <c r="G241" s="5" t="s">
        <v>8</v>
      </c>
      <c r="H241" s="5" t="str">
        <f t="shared" si="22"/>
        <v>111010</v>
      </c>
      <c r="I241" s="5" t="s">
        <v>64</v>
      </c>
    </row>
    <row r="242" spans="1:9" x14ac:dyDescent="0.2">
      <c r="A242" s="26" t="s">
        <v>18</v>
      </c>
      <c r="B242" s="27">
        <f>SUM('Florida Parishes:Sullivan'!B242)</f>
        <v>0</v>
      </c>
      <c r="C242" s="27">
        <f>SUM('Florida Parishes:Sullivan'!C242)</f>
        <v>0</v>
      </c>
      <c r="D242" s="27">
        <f>SUM('Florida Parishes:Sullivan'!D242)</f>
        <v>0</v>
      </c>
      <c r="E242" s="28">
        <f>SUM('Florida Parishes:Sullivan'!E242)</f>
        <v>0</v>
      </c>
      <c r="F242" s="25"/>
      <c r="G242" s="5" t="s">
        <v>32</v>
      </c>
      <c r="H242" s="5" t="str">
        <f t="shared" si="22"/>
        <v>111010</v>
      </c>
      <c r="I242" s="5" t="s">
        <v>64</v>
      </c>
    </row>
    <row r="243" spans="1:9" x14ac:dyDescent="0.2">
      <c r="A243" s="26" t="s">
        <v>19</v>
      </c>
      <c r="B243" s="27">
        <f>SUM('Florida Parishes:Sullivan'!B243)</f>
        <v>13</v>
      </c>
      <c r="C243" s="27">
        <f>SUM('Florida Parishes:Sullivan'!C243)</f>
        <v>13</v>
      </c>
      <c r="D243" s="27">
        <f>SUM('Florida Parishes:Sullivan'!D243)</f>
        <v>13</v>
      </c>
      <c r="E243" s="28">
        <f>SUM('Florida Parishes:Sullivan'!E243)</f>
        <v>0</v>
      </c>
      <c r="F243" s="25"/>
      <c r="G243" s="5" t="s">
        <v>32</v>
      </c>
      <c r="H243" s="5" t="str">
        <f t="shared" si="22"/>
        <v>111010</v>
      </c>
      <c r="I243" s="5" t="s">
        <v>64</v>
      </c>
    </row>
    <row r="244" spans="1:9" x14ac:dyDescent="0.2">
      <c r="A244" s="26" t="s">
        <v>20</v>
      </c>
      <c r="B244" s="27">
        <f>SUM('Florida Parishes:Sullivan'!B244)</f>
        <v>0</v>
      </c>
      <c r="C244" s="27">
        <f>SUM('Florida Parishes:Sullivan'!C244)</f>
        <v>0</v>
      </c>
      <c r="D244" s="27">
        <f>SUM('Florida Parishes:Sullivan'!D244)</f>
        <v>0</v>
      </c>
      <c r="E244" s="28">
        <f>SUM('Florida Parishes:Sullivan'!E244)</f>
        <v>0</v>
      </c>
      <c r="F244" s="25"/>
      <c r="G244" s="5" t="s">
        <v>32</v>
      </c>
      <c r="H244" s="5" t="str">
        <f t="shared" si="22"/>
        <v>111010</v>
      </c>
      <c r="I244" s="5" t="s">
        <v>64</v>
      </c>
    </row>
    <row r="245" spans="1:9" ht="15.75" x14ac:dyDescent="0.25">
      <c r="A245" s="29" t="s">
        <v>21</v>
      </c>
      <c r="B245" s="33">
        <f>SUM('Florida Parishes:Sullivan'!B245)</f>
        <v>13</v>
      </c>
      <c r="C245" s="33">
        <f>SUM('Florida Parishes:Sullivan'!C245)</f>
        <v>13</v>
      </c>
      <c r="D245" s="33">
        <f>SUM('Florida Parishes:Sullivan'!D245)</f>
        <v>13</v>
      </c>
      <c r="E245" s="34">
        <f>SUM('Florida Parishes:Sullivan'!E245)</f>
        <v>0</v>
      </c>
      <c r="F245" s="35"/>
      <c r="G245" s="5" t="s">
        <v>8</v>
      </c>
      <c r="H245" s="5" t="str">
        <f t="shared" si="22"/>
        <v>111010</v>
      </c>
      <c r="I245" s="5" t="s">
        <v>64</v>
      </c>
    </row>
    <row r="246" spans="1:9" x14ac:dyDescent="0.2">
      <c r="A246" s="26" t="s">
        <v>22</v>
      </c>
      <c r="B246" s="27">
        <f>SUM('Florida Parishes:Sullivan'!B246)</f>
        <v>0</v>
      </c>
      <c r="C246" s="27">
        <f>SUM('Florida Parishes:Sullivan'!C246)</f>
        <v>0</v>
      </c>
      <c r="D246" s="27">
        <f>SUM('Florida Parishes:Sullivan'!D246)</f>
        <v>0</v>
      </c>
      <c r="E246" s="28">
        <f>SUM('Florida Parishes:Sullivan'!E246)</f>
        <v>0</v>
      </c>
      <c r="F246" s="25"/>
      <c r="G246" s="5" t="s">
        <v>32</v>
      </c>
      <c r="H246" s="5" t="str">
        <f t="shared" si="22"/>
        <v>111010</v>
      </c>
      <c r="I246" s="5" t="s">
        <v>64</v>
      </c>
    </row>
    <row r="247" spans="1:9" x14ac:dyDescent="0.2">
      <c r="A247" s="26" t="s">
        <v>23</v>
      </c>
      <c r="B247" s="27">
        <f>SUM('Florida Parishes:Sullivan'!B247)</f>
        <v>0</v>
      </c>
      <c r="C247" s="27">
        <f>SUM('Florida Parishes:Sullivan'!C247)</f>
        <v>0</v>
      </c>
      <c r="D247" s="27">
        <f>SUM('Florida Parishes:Sullivan'!D247)</f>
        <v>0</v>
      </c>
      <c r="E247" s="28">
        <f>SUM('Florida Parishes:Sullivan'!E247)</f>
        <v>0</v>
      </c>
      <c r="F247" s="25"/>
      <c r="G247" s="5" t="s">
        <v>32</v>
      </c>
      <c r="H247" s="5" t="str">
        <f t="shared" si="22"/>
        <v>111010</v>
      </c>
      <c r="I247" s="5" t="s">
        <v>64</v>
      </c>
    </row>
    <row r="248" spans="1:9" x14ac:dyDescent="0.2">
      <c r="A248" s="26" t="s">
        <v>24</v>
      </c>
      <c r="B248" s="27">
        <f>SUM('Florida Parishes:Sullivan'!B248)</f>
        <v>0</v>
      </c>
      <c r="C248" s="27">
        <f>SUM('Florida Parishes:Sullivan'!C248)</f>
        <v>0</v>
      </c>
      <c r="D248" s="27">
        <f>SUM('Florida Parishes:Sullivan'!D248)</f>
        <v>0</v>
      </c>
      <c r="E248" s="28">
        <f>SUM('Florida Parishes:Sullivan'!E248)</f>
        <v>0</v>
      </c>
      <c r="F248" s="25"/>
      <c r="G248" s="5" t="s">
        <v>32</v>
      </c>
      <c r="H248" s="5" t="str">
        <f t="shared" si="22"/>
        <v>111010</v>
      </c>
      <c r="I248" s="5" t="s">
        <v>64</v>
      </c>
    </row>
    <row r="249" spans="1:9" x14ac:dyDescent="0.2">
      <c r="A249" s="26" t="s">
        <v>25</v>
      </c>
      <c r="B249" s="27">
        <f>SUM('Florida Parishes:Sullivan'!B249)</f>
        <v>0</v>
      </c>
      <c r="C249" s="27">
        <f>SUM('Florida Parishes:Sullivan'!C249)</f>
        <v>0</v>
      </c>
      <c r="D249" s="27">
        <f>SUM('Florida Parishes:Sullivan'!D249)</f>
        <v>0</v>
      </c>
      <c r="E249" s="28">
        <f>SUM('Florida Parishes:Sullivan'!E249)</f>
        <v>0</v>
      </c>
      <c r="F249" s="25"/>
      <c r="G249" s="5" t="s">
        <v>32</v>
      </c>
      <c r="H249" s="5" t="str">
        <f t="shared" si="22"/>
        <v>111010</v>
      </c>
      <c r="I249" s="5" t="s">
        <v>64</v>
      </c>
    </row>
    <row r="250" spans="1:9" ht="15.75" x14ac:dyDescent="0.25">
      <c r="A250" s="29" t="s">
        <v>26</v>
      </c>
      <c r="B250" s="33">
        <f>SUM('Florida Parishes:Sullivan'!B250)</f>
        <v>0</v>
      </c>
      <c r="C250" s="33">
        <f>SUM('Florida Parishes:Sullivan'!C250)</f>
        <v>0</v>
      </c>
      <c r="D250" s="33">
        <f>SUM('Florida Parishes:Sullivan'!D250)</f>
        <v>0</v>
      </c>
      <c r="E250" s="34">
        <f>SUM('Florida Parishes:Sullivan'!E250)</f>
        <v>0</v>
      </c>
      <c r="F250" s="35"/>
      <c r="G250" s="5" t="s">
        <v>32</v>
      </c>
      <c r="H250" s="5" t="str">
        <f t="shared" si="22"/>
        <v>111010</v>
      </c>
      <c r="I250" s="5" t="s">
        <v>64</v>
      </c>
    </row>
    <row r="251" spans="1:9" x14ac:dyDescent="0.2">
      <c r="A251" s="26" t="s">
        <v>27</v>
      </c>
      <c r="B251" s="27">
        <f>SUM('Florida Parishes:Sullivan'!B251)</f>
        <v>0</v>
      </c>
      <c r="C251" s="27">
        <f>SUM('Florida Parishes:Sullivan'!C251)</f>
        <v>0</v>
      </c>
      <c r="D251" s="27">
        <f>SUM('Florida Parishes:Sullivan'!D251)</f>
        <v>0</v>
      </c>
      <c r="E251" s="28">
        <f>SUM('Florida Parishes:Sullivan'!E251)</f>
        <v>0</v>
      </c>
      <c r="F251" s="25"/>
      <c r="G251" s="5" t="s">
        <v>32</v>
      </c>
      <c r="H251" s="5" t="str">
        <f t="shared" si="22"/>
        <v>111010</v>
      </c>
      <c r="I251" s="5" t="s">
        <v>64</v>
      </c>
    </row>
    <row r="252" spans="1:9" x14ac:dyDescent="0.2">
      <c r="A252" s="26" t="s">
        <v>28</v>
      </c>
      <c r="B252" s="27">
        <f>SUM('Florida Parishes:Sullivan'!B252)</f>
        <v>0</v>
      </c>
      <c r="C252" s="27">
        <f>SUM('Florida Parishes:Sullivan'!C252)</f>
        <v>0</v>
      </c>
      <c r="D252" s="27">
        <f>SUM('Florida Parishes:Sullivan'!D252)</f>
        <v>0</v>
      </c>
      <c r="E252" s="28">
        <f>SUM('Florida Parishes:Sullivan'!E252)</f>
        <v>0</v>
      </c>
      <c r="F252" s="25"/>
      <c r="G252" s="5" t="s">
        <v>32</v>
      </c>
      <c r="H252" s="5" t="str">
        <f t="shared" si="22"/>
        <v>111010</v>
      </c>
      <c r="I252" s="5" t="s">
        <v>64</v>
      </c>
    </row>
    <row r="253" spans="1:9" x14ac:dyDescent="0.2">
      <c r="A253" s="26" t="s">
        <v>29</v>
      </c>
      <c r="B253" s="27">
        <f>SUM('Florida Parishes:Sullivan'!B253)</f>
        <v>0</v>
      </c>
      <c r="C253" s="27">
        <f>SUM('Florida Parishes:Sullivan'!C253)</f>
        <v>0</v>
      </c>
      <c r="D253" s="27">
        <f>SUM('Florida Parishes:Sullivan'!D253)</f>
        <v>0</v>
      </c>
      <c r="E253" s="28">
        <f>SUM('Florida Parishes:Sullivan'!E253)</f>
        <v>0</v>
      </c>
      <c r="F253" s="25"/>
      <c r="G253" s="5" t="s">
        <v>32</v>
      </c>
      <c r="H253" s="5" t="str">
        <f t="shared" si="22"/>
        <v>111010</v>
      </c>
      <c r="I253" s="5" t="s">
        <v>64</v>
      </c>
    </row>
    <row r="254" spans="1:9" ht="15.75" x14ac:dyDescent="0.25">
      <c r="A254" s="29" t="s">
        <v>30</v>
      </c>
      <c r="B254" s="33">
        <f>SUM('Florida Parishes:Sullivan'!B254)</f>
        <v>0</v>
      </c>
      <c r="C254" s="33">
        <f>SUM('Florida Parishes:Sullivan'!C254)</f>
        <v>0</v>
      </c>
      <c r="D254" s="33">
        <f>SUM('Florida Parishes:Sullivan'!D254)</f>
        <v>0</v>
      </c>
      <c r="E254" s="34">
        <f>SUM('Florida Parishes:Sullivan'!E254)</f>
        <v>0</v>
      </c>
      <c r="F254" s="35"/>
      <c r="G254" s="5" t="s">
        <v>8</v>
      </c>
      <c r="H254" s="5" t="str">
        <f t="shared" si="22"/>
        <v>111010</v>
      </c>
      <c r="I254" s="5" t="s">
        <v>64</v>
      </c>
    </row>
    <row r="255" spans="1:9" ht="15.75" x14ac:dyDescent="0.25">
      <c r="A255" s="36" t="s">
        <v>31</v>
      </c>
      <c r="B255" s="37">
        <f>SUM('Florida Parishes:Sullivan'!B255)</f>
        <v>16426</v>
      </c>
      <c r="C255" s="37">
        <f>SUM('Florida Parishes:Sullivan'!C255)</f>
        <v>16426</v>
      </c>
      <c r="D255" s="37">
        <f>SUM('Florida Parishes:Sullivan'!D255)</f>
        <v>13</v>
      </c>
      <c r="E255" s="38">
        <f>SUM('Florida Parishes:Sullivan'!E255)</f>
        <v>-16413</v>
      </c>
      <c r="F255" s="32"/>
      <c r="G255" s="5" t="s">
        <v>8</v>
      </c>
      <c r="H255" s="5" t="str">
        <f t="shared" si="22"/>
        <v>111010</v>
      </c>
      <c r="I255" s="5" t="s">
        <v>64</v>
      </c>
    </row>
    <row r="256" spans="1:9" ht="15.75" x14ac:dyDescent="0.25">
      <c r="A256" s="39" t="s">
        <v>7</v>
      </c>
      <c r="B256" s="40"/>
      <c r="C256" s="41"/>
      <c r="D256" s="41"/>
      <c r="E256" s="42"/>
      <c r="F256" s="4"/>
      <c r="G256" s="5" t="s">
        <v>32</v>
      </c>
      <c r="H256" s="5" t="str">
        <f t="shared" ref="H256:H257" si="23">RIGHT($A$258,6)</f>
        <v>111011</v>
      </c>
      <c r="I256" s="5" t="s">
        <v>67</v>
      </c>
    </row>
    <row r="257" spans="1:9" ht="15.75" x14ac:dyDescent="0.25">
      <c r="A257" s="15" t="s">
        <v>68</v>
      </c>
      <c r="B257" s="16" t="str">
        <f>$B$5</f>
        <v>Actual</v>
      </c>
      <c r="C257" s="16" t="str">
        <f>$C$5</f>
        <v>Budgeted</v>
      </c>
      <c r="D257" s="16" t="s">
        <v>12</v>
      </c>
      <c r="E257" s="43" t="str">
        <f>$E$5</f>
        <v>2022-2023 +/-</v>
      </c>
      <c r="F257" s="44"/>
      <c r="G257" s="5" t="s">
        <v>32</v>
      </c>
      <c r="H257" s="5" t="str">
        <f t="shared" si="23"/>
        <v>111011</v>
      </c>
      <c r="I257" s="5" t="s">
        <v>67</v>
      </c>
    </row>
    <row r="258" spans="1:9" ht="15.75" x14ac:dyDescent="0.25">
      <c r="A258" s="45" t="s">
        <v>69</v>
      </c>
      <c r="B258" s="20" t="str">
        <f>$B$6</f>
        <v>2022-2023</v>
      </c>
      <c r="C258" s="20" t="str">
        <f>$C$6</f>
        <v>2022-2023</v>
      </c>
      <c r="D258" s="20" t="str">
        <f>$D$6</f>
        <v>2023-2024</v>
      </c>
      <c r="E258" s="21" t="str">
        <f>$E$6</f>
        <v>2023-2024</v>
      </c>
      <c r="F258" s="44"/>
      <c r="G258" s="5" t="s">
        <v>32</v>
      </c>
      <c r="H258" s="5" t="str">
        <f>RIGHT($A$258,6)</f>
        <v>111011</v>
      </c>
      <c r="I258" s="5" t="s">
        <v>67</v>
      </c>
    </row>
    <row r="259" spans="1:9" x14ac:dyDescent="0.2">
      <c r="A259" s="26" t="s">
        <v>14</v>
      </c>
      <c r="B259" s="27">
        <f>SUM('Florida Parishes:Sullivan'!B259)</f>
        <v>56468</v>
      </c>
      <c r="C259" s="27">
        <f>SUM('Florida Parishes:Sullivan'!C259)</f>
        <v>57903</v>
      </c>
      <c r="D259" s="27">
        <f>SUM('Florida Parishes:Sullivan'!D259)</f>
        <v>4200</v>
      </c>
      <c r="E259" s="24">
        <f>SUM('Florida Parishes:Sullivan'!E259)</f>
        <v>-53703</v>
      </c>
      <c r="F259" s="25"/>
      <c r="G259" s="5" t="s">
        <v>32</v>
      </c>
      <c r="H259" s="5" t="str">
        <f t="shared" ref="H259:H276" si="24">RIGHT($A$258,6)</f>
        <v>111011</v>
      </c>
      <c r="I259" s="5" t="s">
        <v>67</v>
      </c>
    </row>
    <row r="260" spans="1:9" x14ac:dyDescent="0.2">
      <c r="A260" s="26" t="s">
        <v>15</v>
      </c>
      <c r="B260" s="27">
        <f>SUM('Florida Parishes:Sullivan'!B260)</f>
        <v>0</v>
      </c>
      <c r="C260" s="27">
        <f>SUM('Florida Parishes:Sullivan'!C260)</f>
        <v>0</v>
      </c>
      <c r="D260" s="27">
        <f>SUM('Florida Parishes:Sullivan'!D260)</f>
        <v>0</v>
      </c>
      <c r="E260" s="28">
        <f>SUM('Florida Parishes:Sullivan'!E260)</f>
        <v>0</v>
      </c>
      <c r="F260" s="25"/>
      <c r="G260" s="5" t="s">
        <v>32</v>
      </c>
      <c r="H260" s="5" t="str">
        <f t="shared" si="24"/>
        <v>111011</v>
      </c>
      <c r="I260" s="5" t="s">
        <v>67</v>
      </c>
    </row>
    <row r="261" spans="1:9" x14ac:dyDescent="0.2">
      <c r="A261" s="26" t="s">
        <v>16</v>
      </c>
      <c r="B261" s="27">
        <f>SUM('Florida Parishes:Sullivan'!B261)</f>
        <v>27978</v>
      </c>
      <c r="C261" s="27">
        <f>SUM('Florida Parishes:Sullivan'!C261)</f>
        <v>27998</v>
      </c>
      <c r="D261" s="27">
        <f>SUM('Florida Parishes:Sullivan'!D261)</f>
        <v>321</v>
      </c>
      <c r="E261" s="28">
        <f>SUM('Florida Parishes:Sullivan'!E261)</f>
        <v>-27677</v>
      </c>
      <c r="F261" s="25"/>
      <c r="G261" s="5" t="s">
        <v>32</v>
      </c>
      <c r="H261" s="5" t="str">
        <f t="shared" si="24"/>
        <v>111011</v>
      </c>
      <c r="I261" s="5" t="s">
        <v>67</v>
      </c>
    </row>
    <row r="262" spans="1:9" ht="15.75" x14ac:dyDescent="0.25">
      <c r="A262" s="29" t="s">
        <v>17</v>
      </c>
      <c r="B262" s="30">
        <f>SUM('Florida Parishes:Sullivan'!B262)</f>
        <v>84446</v>
      </c>
      <c r="C262" s="30">
        <f>SUM('Florida Parishes:Sullivan'!C262)</f>
        <v>85901</v>
      </c>
      <c r="D262" s="30">
        <f>SUM('Florida Parishes:Sullivan'!D262)</f>
        <v>4521</v>
      </c>
      <c r="E262" s="31">
        <f>SUM('Florida Parishes:Sullivan'!E262)</f>
        <v>-81380</v>
      </c>
      <c r="F262" s="32"/>
      <c r="G262" s="5" t="s">
        <v>8</v>
      </c>
      <c r="H262" s="5" t="str">
        <f t="shared" si="24"/>
        <v>111011</v>
      </c>
      <c r="I262" s="5" t="s">
        <v>67</v>
      </c>
    </row>
    <row r="263" spans="1:9" x14ac:dyDescent="0.2">
      <c r="A263" s="26" t="s">
        <v>18</v>
      </c>
      <c r="B263" s="27">
        <f>SUM('Florida Parishes:Sullivan'!B263)</f>
        <v>0</v>
      </c>
      <c r="C263" s="27">
        <f>SUM('Florida Parishes:Sullivan'!C263)</f>
        <v>0</v>
      </c>
      <c r="D263" s="27">
        <f>SUM('Florida Parishes:Sullivan'!D263)</f>
        <v>0</v>
      </c>
      <c r="E263" s="28">
        <f>SUM('Florida Parishes:Sullivan'!E263)</f>
        <v>0</v>
      </c>
      <c r="F263" s="25"/>
      <c r="G263" s="5" t="s">
        <v>32</v>
      </c>
      <c r="H263" s="5" t="str">
        <f t="shared" si="24"/>
        <v>111011</v>
      </c>
      <c r="I263" s="5" t="s">
        <v>67</v>
      </c>
    </row>
    <row r="264" spans="1:9" x14ac:dyDescent="0.2">
      <c r="A264" s="26" t="s">
        <v>19</v>
      </c>
      <c r="B264" s="27">
        <f>SUM('Florida Parishes:Sullivan'!B264)</f>
        <v>0</v>
      </c>
      <c r="C264" s="27">
        <f>SUM('Florida Parishes:Sullivan'!C264)</f>
        <v>0</v>
      </c>
      <c r="D264" s="27">
        <f>SUM('Florida Parishes:Sullivan'!D264)</f>
        <v>0</v>
      </c>
      <c r="E264" s="28">
        <f>SUM('Florida Parishes:Sullivan'!E264)</f>
        <v>0</v>
      </c>
      <c r="F264" s="25"/>
      <c r="G264" s="5" t="s">
        <v>32</v>
      </c>
      <c r="H264" s="5" t="str">
        <f t="shared" si="24"/>
        <v>111011</v>
      </c>
      <c r="I264" s="5" t="s">
        <v>67</v>
      </c>
    </row>
    <row r="265" spans="1:9" x14ac:dyDescent="0.2">
      <c r="A265" s="26" t="s">
        <v>20</v>
      </c>
      <c r="B265" s="27">
        <f>SUM('Florida Parishes:Sullivan'!B265)</f>
        <v>0</v>
      </c>
      <c r="C265" s="27">
        <f>SUM('Florida Parishes:Sullivan'!C265)</f>
        <v>0</v>
      </c>
      <c r="D265" s="27">
        <f>SUM('Florida Parishes:Sullivan'!D265)</f>
        <v>0</v>
      </c>
      <c r="E265" s="28">
        <f>SUM('Florida Parishes:Sullivan'!E265)</f>
        <v>0</v>
      </c>
      <c r="F265" s="25"/>
      <c r="G265" s="5" t="s">
        <v>32</v>
      </c>
      <c r="H265" s="5" t="str">
        <f t="shared" si="24"/>
        <v>111011</v>
      </c>
      <c r="I265" s="5" t="s">
        <v>67</v>
      </c>
    </row>
    <row r="266" spans="1:9" ht="15.75" x14ac:dyDescent="0.25">
      <c r="A266" s="29" t="s">
        <v>21</v>
      </c>
      <c r="B266" s="33">
        <f>SUM('Florida Parishes:Sullivan'!B266)</f>
        <v>0</v>
      </c>
      <c r="C266" s="33">
        <f>SUM('Florida Parishes:Sullivan'!C266)</f>
        <v>0</v>
      </c>
      <c r="D266" s="33">
        <f>SUM('Florida Parishes:Sullivan'!D266)</f>
        <v>0</v>
      </c>
      <c r="E266" s="34">
        <f>SUM('Florida Parishes:Sullivan'!E266)</f>
        <v>0</v>
      </c>
      <c r="F266" s="35"/>
      <c r="G266" s="5" t="s">
        <v>8</v>
      </c>
      <c r="H266" s="5" t="str">
        <f t="shared" si="24"/>
        <v>111011</v>
      </c>
      <c r="I266" s="5" t="s">
        <v>67</v>
      </c>
    </row>
    <row r="267" spans="1:9" x14ac:dyDescent="0.2">
      <c r="A267" s="26" t="s">
        <v>22</v>
      </c>
      <c r="B267" s="27">
        <f>SUM('Florida Parishes:Sullivan'!B267)</f>
        <v>0</v>
      </c>
      <c r="C267" s="27">
        <f>SUM('Florida Parishes:Sullivan'!C267)</f>
        <v>0</v>
      </c>
      <c r="D267" s="27">
        <f>SUM('Florida Parishes:Sullivan'!D267)</f>
        <v>0</v>
      </c>
      <c r="E267" s="28">
        <f>SUM('Florida Parishes:Sullivan'!E267)</f>
        <v>0</v>
      </c>
      <c r="F267" s="25"/>
      <c r="G267" s="5" t="s">
        <v>32</v>
      </c>
      <c r="H267" s="5" t="str">
        <f t="shared" si="24"/>
        <v>111011</v>
      </c>
      <c r="I267" s="5" t="s">
        <v>67</v>
      </c>
    </row>
    <row r="268" spans="1:9" x14ac:dyDescent="0.2">
      <c r="A268" s="26" t="s">
        <v>23</v>
      </c>
      <c r="B268" s="27">
        <f>SUM('Florida Parishes:Sullivan'!B268)</f>
        <v>0</v>
      </c>
      <c r="C268" s="27">
        <f>SUM('Florida Parishes:Sullivan'!C268)</f>
        <v>0</v>
      </c>
      <c r="D268" s="27">
        <f>SUM('Florida Parishes:Sullivan'!D268)</f>
        <v>0</v>
      </c>
      <c r="E268" s="28">
        <f>SUM('Florida Parishes:Sullivan'!E268)</f>
        <v>0</v>
      </c>
      <c r="F268" s="25"/>
      <c r="G268" s="5" t="s">
        <v>32</v>
      </c>
      <c r="H268" s="5" t="str">
        <f t="shared" si="24"/>
        <v>111011</v>
      </c>
      <c r="I268" s="5" t="s">
        <v>67</v>
      </c>
    </row>
    <row r="269" spans="1:9" x14ac:dyDescent="0.2">
      <c r="A269" s="26" t="s">
        <v>24</v>
      </c>
      <c r="B269" s="27">
        <f>SUM('Florida Parishes:Sullivan'!B269)</f>
        <v>0</v>
      </c>
      <c r="C269" s="27">
        <f>SUM('Florida Parishes:Sullivan'!C269)</f>
        <v>0</v>
      </c>
      <c r="D269" s="27">
        <f>SUM('Florida Parishes:Sullivan'!D269)</f>
        <v>0</v>
      </c>
      <c r="E269" s="28">
        <f>SUM('Florida Parishes:Sullivan'!E269)</f>
        <v>0</v>
      </c>
      <c r="F269" s="25"/>
      <c r="G269" s="5" t="s">
        <v>32</v>
      </c>
      <c r="H269" s="5" t="str">
        <f t="shared" si="24"/>
        <v>111011</v>
      </c>
      <c r="I269" s="5" t="s">
        <v>67</v>
      </c>
    </row>
    <row r="270" spans="1:9" x14ac:dyDescent="0.2">
      <c r="A270" s="26" t="s">
        <v>25</v>
      </c>
      <c r="B270" s="27">
        <f>SUM('Florida Parishes:Sullivan'!B270)</f>
        <v>0</v>
      </c>
      <c r="C270" s="27">
        <f>SUM('Florida Parishes:Sullivan'!C270)</f>
        <v>0</v>
      </c>
      <c r="D270" s="27">
        <f>SUM('Florida Parishes:Sullivan'!D270)</f>
        <v>0</v>
      </c>
      <c r="E270" s="28">
        <f>SUM('Florida Parishes:Sullivan'!E270)</f>
        <v>0</v>
      </c>
      <c r="F270" s="25"/>
      <c r="G270" s="5" t="s">
        <v>32</v>
      </c>
      <c r="H270" s="5" t="str">
        <f t="shared" si="24"/>
        <v>111011</v>
      </c>
      <c r="I270" s="5" t="s">
        <v>67</v>
      </c>
    </row>
    <row r="271" spans="1:9" ht="15.75" x14ac:dyDescent="0.25">
      <c r="A271" s="29" t="s">
        <v>26</v>
      </c>
      <c r="B271" s="33">
        <f>SUM('Florida Parishes:Sullivan'!B271)</f>
        <v>0</v>
      </c>
      <c r="C271" s="33">
        <f>SUM('Florida Parishes:Sullivan'!C271)</f>
        <v>0</v>
      </c>
      <c r="D271" s="33">
        <f>SUM('Florida Parishes:Sullivan'!D271)</f>
        <v>0</v>
      </c>
      <c r="E271" s="34">
        <f>SUM('Florida Parishes:Sullivan'!E271)</f>
        <v>0</v>
      </c>
      <c r="F271" s="35"/>
      <c r="G271" s="5" t="s">
        <v>32</v>
      </c>
      <c r="H271" s="5" t="str">
        <f t="shared" si="24"/>
        <v>111011</v>
      </c>
      <c r="I271" s="5" t="s">
        <v>67</v>
      </c>
    </row>
    <row r="272" spans="1:9" x14ac:dyDescent="0.2">
      <c r="A272" s="26" t="s">
        <v>27</v>
      </c>
      <c r="B272" s="27">
        <f>SUM('Florida Parishes:Sullivan'!B272)</f>
        <v>0</v>
      </c>
      <c r="C272" s="27">
        <f>SUM('Florida Parishes:Sullivan'!C272)</f>
        <v>0</v>
      </c>
      <c r="D272" s="27">
        <f>SUM('Florida Parishes:Sullivan'!D272)</f>
        <v>0</v>
      </c>
      <c r="E272" s="28">
        <f>SUM('Florida Parishes:Sullivan'!E272)</f>
        <v>0</v>
      </c>
      <c r="F272" s="25"/>
      <c r="G272" s="5" t="s">
        <v>32</v>
      </c>
      <c r="H272" s="5" t="str">
        <f t="shared" si="24"/>
        <v>111011</v>
      </c>
      <c r="I272" s="5" t="s">
        <v>67</v>
      </c>
    </row>
    <row r="273" spans="1:9" x14ac:dyDescent="0.2">
      <c r="A273" s="26" t="s">
        <v>28</v>
      </c>
      <c r="B273" s="27">
        <f>SUM('Florida Parishes:Sullivan'!B273)</f>
        <v>0</v>
      </c>
      <c r="C273" s="27">
        <f>SUM('Florida Parishes:Sullivan'!C273)</f>
        <v>0</v>
      </c>
      <c r="D273" s="27">
        <f>SUM('Florida Parishes:Sullivan'!D273)</f>
        <v>0</v>
      </c>
      <c r="E273" s="28">
        <f>SUM('Florida Parishes:Sullivan'!E273)</f>
        <v>0</v>
      </c>
      <c r="F273" s="25"/>
      <c r="G273" s="5" t="s">
        <v>32</v>
      </c>
      <c r="H273" s="5" t="str">
        <f t="shared" si="24"/>
        <v>111011</v>
      </c>
      <c r="I273" s="5" t="s">
        <v>67</v>
      </c>
    </row>
    <row r="274" spans="1:9" x14ac:dyDescent="0.2">
      <c r="A274" s="26" t="s">
        <v>29</v>
      </c>
      <c r="B274" s="27">
        <f>SUM('Florida Parishes:Sullivan'!B274)</f>
        <v>0</v>
      </c>
      <c r="C274" s="27">
        <f>SUM('Florida Parishes:Sullivan'!C274)</f>
        <v>0</v>
      </c>
      <c r="D274" s="27">
        <f>SUM('Florida Parishes:Sullivan'!D274)</f>
        <v>0</v>
      </c>
      <c r="E274" s="28">
        <f>SUM('Florida Parishes:Sullivan'!E274)</f>
        <v>0</v>
      </c>
      <c r="F274" s="25"/>
      <c r="G274" s="5" t="s">
        <v>32</v>
      </c>
      <c r="H274" s="5" t="str">
        <f t="shared" si="24"/>
        <v>111011</v>
      </c>
      <c r="I274" s="5" t="s">
        <v>67</v>
      </c>
    </row>
    <row r="275" spans="1:9" ht="15.75" x14ac:dyDescent="0.25">
      <c r="A275" s="29" t="s">
        <v>30</v>
      </c>
      <c r="B275" s="33">
        <f>SUM('Florida Parishes:Sullivan'!B275)</f>
        <v>0</v>
      </c>
      <c r="C275" s="33">
        <f>SUM('Florida Parishes:Sullivan'!C275)</f>
        <v>0</v>
      </c>
      <c r="D275" s="33">
        <f>SUM('Florida Parishes:Sullivan'!D275)</f>
        <v>0</v>
      </c>
      <c r="E275" s="34">
        <f>SUM('Florida Parishes:Sullivan'!E275)</f>
        <v>0</v>
      </c>
      <c r="F275" s="35"/>
      <c r="G275" s="5" t="s">
        <v>8</v>
      </c>
      <c r="H275" s="5" t="str">
        <f t="shared" si="24"/>
        <v>111011</v>
      </c>
      <c r="I275" s="5" t="s">
        <v>67</v>
      </c>
    </row>
    <row r="276" spans="1:9" ht="15.75" x14ac:dyDescent="0.25">
      <c r="A276" s="29" t="s">
        <v>31</v>
      </c>
      <c r="B276" s="30">
        <f>SUM('Florida Parishes:Sullivan'!B276)</f>
        <v>84446</v>
      </c>
      <c r="C276" s="30">
        <f>SUM('Florida Parishes:Sullivan'!C276)</f>
        <v>85901</v>
      </c>
      <c r="D276" s="30">
        <f>SUM('Florida Parishes:Sullivan'!D276)</f>
        <v>4521</v>
      </c>
      <c r="E276" s="46">
        <f>SUM('Florida Parishes:Sullivan'!E276)</f>
        <v>-81380</v>
      </c>
      <c r="F276" s="32"/>
      <c r="G276" s="5" t="s">
        <v>8</v>
      </c>
      <c r="H276" s="5" t="str">
        <f t="shared" si="24"/>
        <v>111011</v>
      </c>
      <c r="I276" s="5" t="s">
        <v>67</v>
      </c>
    </row>
    <row r="277" spans="1:9" ht="15.75" x14ac:dyDescent="0.25">
      <c r="A277" s="47" t="s">
        <v>7</v>
      </c>
      <c r="B277" s="48"/>
      <c r="C277" s="49"/>
      <c r="D277" s="49"/>
      <c r="E277" s="50"/>
      <c r="F277" s="4"/>
      <c r="G277" s="5" t="s">
        <v>45</v>
      </c>
      <c r="H277" s="5" t="str">
        <f t="shared" ref="H277:H278" si="25">RIGHT($A$279,6)</f>
        <v>111014</v>
      </c>
      <c r="I277" s="5" t="s">
        <v>70</v>
      </c>
    </row>
    <row r="278" spans="1:9" ht="15.75" x14ac:dyDescent="0.25">
      <c r="A278" s="15" t="s">
        <v>71</v>
      </c>
      <c r="B278" s="16" t="str">
        <f>$B$5</f>
        <v>Actual</v>
      </c>
      <c r="C278" s="16" t="str">
        <f>$C$5</f>
        <v>Budgeted</v>
      </c>
      <c r="D278" s="16" t="s">
        <v>12</v>
      </c>
      <c r="E278" s="43" t="str">
        <f>$E$5</f>
        <v>2022-2023 +/-</v>
      </c>
      <c r="F278" s="18"/>
      <c r="G278" s="5" t="s">
        <v>45</v>
      </c>
      <c r="H278" s="5" t="str">
        <f t="shared" si="25"/>
        <v>111014</v>
      </c>
      <c r="I278" s="5" t="s">
        <v>70</v>
      </c>
    </row>
    <row r="279" spans="1:9" ht="15.75" x14ac:dyDescent="0.25">
      <c r="A279" s="45" t="s">
        <v>72</v>
      </c>
      <c r="B279" s="20" t="str">
        <f>$B$6</f>
        <v>2022-2023</v>
      </c>
      <c r="C279" s="20" t="str">
        <f>$C$6</f>
        <v>2022-2023</v>
      </c>
      <c r="D279" s="20" t="str">
        <f>$D$6</f>
        <v>2023-2024</v>
      </c>
      <c r="E279" s="21" t="str">
        <f>$E$6</f>
        <v>2023-2024</v>
      </c>
      <c r="F279" s="18"/>
      <c r="G279" s="5" t="s">
        <v>45</v>
      </c>
      <c r="H279" s="5" t="str">
        <f>RIGHT($A$279,6)</f>
        <v>111014</v>
      </c>
      <c r="I279" s="5" t="s">
        <v>70</v>
      </c>
    </row>
    <row r="280" spans="1:9" x14ac:dyDescent="0.2">
      <c r="A280" s="26" t="s">
        <v>14</v>
      </c>
      <c r="B280" s="27">
        <f>SUM('Florida Parishes:Sullivan'!B280)</f>
        <v>0</v>
      </c>
      <c r="C280" s="27">
        <f>SUM('Florida Parishes:Sullivan'!C280)</f>
        <v>0</v>
      </c>
      <c r="D280" s="27">
        <f>SUM('Florida Parishes:Sullivan'!D280)</f>
        <v>0</v>
      </c>
      <c r="E280" s="24">
        <f>SUM('Florida Parishes:Sullivan'!E280)</f>
        <v>0</v>
      </c>
      <c r="F280" s="25"/>
      <c r="G280" s="5" t="s">
        <v>45</v>
      </c>
      <c r="H280" s="5" t="str">
        <f t="shared" ref="H280:H297" si="26">RIGHT($A$279,6)</f>
        <v>111014</v>
      </c>
      <c r="I280" s="5" t="s">
        <v>70</v>
      </c>
    </row>
    <row r="281" spans="1:9" x14ac:dyDescent="0.2">
      <c r="A281" s="26" t="s">
        <v>15</v>
      </c>
      <c r="B281" s="27">
        <f>SUM('Florida Parishes:Sullivan'!B281)</f>
        <v>0</v>
      </c>
      <c r="C281" s="27">
        <f>SUM('Florida Parishes:Sullivan'!C281)</f>
        <v>0</v>
      </c>
      <c r="D281" s="27">
        <f>SUM('Florida Parishes:Sullivan'!D281)</f>
        <v>0</v>
      </c>
      <c r="E281" s="28">
        <f>SUM('Florida Parishes:Sullivan'!E281)</f>
        <v>0</v>
      </c>
      <c r="F281" s="25"/>
      <c r="G281" s="5" t="s">
        <v>45</v>
      </c>
      <c r="H281" s="5" t="str">
        <f t="shared" si="26"/>
        <v>111014</v>
      </c>
      <c r="I281" s="5" t="s">
        <v>70</v>
      </c>
    </row>
    <row r="282" spans="1:9" x14ac:dyDescent="0.2">
      <c r="A282" s="26" t="s">
        <v>16</v>
      </c>
      <c r="B282" s="27">
        <f>SUM('Florida Parishes:Sullivan'!B282)</f>
        <v>0</v>
      </c>
      <c r="C282" s="27">
        <f>SUM('Florida Parishes:Sullivan'!C282)</f>
        <v>0</v>
      </c>
      <c r="D282" s="27">
        <f>SUM('Florida Parishes:Sullivan'!D282)</f>
        <v>0</v>
      </c>
      <c r="E282" s="28">
        <f>SUM('Florida Parishes:Sullivan'!E282)</f>
        <v>0</v>
      </c>
      <c r="F282" s="25"/>
      <c r="G282" s="5" t="s">
        <v>45</v>
      </c>
      <c r="H282" s="5" t="str">
        <f t="shared" si="26"/>
        <v>111014</v>
      </c>
      <c r="I282" s="5" t="s">
        <v>70</v>
      </c>
    </row>
    <row r="283" spans="1:9" ht="15.75" x14ac:dyDescent="0.25">
      <c r="A283" s="29" t="s">
        <v>17</v>
      </c>
      <c r="B283" s="30">
        <f>SUM('Florida Parishes:Sullivan'!B283)</f>
        <v>0</v>
      </c>
      <c r="C283" s="30">
        <f>SUM('Florida Parishes:Sullivan'!C283)</f>
        <v>0</v>
      </c>
      <c r="D283" s="30">
        <f>SUM('Florida Parishes:Sullivan'!D283)</f>
        <v>0</v>
      </c>
      <c r="E283" s="31">
        <f>SUM('Florida Parishes:Sullivan'!E283)</f>
        <v>0</v>
      </c>
      <c r="F283" s="32"/>
      <c r="G283" s="5" t="s">
        <v>45</v>
      </c>
      <c r="H283" s="5" t="str">
        <f t="shared" si="26"/>
        <v>111014</v>
      </c>
      <c r="I283" s="5" t="s">
        <v>70</v>
      </c>
    </row>
    <row r="284" spans="1:9" x14ac:dyDescent="0.2">
      <c r="A284" s="26" t="s">
        <v>18</v>
      </c>
      <c r="B284" s="27">
        <f>SUM('Florida Parishes:Sullivan'!B284)</f>
        <v>0</v>
      </c>
      <c r="C284" s="27">
        <f>SUM('Florida Parishes:Sullivan'!C284)</f>
        <v>0</v>
      </c>
      <c r="D284" s="27">
        <f>SUM('Florida Parishes:Sullivan'!D284)</f>
        <v>0</v>
      </c>
      <c r="E284" s="28">
        <f>SUM('Florida Parishes:Sullivan'!E284)</f>
        <v>0</v>
      </c>
      <c r="F284" s="25"/>
      <c r="G284" s="5" t="s">
        <v>45</v>
      </c>
      <c r="H284" s="5" t="str">
        <f t="shared" si="26"/>
        <v>111014</v>
      </c>
      <c r="I284" s="5" t="s">
        <v>70</v>
      </c>
    </row>
    <row r="285" spans="1:9" x14ac:dyDescent="0.2">
      <c r="A285" s="26" t="s">
        <v>19</v>
      </c>
      <c r="B285" s="27">
        <f>SUM('Florida Parishes:Sullivan'!B285)</f>
        <v>0</v>
      </c>
      <c r="C285" s="27">
        <f>SUM('Florida Parishes:Sullivan'!C285)</f>
        <v>0</v>
      </c>
      <c r="D285" s="27">
        <f>SUM('Florida Parishes:Sullivan'!D285)</f>
        <v>0</v>
      </c>
      <c r="E285" s="28">
        <f>SUM('Florida Parishes:Sullivan'!E285)</f>
        <v>0</v>
      </c>
      <c r="F285" s="25"/>
      <c r="G285" s="5" t="s">
        <v>45</v>
      </c>
      <c r="H285" s="5" t="str">
        <f t="shared" si="26"/>
        <v>111014</v>
      </c>
      <c r="I285" s="5" t="s">
        <v>70</v>
      </c>
    </row>
    <row r="286" spans="1:9" x14ac:dyDescent="0.2">
      <c r="A286" s="26" t="s">
        <v>20</v>
      </c>
      <c r="B286" s="27">
        <f>SUM('Florida Parishes:Sullivan'!B286)</f>
        <v>0</v>
      </c>
      <c r="C286" s="27">
        <f>SUM('Florida Parishes:Sullivan'!C286)</f>
        <v>0</v>
      </c>
      <c r="D286" s="27">
        <f>SUM('Florida Parishes:Sullivan'!D286)</f>
        <v>0</v>
      </c>
      <c r="E286" s="28">
        <f>SUM('Florida Parishes:Sullivan'!E286)</f>
        <v>0</v>
      </c>
      <c r="F286" s="25"/>
      <c r="G286" s="5" t="s">
        <v>45</v>
      </c>
      <c r="H286" s="5" t="str">
        <f t="shared" si="26"/>
        <v>111014</v>
      </c>
      <c r="I286" s="5" t="s">
        <v>70</v>
      </c>
    </row>
    <row r="287" spans="1:9" ht="15.75" x14ac:dyDescent="0.25">
      <c r="A287" s="29" t="s">
        <v>21</v>
      </c>
      <c r="B287" s="33">
        <f>SUM('Florida Parishes:Sullivan'!B287)</f>
        <v>0</v>
      </c>
      <c r="C287" s="33">
        <f>SUM('Florida Parishes:Sullivan'!C287)</f>
        <v>0</v>
      </c>
      <c r="D287" s="33">
        <f>SUM('Florida Parishes:Sullivan'!D287)</f>
        <v>0</v>
      </c>
      <c r="E287" s="34">
        <f>SUM('Florida Parishes:Sullivan'!E287)</f>
        <v>0</v>
      </c>
      <c r="F287" s="35"/>
      <c r="G287" s="5" t="s">
        <v>45</v>
      </c>
      <c r="H287" s="5" t="str">
        <f t="shared" si="26"/>
        <v>111014</v>
      </c>
      <c r="I287" s="5" t="s">
        <v>70</v>
      </c>
    </row>
    <row r="288" spans="1:9" x14ac:dyDescent="0.2">
      <c r="A288" s="26" t="s">
        <v>22</v>
      </c>
      <c r="B288" s="27">
        <f>SUM('Florida Parishes:Sullivan'!B288)</f>
        <v>0</v>
      </c>
      <c r="C288" s="27">
        <f>SUM('Florida Parishes:Sullivan'!C288)</f>
        <v>0</v>
      </c>
      <c r="D288" s="27">
        <f>SUM('Florida Parishes:Sullivan'!D288)</f>
        <v>0</v>
      </c>
      <c r="E288" s="28">
        <f>SUM('Florida Parishes:Sullivan'!E288)</f>
        <v>0</v>
      </c>
      <c r="F288" s="25"/>
      <c r="G288" s="5" t="s">
        <v>45</v>
      </c>
      <c r="H288" s="5" t="str">
        <f t="shared" si="26"/>
        <v>111014</v>
      </c>
      <c r="I288" s="5" t="s">
        <v>70</v>
      </c>
    </row>
    <row r="289" spans="1:9" x14ac:dyDescent="0.2">
      <c r="A289" s="26" t="s">
        <v>23</v>
      </c>
      <c r="B289" s="27">
        <f>SUM('Florida Parishes:Sullivan'!B289)</f>
        <v>0</v>
      </c>
      <c r="C289" s="27">
        <f>SUM('Florida Parishes:Sullivan'!C289)</f>
        <v>0</v>
      </c>
      <c r="D289" s="27">
        <f>SUM('Florida Parishes:Sullivan'!D289)</f>
        <v>0</v>
      </c>
      <c r="E289" s="28">
        <f>SUM('Florida Parishes:Sullivan'!E289)</f>
        <v>0</v>
      </c>
      <c r="F289" s="25"/>
      <c r="G289" s="5" t="s">
        <v>45</v>
      </c>
      <c r="H289" s="5" t="str">
        <f t="shared" si="26"/>
        <v>111014</v>
      </c>
      <c r="I289" s="5" t="s">
        <v>70</v>
      </c>
    </row>
    <row r="290" spans="1:9" x14ac:dyDescent="0.2">
      <c r="A290" s="26" t="s">
        <v>24</v>
      </c>
      <c r="B290" s="27">
        <f>SUM('Florida Parishes:Sullivan'!B290)</f>
        <v>0</v>
      </c>
      <c r="C290" s="27">
        <f>SUM('Florida Parishes:Sullivan'!C290)</f>
        <v>0</v>
      </c>
      <c r="D290" s="27">
        <f>SUM('Florida Parishes:Sullivan'!D290)</f>
        <v>0</v>
      </c>
      <c r="E290" s="28">
        <f>SUM('Florida Parishes:Sullivan'!E290)</f>
        <v>0</v>
      </c>
      <c r="F290" s="25"/>
      <c r="G290" s="5" t="s">
        <v>45</v>
      </c>
      <c r="H290" s="5" t="str">
        <f t="shared" si="26"/>
        <v>111014</v>
      </c>
      <c r="I290" s="5" t="s">
        <v>70</v>
      </c>
    </row>
    <row r="291" spans="1:9" x14ac:dyDescent="0.2">
      <c r="A291" s="26" t="s">
        <v>25</v>
      </c>
      <c r="B291" s="27">
        <f>SUM('Florida Parishes:Sullivan'!B291)</f>
        <v>0</v>
      </c>
      <c r="C291" s="27">
        <f>SUM('Florida Parishes:Sullivan'!C291)</f>
        <v>0</v>
      </c>
      <c r="D291" s="27">
        <f>SUM('Florida Parishes:Sullivan'!D291)</f>
        <v>0</v>
      </c>
      <c r="E291" s="28">
        <f>SUM('Florida Parishes:Sullivan'!E291)</f>
        <v>0</v>
      </c>
      <c r="F291" s="25"/>
      <c r="G291" s="5" t="s">
        <v>45</v>
      </c>
      <c r="H291" s="5" t="str">
        <f t="shared" si="26"/>
        <v>111014</v>
      </c>
      <c r="I291" s="5" t="s">
        <v>70</v>
      </c>
    </row>
    <row r="292" spans="1:9" ht="15.75" x14ac:dyDescent="0.25">
      <c r="A292" s="29" t="s">
        <v>26</v>
      </c>
      <c r="B292" s="33">
        <f>SUM('Florida Parishes:Sullivan'!B292)</f>
        <v>0</v>
      </c>
      <c r="C292" s="33">
        <f>SUM('Florida Parishes:Sullivan'!C292)</f>
        <v>0</v>
      </c>
      <c r="D292" s="33">
        <f>SUM('Florida Parishes:Sullivan'!D292)</f>
        <v>0</v>
      </c>
      <c r="E292" s="34">
        <f>SUM('Florida Parishes:Sullivan'!E292)</f>
        <v>0</v>
      </c>
      <c r="F292" s="35"/>
      <c r="G292" s="5" t="s">
        <v>45</v>
      </c>
      <c r="H292" s="5" t="str">
        <f t="shared" si="26"/>
        <v>111014</v>
      </c>
      <c r="I292" s="5" t="s">
        <v>70</v>
      </c>
    </row>
    <row r="293" spans="1:9" x14ac:dyDescent="0.2">
      <c r="A293" s="26" t="s">
        <v>27</v>
      </c>
      <c r="B293" s="27">
        <f>SUM('Florida Parishes:Sullivan'!B293)</f>
        <v>0</v>
      </c>
      <c r="C293" s="27">
        <f>SUM('Florida Parishes:Sullivan'!C293)</f>
        <v>0</v>
      </c>
      <c r="D293" s="27">
        <f>SUM('Florida Parishes:Sullivan'!D293)</f>
        <v>0</v>
      </c>
      <c r="E293" s="28">
        <f>SUM('Florida Parishes:Sullivan'!E293)</f>
        <v>0</v>
      </c>
      <c r="F293" s="25"/>
      <c r="G293" s="5" t="s">
        <v>45</v>
      </c>
      <c r="H293" s="5" t="str">
        <f t="shared" si="26"/>
        <v>111014</v>
      </c>
      <c r="I293" s="5" t="s">
        <v>70</v>
      </c>
    </row>
    <row r="294" spans="1:9" x14ac:dyDescent="0.2">
      <c r="A294" s="26" t="s">
        <v>28</v>
      </c>
      <c r="B294" s="27">
        <f>SUM('Florida Parishes:Sullivan'!B294)</f>
        <v>0</v>
      </c>
      <c r="C294" s="27">
        <f>SUM('Florida Parishes:Sullivan'!C294)</f>
        <v>0</v>
      </c>
      <c r="D294" s="27">
        <f>SUM('Florida Parishes:Sullivan'!D294)</f>
        <v>0</v>
      </c>
      <c r="E294" s="28">
        <f>SUM('Florida Parishes:Sullivan'!E294)</f>
        <v>0</v>
      </c>
      <c r="F294" s="25"/>
      <c r="G294" s="5" t="s">
        <v>45</v>
      </c>
      <c r="H294" s="5" t="str">
        <f t="shared" si="26"/>
        <v>111014</v>
      </c>
      <c r="I294" s="5" t="s">
        <v>70</v>
      </c>
    </row>
    <row r="295" spans="1:9" x14ac:dyDescent="0.2">
      <c r="A295" s="26" t="s">
        <v>29</v>
      </c>
      <c r="B295" s="27">
        <f>SUM('Florida Parishes:Sullivan'!B295)</f>
        <v>0</v>
      </c>
      <c r="C295" s="27">
        <f>SUM('Florida Parishes:Sullivan'!C295)</f>
        <v>0</v>
      </c>
      <c r="D295" s="27">
        <f>SUM('Florida Parishes:Sullivan'!D295)</f>
        <v>0</v>
      </c>
      <c r="E295" s="28">
        <f>SUM('Florida Parishes:Sullivan'!E295)</f>
        <v>0</v>
      </c>
      <c r="F295" s="25"/>
      <c r="G295" s="5" t="s">
        <v>45</v>
      </c>
      <c r="H295" s="5" t="str">
        <f t="shared" si="26"/>
        <v>111014</v>
      </c>
      <c r="I295" s="5" t="s">
        <v>70</v>
      </c>
    </row>
    <row r="296" spans="1:9" ht="15.75" x14ac:dyDescent="0.25">
      <c r="A296" s="29" t="s">
        <v>30</v>
      </c>
      <c r="B296" s="33">
        <f>SUM('Florida Parishes:Sullivan'!B296)</f>
        <v>0</v>
      </c>
      <c r="C296" s="33">
        <f>SUM('Florida Parishes:Sullivan'!C296)</f>
        <v>0</v>
      </c>
      <c r="D296" s="33">
        <f>SUM('Florida Parishes:Sullivan'!D296)</f>
        <v>0</v>
      </c>
      <c r="E296" s="34">
        <f>SUM('Florida Parishes:Sullivan'!E296)</f>
        <v>0</v>
      </c>
      <c r="F296" s="35"/>
      <c r="G296" s="5" t="s">
        <v>45</v>
      </c>
      <c r="H296" s="5" t="str">
        <f t="shared" si="26"/>
        <v>111014</v>
      </c>
      <c r="I296" s="5" t="s">
        <v>70</v>
      </c>
    </row>
    <row r="297" spans="1:9" ht="15.75" x14ac:dyDescent="0.25">
      <c r="A297" s="29" t="s">
        <v>31</v>
      </c>
      <c r="B297" s="30">
        <f>SUM('Florida Parishes:Sullivan'!B297)</f>
        <v>0</v>
      </c>
      <c r="C297" s="30">
        <f>SUM('Florida Parishes:Sullivan'!C297)</f>
        <v>0</v>
      </c>
      <c r="D297" s="30">
        <f>SUM('Florida Parishes:Sullivan'!D297)</f>
        <v>0</v>
      </c>
      <c r="E297" s="46">
        <f>SUM('Florida Parishes:Sullivan'!E297)</f>
        <v>0</v>
      </c>
      <c r="F297" s="32"/>
      <c r="G297" s="5" t="s">
        <v>45</v>
      </c>
      <c r="H297" s="5" t="str">
        <f t="shared" si="26"/>
        <v>111014</v>
      </c>
      <c r="I297" s="5" t="s">
        <v>70</v>
      </c>
    </row>
    <row r="298" spans="1:9" ht="15.75" x14ac:dyDescent="0.25">
      <c r="A298" s="47" t="s">
        <v>7</v>
      </c>
      <c r="B298" s="48"/>
      <c r="C298" s="49"/>
      <c r="D298" s="49"/>
      <c r="E298" s="50"/>
      <c r="F298" s="4"/>
      <c r="G298" s="5" t="s">
        <v>32</v>
      </c>
      <c r="H298" s="5" t="str">
        <f t="shared" ref="H298:H299" si="27">RIGHT($A$300,6)</f>
        <v>112002</v>
      </c>
      <c r="I298" s="5" t="s">
        <v>73</v>
      </c>
    </row>
    <row r="299" spans="1:9" ht="15.75" x14ac:dyDescent="0.25">
      <c r="A299" s="15" t="s">
        <v>74</v>
      </c>
      <c r="B299" s="16" t="str">
        <f>$B$5</f>
        <v>Actual</v>
      </c>
      <c r="C299" s="16" t="str">
        <f>$C$5</f>
        <v>Budgeted</v>
      </c>
      <c r="D299" s="16" t="s">
        <v>12</v>
      </c>
      <c r="E299" s="43" t="str">
        <f>$E$5</f>
        <v>2022-2023 +/-</v>
      </c>
      <c r="F299" s="44"/>
      <c r="G299" s="5" t="s">
        <v>32</v>
      </c>
      <c r="H299" s="5" t="str">
        <f t="shared" si="27"/>
        <v>112002</v>
      </c>
      <c r="I299" s="5" t="s">
        <v>73</v>
      </c>
    </row>
    <row r="300" spans="1:9" ht="15.75" x14ac:dyDescent="0.25">
      <c r="A300" s="45" t="s">
        <v>75</v>
      </c>
      <c r="B300" s="20" t="str">
        <f>$B$6</f>
        <v>2022-2023</v>
      </c>
      <c r="C300" s="20" t="str">
        <f>$C$6</f>
        <v>2022-2023</v>
      </c>
      <c r="D300" s="20" t="str">
        <f>$D$6</f>
        <v>2023-2024</v>
      </c>
      <c r="E300" s="21" t="str">
        <f>$E$6</f>
        <v>2023-2024</v>
      </c>
      <c r="F300" s="44"/>
      <c r="G300" s="5" t="s">
        <v>32</v>
      </c>
      <c r="H300" s="5" t="str">
        <f>RIGHT($A$300,6)</f>
        <v>112002</v>
      </c>
      <c r="I300" s="5" t="s">
        <v>73</v>
      </c>
    </row>
    <row r="301" spans="1:9" x14ac:dyDescent="0.2">
      <c r="A301" s="26" t="s">
        <v>14</v>
      </c>
      <c r="B301" s="27">
        <f>SUM('Florida Parishes:Sullivan'!B301)</f>
        <v>179987</v>
      </c>
      <c r="C301" s="27">
        <f>SUM('Florida Parishes:Sullivan'!C301)</f>
        <v>237313</v>
      </c>
      <c r="D301" s="27">
        <f>SUM('Florida Parishes:Sullivan'!D301)</f>
        <v>186623</v>
      </c>
      <c r="E301" s="24">
        <f>SUM('Florida Parishes:Sullivan'!E301)</f>
        <v>-50690</v>
      </c>
      <c r="F301" s="25"/>
      <c r="G301" s="5" t="s">
        <v>32</v>
      </c>
      <c r="H301" s="5" t="str">
        <f t="shared" ref="H301:H318" si="28">RIGHT($A$300,6)</f>
        <v>112002</v>
      </c>
      <c r="I301" s="5" t="s">
        <v>73</v>
      </c>
    </row>
    <row r="302" spans="1:9" x14ac:dyDescent="0.2">
      <c r="A302" s="26" t="s">
        <v>15</v>
      </c>
      <c r="B302" s="27">
        <f>SUM('Florida Parishes:Sullivan'!B302)</f>
        <v>0</v>
      </c>
      <c r="C302" s="27">
        <f>SUM('Florida Parishes:Sullivan'!C302)</f>
        <v>0</v>
      </c>
      <c r="D302" s="27">
        <f>SUM('Florida Parishes:Sullivan'!D302)</f>
        <v>0</v>
      </c>
      <c r="E302" s="28">
        <f>SUM('Florida Parishes:Sullivan'!E302)</f>
        <v>0</v>
      </c>
      <c r="F302" s="25"/>
      <c r="G302" s="5" t="s">
        <v>32</v>
      </c>
      <c r="H302" s="5" t="str">
        <f t="shared" si="28"/>
        <v>112002</v>
      </c>
      <c r="I302" s="5" t="s">
        <v>73</v>
      </c>
    </row>
    <row r="303" spans="1:9" x14ac:dyDescent="0.2">
      <c r="A303" s="26" t="s">
        <v>16</v>
      </c>
      <c r="B303" s="27">
        <f>SUM('Florida Parishes:Sullivan'!B303)</f>
        <v>63776</v>
      </c>
      <c r="C303" s="27">
        <f>SUM('Florida Parishes:Sullivan'!C303)</f>
        <v>83796</v>
      </c>
      <c r="D303" s="27">
        <f>SUM('Florida Parishes:Sullivan'!D303)</f>
        <v>48470</v>
      </c>
      <c r="E303" s="28">
        <f>SUM('Florida Parishes:Sullivan'!E303)</f>
        <v>-35326</v>
      </c>
      <c r="F303" s="25"/>
      <c r="G303" s="5" t="s">
        <v>32</v>
      </c>
      <c r="H303" s="5" t="str">
        <f t="shared" si="28"/>
        <v>112002</v>
      </c>
      <c r="I303" s="5" t="s">
        <v>73</v>
      </c>
    </row>
    <row r="304" spans="1:9" ht="15.75" x14ac:dyDescent="0.25">
      <c r="A304" s="29" t="s">
        <v>17</v>
      </c>
      <c r="B304" s="30">
        <f>SUM('Florida Parishes:Sullivan'!B304)</f>
        <v>243763</v>
      </c>
      <c r="C304" s="30">
        <f>SUM('Florida Parishes:Sullivan'!C304)</f>
        <v>321109</v>
      </c>
      <c r="D304" s="30">
        <f>SUM('Florida Parishes:Sullivan'!D304)</f>
        <v>235093</v>
      </c>
      <c r="E304" s="31">
        <f>SUM('Florida Parishes:Sullivan'!E304)</f>
        <v>-86016</v>
      </c>
      <c r="F304" s="32"/>
      <c r="G304" s="5" t="s">
        <v>8</v>
      </c>
      <c r="H304" s="5" t="str">
        <f t="shared" si="28"/>
        <v>112002</v>
      </c>
      <c r="I304" s="5" t="s">
        <v>73</v>
      </c>
    </row>
    <row r="305" spans="1:9" x14ac:dyDescent="0.2">
      <c r="A305" s="26" t="s">
        <v>18</v>
      </c>
      <c r="B305" s="27">
        <f>SUM('Florida Parishes:Sullivan'!B305)</f>
        <v>0</v>
      </c>
      <c r="C305" s="27">
        <f>SUM('Florida Parishes:Sullivan'!C305)</f>
        <v>0</v>
      </c>
      <c r="D305" s="27">
        <f>SUM('Florida Parishes:Sullivan'!D305)</f>
        <v>0</v>
      </c>
      <c r="E305" s="28">
        <f>SUM('Florida Parishes:Sullivan'!E305)</f>
        <v>0</v>
      </c>
      <c r="F305" s="25"/>
      <c r="G305" s="5" t="s">
        <v>32</v>
      </c>
      <c r="H305" s="5" t="str">
        <f t="shared" si="28"/>
        <v>112002</v>
      </c>
      <c r="I305" s="5" t="s">
        <v>73</v>
      </c>
    </row>
    <row r="306" spans="1:9" x14ac:dyDescent="0.2">
      <c r="A306" s="26" t="s">
        <v>19</v>
      </c>
      <c r="B306" s="27">
        <f>SUM('Florida Parishes:Sullivan'!B306)</f>
        <v>37</v>
      </c>
      <c r="C306" s="27">
        <f>SUM('Florida Parishes:Sullivan'!C306)</f>
        <v>137</v>
      </c>
      <c r="D306" s="27">
        <f>SUM('Florida Parishes:Sullivan'!D306)</f>
        <v>137</v>
      </c>
      <c r="E306" s="28">
        <f>SUM('Florida Parishes:Sullivan'!E306)</f>
        <v>0</v>
      </c>
      <c r="F306" s="25"/>
      <c r="G306" s="5" t="s">
        <v>32</v>
      </c>
      <c r="H306" s="5" t="str">
        <f t="shared" si="28"/>
        <v>112002</v>
      </c>
      <c r="I306" s="5" t="s">
        <v>73</v>
      </c>
    </row>
    <row r="307" spans="1:9" x14ac:dyDescent="0.2">
      <c r="A307" s="26" t="s">
        <v>20</v>
      </c>
      <c r="B307" s="27">
        <f>SUM('Florida Parishes:Sullivan'!B307)</f>
        <v>0</v>
      </c>
      <c r="C307" s="27">
        <f>SUM('Florida Parishes:Sullivan'!C307)</f>
        <v>0</v>
      </c>
      <c r="D307" s="27">
        <f>SUM('Florida Parishes:Sullivan'!D307)</f>
        <v>0</v>
      </c>
      <c r="E307" s="28">
        <f>SUM('Florida Parishes:Sullivan'!E307)</f>
        <v>0</v>
      </c>
      <c r="F307" s="25"/>
      <c r="G307" s="5" t="s">
        <v>32</v>
      </c>
      <c r="H307" s="5" t="str">
        <f t="shared" si="28"/>
        <v>112002</v>
      </c>
      <c r="I307" s="5" t="s">
        <v>73</v>
      </c>
    </row>
    <row r="308" spans="1:9" ht="15.75" x14ac:dyDescent="0.25">
      <c r="A308" s="29" t="s">
        <v>21</v>
      </c>
      <c r="B308" s="33">
        <f>SUM('Florida Parishes:Sullivan'!B308)</f>
        <v>37</v>
      </c>
      <c r="C308" s="33">
        <f>SUM('Florida Parishes:Sullivan'!C308)</f>
        <v>137</v>
      </c>
      <c r="D308" s="33">
        <f>SUM('Florida Parishes:Sullivan'!D308)</f>
        <v>137</v>
      </c>
      <c r="E308" s="34">
        <f>SUM('Florida Parishes:Sullivan'!E308)</f>
        <v>0</v>
      </c>
      <c r="F308" s="35"/>
      <c r="G308" s="5" t="s">
        <v>8</v>
      </c>
      <c r="H308" s="5" t="str">
        <f t="shared" si="28"/>
        <v>112002</v>
      </c>
      <c r="I308" s="5" t="s">
        <v>73</v>
      </c>
    </row>
    <row r="309" spans="1:9" x14ac:dyDescent="0.2">
      <c r="A309" s="26" t="s">
        <v>22</v>
      </c>
      <c r="B309" s="27">
        <f>SUM('Florida Parishes:Sullivan'!B309)</f>
        <v>0</v>
      </c>
      <c r="C309" s="27">
        <f>SUM('Florida Parishes:Sullivan'!C309)</f>
        <v>0</v>
      </c>
      <c r="D309" s="27">
        <f>SUM('Florida Parishes:Sullivan'!D309)</f>
        <v>0</v>
      </c>
      <c r="E309" s="28">
        <f>SUM('Florida Parishes:Sullivan'!E309)</f>
        <v>0</v>
      </c>
      <c r="F309" s="25"/>
      <c r="G309" s="5" t="s">
        <v>32</v>
      </c>
      <c r="H309" s="5" t="str">
        <f t="shared" si="28"/>
        <v>112002</v>
      </c>
      <c r="I309" s="5" t="s">
        <v>73</v>
      </c>
    </row>
    <row r="310" spans="1:9" x14ac:dyDescent="0.2">
      <c r="A310" s="26" t="s">
        <v>23</v>
      </c>
      <c r="B310" s="27">
        <f>SUM('Florida Parishes:Sullivan'!B310)</f>
        <v>0</v>
      </c>
      <c r="C310" s="27">
        <f>SUM('Florida Parishes:Sullivan'!C310)</f>
        <v>0</v>
      </c>
      <c r="D310" s="27">
        <f>SUM('Florida Parishes:Sullivan'!D310)</f>
        <v>0</v>
      </c>
      <c r="E310" s="28">
        <f>SUM('Florida Parishes:Sullivan'!E310)</f>
        <v>0</v>
      </c>
      <c r="F310" s="25"/>
      <c r="G310" s="5" t="s">
        <v>32</v>
      </c>
      <c r="H310" s="5" t="str">
        <f t="shared" si="28"/>
        <v>112002</v>
      </c>
      <c r="I310" s="5" t="s">
        <v>73</v>
      </c>
    </row>
    <row r="311" spans="1:9" x14ac:dyDescent="0.2">
      <c r="A311" s="26" t="s">
        <v>24</v>
      </c>
      <c r="B311" s="27">
        <f>SUM('Florida Parishes:Sullivan'!B311)</f>
        <v>0</v>
      </c>
      <c r="C311" s="27">
        <f>SUM('Florida Parishes:Sullivan'!C311)</f>
        <v>0</v>
      </c>
      <c r="D311" s="27">
        <f>SUM('Florida Parishes:Sullivan'!D311)</f>
        <v>0</v>
      </c>
      <c r="E311" s="28">
        <f>SUM('Florida Parishes:Sullivan'!E311)</f>
        <v>0</v>
      </c>
      <c r="F311" s="25"/>
      <c r="G311" s="5" t="s">
        <v>32</v>
      </c>
      <c r="H311" s="5" t="str">
        <f t="shared" si="28"/>
        <v>112002</v>
      </c>
      <c r="I311" s="5" t="s">
        <v>73</v>
      </c>
    </row>
    <row r="312" spans="1:9" x14ac:dyDescent="0.2">
      <c r="A312" s="26" t="s">
        <v>25</v>
      </c>
      <c r="B312" s="27">
        <f>SUM('Florida Parishes:Sullivan'!B312)</f>
        <v>0</v>
      </c>
      <c r="C312" s="27">
        <f>SUM('Florida Parishes:Sullivan'!C312)</f>
        <v>0</v>
      </c>
      <c r="D312" s="27">
        <f>SUM('Florida Parishes:Sullivan'!D312)</f>
        <v>0</v>
      </c>
      <c r="E312" s="28">
        <f>SUM('Florida Parishes:Sullivan'!E312)</f>
        <v>0</v>
      </c>
      <c r="F312" s="25"/>
      <c r="G312" s="5" t="s">
        <v>32</v>
      </c>
      <c r="H312" s="5" t="str">
        <f t="shared" si="28"/>
        <v>112002</v>
      </c>
      <c r="I312" s="5" t="s">
        <v>73</v>
      </c>
    </row>
    <row r="313" spans="1:9" ht="15.75" x14ac:dyDescent="0.25">
      <c r="A313" s="29" t="s">
        <v>26</v>
      </c>
      <c r="B313" s="33">
        <f>SUM('Florida Parishes:Sullivan'!B313)</f>
        <v>0</v>
      </c>
      <c r="C313" s="33">
        <f>SUM('Florida Parishes:Sullivan'!C313)</f>
        <v>0</v>
      </c>
      <c r="D313" s="33">
        <f>SUM('Florida Parishes:Sullivan'!D313)</f>
        <v>0</v>
      </c>
      <c r="E313" s="34">
        <f>SUM('Florida Parishes:Sullivan'!E313)</f>
        <v>0</v>
      </c>
      <c r="F313" s="35"/>
      <c r="G313" s="5" t="s">
        <v>32</v>
      </c>
      <c r="H313" s="5" t="str">
        <f t="shared" si="28"/>
        <v>112002</v>
      </c>
      <c r="I313" s="5" t="s">
        <v>73</v>
      </c>
    </row>
    <row r="314" spans="1:9" x14ac:dyDescent="0.2">
      <c r="A314" s="26" t="s">
        <v>27</v>
      </c>
      <c r="B314" s="27">
        <f>SUM('Florida Parishes:Sullivan'!B314)</f>
        <v>0</v>
      </c>
      <c r="C314" s="27">
        <f>SUM('Florida Parishes:Sullivan'!C314)</f>
        <v>0</v>
      </c>
      <c r="D314" s="27">
        <f>SUM('Florida Parishes:Sullivan'!D314)</f>
        <v>0</v>
      </c>
      <c r="E314" s="28">
        <f>SUM('Florida Parishes:Sullivan'!E314)</f>
        <v>0</v>
      </c>
      <c r="F314" s="25"/>
      <c r="G314" s="5" t="s">
        <v>32</v>
      </c>
      <c r="H314" s="5" t="str">
        <f t="shared" si="28"/>
        <v>112002</v>
      </c>
      <c r="I314" s="5" t="s">
        <v>73</v>
      </c>
    </row>
    <row r="315" spans="1:9" x14ac:dyDescent="0.2">
      <c r="A315" s="26" t="s">
        <v>28</v>
      </c>
      <c r="B315" s="27">
        <f>SUM('Florida Parishes:Sullivan'!B315)</f>
        <v>0</v>
      </c>
      <c r="C315" s="27">
        <f>SUM('Florida Parishes:Sullivan'!C315)</f>
        <v>0</v>
      </c>
      <c r="D315" s="27">
        <f>SUM('Florida Parishes:Sullivan'!D315)</f>
        <v>0</v>
      </c>
      <c r="E315" s="28">
        <f>SUM('Florida Parishes:Sullivan'!E315)</f>
        <v>0</v>
      </c>
      <c r="F315" s="25"/>
      <c r="G315" s="5" t="s">
        <v>32</v>
      </c>
      <c r="H315" s="5" t="str">
        <f t="shared" si="28"/>
        <v>112002</v>
      </c>
      <c r="I315" s="5" t="s">
        <v>73</v>
      </c>
    </row>
    <row r="316" spans="1:9" x14ac:dyDescent="0.2">
      <c r="A316" s="26" t="s">
        <v>29</v>
      </c>
      <c r="B316" s="27">
        <f>SUM('Florida Parishes:Sullivan'!B316)</f>
        <v>0</v>
      </c>
      <c r="C316" s="27">
        <f>SUM('Florida Parishes:Sullivan'!C316)</f>
        <v>0</v>
      </c>
      <c r="D316" s="27">
        <f>SUM('Florida Parishes:Sullivan'!D316)</f>
        <v>0</v>
      </c>
      <c r="E316" s="28">
        <f>SUM('Florida Parishes:Sullivan'!E316)</f>
        <v>0</v>
      </c>
      <c r="F316" s="25"/>
      <c r="G316" s="5" t="s">
        <v>32</v>
      </c>
      <c r="H316" s="5" t="str">
        <f t="shared" si="28"/>
        <v>112002</v>
      </c>
      <c r="I316" s="5" t="s">
        <v>73</v>
      </c>
    </row>
    <row r="317" spans="1:9" ht="15.75" x14ac:dyDescent="0.25">
      <c r="A317" s="29" t="s">
        <v>30</v>
      </c>
      <c r="B317" s="33">
        <f>SUM('Florida Parishes:Sullivan'!B317)</f>
        <v>0</v>
      </c>
      <c r="C317" s="33">
        <f>SUM('Florida Parishes:Sullivan'!C317)</f>
        <v>0</v>
      </c>
      <c r="D317" s="33">
        <f>SUM('Florida Parishes:Sullivan'!D317)</f>
        <v>0</v>
      </c>
      <c r="E317" s="34">
        <f>SUM('Florida Parishes:Sullivan'!E317)</f>
        <v>0</v>
      </c>
      <c r="F317" s="35"/>
      <c r="G317" s="5" t="s">
        <v>8</v>
      </c>
      <c r="H317" s="5" t="str">
        <f t="shared" si="28"/>
        <v>112002</v>
      </c>
      <c r="I317" s="5" t="s">
        <v>73</v>
      </c>
    </row>
    <row r="318" spans="1:9" ht="15.75" x14ac:dyDescent="0.25">
      <c r="A318" s="36" t="s">
        <v>31</v>
      </c>
      <c r="B318" s="37">
        <f>SUM('Florida Parishes:Sullivan'!B318)</f>
        <v>243800</v>
      </c>
      <c r="C318" s="37">
        <f>SUM('Florida Parishes:Sullivan'!C318)</f>
        <v>321246</v>
      </c>
      <c r="D318" s="37">
        <f>SUM('Florida Parishes:Sullivan'!D318)</f>
        <v>235230</v>
      </c>
      <c r="E318" s="38">
        <f>SUM('Florida Parishes:Sullivan'!E318)</f>
        <v>-86016</v>
      </c>
      <c r="F318" s="32"/>
      <c r="G318" s="5" t="s">
        <v>8</v>
      </c>
      <c r="H318" s="5" t="str">
        <f t="shared" si="28"/>
        <v>112002</v>
      </c>
      <c r="I318" s="5" t="s">
        <v>73</v>
      </c>
    </row>
    <row r="319" spans="1:9" ht="15.75" x14ac:dyDescent="0.25">
      <c r="A319" s="39" t="s">
        <v>7</v>
      </c>
      <c r="B319" s="40"/>
      <c r="C319" s="41"/>
      <c r="D319" s="41"/>
      <c r="E319" s="42"/>
      <c r="F319" s="4"/>
      <c r="G319" s="5" t="s">
        <v>32</v>
      </c>
      <c r="H319" s="5" t="str">
        <f t="shared" ref="H319:H320" si="29">RIGHT($A$321,6)</f>
        <v>112007</v>
      </c>
      <c r="I319" s="5" t="s">
        <v>76</v>
      </c>
    </row>
    <row r="320" spans="1:9" ht="15.75" x14ac:dyDescent="0.25">
      <c r="A320" s="15" t="s">
        <v>77</v>
      </c>
      <c r="B320" s="16" t="str">
        <f>$B$5</f>
        <v>Actual</v>
      </c>
      <c r="C320" s="16" t="str">
        <f>$C$5</f>
        <v>Budgeted</v>
      </c>
      <c r="D320" s="16" t="s">
        <v>12</v>
      </c>
      <c r="E320" s="43" t="str">
        <f>$E$5</f>
        <v>2022-2023 +/-</v>
      </c>
      <c r="F320" s="44"/>
      <c r="G320" s="5" t="s">
        <v>32</v>
      </c>
      <c r="H320" s="5" t="str">
        <f t="shared" si="29"/>
        <v>112007</v>
      </c>
      <c r="I320" s="5" t="s">
        <v>76</v>
      </c>
    </row>
    <row r="321" spans="1:9" ht="15.75" x14ac:dyDescent="0.25">
      <c r="A321" s="45" t="s">
        <v>78</v>
      </c>
      <c r="B321" s="20" t="str">
        <f>$B$6</f>
        <v>2022-2023</v>
      </c>
      <c r="C321" s="20" t="str">
        <f>$C$6</f>
        <v>2022-2023</v>
      </c>
      <c r="D321" s="20" t="str">
        <f>$D$6</f>
        <v>2023-2024</v>
      </c>
      <c r="E321" s="21" t="str">
        <f>$E$6</f>
        <v>2023-2024</v>
      </c>
      <c r="F321" s="44"/>
      <c r="G321" s="5" t="s">
        <v>32</v>
      </c>
      <c r="H321" s="5" t="str">
        <f>RIGHT($A$321,6)</f>
        <v>112007</v>
      </c>
      <c r="I321" s="5" t="s">
        <v>76</v>
      </c>
    </row>
    <row r="322" spans="1:9" x14ac:dyDescent="0.2">
      <c r="A322" s="26" t="s">
        <v>14</v>
      </c>
      <c r="B322" s="27">
        <f>SUM('Florida Parishes:Sullivan'!B322)</f>
        <v>3875</v>
      </c>
      <c r="C322" s="27">
        <f>SUM('Florida Parishes:Sullivan'!C322)</f>
        <v>3875</v>
      </c>
      <c r="D322" s="27">
        <f>SUM('Florida Parishes:Sullivan'!D322)</f>
        <v>0</v>
      </c>
      <c r="E322" s="24">
        <f>SUM('Florida Parishes:Sullivan'!E322)</f>
        <v>-3875</v>
      </c>
      <c r="F322" s="10"/>
      <c r="G322" s="5" t="s">
        <v>32</v>
      </c>
      <c r="H322" s="5" t="str">
        <f t="shared" ref="H322:H339" si="30">RIGHT($A$321,6)</f>
        <v>112007</v>
      </c>
      <c r="I322" s="5" t="s">
        <v>76</v>
      </c>
    </row>
    <row r="323" spans="1:9" x14ac:dyDescent="0.2">
      <c r="A323" s="26" t="s">
        <v>15</v>
      </c>
      <c r="B323" s="27">
        <f>SUM('Florida Parishes:Sullivan'!B323)</f>
        <v>0</v>
      </c>
      <c r="C323" s="27">
        <f>SUM('Florida Parishes:Sullivan'!C323)</f>
        <v>0</v>
      </c>
      <c r="D323" s="27">
        <f>SUM('Florida Parishes:Sullivan'!D323)</f>
        <v>0</v>
      </c>
      <c r="E323" s="28">
        <f>SUM('Florida Parishes:Sullivan'!E323)</f>
        <v>0</v>
      </c>
      <c r="F323" s="10"/>
      <c r="G323" s="5" t="s">
        <v>32</v>
      </c>
      <c r="H323" s="5" t="str">
        <f t="shared" si="30"/>
        <v>112007</v>
      </c>
      <c r="I323" s="5" t="s">
        <v>76</v>
      </c>
    </row>
    <row r="324" spans="1:9" x14ac:dyDescent="0.2">
      <c r="A324" s="26" t="s">
        <v>16</v>
      </c>
      <c r="B324" s="27">
        <f>SUM('Florida Parishes:Sullivan'!B324)</f>
        <v>990</v>
      </c>
      <c r="C324" s="27">
        <f>SUM('Florida Parishes:Sullivan'!C324)</f>
        <v>990</v>
      </c>
      <c r="D324" s="27">
        <f>SUM('Florida Parishes:Sullivan'!D324)</f>
        <v>0</v>
      </c>
      <c r="E324" s="28">
        <f>SUM('Florida Parishes:Sullivan'!E324)</f>
        <v>-990</v>
      </c>
      <c r="F324" s="10"/>
      <c r="G324" s="5" t="s">
        <v>32</v>
      </c>
      <c r="H324" s="5" t="str">
        <f t="shared" si="30"/>
        <v>112007</v>
      </c>
      <c r="I324" s="5" t="s">
        <v>76</v>
      </c>
    </row>
    <row r="325" spans="1:9" ht="15.75" x14ac:dyDescent="0.25">
      <c r="A325" s="29" t="s">
        <v>17</v>
      </c>
      <c r="B325" s="30">
        <f>SUM('Florida Parishes:Sullivan'!B325)</f>
        <v>4865</v>
      </c>
      <c r="C325" s="30">
        <f>SUM('Florida Parishes:Sullivan'!C325)</f>
        <v>4865</v>
      </c>
      <c r="D325" s="30">
        <f>SUM('Florida Parishes:Sullivan'!D325)</f>
        <v>0</v>
      </c>
      <c r="E325" s="31">
        <f>SUM('Florida Parishes:Sullivan'!E325)</f>
        <v>-4865</v>
      </c>
      <c r="F325" s="32"/>
      <c r="G325" s="5" t="s">
        <v>8</v>
      </c>
      <c r="H325" s="5" t="str">
        <f t="shared" si="30"/>
        <v>112007</v>
      </c>
      <c r="I325" s="5" t="s">
        <v>76</v>
      </c>
    </row>
    <row r="326" spans="1:9" x14ac:dyDescent="0.2">
      <c r="A326" s="26" t="s">
        <v>18</v>
      </c>
      <c r="B326" s="27">
        <f>SUM('Florida Parishes:Sullivan'!B326)</f>
        <v>0</v>
      </c>
      <c r="C326" s="27">
        <f>SUM('Florida Parishes:Sullivan'!C326)</f>
        <v>0</v>
      </c>
      <c r="D326" s="27">
        <f>SUM('Florida Parishes:Sullivan'!D326)</f>
        <v>0</v>
      </c>
      <c r="E326" s="28">
        <f>SUM('Florida Parishes:Sullivan'!E326)</f>
        <v>0</v>
      </c>
      <c r="F326" s="10"/>
      <c r="G326" s="5" t="s">
        <v>32</v>
      </c>
      <c r="H326" s="5" t="str">
        <f t="shared" si="30"/>
        <v>112007</v>
      </c>
      <c r="I326" s="5" t="s">
        <v>76</v>
      </c>
    </row>
    <row r="327" spans="1:9" x14ac:dyDescent="0.2">
      <c r="A327" s="26" t="s">
        <v>19</v>
      </c>
      <c r="B327" s="27">
        <f>SUM('Florida Parishes:Sullivan'!B327)</f>
        <v>0</v>
      </c>
      <c r="C327" s="27">
        <f>SUM('Florida Parishes:Sullivan'!C327)</f>
        <v>0</v>
      </c>
      <c r="D327" s="27">
        <f>SUM('Florida Parishes:Sullivan'!D327)</f>
        <v>0</v>
      </c>
      <c r="E327" s="28">
        <f>SUM('Florida Parishes:Sullivan'!E327)</f>
        <v>0</v>
      </c>
      <c r="F327" s="10"/>
      <c r="G327" s="5" t="s">
        <v>32</v>
      </c>
      <c r="H327" s="5" t="str">
        <f t="shared" si="30"/>
        <v>112007</v>
      </c>
      <c r="I327" s="5" t="s">
        <v>76</v>
      </c>
    </row>
    <row r="328" spans="1:9" x14ac:dyDescent="0.2">
      <c r="A328" s="26" t="s">
        <v>20</v>
      </c>
      <c r="B328" s="27">
        <f>SUM('Florida Parishes:Sullivan'!B328)</f>
        <v>0</v>
      </c>
      <c r="C328" s="27">
        <f>SUM('Florida Parishes:Sullivan'!C328)</f>
        <v>0</v>
      </c>
      <c r="D328" s="27">
        <f>SUM('Florida Parishes:Sullivan'!D328)</f>
        <v>0</v>
      </c>
      <c r="E328" s="28">
        <f>SUM('Florida Parishes:Sullivan'!E328)</f>
        <v>0</v>
      </c>
      <c r="F328" s="10"/>
      <c r="G328" s="5" t="s">
        <v>32</v>
      </c>
      <c r="H328" s="5" t="str">
        <f t="shared" si="30"/>
        <v>112007</v>
      </c>
      <c r="I328" s="5" t="s">
        <v>76</v>
      </c>
    </row>
    <row r="329" spans="1:9" ht="15.75" x14ac:dyDescent="0.25">
      <c r="A329" s="29" t="s">
        <v>21</v>
      </c>
      <c r="B329" s="33">
        <f>SUM('Florida Parishes:Sullivan'!B329)</f>
        <v>0</v>
      </c>
      <c r="C329" s="33">
        <f>SUM('Florida Parishes:Sullivan'!C329)</f>
        <v>0</v>
      </c>
      <c r="D329" s="33">
        <f>SUM('Florida Parishes:Sullivan'!D329)</f>
        <v>0</v>
      </c>
      <c r="E329" s="34">
        <f>SUM('Florida Parishes:Sullivan'!E329)</f>
        <v>0</v>
      </c>
      <c r="F329" s="35"/>
      <c r="G329" s="5" t="s">
        <v>8</v>
      </c>
      <c r="H329" s="5" t="str">
        <f t="shared" si="30"/>
        <v>112007</v>
      </c>
      <c r="I329" s="5" t="s">
        <v>76</v>
      </c>
    </row>
    <row r="330" spans="1:9" x14ac:dyDescent="0.2">
      <c r="A330" s="26" t="s">
        <v>22</v>
      </c>
      <c r="B330" s="27">
        <f>SUM('Florida Parishes:Sullivan'!B330)</f>
        <v>0</v>
      </c>
      <c r="C330" s="27">
        <f>SUM('Florida Parishes:Sullivan'!C330)</f>
        <v>0</v>
      </c>
      <c r="D330" s="27">
        <f>SUM('Florida Parishes:Sullivan'!D330)</f>
        <v>0</v>
      </c>
      <c r="E330" s="28">
        <f>SUM('Florida Parishes:Sullivan'!E330)</f>
        <v>0</v>
      </c>
      <c r="F330" s="10"/>
      <c r="G330" s="5" t="s">
        <v>32</v>
      </c>
      <c r="H330" s="5" t="str">
        <f t="shared" si="30"/>
        <v>112007</v>
      </c>
      <c r="I330" s="5" t="s">
        <v>76</v>
      </c>
    </row>
    <row r="331" spans="1:9" x14ac:dyDescent="0.2">
      <c r="A331" s="26" t="s">
        <v>23</v>
      </c>
      <c r="B331" s="27">
        <f>SUM('Florida Parishes:Sullivan'!B331)</f>
        <v>0</v>
      </c>
      <c r="C331" s="27">
        <f>SUM('Florida Parishes:Sullivan'!C331)</f>
        <v>0</v>
      </c>
      <c r="D331" s="27">
        <f>SUM('Florida Parishes:Sullivan'!D331)</f>
        <v>0</v>
      </c>
      <c r="E331" s="28">
        <f>SUM('Florida Parishes:Sullivan'!E331)</f>
        <v>0</v>
      </c>
      <c r="F331" s="10"/>
      <c r="G331" s="5" t="s">
        <v>32</v>
      </c>
      <c r="H331" s="5" t="str">
        <f t="shared" si="30"/>
        <v>112007</v>
      </c>
      <c r="I331" s="5" t="s">
        <v>76</v>
      </c>
    </row>
    <row r="332" spans="1:9" x14ac:dyDescent="0.2">
      <c r="A332" s="26" t="s">
        <v>24</v>
      </c>
      <c r="B332" s="27">
        <f>SUM('Florida Parishes:Sullivan'!B332)</f>
        <v>0</v>
      </c>
      <c r="C332" s="27">
        <f>SUM('Florida Parishes:Sullivan'!C332)</f>
        <v>0</v>
      </c>
      <c r="D332" s="27">
        <f>SUM('Florida Parishes:Sullivan'!D332)</f>
        <v>0</v>
      </c>
      <c r="E332" s="28">
        <f>SUM('Florida Parishes:Sullivan'!E332)</f>
        <v>0</v>
      </c>
      <c r="F332" s="10"/>
      <c r="G332" s="5" t="s">
        <v>32</v>
      </c>
      <c r="H332" s="5" t="str">
        <f t="shared" si="30"/>
        <v>112007</v>
      </c>
      <c r="I332" s="5" t="s">
        <v>76</v>
      </c>
    </row>
    <row r="333" spans="1:9" x14ac:dyDescent="0.2">
      <c r="A333" s="26" t="s">
        <v>25</v>
      </c>
      <c r="B333" s="27">
        <f>SUM('Florida Parishes:Sullivan'!B333)</f>
        <v>0</v>
      </c>
      <c r="C333" s="27">
        <f>SUM('Florida Parishes:Sullivan'!C333)</f>
        <v>0</v>
      </c>
      <c r="D333" s="27">
        <f>SUM('Florida Parishes:Sullivan'!D333)</f>
        <v>0</v>
      </c>
      <c r="E333" s="28">
        <f>SUM('Florida Parishes:Sullivan'!E333)</f>
        <v>0</v>
      </c>
      <c r="F333" s="10"/>
      <c r="G333" s="5" t="s">
        <v>32</v>
      </c>
      <c r="H333" s="5" t="str">
        <f t="shared" si="30"/>
        <v>112007</v>
      </c>
      <c r="I333" s="5" t="s">
        <v>76</v>
      </c>
    </row>
    <row r="334" spans="1:9" ht="15.75" x14ac:dyDescent="0.25">
      <c r="A334" s="29" t="s">
        <v>26</v>
      </c>
      <c r="B334" s="33">
        <f>SUM('Florida Parishes:Sullivan'!B334)</f>
        <v>0</v>
      </c>
      <c r="C334" s="33">
        <f>SUM('Florida Parishes:Sullivan'!C334)</f>
        <v>0</v>
      </c>
      <c r="D334" s="33">
        <f>SUM('Florida Parishes:Sullivan'!D334)</f>
        <v>0</v>
      </c>
      <c r="E334" s="34">
        <f>SUM('Florida Parishes:Sullivan'!E334)</f>
        <v>0</v>
      </c>
      <c r="F334" s="35"/>
      <c r="G334" s="5" t="s">
        <v>32</v>
      </c>
      <c r="H334" s="5" t="str">
        <f t="shared" si="30"/>
        <v>112007</v>
      </c>
      <c r="I334" s="5" t="s">
        <v>76</v>
      </c>
    </row>
    <row r="335" spans="1:9" x14ac:dyDescent="0.2">
      <c r="A335" s="26" t="s">
        <v>27</v>
      </c>
      <c r="B335" s="27">
        <f>SUM('Florida Parishes:Sullivan'!B335)</f>
        <v>0</v>
      </c>
      <c r="C335" s="27">
        <f>SUM('Florida Parishes:Sullivan'!C335)</f>
        <v>0</v>
      </c>
      <c r="D335" s="27">
        <f>SUM('Florida Parishes:Sullivan'!D335)</f>
        <v>0</v>
      </c>
      <c r="E335" s="28">
        <f>SUM('Florida Parishes:Sullivan'!E335)</f>
        <v>0</v>
      </c>
      <c r="F335" s="10"/>
      <c r="G335" s="5" t="s">
        <v>32</v>
      </c>
      <c r="H335" s="5" t="str">
        <f t="shared" si="30"/>
        <v>112007</v>
      </c>
      <c r="I335" s="5" t="s">
        <v>76</v>
      </c>
    </row>
    <row r="336" spans="1:9" x14ac:dyDescent="0.2">
      <c r="A336" s="26" t="s">
        <v>28</v>
      </c>
      <c r="B336" s="27">
        <f>SUM('Florida Parishes:Sullivan'!B336)</f>
        <v>0</v>
      </c>
      <c r="C336" s="27">
        <f>SUM('Florida Parishes:Sullivan'!C336)</f>
        <v>0</v>
      </c>
      <c r="D336" s="27">
        <f>SUM('Florida Parishes:Sullivan'!D336)</f>
        <v>0</v>
      </c>
      <c r="E336" s="28">
        <f>SUM('Florida Parishes:Sullivan'!E336)</f>
        <v>0</v>
      </c>
      <c r="F336" s="10"/>
      <c r="G336" s="5" t="s">
        <v>32</v>
      </c>
      <c r="H336" s="5" t="str">
        <f t="shared" si="30"/>
        <v>112007</v>
      </c>
      <c r="I336" s="5" t="s">
        <v>76</v>
      </c>
    </row>
    <row r="337" spans="1:9" x14ac:dyDescent="0.2">
      <c r="A337" s="26" t="s">
        <v>29</v>
      </c>
      <c r="B337" s="27">
        <f>SUM('Florida Parishes:Sullivan'!B337)</f>
        <v>0</v>
      </c>
      <c r="C337" s="27">
        <f>SUM('Florida Parishes:Sullivan'!C337)</f>
        <v>0</v>
      </c>
      <c r="D337" s="27">
        <f>SUM('Florida Parishes:Sullivan'!D337)</f>
        <v>0</v>
      </c>
      <c r="E337" s="28">
        <f>SUM('Florida Parishes:Sullivan'!E337)</f>
        <v>0</v>
      </c>
      <c r="F337" s="10"/>
      <c r="G337" s="5" t="s">
        <v>32</v>
      </c>
      <c r="H337" s="5" t="str">
        <f t="shared" si="30"/>
        <v>112007</v>
      </c>
      <c r="I337" s="5" t="s">
        <v>76</v>
      </c>
    </row>
    <row r="338" spans="1:9" ht="15.75" x14ac:dyDescent="0.25">
      <c r="A338" s="29" t="s">
        <v>30</v>
      </c>
      <c r="B338" s="33">
        <f>SUM('Florida Parishes:Sullivan'!B338)</f>
        <v>0</v>
      </c>
      <c r="C338" s="33">
        <f>SUM('Florida Parishes:Sullivan'!C338)</f>
        <v>0</v>
      </c>
      <c r="D338" s="33">
        <f>SUM('Florida Parishes:Sullivan'!D338)</f>
        <v>0</v>
      </c>
      <c r="E338" s="34">
        <f>SUM('Florida Parishes:Sullivan'!E338)</f>
        <v>0</v>
      </c>
      <c r="F338" s="35"/>
      <c r="G338" s="5" t="s">
        <v>8</v>
      </c>
      <c r="H338" s="5" t="str">
        <f t="shared" si="30"/>
        <v>112007</v>
      </c>
      <c r="I338" s="5" t="s">
        <v>76</v>
      </c>
    </row>
    <row r="339" spans="1:9" ht="15.75" x14ac:dyDescent="0.25">
      <c r="A339" s="29" t="s">
        <v>31</v>
      </c>
      <c r="B339" s="30">
        <f>SUM('Florida Parishes:Sullivan'!B339)</f>
        <v>4865</v>
      </c>
      <c r="C339" s="30">
        <f>SUM('Florida Parishes:Sullivan'!C339)</f>
        <v>4865</v>
      </c>
      <c r="D339" s="30">
        <f>SUM('Florida Parishes:Sullivan'!D339)</f>
        <v>0</v>
      </c>
      <c r="E339" s="46">
        <f>SUM('Florida Parishes:Sullivan'!E339)</f>
        <v>-4865</v>
      </c>
      <c r="F339" s="32"/>
      <c r="G339" s="5" t="s">
        <v>8</v>
      </c>
      <c r="H339" s="5" t="str">
        <f t="shared" si="30"/>
        <v>112007</v>
      </c>
      <c r="I339" s="5" t="s">
        <v>76</v>
      </c>
    </row>
    <row r="340" spans="1:9" ht="15.75" x14ac:dyDescent="0.25">
      <c r="A340" s="47" t="s">
        <v>7</v>
      </c>
      <c r="B340" s="48"/>
      <c r="C340" s="49"/>
      <c r="D340" s="49"/>
      <c r="E340" s="50"/>
      <c r="F340" s="4"/>
      <c r="G340" s="5" t="s">
        <v>32</v>
      </c>
      <c r="H340" s="5" t="str">
        <f t="shared" ref="H340:H341" si="31">RIGHT($A$342,6)</f>
        <v>112008</v>
      </c>
      <c r="I340" s="5" t="s">
        <v>79</v>
      </c>
    </row>
    <row r="341" spans="1:9" ht="15.75" x14ac:dyDescent="0.25">
      <c r="A341" s="15" t="s">
        <v>80</v>
      </c>
      <c r="B341" s="16" t="str">
        <f>$B$5</f>
        <v>Actual</v>
      </c>
      <c r="C341" s="16" t="str">
        <f>$C$5</f>
        <v>Budgeted</v>
      </c>
      <c r="D341" s="16" t="s">
        <v>12</v>
      </c>
      <c r="E341" s="43" t="str">
        <f>$E$5</f>
        <v>2022-2023 +/-</v>
      </c>
      <c r="F341" s="44"/>
      <c r="G341" s="5" t="s">
        <v>32</v>
      </c>
      <c r="H341" s="5" t="str">
        <f t="shared" si="31"/>
        <v>112008</v>
      </c>
      <c r="I341" s="5" t="s">
        <v>79</v>
      </c>
    </row>
    <row r="342" spans="1:9" ht="15.75" x14ac:dyDescent="0.25">
      <c r="A342" s="45" t="s">
        <v>81</v>
      </c>
      <c r="B342" s="20" t="str">
        <f>$B$6</f>
        <v>2022-2023</v>
      </c>
      <c r="C342" s="20" t="str">
        <f>$C$6</f>
        <v>2022-2023</v>
      </c>
      <c r="D342" s="20" t="str">
        <f>$D$6</f>
        <v>2023-2024</v>
      </c>
      <c r="E342" s="21" t="str">
        <f>$E$6</f>
        <v>2023-2024</v>
      </c>
      <c r="F342" s="44"/>
      <c r="G342" s="5" t="s">
        <v>32</v>
      </c>
      <c r="H342" s="5" t="str">
        <f>RIGHT($A$342,6)</f>
        <v>112008</v>
      </c>
      <c r="I342" s="5" t="s">
        <v>79</v>
      </c>
    </row>
    <row r="343" spans="1:9" x14ac:dyDescent="0.2">
      <c r="A343" s="26" t="s">
        <v>14</v>
      </c>
      <c r="B343" s="27">
        <f>SUM('Florida Parishes:Sullivan'!B343)</f>
        <v>13490</v>
      </c>
      <c r="C343" s="27">
        <f>SUM('Florida Parishes:Sullivan'!C343)</f>
        <v>13490</v>
      </c>
      <c r="D343" s="27">
        <f>SUM('Florida Parishes:Sullivan'!D343)</f>
        <v>14700</v>
      </c>
      <c r="E343" s="24">
        <f>SUM('Florida Parishes:Sullivan'!E343)</f>
        <v>1210</v>
      </c>
      <c r="F343" s="10"/>
      <c r="G343" s="5" t="s">
        <v>32</v>
      </c>
      <c r="H343" s="5" t="str">
        <f t="shared" ref="H343:H360" si="32">RIGHT($A$342,6)</f>
        <v>112008</v>
      </c>
      <c r="I343" s="5" t="s">
        <v>79</v>
      </c>
    </row>
    <row r="344" spans="1:9" x14ac:dyDescent="0.2">
      <c r="A344" s="26" t="s">
        <v>15</v>
      </c>
      <c r="B344" s="27">
        <f>SUM('Florida Parishes:Sullivan'!B344)</f>
        <v>0</v>
      </c>
      <c r="C344" s="27">
        <f>SUM('Florida Parishes:Sullivan'!C344)</f>
        <v>0</v>
      </c>
      <c r="D344" s="27">
        <f>SUM('Florida Parishes:Sullivan'!D344)</f>
        <v>0</v>
      </c>
      <c r="E344" s="28">
        <f>SUM('Florida Parishes:Sullivan'!E344)</f>
        <v>0</v>
      </c>
      <c r="F344" s="10"/>
      <c r="G344" s="5" t="s">
        <v>32</v>
      </c>
      <c r="H344" s="5" t="str">
        <f t="shared" si="32"/>
        <v>112008</v>
      </c>
      <c r="I344" s="5" t="s">
        <v>79</v>
      </c>
    </row>
    <row r="345" spans="1:9" x14ac:dyDescent="0.2">
      <c r="A345" s="26" t="s">
        <v>16</v>
      </c>
      <c r="B345" s="27">
        <f>SUM('Florida Parishes:Sullivan'!B345)</f>
        <v>2317</v>
      </c>
      <c r="C345" s="27">
        <f>SUM('Florida Parishes:Sullivan'!C345)</f>
        <v>2317</v>
      </c>
      <c r="D345" s="27">
        <f>SUM('Florida Parishes:Sullivan'!D345)</f>
        <v>3639</v>
      </c>
      <c r="E345" s="28">
        <f>SUM('Florida Parishes:Sullivan'!E345)</f>
        <v>1322</v>
      </c>
      <c r="F345" s="10"/>
      <c r="G345" s="5" t="s">
        <v>32</v>
      </c>
      <c r="H345" s="5" t="str">
        <f t="shared" si="32"/>
        <v>112008</v>
      </c>
      <c r="I345" s="5" t="s">
        <v>79</v>
      </c>
    </row>
    <row r="346" spans="1:9" ht="15.75" x14ac:dyDescent="0.25">
      <c r="A346" s="29" t="s">
        <v>17</v>
      </c>
      <c r="B346" s="30">
        <f>SUM('Florida Parishes:Sullivan'!B346)</f>
        <v>15807</v>
      </c>
      <c r="C346" s="30">
        <f>SUM('Florida Parishes:Sullivan'!C346)</f>
        <v>15807</v>
      </c>
      <c r="D346" s="30">
        <f>SUM('Florida Parishes:Sullivan'!D346)</f>
        <v>18339</v>
      </c>
      <c r="E346" s="31">
        <f>SUM('Florida Parishes:Sullivan'!E346)</f>
        <v>2532</v>
      </c>
      <c r="F346" s="32"/>
      <c r="G346" s="5" t="s">
        <v>8</v>
      </c>
      <c r="H346" s="5" t="str">
        <f t="shared" si="32"/>
        <v>112008</v>
      </c>
      <c r="I346" s="5" t="s">
        <v>79</v>
      </c>
    </row>
    <row r="347" spans="1:9" x14ac:dyDescent="0.2">
      <c r="A347" s="26" t="s">
        <v>18</v>
      </c>
      <c r="B347" s="27">
        <f>SUM('Florida Parishes:Sullivan'!B347)</f>
        <v>0</v>
      </c>
      <c r="C347" s="27">
        <f>SUM('Florida Parishes:Sullivan'!C347)</f>
        <v>0</v>
      </c>
      <c r="D347" s="27">
        <f>SUM('Florida Parishes:Sullivan'!D347)</f>
        <v>0</v>
      </c>
      <c r="E347" s="28">
        <f>SUM('Florida Parishes:Sullivan'!E347)</f>
        <v>0</v>
      </c>
      <c r="F347" s="10"/>
      <c r="G347" s="5" t="s">
        <v>32</v>
      </c>
      <c r="H347" s="5" t="str">
        <f t="shared" si="32"/>
        <v>112008</v>
      </c>
      <c r="I347" s="5" t="s">
        <v>79</v>
      </c>
    </row>
    <row r="348" spans="1:9" x14ac:dyDescent="0.2">
      <c r="A348" s="26" t="s">
        <v>19</v>
      </c>
      <c r="B348" s="27">
        <f>SUM('Florida Parishes:Sullivan'!B348)</f>
        <v>0</v>
      </c>
      <c r="C348" s="27">
        <f>SUM('Florida Parishes:Sullivan'!C348)</f>
        <v>0</v>
      </c>
      <c r="D348" s="27">
        <f>SUM('Florida Parishes:Sullivan'!D348)</f>
        <v>0</v>
      </c>
      <c r="E348" s="28">
        <f>SUM('Florida Parishes:Sullivan'!E348)</f>
        <v>0</v>
      </c>
      <c r="F348" s="10"/>
      <c r="G348" s="5" t="s">
        <v>32</v>
      </c>
      <c r="H348" s="5" t="str">
        <f t="shared" si="32"/>
        <v>112008</v>
      </c>
      <c r="I348" s="5" t="s">
        <v>79</v>
      </c>
    </row>
    <row r="349" spans="1:9" x14ac:dyDescent="0.2">
      <c r="A349" s="26" t="s">
        <v>20</v>
      </c>
      <c r="B349" s="27">
        <f>SUM('Florida Parishes:Sullivan'!B349)</f>
        <v>0</v>
      </c>
      <c r="C349" s="27">
        <f>SUM('Florida Parishes:Sullivan'!C349)</f>
        <v>0</v>
      </c>
      <c r="D349" s="27">
        <f>SUM('Florida Parishes:Sullivan'!D349)</f>
        <v>0</v>
      </c>
      <c r="E349" s="28">
        <f>SUM('Florida Parishes:Sullivan'!E349)</f>
        <v>0</v>
      </c>
      <c r="F349" s="10"/>
      <c r="G349" s="5" t="s">
        <v>32</v>
      </c>
      <c r="H349" s="5" t="str">
        <f t="shared" si="32"/>
        <v>112008</v>
      </c>
      <c r="I349" s="5" t="s">
        <v>79</v>
      </c>
    </row>
    <row r="350" spans="1:9" ht="15.75" x14ac:dyDescent="0.25">
      <c r="A350" s="29" t="s">
        <v>21</v>
      </c>
      <c r="B350" s="33">
        <f>SUM('Florida Parishes:Sullivan'!B350)</f>
        <v>0</v>
      </c>
      <c r="C350" s="33">
        <f>SUM('Florida Parishes:Sullivan'!C350)</f>
        <v>0</v>
      </c>
      <c r="D350" s="33">
        <f>SUM('Florida Parishes:Sullivan'!D350)</f>
        <v>0</v>
      </c>
      <c r="E350" s="34">
        <f>SUM('Florida Parishes:Sullivan'!E350)</f>
        <v>0</v>
      </c>
      <c r="F350" s="35"/>
      <c r="G350" s="5" t="s">
        <v>8</v>
      </c>
      <c r="H350" s="5" t="str">
        <f t="shared" si="32"/>
        <v>112008</v>
      </c>
      <c r="I350" s="5" t="s">
        <v>79</v>
      </c>
    </row>
    <row r="351" spans="1:9" x14ac:dyDescent="0.2">
      <c r="A351" s="26" t="s">
        <v>22</v>
      </c>
      <c r="B351" s="27">
        <f>SUM('Florida Parishes:Sullivan'!B351)</f>
        <v>0</v>
      </c>
      <c r="C351" s="27">
        <f>SUM('Florida Parishes:Sullivan'!C351)</f>
        <v>0</v>
      </c>
      <c r="D351" s="27">
        <f>SUM('Florida Parishes:Sullivan'!D351)</f>
        <v>0</v>
      </c>
      <c r="E351" s="28">
        <f>SUM('Florida Parishes:Sullivan'!E351)</f>
        <v>0</v>
      </c>
      <c r="F351" s="10"/>
      <c r="G351" s="5" t="s">
        <v>32</v>
      </c>
      <c r="H351" s="5" t="str">
        <f t="shared" si="32"/>
        <v>112008</v>
      </c>
      <c r="I351" s="5" t="s">
        <v>79</v>
      </c>
    </row>
    <row r="352" spans="1:9" x14ac:dyDescent="0.2">
      <c r="A352" s="26" t="s">
        <v>23</v>
      </c>
      <c r="B352" s="27">
        <f>SUM('Florida Parishes:Sullivan'!B352)</f>
        <v>0</v>
      </c>
      <c r="C352" s="27">
        <f>SUM('Florida Parishes:Sullivan'!C352)</f>
        <v>0</v>
      </c>
      <c r="D352" s="27">
        <f>SUM('Florida Parishes:Sullivan'!D352)</f>
        <v>0</v>
      </c>
      <c r="E352" s="28">
        <f>SUM('Florida Parishes:Sullivan'!E352)</f>
        <v>0</v>
      </c>
      <c r="F352" s="10"/>
      <c r="G352" s="5" t="s">
        <v>32</v>
      </c>
      <c r="H352" s="5" t="str">
        <f t="shared" si="32"/>
        <v>112008</v>
      </c>
      <c r="I352" s="5" t="s">
        <v>79</v>
      </c>
    </row>
    <row r="353" spans="1:9" x14ac:dyDescent="0.2">
      <c r="A353" s="26" t="s">
        <v>24</v>
      </c>
      <c r="B353" s="27">
        <f>SUM('Florida Parishes:Sullivan'!B353)</f>
        <v>0</v>
      </c>
      <c r="C353" s="27">
        <f>SUM('Florida Parishes:Sullivan'!C353)</f>
        <v>0</v>
      </c>
      <c r="D353" s="27">
        <f>SUM('Florida Parishes:Sullivan'!D353)</f>
        <v>0</v>
      </c>
      <c r="E353" s="28">
        <f>SUM('Florida Parishes:Sullivan'!E353)</f>
        <v>0</v>
      </c>
      <c r="F353" s="10"/>
      <c r="G353" s="5" t="s">
        <v>32</v>
      </c>
      <c r="H353" s="5" t="str">
        <f t="shared" si="32"/>
        <v>112008</v>
      </c>
      <c r="I353" s="5" t="s">
        <v>79</v>
      </c>
    </row>
    <row r="354" spans="1:9" x14ac:dyDescent="0.2">
      <c r="A354" s="26" t="s">
        <v>25</v>
      </c>
      <c r="B354" s="27">
        <f>SUM('Florida Parishes:Sullivan'!B354)</f>
        <v>0</v>
      </c>
      <c r="C354" s="27">
        <f>SUM('Florida Parishes:Sullivan'!C354)</f>
        <v>0</v>
      </c>
      <c r="D354" s="27">
        <f>SUM('Florida Parishes:Sullivan'!D354)</f>
        <v>0</v>
      </c>
      <c r="E354" s="28">
        <f>SUM('Florida Parishes:Sullivan'!E354)</f>
        <v>0</v>
      </c>
      <c r="F354" s="10"/>
      <c r="G354" s="5" t="s">
        <v>32</v>
      </c>
      <c r="H354" s="5" t="str">
        <f t="shared" si="32"/>
        <v>112008</v>
      </c>
      <c r="I354" s="5" t="s">
        <v>79</v>
      </c>
    </row>
    <row r="355" spans="1:9" ht="15.75" x14ac:dyDescent="0.25">
      <c r="A355" s="29" t="s">
        <v>26</v>
      </c>
      <c r="B355" s="33">
        <f>SUM('Florida Parishes:Sullivan'!B355)</f>
        <v>0</v>
      </c>
      <c r="C355" s="33">
        <f>SUM('Florida Parishes:Sullivan'!C355)</f>
        <v>0</v>
      </c>
      <c r="D355" s="33">
        <f>SUM('Florida Parishes:Sullivan'!D355)</f>
        <v>0</v>
      </c>
      <c r="E355" s="34">
        <f>SUM('Florida Parishes:Sullivan'!E355)</f>
        <v>0</v>
      </c>
      <c r="F355" s="35"/>
      <c r="G355" s="5" t="s">
        <v>32</v>
      </c>
      <c r="H355" s="5" t="str">
        <f t="shared" si="32"/>
        <v>112008</v>
      </c>
      <c r="I355" s="5" t="s">
        <v>79</v>
      </c>
    </row>
    <row r="356" spans="1:9" x14ac:dyDescent="0.2">
      <c r="A356" s="26" t="s">
        <v>27</v>
      </c>
      <c r="B356" s="27">
        <f>SUM('Florida Parishes:Sullivan'!B356)</f>
        <v>0</v>
      </c>
      <c r="C356" s="27">
        <f>SUM('Florida Parishes:Sullivan'!C356)</f>
        <v>0</v>
      </c>
      <c r="D356" s="27">
        <f>SUM('Florida Parishes:Sullivan'!D356)</f>
        <v>0</v>
      </c>
      <c r="E356" s="28">
        <f>SUM('Florida Parishes:Sullivan'!E356)</f>
        <v>0</v>
      </c>
      <c r="F356" s="10"/>
      <c r="G356" s="5" t="s">
        <v>32</v>
      </c>
      <c r="H356" s="5" t="str">
        <f t="shared" si="32"/>
        <v>112008</v>
      </c>
      <c r="I356" s="5" t="s">
        <v>79</v>
      </c>
    </row>
    <row r="357" spans="1:9" x14ac:dyDescent="0.2">
      <c r="A357" s="26" t="s">
        <v>28</v>
      </c>
      <c r="B357" s="27">
        <f>SUM('Florida Parishes:Sullivan'!B357)</f>
        <v>0</v>
      </c>
      <c r="C357" s="27">
        <f>SUM('Florida Parishes:Sullivan'!C357)</f>
        <v>0</v>
      </c>
      <c r="D357" s="27">
        <f>SUM('Florida Parishes:Sullivan'!D357)</f>
        <v>0</v>
      </c>
      <c r="E357" s="28">
        <f>SUM('Florida Parishes:Sullivan'!E357)</f>
        <v>0</v>
      </c>
      <c r="F357" s="10"/>
      <c r="G357" s="5" t="s">
        <v>32</v>
      </c>
      <c r="H357" s="5" t="str">
        <f t="shared" si="32"/>
        <v>112008</v>
      </c>
      <c r="I357" s="5" t="s">
        <v>79</v>
      </c>
    </row>
    <row r="358" spans="1:9" x14ac:dyDescent="0.2">
      <c r="A358" s="26" t="s">
        <v>29</v>
      </c>
      <c r="B358" s="27">
        <f>SUM('Florida Parishes:Sullivan'!B358)</f>
        <v>0</v>
      </c>
      <c r="C358" s="27">
        <f>SUM('Florida Parishes:Sullivan'!C358)</f>
        <v>0</v>
      </c>
      <c r="D358" s="27">
        <f>SUM('Florida Parishes:Sullivan'!D358)</f>
        <v>0</v>
      </c>
      <c r="E358" s="28">
        <f>SUM('Florida Parishes:Sullivan'!E358)</f>
        <v>0</v>
      </c>
      <c r="F358" s="10"/>
      <c r="G358" s="5" t="s">
        <v>32</v>
      </c>
      <c r="H358" s="5" t="str">
        <f t="shared" si="32"/>
        <v>112008</v>
      </c>
      <c r="I358" s="5" t="s">
        <v>79</v>
      </c>
    </row>
    <row r="359" spans="1:9" ht="15.75" x14ac:dyDescent="0.25">
      <c r="A359" s="29" t="s">
        <v>30</v>
      </c>
      <c r="B359" s="33">
        <f>SUM('Florida Parishes:Sullivan'!B359)</f>
        <v>0</v>
      </c>
      <c r="C359" s="33">
        <f>SUM('Florida Parishes:Sullivan'!C359)</f>
        <v>0</v>
      </c>
      <c r="D359" s="33">
        <f>SUM('Florida Parishes:Sullivan'!D359)</f>
        <v>0</v>
      </c>
      <c r="E359" s="34">
        <f>SUM('Florida Parishes:Sullivan'!E359)</f>
        <v>0</v>
      </c>
      <c r="F359" s="35"/>
      <c r="G359" s="5" t="s">
        <v>8</v>
      </c>
      <c r="H359" s="5" t="str">
        <f t="shared" si="32"/>
        <v>112008</v>
      </c>
      <c r="I359" s="5" t="s">
        <v>79</v>
      </c>
    </row>
    <row r="360" spans="1:9" ht="15.75" x14ac:dyDescent="0.25">
      <c r="A360" s="29" t="s">
        <v>31</v>
      </c>
      <c r="B360" s="30">
        <f>SUM('Florida Parishes:Sullivan'!B360)</f>
        <v>15807</v>
      </c>
      <c r="C360" s="30">
        <f>SUM('Florida Parishes:Sullivan'!C360)</f>
        <v>15807</v>
      </c>
      <c r="D360" s="30">
        <f>SUM('Florida Parishes:Sullivan'!D360)</f>
        <v>18339</v>
      </c>
      <c r="E360" s="46">
        <f>SUM('Florida Parishes:Sullivan'!E360)</f>
        <v>2532</v>
      </c>
      <c r="F360" s="32"/>
      <c r="G360" s="5" t="s">
        <v>8</v>
      </c>
      <c r="H360" s="5" t="str">
        <f t="shared" si="32"/>
        <v>112008</v>
      </c>
      <c r="I360" s="5" t="s">
        <v>79</v>
      </c>
    </row>
    <row r="361" spans="1:9" ht="15.75" x14ac:dyDescent="0.25">
      <c r="A361" s="47" t="s">
        <v>7</v>
      </c>
      <c r="B361" s="48"/>
      <c r="C361" s="49"/>
      <c r="D361" s="49"/>
      <c r="E361" s="50"/>
      <c r="F361" s="4"/>
      <c r="G361" s="5" t="s">
        <v>32</v>
      </c>
      <c r="H361" s="5" t="str">
        <f t="shared" ref="H361:H362" si="33">RIGHT($A$363,6)</f>
        <v>112010</v>
      </c>
      <c r="I361" s="5" t="s">
        <v>82</v>
      </c>
    </row>
    <row r="362" spans="1:9" ht="15.75" x14ac:dyDescent="0.25">
      <c r="A362" s="15" t="s">
        <v>83</v>
      </c>
      <c r="B362" s="16" t="str">
        <f>$B$5</f>
        <v>Actual</v>
      </c>
      <c r="C362" s="16" t="str">
        <f>$C$5</f>
        <v>Budgeted</v>
      </c>
      <c r="D362" s="16" t="s">
        <v>12</v>
      </c>
      <c r="E362" s="43" t="str">
        <f>$E$5</f>
        <v>2022-2023 +/-</v>
      </c>
      <c r="F362" s="18"/>
      <c r="G362" s="5" t="s">
        <v>32</v>
      </c>
      <c r="H362" s="5" t="str">
        <f t="shared" si="33"/>
        <v>112010</v>
      </c>
      <c r="I362" s="5" t="s">
        <v>82</v>
      </c>
    </row>
    <row r="363" spans="1:9" ht="15.75" x14ac:dyDescent="0.25">
      <c r="A363" s="45" t="s">
        <v>84</v>
      </c>
      <c r="B363" s="20" t="str">
        <f>$B$6</f>
        <v>2022-2023</v>
      </c>
      <c r="C363" s="20" t="str">
        <f>$C$6</f>
        <v>2022-2023</v>
      </c>
      <c r="D363" s="20" t="str">
        <f>$D$6</f>
        <v>2023-2024</v>
      </c>
      <c r="E363" s="21" t="str">
        <f>$E$6</f>
        <v>2023-2024</v>
      </c>
      <c r="F363" s="18"/>
      <c r="G363" s="5" t="s">
        <v>32</v>
      </c>
      <c r="H363" s="5" t="str">
        <f>RIGHT($A$363,6)</f>
        <v>112010</v>
      </c>
      <c r="I363" s="5" t="s">
        <v>82</v>
      </c>
    </row>
    <row r="364" spans="1:9" x14ac:dyDescent="0.2">
      <c r="A364" s="26" t="s">
        <v>14</v>
      </c>
      <c r="B364" s="27">
        <f>SUM('Florida Parishes:Sullivan'!B364)</f>
        <v>80279</v>
      </c>
      <c r="C364" s="27">
        <f>SUM('Florida Parishes:Sullivan'!C364)</f>
        <v>80523</v>
      </c>
      <c r="D364" s="27">
        <f>SUM('Florida Parishes:Sullivan'!D364)</f>
        <v>6300</v>
      </c>
      <c r="E364" s="24">
        <f>SUM('Florida Parishes:Sullivan'!E364)</f>
        <v>-74223</v>
      </c>
      <c r="F364" s="10"/>
      <c r="G364" s="5" t="s">
        <v>32</v>
      </c>
      <c r="H364" s="5" t="str">
        <f t="shared" ref="H364:H381" si="34">RIGHT($A$363,6)</f>
        <v>112010</v>
      </c>
      <c r="I364" s="5" t="s">
        <v>82</v>
      </c>
    </row>
    <row r="365" spans="1:9" x14ac:dyDescent="0.2">
      <c r="A365" s="26" t="s">
        <v>15</v>
      </c>
      <c r="B365" s="27">
        <f>SUM('Florida Parishes:Sullivan'!B365)</f>
        <v>0</v>
      </c>
      <c r="C365" s="27">
        <f>SUM('Florida Parishes:Sullivan'!C365)</f>
        <v>0</v>
      </c>
      <c r="D365" s="27">
        <f>SUM('Florida Parishes:Sullivan'!D365)</f>
        <v>0</v>
      </c>
      <c r="E365" s="28">
        <f>SUM('Florida Parishes:Sullivan'!E365)</f>
        <v>0</v>
      </c>
      <c r="F365" s="10"/>
      <c r="G365" s="5" t="s">
        <v>32</v>
      </c>
      <c r="H365" s="5" t="str">
        <f t="shared" si="34"/>
        <v>112010</v>
      </c>
      <c r="I365" s="5" t="s">
        <v>82</v>
      </c>
    </row>
    <row r="366" spans="1:9" x14ac:dyDescent="0.2">
      <c r="A366" s="26" t="s">
        <v>16</v>
      </c>
      <c r="B366" s="27">
        <f>SUM('Florida Parishes:Sullivan'!B366)</f>
        <v>18013</v>
      </c>
      <c r="C366" s="27">
        <f>SUM('Florida Parishes:Sullivan'!C366)</f>
        <v>18075</v>
      </c>
      <c r="D366" s="27">
        <f>SUM('Florida Parishes:Sullivan'!D366)</f>
        <v>1560</v>
      </c>
      <c r="E366" s="28">
        <f>SUM('Florida Parishes:Sullivan'!E366)</f>
        <v>-16515</v>
      </c>
      <c r="F366" s="10"/>
      <c r="G366" s="5" t="s">
        <v>32</v>
      </c>
      <c r="H366" s="5" t="str">
        <f t="shared" si="34"/>
        <v>112010</v>
      </c>
      <c r="I366" s="5" t="s">
        <v>82</v>
      </c>
    </row>
    <row r="367" spans="1:9" ht="15.75" x14ac:dyDescent="0.25">
      <c r="A367" s="29" t="s">
        <v>17</v>
      </c>
      <c r="B367" s="30">
        <f>SUM('Florida Parishes:Sullivan'!B367)</f>
        <v>98292</v>
      </c>
      <c r="C367" s="30">
        <f>SUM('Florida Parishes:Sullivan'!C367)</f>
        <v>98598</v>
      </c>
      <c r="D367" s="30">
        <f>SUM('Florida Parishes:Sullivan'!D367)</f>
        <v>7860</v>
      </c>
      <c r="E367" s="31">
        <f>SUM('Florida Parishes:Sullivan'!E367)</f>
        <v>-90738</v>
      </c>
      <c r="F367" s="32"/>
      <c r="G367" s="5" t="s">
        <v>8</v>
      </c>
      <c r="H367" s="5" t="str">
        <f t="shared" si="34"/>
        <v>112010</v>
      </c>
      <c r="I367" s="5" t="s">
        <v>82</v>
      </c>
    </row>
    <row r="368" spans="1:9" x14ac:dyDescent="0.2">
      <c r="A368" s="26" t="s">
        <v>18</v>
      </c>
      <c r="B368" s="27">
        <f>SUM('Florida Parishes:Sullivan'!B368)</f>
        <v>0</v>
      </c>
      <c r="C368" s="27">
        <f>SUM('Florida Parishes:Sullivan'!C368)</f>
        <v>0</v>
      </c>
      <c r="D368" s="27">
        <f>SUM('Florida Parishes:Sullivan'!D368)</f>
        <v>0</v>
      </c>
      <c r="E368" s="28">
        <f>SUM('Florida Parishes:Sullivan'!E368)</f>
        <v>0</v>
      </c>
      <c r="F368" s="10"/>
      <c r="G368" s="5" t="s">
        <v>32</v>
      </c>
      <c r="H368" s="5" t="str">
        <f t="shared" si="34"/>
        <v>112010</v>
      </c>
      <c r="I368" s="5" t="s">
        <v>82</v>
      </c>
    </row>
    <row r="369" spans="1:9" x14ac:dyDescent="0.2">
      <c r="A369" s="26" t="s">
        <v>19</v>
      </c>
      <c r="B369" s="27">
        <f>SUM('Florida Parishes:Sullivan'!B369)</f>
        <v>37</v>
      </c>
      <c r="C369" s="27">
        <f>SUM('Florida Parishes:Sullivan'!C369)</f>
        <v>37</v>
      </c>
      <c r="D369" s="27">
        <f>SUM('Florida Parishes:Sullivan'!D369)</f>
        <v>37</v>
      </c>
      <c r="E369" s="28">
        <f>SUM('Florida Parishes:Sullivan'!E369)</f>
        <v>0</v>
      </c>
      <c r="F369" s="10"/>
      <c r="G369" s="5" t="s">
        <v>32</v>
      </c>
      <c r="H369" s="5" t="str">
        <f t="shared" si="34"/>
        <v>112010</v>
      </c>
      <c r="I369" s="5" t="s">
        <v>82</v>
      </c>
    </row>
    <row r="370" spans="1:9" x14ac:dyDescent="0.2">
      <c r="A370" s="26" t="s">
        <v>20</v>
      </c>
      <c r="B370" s="27">
        <f>SUM('Florida Parishes:Sullivan'!B370)</f>
        <v>0</v>
      </c>
      <c r="C370" s="27">
        <f>SUM('Florida Parishes:Sullivan'!C370)</f>
        <v>0</v>
      </c>
      <c r="D370" s="27">
        <f>SUM('Florida Parishes:Sullivan'!D370)</f>
        <v>0</v>
      </c>
      <c r="E370" s="28">
        <f>SUM('Florida Parishes:Sullivan'!E370)</f>
        <v>0</v>
      </c>
      <c r="F370" s="10"/>
      <c r="G370" s="5" t="s">
        <v>32</v>
      </c>
      <c r="H370" s="5" t="str">
        <f t="shared" si="34"/>
        <v>112010</v>
      </c>
      <c r="I370" s="5" t="s">
        <v>82</v>
      </c>
    </row>
    <row r="371" spans="1:9" ht="15.75" x14ac:dyDescent="0.25">
      <c r="A371" s="29" t="s">
        <v>21</v>
      </c>
      <c r="B371" s="33">
        <f>SUM('Florida Parishes:Sullivan'!B371)</f>
        <v>37</v>
      </c>
      <c r="C371" s="33">
        <f>SUM('Florida Parishes:Sullivan'!C371)</f>
        <v>37</v>
      </c>
      <c r="D371" s="33">
        <f>SUM('Florida Parishes:Sullivan'!D371)</f>
        <v>37</v>
      </c>
      <c r="E371" s="34">
        <f>SUM('Florida Parishes:Sullivan'!E371)</f>
        <v>0</v>
      </c>
      <c r="F371" s="35"/>
      <c r="G371" s="5" t="s">
        <v>8</v>
      </c>
      <c r="H371" s="5" t="str">
        <f t="shared" si="34"/>
        <v>112010</v>
      </c>
      <c r="I371" s="5" t="s">
        <v>82</v>
      </c>
    </row>
    <row r="372" spans="1:9" x14ac:dyDescent="0.2">
      <c r="A372" s="26" t="s">
        <v>22</v>
      </c>
      <c r="B372" s="27">
        <f>SUM('Florida Parishes:Sullivan'!B372)</f>
        <v>0</v>
      </c>
      <c r="C372" s="27">
        <f>SUM('Florida Parishes:Sullivan'!C372)</f>
        <v>0</v>
      </c>
      <c r="D372" s="27">
        <f>SUM('Florida Parishes:Sullivan'!D372)</f>
        <v>0</v>
      </c>
      <c r="E372" s="28">
        <f>SUM('Florida Parishes:Sullivan'!E372)</f>
        <v>0</v>
      </c>
      <c r="F372" s="10"/>
      <c r="G372" s="5" t="s">
        <v>32</v>
      </c>
      <c r="H372" s="5" t="str">
        <f t="shared" si="34"/>
        <v>112010</v>
      </c>
      <c r="I372" s="5" t="s">
        <v>82</v>
      </c>
    </row>
    <row r="373" spans="1:9" x14ac:dyDescent="0.2">
      <c r="A373" s="26" t="s">
        <v>23</v>
      </c>
      <c r="B373" s="27">
        <f>SUM('Florida Parishes:Sullivan'!B373)</f>
        <v>0</v>
      </c>
      <c r="C373" s="27">
        <f>SUM('Florida Parishes:Sullivan'!C373)</f>
        <v>0</v>
      </c>
      <c r="D373" s="27">
        <f>SUM('Florida Parishes:Sullivan'!D373)</f>
        <v>0</v>
      </c>
      <c r="E373" s="28">
        <f>SUM('Florida Parishes:Sullivan'!E373)</f>
        <v>0</v>
      </c>
      <c r="F373" s="10"/>
      <c r="G373" s="5" t="s">
        <v>32</v>
      </c>
      <c r="H373" s="5" t="str">
        <f t="shared" si="34"/>
        <v>112010</v>
      </c>
      <c r="I373" s="5" t="s">
        <v>82</v>
      </c>
    </row>
    <row r="374" spans="1:9" x14ac:dyDescent="0.2">
      <c r="A374" s="26" t="s">
        <v>24</v>
      </c>
      <c r="B374" s="27">
        <f>SUM('Florida Parishes:Sullivan'!B374)</f>
        <v>0</v>
      </c>
      <c r="C374" s="27">
        <f>SUM('Florida Parishes:Sullivan'!C374)</f>
        <v>0</v>
      </c>
      <c r="D374" s="27">
        <f>SUM('Florida Parishes:Sullivan'!D374)</f>
        <v>0</v>
      </c>
      <c r="E374" s="28">
        <f>SUM('Florida Parishes:Sullivan'!E374)</f>
        <v>0</v>
      </c>
      <c r="F374" s="10"/>
      <c r="G374" s="5" t="s">
        <v>32</v>
      </c>
      <c r="H374" s="5" t="str">
        <f t="shared" si="34"/>
        <v>112010</v>
      </c>
      <c r="I374" s="5" t="s">
        <v>82</v>
      </c>
    </row>
    <row r="375" spans="1:9" x14ac:dyDescent="0.2">
      <c r="A375" s="26" t="s">
        <v>25</v>
      </c>
      <c r="B375" s="27">
        <f>SUM('Florida Parishes:Sullivan'!B375)</f>
        <v>0</v>
      </c>
      <c r="C375" s="27">
        <f>SUM('Florida Parishes:Sullivan'!C375)</f>
        <v>0</v>
      </c>
      <c r="D375" s="27">
        <f>SUM('Florida Parishes:Sullivan'!D375)</f>
        <v>0</v>
      </c>
      <c r="E375" s="28">
        <f>SUM('Florida Parishes:Sullivan'!E375)</f>
        <v>0</v>
      </c>
      <c r="F375" s="10"/>
      <c r="G375" s="5" t="s">
        <v>32</v>
      </c>
      <c r="H375" s="5" t="str">
        <f t="shared" si="34"/>
        <v>112010</v>
      </c>
      <c r="I375" s="5" t="s">
        <v>82</v>
      </c>
    </row>
    <row r="376" spans="1:9" ht="15.75" x14ac:dyDescent="0.25">
      <c r="A376" s="29" t="s">
        <v>26</v>
      </c>
      <c r="B376" s="33">
        <f>SUM('Florida Parishes:Sullivan'!B376)</f>
        <v>0</v>
      </c>
      <c r="C376" s="33">
        <f>SUM('Florida Parishes:Sullivan'!C376)</f>
        <v>0</v>
      </c>
      <c r="D376" s="33">
        <f>SUM('Florida Parishes:Sullivan'!D376)</f>
        <v>0</v>
      </c>
      <c r="E376" s="34">
        <f>SUM('Florida Parishes:Sullivan'!E376)</f>
        <v>0</v>
      </c>
      <c r="F376" s="35"/>
      <c r="G376" s="5" t="s">
        <v>32</v>
      </c>
      <c r="H376" s="5" t="str">
        <f t="shared" si="34"/>
        <v>112010</v>
      </c>
      <c r="I376" s="5" t="s">
        <v>82</v>
      </c>
    </row>
    <row r="377" spans="1:9" x14ac:dyDescent="0.2">
      <c r="A377" s="26" t="s">
        <v>27</v>
      </c>
      <c r="B377" s="27">
        <f>SUM('Florida Parishes:Sullivan'!B377)</f>
        <v>0</v>
      </c>
      <c r="C377" s="27">
        <f>SUM('Florida Parishes:Sullivan'!C377)</f>
        <v>0</v>
      </c>
      <c r="D377" s="27">
        <f>SUM('Florida Parishes:Sullivan'!D377)</f>
        <v>0</v>
      </c>
      <c r="E377" s="28">
        <f>SUM('Florida Parishes:Sullivan'!E377)</f>
        <v>0</v>
      </c>
      <c r="F377" s="10"/>
      <c r="G377" s="5" t="s">
        <v>32</v>
      </c>
      <c r="H377" s="5" t="str">
        <f t="shared" si="34"/>
        <v>112010</v>
      </c>
      <c r="I377" s="5" t="s">
        <v>82</v>
      </c>
    </row>
    <row r="378" spans="1:9" x14ac:dyDescent="0.2">
      <c r="A378" s="26" t="s">
        <v>28</v>
      </c>
      <c r="B378" s="27">
        <f>SUM('Florida Parishes:Sullivan'!B378)</f>
        <v>0</v>
      </c>
      <c r="C378" s="27">
        <f>SUM('Florida Parishes:Sullivan'!C378)</f>
        <v>0</v>
      </c>
      <c r="D378" s="27">
        <f>SUM('Florida Parishes:Sullivan'!D378)</f>
        <v>0</v>
      </c>
      <c r="E378" s="28">
        <f>SUM('Florida Parishes:Sullivan'!E378)</f>
        <v>0</v>
      </c>
      <c r="F378" s="10"/>
      <c r="G378" s="5" t="s">
        <v>32</v>
      </c>
      <c r="H378" s="5" t="str">
        <f t="shared" si="34"/>
        <v>112010</v>
      </c>
      <c r="I378" s="5" t="s">
        <v>82</v>
      </c>
    </row>
    <row r="379" spans="1:9" x14ac:dyDescent="0.2">
      <c r="A379" s="26" t="s">
        <v>29</v>
      </c>
      <c r="B379" s="27">
        <f>SUM('Florida Parishes:Sullivan'!B379)</f>
        <v>0</v>
      </c>
      <c r="C379" s="27">
        <f>SUM('Florida Parishes:Sullivan'!C379)</f>
        <v>0</v>
      </c>
      <c r="D379" s="27">
        <f>SUM('Florida Parishes:Sullivan'!D379)</f>
        <v>0</v>
      </c>
      <c r="E379" s="28">
        <f>SUM('Florida Parishes:Sullivan'!E379)</f>
        <v>0</v>
      </c>
      <c r="F379" s="10"/>
      <c r="G379" s="5" t="s">
        <v>32</v>
      </c>
      <c r="H379" s="5" t="str">
        <f t="shared" si="34"/>
        <v>112010</v>
      </c>
      <c r="I379" s="5" t="s">
        <v>82</v>
      </c>
    </row>
    <row r="380" spans="1:9" ht="15.75" x14ac:dyDescent="0.25">
      <c r="A380" s="29" t="s">
        <v>30</v>
      </c>
      <c r="B380" s="33">
        <f>SUM('Florida Parishes:Sullivan'!B380)</f>
        <v>0</v>
      </c>
      <c r="C380" s="33">
        <f>SUM('Florida Parishes:Sullivan'!C380)</f>
        <v>0</v>
      </c>
      <c r="D380" s="33">
        <f>SUM('Florida Parishes:Sullivan'!D380)</f>
        <v>0</v>
      </c>
      <c r="E380" s="34">
        <f>SUM('Florida Parishes:Sullivan'!E380)</f>
        <v>0</v>
      </c>
      <c r="F380" s="35"/>
      <c r="G380" s="5" t="s">
        <v>8</v>
      </c>
      <c r="H380" s="5" t="str">
        <f t="shared" si="34"/>
        <v>112010</v>
      </c>
      <c r="I380" s="5" t="s">
        <v>82</v>
      </c>
    </row>
    <row r="381" spans="1:9" ht="15.75" x14ac:dyDescent="0.25">
      <c r="A381" s="36" t="s">
        <v>31</v>
      </c>
      <c r="B381" s="37">
        <f>SUM('Florida Parishes:Sullivan'!B381)</f>
        <v>98329</v>
      </c>
      <c r="C381" s="37">
        <f>SUM('Florida Parishes:Sullivan'!C381)</f>
        <v>98635</v>
      </c>
      <c r="D381" s="37">
        <f>SUM('Florida Parishes:Sullivan'!D381)</f>
        <v>7897</v>
      </c>
      <c r="E381" s="38">
        <f>SUM('Florida Parishes:Sullivan'!E381)</f>
        <v>-90738</v>
      </c>
      <c r="F381" s="32"/>
      <c r="G381" s="5" t="s">
        <v>8</v>
      </c>
      <c r="H381" s="5" t="str">
        <f t="shared" si="34"/>
        <v>112010</v>
      </c>
      <c r="I381" s="5" t="s">
        <v>82</v>
      </c>
    </row>
    <row r="382" spans="1:9" ht="15.75" x14ac:dyDescent="0.25">
      <c r="A382" s="39" t="s">
        <v>7</v>
      </c>
      <c r="B382" s="40"/>
      <c r="C382" s="41"/>
      <c r="D382" s="41"/>
      <c r="E382" s="42"/>
      <c r="F382" s="4"/>
      <c r="G382" s="5" t="s">
        <v>32</v>
      </c>
      <c r="H382" s="5" t="str">
        <f t="shared" ref="H382:H383" si="35">RIGHT($A$384,6)</f>
        <v>112011</v>
      </c>
      <c r="I382" s="5" t="s">
        <v>85</v>
      </c>
    </row>
    <row r="383" spans="1:9" ht="15.75" x14ac:dyDescent="0.25">
      <c r="A383" s="15" t="s">
        <v>86</v>
      </c>
      <c r="B383" s="16" t="str">
        <f>$B$5</f>
        <v>Actual</v>
      </c>
      <c r="C383" s="16" t="str">
        <f>$C$5</f>
        <v>Budgeted</v>
      </c>
      <c r="D383" s="16" t="s">
        <v>12</v>
      </c>
      <c r="E383" s="43" t="str">
        <f>$E$5</f>
        <v>2022-2023 +/-</v>
      </c>
      <c r="F383" s="44"/>
      <c r="G383" s="5" t="s">
        <v>32</v>
      </c>
      <c r="H383" s="5" t="str">
        <f t="shared" si="35"/>
        <v>112011</v>
      </c>
      <c r="I383" s="5" t="s">
        <v>85</v>
      </c>
    </row>
    <row r="384" spans="1:9" ht="15.75" x14ac:dyDescent="0.25">
      <c r="A384" s="45" t="s">
        <v>87</v>
      </c>
      <c r="B384" s="20" t="str">
        <f>$B$6</f>
        <v>2022-2023</v>
      </c>
      <c r="C384" s="20" t="str">
        <f>$C$6</f>
        <v>2022-2023</v>
      </c>
      <c r="D384" s="20" t="str">
        <f>$D$6</f>
        <v>2023-2024</v>
      </c>
      <c r="E384" s="21" t="str">
        <f>$E$6</f>
        <v>2023-2024</v>
      </c>
      <c r="F384" s="44"/>
      <c r="G384" s="5" t="s">
        <v>32</v>
      </c>
      <c r="H384" s="5" t="str">
        <f>RIGHT($A$384,6)</f>
        <v>112011</v>
      </c>
      <c r="I384" s="5" t="s">
        <v>85</v>
      </c>
    </row>
    <row r="385" spans="1:9" x14ac:dyDescent="0.2">
      <c r="A385" s="26" t="s">
        <v>14</v>
      </c>
      <c r="B385" s="27">
        <f>SUM('Florida Parishes:Sullivan'!B385)</f>
        <v>1352</v>
      </c>
      <c r="C385" s="27">
        <f>SUM('Florida Parishes:Sullivan'!C385)</f>
        <v>1352</v>
      </c>
      <c r="D385" s="27">
        <f>SUM('Florida Parishes:Sullivan'!D385)</f>
        <v>0</v>
      </c>
      <c r="E385" s="24">
        <f>SUM('Florida Parishes:Sullivan'!E385)</f>
        <v>-1352</v>
      </c>
      <c r="F385" s="10"/>
      <c r="G385" s="5" t="s">
        <v>32</v>
      </c>
      <c r="H385" s="5" t="str">
        <f t="shared" ref="H385:H402" si="36">RIGHT($A$384,6)</f>
        <v>112011</v>
      </c>
      <c r="I385" s="5" t="s">
        <v>85</v>
      </c>
    </row>
    <row r="386" spans="1:9" x14ac:dyDescent="0.2">
      <c r="A386" s="26" t="s">
        <v>15</v>
      </c>
      <c r="B386" s="27">
        <f>SUM('Florida Parishes:Sullivan'!B386)</f>
        <v>0</v>
      </c>
      <c r="C386" s="27">
        <f>SUM('Florida Parishes:Sullivan'!C386)</f>
        <v>0</v>
      </c>
      <c r="D386" s="27">
        <f>SUM('Florida Parishes:Sullivan'!D386)</f>
        <v>0</v>
      </c>
      <c r="E386" s="28">
        <f>SUM('Florida Parishes:Sullivan'!E386)</f>
        <v>0</v>
      </c>
      <c r="F386" s="10"/>
      <c r="G386" s="5" t="s">
        <v>32</v>
      </c>
      <c r="H386" s="5" t="str">
        <f t="shared" si="36"/>
        <v>112011</v>
      </c>
      <c r="I386" s="5" t="s">
        <v>85</v>
      </c>
    </row>
    <row r="387" spans="1:9" x14ac:dyDescent="0.2">
      <c r="A387" s="26" t="s">
        <v>16</v>
      </c>
      <c r="B387" s="27">
        <f>SUM('Florida Parishes:Sullivan'!B387)</f>
        <v>344</v>
      </c>
      <c r="C387" s="27">
        <f>SUM('Florida Parishes:Sullivan'!C387)</f>
        <v>344</v>
      </c>
      <c r="D387" s="27">
        <f>SUM('Florida Parishes:Sullivan'!D387)</f>
        <v>0</v>
      </c>
      <c r="E387" s="28">
        <f>SUM('Florida Parishes:Sullivan'!E387)</f>
        <v>-344</v>
      </c>
      <c r="F387" s="10"/>
      <c r="G387" s="5" t="s">
        <v>32</v>
      </c>
      <c r="H387" s="5" t="str">
        <f t="shared" si="36"/>
        <v>112011</v>
      </c>
      <c r="I387" s="5" t="s">
        <v>85</v>
      </c>
    </row>
    <row r="388" spans="1:9" ht="15.75" x14ac:dyDescent="0.25">
      <c r="A388" s="29" t="s">
        <v>17</v>
      </c>
      <c r="B388" s="30">
        <f>SUM('Florida Parishes:Sullivan'!B388)</f>
        <v>1696</v>
      </c>
      <c r="C388" s="30">
        <f>SUM('Florida Parishes:Sullivan'!C388)</f>
        <v>1696</v>
      </c>
      <c r="D388" s="30">
        <f>SUM('Florida Parishes:Sullivan'!D388)</f>
        <v>0</v>
      </c>
      <c r="E388" s="31">
        <f>SUM('Florida Parishes:Sullivan'!E388)</f>
        <v>-1696</v>
      </c>
      <c r="F388" s="32"/>
      <c r="G388" s="5" t="s">
        <v>8</v>
      </c>
      <c r="H388" s="5" t="str">
        <f t="shared" si="36"/>
        <v>112011</v>
      </c>
      <c r="I388" s="5" t="s">
        <v>85</v>
      </c>
    </row>
    <row r="389" spans="1:9" x14ac:dyDescent="0.2">
      <c r="A389" s="26" t="s">
        <v>18</v>
      </c>
      <c r="B389" s="27">
        <f>SUM('Florida Parishes:Sullivan'!B389)</f>
        <v>0</v>
      </c>
      <c r="C389" s="27">
        <f>SUM('Florida Parishes:Sullivan'!C389)</f>
        <v>0</v>
      </c>
      <c r="D389" s="27">
        <f>SUM('Florida Parishes:Sullivan'!D389)</f>
        <v>0</v>
      </c>
      <c r="E389" s="28">
        <f>SUM('Florida Parishes:Sullivan'!E389)</f>
        <v>0</v>
      </c>
      <c r="F389" s="10"/>
      <c r="G389" s="5" t="s">
        <v>32</v>
      </c>
      <c r="H389" s="5" t="str">
        <f t="shared" si="36"/>
        <v>112011</v>
      </c>
      <c r="I389" s="5" t="s">
        <v>85</v>
      </c>
    </row>
    <row r="390" spans="1:9" x14ac:dyDescent="0.2">
      <c r="A390" s="26" t="s">
        <v>19</v>
      </c>
      <c r="B390" s="27">
        <f>SUM('Florida Parishes:Sullivan'!B390)</f>
        <v>0</v>
      </c>
      <c r="C390" s="27">
        <f>SUM('Florida Parishes:Sullivan'!C390)</f>
        <v>0</v>
      </c>
      <c r="D390" s="27">
        <f>SUM('Florida Parishes:Sullivan'!D390)</f>
        <v>0</v>
      </c>
      <c r="E390" s="28">
        <f>SUM('Florida Parishes:Sullivan'!E390)</f>
        <v>0</v>
      </c>
      <c r="F390" s="10"/>
      <c r="G390" s="5" t="s">
        <v>32</v>
      </c>
      <c r="H390" s="5" t="str">
        <f t="shared" si="36"/>
        <v>112011</v>
      </c>
      <c r="I390" s="5" t="s">
        <v>85</v>
      </c>
    </row>
    <row r="391" spans="1:9" x14ac:dyDescent="0.2">
      <c r="A391" s="26" t="s">
        <v>20</v>
      </c>
      <c r="B391" s="27">
        <f>SUM('Florida Parishes:Sullivan'!B391)</f>
        <v>0</v>
      </c>
      <c r="C391" s="27">
        <f>SUM('Florida Parishes:Sullivan'!C391)</f>
        <v>0</v>
      </c>
      <c r="D391" s="27">
        <f>SUM('Florida Parishes:Sullivan'!D391)</f>
        <v>0</v>
      </c>
      <c r="E391" s="28">
        <f>SUM('Florida Parishes:Sullivan'!E391)</f>
        <v>0</v>
      </c>
      <c r="F391" s="10"/>
      <c r="G391" s="5" t="s">
        <v>32</v>
      </c>
      <c r="H391" s="5" t="str">
        <f t="shared" si="36"/>
        <v>112011</v>
      </c>
      <c r="I391" s="5" t="s">
        <v>85</v>
      </c>
    </row>
    <row r="392" spans="1:9" ht="15.75" x14ac:dyDescent="0.25">
      <c r="A392" s="29" t="s">
        <v>21</v>
      </c>
      <c r="B392" s="33">
        <f>SUM('Florida Parishes:Sullivan'!B392)</f>
        <v>0</v>
      </c>
      <c r="C392" s="33">
        <f>SUM('Florida Parishes:Sullivan'!C392)</f>
        <v>0</v>
      </c>
      <c r="D392" s="33">
        <f>SUM('Florida Parishes:Sullivan'!D392)</f>
        <v>0</v>
      </c>
      <c r="E392" s="34">
        <f>SUM('Florida Parishes:Sullivan'!E392)</f>
        <v>0</v>
      </c>
      <c r="F392" s="35"/>
      <c r="G392" s="5" t="s">
        <v>8</v>
      </c>
      <c r="H392" s="5" t="str">
        <f t="shared" si="36"/>
        <v>112011</v>
      </c>
      <c r="I392" s="5" t="s">
        <v>85</v>
      </c>
    </row>
    <row r="393" spans="1:9" x14ac:dyDescent="0.2">
      <c r="A393" s="26" t="s">
        <v>22</v>
      </c>
      <c r="B393" s="27">
        <f>SUM('Florida Parishes:Sullivan'!B393)</f>
        <v>0</v>
      </c>
      <c r="C393" s="27">
        <f>SUM('Florida Parishes:Sullivan'!C393)</f>
        <v>0</v>
      </c>
      <c r="D393" s="27">
        <f>SUM('Florida Parishes:Sullivan'!D393)</f>
        <v>0</v>
      </c>
      <c r="E393" s="28">
        <f>SUM('Florida Parishes:Sullivan'!E393)</f>
        <v>0</v>
      </c>
      <c r="F393" s="10"/>
      <c r="G393" s="5" t="s">
        <v>32</v>
      </c>
      <c r="H393" s="5" t="str">
        <f t="shared" si="36"/>
        <v>112011</v>
      </c>
      <c r="I393" s="5" t="s">
        <v>85</v>
      </c>
    </row>
    <row r="394" spans="1:9" x14ac:dyDescent="0.2">
      <c r="A394" s="26" t="s">
        <v>23</v>
      </c>
      <c r="B394" s="27">
        <f>SUM('Florida Parishes:Sullivan'!B394)</f>
        <v>0</v>
      </c>
      <c r="C394" s="27">
        <f>SUM('Florida Parishes:Sullivan'!C394)</f>
        <v>0</v>
      </c>
      <c r="D394" s="27">
        <f>SUM('Florida Parishes:Sullivan'!D394)</f>
        <v>0</v>
      </c>
      <c r="E394" s="28">
        <f>SUM('Florida Parishes:Sullivan'!E394)</f>
        <v>0</v>
      </c>
      <c r="F394" s="10"/>
      <c r="G394" s="5" t="s">
        <v>32</v>
      </c>
      <c r="H394" s="5" t="str">
        <f t="shared" si="36"/>
        <v>112011</v>
      </c>
      <c r="I394" s="5" t="s">
        <v>85</v>
      </c>
    </row>
    <row r="395" spans="1:9" x14ac:dyDescent="0.2">
      <c r="A395" s="26" t="s">
        <v>24</v>
      </c>
      <c r="B395" s="27">
        <f>SUM('Florida Parishes:Sullivan'!B395)</f>
        <v>0</v>
      </c>
      <c r="C395" s="27">
        <f>SUM('Florida Parishes:Sullivan'!C395)</f>
        <v>0</v>
      </c>
      <c r="D395" s="27">
        <f>SUM('Florida Parishes:Sullivan'!D395)</f>
        <v>0</v>
      </c>
      <c r="E395" s="28">
        <f>SUM('Florida Parishes:Sullivan'!E395)</f>
        <v>0</v>
      </c>
      <c r="F395" s="10"/>
      <c r="G395" s="5" t="s">
        <v>32</v>
      </c>
      <c r="H395" s="5" t="str">
        <f t="shared" si="36"/>
        <v>112011</v>
      </c>
      <c r="I395" s="5" t="s">
        <v>85</v>
      </c>
    </row>
    <row r="396" spans="1:9" x14ac:dyDescent="0.2">
      <c r="A396" s="26" t="s">
        <v>25</v>
      </c>
      <c r="B396" s="27">
        <f>SUM('Florida Parishes:Sullivan'!B396)</f>
        <v>0</v>
      </c>
      <c r="C396" s="27">
        <f>SUM('Florida Parishes:Sullivan'!C396)</f>
        <v>0</v>
      </c>
      <c r="D396" s="27">
        <f>SUM('Florida Parishes:Sullivan'!D396)</f>
        <v>0</v>
      </c>
      <c r="E396" s="28">
        <f>SUM('Florida Parishes:Sullivan'!E396)</f>
        <v>0</v>
      </c>
      <c r="F396" s="10"/>
      <c r="G396" s="5" t="s">
        <v>32</v>
      </c>
      <c r="H396" s="5" t="str">
        <f t="shared" si="36"/>
        <v>112011</v>
      </c>
      <c r="I396" s="5" t="s">
        <v>85</v>
      </c>
    </row>
    <row r="397" spans="1:9" ht="15.75" x14ac:dyDescent="0.25">
      <c r="A397" s="29" t="s">
        <v>26</v>
      </c>
      <c r="B397" s="33">
        <f>SUM('Florida Parishes:Sullivan'!B397)</f>
        <v>0</v>
      </c>
      <c r="C397" s="33">
        <f>SUM('Florida Parishes:Sullivan'!C397)</f>
        <v>0</v>
      </c>
      <c r="D397" s="33">
        <f>SUM('Florida Parishes:Sullivan'!D397)</f>
        <v>0</v>
      </c>
      <c r="E397" s="34">
        <f>SUM('Florida Parishes:Sullivan'!E397)</f>
        <v>0</v>
      </c>
      <c r="F397" s="35"/>
      <c r="G397" s="5" t="s">
        <v>32</v>
      </c>
      <c r="H397" s="5" t="str">
        <f t="shared" si="36"/>
        <v>112011</v>
      </c>
      <c r="I397" s="5" t="s">
        <v>85</v>
      </c>
    </row>
    <row r="398" spans="1:9" x14ac:dyDescent="0.2">
      <c r="A398" s="26" t="s">
        <v>27</v>
      </c>
      <c r="B398" s="27">
        <f>SUM('Florida Parishes:Sullivan'!B398)</f>
        <v>0</v>
      </c>
      <c r="C398" s="27">
        <f>SUM('Florida Parishes:Sullivan'!C398)</f>
        <v>0</v>
      </c>
      <c r="D398" s="27">
        <f>SUM('Florida Parishes:Sullivan'!D398)</f>
        <v>0</v>
      </c>
      <c r="E398" s="28">
        <f>SUM('Florida Parishes:Sullivan'!E398)</f>
        <v>0</v>
      </c>
      <c r="F398" s="10"/>
      <c r="G398" s="5" t="s">
        <v>32</v>
      </c>
      <c r="H398" s="5" t="str">
        <f t="shared" si="36"/>
        <v>112011</v>
      </c>
      <c r="I398" s="5" t="s">
        <v>85</v>
      </c>
    </row>
    <row r="399" spans="1:9" x14ac:dyDescent="0.2">
      <c r="A399" s="26" t="s">
        <v>28</v>
      </c>
      <c r="B399" s="27">
        <f>SUM('Florida Parishes:Sullivan'!B399)</f>
        <v>0</v>
      </c>
      <c r="C399" s="27">
        <f>SUM('Florida Parishes:Sullivan'!C399)</f>
        <v>0</v>
      </c>
      <c r="D399" s="27">
        <f>SUM('Florida Parishes:Sullivan'!D399)</f>
        <v>0</v>
      </c>
      <c r="E399" s="28">
        <f>SUM('Florida Parishes:Sullivan'!E399)</f>
        <v>0</v>
      </c>
      <c r="F399" s="10"/>
      <c r="G399" s="5" t="s">
        <v>32</v>
      </c>
      <c r="H399" s="5" t="str">
        <f t="shared" si="36"/>
        <v>112011</v>
      </c>
      <c r="I399" s="5" t="s">
        <v>85</v>
      </c>
    </row>
    <row r="400" spans="1:9" x14ac:dyDescent="0.2">
      <c r="A400" s="26" t="s">
        <v>29</v>
      </c>
      <c r="B400" s="27">
        <f>SUM('Florida Parishes:Sullivan'!B400)</f>
        <v>0</v>
      </c>
      <c r="C400" s="27">
        <f>SUM('Florida Parishes:Sullivan'!C400)</f>
        <v>0</v>
      </c>
      <c r="D400" s="27">
        <f>SUM('Florida Parishes:Sullivan'!D400)</f>
        <v>0</v>
      </c>
      <c r="E400" s="28">
        <f>SUM('Florida Parishes:Sullivan'!E400)</f>
        <v>0</v>
      </c>
      <c r="F400" s="10"/>
      <c r="G400" s="5" t="s">
        <v>32</v>
      </c>
      <c r="H400" s="5" t="str">
        <f t="shared" si="36"/>
        <v>112011</v>
      </c>
      <c r="I400" s="5" t="s">
        <v>85</v>
      </c>
    </row>
    <row r="401" spans="1:9" ht="15.75" x14ac:dyDescent="0.25">
      <c r="A401" s="29" t="s">
        <v>30</v>
      </c>
      <c r="B401" s="33">
        <f>SUM('Florida Parishes:Sullivan'!B401)</f>
        <v>0</v>
      </c>
      <c r="C401" s="33">
        <f>SUM('Florida Parishes:Sullivan'!C401)</f>
        <v>0</v>
      </c>
      <c r="D401" s="33">
        <f>SUM('Florida Parishes:Sullivan'!D401)</f>
        <v>0</v>
      </c>
      <c r="E401" s="34">
        <f>SUM('Florida Parishes:Sullivan'!E401)</f>
        <v>0</v>
      </c>
      <c r="F401" s="35"/>
      <c r="G401" s="5" t="s">
        <v>8</v>
      </c>
      <c r="H401" s="5" t="str">
        <f t="shared" si="36"/>
        <v>112011</v>
      </c>
      <c r="I401" s="5" t="s">
        <v>85</v>
      </c>
    </row>
    <row r="402" spans="1:9" ht="15.75" x14ac:dyDescent="0.25">
      <c r="A402" s="29" t="s">
        <v>31</v>
      </c>
      <c r="B402" s="30">
        <f>SUM('Florida Parishes:Sullivan'!B402)</f>
        <v>1696</v>
      </c>
      <c r="C402" s="30">
        <f>SUM('Florida Parishes:Sullivan'!C402)</f>
        <v>1696</v>
      </c>
      <c r="D402" s="30">
        <f>SUM('Florida Parishes:Sullivan'!D402)</f>
        <v>0</v>
      </c>
      <c r="E402" s="46">
        <f>SUM('Florida Parishes:Sullivan'!E402)</f>
        <v>-1696</v>
      </c>
      <c r="F402" s="32"/>
      <c r="G402" s="5" t="s">
        <v>8</v>
      </c>
      <c r="H402" s="5" t="str">
        <f t="shared" si="36"/>
        <v>112011</v>
      </c>
      <c r="I402" s="5" t="s">
        <v>85</v>
      </c>
    </row>
    <row r="403" spans="1:9" ht="15.75" x14ac:dyDescent="0.25">
      <c r="A403" s="47" t="s">
        <v>7</v>
      </c>
      <c r="B403" s="48"/>
      <c r="C403" s="49"/>
      <c r="D403" s="49"/>
      <c r="E403" s="50"/>
      <c r="F403" s="4"/>
      <c r="G403" s="5" t="s">
        <v>32</v>
      </c>
      <c r="H403" s="5" t="str">
        <f t="shared" ref="H403:H404" si="37">RIGHT($A$405,6)</f>
        <v>113002</v>
      </c>
      <c r="I403" s="5" t="s">
        <v>88</v>
      </c>
    </row>
    <row r="404" spans="1:9" ht="15.75" x14ac:dyDescent="0.25">
      <c r="A404" s="15" t="s">
        <v>89</v>
      </c>
      <c r="B404" s="16" t="str">
        <f>$B$5</f>
        <v>Actual</v>
      </c>
      <c r="C404" s="16" t="str">
        <f>$C$5</f>
        <v>Budgeted</v>
      </c>
      <c r="D404" s="16" t="s">
        <v>12</v>
      </c>
      <c r="E404" s="43" t="str">
        <f>$E$5</f>
        <v>2022-2023 +/-</v>
      </c>
      <c r="F404" s="44"/>
      <c r="G404" s="5" t="s">
        <v>32</v>
      </c>
      <c r="H404" s="5" t="str">
        <f t="shared" si="37"/>
        <v>113002</v>
      </c>
      <c r="I404" s="5" t="s">
        <v>88</v>
      </c>
    </row>
    <row r="405" spans="1:9" ht="15.75" x14ac:dyDescent="0.25">
      <c r="A405" s="45" t="s">
        <v>90</v>
      </c>
      <c r="B405" s="20" t="str">
        <f>$B$6</f>
        <v>2022-2023</v>
      </c>
      <c r="C405" s="20" t="str">
        <f>$C$6</f>
        <v>2022-2023</v>
      </c>
      <c r="D405" s="20" t="str">
        <f>$D$6</f>
        <v>2023-2024</v>
      </c>
      <c r="E405" s="21" t="str">
        <f>$E$6</f>
        <v>2023-2024</v>
      </c>
      <c r="F405" s="44"/>
      <c r="G405" s="5" t="s">
        <v>32</v>
      </c>
      <c r="H405" s="5" t="str">
        <f>RIGHT($A$405,6)</f>
        <v>113002</v>
      </c>
      <c r="I405" s="5" t="s">
        <v>88</v>
      </c>
    </row>
    <row r="406" spans="1:9" x14ac:dyDescent="0.2">
      <c r="A406" s="26" t="s">
        <v>14</v>
      </c>
      <c r="B406" s="27">
        <f>SUM('Florida Parishes:Sullivan'!B406)</f>
        <v>290576</v>
      </c>
      <c r="C406" s="27">
        <f>SUM('Florida Parishes:Sullivan'!C406)</f>
        <v>414507</v>
      </c>
      <c r="D406" s="27">
        <f>SUM('Florida Parishes:Sullivan'!D406)</f>
        <v>290789</v>
      </c>
      <c r="E406" s="24">
        <f>SUM('Florida Parishes:Sullivan'!E406)</f>
        <v>-123718</v>
      </c>
      <c r="F406" s="10"/>
      <c r="G406" s="5" t="s">
        <v>32</v>
      </c>
      <c r="H406" s="5" t="str">
        <f t="shared" ref="H406:H423" si="38">RIGHT($A$405,6)</f>
        <v>113002</v>
      </c>
      <c r="I406" s="5" t="s">
        <v>88</v>
      </c>
    </row>
    <row r="407" spans="1:9" x14ac:dyDescent="0.2">
      <c r="A407" s="26" t="s">
        <v>15</v>
      </c>
      <c r="B407" s="27">
        <f>SUM('Florida Parishes:Sullivan'!B407)</f>
        <v>0</v>
      </c>
      <c r="C407" s="27">
        <f>SUM('Florida Parishes:Sullivan'!C407)</f>
        <v>0</v>
      </c>
      <c r="D407" s="27">
        <f>SUM('Florida Parishes:Sullivan'!D407)</f>
        <v>0</v>
      </c>
      <c r="E407" s="28">
        <f>SUM('Florida Parishes:Sullivan'!E407)</f>
        <v>0</v>
      </c>
      <c r="F407" s="10"/>
      <c r="G407" s="5" t="s">
        <v>32</v>
      </c>
      <c r="H407" s="5" t="str">
        <f t="shared" si="38"/>
        <v>113002</v>
      </c>
      <c r="I407" s="5" t="s">
        <v>88</v>
      </c>
    </row>
    <row r="408" spans="1:9" x14ac:dyDescent="0.2">
      <c r="A408" s="26" t="s">
        <v>16</v>
      </c>
      <c r="B408" s="27">
        <f>SUM('Florida Parishes:Sullivan'!B408)</f>
        <v>111309</v>
      </c>
      <c r="C408" s="27">
        <f>SUM('Florida Parishes:Sullivan'!C408)</f>
        <v>187610</v>
      </c>
      <c r="D408" s="27">
        <f>SUM('Florida Parishes:Sullivan'!D408)</f>
        <v>69168</v>
      </c>
      <c r="E408" s="28">
        <f>SUM('Florida Parishes:Sullivan'!E408)</f>
        <v>-118442</v>
      </c>
      <c r="F408" s="10"/>
      <c r="G408" s="5" t="s">
        <v>32</v>
      </c>
      <c r="H408" s="5" t="str">
        <f t="shared" si="38"/>
        <v>113002</v>
      </c>
      <c r="I408" s="5" t="s">
        <v>88</v>
      </c>
    </row>
    <row r="409" spans="1:9" ht="15.75" x14ac:dyDescent="0.25">
      <c r="A409" s="29" t="s">
        <v>17</v>
      </c>
      <c r="B409" s="30">
        <f>SUM('Florida Parishes:Sullivan'!B409)</f>
        <v>401885</v>
      </c>
      <c r="C409" s="30">
        <f>SUM('Florida Parishes:Sullivan'!C409)</f>
        <v>602117</v>
      </c>
      <c r="D409" s="30">
        <f>SUM('Florida Parishes:Sullivan'!D409)</f>
        <v>359957</v>
      </c>
      <c r="E409" s="31">
        <f>SUM('Florida Parishes:Sullivan'!E409)</f>
        <v>-242160</v>
      </c>
      <c r="F409" s="32"/>
      <c r="G409" s="5" t="s">
        <v>8</v>
      </c>
      <c r="H409" s="5" t="str">
        <f t="shared" si="38"/>
        <v>113002</v>
      </c>
      <c r="I409" s="5" t="s">
        <v>88</v>
      </c>
    </row>
    <row r="410" spans="1:9" x14ac:dyDescent="0.2">
      <c r="A410" s="26" t="s">
        <v>18</v>
      </c>
      <c r="B410" s="27">
        <f>SUM('Florida Parishes:Sullivan'!B410)</f>
        <v>305</v>
      </c>
      <c r="C410" s="27">
        <f>SUM('Florida Parishes:Sullivan'!C410)</f>
        <v>305</v>
      </c>
      <c r="D410" s="27">
        <f>SUM('Florida Parishes:Sullivan'!D410)</f>
        <v>513</v>
      </c>
      <c r="E410" s="28">
        <f>SUM('Florida Parishes:Sullivan'!E410)</f>
        <v>208</v>
      </c>
      <c r="F410" s="10"/>
      <c r="G410" s="5" t="s">
        <v>32</v>
      </c>
      <c r="H410" s="5" t="str">
        <f t="shared" si="38"/>
        <v>113002</v>
      </c>
      <c r="I410" s="5" t="s">
        <v>88</v>
      </c>
    </row>
    <row r="411" spans="1:9" x14ac:dyDescent="0.2">
      <c r="A411" s="26" t="s">
        <v>19</v>
      </c>
      <c r="B411" s="27">
        <f>SUM('Florida Parishes:Sullivan'!B411)</f>
        <v>0</v>
      </c>
      <c r="C411" s="27">
        <f>SUM('Florida Parishes:Sullivan'!C411)</f>
        <v>12</v>
      </c>
      <c r="D411" s="27">
        <f>SUM('Florida Parishes:Sullivan'!D411)</f>
        <v>0</v>
      </c>
      <c r="E411" s="28">
        <f>SUM('Florida Parishes:Sullivan'!E411)</f>
        <v>-12</v>
      </c>
      <c r="F411" s="10"/>
      <c r="G411" s="5" t="s">
        <v>32</v>
      </c>
      <c r="H411" s="5" t="str">
        <f t="shared" si="38"/>
        <v>113002</v>
      </c>
      <c r="I411" s="5" t="s">
        <v>88</v>
      </c>
    </row>
    <row r="412" spans="1:9" x14ac:dyDescent="0.2">
      <c r="A412" s="26" t="s">
        <v>20</v>
      </c>
      <c r="B412" s="27">
        <f>SUM('Florida Parishes:Sullivan'!B412)</f>
        <v>161</v>
      </c>
      <c r="C412" s="27">
        <f>SUM('Florida Parishes:Sullivan'!C412)</f>
        <v>242</v>
      </c>
      <c r="D412" s="27">
        <f>SUM('Florida Parishes:Sullivan'!D412)</f>
        <v>50161</v>
      </c>
      <c r="E412" s="28">
        <f>SUM('Florida Parishes:Sullivan'!E412)</f>
        <v>49919</v>
      </c>
      <c r="F412" s="10"/>
      <c r="G412" s="5" t="s">
        <v>32</v>
      </c>
      <c r="H412" s="5" t="str">
        <f t="shared" si="38"/>
        <v>113002</v>
      </c>
      <c r="I412" s="5" t="s">
        <v>88</v>
      </c>
    </row>
    <row r="413" spans="1:9" ht="15.75" x14ac:dyDescent="0.25">
      <c r="A413" s="29" t="s">
        <v>21</v>
      </c>
      <c r="B413" s="33">
        <f>SUM('Florida Parishes:Sullivan'!B413)</f>
        <v>466</v>
      </c>
      <c r="C413" s="33">
        <f>SUM('Florida Parishes:Sullivan'!C413)</f>
        <v>559</v>
      </c>
      <c r="D413" s="33">
        <f>SUM('Florida Parishes:Sullivan'!D413)</f>
        <v>50674</v>
      </c>
      <c r="E413" s="34">
        <f>SUM('Florida Parishes:Sullivan'!E413)</f>
        <v>50115</v>
      </c>
      <c r="F413" s="35"/>
      <c r="G413" s="5" t="s">
        <v>8</v>
      </c>
      <c r="H413" s="5" t="str">
        <f t="shared" si="38"/>
        <v>113002</v>
      </c>
      <c r="I413" s="5" t="s">
        <v>88</v>
      </c>
    </row>
    <row r="414" spans="1:9" x14ac:dyDescent="0.2">
      <c r="A414" s="26" t="s">
        <v>22</v>
      </c>
      <c r="B414" s="27">
        <f>SUM('Florida Parishes:Sullivan'!B414)</f>
        <v>0</v>
      </c>
      <c r="C414" s="27">
        <f>SUM('Florida Parishes:Sullivan'!C414)</f>
        <v>0</v>
      </c>
      <c r="D414" s="27">
        <f>SUM('Florida Parishes:Sullivan'!D414)</f>
        <v>0</v>
      </c>
      <c r="E414" s="28">
        <f>SUM('Florida Parishes:Sullivan'!E414)</f>
        <v>0</v>
      </c>
      <c r="F414" s="10"/>
      <c r="G414" s="5" t="s">
        <v>32</v>
      </c>
      <c r="H414" s="5" t="str">
        <f t="shared" si="38"/>
        <v>113002</v>
      </c>
      <c r="I414" s="5" t="s">
        <v>88</v>
      </c>
    </row>
    <row r="415" spans="1:9" x14ac:dyDescent="0.2">
      <c r="A415" s="26" t="s">
        <v>23</v>
      </c>
      <c r="B415" s="27">
        <f>SUM('Florida Parishes:Sullivan'!B415)</f>
        <v>0</v>
      </c>
      <c r="C415" s="27">
        <f>SUM('Florida Parishes:Sullivan'!C415)</f>
        <v>0</v>
      </c>
      <c r="D415" s="27">
        <f>SUM('Florida Parishes:Sullivan'!D415)</f>
        <v>0</v>
      </c>
      <c r="E415" s="28">
        <f>SUM('Florida Parishes:Sullivan'!E415)</f>
        <v>0</v>
      </c>
      <c r="F415" s="10"/>
      <c r="G415" s="5" t="s">
        <v>32</v>
      </c>
      <c r="H415" s="5" t="str">
        <f t="shared" si="38"/>
        <v>113002</v>
      </c>
      <c r="I415" s="5" t="s">
        <v>88</v>
      </c>
    </row>
    <row r="416" spans="1:9" x14ac:dyDescent="0.2">
      <c r="A416" s="26" t="s">
        <v>24</v>
      </c>
      <c r="B416" s="27">
        <f>SUM('Florida Parishes:Sullivan'!B416)</f>
        <v>0</v>
      </c>
      <c r="C416" s="27">
        <f>SUM('Florida Parishes:Sullivan'!C416)</f>
        <v>0</v>
      </c>
      <c r="D416" s="27">
        <f>SUM('Florida Parishes:Sullivan'!D416)</f>
        <v>0</v>
      </c>
      <c r="E416" s="28">
        <f>SUM('Florida Parishes:Sullivan'!E416)</f>
        <v>0</v>
      </c>
      <c r="F416" s="10"/>
      <c r="G416" s="5" t="s">
        <v>32</v>
      </c>
      <c r="H416" s="5" t="str">
        <f t="shared" si="38"/>
        <v>113002</v>
      </c>
      <c r="I416" s="5" t="s">
        <v>88</v>
      </c>
    </row>
    <row r="417" spans="1:9" x14ac:dyDescent="0.2">
      <c r="A417" s="26" t="s">
        <v>25</v>
      </c>
      <c r="B417" s="27">
        <f>SUM('Florida Parishes:Sullivan'!B417)</f>
        <v>0</v>
      </c>
      <c r="C417" s="27">
        <f>SUM('Florida Parishes:Sullivan'!C417)</f>
        <v>0</v>
      </c>
      <c r="D417" s="27">
        <f>SUM('Florida Parishes:Sullivan'!D417)</f>
        <v>0</v>
      </c>
      <c r="E417" s="28">
        <f>SUM('Florida Parishes:Sullivan'!E417)</f>
        <v>0</v>
      </c>
      <c r="F417" s="10"/>
      <c r="G417" s="5" t="s">
        <v>32</v>
      </c>
      <c r="H417" s="5" t="str">
        <f t="shared" si="38"/>
        <v>113002</v>
      </c>
      <c r="I417" s="5" t="s">
        <v>88</v>
      </c>
    </row>
    <row r="418" spans="1:9" ht="15.75" x14ac:dyDescent="0.25">
      <c r="A418" s="29" t="s">
        <v>26</v>
      </c>
      <c r="B418" s="33">
        <f>SUM('Florida Parishes:Sullivan'!B418)</f>
        <v>0</v>
      </c>
      <c r="C418" s="33">
        <f>SUM('Florida Parishes:Sullivan'!C418)</f>
        <v>0</v>
      </c>
      <c r="D418" s="33">
        <f>SUM('Florida Parishes:Sullivan'!D418)</f>
        <v>0</v>
      </c>
      <c r="E418" s="34">
        <f>SUM('Florida Parishes:Sullivan'!E418)</f>
        <v>0</v>
      </c>
      <c r="F418" s="35"/>
      <c r="G418" s="5" t="s">
        <v>32</v>
      </c>
      <c r="H418" s="5" t="str">
        <f t="shared" si="38"/>
        <v>113002</v>
      </c>
      <c r="I418" s="5" t="s">
        <v>88</v>
      </c>
    </row>
    <row r="419" spans="1:9" x14ac:dyDescent="0.2">
      <c r="A419" s="26" t="s">
        <v>27</v>
      </c>
      <c r="B419" s="27">
        <f>SUM('Florida Parishes:Sullivan'!B419)</f>
        <v>0</v>
      </c>
      <c r="C419" s="27">
        <f>SUM('Florida Parishes:Sullivan'!C419)</f>
        <v>0</v>
      </c>
      <c r="D419" s="27">
        <f>SUM('Florida Parishes:Sullivan'!D419)</f>
        <v>3368</v>
      </c>
      <c r="E419" s="28">
        <f>SUM('Florida Parishes:Sullivan'!E419)</f>
        <v>3368</v>
      </c>
      <c r="F419" s="10"/>
      <c r="G419" s="5" t="s">
        <v>32</v>
      </c>
      <c r="H419" s="5" t="str">
        <f t="shared" si="38"/>
        <v>113002</v>
      </c>
      <c r="I419" s="5" t="s">
        <v>88</v>
      </c>
    </row>
    <row r="420" spans="1:9" x14ac:dyDescent="0.2">
      <c r="A420" s="26" t="s">
        <v>28</v>
      </c>
      <c r="B420" s="27">
        <f>SUM('Florida Parishes:Sullivan'!B420)</f>
        <v>0</v>
      </c>
      <c r="C420" s="27">
        <f>SUM('Florida Parishes:Sullivan'!C420)</f>
        <v>0</v>
      </c>
      <c r="D420" s="27">
        <f>SUM('Florida Parishes:Sullivan'!D420)</f>
        <v>0</v>
      </c>
      <c r="E420" s="28">
        <f>SUM('Florida Parishes:Sullivan'!E420)</f>
        <v>0</v>
      </c>
      <c r="F420" s="10"/>
      <c r="G420" s="5" t="s">
        <v>32</v>
      </c>
      <c r="H420" s="5" t="str">
        <f t="shared" si="38"/>
        <v>113002</v>
      </c>
      <c r="I420" s="5" t="s">
        <v>88</v>
      </c>
    </row>
    <row r="421" spans="1:9" x14ac:dyDescent="0.2">
      <c r="A421" s="26" t="s">
        <v>29</v>
      </c>
      <c r="B421" s="27">
        <f>SUM('Florida Parishes:Sullivan'!B421)</f>
        <v>0</v>
      </c>
      <c r="C421" s="27">
        <f>SUM('Florida Parishes:Sullivan'!C421)</f>
        <v>0</v>
      </c>
      <c r="D421" s="27">
        <f>SUM('Florida Parishes:Sullivan'!D421)</f>
        <v>0</v>
      </c>
      <c r="E421" s="28">
        <f>SUM('Florida Parishes:Sullivan'!E421)</f>
        <v>0</v>
      </c>
      <c r="F421" s="10"/>
      <c r="G421" s="5" t="s">
        <v>32</v>
      </c>
      <c r="H421" s="5" t="str">
        <f t="shared" si="38"/>
        <v>113002</v>
      </c>
      <c r="I421" s="5" t="s">
        <v>88</v>
      </c>
    </row>
    <row r="422" spans="1:9" ht="15.75" x14ac:dyDescent="0.25">
      <c r="A422" s="29" t="s">
        <v>30</v>
      </c>
      <c r="B422" s="33">
        <f>SUM('Florida Parishes:Sullivan'!B422)</f>
        <v>0</v>
      </c>
      <c r="C422" s="33">
        <f>SUM('Florida Parishes:Sullivan'!C422)</f>
        <v>0</v>
      </c>
      <c r="D422" s="33">
        <f>SUM('Florida Parishes:Sullivan'!D422)</f>
        <v>3368</v>
      </c>
      <c r="E422" s="34">
        <f>SUM('Florida Parishes:Sullivan'!E422)</f>
        <v>3368</v>
      </c>
      <c r="F422" s="35"/>
      <c r="G422" s="5" t="s">
        <v>8</v>
      </c>
      <c r="H422" s="5" t="str">
        <f t="shared" si="38"/>
        <v>113002</v>
      </c>
      <c r="I422" s="5" t="s">
        <v>88</v>
      </c>
    </row>
    <row r="423" spans="1:9" ht="15.75" x14ac:dyDescent="0.25">
      <c r="A423" s="29" t="s">
        <v>31</v>
      </c>
      <c r="B423" s="30">
        <f>SUM('Florida Parishes:Sullivan'!B423)</f>
        <v>402351</v>
      </c>
      <c r="C423" s="30">
        <f>SUM('Florida Parishes:Sullivan'!C423)</f>
        <v>602676</v>
      </c>
      <c r="D423" s="30">
        <f>SUM('Florida Parishes:Sullivan'!D423)</f>
        <v>413999</v>
      </c>
      <c r="E423" s="46">
        <f>SUM('Florida Parishes:Sullivan'!E423)</f>
        <v>-188677</v>
      </c>
      <c r="F423" s="32"/>
      <c r="G423" s="5" t="s">
        <v>8</v>
      </c>
      <c r="H423" s="5" t="str">
        <f t="shared" si="38"/>
        <v>113002</v>
      </c>
      <c r="I423" s="5" t="s">
        <v>88</v>
      </c>
    </row>
    <row r="424" spans="1:9" ht="15.75" x14ac:dyDescent="0.25">
      <c r="A424" s="47" t="s">
        <v>7</v>
      </c>
      <c r="B424" s="48"/>
      <c r="C424" s="49"/>
      <c r="D424" s="49"/>
      <c r="E424" s="50"/>
      <c r="F424" s="4"/>
      <c r="G424" s="5" t="s">
        <v>32</v>
      </c>
      <c r="H424" s="5" t="str">
        <f t="shared" ref="H424:H425" si="39">RIGHT($A$426,6)</f>
        <v>113004</v>
      </c>
      <c r="I424" s="5" t="s">
        <v>91</v>
      </c>
    </row>
    <row r="425" spans="1:9" ht="15.75" x14ac:dyDescent="0.25">
      <c r="A425" s="15" t="s">
        <v>92</v>
      </c>
      <c r="B425" s="16" t="str">
        <f>$B$5</f>
        <v>Actual</v>
      </c>
      <c r="C425" s="16" t="str">
        <f>$C$5</f>
        <v>Budgeted</v>
      </c>
      <c r="D425" s="16" t="s">
        <v>12</v>
      </c>
      <c r="E425" s="43" t="str">
        <f>$E$5</f>
        <v>2022-2023 +/-</v>
      </c>
      <c r="F425" s="18"/>
      <c r="G425" s="5" t="s">
        <v>32</v>
      </c>
      <c r="H425" s="5" t="str">
        <f t="shared" si="39"/>
        <v>113004</v>
      </c>
      <c r="I425" s="5" t="s">
        <v>91</v>
      </c>
    </row>
    <row r="426" spans="1:9" ht="15.75" x14ac:dyDescent="0.25">
      <c r="A426" s="45" t="s">
        <v>93</v>
      </c>
      <c r="B426" s="20" t="str">
        <f>$B$6</f>
        <v>2022-2023</v>
      </c>
      <c r="C426" s="20" t="str">
        <f>$C$6</f>
        <v>2022-2023</v>
      </c>
      <c r="D426" s="20" t="str">
        <f>$D$6</f>
        <v>2023-2024</v>
      </c>
      <c r="E426" s="21" t="str">
        <f>$E$6</f>
        <v>2023-2024</v>
      </c>
      <c r="F426" s="18"/>
      <c r="G426" s="5" t="s">
        <v>32</v>
      </c>
      <c r="H426" s="5" t="str">
        <f>RIGHT($A$426,6)</f>
        <v>113004</v>
      </c>
      <c r="I426" s="5" t="s">
        <v>91</v>
      </c>
    </row>
    <row r="427" spans="1:9" x14ac:dyDescent="0.2">
      <c r="A427" s="26" t="s">
        <v>14</v>
      </c>
      <c r="B427" s="27">
        <f>SUM('Florida Parishes:Sullivan'!B427)</f>
        <v>195876</v>
      </c>
      <c r="C427" s="27">
        <f>SUM('Florida Parishes:Sullivan'!C427)</f>
        <v>195875</v>
      </c>
      <c r="D427" s="27">
        <f>SUM('Florida Parishes:Sullivan'!D427)</f>
        <v>158214</v>
      </c>
      <c r="E427" s="24">
        <f>SUM('Florida Parishes:Sullivan'!E427)</f>
        <v>-37661</v>
      </c>
      <c r="F427" s="10"/>
      <c r="G427" s="5" t="s">
        <v>32</v>
      </c>
      <c r="H427" s="5" t="str">
        <f t="shared" ref="H427:H444" si="40">RIGHT($A$426,6)</f>
        <v>113004</v>
      </c>
      <c r="I427" s="5" t="s">
        <v>91</v>
      </c>
    </row>
    <row r="428" spans="1:9" x14ac:dyDescent="0.2">
      <c r="A428" s="26" t="s">
        <v>15</v>
      </c>
      <c r="B428" s="27">
        <f>SUM('Florida Parishes:Sullivan'!B428)</f>
        <v>0</v>
      </c>
      <c r="C428" s="27">
        <f>SUM('Florida Parishes:Sullivan'!C428)</f>
        <v>0</v>
      </c>
      <c r="D428" s="27">
        <f>SUM('Florida Parishes:Sullivan'!D428)</f>
        <v>0</v>
      </c>
      <c r="E428" s="28">
        <f>SUM('Florida Parishes:Sullivan'!E428)</f>
        <v>0</v>
      </c>
      <c r="F428" s="10"/>
      <c r="G428" s="5" t="s">
        <v>32</v>
      </c>
      <c r="H428" s="5" t="str">
        <f t="shared" si="40"/>
        <v>113004</v>
      </c>
      <c r="I428" s="5" t="s">
        <v>91</v>
      </c>
    </row>
    <row r="429" spans="1:9" x14ac:dyDescent="0.2">
      <c r="A429" s="26" t="s">
        <v>16</v>
      </c>
      <c r="B429" s="27">
        <f>SUM('Florida Parishes:Sullivan'!B429)</f>
        <v>70083</v>
      </c>
      <c r="C429" s="27">
        <f>SUM('Florida Parishes:Sullivan'!C429)</f>
        <v>70083</v>
      </c>
      <c r="D429" s="27">
        <f>SUM('Florida Parishes:Sullivan'!D429)</f>
        <v>42520</v>
      </c>
      <c r="E429" s="28">
        <f>SUM('Florida Parishes:Sullivan'!E429)</f>
        <v>-27563</v>
      </c>
      <c r="F429" s="10"/>
      <c r="G429" s="5" t="s">
        <v>32</v>
      </c>
      <c r="H429" s="5" t="str">
        <f t="shared" si="40"/>
        <v>113004</v>
      </c>
      <c r="I429" s="5" t="s">
        <v>91</v>
      </c>
    </row>
    <row r="430" spans="1:9" ht="15.75" x14ac:dyDescent="0.25">
      <c r="A430" s="29" t="s">
        <v>17</v>
      </c>
      <c r="B430" s="30">
        <f>SUM('Florida Parishes:Sullivan'!B430)</f>
        <v>265959</v>
      </c>
      <c r="C430" s="30">
        <f>SUM('Florida Parishes:Sullivan'!C430)</f>
        <v>265958</v>
      </c>
      <c r="D430" s="30">
        <f>SUM('Florida Parishes:Sullivan'!D430)</f>
        <v>200734</v>
      </c>
      <c r="E430" s="31">
        <f>SUM('Florida Parishes:Sullivan'!E430)</f>
        <v>-65224</v>
      </c>
      <c r="F430" s="32"/>
      <c r="G430" s="5" t="s">
        <v>8</v>
      </c>
      <c r="H430" s="5" t="str">
        <f t="shared" si="40"/>
        <v>113004</v>
      </c>
      <c r="I430" s="5" t="s">
        <v>91</v>
      </c>
    </row>
    <row r="431" spans="1:9" x14ac:dyDescent="0.2">
      <c r="A431" s="26" t="s">
        <v>18</v>
      </c>
      <c r="B431" s="27">
        <f>SUM('Florida Parishes:Sullivan'!B431)</f>
        <v>626</v>
      </c>
      <c r="C431" s="27">
        <f>SUM('Florida Parishes:Sullivan'!C431)</f>
        <v>625</v>
      </c>
      <c r="D431" s="27">
        <f>SUM('Florida Parishes:Sullivan'!D431)</f>
        <v>626</v>
      </c>
      <c r="E431" s="28">
        <f>SUM('Florida Parishes:Sullivan'!E431)</f>
        <v>1</v>
      </c>
      <c r="F431" s="10"/>
      <c r="G431" s="5" t="s">
        <v>32</v>
      </c>
      <c r="H431" s="5" t="str">
        <f t="shared" si="40"/>
        <v>113004</v>
      </c>
      <c r="I431" s="5" t="s">
        <v>91</v>
      </c>
    </row>
    <row r="432" spans="1:9" x14ac:dyDescent="0.2">
      <c r="A432" s="26" t="s">
        <v>19</v>
      </c>
      <c r="B432" s="27">
        <f>SUM('Florida Parishes:Sullivan'!B432)</f>
        <v>20</v>
      </c>
      <c r="C432" s="27">
        <f>SUM('Florida Parishes:Sullivan'!C432)</f>
        <v>20</v>
      </c>
      <c r="D432" s="27">
        <f>SUM('Florida Parishes:Sullivan'!D432)</f>
        <v>20</v>
      </c>
      <c r="E432" s="28">
        <f>SUM('Florida Parishes:Sullivan'!E432)</f>
        <v>0</v>
      </c>
      <c r="F432" s="10"/>
      <c r="G432" s="5" t="s">
        <v>32</v>
      </c>
      <c r="H432" s="5" t="str">
        <f t="shared" si="40"/>
        <v>113004</v>
      </c>
      <c r="I432" s="5" t="s">
        <v>91</v>
      </c>
    </row>
    <row r="433" spans="1:9" x14ac:dyDescent="0.2">
      <c r="A433" s="26" t="s">
        <v>20</v>
      </c>
      <c r="B433" s="27">
        <f>SUM('Florida Parishes:Sullivan'!B433)</f>
        <v>3391</v>
      </c>
      <c r="C433" s="27">
        <f>SUM('Florida Parishes:Sullivan'!C433)</f>
        <v>3391</v>
      </c>
      <c r="D433" s="27">
        <f>SUM('Florida Parishes:Sullivan'!D433)</f>
        <v>50573</v>
      </c>
      <c r="E433" s="28">
        <f>SUM('Florida Parishes:Sullivan'!E433)</f>
        <v>47182</v>
      </c>
      <c r="F433" s="10"/>
      <c r="G433" s="5" t="s">
        <v>32</v>
      </c>
      <c r="H433" s="5" t="str">
        <f t="shared" si="40"/>
        <v>113004</v>
      </c>
      <c r="I433" s="5" t="s">
        <v>91</v>
      </c>
    </row>
    <row r="434" spans="1:9" ht="15.75" x14ac:dyDescent="0.25">
      <c r="A434" s="29" t="s">
        <v>21</v>
      </c>
      <c r="B434" s="33">
        <f>SUM('Florida Parishes:Sullivan'!B434)</f>
        <v>4037</v>
      </c>
      <c r="C434" s="33">
        <f>SUM('Florida Parishes:Sullivan'!C434)</f>
        <v>4036</v>
      </c>
      <c r="D434" s="33">
        <f>SUM('Florida Parishes:Sullivan'!D434)</f>
        <v>51219</v>
      </c>
      <c r="E434" s="34">
        <f>SUM('Florida Parishes:Sullivan'!E434)</f>
        <v>47183</v>
      </c>
      <c r="F434" s="35"/>
      <c r="G434" s="5" t="s">
        <v>8</v>
      </c>
      <c r="H434" s="5" t="str">
        <f t="shared" si="40"/>
        <v>113004</v>
      </c>
      <c r="I434" s="5" t="s">
        <v>91</v>
      </c>
    </row>
    <row r="435" spans="1:9" x14ac:dyDescent="0.2">
      <c r="A435" s="26" t="s">
        <v>22</v>
      </c>
      <c r="B435" s="27">
        <f>SUM('Florida Parishes:Sullivan'!B435)</f>
        <v>0</v>
      </c>
      <c r="C435" s="27">
        <f>SUM('Florida Parishes:Sullivan'!C435)</f>
        <v>0</v>
      </c>
      <c r="D435" s="27">
        <f>SUM('Florida Parishes:Sullivan'!D435)</f>
        <v>0</v>
      </c>
      <c r="E435" s="28">
        <f>SUM('Florida Parishes:Sullivan'!E435)</f>
        <v>0</v>
      </c>
      <c r="F435" s="10"/>
      <c r="G435" s="5" t="s">
        <v>32</v>
      </c>
      <c r="H435" s="5" t="str">
        <f t="shared" si="40"/>
        <v>113004</v>
      </c>
      <c r="I435" s="5" t="s">
        <v>91</v>
      </c>
    </row>
    <row r="436" spans="1:9" x14ac:dyDescent="0.2">
      <c r="A436" s="26" t="s">
        <v>23</v>
      </c>
      <c r="B436" s="27">
        <f>SUM('Florida Parishes:Sullivan'!B436)</f>
        <v>0</v>
      </c>
      <c r="C436" s="27">
        <f>SUM('Florida Parishes:Sullivan'!C436)</f>
        <v>0</v>
      </c>
      <c r="D436" s="27">
        <f>SUM('Florida Parishes:Sullivan'!D436)</f>
        <v>0</v>
      </c>
      <c r="E436" s="28">
        <f>SUM('Florida Parishes:Sullivan'!E436)</f>
        <v>0</v>
      </c>
      <c r="F436" s="10"/>
      <c r="G436" s="5" t="s">
        <v>32</v>
      </c>
      <c r="H436" s="5" t="str">
        <f t="shared" si="40"/>
        <v>113004</v>
      </c>
      <c r="I436" s="5" t="s">
        <v>91</v>
      </c>
    </row>
    <row r="437" spans="1:9" x14ac:dyDescent="0.2">
      <c r="A437" s="26" t="s">
        <v>24</v>
      </c>
      <c r="B437" s="27">
        <f>SUM('Florida Parishes:Sullivan'!B437)</f>
        <v>0</v>
      </c>
      <c r="C437" s="27">
        <f>SUM('Florida Parishes:Sullivan'!C437)</f>
        <v>0</v>
      </c>
      <c r="D437" s="27">
        <f>SUM('Florida Parishes:Sullivan'!D437)</f>
        <v>0</v>
      </c>
      <c r="E437" s="28">
        <f>SUM('Florida Parishes:Sullivan'!E437)</f>
        <v>0</v>
      </c>
      <c r="F437" s="10"/>
      <c r="G437" s="5" t="s">
        <v>32</v>
      </c>
      <c r="H437" s="5" t="str">
        <f t="shared" si="40"/>
        <v>113004</v>
      </c>
      <c r="I437" s="5" t="s">
        <v>91</v>
      </c>
    </row>
    <row r="438" spans="1:9" x14ac:dyDescent="0.2">
      <c r="A438" s="26" t="s">
        <v>25</v>
      </c>
      <c r="B438" s="27">
        <f>SUM('Florida Parishes:Sullivan'!B438)</f>
        <v>0</v>
      </c>
      <c r="C438" s="27">
        <f>SUM('Florida Parishes:Sullivan'!C438)</f>
        <v>0</v>
      </c>
      <c r="D438" s="27">
        <f>SUM('Florida Parishes:Sullivan'!D438)</f>
        <v>0</v>
      </c>
      <c r="E438" s="28">
        <f>SUM('Florida Parishes:Sullivan'!E438)</f>
        <v>0</v>
      </c>
      <c r="F438" s="10"/>
      <c r="G438" s="5" t="s">
        <v>32</v>
      </c>
      <c r="H438" s="5" t="str">
        <f t="shared" si="40"/>
        <v>113004</v>
      </c>
      <c r="I438" s="5" t="s">
        <v>91</v>
      </c>
    </row>
    <row r="439" spans="1:9" ht="15.75" x14ac:dyDescent="0.25">
      <c r="A439" s="29" t="s">
        <v>26</v>
      </c>
      <c r="B439" s="33">
        <f>SUM('Florida Parishes:Sullivan'!B439)</f>
        <v>0</v>
      </c>
      <c r="C439" s="33">
        <f>SUM('Florida Parishes:Sullivan'!C439)</f>
        <v>0</v>
      </c>
      <c r="D439" s="33">
        <f>SUM('Florida Parishes:Sullivan'!D439)</f>
        <v>0</v>
      </c>
      <c r="E439" s="34">
        <f>SUM('Florida Parishes:Sullivan'!E439)</f>
        <v>0</v>
      </c>
      <c r="F439" s="35"/>
      <c r="G439" s="5" t="s">
        <v>32</v>
      </c>
      <c r="H439" s="5" t="str">
        <f t="shared" si="40"/>
        <v>113004</v>
      </c>
      <c r="I439" s="5" t="s">
        <v>91</v>
      </c>
    </row>
    <row r="440" spans="1:9" x14ac:dyDescent="0.2">
      <c r="A440" s="26" t="s">
        <v>27</v>
      </c>
      <c r="B440" s="27">
        <f>SUM('Florida Parishes:Sullivan'!B440)</f>
        <v>0</v>
      </c>
      <c r="C440" s="27">
        <f>SUM('Florida Parishes:Sullivan'!C440)</f>
        <v>0</v>
      </c>
      <c r="D440" s="27">
        <f>SUM('Florida Parishes:Sullivan'!D440)</f>
        <v>0</v>
      </c>
      <c r="E440" s="28">
        <f>SUM('Florida Parishes:Sullivan'!E440)</f>
        <v>0</v>
      </c>
      <c r="F440" s="10"/>
      <c r="G440" s="5" t="s">
        <v>32</v>
      </c>
      <c r="H440" s="5" t="str">
        <f t="shared" si="40"/>
        <v>113004</v>
      </c>
      <c r="I440" s="5" t="s">
        <v>91</v>
      </c>
    </row>
    <row r="441" spans="1:9" x14ac:dyDescent="0.2">
      <c r="A441" s="26" t="s">
        <v>28</v>
      </c>
      <c r="B441" s="27">
        <f>SUM('Florida Parishes:Sullivan'!B441)</f>
        <v>0</v>
      </c>
      <c r="C441" s="27">
        <f>SUM('Florida Parishes:Sullivan'!C441)</f>
        <v>0</v>
      </c>
      <c r="D441" s="27">
        <f>SUM('Florida Parishes:Sullivan'!D441)</f>
        <v>0</v>
      </c>
      <c r="E441" s="28">
        <f>SUM('Florida Parishes:Sullivan'!E441)</f>
        <v>0</v>
      </c>
      <c r="F441" s="10"/>
      <c r="G441" s="5" t="s">
        <v>32</v>
      </c>
      <c r="H441" s="5" t="str">
        <f t="shared" si="40"/>
        <v>113004</v>
      </c>
      <c r="I441" s="5" t="s">
        <v>91</v>
      </c>
    </row>
    <row r="442" spans="1:9" x14ac:dyDescent="0.2">
      <c r="A442" s="26" t="s">
        <v>29</v>
      </c>
      <c r="B442" s="27">
        <f>SUM('Florida Parishes:Sullivan'!B442)</f>
        <v>0</v>
      </c>
      <c r="C442" s="27">
        <f>SUM('Florida Parishes:Sullivan'!C442)</f>
        <v>0</v>
      </c>
      <c r="D442" s="27">
        <f>SUM('Florida Parishes:Sullivan'!D442)</f>
        <v>0</v>
      </c>
      <c r="E442" s="28">
        <f>SUM('Florida Parishes:Sullivan'!E442)</f>
        <v>0</v>
      </c>
      <c r="F442" s="10"/>
      <c r="G442" s="5" t="s">
        <v>32</v>
      </c>
      <c r="H442" s="5" t="str">
        <f t="shared" si="40"/>
        <v>113004</v>
      </c>
      <c r="I442" s="5" t="s">
        <v>91</v>
      </c>
    </row>
    <row r="443" spans="1:9" ht="15.75" x14ac:dyDescent="0.25">
      <c r="A443" s="29" t="s">
        <v>30</v>
      </c>
      <c r="B443" s="33">
        <f>SUM('Florida Parishes:Sullivan'!B443)</f>
        <v>0</v>
      </c>
      <c r="C443" s="33">
        <f>SUM('Florida Parishes:Sullivan'!C443)</f>
        <v>0</v>
      </c>
      <c r="D443" s="33">
        <f>SUM('Florida Parishes:Sullivan'!D443)</f>
        <v>0</v>
      </c>
      <c r="E443" s="34">
        <f>SUM('Florida Parishes:Sullivan'!E443)</f>
        <v>0</v>
      </c>
      <c r="F443" s="35"/>
      <c r="G443" s="5" t="s">
        <v>8</v>
      </c>
      <c r="H443" s="5" t="str">
        <f t="shared" si="40"/>
        <v>113004</v>
      </c>
      <c r="I443" s="5" t="s">
        <v>91</v>
      </c>
    </row>
    <row r="444" spans="1:9" ht="15.75" x14ac:dyDescent="0.25">
      <c r="A444" s="36" t="s">
        <v>31</v>
      </c>
      <c r="B444" s="37">
        <f>SUM('Florida Parishes:Sullivan'!B444)</f>
        <v>269996</v>
      </c>
      <c r="C444" s="37">
        <f>SUM('Florida Parishes:Sullivan'!C444)</f>
        <v>269994</v>
      </c>
      <c r="D444" s="37">
        <f>SUM('Florida Parishes:Sullivan'!D444)</f>
        <v>251953</v>
      </c>
      <c r="E444" s="38">
        <f>SUM('Florida Parishes:Sullivan'!E444)</f>
        <v>-18041</v>
      </c>
      <c r="F444" s="32"/>
      <c r="G444" s="5" t="s">
        <v>8</v>
      </c>
      <c r="H444" s="5" t="str">
        <f t="shared" si="40"/>
        <v>113004</v>
      </c>
      <c r="I444" s="5" t="s">
        <v>91</v>
      </c>
    </row>
    <row r="445" spans="1:9" ht="15.75" x14ac:dyDescent="0.25">
      <c r="A445" s="39" t="s">
        <v>7</v>
      </c>
      <c r="B445" s="40"/>
      <c r="C445" s="41"/>
      <c r="D445" s="41"/>
      <c r="E445" s="42"/>
      <c r="F445" s="4"/>
      <c r="G445" s="5" t="s">
        <v>32</v>
      </c>
      <c r="H445" s="5" t="str">
        <f t="shared" ref="H445:H446" si="41">RIGHT($A$447,6)</f>
        <v>113005</v>
      </c>
      <c r="I445" s="5" t="s">
        <v>94</v>
      </c>
    </row>
    <row r="446" spans="1:9" ht="15.75" x14ac:dyDescent="0.25">
      <c r="A446" s="15" t="s">
        <v>95</v>
      </c>
      <c r="B446" s="16" t="str">
        <f>$B$5</f>
        <v>Actual</v>
      </c>
      <c r="C446" s="16" t="str">
        <f>$C$5</f>
        <v>Budgeted</v>
      </c>
      <c r="D446" s="16" t="s">
        <v>12</v>
      </c>
      <c r="E446" s="43" t="str">
        <f>$E$5</f>
        <v>2022-2023 +/-</v>
      </c>
      <c r="F446" s="44"/>
      <c r="G446" s="5" t="s">
        <v>32</v>
      </c>
      <c r="H446" s="5" t="str">
        <f t="shared" si="41"/>
        <v>113005</v>
      </c>
      <c r="I446" s="5" t="s">
        <v>94</v>
      </c>
    </row>
    <row r="447" spans="1:9" ht="15.75" x14ac:dyDescent="0.25">
      <c r="A447" s="45" t="s">
        <v>96</v>
      </c>
      <c r="B447" s="20" t="str">
        <f>$B$6</f>
        <v>2022-2023</v>
      </c>
      <c r="C447" s="20" t="str">
        <f>$C$6</f>
        <v>2022-2023</v>
      </c>
      <c r="D447" s="20" t="str">
        <f>$D$6</f>
        <v>2023-2024</v>
      </c>
      <c r="E447" s="21" t="str">
        <f>$E$6</f>
        <v>2023-2024</v>
      </c>
      <c r="F447" s="44"/>
      <c r="G447" s="5" t="s">
        <v>32</v>
      </c>
      <c r="H447" s="5" t="str">
        <f>RIGHT($A$447,6)</f>
        <v>113005</v>
      </c>
      <c r="I447" s="5" t="s">
        <v>94</v>
      </c>
    </row>
    <row r="448" spans="1:9" x14ac:dyDescent="0.2">
      <c r="A448" s="26" t="s">
        <v>14</v>
      </c>
      <c r="B448" s="27">
        <f>SUM('Florida Parishes:Sullivan'!B448)</f>
        <v>1950</v>
      </c>
      <c r="C448" s="27">
        <f>SUM('Florida Parishes:Sullivan'!C448)</f>
        <v>1950</v>
      </c>
      <c r="D448" s="27">
        <f>SUM('Florida Parishes:Sullivan'!D448)</f>
        <v>4200</v>
      </c>
      <c r="E448" s="24">
        <f>SUM('Florida Parishes:Sullivan'!E448)</f>
        <v>2250</v>
      </c>
      <c r="F448" s="10"/>
      <c r="G448" s="5" t="s">
        <v>32</v>
      </c>
      <c r="H448" s="5" t="str">
        <f t="shared" ref="H448:H465" si="42">RIGHT($A$447,6)</f>
        <v>113005</v>
      </c>
      <c r="I448" s="5" t="s">
        <v>94</v>
      </c>
    </row>
    <row r="449" spans="1:9" x14ac:dyDescent="0.2">
      <c r="A449" s="26" t="s">
        <v>15</v>
      </c>
      <c r="B449" s="27">
        <f>SUM('Florida Parishes:Sullivan'!B449)</f>
        <v>0</v>
      </c>
      <c r="C449" s="27">
        <f>SUM('Florida Parishes:Sullivan'!C449)</f>
        <v>0</v>
      </c>
      <c r="D449" s="27">
        <f>SUM('Florida Parishes:Sullivan'!D449)</f>
        <v>0</v>
      </c>
      <c r="E449" s="28">
        <f>SUM('Florida Parishes:Sullivan'!E449)</f>
        <v>0</v>
      </c>
      <c r="F449" s="10"/>
      <c r="G449" s="5" t="s">
        <v>32</v>
      </c>
      <c r="H449" s="5" t="str">
        <f t="shared" si="42"/>
        <v>113005</v>
      </c>
      <c r="I449" s="5" t="s">
        <v>94</v>
      </c>
    </row>
    <row r="450" spans="1:9" x14ac:dyDescent="0.2">
      <c r="A450" s="26" t="s">
        <v>16</v>
      </c>
      <c r="B450" s="27">
        <f>SUM('Florida Parishes:Sullivan'!B450)</f>
        <v>149</v>
      </c>
      <c r="C450" s="27">
        <f>SUM('Florida Parishes:Sullivan'!C450)</f>
        <v>149</v>
      </c>
      <c r="D450" s="27">
        <f>SUM('Florida Parishes:Sullivan'!D450)</f>
        <v>1040</v>
      </c>
      <c r="E450" s="28">
        <f>SUM('Florida Parishes:Sullivan'!E450)</f>
        <v>891</v>
      </c>
      <c r="F450" s="10"/>
      <c r="G450" s="5" t="s">
        <v>32</v>
      </c>
      <c r="H450" s="5" t="str">
        <f t="shared" si="42"/>
        <v>113005</v>
      </c>
      <c r="I450" s="5" t="s">
        <v>94</v>
      </c>
    </row>
    <row r="451" spans="1:9" ht="15.75" x14ac:dyDescent="0.25">
      <c r="A451" s="29" t="s">
        <v>17</v>
      </c>
      <c r="B451" s="30">
        <f>SUM('Florida Parishes:Sullivan'!B451)</f>
        <v>2099</v>
      </c>
      <c r="C451" s="30">
        <f>SUM('Florida Parishes:Sullivan'!C451)</f>
        <v>2099</v>
      </c>
      <c r="D451" s="30">
        <f>SUM('Florida Parishes:Sullivan'!D451)</f>
        <v>5240</v>
      </c>
      <c r="E451" s="31">
        <f>SUM('Florida Parishes:Sullivan'!E451)</f>
        <v>3141</v>
      </c>
      <c r="F451" s="32"/>
      <c r="G451" s="5" t="s">
        <v>8</v>
      </c>
      <c r="H451" s="5" t="str">
        <f t="shared" si="42"/>
        <v>113005</v>
      </c>
      <c r="I451" s="5" t="s">
        <v>94</v>
      </c>
    </row>
    <row r="452" spans="1:9" x14ac:dyDescent="0.2">
      <c r="A452" s="26" t="s">
        <v>18</v>
      </c>
      <c r="B452" s="27">
        <f>SUM('Florida Parishes:Sullivan'!B452)</f>
        <v>0</v>
      </c>
      <c r="C452" s="27">
        <f>SUM('Florida Parishes:Sullivan'!C452)</f>
        <v>0</v>
      </c>
      <c r="D452" s="27">
        <f>SUM('Florida Parishes:Sullivan'!D452)</f>
        <v>0</v>
      </c>
      <c r="E452" s="28">
        <f>SUM('Florida Parishes:Sullivan'!E452)</f>
        <v>0</v>
      </c>
      <c r="F452" s="10"/>
      <c r="G452" s="5" t="s">
        <v>32</v>
      </c>
      <c r="H452" s="5" t="str">
        <f t="shared" si="42"/>
        <v>113005</v>
      </c>
      <c r="I452" s="5" t="s">
        <v>94</v>
      </c>
    </row>
    <row r="453" spans="1:9" x14ac:dyDescent="0.2">
      <c r="A453" s="26" t="s">
        <v>19</v>
      </c>
      <c r="B453" s="27">
        <f>SUM('Florida Parishes:Sullivan'!B453)</f>
        <v>0</v>
      </c>
      <c r="C453" s="27">
        <f>SUM('Florida Parishes:Sullivan'!C453)</f>
        <v>0</v>
      </c>
      <c r="D453" s="27">
        <f>SUM('Florida Parishes:Sullivan'!D453)</f>
        <v>0</v>
      </c>
      <c r="E453" s="28">
        <f>SUM('Florida Parishes:Sullivan'!E453)</f>
        <v>0</v>
      </c>
      <c r="F453" s="10"/>
      <c r="G453" s="5" t="s">
        <v>32</v>
      </c>
      <c r="H453" s="5" t="str">
        <f t="shared" si="42"/>
        <v>113005</v>
      </c>
      <c r="I453" s="5" t="s">
        <v>94</v>
      </c>
    </row>
    <row r="454" spans="1:9" x14ac:dyDescent="0.2">
      <c r="A454" s="26" t="s">
        <v>20</v>
      </c>
      <c r="B454" s="27">
        <f>SUM('Florida Parishes:Sullivan'!B454)</f>
        <v>0</v>
      </c>
      <c r="C454" s="27">
        <f>SUM('Florida Parishes:Sullivan'!C454)</f>
        <v>0</v>
      </c>
      <c r="D454" s="27">
        <f>SUM('Florida Parishes:Sullivan'!D454)</f>
        <v>0</v>
      </c>
      <c r="E454" s="28">
        <f>SUM('Florida Parishes:Sullivan'!E454)</f>
        <v>0</v>
      </c>
      <c r="F454" s="10"/>
      <c r="G454" s="5" t="s">
        <v>32</v>
      </c>
      <c r="H454" s="5" t="str">
        <f t="shared" si="42"/>
        <v>113005</v>
      </c>
      <c r="I454" s="5" t="s">
        <v>94</v>
      </c>
    </row>
    <row r="455" spans="1:9" ht="15.75" x14ac:dyDescent="0.25">
      <c r="A455" s="29" t="s">
        <v>21</v>
      </c>
      <c r="B455" s="33">
        <f>SUM('Florida Parishes:Sullivan'!B455)</f>
        <v>0</v>
      </c>
      <c r="C455" s="33">
        <f>SUM('Florida Parishes:Sullivan'!C455)</f>
        <v>0</v>
      </c>
      <c r="D455" s="33">
        <f>SUM('Florida Parishes:Sullivan'!D455)</f>
        <v>0</v>
      </c>
      <c r="E455" s="34">
        <f>SUM('Florida Parishes:Sullivan'!E455)</f>
        <v>0</v>
      </c>
      <c r="F455" s="35"/>
      <c r="G455" s="5" t="s">
        <v>8</v>
      </c>
      <c r="H455" s="5" t="str">
        <f t="shared" si="42"/>
        <v>113005</v>
      </c>
      <c r="I455" s="5" t="s">
        <v>94</v>
      </c>
    </row>
    <row r="456" spans="1:9" x14ac:dyDescent="0.2">
      <c r="A456" s="26" t="s">
        <v>22</v>
      </c>
      <c r="B456" s="27">
        <f>SUM('Florida Parishes:Sullivan'!B456)</f>
        <v>0</v>
      </c>
      <c r="C456" s="27">
        <f>SUM('Florida Parishes:Sullivan'!C456)</f>
        <v>0</v>
      </c>
      <c r="D456" s="27">
        <f>SUM('Florida Parishes:Sullivan'!D456)</f>
        <v>0</v>
      </c>
      <c r="E456" s="28">
        <f>SUM('Florida Parishes:Sullivan'!E456)</f>
        <v>0</v>
      </c>
      <c r="F456" s="10"/>
      <c r="G456" s="5" t="s">
        <v>32</v>
      </c>
      <c r="H456" s="5" t="str">
        <f t="shared" si="42"/>
        <v>113005</v>
      </c>
      <c r="I456" s="5" t="s">
        <v>94</v>
      </c>
    </row>
    <row r="457" spans="1:9" x14ac:dyDescent="0.2">
      <c r="A457" s="26" t="s">
        <v>23</v>
      </c>
      <c r="B457" s="27">
        <f>SUM('Florida Parishes:Sullivan'!B457)</f>
        <v>0</v>
      </c>
      <c r="C457" s="27">
        <f>SUM('Florida Parishes:Sullivan'!C457)</f>
        <v>0</v>
      </c>
      <c r="D457" s="27">
        <f>SUM('Florida Parishes:Sullivan'!D457)</f>
        <v>0</v>
      </c>
      <c r="E457" s="28">
        <f>SUM('Florida Parishes:Sullivan'!E457)</f>
        <v>0</v>
      </c>
      <c r="F457" s="10"/>
      <c r="G457" s="5" t="s">
        <v>32</v>
      </c>
      <c r="H457" s="5" t="str">
        <f t="shared" si="42"/>
        <v>113005</v>
      </c>
      <c r="I457" s="5" t="s">
        <v>94</v>
      </c>
    </row>
    <row r="458" spans="1:9" x14ac:dyDescent="0.2">
      <c r="A458" s="26" t="s">
        <v>24</v>
      </c>
      <c r="B458" s="27">
        <f>SUM('Florida Parishes:Sullivan'!B458)</f>
        <v>0</v>
      </c>
      <c r="C458" s="27">
        <f>SUM('Florida Parishes:Sullivan'!C458)</f>
        <v>0</v>
      </c>
      <c r="D458" s="27">
        <f>SUM('Florida Parishes:Sullivan'!D458)</f>
        <v>0</v>
      </c>
      <c r="E458" s="28">
        <f>SUM('Florida Parishes:Sullivan'!E458)</f>
        <v>0</v>
      </c>
      <c r="F458" s="10"/>
      <c r="G458" s="5" t="s">
        <v>32</v>
      </c>
      <c r="H458" s="5" t="str">
        <f t="shared" si="42"/>
        <v>113005</v>
      </c>
      <c r="I458" s="5" t="s">
        <v>94</v>
      </c>
    </row>
    <row r="459" spans="1:9" x14ac:dyDescent="0.2">
      <c r="A459" s="26" t="s">
        <v>25</v>
      </c>
      <c r="B459" s="27">
        <f>SUM('Florida Parishes:Sullivan'!B459)</f>
        <v>0</v>
      </c>
      <c r="C459" s="27">
        <f>SUM('Florida Parishes:Sullivan'!C459)</f>
        <v>0</v>
      </c>
      <c r="D459" s="27">
        <f>SUM('Florida Parishes:Sullivan'!D459)</f>
        <v>0</v>
      </c>
      <c r="E459" s="28">
        <f>SUM('Florida Parishes:Sullivan'!E459)</f>
        <v>0</v>
      </c>
      <c r="F459" s="10"/>
      <c r="G459" s="5" t="s">
        <v>32</v>
      </c>
      <c r="H459" s="5" t="str">
        <f t="shared" si="42"/>
        <v>113005</v>
      </c>
      <c r="I459" s="5" t="s">
        <v>94</v>
      </c>
    </row>
    <row r="460" spans="1:9" ht="15.75" x14ac:dyDescent="0.25">
      <c r="A460" s="29" t="s">
        <v>26</v>
      </c>
      <c r="B460" s="33">
        <f>SUM('Florida Parishes:Sullivan'!B460)</f>
        <v>0</v>
      </c>
      <c r="C460" s="33">
        <f>SUM('Florida Parishes:Sullivan'!C460)</f>
        <v>0</v>
      </c>
      <c r="D460" s="33">
        <f>SUM('Florida Parishes:Sullivan'!D460)</f>
        <v>0</v>
      </c>
      <c r="E460" s="34">
        <f>SUM('Florida Parishes:Sullivan'!E460)</f>
        <v>0</v>
      </c>
      <c r="F460" s="35"/>
      <c r="G460" s="5" t="s">
        <v>32</v>
      </c>
      <c r="H460" s="5" t="str">
        <f t="shared" si="42"/>
        <v>113005</v>
      </c>
      <c r="I460" s="5" t="s">
        <v>94</v>
      </c>
    </row>
    <row r="461" spans="1:9" x14ac:dyDescent="0.2">
      <c r="A461" s="26" t="s">
        <v>27</v>
      </c>
      <c r="B461" s="27">
        <f>SUM('Florida Parishes:Sullivan'!B461)</f>
        <v>0</v>
      </c>
      <c r="C461" s="27">
        <f>SUM('Florida Parishes:Sullivan'!C461)</f>
        <v>0</v>
      </c>
      <c r="D461" s="27">
        <f>SUM('Florida Parishes:Sullivan'!D461)</f>
        <v>0</v>
      </c>
      <c r="E461" s="28">
        <f>SUM('Florida Parishes:Sullivan'!E461)</f>
        <v>0</v>
      </c>
      <c r="F461" s="10"/>
      <c r="G461" s="5" t="s">
        <v>32</v>
      </c>
      <c r="H461" s="5" t="str">
        <f t="shared" si="42"/>
        <v>113005</v>
      </c>
      <c r="I461" s="5" t="s">
        <v>94</v>
      </c>
    </row>
    <row r="462" spans="1:9" x14ac:dyDescent="0.2">
      <c r="A462" s="26" t="s">
        <v>28</v>
      </c>
      <c r="B462" s="27">
        <f>SUM('Florida Parishes:Sullivan'!B462)</f>
        <v>0</v>
      </c>
      <c r="C462" s="27">
        <f>SUM('Florida Parishes:Sullivan'!C462)</f>
        <v>0</v>
      </c>
      <c r="D462" s="27">
        <f>SUM('Florida Parishes:Sullivan'!D462)</f>
        <v>0</v>
      </c>
      <c r="E462" s="28">
        <f>SUM('Florida Parishes:Sullivan'!E462)</f>
        <v>0</v>
      </c>
      <c r="F462" s="10"/>
      <c r="G462" s="5" t="s">
        <v>32</v>
      </c>
      <c r="H462" s="5" t="str">
        <f t="shared" si="42"/>
        <v>113005</v>
      </c>
      <c r="I462" s="5" t="s">
        <v>94</v>
      </c>
    </row>
    <row r="463" spans="1:9" x14ac:dyDescent="0.2">
      <c r="A463" s="26" t="s">
        <v>29</v>
      </c>
      <c r="B463" s="27">
        <f>SUM('Florida Parishes:Sullivan'!B463)</f>
        <v>0</v>
      </c>
      <c r="C463" s="27">
        <f>SUM('Florida Parishes:Sullivan'!C463)</f>
        <v>0</v>
      </c>
      <c r="D463" s="27">
        <f>SUM('Florida Parishes:Sullivan'!D463)</f>
        <v>0</v>
      </c>
      <c r="E463" s="28">
        <f>SUM('Florida Parishes:Sullivan'!E463)</f>
        <v>0</v>
      </c>
      <c r="F463" s="10"/>
      <c r="G463" s="5" t="s">
        <v>32</v>
      </c>
      <c r="H463" s="5" t="str">
        <f t="shared" si="42"/>
        <v>113005</v>
      </c>
      <c r="I463" s="5" t="s">
        <v>94</v>
      </c>
    </row>
    <row r="464" spans="1:9" ht="15.75" x14ac:dyDescent="0.25">
      <c r="A464" s="29" t="s">
        <v>30</v>
      </c>
      <c r="B464" s="33">
        <f>SUM('Florida Parishes:Sullivan'!B464)</f>
        <v>0</v>
      </c>
      <c r="C464" s="33">
        <f>SUM('Florida Parishes:Sullivan'!C464)</f>
        <v>0</v>
      </c>
      <c r="D464" s="33">
        <f>SUM('Florida Parishes:Sullivan'!D464)</f>
        <v>0</v>
      </c>
      <c r="E464" s="34">
        <f>SUM('Florida Parishes:Sullivan'!E464)</f>
        <v>0</v>
      </c>
      <c r="F464" s="35"/>
      <c r="G464" s="5" t="s">
        <v>8</v>
      </c>
      <c r="H464" s="5" t="str">
        <f t="shared" si="42"/>
        <v>113005</v>
      </c>
      <c r="I464" s="5" t="s">
        <v>94</v>
      </c>
    </row>
    <row r="465" spans="1:9" ht="15.75" x14ac:dyDescent="0.25">
      <c r="A465" s="29" t="s">
        <v>31</v>
      </c>
      <c r="B465" s="30">
        <f>SUM('Florida Parishes:Sullivan'!B465)</f>
        <v>2099</v>
      </c>
      <c r="C465" s="30">
        <f>SUM('Florida Parishes:Sullivan'!C465)</f>
        <v>2099</v>
      </c>
      <c r="D465" s="30">
        <f>SUM('Florida Parishes:Sullivan'!D465)</f>
        <v>5240</v>
      </c>
      <c r="E465" s="46">
        <f>SUM('Florida Parishes:Sullivan'!E465)</f>
        <v>3141</v>
      </c>
      <c r="F465" s="32"/>
      <c r="G465" s="5" t="s">
        <v>8</v>
      </c>
      <c r="H465" s="5" t="str">
        <f t="shared" si="42"/>
        <v>113005</v>
      </c>
      <c r="I465" s="5" t="s">
        <v>94</v>
      </c>
    </row>
    <row r="466" spans="1:9" ht="15.75" x14ac:dyDescent="0.25">
      <c r="A466" s="47" t="s">
        <v>7</v>
      </c>
      <c r="B466" s="48"/>
      <c r="C466" s="49"/>
      <c r="D466" s="49"/>
      <c r="E466" s="50"/>
      <c r="F466" s="4"/>
      <c r="G466" s="5" t="s">
        <v>32</v>
      </c>
      <c r="H466" s="5" t="str">
        <f t="shared" ref="H466:H467" si="43">RIGHT($A$468,6)</f>
        <v>113007</v>
      </c>
      <c r="I466" s="5" t="s">
        <v>97</v>
      </c>
    </row>
    <row r="467" spans="1:9" ht="15.75" x14ac:dyDescent="0.25">
      <c r="A467" s="15" t="s">
        <v>98</v>
      </c>
      <c r="B467" s="16" t="s">
        <v>11</v>
      </c>
      <c r="C467" s="16" t="s">
        <v>12</v>
      </c>
      <c r="D467" s="16" t="s">
        <v>12</v>
      </c>
      <c r="E467" s="43" t="str">
        <f>$E$5</f>
        <v>2022-2023 +/-</v>
      </c>
      <c r="F467" s="44"/>
      <c r="G467" s="5" t="s">
        <v>32</v>
      </c>
      <c r="H467" s="5" t="str">
        <f t="shared" si="43"/>
        <v>113007</v>
      </c>
      <c r="I467" s="5" t="s">
        <v>97</v>
      </c>
    </row>
    <row r="468" spans="1:9" ht="15.75" x14ac:dyDescent="0.25">
      <c r="A468" s="45" t="s">
        <v>99</v>
      </c>
      <c r="B468" s="20" t="str">
        <f>$B$6</f>
        <v>2022-2023</v>
      </c>
      <c r="C468" s="20" t="str">
        <f>$C$6</f>
        <v>2022-2023</v>
      </c>
      <c r="D468" s="20" t="str">
        <f>$D$6</f>
        <v>2023-2024</v>
      </c>
      <c r="E468" s="21" t="str">
        <f>$E$6</f>
        <v>2023-2024</v>
      </c>
      <c r="F468" s="44"/>
      <c r="G468" s="5" t="s">
        <v>32</v>
      </c>
      <c r="H468" s="5" t="str">
        <f>RIGHT($A$468,6)</f>
        <v>113007</v>
      </c>
      <c r="I468" s="5" t="s">
        <v>97</v>
      </c>
    </row>
    <row r="469" spans="1:9" x14ac:dyDescent="0.2">
      <c r="A469" s="26" t="s">
        <v>14</v>
      </c>
      <c r="B469" s="27">
        <f>SUM('Florida Parishes:Sullivan'!B469)</f>
        <v>4095</v>
      </c>
      <c r="C469" s="27">
        <f>SUM('Florida Parishes:Sullivan'!C469)</f>
        <v>4095</v>
      </c>
      <c r="D469" s="27">
        <f>SUM('Florida Parishes:Sullivan'!D469)</f>
        <v>4200</v>
      </c>
      <c r="E469" s="24">
        <f>SUM('Florida Parishes:Sullivan'!E469)</f>
        <v>105</v>
      </c>
      <c r="F469" s="10"/>
      <c r="G469" s="5" t="s">
        <v>32</v>
      </c>
      <c r="H469" s="5" t="str">
        <f t="shared" ref="H469:H486" si="44">RIGHT($A$468,6)</f>
        <v>113007</v>
      </c>
      <c r="I469" s="5" t="s">
        <v>97</v>
      </c>
    </row>
    <row r="470" spans="1:9" x14ac:dyDescent="0.2">
      <c r="A470" s="26" t="s">
        <v>15</v>
      </c>
      <c r="B470" s="27">
        <f>SUM('Florida Parishes:Sullivan'!B470)</f>
        <v>0</v>
      </c>
      <c r="C470" s="27">
        <f>SUM('Florida Parishes:Sullivan'!C470)</f>
        <v>0</v>
      </c>
      <c r="D470" s="27">
        <f>SUM('Florida Parishes:Sullivan'!D470)</f>
        <v>0</v>
      </c>
      <c r="E470" s="28">
        <f>SUM('Florida Parishes:Sullivan'!E470)</f>
        <v>0</v>
      </c>
      <c r="F470" s="10"/>
      <c r="G470" s="5" t="s">
        <v>32</v>
      </c>
      <c r="H470" s="5" t="str">
        <f t="shared" si="44"/>
        <v>113007</v>
      </c>
      <c r="I470" s="5" t="s">
        <v>97</v>
      </c>
    </row>
    <row r="471" spans="1:9" x14ac:dyDescent="0.2">
      <c r="A471" s="26" t="s">
        <v>16</v>
      </c>
      <c r="B471" s="27">
        <f>SUM('Florida Parishes:Sullivan'!B471)</f>
        <v>1046</v>
      </c>
      <c r="C471" s="27">
        <f>SUM('Florida Parishes:Sullivan'!C471)</f>
        <v>1046</v>
      </c>
      <c r="D471" s="27">
        <f>SUM('Florida Parishes:Sullivan'!D471)</f>
        <v>1040</v>
      </c>
      <c r="E471" s="28">
        <f>SUM('Florida Parishes:Sullivan'!E471)</f>
        <v>-6</v>
      </c>
      <c r="F471" s="10"/>
      <c r="G471" s="5" t="s">
        <v>32</v>
      </c>
      <c r="H471" s="5" t="str">
        <f t="shared" si="44"/>
        <v>113007</v>
      </c>
      <c r="I471" s="5" t="s">
        <v>97</v>
      </c>
    </row>
    <row r="472" spans="1:9" ht="15.75" x14ac:dyDescent="0.25">
      <c r="A472" s="29" t="s">
        <v>17</v>
      </c>
      <c r="B472" s="30">
        <f>SUM('Florida Parishes:Sullivan'!B472)</f>
        <v>5141</v>
      </c>
      <c r="C472" s="30">
        <f>SUM('Florida Parishes:Sullivan'!C472)</f>
        <v>5141</v>
      </c>
      <c r="D472" s="30">
        <f>SUM('Florida Parishes:Sullivan'!D472)</f>
        <v>5240</v>
      </c>
      <c r="E472" s="31">
        <f>SUM('Florida Parishes:Sullivan'!E472)</f>
        <v>99</v>
      </c>
      <c r="F472" s="32"/>
      <c r="G472" s="5" t="s">
        <v>8</v>
      </c>
      <c r="H472" s="5" t="str">
        <f t="shared" si="44"/>
        <v>113007</v>
      </c>
      <c r="I472" s="5" t="s">
        <v>97</v>
      </c>
    </row>
    <row r="473" spans="1:9" x14ac:dyDescent="0.2">
      <c r="A473" s="26" t="s">
        <v>18</v>
      </c>
      <c r="B473" s="27">
        <f>SUM('Florida Parishes:Sullivan'!B473)</f>
        <v>0</v>
      </c>
      <c r="C473" s="27">
        <f>SUM('Florida Parishes:Sullivan'!C473)</f>
        <v>0</v>
      </c>
      <c r="D473" s="27">
        <f>SUM('Florida Parishes:Sullivan'!D473)</f>
        <v>0</v>
      </c>
      <c r="E473" s="28">
        <f>SUM('Florida Parishes:Sullivan'!E473)</f>
        <v>0</v>
      </c>
      <c r="F473" s="10"/>
      <c r="G473" s="5" t="s">
        <v>32</v>
      </c>
      <c r="H473" s="5" t="str">
        <f t="shared" si="44"/>
        <v>113007</v>
      </c>
      <c r="I473" s="5" t="s">
        <v>97</v>
      </c>
    </row>
    <row r="474" spans="1:9" x14ac:dyDescent="0.2">
      <c r="A474" s="26" t="s">
        <v>19</v>
      </c>
      <c r="B474" s="27">
        <f>SUM('Florida Parishes:Sullivan'!B474)</f>
        <v>23</v>
      </c>
      <c r="C474" s="27">
        <f>SUM('Florida Parishes:Sullivan'!C474)</f>
        <v>23</v>
      </c>
      <c r="D474" s="27">
        <f>SUM('Florida Parishes:Sullivan'!D474)</f>
        <v>23</v>
      </c>
      <c r="E474" s="28">
        <f>SUM('Florida Parishes:Sullivan'!E474)</f>
        <v>0</v>
      </c>
      <c r="F474" s="10"/>
      <c r="G474" s="5" t="s">
        <v>32</v>
      </c>
      <c r="H474" s="5" t="str">
        <f t="shared" si="44"/>
        <v>113007</v>
      </c>
      <c r="I474" s="5" t="s">
        <v>97</v>
      </c>
    </row>
    <row r="475" spans="1:9" x14ac:dyDescent="0.2">
      <c r="A475" s="26" t="s">
        <v>20</v>
      </c>
      <c r="B475" s="27">
        <f>SUM('Florida Parishes:Sullivan'!B475)</f>
        <v>0</v>
      </c>
      <c r="C475" s="27">
        <f>SUM('Florida Parishes:Sullivan'!C475)</f>
        <v>0</v>
      </c>
      <c r="D475" s="27">
        <f>SUM('Florida Parishes:Sullivan'!D475)</f>
        <v>0</v>
      </c>
      <c r="E475" s="28">
        <f>SUM('Florida Parishes:Sullivan'!E475)</f>
        <v>0</v>
      </c>
      <c r="F475" s="10"/>
      <c r="G475" s="5" t="s">
        <v>32</v>
      </c>
      <c r="H475" s="5" t="str">
        <f t="shared" si="44"/>
        <v>113007</v>
      </c>
      <c r="I475" s="5" t="s">
        <v>97</v>
      </c>
    </row>
    <row r="476" spans="1:9" ht="15.75" x14ac:dyDescent="0.25">
      <c r="A476" s="29" t="s">
        <v>21</v>
      </c>
      <c r="B476" s="33">
        <f>SUM('Florida Parishes:Sullivan'!B476)</f>
        <v>23</v>
      </c>
      <c r="C476" s="33">
        <f>SUM('Florida Parishes:Sullivan'!C476)</f>
        <v>23</v>
      </c>
      <c r="D476" s="33">
        <f>SUM('Florida Parishes:Sullivan'!D476)</f>
        <v>23</v>
      </c>
      <c r="E476" s="34">
        <f>SUM('Florida Parishes:Sullivan'!E476)</f>
        <v>0</v>
      </c>
      <c r="F476" s="35"/>
      <c r="G476" s="5" t="s">
        <v>8</v>
      </c>
      <c r="H476" s="5" t="str">
        <f t="shared" si="44"/>
        <v>113007</v>
      </c>
      <c r="I476" s="5" t="s">
        <v>97</v>
      </c>
    </row>
    <row r="477" spans="1:9" x14ac:dyDescent="0.2">
      <c r="A477" s="26" t="s">
        <v>22</v>
      </c>
      <c r="B477" s="27">
        <f>SUM('Florida Parishes:Sullivan'!B477)</f>
        <v>0</v>
      </c>
      <c r="C477" s="27">
        <f>SUM('Florida Parishes:Sullivan'!C477)</f>
        <v>0</v>
      </c>
      <c r="D477" s="27">
        <f>SUM('Florida Parishes:Sullivan'!D477)</f>
        <v>0</v>
      </c>
      <c r="E477" s="28">
        <f>SUM('Florida Parishes:Sullivan'!E477)</f>
        <v>0</v>
      </c>
      <c r="F477" s="10"/>
      <c r="G477" s="5" t="s">
        <v>32</v>
      </c>
      <c r="H477" s="5" t="str">
        <f t="shared" si="44"/>
        <v>113007</v>
      </c>
      <c r="I477" s="5" t="s">
        <v>97</v>
      </c>
    </row>
    <row r="478" spans="1:9" x14ac:dyDescent="0.2">
      <c r="A478" s="26" t="s">
        <v>23</v>
      </c>
      <c r="B478" s="27">
        <f>SUM('Florida Parishes:Sullivan'!B478)</f>
        <v>0</v>
      </c>
      <c r="C478" s="27">
        <f>SUM('Florida Parishes:Sullivan'!C478)</f>
        <v>0</v>
      </c>
      <c r="D478" s="27">
        <f>SUM('Florida Parishes:Sullivan'!D478)</f>
        <v>0</v>
      </c>
      <c r="E478" s="28">
        <f>SUM('Florida Parishes:Sullivan'!E478)</f>
        <v>0</v>
      </c>
      <c r="F478" s="10"/>
      <c r="G478" s="5" t="s">
        <v>32</v>
      </c>
      <c r="H478" s="5" t="str">
        <f t="shared" si="44"/>
        <v>113007</v>
      </c>
      <c r="I478" s="5" t="s">
        <v>97</v>
      </c>
    </row>
    <row r="479" spans="1:9" x14ac:dyDescent="0.2">
      <c r="A479" s="26" t="s">
        <v>24</v>
      </c>
      <c r="B479" s="27">
        <f>SUM('Florida Parishes:Sullivan'!B479)</f>
        <v>0</v>
      </c>
      <c r="C479" s="27">
        <f>SUM('Florida Parishes:Sullivan'!C479)</f>
        <v>0</v>
      </c>
      <c r="D479" s="27">
        <f>SUM('Florida Parishes:Sullivan'!D479)</f>
        <v>0</v>
      </c>
      <c r="E479" s="28">
        <f>SUM('Florida Parishes:Sullivan'!E479)</f>
        <v>0</v>
      </c>
      <c r="F479" s="10"/>
      <c r="G479" s="5" t="s">
        <v>32</v>
      </c>
      <c r="H479" s="5" t="str">
        <f t="shared" si="44"/>
        <v>113007</v>
      </c>
      <c r="I479" s="5" t="s">
        <v>97</v>
      </c>
    </row>
    <row r="480" spans="1:9" x14ac:dyDescent="0.2">
      <c r="A480" s="26" t="s">
        <v>25</v>
      </c>
      <c r="B480" s="27">
        <f>SUM('Florida Parishes:Sullivan'!B480)</f>
        <v>0</v>
      </c>
      <c r="C480" s="27">
        <f>SUM('Florida Parishes:Sullivan'!C480)</f>
        <v>0</v>
      </c>
      <c r="D480" s="27">
        <f>SUM('Florida Parishes:Sullivan'!D480)</f>
        <v>0</v>
      </c>
      <c r="E480" s="28">
        <f>SUM('Florida Parishes:Sullivan'!E480)</f>
        <v>0</v>
      </c>
      <c r="F480" s="10"/>
      <c r="G480" s="5" t="s">
        <v>32</v>
      </c>
      <c r="H480" s="5" t="str">
        <f t="shared" si="44"/>
        <v>113007</v>
      </c>
      <c r="I480" s="5" t="s">
        <v>97</v>
      </c>
    </row>
    <row r="481" spans="1:9" ht="15.75" x14ac:dyDescent="0.25">
      <c r="A481" s="29" t="s">
        <v>26</v>
      </c>
      <c r="B481" s="33">
        <f>SUM('Florida Parishes:Sullivan'!B481)</f>
        <v>0</v>
      </c>
      <c r="C481" s="33">
        <f>SUM('Florida Parishes:Sullivan'!C481)</f>
        <v>0</v>
      </c>
      <c r="D481" s="33">
        <f>SUM('Florida Parishes:Sullivan'!D481)</f>
        <v>0</v>
      </c>
      <c r="E481" s="34">
        <f>SUM('Florida Parishes:Sullivan'!E481)</f>
        <v>0</v>
      </c>
      <c r="F481" s="35"/>
      <c r="G481" s="5" t="s">
        <v>32</v>
      </c>
      <c r="H481" s="5" t="str">
        <f t="shared" si="44"/>
        <v>113007</v>
      </c>
      <c r="I481" s="5" t="s">
        <v>97</v>
      </c>
    </row>
    <row r="482" spans="1:9" x14ac:dyDescent="0.2">
      <c r="A482" s="26" t="s">
        <v>27</v>
      </c>
      <c r="B482" s="27">
        <f>SUM('Florida Parishes:Sullivan'!B482)</f>
        <v>0</v>
      </c>
      <c r="C482" s="27">
        <f>SUM('Florida Parishes:Sullivan'!C482)</f>
        <v>0</v>
      </c>
      <c r="D482" s="27">
        <f>SUM('Florida Parishes:Sullivan'!D482)</f>
        <v>0</v>
      </c>
      <c r="E482" s="28">
        <f>SUM('Florida Parishes:Sullivan'!E482)</f>
        <v>0</v>
      </c>
      <c r="F482" s="10"/>
      <c r="G482" s="5" t="s">
        <v>32</v>
      </c>
      <c r="H482" s="5" t="str">
        <f t="shared" si="44"/>
        <v>113007</v>
      </c>
      <c r="I482" s="5" t="s">
        <v>97</v>
      </c>
    </row>
    <row r="483" spans="1:9" x14ac:dyDescent="0.2">
      <c r="A483" s="26" t="s">
        <v>28</v>
      </c>
      <c r="B483" s="27">
        <f>SUM('Florida Parishes:Sullivan'!B483)</f>
        <v>0</v>
      </c>
      <c r="C483" s="27">
        <f>SUM('Florida Parishes:Sullivan'!C483)</f>
        <v>0</v>
      </c>
      <c r="D483" s="27">
        <f>SUM('Florida Parishes:Sullivan'!D483)</f>
        <v>0</v>
      </c>
      <c r="E483" s="28">
        <f>SUM('Florida Parishes:Sullivan'!E483)</f>
        <v>0</v>
      </c>
      <c r="F483" s="10"/>
      <c r="G483" s="5" t="s">
        <v>32</v>
      </c>
      <c r="H483" s="5" t="str">
        <f t="shared" si="44"/>
        <v>113007</v>
      </c>
      <c r="I483" s="5" t="s">
        <v>97</v>
      </c>
    </row>
    <row r="484" spans="1:9" x14ac:dyDescent="0.2">
      <c r="A484" s="26" t="s">
        <v>29</v>
      </c>
      <c r="B484" s="27">
        <f>SUM('Florida Parishes:Sullivan'!B484)</f>
        <v>0</v>
      </c>
      <c r="C484" s="27">
        <f>SUM('Florida Parishes:Sullivan'!C484)</f>
        <v>0</v>
      </c>
      <c r="D484" s="27">
        <f>SUM('Florida Parishes:Sullivan'!D484)</f>
        <v>0</v>
      </c>
      <c r="E484" s="28">
        <f>SUM('Florida Parishes:Sullivan'!E484)</f>
        <v>0</v>
      </c>
      <c r="F484" s="10"/>
      <c r="G484" s="5" t="s">
        <v>32</v>
      </c>
      <c r="H484" s="5" t="str">
        <f t="shared" si="44"/>
        <v>113007</v>
      </c>
      <c r="I484" s="5" t="s">
        <v>97</v>
      </c>
    </row>
    <row r="485" spans="1:9" ht="15.75" x14ac:dyDescent="0.25">
      <c r="A485" s="29" t="s">
        <v>30</v>
      </c>
      <c r="B485" s="33">
        <f>SUM('Florida Parishes:Sullivan'!B485)</f>
        <v>0</v>
      </c>
      <c r="C485" s="33">
        <f>SUM('Florida Parishes:Sullivan'!C485)</f>
        <v>0</v>
      </c>
      <c r="D485" s="33">
        <f>SUM('Florida Parishes:Sullivan'!D485)</f>
        <v>0</v>
      </c>
      <c r="E485" s="34">
        <f>SUM('Florida Parishes:Sullivan'!E485)</f>
        <v>0</v>
      </c>
      <c r="F485" s="35"/>
      <c r="G485" s="5" t="s">
        <v>8</v>
      </c>
      <c r="H485" s="5" t="str">
        <f t="shared" si="44"/>
        <v>113007</v>
      </c>
      <c r="I485" s="5" t="s">
        <v>97</v>
      </c>
    </row>
    <row r="486" spans="1:9" ht="15.75" x14ac:dyDescent="0.25">
      <c r="A486" s="29" t="s">
        <v>31</v>
      </c>
      <c r="B486" s="30">
        <f>SUM('Florida Parishes:Sullivan'!B486)</f>
        <v>5164</v>
      </c>
      <c r="C486" s="30">
        <f>SUM('Florida Parishes:Sullivan'!C486)</f>
        <v>5164</v>
      </c>
      <c r="D486" s="30">
        <f>SUM('Florida Parishes:Sullivan'!D486)</f>
        <v>5263</v>
      </c>
      <c r="E486" s="46">
        <f>SUM('Florida Parishes:Sullivan'!E486)</f>
        <v>99</v>
      </c>
      <c r="F486" s="32"/>
      <c r="G486" s="5" t="s">
        <v>8</v>
      </c>
      <c r="H486" s="5" t="str">
        <f t="shared" si="44"/>
        <v>113007</v>
      </c>
      <c r="I486" s="5" t="s">
        <v>97</v>
      </c>
    </row>
    <row r="487" spans="1:9" ht="15.75" x14ac:dyDescent="0.25">
      <c r="A487" s="47" t="s">
        <v>7</v>
      </c>
      <c r="B487" s="48"/>
      <c r="C487" s="49"/>
      <c r="D487" s="49"/>
      <c r="E487" s="50"/>
      <c r="F487" s="4"/>
      <c r="G487" s="5" t="s">
        <v>32</v>
      </c>
      <c r="H487" s="5" t="str">
        <f t="shared" ref="H487:H488" si="45">RIGHT($A$489,6)</f>
        <v>113009</v>
      </c>
      <c r="I487" s="5" t="s">
        <v>100</v>
      </c>
    </row>
    <row r="488" spans="1:9" ht="15.75" x14ac:dyDescent="0.25">
      <c r="A488" s="15" t="s">
        <v>101</v>
      </c>
      <c r="B488" s="16" t="s">
        <v>11</v>
      </c>
      <c r="C488" s="16" t="s">
        <v>12</v>
      </c>
      <c r="D488" s="16" t="s">
        <v>12</v>
      </c>
      <c r="E488" s="43" t="str">
        <f>$E$5</f>
        <v>2022-2023 +/-</v>
      </c>
      <c r="F488" s="44"/>
      <c r="G488" s="5" t="s">
        <v>32</v>
      </c>
      <c r="H488" s="5" t="str">
        <f t="shared" si="45"/>
        <v>113009</v>
      </c>
      <c r="I488" s="5" t="s">
        <v>100</v>
      </c>
    </row>
    <row r="489" spans="1:9" ht="15.75" x14ac:dyDescent="0.25">
      <c r="A489" s="45" t="s">
        <v>102</v>
      </c>
      <c r="B489" s="20" t="str">
        <f>$B$6</f>
        <v>2022-2023</v>
      </c>
      <c r="C489" s="20" t="str">
        <f>$C$6</f>
        <v>2022-2023</v>
      </c>
      <c r="D489" s="20" t="str">
        <f>$D$6</f>
        <v>2023-2024</v>
      </c>
      <c r="E489" s="21" t="str">
        <f>$E$6</f>
        <v>2023-2024</v>
      </c>
      <c r="F489" s="44"/>
      <c r="G489" s="5" t="s">
        <v>32</v>
      </c>
      <c r="H489" s="5" t="str">
        <f>RIGHT($A$489,6)</f>
        <v>113009</v>
      </c>
      <c r="I489" s="5" t="s">
        <v>100</v>
      </c>
    </row>
    <row r="490" spans="1:9" x14ac:dyDescent="0.2">
      <c r="A490" s="26" t="s">
        <v>14</v>
      </c>
      <c r="B490" s="27">
        <f>SUM('Florida Parishes:Sullivan'!B490)</f>
        <v>0</v>
      </c>
      <c r="C490" s="27">
        <f>SUM('Florida Parishes:Sullivan'!C490)</f>
        <v>3510</v>
      </c>
      <c r="D490" s="27">
        <f>SUM('Florida Parishes:Sullivan'!D490)</f>
        <v>0</v>
      </c>
      <c r="E490" s="24">
        <f>SUM('Florida Parishes:Sullivan'!E490)</f>
        <v>-3510</v>
      </c>
      <c r="F490" s="10"/>
      <c r="G490" s="5" t="s">
        <v>32</v>
      </c>
      <c r="H490" s="5" t="str">
        <f t="shared" ref="H490:H507" si="46">RIGHT($A$489,6)</f>
        <v>113009</v>
      </c>
      <c r="I490" s="5" t="s">
        <v>100</v>
      </c>
    </row>
    <row r="491" spans="1:9" x14ac:dyDescent="0.2">
      <c r="A491" s="26" t="s">
        <v>15</v>
      </c>
      <c r="B491" s="27">
        <f>SUM('Florida Parishes:Sullivan'!B491)</f>
        <v>0</v>
      </c>
      <c r="C491" s="27">
        <f>SUM('Florida Parishes:Sullivan'!C491)</f>
        <v>0</v>
      </c>
      <c r="D491" s="27">
        <f>SUM('Florida Parishes:Sullivan'!D491)</f>
        <v>0</v>
      </c>
      <c r="E491" s="28">
        <f>SUM('Florida Parishes:Sullivan'!E491)</f>
        <v>0</v>
      </c>
      <c r="F491" s="10"/>
      <c r="G491" s="5" t="s">
        <v>32</v>
      </c>
      <c r="H491" s="5" t="str">
        <f t="shared" si="46"/>
        <v>113009</v>
      </c>
      <c r="I491" s="5" t="s">
        <v>100</v>
      </c>
    </row>
    <row r="492" spans="1:9" x14ac:dyDescent="0.2">
      <c r="A492" s="26" t="s">
        <v>16</v>
      </c>
      <c r="B492" s="27">
        <f>SUM('Florida Parishes:Sullivan'!B492)</f>
        <v>0</v>
      </c>
      <c r="C492" s="27">
        <f>SUM('Florida Parishes:Sullivan'!C492)</f>
        <v>269</v>
      </c>
      <c r="D492" s="27">
        <f>SUM('Florida Parishes:Sullivan'!D492)</f>
        <v>0</v>
      </c>
      <c r="E492" s="28">
        <f>SUM('Florida Parishes:Sullivan'!E492)</f>
        <v>-269</v>
      </c>
      <c r="F492" s="10"/>
      <c r="G492" s="5" t="s">
        <v>32</v>
      </c>
      <c r="H492" s="5" t="str">
        <f t="shared" si="46"/>
        <v>113009</v>
      </c>
      <c r="I492" s="5" t="s">
        <v>100</v>
      </c>
    </row>
    <row r="493" spans="1:9" ht="15.75" x14ac:dyDescent="0.25">
      <c r="A493" s="29" t="s">
        <v>17</v>
      </c>
      <c r="B493" s="30">
        <f>SUM('Florida Parishes:Sullivan'!B493)</f>
        <v>0</v>
      </c>
      <c r="C493" s="30">
        <f>SUM('Florida Parishes:Sullivan'!C493)</f>
        <v>3779</v>
      </c>
      <c r="D493" s="30">
        <f>SUM('Florida Parishes:Sullivan'!D493)</f>
        <v>0</v>
      </c>
      <c r="E493" s="31">
        <f>SUM('Florida Parishes:Sullivan'!E493)</f>
        <v>-3779</v>
      </c>
      <c r="F493" s="32"/>
      <c r="G493" s="5" t="s">
        <v>8</v>
      </c>
      <c r="H493" s="5" t="str">
        <f t="shared" si="46"/>
        <v>113009</v>
      </c>
      <c r="I493" s="5" t="s">
        <v>100</v>
      </c>
    </row>
    <row r="494" spans="1:9" x14ac:dyDescent="0.2">
      <c r="A494" s="26" t="s">
        <v>18</v>
      </c>
      <c r="B494" s="27">
        <f>SUM('Florida Parishes:Sullivan'!B494)</f>
        <v>0</v>
      </c>
      <c r="C494" s="27">
        <f>SUM('Florida Parishes:Sullivan'!C494)</f>
        <v>0</v>
      </c>
      <c r="D494" s="27">
        <f>SUM('Florida Parishes:Sullivan'!D494)</f>
        <v>0</v>
      </c>
      <c r="E494" s="28">
        <f>SUM('Florida Parishes:Sullivan'!E494)</f>
        <v>0</v>
      </c>
      <c r="F494" s="10"/>
      <c r="G494" s="5" t="s">
        <v>32</v>
      </c>
      <c r="H494" s="5" t="str">
        <f t="shared" si="46"/>
        <v>113009</v>
      </c>
      <c r="I494" s="5" t="s">
        <v>100</v>
      </c>
    </row>
    <row r="495" spans="1:9" x14ac:dyDescent="0.2">
      <c r="A495" s="26" t="s">
        <v>19</v>
      </c>
      <c r="B495" s="27">
        <f>SUM('Florida Parishes:Sullivan'!B495)</f>
        <v>0</v>
      </c>
      <c r="C495" s="27">
        <f>SUM('Florida Parishes:Sullivan'!C495)</f>
        <v>0</v>
      </c>
      <c r="D495" s="27">
        <f>SUM('Florida Parishes:Sullivan'!D495)</f>
        <v>0</v>
      </c>
      <c r="E495" s="28">
        <f>SUM('Florida Parishes:Sullivan'!E495)</f>
        <v>0</v>
      </c>
      <c r="F495" s="10"/>
      <c r="G495" s="5" t="s">
        <v>32</v>
      </c>
      <c r="H495" s="5" t="str">
        <f t="shared" si="46"/>
        <v>113009</v>
      </c>
      <c r="I495" s="5" t="s">
        <v>100</v>
      </c>
    </row>
    <row r="496" spans="1:9" x14ac:dyDescent="0.2">
      <c r="A496" s="26" t="s">
        <v>20</v>
      </c>
      <c r="B496" s="27">
        <f>SUM('Florida Parishes:Sullivan'!B496)</f>
        <v>0</v>
      </c>
      <c r="C496" s="27">
        <f>SUM('Florida Parishes:Sullivan'!C496)</f>
        <v>0</v>
      </c>
      <c r="D496" s="27">
        <f>SUM('Florida Parishes:Sullivan'!D496)</f>
        <v>0</v>
      </c>
      <c r="E496" s="28">
        <f>SUM('Florida Parishes:Sullivan'!E496)</f>
        <v>0</v>
      </c>
      <c r="F496" s="10"/>
      <c r="G496" s="5" t="s">
        <v>32</v>
      </c>
      <c r="H496" s="5" t="str">
        <f t="shared" si="46"/>
        <v>113009</v>
      </c>
      <c r="I496" s="5" t="s">
        <v>100</v>
      </c>
    </row>
    <row r="497" spans="1:9" ht="15.75" x14ac:dyDescent="0.25">
      <c r="A497" s="29" t="s">
        <v>21</v>
      </c>
      <c r="B497" s="33">
        <f>SUM('Florida Parishes:Sullivan'!B497)</f>
        <v>0</v>
      </c>
      <c r="C497" s="33">
        <f>SUM('Florida Parishes:Sullivan'!C497)</f>
        <v>0</v>
      </c>
      <c r="D497" s="33">
        <f>SUM('Florida Parishes:Sullivan'!D497)</f>
        <v>0</v>
      </c>
      <c r="E497" s="34">
        <f>SUM('Florida Parishes:Sullivan'!E497)</f>
        <v>0</v>
      </c>
      <c r="F497" s="35"/>
      <c r="G497" s="5" t="s">
        <v>8</v>
      </c>
      <c r="H497" s="5" t="str">
        <f t="shared" si="46"/>
        <v>113009</v>
      </c>
      <c r="I497" s="5" t="s">
        <v>100</v>
      </c>
    </row>
    <row r="498" spans="1:9" x14ac:dyDescent="0.2">
      <c r="A498" s="26" t="s">
        <v>22</v>
      </c>
      <c r="B498" s="27">
        <f>SUM('Florida Parishes:Sullivan'!B498)</f>
        <v>0</v>
      </c>
      <c r="C498" s="27">
        <f>SUM('Florida Parishes:Sullivan'!C498)</f>
        <v>0</v>
      </c>
      <c r="D498" s="27">
        <f>SUM('Florida Parishes:Sullivan'!D498)</f>
        <v>0</v>
      </c>
      <c r="E498" s="28">
        <f>SUM('Florida Parishes:Sullivan'!E498)</f>
        <v>0</v>
      </c>
      <c r="F498" s="10"/>
      <c r="G498" s="5" t="s">
        <v>32</v>
      </c>
      <c r="H498" s="5" t="str">
        <f t="shared" si="46"/>
        <v>113009</v>
      </c>
      <c r="I498" s="5" t="s">
        <v>100</v>
      </c>
    </row>
    <row r="499" spans="1:9" x14ac:dyDescent="0.2">
      <c r="A499" s="26" t="s">
        <v>23</v>
      </c>
      <c r="B499" s="27">
        <f>SUM('Florida Parishes:Sullivan'!B499)</f>
        <v>0</v>
      </c>
      <c r="C499" s="27">
        <f>SUM('Florida Parishes:Sullivan'!C499)</f>
        <v>0</v>
      </c>
      <c r="D499" s="27">
        <f>SUM('Florida Parishes:Sullivan'!D499)</f>
        <v>0</v>
      </c>
      <c r="E499" s="28">
        <f>SUM('Florida Parishes:Sullivan'!E499)</f>
        <v>0</v>
      </c>
      <c r="F499" s="10"/>
      <c r="G499" s="5" t="s">
        <v>32</v>
      </c>
      <c r="H499" s="5" t="str">
        <f t="shared" si="46"/>
        <v>113009</v>
      </c>
      <c r="I499" s="5" t="s">
        <v>100</v>
      </c>
    </row>
    <row r="500" spans="1:9" x14ac:dyDescent="0.2">
      <c r="A500" s="26" t="s">
        <v>24</v>
      </c>
      <c r="B500" s="27">
        <f>SUM('Florida Parishes:Sullivan'!B500)</f>
        <v>0</v>
      </c>
      <c r="C500" s="27">
        <f>SUM('Florida Parishes:Sullivan'!C500)</f>
        <v>0</v>
      </c>
      <c r="D500" s="27">
        <f>SUM('Florida Parishes:Sullivan'!D500)</f>
        <v>0</v>
      </c>
      <c r="E500" s="28">
        <f>SUM('Florida Parishes:Sullivan'!E500)</f>
        <v>0</v>
      </c>
      <c r="F500" s="10"/>
      <c r="G500" s="5" t="s">
        <v>32</v>
      </c>
      <c r="H500" s="5" t="str">
        <f t="shared" si="46"/>
        <v>113009</v>
      </c>
      <c r="I500" s="5" t="s">
        <v>100</v>
      </c>
    </row>
    <row r="501" spans="1:9" x14ac:dyDescent="0.2">
      <c r="A501" s="26" t="s">
        <v>25</v>
      </c>
      <c r="B501" s="27">
        <f>SUM('Florida Parishes:Sullivan'!B501)</f>
        <v>0</v>
      </c>
      <c r="C501" s="27">
        <f>SUM('Florida Parishes:Sullivan'!C501)</f>
        <v>0</v>
      </c>
      <c r="D501" s="27">
        <f>SUM('Florida Parishes:Sullivan'!D501)</f>
        <v>0</v>
      </c>
      <c r="E501" s="28">
        <f>SUM('Florida Parishes:Sullivan'!E501)</f>
        <v>0</v>
      </c>
      <c r="F501" s="10"/>
      <c r="G501" s="5" t="s">
        <v>32</v>
      </c>
      <c r="H501" s="5" t="str">
        <f t="shared" si="46"/>
        <v>113009</v>
      </c>
      <c r="I501" s="5" t="s">
        <v>100</v>
      </c>
    </row>
    <row r="502" spans="1:9" ht="15.75" x14ac:dyDescent="0.25">
      <c r="A502" s="29" t="s">
        <v>26</v>
      </c>
      <c r="B502" s="33">
        <f>SUM('Florida Parishes:Sullivan'!B502)</f>
        <v>0</v>
      </c>
      <c r="C502" s="33">
        <f>SUM('Florida Parishes:Sullivan'!C502)</f>
        <v>0</v>
      </c>
      <c r="D502" s="33">
        <f>SUM('Florida Parishes:Sullivan'!D502)</f>
        <v>0</v>
      </c>
      <c r="E502" s="34">
        <f>SUM('Florida Parishes:Sullivan'!E502)</f>
        <v>0</v>
      </c>
      <c r="F502" s="35"/>
      <c r="G502" s="5" t="s">
        <v>32</v>
      </c>
      <c r="H502" s="5" t="str">
        <f t="shared" si="46"/>
        <v>113009</v>
      </c>
      <c r="I502" s="5" t="s">
        <v>100</v>
      </c>
    </row>
    <row r="503" spans="1:9" x14ac:dyDescent="0.2">
      <c r="A503" s="26" t="s">
        <v>27</v>
      </c>
      <c r="B503" s="27">
        <f>SUM('Florida Parishes:Sullivan'!B503)</f>
        <v>0</v>
      </c>
      <c r="C503" s="27">
        <f>SUM('Florida Parishes:Sullivan'!C503)</f>
        <v>0</v>
      </c>
      <c r="D503" s="27">
        <f>SUM('Florida Parishes:Sullivan'!D503)</f>
        <v>0</v>
      </c>
      <c r="E503" s="28">
        <f>SUM('Florida Parishes:Sullivan'!E503)</f>
        <v>0</v>
      </c>
      <c r="F503" s="10"/>
      <c r="G503" s="5" t="s">
        <v>32</v>
      </c>
      <c r="H503" s="5" t="str">
        <f t="shared" si="46"/>
        <v>113009</v>
      </c>
      <c r="I503" s="5" t="s">
        <v>100</v>
      </c>
    </row>
    <row r="504" spans="1:9" x14ac:dyDescent="0.2">
      <c r="A504" s="26" t="s">
        <v>28</v>
      </c>
      <c r="B504" s="27">
        <f>SUM('Florida Parishes:Sullivan'!B504)</f>
        <v>0</v>
      </c>
      <c r="C504" s="27">
        <f>SUM('Florida Parishes:Sullivan'!C504)</f>
        <v>0</v>
      </c>
      <c r="D504" s="27">
        <f>SUM('Florida Parishes:Sullivan'!D504)</f>
        <v>0</v>
      </c>
      <c r="E504" s="28">
        <f>SUM('Florida Parishes:Sullivan'!E504)</f>
        <v>0</v>
      </c>
      <c r="F504" s="10"/>
      <c r="G504" s="5" t="s">
        <v>32</v>
      </c>
      <c r="H504" s="5" t="str">
        <f t="shared" si="46"/>
        <v>113009</v>
      </c>
      <c r="I504" s="5" t="s">
        <v>100</v>
      </c>
    </row>
    <row r="505" spans="1:9" x14ac:dyDescent="0.2">
      <c r="A505" s="26" t="s">
        <v>29</v>
      </c>
      <c r="B505" s="27">
        <f>SUM('Florida Parishes:Sullivan'!B505)</f>
        <v>0</v>
      </c>
      <c r="C505" s="27">
        <f>SUM('Florida Parishes:Sullivan'!C505)</f>
        <v>0</v>
      </c>
      <c r="D505" s="27">
        <f>SUM('Florida Parishes:Sullivan'!D505)</f>
        <v>0</v>
      </c>
      <c r="E505" s="28">
        <f>SUM('Florida Parishes:Sullivan'!E505)</f>
        <v>0</v>
      </c>
      <c r="F505" s="10"/>
      <c r="G505" s="5" t="s">
        <v>32</v>
      </c>
      <c r="H505" s="5" t="str">
        <f t="shared" si="46"/>
        <v>113009</v>
      </c>
      <c r="I505" s="5" t="s">
        <v>100</v>
      </c>
    </row>
    <row r="506" spans="1:9" ht="15.75" x14ac:dyDescent="0.25">
      <c r="A506" s="29" t="s">
        <v>30</v>
      </c>
      <c r="B506" s="33">
        <f>SUM('Florida Parishes:Sullivan'!B506)</f>
        <v>0</v>
      </c>
      <c r="C506" s="33">
        <f>SUM('Florida Parishes:Sullivan'!C506)</f>
        <v>0</v>
      </c>
      <c r="D506" s="33">
        <f>SUM('Florida Parishes:Sullivan'!D506)</f>
        <v>0</v>
      </c>
      <c r="E506" s="34">
        <f>SUM('Florida Parishes:Sullivan'!E506)</f>
        <v>0</v>
      </c>
      <c r="F506" s="35"/>
      <c r="G506" s="5" t="s">
        <v>8</v>
      </c>
      <c r="H506" s="5" t="str">
        <f t="shared" si="46"/>
        <v>113009</v>
      </c>
      <c r="I506" s="5" t="s">
        <v>100</v>
      </c>
    </row>
    <row r="507" spans="1:9" ht="15.75" x14ac:dyDescent="0.25">
      <c r="A507" s="36" t="s">
        <v>31</v>
      </c>
      <c r="B507" s="37">
        <f>SUM('Florida Parishes:Sullivan'!B507)</f>
        <v>0</v>
      </c>
      <c r="C507" s="37">
        <f>SUM('Florida Parishes:Sullivan'!C507)</f>
        <v>3779</v>
      </c>
      <c r="D507" s="37">
        <f>SUM('Florida Parishes:Sullivan'!D507)</f>
        <v>0</v>
      </c>
      <c r="E507" s="38">
        <f>SUM('Florida Parishes:Sullivan'!E507)</f>
        <v>-3779</v>
      </c>
      <c r="F507" s="32"/>
      <c r="G507" s="5" t="s">
        <v>8</v>
      </c>
      <c r="H507" s="5" t="str">
        <f t="shared" si="46"/>
        <v>113009</v>
      </c>
      <c r="I507" s="5" t="s">
        <v>100</v>
      </c>
    </row>
    <row r="508" spans="1:9" ht="15.75" x14ac:dyDescent="0.25">
      <c r="A508" s="39" t="s">
        <v>7</v>
      </c>
      <c r="B508" s="40"/>
      <c r="C508" s="41"/>
      <c r="D508" s="41"/>
      <c r="E508" s="42"/>
      <c r="F508" s="4"/>
      <c r="G508" s="5" t="s">
        <v>32</v>
      </c>
      <c r="H508" s="5" t="str">
        <f t="shared" ref="H508:H509" si="47">RIGHT($A$510,6)</f>
        <v>113010</v>
      </c>
      <c r="I508" s="5" t="s">
        <v>103</v>
      </c>
    </row>
    <row r="509" spans="1:9" ht="15.75" x14ac:dyDescent="0.25">
      <c r="A509" s="15" t="s">
        <v>104</v>
      </c>
      <c r="B509" s="16" t="s">
        <v>11</v>
      </c>
      <c r="C509" s="16" t="s">
        <v>12</v>
      </c>
      <c r="D509" s="16" t="s">
        <v>12</v>
      </c>
      <c r="E509" s="43" t="str">
        <f>$E$5</f>
        <v>2022-2023 +/-</v>
      </c>
      <c r="F509" s="18"/>
      <c r="G509" s="5" t="s">
        <v>32</v>
      </c>
      <c r="H509" s="5" t="str">
        <f t="shared" si="47"/>
        <v>113010</v>
      </c>
      <c r="I509" s="5" t="s">
        <v>103</v>
      </c>
    </row>
    <row r="510" spans="1:9" ht="15.75" x14ac:dyDescent="0.25">
      <c r="A510" s="45" t="s">
        <v>105</v>
      </c>
      <c r="B510" s="20" t="str">
        <f>$B$6</f>
        <v>2022-2023</v>
      </c>
      <c r="C510" s="20" t="str">
        <f>$C$6</f>
        <v>2022-2023</v>
      </c>
      <c r="D510" s="20" t="str">
        <f>$D$6</f>
        <v>2023-2024</v>
      </c>
      <c r="E510" s="21" t="str">
        <f>$E$6</f>
        <v>2023-2024</v>
      </c>
      <c r="F510" s="18"/>
      <c r="G510" s="5" t="s">
        <v>32</v>
      </c>
      <c r="H510" s="5" t="str">
        <f>RIGHT($A$510,6)</f>
        <v>113010</v>
      </c>
      <c r="I510" s="5" t="s">
        <v>103</v>
      </c>
    </row>
    <row r="511" spans="1:9" x14ac:dyDescent="0.2">
      <c r="A511" s="26" t="s">
        <v>14</v>
      </c>
      <c r="B511" s="27">
        <f>SUM('Florida Parishes:Sullivan'!B511)</f>
        <v>2100</v>
      </c>
      <c r="C511" s="27">
        <f>SUM('Florida Parishes:Sullivan'!C511)</f>
        <v>2100</v>
      </c>
      <c r="D511" s="27">
        <f>SUM('Florida Parishes:Sullivan'!D511)</f>
        <v>4200</v>
      </c>
      <c r="E511" s="24">
        <f>SUM('Florida Parishes:Sullivan'!E511)</f>
        <v>2100</v>
      </c>
      <c r="F511" s="10"/>
      <c r="G511" s="5" t="s">
        <v>32</v>
      </c>
      <c r="H511" s="5" t="str">
        <f t="shared" ref="H511:H528" si="48">RIGHT($A$510,6)</f>
        <v>113010</v>
      </c>
      <c r="I511" s="5" t="s">
        <v>103</v>
      </c>
    </row>
    <row r="512" spans="1:9" x14ac:dyDescent="0.2">
      <c r="A512" s="26" t="s">
        <v>15</v>
      </c>
      <c r="B512" s="27">
        <f>SUM('Florida Parishes:Sullivan'!B512)</f>
        <v>0</v>
      </c>
      <c r="C512" s="27">
        <f>SUM('Florida Parishes:Sullivan'!C512)</f>
        <v>0</v>
      </c>
      <c r="D512" s="27">
        <f>SUM('Florida Parishes:Sullivan'!D512)</f>
        <v>0</v>
      </c>
      <c r="E512" s="28">
        <f>SUM('Florida Parishes:Sullivan'!E512)</f>
        <v>0</v>
      </c>
      <c r="F512" s="10"/>
      <c r="G512" s="5" t="s">
        <v>32</v>
      </c>
      <c r="H512" s="5" t="str">
        <f t="shared" si="48"/>
        <v>113010</v>
      </c>
      <c r="I512" s="5" t="s">
        <v>103</v>
      </c>
    </row>
    <row r="513" spans="1:9" x14ac:dyDescent="0.2">
      <c r="A513" s="26" t="s">
        <v>16</v>
      </c>
      <c r="B513" s="27">
        <f>SUM('Florida Parishes:Sullivan'!B513)</f>
        <v>161</v>
      </c>
      <c r="C513" s="27">
        <f>SUM('Florida Parishes:Sullivan'!C513)</f>
        <v>161</v>
      </c>
      <c r="D513" s="27">
        <f>SUM('Florida Parishes:Sullivan'!D513)</f>
        <v>1040</v>
      </c>
      <c r="E513" s="28">
        <f>SUM('Florida Parishes:Sullivan'!E513)</f>
        <v>879</v>
      </c>
      <c r="F513" s="10"/>
      <c r="G513" s="5" t="s">
        <v>32</v>
      </c>
      <c r="H513" s="5" t="str">
        <f t="shared" si="48"/>
        <v>113010</v>
      </c>
      <c r="I513" s="5" t="s">
        <v>103</v>
      </c>
    </row>
    <row r="514" spans="1:9" ht="15.75" x14ac:dyDescent="0.25">
      <c r="A514" s="29" t="s">
        <v>17</v>
      </c>
      <c r="B514" s="30">
        <f>SUM('Florida Parishes:Sullivan'!B514)</f>
        <v>2261</v>
      </c>
      <c r="C514" s="30">
        <f>SUM('Florida Parishes:Sullivan'!C514)</f>
        <v>2261</v>
      </c>
      <c r="D514" s="30">
        <f>SUM('Florida Parishes:Sullivan'!D514)</f>
        <v>5240</v>
      </c>
      <c r="E514" s="31">
        <f>SUM('Florida Parishes:Sullivan'!E514)</f>
        <v>2979</v>
      </c>
      <c r="F514" s="32"/>
      <c r="G514" s="5" t="s">
        <v>8</v>
      </c>
      <c r="H514" s="5" t="str">
        <f t="shared" si="48"/>
        <v>113010</v>
      </c>
      <c r="I514" s="5" t="s">
        <v>103</v>
      </c>
    </row>
    <row r="515" spans="1:9" x14ac:dyDescent="0.2">
      <c r="A515" s="26" t="s">
        <v>18</v>
      </c>
      <c r="B515" s="27">
        <f>SUM('Florida Parishes:Sullivan'!B515)</f>
        <v>0</v>
      </c>
      <c r="C515" s="27">
        <f>SUM('Florida Parishes:Sullivan'!C515)</f>
        <v>0</v>
      </c>
      <c r="D515" s="27">
        <f>SUM('Florida Parishes:Sullivan'!D515)</f>
        <v>0</v>
      </c>
      <c r="E515" s="28">
        <f>SUM('Florida Parishes:Sullivan'!E515)</f>
        <v>0</v>
      </c>
      <c r="F515" s="10"/>
      <c r="G515" s="5" t="s">
        <v>32</v>
      </c>
      <c r="H515" s="5" t="str">
        <f t="shared" si="48"/>
        <v>113010</v>
      </c>
      <c r="I515" s="5" t="s">
        <v>103</v>
      </c>
    </row>
    <row r="516" spans="1:9" x14ac:dyDescent="0.2">
      <c r="A516" s="26" t="s">
        <v>19</v>
      </c>
      <c r="B516" s="27">
        <f>SUM('Florida Parishes:Sullivan'!B516)</f>
        <v>0</v>
      </c>
      <c r="C516" s="27">
        <f>SUM('Florida Parishes:Sullivan'!C516)</f>
        <v>0</v>
      </c>
      <c r="D516" s="27">
        <f>SUM('Florida Parishes:Sullivan'!D516)</f>
        <v>0</v>
      </c>
      <c r="E516" s="28">
        <f>SUM('Florida Parishes:Sullivan'!E516)</f>
        <v>0</v>
      </c>
      <c r="F516" s="10"/>
      <c r="G516" s="5" t="s">
        <v>32</v>
      </c>
      <c r="H516" s="5" t="str">
        <f t="shared" si="48"/>
        <v>113010</v>
      </c>
      <c r="I516" s="5" t="s">
        <v>103</v>
      </c>
    </row>
    <row r="517" spans="1:9" x14ac:dyDescent="0.2">
      <c r="A517" s="26" t="s">
        <v>20</v>
      </c>
      <c r="B517" s="27">
        <f>SUM('Florida Parishes:Sullivan'!B517)</f>
        <v>0</v>
      </c>
      <c r="C517" s="27">
        <f>SUM('Florida Parishes:Sullivan'!C517)</f>
        <v>0</v>
      </c>
      <c r="D517" s="27">
        <f>SUM('Florida Parishes:Sullivan'!D517)</f>
        <v>0</v>
      </c>
      <c r="E517" s="28">
        <f>SUM('Florida Parishes:Sullivan'!E517)</f>
        <v>0</v>
      </c>
      <c r="F517" s="10"/>
      <c r="G517" s="5" t="s">
        <v>32</v>
      </c>
      <c r="H517" s="5" t="str">
        <f t="shared" si="48"/>
        <v>113010</v>
      </c>
      <c r="I517" s="5" t="s">
        <v>103</v>
      </c>
    </row>
    <row r="518" spans="1:9" ht="15.75" x14ac:dyDescent="0.25">
      <c r="A518" s="29" t="s">
        <v>21</v>
      </c>
      <c r="B518" s="33">
        <f>SUM('Florida Parishes:Sullivan'!B518)</f>
        <v>0</v>
      </c>
      <c r="C518" s="33">
        <f>SUM('Florida Parishes:Sullivan'!C518)</f>
        <v>0</v>
      </c>
      <c r="D518" s="33">
        <f>SUM('Florida Parishes:Sullivan'!D518)</f>
        <v>0</v>
      </c>
      <c r="E518" s="34">
        <f>SUM('Florida Parishes:Sullivan'!E518)</f>
        <v>0</v>
      </c>
      <c r="F518" s="35"/>
      <c r="G518" s="5" t="s">
        <v>8</v>
      </c>
      <c r="H518" s="5" t="str">
        <f t="shared" si="48"/>
        <v>113010</v>
      </c>
      <c r="I518" s="5" t="s">
        <v>103</v>
      </c>
    </row>
    <row r="519" spans="1:9" x14ac:dyDescent="0.2">
      <c r="A519" s="26" t="s">
        <v>22</v>
      </c>
      <c r="B519" s="27">
        <f>SUM('Florida Parishes:Sullivan'!B519)</f>
        <v>0</v>
      </c>
      <c r="C519" s="27">
        <f>SUM('Florida Parishes:Sullivan'!C519)</f>
        <v>0</v>
      </c>
      <c r="D519" s="27">
        <f>SUM('Florida Parishes:Sullivan'!D519)</f>
        <v>0</v>
      </c>
      <c r="E519" s="28">
        <f>SUM('Florida Parishes:Sullivan'!E519)</f>
        <v>0</v>
      </c>
      <c r="F519" s="10"/>
      <c r="G519" s="5" t="s">
        <v>32</v>
      </c>
      <c r="H519" s="5" t="str">
        <f t="shared" si="48"/>
        <v>113010</v>
      </c>
      <c r="I519" s="5" t="s">
        <v>103</v>
      </c>
    </row>
    <row r="520" spans="1:9" x14ac:dyDescent="0.2">
      <c r="A520" s="26" t="s">
        <v>23</v>
      </c>
      <c r="B520" s="27">
        <f>SUM('Florida Parishes:Sullivan'!B520)</f>
        <v>0</v>
      </c>
      <c r="C520" s="27">
        <f>SUM('Florida Parishes:Sullivan'!C520)</f>
        <v>0</v>
      </c>
      <c r="D520" s="27">
        <f>SUM('Florida Parishes:Sullivan'!D520)</f>
        <v>0</v>
      </c>
      <c r="E520" s="28">
        <f>SUM('Florida Parishes:Sullivan'!E520)</f>
        <v>0</v>
      </c>
      <c r="F520" s="10"/>
      <c r="G520" s="5" t="s">
        <v>32</v>
      </c>
      <c r="H520" s="5" t="str">
        <f t="shared" si="48"/>
        <v>113010</v>
      </c>
      <c r="I520" s="5" t="s">
        <v>103</v>
      </c>
    </row>
    <row r="521" spans="1:9" x14ac:dyDescent="0.2">
      <c r="A521" s="26" t="s">
        <v>24</v>
      </c>
      <c r="B521" s="27">
        <f>SUM('Florida Parishes:Sullivan'!B521)</f>
        <v>0</v>
      </c>
      <c r="C521" s="27">
        <f>SUM('Florida Parishes:Sullivan'!C521)</f>
        <v>0</v>
      </c>
      <c r="D521" s="27">
        <f>SUM('Florida Parishes:Sullivan'!D521)</f>
        <v>0</v>
      </c>
      <c r="E521" s="28">
        <f>SUM('Florida Parishes:Sullivan'!E521)</f>
        <v>0</v>
      </c>
      <c r="F521" s="10"/>
      <c r="G521" s="5" t="s">
        <v>32</v>
      </c>
      <c r="H521" s="5" t="str">
        <f t="shared" si="48"/>
        <v>113010</v>
      </c>
      <c r="I521" s="5" t="s">
        <v>103</v>
      </c>
    </row>
    <row r="522" spans="1:9" x14ac:dyDescent="0.2">
      <c r="A522" s="26" t="s">
        <v>25</v>
      </c>
      <c r="B522" s="27">
        <f>SUM('Florida Parishes:Sullivan'!B522)</f>
        <v>0</v>
      </c>
      <c r="C522" s="27">
        <f>SUM('Florida Parishes:Sullivan'!C522)</f>
        <v>0</v>
      </c>
      <c r="D522" s="27">
        <f>SUM('Florida Parishes:Sullivan'!D522)</f>
        <v>0</v>
      </c>
      <c r="E522" s="28">
        <f>SUM('Florida Parishes:Sullivan'!E522)</f>
        <v>0</v>
      </c>
      <c r="F522" s="10"/>
      <c r="G522" s="5" t="s">
        <v>32</v>
      </c>
      <c r="H522" s="5" t="str">
        <f t="shared" si="48"/>
        <v>113010</v>
      </c>
      <c r="I522" s="5" t="s">
        <v>103</v>
      </c>
    </row>
    <row r="523" spans="1:9" ht="15.75" x14ac:dyDescent="0.25">
      <c r="A523" s="29" t="s">
        <v>26</v>
      </c>
      <c r="B523" s="33">
        <f>SUM('Florida Parishes:Sullivan'!B523)</f>
        <v>0</v>
      </c>
      <c r="C523" s="33">
        <f>SUM('Florida Parishes:Sullivan'!C523)</f>
        <v>0</v>
      </c>
      <c r="D523" s="33">
        <f>SUM('Florida Parishes:Sullivan'!D523)</f>
        <v>0</v>
      </c>
      <c r="E523" s="34">
        <f>SUM('Florida Parishes:Sullivan'!E523)</f>
        <v>0</v>
      </c>
      <c r="F523" s="35"/>
      <c r="G523" s="5" t="s">
        <v>32</v>
      </c>
      <c r="H523" s="5" t="str">
        <f t="shared" si="48"/>
        <v>113010</v>
      </c>
      <c r="I523" s="5" t="s">
        <v>103</v>
      </c>
    </row>
    <row r="524" spans="1:9" x14ac:dyDescent="0.2">
      <c r="A524" s="26" t="s">
        <v>27</v>
      </c>
      <c r="B524" s="27">
        <f>SUM('Florida Parishes:Sullivan'!B524)</f>
        <v>0</v>
      </c>
      <c r="C524" s="27">
        <f>SUM('Florida Parishes:Sullivan'!C524)</f>
        <v>0</v>
      </c>
      <c r="D524" s="27">
        <f>SUM('Florida Parishes:Sullivan'!D524)</f>
        <v>0</v>
      </c>
      <c r="E524" s="28">
        <f>SUM('Florida Parishes:Sullivan'!E524)</f>
        <v>0</v>
      </c>
      <c r="F524" s="10"/>
      <c r="G524" s="5" t="s">
        <v>32</v>
      </c>
      <c r="H524" s="5" t="str">
        <f t="shared" si="48"/>
        <v>113010</v>
      </c>
      <c r="I524" s="5" t="s">
        <v>103</v>
      </c>
    </row>
    <row r="525" spans="1:9" x14ac:dyDescent="0.2">
      <c r="A525" s="26" t="s">
        <v>28</v>
      </c>
      <c r="B525" s="27">
        <f>SUM('Florida Parishes:Sullivan'!B525)</f>
        <v>0</v>
      </c>
      <c r="C525" s="27">
        <f>SUM('Florida Parishes:Sullivan'!C525)</f>
        <v>0</v>
      </c>
      <c r="D525" s="27">
        <f>SUM('Florida Parishes:Sullivan'!D525)</f>
        <v>0</v>
      </c>
      <c r="E525" s="28">
        <f>SUM('Florida Parishes:Sullivan'!E525)</f>
        <v>0</v>
      </c>
      <c r="F525" s="10"/>
      <c r="G525" s="5" t="s">
        <v>32</v>
      </c>
      <c r="H525" s="5" t="str">
        <f t="shared" si="48"/>
        <v>113010</v>
      </c>
      <c r="I525" s="5" t="s">
        <v>103</v>
      </c>
    </row>
    <row r="526" spans="1:9" x14ac:dyDescent="0.2">
      <c r="A526" s="26" t="s">
        <v>29</v>
      </c>
      <c r="B526" s="27">
        <f>SUM('Florida Parishes:Sullivan'!B526)</f>
        <v>0</v>
      </c>
      <c r="C526" s="27">
        <f>SUM('Florida Parishes:Sullivan'!C526)</f>
        <v>0</v>
      </c>
      <c r="D526" s="27">
        <f>SUM('Florida Parishes:Sullivan'!D526)</f>
        <v>0</v>
      </c>
      <c r="E526" s="28">
        <f>SUM('Florida Parishes:Sullivan'!E526)</f>
        <v>0</v>
      </c>
      <c r="F526" s="10"/>
      <c r="G526" s="5" t="s">
        <v>32</v>
      </c>
      <c r="H526" s="5" t="str">
        <f t="shared" si="48"/>
        <v>113010</v>
      </c>
      <c r="I526" s="5" t="s">
        <v>103</v>
      </c>
    </row>
    <row r="527" spans="1:9" ht="15.75" x14ac:dyDescent="0.25">
      <c r="A527" s="29" t="s">
        <v>30</v>
      </c>
      <c r="B527" s="33">
        <f>SUM('Florida Parishes:Sullivan'!B527)</f>
        <v>0</v>
      </c>
      <c r="C527" s="33">
        <f>SUM('Florida Parishes:Sullivan'!C527)</f>
        <v>0</v>
      </c>
      <c r="D527" s="33">
        <f>SUM('Florida Parishes:Sullivan'!D527)</f>
        <v>0</v>
      </c>
      <c r="E527" s="34">
        <f>SUM('Florida Parishes:Sullivan'!E527)</f>
        <v>0</v>
      </c>
      <c r="F527" s="35"/>
      <c r="G527" s="5" t="s">
        <v>8</v>
      </c>
      <c r="H527" s="5" t="str">
        <f t="shared" si="48"/>
        <v>113010</v>
      </c>
      <c r="I527" s="5" t="s">
        <v>103</v>
      </c>
    </row>
    <row r="528" spans="1:9" ht="15.75" x14ac:dyDescent="0.25">
      <c r="A528" s="29" t="s">
        <v>31</v>
      </c>
      <c r="B528" s="30">
        <f>SUM('Florida Parishes:Sullivan'!B528)</f>
        <v>2261</v>
      </c>
      <c r="C528" s="30">
        <f>SUM('Florida Parishes:Sullivan'!C528)</f>
        <v>2261</v>
      </c>
      <c r="D528" s="30">
        <f>SUM('Florida Parishes:Sullivan'!D528)</f>
        <v>5240</v>
      </c>
      <c r="E528" s="46">
        <f>SUM('Florida Parishes:Sullivan'!E528)</f>
        <v>2979</v>
      </c>
      <c r="F528" s="32"/>
      <c r="G528" s="5" t="s">
        <v>8</v>
      </c>
      <c r="H528" s="5" t="str">
        <f t="shared" si="48"/>
        <v>113010</v>
      </c>
      <c r="I528" s="5" t="s">
        <v>103</v>
      </c>
    </row>
    <row r="529" spans="1:9" ht="15.75" x14ac:dyDescent="0.25">
      <c r="A529" s="47" t="s">
        <v>7</v>
      </c>
      <c r="B529" s="48"/>
      <c r="C529" s="49"/>
      <c r="D529" s="49"/>
      <c r="E529" s="50"/>
      <c r="F529" s="4"/>
      <c r="G529" s="5" t="s">
        <v>32</v>
      </c>
      <c r="H529" s="5" t="str">
        <f t="shared" ref="H529:H530" si="49">RIGHT($A$531,6)</f>
        <v>114002</v>
      </c>
      <c r="I529" s="5" t="s">
        <v>106</v>
      </c>
    </row>
    <row r="530" spans="1:9" ht="15.75" x14ac:dyDescent="0.25">
      <c r="A530" s="15" t="s">
        <v>107</v>
      </c>
      <c r="B530" s="16" t="s">
        <v>11</v>
      </c>
      <c r="C530" s="16" t="s">
        <v>12</v>
      </c>
      <c r="D530" s="16" t="s">
        <v>12</v>
      </c>
      <c r="E530" s="43" t="str">
        <f>$E$5</f>
        <v>2022-2023 +/-</v>
      </c>
      <c r="F530" s="44"/>
      <c r="G530" s="5" t="s">
        <v>32</v>
      </c>
      <c r="H530" s="5" t="str">
        <f t="shared" si="49"/>
        <v>114002</v>
      </c>
      <c r="I530" s="5" t="s">
        <v>106</v>
      </c>
    </row>
    <row r="531" spans="1:9" ht="15.75" x14ac:dyDescent="0.25">
      <c r="A531" s="45" t="s">
        <v>108</v>
      </c>
      <c r="B531" s="20" t="str">
        <f>$B$6</f>
        <v>2022-2023</v>
      </c>
      <c r="C531" s="20" t="str">
        <f>$C$6</f>
        <v>2022-2023</v>
      </c>
      <c r="D531" s="20" t="str">
        <f>$D$6</f>
        <v>2023-2024</v>
      </c>
      <c r="E531" s="21" t="str">
        <f>$E$6</f>
        <v>2023-2024</v>
      </c>
      <c r="F531" s="44"/>
      <c r="G531" s="5" t="s">
        <v>32</v>
      </c>
      <c r="H531" s="5" t="str">
        <f>RIGHT($A$531,6)</f>
        <v>114002</v>
      </c>
      <c r="I531" s="5" t="s">
        <v>106</v>
      </c>
    </row>
    <row r="532" spans="1:9" x14ac:dyDescent="0.2">
      <c r="A532" s="26" t="s">
        <v>14</v>
      </c>
      <c r="B532" s="27">
        <f>SUM('Florida Parishes:Sullivan'!B532)</f>
        <v>52681</v>
      </c>
      <c r="C532" s="27">
        <f>SUM('Florida Parishes:Sullivan'!C532)</f>
        <v>91137</v>
      </c>
      <c r="D532" s="27">
        <f>SUM('Florida Parishes:Sullivan'!D532)</f>
        <v>55296</v>
      </c>
      <c r="E532" s="24">
        <f>SUM('Florida Parishes:Sullivan'!E532)</f>
        <v>-35841</v>
      </c>
      <c r="F532" s="10"/>
      <c r="G532" s="5" t="s">
        <v>32</v>
      </c>
      <c r="H532" s="5" t="str">
        <f t="shared" ref="H532:H549" si="50">RIGHT($A$531,6)</f>
        <v>114002</v>
      </c>
      <c r="I532" s="5" t="s">
        <v>106</v>
      </c>
    </row>
    <row r="533" spans="1:9" x14ac:dyDescent="0.2">
      <c r="A533" s="26" t="s">
        <v>15</v>
      </c>
      <c r="B533" s="27">
        <f>SUM('Florida Parishes:Sullivan'!B533)</f>
        <v>0</v>
      </c>
      <c r="C533" s="27">
        <f>SUM('Florida Parishes:Sullivan'!C533)</f>
        <v>0</v>
      </c>
      <c r="D533" s="27">
        <f>SUM('Florida Parishes:Sullivan'!D533)</f>
        <v>0</v>
      </c>
      <c r="E533" s="28">
        <f>SUM('Florida Parishes:Sullivan'!E533)</f>
        <v>0</v>
      </c>
      <c r="F533" s="10"/>
      <c r="G533" s="5" t="s">
        <v>32</v>
      </c>
      <c r="H533" s="5" t="str">
        <f t="shared" si="50"/>
        <v>114002</v>
      </c>
      <c r="I533" s="5" t="s">
        <v>106</v>
      </c>
    </row>
    <row r="534" spans="1:9" x14ac:dyDescent="0.2">
      <c r="A534" s="26" t="s">
        <v>16</v>
      </c>
      <c r="B534" s="27">
        <f>SUM('Florida Parishes:Sullivan'!B534)</f>
        <v>19937</v>
      </c>
      <c r="C534" s="27">
        <f>SUM('Florida Parishes:Sullivan'!C534)</f>
        <v>31298</v>
      </c>
      <c r="D534" s="27">
        <f>SUM('Florida Parishes:Sullivan'!D534)</f>
        <v>14613</v>
      </c>
      <c r="E534" s="28">
        <f>SUM('Florida Parishes:Sullivan'!E534)</f>
        <v>-16685</v>
      </c>
      <c r="F534" s="10"/>
      <c r="G534" s="5" t="s">
        <v>32</v>
      </c>
      <c r="H534" s="5" t="str">
        <f t="shared" si="50"/>
        <v>114002</v>
      </c>
      <c r="I534" s="5" t="s">
        <v>106</v>
      </c>
    </row>
    <row r="535" spans="1:9" ht="15.75" x14ac:dyDescent="0.25">
      <c r="A535" s="29" t="s">
        <v>17</v>
      </c>
      <c r="B535" s="30">
        <f>SUM('Florida Parishes:Sullivan'!B535)</f>
        <v>72618</v>
      </c>
      <c r="C535" s="30">
        <f>SUM('Florida Parishes:Sullivan'!C535)</f>
        <v>122435</v>
      </c>
      <c r="D535" s="30">
        <f>SUM('Florida Parishes:Sullivan'!D535)</f>
        <v>69909</v>
      </c>
      <c r="E535" s="31">
        <f>SUM('Florida Parishes:Sullivan'!E535)</f>
        <v>-52526</v>
      </c>
      <c r="F535" s="32"/>
      <c r="G535" s="5" t="s">
        <v>8</v>
      </c>
      <c r="H535" s="5" t="str">
        <f t="shared" si="50"/>
        <v>114002</v>
      </c>
      <c r="I535" s="5" t="s">
        <v>106</v>
      </c>
    </row>
    <row r="536" spans="1:9" x14ac:dyDescent="0.2">
      <c r="A536" s="26" t="s">
        <v>18</v>
      </c>
      <c r="B536" s="27">
        <f>SUM('Florida Parishes:Sullivan'!B536)</f>
        <v>0</v>
      </c>
      <c r="C536" s="27">
        <f>SUM('Florida Parishes:Sullivan'!C536)</f>
        <v>0</v>
      </c>
      <c r="D536" s="27">
        <f>SUM('Florida Parishes:Sullivan'!D536)</f>
        <v>0</v>
      </c>
      <c r="E536" s="28">
        <f>SUM('Florida Parishes:Sullivan'!E536)</f>
        <v>0</v>
      </c>
      <c r="F536" s="10"/>
      <c r="G536" s="5" t="s">
        <v>32</v>
      </c>
      <c r="H536" s="5" t="str">
        <f t="shared" si="50"/>
        <v>114002</v>
      </c>
      <c r="I536" s="5" t="s">
        <v>106</v>
      </c>
    </row>
    <row r="537" spans="1:9" x14ac:dyDescent="0.2">
      <c r="A537" s="26" t="s">
        <v>19</v>
      </c>
      <c r="B537" s="27">
        <f>SUM('Florida Parishes:Sullivan'!B537)</f>
        <v>0</v>
      </c>
      <c r="C537" s="27">
        <f>SUM('Florida Parishes:Sullivan'!C537)</f>
        <v>0</v>
      </c>
      <c r="D537" s="27">
        <f>SUM('Florida Parishes:Sullivan'!D537)</f>
        <v>0</v>
      </c>
      <c r="E537" s="28">
        <f>SUM('Florida Parishes:Sullivan'!E537)</f>
        <v>0</v>
      </c>
      <c r="F537" s="10"/>
      <c r="G537" s="5" t="s">
        <v>32</v>
      </c>
      <c r="H537" s="5" t="str">
        <f t="shared" si="50"/>
        <v>114002</v>
      </c>
      <c r="I537" s="5" t="s">
        <v>106</v>
      </c>
    </row>
    <row r="538" spans="1:9" x14ac:dyDescent="0.2">
      <c r="A538" s="26" t="s">
        <v>20</v>
      </c>
      <c r="B538" s="27">
        <f>SUM('Florida Parishes:Sullivan'!B538)</f>
        <v>0</v>
      </c>
      <c r="C538" s="27">
        <f>SUM('Florida Parishes:Sullivan'!C538)</f>
        <v>0</v>
      </c>
      <c r="D538" s="27">
        <f>SUM('Florida Parishes:Sullivan'!D538)</f>
        <v>0</v>
      </c>
      <c r="E538" s="28">
        <f>SUM('Florida Parishes:Sullivan'!E538)</f>
        <v>0</v>
      </c>
      <c r="F538" s="10"/>
      <c r="G538" s="5" t="s">
        <v>32</v>
      </c>
      <c r="H538" s="5" t="str">
        <f t="shared" si="50"/>
        <v>114002</v>
      </c>
      <c r="I538" s="5" t="s">
        <v>106</v>
      </c>
    </row>
    <row r="539" spans="1:9" ht="15.75" x14ac:dyDescent="0.25">
      <c r="A539" s="29" t="s">
        <v>21</v>
      </c>
      <c r="B539" s="33">
        <f>SUM('Florida Parishes:Sullivan'!B539)</f>
        <v>0</v>
      </c>
      <c r="C539" s="33">
        <f>SUM('Florida Parishes:Sullivan'!C539)</f>
        <v>0</v>
      </c>
      <c r="D539" s="33">
        <f>SUM('Florida Parishes:Sullivan'!D539)</f>
        <v>0</v>
      </c>
      <c r="E539" s="34">
        <f>SUM('Florida Parishes:Sullivan'!E539)</f>
        <v>0</v>
      </c>
      <c r="F539" s="35"/>
      <c r="G539" s="5" t="s">
        <v>8</v>
      </c>
      <c r="H539" s="5" t="str">
        <f t="shared" si="50"/>
        <v>114002</v>
      </c>
      <c r="I539" s="5" t="s">
        <v>106</v>
      </c>
    </row>
    <row r="540" spans="1:9" x14ac:dyDescent="0.2">
      <c r="A540" s="26" t="s">
        <v>22</v>
      </c>
      <c r="B540" s="27">
        <f>SUM('Florida Parishes:Sullivan'!B540)</f>
        <v>0</v>
      </c>
      <c r="C540" s="27">
        <f>SUM('Florida Parishes:Sullivan'!C540)</f>
        <v>0</v>
      </c>
      <c r="D540" s="27">
        <f>SUM('Florida Parishes:Sullivan'!D540)</f>
        <v>0</v>
      </c>
      <c r="E540" s="28">
        <f>SUM('Florida Parishes:Sullivan'!E540)</f>
        <v>0</v>
      </c>
      <c r="F540" s="10"/>
      <c r="G540" s="5" t="s">
        <v>32</v>
      </c>
      <c r="H540" s="5" t="str">
        <f t="shared" si="50"/>
        <v>114002</v>
      </c>
      <c r="I540" s="5" t="s">
        <v>106</v>
      </c>
    </row>
    <row r="541" spans="1:9" x14ac:dyDescent="0.2">
      <c r="A541" s="26" t="s">
        <v>23</v>
      </c>
      <c r="B541" s="27">
        <f>SUM('Florida Parishes:Sullivan'!B541)</f>
        <v>0</v>
      </c>
      <c r="C541" s="27">
        <f>SUM('Florida Parishes:Sullivan'!C541)</f>
        <v>0</v>
      </c>
      <c r="D541" s="27">
        <f>SUM('Florida Parishes:Sullivan'!D541)</f>
        <v>0</v>
      </c>
      <c r="E541" s="28">
        <f>SUM('Florida Parishes:Sullivan'!E541)</f>
        <v>0</v>
      </c>
      <c r="F541" s="10"/>
      <c r="G541" s="5" t="s">
        <v>32</v>
      </c>
      <c r="H541" s="5" t="str">
        <f t="shared" si="50"/>
        <v>114002</v>
      </c>
      <c r="I541" s="5" t="s">
        <v>106</v>
      </c>
    </row>
    <row r="542" spans="1:9" x14ac:dyDescent="0.2">
      <c r="A542" s="26" t="s">
        <v>24</v>
      </c>
      <c r="B542" s="27">
        <f>SUM('Florida Parishes:Sullivan'!B542)</f>
        <v>0</v>
      </c>
      <c r="C542" s="27">
        <f>SUM('Florida Parishes:Sullivan'!C542)</f>
        <v>0</v>
      </c>
      <c r="D542" s="27">
        <f>SUM('Florida Parishes:Sullivan'!D542)</f>
        <v>0</v>
      </c>
      <c r="E542" s="28">
        <f>SUM('Florida Parishes:Sullivan'!E542)</f>
        <v>0</v>
      </c>
      <c r="F542" s="10"/>
      <c r="G542" s="5" t="s">
        <v>32</v>
      </c>
      <c r="H542" s="5" t="str">
        <f t="shared" si="50"/>
        <v>114002</v>
      </c>
      <c r="I542" s="5" t="s">
        <v>106</v>
      </c>
    </row>
    <row r="543" spans="1:9" x14ac:dyDescent="0.2">
      <c r="A543" s="26" t="s">
        <v>25</v>
      </c>
      <c r="B543" s="27">
        <f>SUM('Florida Parishes:Sullivan'!B543)</f>
        <v>0</v>
      </c>
      <c r="C543" s="27">
        <f>SUM('Florida Parishes:Sullivan'!C543)</f>
        <v>0</v>
      </c>
      <c r="D543" s="27">
        <f>SUM('Florida Parishes:Sullivan'!D543)</f>
        <v>0</v>
      </c>
      <c r="E543" s="28">
        <f>SUM('Florida Parishes:Sullivan'!E543)</f>
        <v>0</v>
      </c>
      <c r="F543" s="10"/>
      <c r="G543" s="5" t="s">
        <v>32</v>
      </c>
      <c r="H543" s="5" t="str">
        <f t="shared" si="50"/>
        <v>114002</v>
      </c>
      <c r="I543" s="5" t="s">
        <v>106</v>
      </c>
    </row>
    <row r="544" spans="1:9" ht="15.75" x14ac:dyDescent="0.25">
      <c r="A544" s="29" t="s">
        <v>26</v>
      </c>
      <c r="B544" s="33">
        <f>SUM('Florida Parishes:Sullivan'!B544)</f>
        <v>0</v>
      </c>
      <c r="C544" s="33">
        <f>SUM('Florida Parishes:Sullivan'!C544)</f>
        <v>0</v>
      </c>
      <c r="D544" s="33">
        <f>SUM('Florida Parishes:Sullivan'!D544)</f>
        <v>0</v>
      </c>
      <c r="E544" s="34">
        <f>SUM('Florida Parishes:Sullivan'!E544)</f>
        <v>0</v>
      </c>
      <c r="F544" s="35"/>
      <c r="G544" s="5" t="s">
        <v>32</v>
      </c>
      <c r="H544" s="5" t="str">
        <f t="shared" si="50"/>
        <v>114002</v>
      </c>
      <c r="I544" s="5" t="s">
        <v>106</v>
      </c>
    </row>
    <row r="545" spans="1:9" x14ac:dyDescent="0.2">
      <c r="A545" s="26" t="s">
        <v>27</v>
      </c>
      <c r="B545" s="27">
        <f>SUM('Florida Parishes:Sullivan'!B545)</f>
        <v>0</v>
      </c>
      <c r="C545" s="27">
        <f>SUM('Florida Parishes:Sullivan'!C545)</f>
        <v>0</v>
      </c>
      <c r="D545" s="27">
        <f>SUM('Florida Parishes:Sullivan'!D545)</f>
        <v>0</v>
      </c>
      <c r="E545" s="28">
        <f>SUM('Florida Parishes:Sullivan'!E545)</f>
        <v>0</v>
      </c>
      <c r="F545" s="10"/>
      <c r="G545" s="5" t="s">
        <v>32</v>
      </c>
      <c r="H545" s="5" t="str">
        <f t="shared" si="50"/>
        <v>114002</v>
      </c>
      <c r="I545" s="5" t="s">
        <v>106</v>
      </c>
    </row>
    <row r="546" spans="1:9" x14ac:dyDescent="0.2">
      <c r="A546" s="26" t="s">
        <v>28</v>
      </c>
      <c r="B546" s="27">
        <f>SUM('Florida Parishes:Sullivan'!B546)</f>
        <v>0</v>
      </c>
      <c r="C546" s="27">
        <f>SUM('Florida Parishes:Sullivan'!C546)</f>
        <v>0</v>
      </c>
      <c r="D546" s="27">
        <f>SUM('Florida Parishes:Sullivan'!D546)</f>
        <v>0</v>
      </c>
      <c r="E546" s="28">
        <f>SUM('Florida Parishes:Sullivan'!E546)</f>
        <v>0</v>
      </c>
      <c r="F546" s="10"/>
      <c r="G546" s="5" t="s">
        <v>32</v>
      </c>
      <c r="H546" s="5" t="str">
        <f t="shared" si="50"/>
        <v>114002</v>
      </c>
      <c r="I546" s="5" t="s">
        <v>106</v>
      </c>
    </row>
    <row r="547" spans="1:9" x14ac:dyDescent="0.2">
      <c r="A547" s="26" t="s">
        <v>29</v>
      </c>
      <c r="B547" s="27">
        <f>SUM('Florida Parishes:Sullivan'!B547)</f>
        <v>0</v>
      </c>
      <c r="C547" s="27">
        <f>SUM('Florida Parishes:Sullivan'!C547)</f>
        <v>0</v>
      </c>
      <c r="D547" s="27">
        <f>SUM('Florida Parishes:Sullivan'!D547)</f>
        <v>0</v>
      </c>
      <c r="E547" s="28">
        <f>SUM('Florida Parishes:Sullivan'!E547)</f>
        <v>0</v>
      </c>
      <c r="F547" s="10"/>
      <c r="G547" s="5" t="s">
        <v>32</v>
      </c>
      <c r="H547" s="5" t="str">
        <f t="shared" si="50"/>
        <v>114002</v>
      </c>
      <c r="I547" s="5" t="s">
        <v>106</v>
      </c>
    </row>
    <row r="548" spans="1:9" ht="15.75" x14ac:dyDescent="0.25">
      <c r="A548" s="29" t="s">
        <v>30</v>
      </c>
      <c r="B548" s="33">
        <f>SUM('Florida Parishes:Sullivan'!B548)</f>
        <v>0</v>
      </c>
      <c r="C548" s="33">
        <f>SUM('Florida Parishes:Sullivan'!C548)</f>
        <v>0</v>
      </c>
      <c r="D548" s="33">
        <f>SUM('Florida Parishes:Sullivan'!D548)</f>
        <v>0</v>
      </c>
      <c r="E548" s="34">
        <f>SUM('Florida Parishes:Sullivan'!E548)</f>
        <v>0</v>
      </c>
      <c r="F548" s="35"/>
      <c r="G548" s="5" t="s">
        <v>8</v>
      </c>
      <c r="H548" s="5" t="str">
        <f t="shared" si="50"/>
        <v>114002</v>
      </c>
      <c r="I548" s="5" t="s">
        <v>106</v>
      </c>
    </row>
    <row r="549" spans="1:9" ht="15.75" x14ac:dyDescent="0.25">
      <c r="A549" s="29" t="s">
        <v>31</v>
      </c>
      <c r="B549" s="30">
        <f>SUM('Florida Parishes:Sullivan'!B549)</f>
        <v>72618</v>
      </c>
      <c r="C549" s="30">
        <f>SUM('Florida Parishes:Sullivan'!C549)</f>
        <v>122435</v>
      </c>
      <c r="D549" s="30">
        <f>SUM('Florida Parishes:Sullivan'!D549)</f>
        <v>69909</v>
      </c>
      <c r="E549" s="46">
        <f>SUM('Florida Parishes:Sullivan'!E549)</f>
        <v>-52526</v>
      </c>
      <c r="F549" s="32"/>
      <c r="G549" s="5" t="s">
        <v>8</v>
      </c>
      <c r="H549" s="5" t="str">
        <f t="shared" si="50"/>
        <v>114002</v>
      </c>
      <c r="I549" s="5" t="s">
        <v>106</v>
      </c>
    </row>
    <row r="550" spans="1:9" ht="15.75" x14ac:dyDescent="0.25">
      <c r="A550" s="47" t="s">
        <v>7</v>
      </c>
      <c r="B550" s="48"/>
      <c r="C550" s="49"/>
      <c r="D550" s="49"/>
      <c r="E550" s="50"/>
      <c r="F550" s="4"/>
      <c r="G550" s="5" t="s">
        <v>32</v>
      </c>
      <c r="H550" s="5" t="str">
        <f t="shared" ref="H550:H551" si="51">RIGHT($A$552,6)</f>
        <v>114005</v>
      </c>
      <c r="I550" s="5" t="s">
        <v>109</v>
      </c>
    </row>
    <row r="551" spans="1:9" ht="15.75" x14ac:dyDescent="0.25">
      <c r="A551" s="15" t="s">
        <v>110</v>
      </c>
      <c r="B551" s="16" t="str">
        <f>$B$5</f>
        <v>Actual</v>
      </c>
      <c r="C551" s="16" t="str">
        <f>$C$5</f>
        <v>Budgeted</v>
      </c>
      <c r="D551" s="16" t="s">
        <v>12</v>
      </c>
      <c r="E551" s="43" t="str">
        <f>$E$5</f>
        <v>2022-2023 +/-</v>
      </c>
      <c r="F551" s="44"/>
      <c r="G551" s="5" t="s">
        <v>32</v>
      </c>
      <c r="H551" s="5" t="str">
        <f t="shared" si="51"/>
        <v>114005</v>
      </c>
      <c r="I551" s="5" t="s">
        <v>109</v>
      </c>
    </row>
    <row r="552" spans="1:9" ht="15.75" x14ac:dyDescent="0.25">
      <c r="A552" s="45" t="s">
        <v>111</v>
      </c>
      <c r="B552" s="20" t="str">
        <f>$B$6</f>
        <v>2022-2023</v>
      </c>
      <c r="C552" s="20" t="str">
        <f>$C$6</f>
        <v>2022-2023</v>
      </c>
      <c r="D552" s="20" t="str">
        <f>$D$6</f>
        <v>2023-2024</v>
      </c>
      <c r="E552" s="21" t="str">
        <f>$E$6</f>
        <v>2023-2024</v>
      </c>
      <c r="F552" s="44"/>
      <c r="G552" s="5" t="s">
        <v>32</v>
      </c>
      <c r="H552" s="5" t="str">
        <f>RIGHT($A$552,6)</f>
        <v>114005</v>
      </c>
      <c r="I552" s="5" t="s">
        <v>109</v>
      </c>
    </row>
    <row r="553" spans="1:9" x14ac:dyDescent="0.2">
      <c r="A553" s="26" t="s">
        <v>14</v>
      </c>
      <c r="B553" s="27">
        <f>SUM('Florida Parishes:Sullivan'!B553)</f>
        <v>4050</v>
      </c>
      <c r="C553" s="27">
        <f>SUM('Florida Parishes:Sullivan'!C553)</f>
        <v>4050</v>
      </c>
      <c r="D553" s="27">
        <f>SUM('Florida Parishes:Sullivan'!D553)</f>
        <v>10500</v>
      </c>
      <c r="E553" s="24">
        <f>SUM('Florida Parishes:Sullivan'!E553)</f>
        <v>6450</v>
      </c>
      <c r="F553" s="10"/>
      <c r="G553" s="5" t="s">
        <v>32</v>
      </c>
      <c r="H553" s="5" t="str">
        <f t="shared" ref="H553:H570" si="52">RIGHT($A$552,6)</f>
        <v>114005</v>
      </c>
      <c r="I553" s="5" t="s">
        <v>109</v>
      </c>
    </row>
    <row r="554" spans="1:9" x14ac:dyDescent="0.2">
      <c r="A554" s="26" t="s">
        <v>15</v>
      </c>
      <c r="B554" s="27">
        <f>SUM('Florida Parishes:Sullivan'!B554)</f>
        <v>0</v>
      </c>
      <c r="C554" s="27">
        <f>SUM('Florida Parishes:Sullivan'!C554)</f>
        <v>0</v>
      </c>
      <c r="D554" s="27">
        <f>SUM('Florida Parishes:Sullivan'!D554)</f>
        <v>0</v>
      </c>
      <c r="E554" s="28">
        <f>SUM('Florida Parishes:Sullivan'!E554)</f>
        <v>0</v>
      </c>
      <c r="F554" s="10"/>
      <c r="G554" s="5" t="s">
        <v>32</v>
      </c>
      <c r="H554" s="5" t="str">
        <f t="shared" si="52"/>
        <v>114005</v>
      </c>
      <c r="I554" s="5" t="s">
        <v>109</v>
      </c>
    </row>
    <row r="555" spans="1:9" x14ac:dyDescent="0.2">
      <c r="A555" s="26" t="s">
        <v>16</v>
      </c>
      <c r="B555" s="27">
        <f>SUM('Florida Parishes:Sullivan'!B555)</f>
        <v>310</v>
      </c>
      <c r="C555" s="27">
        <f>SUM('Florida Parishes:Sullivan'!C555)</f>
        <v>310</v>
      </c>
      <c r="D555" s="27">
        <f>SUM('Florida Parishes:Sullivan'!D555)</f>
        <v>2599</v>
      </c>
      <c r="E555" s="28">
        <f>SUM('Florida Parishes:Sullivan'!E555)</f>
        <v>2289</v>
      </c>
      <c r="F555" s="10"/>
      <c r="G555" s="5" t="s">
        <v>32</v>
      </c>
      <c r="H555" s="5" t="str">
        <f t="shared" si="52"/>
        <v>114005</v>
      </c>
      <c r="I555" s="5" t="s">
        <v>109</v>
      </c>
    </row>
    <row r="556" spans="1:9" ht="15.75" x14ac:dyDescent="0.25">
      <c r="A556" s="29" t="s">
        <v>17</v>
      </c>
      <c r="B556" s="30">
        <f>SUM('Florida Parishes:Sullivan'!B556)</f>
        <v>4360</v>
      </c>
      <c r="C556" s="30">
        <f>SUM('Florida Parishes:Sullivan'!C556)</f>
        <v>4360</v>
      </c>
      <c r="D556" s="30">
        <f>SUM('Florida Parishes:Sullivan'!D556)</f>
        <v>13099</v>
      </c>
      <c r="E556" s="31">
        <f>SUM('Florida Parishes:Sullivan'!E556)</f>
        <v>8739</v>
      </c>
      <c r="F556" s="32"/>
      <c r="G556" s="5" t="s">
        <v>8</v>
      </c>
      <c r="H556" s="5" t="str">
        <f t="shared" si="52"/>
        <v>114005</v>
      </c>
      <c r="I556" s="5" t="s">
        <v>109</v>
      </c>
    </row>
    <row r="557" spans="1:9" x14ac:dyDescent="0.2">
      <c r="A557" s="26" t="s">
        <v>18</v>
      </c>
      <c r="B557" s="27">
        <f>SUM('Florida Parishes:Sullivan'!B557)</f>
        <v>0</v>
      </c>
      <c r="C557" s="27">
        <f>SUM('Florida Parishes:Sullivan'!C557)</f>
        <v>0</v>
      </c>
      <c r="D557" s="27">
        <f>SUM('Florida Parishes:Sullivan'!D557)</f>
        <v>0</v>
      </c>
      <c r="E557" s="28">
        <f>SUM('Florida Parishes:Sullivan'!E557)</f>
        <v>0</v>
      </c>
      <c r="F557" s="10"/>
      <c r="G557" s="5" t="s">
        <v>32</v>
      </c>
      <c r="H557" s="5" t="str">
        <f t="shared" si="52"/>
        <v>114005</v>
      </c>
      <c r="I557" s="5" t="s">
        <v>109</v>
      </c>
    </row>
    <row r="558" spans="1:9" x14ac:dyDescent="0.2">
      <c r="A558" s="26" t="s">
        <v>19</v>
      </c>
      <c r="B558" s="27">
        <f>SUM('Florida Parishes:Sullivan'!B558)</f>
        <v>0</v>
      </c>
      <c r="C558" s="27">
        <f>SUM('Florida Parishes:Sullivan'!C558)</f>
        <v>0</v>
      </c>
      <c r="D558" s="27">
        <f>SUM('Florida Parishes:Sullivan'!D558)</f>
        <v>0</v>
      </c>
      <c r="E558" s="28">
        <f>SUM('Florida Parishes:Sullivan'!E558)</f>
        <v>0</v>
      </c>
      <c r="F558" s="10"/>
      <c r="G558" s="5" t="s">
        <v>32</v>
      </c>
      <c r="H558" s="5" t="str">
        <f t="shared" si="52"/>
        <v>114005</v>
      </c>
      <c r="I558" s="5" t="s">
        <v>109</v>
      </c>
    </row>
    <row r="559" spans="1:9" x14ac:dyDescent="0.2">
      <c r="A559" s="26" t="s">
        <v>20</v>
      </c>
      <c r="B559" s="27">
        <f>SUM('Florida Parishes:Sullivan'!B559)</f>
        <v>0</v>
      </c>
      <c r="C559" s="27">
        <f>SUM('Florida Parishes:Sullivan'!C559)</f>
        <v>0</v>
      </c>
      <c r="D559" s="27">
        <f>SUM('Florida Parishes:Sullivan'!D559)</f>
        <v>0</v>
      </c>
      <c r="E559" s="28">
        <f>SUM('Florida Parishes:Sullivan'!E559)</f>
        <v>0</v>
      </c>
      <c r="F559" s="10"/>
      <c r="G559" s="5" t="s">
        <v>32</v>
      </c>
      <c r="H559" s="5" t="str">
        <f t="shared" si="52"/>
        <v>114005</v>
      </c>
      <c r="I559" s="5" t="s">
        <v>109</v>
      </c>
    </row>
    <row r="560" spans="1:9" ht="15.75" x14ac:dyDescent="0.25">
      <c r="A560" s="29" t="s">
        <v>21</v>
      </c>
      <c r="B560" s="33">
        <f>SUM('Florida Parishes:Sullivan'!B560)</f>
        <v>0</v>
      </c>
      <c r="C560" s="33">
        <f>SUM('Florida Parishes:Sullivan'!C560)</f>
        <v>0</v>
      </c>
      <c r="D560" s="33">
        <f>SUM('Florida Parishes:Sullivan'!D560)</f>
        <v>0</v>
      </c>
      <c r="E560" s="34">
        <f>SUM('Florida Parishes:Sullivan'!E560)</f>
        <v>0</v>
      </c>
      <c r="F560" s="35"/>
      <c r="G560" s="5" t="s">
        <v>8</v>
      </c>
      <c r="H560" s="5" t="str">
        <f t="shared" si="52"/>
        <v>114005</v>
      </c>
      <c r="I560" s="5" t="s">
        <v>109</v>
      </c>
    </row>
    <row r="561" spans="1:9" x14ac:dyDescent="0.2">
      <c r="A561" s="26" t="s">
        <v>22</v>
      </c>
      <c r="B561" s="27">
        <f>SUM('Florida Parishes:Sullivan'!B561)</f>
        <v>0</v>
      </c>
      <c r="C561" s="27">
        <f>SUM('Florida Parishes:Sullivan'!C561)</f>
        <v>0</v>
      </c>
      <c r="D561" s="27">
        <f>SUM('Florida Parishes:Sullivan'!D561)</f>
        <v>0</v>
      </c>
      <c r="E561" s="28">
        <f>SUM('Florida Parishes:Sullivan'!E561)</f>
        <v>0</v>
      </c>
      <c r="F561" s="10"/>
      <c r="G561" s="5" t="s">
        <v>32</v>
      </c>
      <c r="H561" s="5" t="str">
        <f t="shared" si="52"/>
        <v>114005</v>
      </c>
      <c r="I561" s="5" t="s">
        <v>109</v>
      </c>
    </row>
    <row r="562" spans="1:9" x14ac:dyDescent="0.2">
      <c r="A562" s="26" t="s">
        <v>23</v>
      </c>
      <c r="B562" s="27">
        <f>SUM('Florida Parishes:Sullivan'!B562)</f>
        <v>0</v>
      </c>
      <c r="C562" s="27">
        <f>SUM('Florida Parishes:Sullivan'!C562)</f>
        <v>0</v>
      </c>
      <c r="D562" s="27">
        <f>SUM('Florida Parishes:Sullivan'!D562)</f>
        <v>0</v>
      </c>
      <c r="E562" s="28">
        <f>SUM('Florida Parishes:Sullivan'!E562)</f>
        <v>0</v>
      </c>
      <c r="F562" s="10"/>
      <c r="G562" s="5" t="s">
        <v>32</v>
      </c>
      <c r="H562" s="5" t="str">
        <f t="shared" si="52"/>
        <v>114005</v>
      </c>
      <c r="I562" s="5" t="s">
        <v>109</v>
      </c>
    </row>
    <row r="563" spans="1:9" x14ac:dyDescent="0.2">
      <c r="A563" s="26" t="s">
        <v>24</v>
      </c>
      <c r="B563" s="27">
        <f>SUM('Florida Parishes:Sullivan'!B563)</f>
        <v>0</v>
      </c>
      <c r="C563" s="27">
        <f>SUM('Florida Parishes:Sullivan'!C563)</f>
        <v>0</v>
      </c>
      <c r="D563" s="27">
        <f>SUM('Florida Parishes:Sullivan'!D563)</f>
        <v>0</v>
      </c>
      <c r="E563" s="28">
        <f>SUM('Florida Parishes:Sullivan'!E563)</f>
        <v>0</v>
      </c>
      <c r="F563" s="10"/>
      <c r="G563" s="5" t="s">
        <v>32</v>
      </c>
      <c r="H563" s="5" t="str">
        <f t="shared" si="52"/>
        <v>114005</v>
      </c>
      <c r="I563" s="5" t="s">
        <v>109</v>
      </c>
    </row>
    <row r="564" spans="1:9" x14ac:dyDescent="0.2">
      <c r="A564" s="26" t="s">
        <v>25</v>
      </c>
      <c r="B564" s="27">
        <f>SUM('Florida Parishes:Sullivan'!B564)</f>
        <v>0</v>
      </c>
      <c r="C564" s="27">
        <f>SUM('Florida Parishes:Sullivan'!C564)</f>
        <v>0</v>
      </c>
      <c r="D564" s="27">
        <f>SUM('Florida Parishes:Sullivan'!D564)</f>
        <v>0</v>
      </c>
      <c r="E564" s="28">
        <f>SUM('Florida Parishes:Sullivan'!E564)</f>
        <v>0</v>
      </c>
      <c r="F564" s="10"/>
      <c r="G564" s="5" t="s">
        <v>32</v>
      </c>
      <c r="H564" s="5" t="str">
        <f t="shared" si="52"/>
        <v>114005</v>
      </c>
      <c r="I564" s="5" t="s">
        <v>109</v>
      </c>
    </row>
    <row r="565" spans="1:9" ht="15.75" x14ac:dyDescent="0.25">
      <c r="A565" s="29" t="s">
        <v>26</v>
      </c>
      <c r="B565" s="33">
        <f>SUM('Florida Parishes:Sullivan'!B565)</f>
        <v>0</v>
      </c>
      <c r="C565" s="33">
        <f>SUM('Florida Parishes:Sullivan'!C565)</f>
        <v>0</v>
      </c>
      <c r="D565" s="33">
        <f>SUM('Florida Parishes:Sullivan'!D565)</f>
        <v>0</v>
      </c>
      <c r="E565" s="34">
        <f>SUM('Florida Parishes:Sullivan'!E565)</f>
        <v>0</v>
      </c>
      <c r="F565" s="35"/>
      <c r="G565" s="5" t="s">
        <v>32</v>
      </c>
      <c r="H565" s="5" t="str">
        <f t="shared" si="52"/>
        <v>114005</v>
      </c>
      <c r="I565" s="5" t="s">
        <v>109</v>
      </c>
    </row>
    <row r="566" spans="1:9" x14ac:dyDescent="0.2">
      <c r="A566" s="26" t="s">
        <v>27</v>
      </c>
      <c r="B566" s="27">
        <f>SUM('Florida Parishes:Sullivan'!B566)</f>
        <v>0</v>
      </c>
      <c r="C566" s="27">
        <f>SUM('Florida Parishes:Sullivan'!C566)</f>
        <v>0</v>
      </c>
      <c r="D566" s="27">
        <f>SUM('Florida Parishes:Sullivan'!D566)</f>
        <v>0</v>
      </c>
      <c r="E566" s="28">
        <f>SUM('Florida Parishes:Sullivan'!E566)</f>
        <v>0</v>
      </c>
      <c r="F566" s="10"/>
      <c r="G566" s="5" t="s">
        <v>32</v>
      </c>
      <c r="H566" s="5" t="str">
        <f t="shared" si="52"/>
        <v>114005</v>
      </c>
      <c r="I566" s="5" t="s">
        <v>109</v>
      </c>
    </row>
    <row r="567" spans="1:9" x14ac:dyDescent="0.2">
      <c r="A567" s="26" t="s">
        <v>28</v>
      </c>
      <c r="B567" s="27">
        <f>SUM('Florida Parishes:Sullivan'!B567)</f>
        <v>0</v>
      </c>
      <c r="C567" s="27">
        <f>SUM('Florida Parishes:Sullivan'!C567)</f>
        <v>0</v>
      </c>
      <c r="D567" s="27">
        <f>SUM('Florida Parishes:Sullivan'!D567)</f>
        <v>0</v>
      </c>
      <c r="E567" s="28">
        <f>SUM('Florida Parishes:Sullivan'!E567)</f>
        <v>0</v>
      </c>
      <c r="F567" s="10"/>
      <c r="G567" s="5" t="s">
        <v>32</v>
      </c>
      <c r="H567" s="5" t="str">
        <f t="shared" si="52"/>
        <v>114005</v>
      </c>
      <c r="I567" s="5" t="s">
        <v>109</v>
      </c>
    </row>
    <row r="568" spans="1:9" x14ac:dyDescent="0.2">
      <c r="A568" s="26" t="s">
        <v>29</v>
      </c>
      <c r="B568" s="27">
        <f>SUM('Florida Parishes:Sullivan'!B568)</f>
        <v>0</v>
      </c>
      <c r="C568" s="27">
        <f>SUM('Florida Parishes:Sullivan'!C568)</f>
        <v>0</v>
      </c>
      <c r="D568" s="27">
        <f>SUM('Florida Parishes:Sullivan'!D568)</f>
        <v>0</v>
      </c>
      <c r="E568" s="28">
        <f>SUM('Florida Parishes:Sullivan'!E568)</f>
        <v>0</v>
      </c>
      <c r="F568" s="10"/>
      <c r="G568" s="5" t="s">
        <v>32</v>
      </c>
      <c r="H568" s="5" t="str">
        <f t="shared" si="52"/>
        <v>114005</v>
      </c>
      <c r="I568" s="5" t="s">
        <v>109</v>
      </c>
    </row>
    <row r="569" spans="1:9" ht="15.75" x14ac:dyDescent="0.25">
      <c r="A569" s="29" t="s">
        <v>30</v>
      </c>
      <c r="B569" s="33">
        <f>SUM('Florida Parishes:Sullivan'!B569)</f>
        <v>0</v>
      </c>
      <c r="C569" s="33">
        <f>SUM('Florida Parishes:Sullivan'!C569)</f>
        <v>0</v>
      </c>
      <c r="D569" s="33">
        <f>SUM('Florida Parishes:Sullivan'!D569)</f>
        <v>0</v>
      </c>
      <c r="E569" s="34">
        <f>SUM('Florida Parishes:Sullivan'!E569)</f>
        <v>0</v>
      </c>
      <c r="F569" s="35"/>
      <c r="G569" s="5" t="s">
        <v>8</v>
      </c>
      <c r="H569" s="5" t="str">
        <f t="shared" si="52"/>
        <v>114005</v>
      </c>
      <c r="I569" s="5" t="s">
        <v>109</v>
      </c>
    </row>
    <row r="570" spans="1:9" ht="15.75" x14ac:dyDescent="0.25">
      <c r="A570" s="36" t="s">
        <v>31</v>
      </c>
      <c r="B570" s="37">
        <f>SUM('Florida Parishes:Sullivan'!B570)</f>
        <v>4360</v>
      </c>
      <c r="C570" s="37">
        <f>SUM('Florida Parishes:Sullivan'!C570)</f>
        <v>4360</v>
      </c>
      <c r="D570" s="37">
        <f>SUM('Florida Parishes:Sullivan'!D570)</f>
        <v>13099</v>
      </c>
      <c r="E570" s="38">
        <f>SUM('Florida Parishes:Sullivan'!E570)</f>
        <v>8739</v>
      </c>
      <c r="F570" s="32"/>
      <c r="G570" s="5" t="s">
        <v>8</v>
      </c>
      <c r="H570" s="5" t="str">
        <f t="shared" si="52"/>
        <v>114005</v>
      </c>
      <c r="I570" s="5" t="s">
        <v>109</v>
      </c>
    </row>
    <row r="571" spans="1:9" ht="15.75" x14ac:dyDescent="0.25">
      <c r="A571" s="39" t="s">
        <v>7</v>
      </c>
      <c r="B571" s="40"/>
      <c r="C571" s="41"/>
      <c r="D571" s="41"/>
      <c r="E571" s="42"/>
      <c r="F571" s="4"/>
      <c r="G571" s="5" t="s">
        <v>32</v>
      </c>
      <c r="H571" s="5" t="str">
        <f t="shared" ref="H571:H572" si="53">RIGHT($A$573,6)</f>
        <v>115011</v>
      </c>
      <c r="I571" s="5" t="s">
        <v>112</v>
      </c>
    </row>
    <row r="572" spans="1:9" ht="15.75" x14ac:dyDescent="0.25">
      <c r="A572" s="15" t="s">
        <v>113</v>
      </c>
      <c r="B572" s="16" t="str">
        <f>$B$5</f>
        <v>Actual</v>
      </c>
      <c r="C572" s="16" t="str">
        <f>$C$5</f>
        <v>Budgeted</v>
      </c>
      <c r="D572" s="16" t="s">
        <v>12</v>
      </c>
      <c r="E572" s="43" t="str">
        <f>$E$5</f>
        <v>2022-2023 +/-</v>
      </c>
      <c r="F572" s="18"/>
      <c r="G572" s="5" t="s">
        <v>32</v>
      </c>
      <c r="H572" s="5" t="str">
        <f t="shared" si="53"/>
        <v>115011</v>
      </c>
      <c r="I572" s="5" t="s">
        <v>112</v>
      </c>
    </row>
    <row r="573" spans="1:9" ht="15.75" x14ac:dyDescent="0.25">
      <c r="A573" s="45" t="s">
        <v>114</v>
      </c>
      <c r="B573" s="20" t="str">
        <f>$B$6</f>
        <v>2022-2023</v>
      </c>
      <c r="C573" s="20" t="str">
        <f>$C$6</f>
        <v>2022-2023</v>
      </c>
      <c r="D573" s="20" t="str">
        <f>$D$6</f>
        <v>2023-2024</v>
      </c>
      <c r="E573" s="21" t="str">
        <f>$E$6</f>
        <v>2023-2024</v>
      </c>
      <c r="F573" s="18"/>
      <c r="G573" s="5" t="s">
        <v>32</v>
      </c>
      <c r="H573" s="5" t="str">
        <f>RIGHT($A$573,6)</f>
        <v>115011</v>
      </c>
      <c r="I573" s="5" t="s">
        <v>112</v>
      </c>
    </row>
    <row r="574" spans="1:9" x14ac:dyDescent="0.2">
      <c r="A574" s="26" t="s">
        <v>14</v>
      </c>
      <c r="B574" s="27">
        <f>SUM('Florida Parishes:Sullivan'!B574)</f>
        <v>870</v>
      </c>
      <c r="C574" s="27">
        <f>SUM('Florida Parishes:Sullivan'!C574)</f>
        <v>870</v>
      </c>
      <c r="D574" s="27">
        <f>SUM('Florida Parishes:Sullivan'!D574)</f>
        <v>0</v>
      </c>
      <c r="E574" s="24">
        <f>SUM('Florida Parishes:Sullivan'!E574)</f>
        <v>-870</v>
      </c>
      <c r="F574" s="10"/>
      <c r="G574" s="5" t="s">
        <v>32</v>
      </c>
      <c r="H574" s="5" t="str">
        <f t="shared" ref="H574:H591" si="54">RIGHT($A$573,6)</f>
        <v>115011</v>
      </c>
      <c r="I574" s="5" t="s">
        <v>112</v>
      </c>
    </row>
    <row r="575" spans="1:9" x14ac:dyDescent="0.2">
      <c r="A575" s="26" t="s">
        <v>15</v>
      </c>
      <c r="B575" s="27">
        <f>SUM('Florida Parishes:Sullivan'!B575)</f>
        <v>0</v>
      </c>
      <c r="C575" s="27">
        <f>SUM('Florida Parishes:Sullivan'!C575)</f>
        <v>0</v>
      </c>
      <c r="D575" s="27">
        <f>SUM('Florida Parishes:Sullivan'!D575)</f>
        <v>0</v>
      </c>
      <c r="E575" s="28">
        <f>SUM('Florida Parishes:Sullivan'!E575)</f>
        <v>0</v>
      </c>
      <c r="F575" s="10"/>
      <c r="G575" s="5" t="s">
        <v>32</v>
      </c>
      <c r="H575" s="5" t="str">
        <f t="shared" si="54"/>
        <v>115011</v>
      </c>
      <c r="I575" s="5" t="s">
        <v>112</v>
      </c>
    </row>
    <row r="576" spans="1:9" x14ac:dyDescent="0.2">
      <c r="A576" s="26" t="s">
        <v>16</v>
      </c>
      <c r="B576" s="27">
        <f>SUM('Florida Parishes:Sullivan'!B576)</f>
        <v>222</v>
      </c>
      <c r="C576" s="27">
        <f>SUM('Florida Parishes:Sullivan'!C576)</f>
        <v>222</v>
      </c>
      <c r="D576" s="27">
        <f>SUM('Florida Parishes:Sullivan'!D576)</f>
        <v>0</v>
      </c>
      <c r="E576" s="28">
        <f>SUM('Florida Parishes:Sullivan'!E576)</f>
        <v>-222</v>
      </c>
      <c r="F576" s="10"/>
      <c r="G576" s="5" t="s">
        <v>32</v>
      </c>
      <c r="H576" s="5" t="str">
        <f t="shared" si="54"/>
        <v>115011</v>
      </c>
      <c r="I576" s="5" t="s">
        <v>112</v>
      </c>
    </row>
    <row r="577" spans="1:9" ht="15.75" x14ac:dyDescent="0.25">
      <c r="A577" s="29" t="s">
        <v>17</v>
      </c>
      <c r="B577" s="30">
        <f>SUM('Florida Parishes:Sullivan'!B577)</f>
        <v>1092</v>
      </c>
      <c r="C577" s="30">
        <f>SUM('Florida Parishes:Sullivan'!C577)</f>
        <v>1092</v>
      </c>
      <c r="D577" s="30">
        <f>SUM('Florida Parishes:Sullivan'!D577)</f>
        <v>0</v>
      </c>
      <c r="E577" s="31">
        <f>SUM('Florida Parishes:Sullivan'!E577)</f>
        <v>-1092</v>
      </c>
      <c r="F577" s="32"/>
      <c r="G577" s="5" t="s">
        <v>8</v>
      </c>
      <c r="H577" s="5" t="str">
        <f t="shared" si="54"/>
        <v>115011</v>
      </c>
      <c r="I577" s="5" t="s">
        <v>112</v>
      </c>
    </row>
    <row r="578" spans="1:9" x14ac:dyDescent="0.2">
      <c r="A578" s="26" t="s">
        <v>18</v>
      </c>
      <c r="B578" s="27">
        <f>SUM('Florida Parishes:Sullivan'!B578)</f>
        <v>1542</v>
      </c>
      <c r="C578" s="27">
        <f>SUM('Florida Parishes:Sullivan'!C578)</f>
        <v>1542</v>
      </c>
      <c r="D578" s="27">
        <f>SUM('Florida Parishes:Sullivan'!D578)</f>
        <v>1542</v>
      </c>
      <c r="E578" s="28">
        <f>SUM('Florida Parishes:Sullivan'!E578)</f>
        <v>0</v>
      </c>
      <c r="F578" s="10"/>
      <c r="G578" s="5" t="s">
        <v>32</v>
      </c>
      <c r="H578" s="5" t="str">
        <f t="shared" si="54"/>
        <v>115011</v>
      </c>
      <c r="I578" s="5" t="s">
        <v>112</v>
      </c>
    </row>
    <row r="579" spans="1:9" x14ac:dyDescent="0.2">
      <c r="A579" s="26" t="s">
        <v>19</v>
      </c>
      <c r="B579" s="27">
        <f>SUM('Florida Parishes:Sullivan'!B579)</f>
        <v>1436</v>
      </c>
      <c r="C579" s="27">
        <f>SUM('Florida Parishes:Sullivan'!C579)</f>
        <v>1436</v>
      </c>
      <c r="D579" s="27">
        <f>SUM('Florida Parishes:Sullivan'!D579)</f>
        <v>1306</v>
      </c>
      <c r="E579" s="28">
        <f>SUM('Florida Parishes:Sullivan'!E579)</f>
        <v>-130</v>
      </c>
      <c r="F579" s="10"/>
      <c r="G579" s="5" t="s">
        <v>32</v>
      </c>
      <c r="H579" s="5" t="str">
        <f t="shared" si="54"/>
        <v>115011</v>
      </c>
      <c r="I579" s="5" t="s">
        <v>112</v>
      </c>
    </row>
    <row r="580" spans="1:9" x14ac:dyDescent="0.2">
      <c r="A580" s="26" t="s">
        <v>20</v>
      </c>
      <c r="B580" s="27">
        <f>SUM('Florida Parishes:Sullivan'!B580)</f>
        <v>1723</v>
      </c>
      <c r="C580" s="27">
        <f>SUM('Florida Parishes:Sullivan'!C580)</f>
        <v>1780</v>
      </c>
      <c r="D580" s="27">
        <f>SUM('Florida Parishes:Sullivan'!D580)</f>
        <v>1723</v>
      </c>
      <c r="E580" s="28">
        <f>SUM('Florida Parishes:Sullivan'!E580)</f>
        <v>-57</v>
      </c>
      <c r="F580" s="10"/>
      <c r="G580" s="5" t="s">
        <v>32</v>
      </c>
      <c r="H580" s="5" t="str">
        <f t="shared" si="54"/>
        <v>115011</v>
      </c>
      <c r="I580" s="5" t="s">
        <v>112</v>
      </c>
    </row>
    <row r="581" spans="1:9" ht="15.75" x14ac:dyDescent="0.25">
      <c r="A581" s="29" t="s">
        <v>21</v>
      </c>
      <c r="B581" s="33">
        <f>SUM('Florida Parishes:Sullivan'!B581)</f>
        <v>4701</v>
      </c>
      <c r="C581" s="33">
        <f>SUM('Florida Parishes:Sullivan'!C581)</f>
        <v>4758</v>
      </c>
      <c r="D581" s="33">
        <f>SUM('Florida Parishes:Sullivan'!D581)</f>
        <v>4571</v>
      </c>
      <c r="E581" s="34">
        <f>SUM('Florida Parishes:Sullivan'!E581)</f>
        <v>-187</v>
      </c>
      <c r="F581" s="35"/>
      <c r="G581" s="5" t="s">
        <v>8</v>
      </c>
      <c r="H581" s="5" t="str">
        <f t="shared" si="54"/>
        <v>115011</v>
      </c>
      <c r="I581" s="5" t="s">
        <v>112</v>
      </c>
    </row>
    <row r="582" spans="1:9" x14ac:dyDescent="0.2">
      <c r="A582" s="26" t="s">
        <v>22</v>
      </c>
      <c r="B582" s="27">
        <f>SUM('Florida Parishes:Sullivan'!B582)</f>
        <v>0</v>
      </c>
      <c r="C582" s="27">
        <f>SUM('Florida Parishes:Sullivan'!C582)</f>
        <v>0</v>
      </c>
      <c r="D582" s="27">
        <f>SUM('Florida Parishes:Sullivan'!D582)</f>
        <v>0</v>
      </c>
      <c r="E582" s="28">
        <f>SUM('Florida Parishes:Sullivan'!E582)</f>
        <v>0</v>
      </c>
      <c r="F582" s="10"/>
      <c r="G582" s="5" t="s">
        <v>32</v>
      </c>
      <c r="H582" s="5" t="str">
        <f t="shared" si="54"/>
        <v>115011</v>
      </c>
      <c r="I582" s="5" t="s">
        <v>112</v>
      </c>
    </row>
    <row r="583" spans="1:9" x14ac:dyDescent="0.2">
      <c r="A583" s="26" t="s">
        <v>23</v>
      </c>
      <c r="B583" s="27">
        <f>SUM('Florida Parishes:Sullivan'!B583)</f>
        <v>0</v>
      </c>
      <c r="C583" s="27">
        <f>SUM('Florida Parishes:Sullivan'!C583)</f>
        <v>0</v>
      </c>
      <c r="D583" s="27">
        <f>SUM('Florida Parishes:Sullivan'!D583)</f>
        <v>0</v>
      </c>
      <c r="E583" s="28">
        <f>SUM('Florida Parishes:Sullivan'!E583)</f>
        <v>0</v>
      </c>
      <c r="F583" s="10"/>
      <c r="G583" s="5" t="s">
        <v>32</v>
      </c>
      <c r="H583" s="5" t="str">
        <f t="shared" si="54"/>
        <v>115011</v>
      </c>
      <c r="I583" s="5" t="s">
        <v>112</v>
      </c>
    </row>
    <row r="584" spans="1:9" x14ac:dyDescent="0.2">
      <c r="A584" s="26" t="s">
        <v>24</v>
      </c>
      <c r="B584" s="27">
        <f>SUM('Florida Parishes:Sullivan'!B584)</f>
        <v>0</v>
      </c>
      <c r="C584" s="27">
        <f>SUM('Florida Parishes:Sullivan'!C584)</f>
        <v>0</v>
      </c>
      <c r="D584" s="27">
        <f>SUM('Florida Parishes:Sullivan'!D584)</f>
        <v>0</v>
      </c>
      <c r="E584" s="28">
        <f>SUM('Florida Parishes:Sullivan'!E584)</f>
        <v>0</v>
      </c>
      <c r="F584" s="10"/>
      <c r="G584" s="5" t="s">
        <v>32</v>
      </c>
      <c r="H584" s="5" t="str">
        <f t="shared" si="54"/>
        <v>115011</v>
      </c>
      <c r="I584" s="5" t="s">
        <v>112</v>
      </c>
    </row>
    <row r="585" spans="1:9" x14ac:dyDescent="0.2">
      <c r="A585" s="26" t="s">
        <v>25</v>
      </c>
      <c r="B585" s="27">
        <f>SUM('Florida Parishes:Sullivan'!B585)</f>
        <v>0</v>
      </c>
      <c r="C585" s="27">
        <f>SUM('Florida Parishes:Sullivan'!C585)</f>
        <v>0</v>
      </c>
      <c r="D585" s="27">
        <f>SUM('Florida Parishes:Sullivan'!D585)</f>
        <v>0</v>
      </c>
      <c r="E585" s="28">
        <f>SUM('Florida Parishes:Sullivan'!E585)</f>
        <v>0</v>
      </c>
      <c r="F585" s="10"/>
      <c r="G585" s="5" t="s">
        <v>32</v>
      </c>
      <c r="H585" s="5" t="str">
        <f t="shared" si="54"/>
        <v>115011</v>
      </c>
      <c r="I585" s="5" t="s">
        <v>112</v>
      </c>
    </row>
    <row r="586" spans="1:9" ht="15.75" x14ac:dyDescent="0.25">
      <c r="A586" s="29" t="s">
        <v>26</v>
      </c>
      <c r="B586" s="33">
        <f>SUM('Florida Parishes:Sullivan'!B586)</f>
        <v>0</v>
      </c>
      <c r="C586" s="33">
        <f>SUM('Florida Parishes:Sullivan'!C586)</f>
        <v>0</v>
      </c>
      <c r="D586" s="33">
        <f>SUM('Florida Parishes:Sullivan'!D586)</f>
        <v>0</v>
      </c>
      <c r="E586" s="34">
        <f>SUM('Florida Parishes:Sullivan'!E586)</f>
        <v>0</v>
      </c>
      <c r="F586" s="35"/>
      <c r="G586" s="5" t="s">
        <v>32</v>
      </c>
      <c r="H586" s="5" t="str">
        <f t="shared" si="54"/>
        <v>115011</v>
      </c>
      <c r="I586" s="5" t="s">
        <v>112</v>
      </c>
    </row>
    <row r="587" spans="1:9" x14ac:dyDescent="0.2">
      <c r="A587" s="26" t="s">
        <v>27</v>
      </c>
      <c r="B587" s="27">
        <f>SUM('Florida Parishes:Sullivan'!B587)</f>
        <v>0</v>
      </c>
      <c r="C587" s="27">
        <f>SUM('Florida Parishes:Sullivan'!C587)</f>
        <v>0</v>
      </c>
      <c r="D587" s="27">
        <f>SUM('Florida Parishes:Sullivan'!D587)</f>
        <v>0</v>
      </c>
      <c r="E587" s="28">
        <f>SUM('Florida Parishes:Sullivan'!E587)</f>
        <v>0</v>
      </c>
      <c r="F587" s="10"/>
      <c r="G587" s="5" t="s">
        <v>32</v>
      </c>
      <c r="H587" s="5" t="str">
        <f t="shared" si="54"/>
        <v>115011</v>
      </c>
      <c r="I587" s="5" t="s">
        <v>112</v>
      </c>
    </row>
    <row r="588" spans="1:9" x14ac:dyDescent="0.2">
      <c r="A588" s="26" t="s">
        <v>28</v>
      </c>
      <c r="B588" s="27">
        <f>SUM('Florida Parishes:Sullivan'!B588)</f>
        <v>0</v>
      </c>
      <c r="C588" s="27">
        <f>SUM('Florida Parishes:Sullivan'!C588)</f>
        <v>0</v>
      </c>
      <c r="D588" s="27">
        <f>SUM('Florida Parishes:Sullivan'!D588)</f>
        <v>0</v>
      </c>
      <c r="E588" s="28">
        <f>SUM('Florida Parishes:Sullivan'!E588)</f>
        <v>0</v>
      </c>
      <c r="F588" s="10"/>
      <c r="G588" s="5" t="s">
        <v>32</v>
      </c>
      <c r="H588" s="5" t="str">
        <f t="shared" si="54"/>
        <v>115011</v>
      </c>
      <c r="I588" s="5" t="s">
        <v>112</v>
      </c>
    </row>
    <row r="589" spans="1:9" x14ac:dyDescent="0.2">
      <c r="A589" s="26" t="s">
        <v>29</v>
      </c>
      <c r="B589" s="27">
        <f>SUM('Florida Parishes:Sullivan'!B589)</f>
        <v>0</v>
      </c>
      <c r="C589" s="27">
        <f>SUM('Florida Parishes:Sullivan'!C589)</f>
        <v>0</v>
      </c>
      <c r="D589" s="27">
        <f>SUM('Florida Parishes:Sullivan'!D589)</f>
        <v>0</v>
      </c>
      <c r="E589" s="28">
        <f>SUM('Florida Parishes:Sullivan'!E589)</f>
        <v>0</v>
      </c>
      <c r="F589" s="10"/>
      <c r="G589" s="5" t="s">
        <v>32</v>
      </c>
      <c r="H589" s="5" t="str">
        <f t="shared" si="54"/>
        <v>115011</v>
      </c>
      <c r="I589" s="5" t="s">
        <v>112</v>
      </c>
    </row>
    <row r="590" spans="1:9" ht="15.75" x14ac:dyDescent="0.25">
      <c r="A590" s="29" t="s">
        <v>30</v>
      </c>
      <c r="B590" s="33">
        <f>SUM('Florida Parishes:Sullivan'!B590)</f>
        <v>0</v>
      </c>
      <c r="C590" s="33">
        <f>SUM('Florida Parishes:Sullivan'!C590)</f>
        <v>0</v>
      </c>
      <c r="D590" s="33">
        <f>SUM('Florida Parishes:Sullivan'!D590)</f>
        <v>0</v>
      </c>
      <c r="E590" s="34">
        <f>SUM('Florida Parishes:Sullivan'!E590)</f>
        <v>0</v>
      </c>
      <c r="F590" s="35"/>
      <c r="G590" s="5" t="s">
        <v>8</v>
      </c>
      <c r="H590" s="5" t="str">
        <f t="shared" si="54"/>
        <v>115011</v>
      </c>
      <c r="I590" s="5" t="s">
        <v>112</v>
      </c>
    </row>
    <row r="591" spans="1:9" ht="15.75" x14ac:dyDescent="0.25">
      <c r="A591" s="29" t="s">
        <v>31</v>
      </c>
      <c r="B591" s="30">
        <f>SUM('Florida Parishes:Sullivan'!B591)</f>
        <v>5793</v>
      </c>
      <c r="C591" s="30">
        <f>SUM('Florida Parishes:Sullivan'!C591)</f>
        <v>5850</v>
      </c>
      <c r="D591" s="30">
        <f>SUM('Florida Parishes:Sullivan'!D591)</f>
        <v>4571</v>
      </c>
      <c r="E591" s="46">
        <f>SUM('Florida Parishes:Sullivan'!E591)</f>
        <v>-1279</v>
      </c>
      <c r="F591" s="32"/>
      <c r="G591" s="5" t="s">
        <v>8</v>
      </c>
      <c r="H591" s="5" t="str">
        <f t="shared" si="54"/>
        <v>115011</v>
      </c>
      <c r="I591" s="5" t="s">
        <v>112</v>
      </c>
    </row>
    <row r="592" spans="1:9" ht="15.75" x14ac:dyDescent="0.25">
      <c r="A592" s="47" t="s">
        <v>7</v>
      </c>
      <c r="B592" s="48"/>
      <c r="C592" s="49"/>
      <c r="D592" s="49"/>
      <c r="E592" s="50"/>
      <c r="F592" s="4"/>
      <c r="G592" s="5" t="s">
        <v>45</v>
      </c>
      <c r="H592" s="5" t="str">
        <f t="shared" ref="H592:H593" si="55">RIGHT($A$594,6)</f>
        <v>115012</v>
      </c>
      <c r="I592" s="5" t="s">
        <v>115</v>
      </c>
    </row>
    <row r="593" spans="1:9" ht="15.75" x14ac:dyDescent="0.25">
      <c r="A593" s="15" t="s">
        <v>116</v>
      </c>
      <c r="B593" s="16" t="str">
        <f>$B$5</f>
        <v>Actual</v>
      </c>
      <c r="C593" s="16" t="str">
        <f>$C$5</f>
        <v>Budgeted</v>
      </c>
      <c r="D593" s="16" t="s">
        <v>12</v>
      </c>
      <c r="E593" s="43" t="str">
        <f>$E$5</f>
        <v>2022-2023 +/-</v>
      </c>
      <c r="F593" s="44"/>
      <c r="G593" s="5" t="s">
        <v>45</v>
      </c>
      <c r="H593" s="5" t="str">
        <f t="shared" si="55"/>
        <v>115012</v>
      </c>
      <c r="I593" s="5" t="s">
        <v>115</v>
      </c>
    </row>
    <row r="594" spans="1:9" ht="15.75" x14ac:dyDescent="0.25">
      <c r="A594" s="45" t="s">
        <v>117</v>
      </c>
      <c r="B594" s="20" t="str">
        <f>$B$6</f>
        <v>2022-2023</v>
      </c>
      <c r="C594" s="20" t="str">
        <f>$C$6</f>
        <v>2022-2023</v>
      </c>
      <c r="D594" s="20" t="str">
        <f>$D$6</f>
        <v>2023-2024</v>
      </c>
      <c r="E594" s="21" t="str">
        <f>$E$6</f>
        <v>2023-2024</v>
      </c>
      <c r="F594" s="44"/>
      <c r="G594" s="5" t="s">
        <v>45</v>
      </c>
      <c r="H594" s="5" t="str">
        <f>RIGHT($A$594,6)</f>
        <v>115012</v>
      </c>
      <c r="I594" s="5" t="s">
        <v>115</v>
      </c>
    </row>
    <row r="595" spans="1:9" x14ac:dyDescent="0.2">
      <c r="A595" s="26" t="s">
        <v>14</v>
      </c>
      <c r="B595" s="27">
        <f>SUM('Florida Parishes:Sullivan'!B595)</f>
        <v>0</v>
      </c>
      <c r="C595" s="27">
        <f>SUM('Florida Parishes:Sullivan'!C595)</f>
        <v>0</v>
      </c>
      <c r="D595" s="27">
        <f>SUM('Florida Parishes:Sullivan'!D595)</f>
        <v>0</v>
      </c>
      <c r="E595" s="24">
        <f>SUM('Florida Parishes:Sullivan'!E595)</f>
        <v>0</v>
      </c>
      <c r="F595" s="10"/>
      <c r="G595" s="5" t="s">
        <v>45</v>
      </c>
      <c r="H595" s="5" t="str">
        <f t="shared" ref="H595:H612" si="56">RIGHT($A$594,6)</f>
        <v>115012</v>
      </c>
      <c r="I595" s="5" t="s">
        <v>115</v>
      </c>
    </row>
    <row r="596" spans="1:9" x14ac:dyDescent="0.2">
      <c r="A596" s="26" t="s">
        <v>15</v>
      </c>
      <c r="B596" s="27">
        <f>SUM('Florida Parishes:Sullivan'!B596)</f>
        <v>0</v>
      </c>
      <c r="C596" s="27">
        <f>SUM('Florida Parishes:Sullivan'!C596)</f>
        <v>0</v>
      </c>
      <c r="D596" s="27">
        <f>SUM('Florida Parishes:Sullivan'!D596)</f>
        <v>0</v>
      </c>
      <c r="E596" s="28">
        <f>SUM('Florida Parishes:Sullivan'!E596)</f>
        <v>0</v>
      </c>
      <c r="F596" s="10"/>
      <c r="G596" s="5" t="s">
        <v>45</v>
      </c>
      <c r="H596" s="5" t="str">
        <f t="shared" si="56"/>
        <v>115012</v>
      </c>
      <c r="I596" s="5" t="s">
        <v>115</v>
      </c>
    </row>
    <row r="597" spans="1:9" x14ac:dyDescent="0.2">
      <c r="A597" s="26" t="s">
        <v>16</v>
      </c>
      <c r="B597" s="27">
        <f>SUM('Florida Parishes:Sullivan'!B597)</f>
        <v>0</v>
      </c>
      <c r="C597" s="27">
        <f>SUM('Florida Parishes:Sullivan'!C597)</f>
        <v>0</v>
      </c>
      <c r="D597" s="27">
        <f>SUM('Florida Parishes:Sullivan'!D597)</f>
        <v>0</v>
      </c>
      <c r="E597" s="28">
        <f>SUM('Florida Parishes:Sullivan'!E597)</f>
        <v>0</v>
      </c>
      <c r="F597" s="10"/>
      <c r="G597" s="5" t="s">
        <v>45</v>
      </c>
      <c r="H597" s="5" t="str">
        <f t="shared" si="56"/>
        <v>115012</v>
      </c>
      <c r="I597" s="5" t="s">
        <v>115</v>
      </c>
    </row>
    <row r="598" spans="1:9" ht="15.75" x14ac:dyDescent="0.25">
      <c r="A598" s="29" t="s">
        <v>17</v>
      </c>
      <c r="B598" s="30">
        <f>SUM('Florida Parishes:Sullivan'!B598)</f>
        <v>0</v>
      </c>
      <c r="C598" s="30">
        <f>SUM('Florida Parishes:Sullivan'!C598)</f>
        <v>0</v>
      </c>
      <c r="D598" s="30">
        <f>SUM('Florida Parishes:Sullivan'!D598)</f>
        <v>0</v>
      </c>
      <c r="E598" s="31">
        <f>SUM('Florida Parishes:Sullivan'!E598)</f>
        <v>0</v>
      </c>
      <c r="F598" s="32"/>
      <c r="G598" s="5" t="s">
        <v>45</v>
      </c>
      <c r="H598" s="5" t="str">
        <f t="shared" si="56"/>
        <v>115012</v>
      </c>
      <c r="I598" s="5" t="s">
        <v>115</v>
      </c>
    </row>
    <row r="599" spans="1:9" x14ac:dyDescent="0.2">
      <c r="A599" s="26" t="s">
        <v>18</v>
      </c>
      <c r="B599" s="27">
        <f>SUM('Florida Parishes:Sullivan'!B599)</f>
        <v>0</v>
      </c>
      <c r="C599" s="27">
        <f>SUM('Florida Parishes:Sullivan'!C599)</f>
        <v>0</v>
      </c>
      <c r="D599" s="27">
        <f>SUM('Florida Parishes:Sullivan'!D599)</f>
        <v>0</v>
      </c>
      <c r="E599" s="28">
        <f>SUM('Florida Parishes:Sullivan'!E599)</f>
        <v>0</v>
      </c>
      <c r="F599" s="10"/>
      <c r="G599" s="5" t="s">
        <v>45</v>
      </c>
      <c r="H599" s="5" t="str">
        <f t="shared" si="56"/>
        <v>115012</v>
      </c>
      <c r="I599" s="5" t="s">
        <v>115</v>
      </c>
    </row>
    <row r="600" spans="1:9" x14ac:dyDescent="0.2">
      <c r="A600" s="26" t="s">
        <v>19</v>
      </c>
      <c r="B600" s="27">
        <f>SUM('Florida Parishes:Sullivan'!B600)</f>
        <v>0</v>
      </c>
      <c r="C600" s="27">
        <f>SUM('Florida Parishes:Sullivan'!C600)</f>
        <v>0</v>
      </c>
      <c r="D600" s="27">
        <f>SUM('Florida Parishes:Sullivan'!D600)</f>
        <v>0</v>
      </c>
      <c r="E600" s="28">
        <f>SUM('Florida Parishes:Sullivan'!E600)</f>
        <v>0</v>
      </c>
      <c r="F600" s="10"/>
      <c r="G600" s="5" t="s">
        <v>45</v>
      </c>
      <c r="H600" s="5" t="str">
        <f t="shared" si="56"/>
        <v>115012</v>
      </c>
      <c r="I600" s="5" t="s">
        <v>115</v>
      </c>
    </row>
    <row r="601" spans="1:9" x14ac:dyDescent="0.2">
      <c r="A601" s="26" t="s">
        <v>20</v>
      </c>
      <c r="B601" s="27">
        <f>SUM('Florida Parishes:Sullivan'!B601)</f>
        <v>1173</v>
      </c>
      <c r="C601" s="27">
        <f>SUM('Florida Parishes:Sullivan'!C601)</f>
        <v>1250</v>
      </c>
      <c r="D601" s="27">
        <f>SUM('Florida Parishes:Sullivan'!D601)</f>
        <v>1173</v>
      </c>
      <c r="E601" s="28">
        <f>SUM('Florida Parishes:Sullivan'!E601)</f>
        <v>-77</v>
      </c>
      <c r="F601" s="10"/>
      <c r="G601" s="5" t="s">
        <v>45</v>
      </c>
      <c r="H601" s="5" t="str">
        <f t="shared" si="56"/>
        <v>115012</v>
      </c>
      <c r="I601" s="5" t="s">
        <v>115</v>
      </c>
    </row>
    <row r="602" spans="1:9" ht="15.75" x14ac:dyDescent="0.25">
      <c r="A602" s="29" t="s">
        <v>21</v>
      </c>
      <c r="B602" s="33">
        <f>SUM('Florida Parishes:Sullivan'!B602)</f>
        <v>1173</v>
      </c>
      <c r="C602" s="33">
        <f>SUM('Florida Parishes:Sullivan'!C602)</f>
        <v>1250</v>
      </c>
      <c r="D602" s="33">
        <f>SUM('Florida Parishes:Sullivan'!D602)</f>
        <v>1173</v>
      </c>
      <c r="E602" s="34">
        <f>SUM('Florida Parishes:Sullivan'!E602)</f>
        <v>-77</v>
      </c>
      <c r="F602" s="35"/>
      <c r="G602" s="5" t="s">
        <v>45</v>
      </c>
      <c r="H602" s="5" t="str">
        <f t="shared" si="56"/>
        <v>115012</v>
      </c>
      <c r="I602" s="5" t="s">
        <v>115</v>
      </c>
    </row>
    <row r="603" spans="1:9" x14ac:dyDescent="0.2">
      <c r="A603" s="26" t="s">
        <v>22</v>
      </c>
      <c r="B603" s="27">
        <f>SUM('Florida Parishes:Sullivan'!B603)</f>
        <v>0</v>
      </c>
      <c r="C603" s="27">
        <f>SUM('Florida Parishes:Sullivan'!C603)</f>
        <v>0</v>
      </c>
      <c r="D603" s="27">
        <f>SUM('Florida Parishes:Sullivan'!D603)</f>
        <v>0</v>
      </c>
      <c r="E603" s="28">
        <f>SUM('Florida Parishes:Sullivan'!E603)</f>
        <v>0</v>
      </c>
      <c r="F603" s="10"/>
      <c r="G603" s="5" t="s">
        <v>45</v>
      </c>
      <c r="H603" s="5" t="str">
        <f t="shared" si="56"/>
        <v>115012</v>
      </c>
      <c r="I603" s="5" t="s">
        <v>115</v>
      </c>
    </row>
    <row r="604" spans="1:9" x14ac:dyDescent="0.2">
      <c r="A604" s="26" t="s">
        <v>23</v>
      </c>
      <c r="B604" s="27">
        <f>SUM('Florida Parishes:Sullivan'!B604)</f>
        <v>0</v>
      </c>
      <c r="C604" s="27">
        <f>SUM('Florida Parishes:Sullivan'!C604)</f>
        <v>0</v>
      </c>
      <c r="D604" s="27">
        <f>SUM('Florida Parishes:Sullivan'!D604)</f>
        <v>0</v>
      </c>
      <c r="E604" s="28">
        <f>SUM('Florida Parishes:Sullivan'!E604)</f>
        <v>0</v>
      </c>
      <c r="F604" s="10"/>
      <c r="G604" s="5" t="s">
        <v>45</v>
      </c>
      <c r="H604" s="5" t="str">
        <f t="shared" si="56"/>
        <v>115012</v>
      </c>
      <c r="I604" s="5" t="s">
        <v>115</v>
      </c>
    </row>
    <row r="605" spans="1:9" x14ac:dyDescent="0.2">
      <c r="A605" s="26" t="s">
        <v>24</v>
      </c>
      <c r="B605" s="27">
        <f>SUM('Florida Parishes:Sullivan'!B605)</f>
        <v>0</v>
      </c>
      <c r="C605" s="27">
        <f>SUM('Florida Parishes:Sullivan'!C605)</f>
        <v>0</v>
      </c>
      <c r="D605" s="27">
        <f>SUM('Florida Parishes:Sullivan'!D605)</f>
        <v>0</v>
      </c>
      <c r="E605" s="28">
        <f>SUM('Florida Parishes:Sullivan'!E605)</f>
        <v>0</v>
      </c>
      <c r="F605" s="10"/>
      <c r="G605" s="5" t="s">
        <v>45</v>
      </c>
      <c r="H605" s="5" t="str">
        <f t="shared" si="56"/>
        <v>115012</v>
      </c>
      <c r="I605" s="5" t="s">
        <v>115</v>
      </c>
    </row>
    <row r="606" spans="1:9" x14ac:dyDescent="0.2">
      <c r="A606" s="26" t="s">
        <v>25</v>
      </c>
      <c r="B606" s="27">
        <f>SUM('Florida Parishes:Sullivan'!B606)</f>
        <v>0</v>
      </c>
      <c r="C606" s="27">
        <f>SUM('Florida Parishes:Sullivan'!C606)</f>
        <v>0</v>
      </c>
      <c r="D606" s="27">
        <f>SUM('Florida Parishes:Sullivan'!D606)</f>
        <v>0</v>
      </c>
      <c r="E606" s="28">
        <f>SUM('Florida Parishes:Sullivan'!E606)</f>
        <v>0</v>
      </c>
      <c r="F606" s="10"/>
      <c r="G606" s="5" t="s">
        <v>45</v>
      </c>
      <c r="H606" s="5" t="str">
        <f t="shared" si="56"/>
        <v>115012</v>
      </c>
      <c r="I606" s="5" t="s">
        <v>115</v>
      </c>
    </row>
    <row r="607" spans="1:9" ht="15.75" x14ac:dyDescent="0.25">
      <c r="A607" s="29" t="s">
        <v>26</v>
      </c>
      <c r="B607" s="33">
        <f>SUM('Florida Parishes:Sullivan'!B607)</f>
        <v>0</v>
      </c>
      <c r="C607" s="33">
        <f>SUM('Florida Parishes:Sullivan'!C607)</f>
        <v>0</v>
      </c>
      <c r="D607" s="33">
        <f>SUM('Florida Parishes:Sullivan'!D607)</f>
        <v>0</v>
      </c>
      <c r="E607" s="34">
        <f>SUM('Florida Parishes:Sullivan'!E607)</f>
        <v>0</v>
      </c>
      <c r="F607" s="35"/>
      <c r="G607" s="5" t="s">
        <v>45</v>
      </c>
      <c r="H607" s="5" t="str">
        <f t="shared" si="56"/>
        <v>115012</v>
      </c>
      <c r="I607" s="5" t="s">
        <v>115</v>
      </c>
    </row>
    <row r="608" spans="1:9" x14ac:dyDescent="0.2">
      <c r="A608" s="26" t="s">
        <v>27</v>
      </c>
      <c r="B608" s="27">
        <f>SUM('Florida Parishes:Sullivan'!B608)</f>
        <v>0</v>
      </c>
      <c r="C608" s="27">
        <f>SUM('Florida Parishes:Sullivan'!C608)</f>
        <v>0</v>
      </c>
      <c r="D608" s="27">
        <f>SUM('Florida Parishes:Sullivan'!D608)</f>
        <v>0</v>
      </c>
      <c r="E608" s="28">
        <f>SUM('Florida Parishes:Sullivan'!E608)</f>
        <v>0</v>
      </c>
      <c r="F608" s="10"/>
      <c r="G608" s="5" t="s">
        <v>45</v>
      </c>
      <c r="H608" s="5" t="str">
        <f t="shared" si="56"/>
        <v>115012</v>
      </c>
      <c r="I608" s="5" t="s">
        <v>115</v>
      </c>
    </row>
    <row r="609" spans="1:9" x14ac:dyDescent="0.2">
      <c r="A609" s="26" t="s">
        <v>28</v>
      </c>
      <c r="B609" s="27">
        <f>SUM('Florida Parishes:Sullivan'!B609)</f>
        <v>0</v>
      </c>
      <c r="C609" s="27">
        <f>SUM('Florida Parishes:Sullivan'!C609)</f>
        <v>0</v>
      </c>
      <c r="D609" s="27">
        <f>SUM('Florida Parishes:Sullivan'!D609)</f>
        <v>0</v>
      </c>
      <c r="E609" s="28">
        <f>SUM('Florida Parishes:Sullivan'!E609)</f>
        <v>0</v>
      </c>
      <c r="F609" s="10"/>
      <c r="G609" s="5" t="s">
        <v>45</v>
      </c>
      <c r="H609" s="5" t="str">
        <f t="shared" si="56"/>
        <v>115012</v>
      </c>
      <c r="I609" s="5" t="s">
        <v>115</v>
      </c>
    </row>
    <row r="610" spans="1:9" x14ac:dyDescent="0.2">
      <c r="A610" s="26" t="s">
        <v>29</v>
      </c>
      <c r="B610" s="27">
        <f>SUM('Florida Parishes:Sullivan'!B610)</f>
        <v>0</v>
      </c>
      <c r="C610" s="27">
        <f>SUM('Florida Parishes:Sullivan'!C610)</f>
        <v>0</v>
      </c>
      <c r="D610" s="27">
        <f>SUM('Florida Parishes:Sullivan'!D610)</f>
        <v>0</v>
      </c>
      <c r="E610" s="28">
        <f>SUM('Florida Parishes:Sullivan'!E610)</f>
        <v>0</v>
      </c>
      <c r="F610" s="10"/>
      <c r="G610" s="5" t="s">
        <v>45</v>
      </c>
      <c r="H610" s="5" t="str">
        <f t="shared" si="56"/>
        <v>115012</v>
      </c>
      <c r="I610" s="5" t="s">
        <v>115</v>
      </c>
    </row>
    <row r="611" spans="1:9" ht="15.75" x14ac:dyDescent="0.25">
      <c r="A611" s="29" t="s">
        <v>30</v>
      </c>
      <c r="B611" s="33">
        <f>SUM('Florida Parishes:Sullivan'!B611)</f>
        <v>0</v>
      </c>
      <c r="C611" s="33">
        <f>SUM('Florida Parishes:Sullivan'!C611)</f>
        <v>0</v>
      </c>
      <c r="D611" s="33">
        <f>SUM('Florida Parishes:Sullivan'!D611)</f>
        <v>0</v>
      </c>
      <c r="E611" s="34">
        <f>SUM('Florida Parishes:Sullivan'!E611)</f>
        <v>0</v>
      </c>
      <c r="F611" s="35"/>
      <c r="G611" s="5" t="s">
        <v>45</v>
      </c>
      <c r="H611" s="5" t="str">
        <f t="shared" si="56"/>
        <v>115012</v>
      </c>
      <c r="I611" s="5" t="s">
        <v>115</v>
      </c>
    </row>
    <row r="612" spans="1:9" ht="15.75" x14ac:dyDescent="0.25">
      <c r="A612" s="29" t="s">
        <v>31</v>
      </c>
      <c r="B612" s="30">
        <f>SUM('Florida Parishes:Sullivan'!B612)</f>
        <v>1173</v>
      </c>
      <c r="C612" s="30">
        <f>SUM('Florida Parishes:Sullivan'!C612)</f>
        <v>1250</v>
      </c>
      <c r="D612" s="30">
        <f>SUM('Florida Parishes:Sullivan'!D612)</f>
        <v>1173</v>
      </c>
      <c r="E612" s="46">
        <f>SUM('Florida Parishes:Sullivan'!E612)</f>
        <v>-77</v>
      </c>
      <c r="F612" s="32"/>
      <c r="G612" s="5" t="s">
        <v>45</v>
      </c>
      <c r="H612" s="5" t="str">
        <f t="shared" si="56"/>
        <v>115012</v>
      </c>
      <c r="I612" s="5" t="s">
        <v>115</v>
      </c>
    </row>
    <row r="613" spans="1:9" ht="15.75" x14ac:dyDescent="0.25">
      <c r="A613" s="47" t="s">
        <v>7</v>
      </c>
      <c r="B613" s="48"/>
      <c r="C613" s="49"/>
      <c r="D613" s="49"/>
      <c r="E613" s="50"/>
      <c r="F613" s="4"/>
      <c r="G613" s="5" t="s">
        <v>32</v>
      </c>
      <c r="H613" s="5" t="str">
        <f t="shared" ref="H613:H614" si="57">RIGHT($A$615,6)</f>
        <v>150502</v>
      </c>
      <c r="I613" s="5" t="s">
        <v>118</v>
      </c>
    </row>
    <row r="614" spans="1:9" ht="15.75" x14ac:dyDescent="0.25">
      <c r="A614" s="15" t="s">
        <v>119</v>
      </c>
      <c r="B614" s="16" t="str">
        <f>$B$5</f>
        <v>Actual</v>
      </c>
      <c r="C614" s="16" t="str">
        <f>$C$5</f>
        <v>Budgeted</v>
      </c>
      <c r="D614" s="16" t="s">
        <v>12</v>
      </c>
      <c r="E614" s="43" t="str">
        <f>$E$5</f>
        <v>2022-2023 +/-</v>
      </c>
      <c r="F614" s="44"/>
      <c r="G614" s="5" t="s">
        <v>32</v>
      </c>
      <c r="H614" s="5" t="str">
        <f t="shared" si="57"/>
        <v>150502</v>
      </c>
      <c r="I614" s="5" t="s">
        <v>118</v>
      </c>
    </row>
    <row r="615" spans="1:9" ht="15.75" x14ac:dyDescent="0.25">
      <c r="A615" s="45" t="s">
        <v>120</v>
      </c>
      <c r="B615" s="20" t="str">
        <f>$B$6</f>
        <v>2022-2023</v>
      </c>
      <c r="C615" s="20" t="str">
        <f>$C$6</f>
        <v>2022-2023</v>
      </c>
      <c r="D615" s="20" t="str">
        <f>$D$6</f>
        <v>2023-2024</v>
      </c>
      <c r="E615" s="21" t="str">
        <f>$E$6</f>
        <v>2023-2024</v>
      </c>
      <c r="F615" s="44"/>
      <c r="G615" s="5" t="s">
        <v>32</v>
      </c>
      <c r="H615" s="5" t="str">
        <f>RIGHT($A$615,6)</f>
        <v>150502</v>
      </c>
      <c r="I615" s="5" t="s">
        <v>118</v>
      </c>
    </row>
    <row r="616" spans="1:9" x14ac:dyDescent="0.2">
      <c r="A616" s="26" t="s">
        <v>14</v>
      </c>
      <c r="B616" s="27">
        <f>SUM('Florida Parishes:Sullivan'!B616)</f>
        <v>152046</v>
      </c>
      <c r="C616" s="27">
        <f>SUM('Florida Parishes:Sullivan'!C616)</f>
        <v>152046</v>
      </c>
      <c r="D616" s="27">
        <f>SUM('Florida Parishes:Sullivan'!D616)</f>
        <v>31200</v>
      </c>
      <c r="E616" s="24">
        <f>SUM('Florida Parishes:Sullivan'!E616)</f>
        <v>-120846</v>
      </c>
      <c r="F616" s="10"/>
      <c r="G616" s="5" t="s">
        <v>32</v>
      </c>
      <c r="H616" s="5" t="str">
        <f t="shared" ref="H616:H633" si="58">RIGHT($A$615,6)</f>
        <v>150502</v>
      </c>
      <c r="I616" s="5" t="s">
        <v>118</v>
      </c>
    </row>
    <row r="617" spans="1:9" x14ac:dyDescent="0.2">
      <c r="A617" s="26" t="s">
        <v>15</v>
      </c>
      <c r="B617" s="27">
        <f>SUM('Florida Parishes:Sullivan'!B617)</f>
        <v>0</v>
      </c>
      <c r="C617" s="27">
        <f>SUM('Florida Parishes:Sullivan'!C617)</f>
        <v>0</v>
      </c>
      <c r="D617" s="27">
        <f>SUM('Florida Parishes:Sullivan'!D617)</f>
        <v>0</v>
      </c>
      <c r="E617" s="28">
        <f>SUM('Florida Parishes:Sullivan'!E617)</f>
        <v>0</v>
      </c>
      <c r="F617" s="10"/>
      <c r="G617" s="5" t="s">
        <v>32</v>
      </c>
      <c r="H617" s="5" t="str">
        <f t="shared" si="58"/>
        <v>150502</v>
      </c>
      <c r="I617" s="5" t="s">
        <v>118</v>
      </c>
    </row>
    <row r="618" spans="1:9" x14ac:dyDescent="0.2">
      <c r="A618" s="26" t="s">
        <v>16</v>
      </c>
      <c r="B618" s="27">
        <f>SUM('Florida Parishes:Sullivan'!B618)</f>
        <v>56942</v>
      </c>
      <c r="C618" s="27">
        <f>SUM('Florida Parishes:Sullivan'!C618)</f>
        <v>57009</v>
      </c>
      <c r="D618" s="27">
        <f>SUM('Florida Parishes:Sullivan'!D618)</f>
        <v>7270</v>
      </c>
      <c r="E618" s="28">
        <f>SUM('Florida Parishes:Sullivan'!E618)</f>
        <v>-49739</v>
      </c>
      <c r="F618" s="10"/>
      <c r="G618" s="5" t="s">
        <v>32</v>
      </c>
      <c r="H618" s="5" t="str">
        <f t="shared" si="58"/>
        <v>150502</v>
      </c>
      <c r="I618" s="5" t="s">
        <v>118</v>
      </c>
    </row>
    <row r="619" spans="1:9" ht="15.75" x14ac:dyDescent="0.25">
      <c r="A619" s="29" t="s">
        <v>17</v>
      </c>
      <c r="B619" s="30">
        <f>SUM('Florida Parishes:Sullivan'!B619)</f>
        <v>208988</v>
      </c>
      <c r="C619" s="30">
        <f>SUM('Florida Parishes:Sullivan'!C619)</f>
        <v>209055</v>
      </c>
      <c r="D619" s="30">
        <f>SUM('Florida Parishes:Sullivan'!D619)</f>
        <v>38470</v>
      </c>
      <c r="E619" s="31">
        <f>SUM('Florida Parishes:Sullivan'!E619)</f>
        <v>-170585</v>
      </c>
      <c r="F619" s="32"/>
      <c r="G619" s="5" t="s">
        <v>8</v>
      </c>
      <c r="H619" s="5" t="str">
        <f t="shared" si="58"/>
        <v>150502</v>
      </c>
      <c r="I619" s="5" t="s">
        <v>118</v>
      </c>
    </row>
    <row r="620" spans="1:9" x14ac:dyDescent="0.2">
      <c r="A620" s="26" t="s">
        <v>18</v>
      </c>
      <c r="B620" s="27">
        <f>SUM('Florida Parishes:Sullivan'!B620)</f>
        <v>605</v>
      </c>
      <c r="C620" s="27">
        <f>SUM('Florida Parishes:Sullivan'!C620)</f>
        <v>1452</v>
      </c>
      <c r="D620" s="27">
        <f>SUM('Florida Parishes:Sullivan'!D620)</f>
        <v>605</v>
      </c>
      <c r="E620" s="28">
        <f>SUM('Florida Parishes:Sullivan'!E620)</f>
        <v>-847</v>
      </c>
      <c r="F620" s="10"/>
      <c r="G620" s="5" t="s">
        <v>32</v>
      </c>
      <c r="H620" s="5" t="str">
        <f t="shared" si="58"/>
        <v>150502</v>
      </c>
      <c r="I620" s="5" t="s">
        <v>118</v>
      </c>
    </row>
    <row r="621" spans="1:9" x14ac:dyDescent="0.2">
      <c r="A621" s="26" t="s">
        <v>19</v>
      </c>
      <c r="B621" s="27">
        <f>SUM('Florida Parishes:Sullivan'!B621)</f>
        <v>199</v>
      </c>
      <c r="C621" s="27">
        <f>SUM('Florida Parishes:Sullivan'!C621)</f>
        <v>898</v>
      </c>
      <c r="D621" s="27">
        <f>SUM('Florida Parishes:Sullivan'!D621)</f>
        <v>199</v>
      </c>
      <c r="E621" s="28">
        <f>SUM('Florida Parishes:Sullivan'!E621)</f>
        <v>-699</v>
      </c>
      <c r="F621" s="10"/>
      <c r="G621" s="5" t="s">
        <v>32</v>
      </c>
      <c r="H621" s="5" t="str">
        <f t="shared" si="58"/>
        <v>150502</v>
      </c>
      <c r="I621" s="5" t="s">
        <v>118</v>
      </c>
    </row>
    <row r="622" spans="1:9" x14ac:dyDescent="0.2">
      <c r="A622" s="26" t="s">
        <v>20</v>
      </c>
      <c r="B622" s="27">
        <f>SUM('Florida Parishes:Sullivan'!B622)</f>
        <v>0</v>
      </c>
      <c r="C622" s="27">
        <f>SUM('Florida Parishes:Sullivan'!C622)</f>
        <v>0</v>
      </c>
      <c r="D622" s="27">
        <f>SUM('Florida Parishes:Sullivan'!D622)</f>
        <v>0</v>
      </c>
      <c r="E622" s="28">
        <f>SUM('Florida Parishes:Sullivan'!E622)</f>
        <v>0</v>
      </c>
      <c r="F622" s="10"/>
      <c r="G622" s="5" t="s">
        <v>32</v>
      </c>
      <c r="H622" s="5" t="str">
        <f t="shared" si="58"/>
        <v>150502</v>
      </c>
      <c r="I622" s="5" t="s">
        <v>118</v>
      </c>
    </row>
    <row r="623" spans="1:9" ht="15.75" x14ac:dyDescent="0.25">
      <c r="A623" s="29" t="s">
        <v>21</v>
      </c>
      <c r="B623" s="33">
        <f>SUM('Florida Parishes:Sullivan'!B623)</f>
        <v>804</v>
      </c>
      <c r="C623" s="33">
        <f>SUM('Florida Parishes:Sullivan'!C623)</f>
        <v>2350</v>
      </c>
      <c r="D623" s="33">
        <f>SUM('Florida Parishes:Sullivan'!D623)</f>
        <v>804</v>
      </c>
      <c r="E623" s="34">
        <f>SUM('Florida Parishes:Sullivan'!E623)</f>
        <v>-1546</v>
      </c>
      <c r="F623" s="35"/>
      <c r="G623" s="5" t="s">
        <v>8</v>
      </c>
      <c r="H623" s="5" t="str">
        <f t="shared" si="58"/>
        <v>150502</v>
      </c>
      <c r="I623" s="5" t="s">
        <v>118</v>
      </c>
    </row>
    <row r="624" spans="1:9" x14ac:dyDescent="0.2">
      <c r="A624" s="26" t="s">
        <v>22</v>
      </c>
      <c r="B624" s="27">
        <f>SUM('Florida Parishes:Sullivan'!B624)</f>
        <v>0</v>
      </c>
      <c r="C624" s="27">
        <f>SUM('Florida Parishes:Sullivan'!C624)</f>
        <v>0</v>
      </c>
      <c r="D624" s="27">
        <f>SUM('Florida Parishes:Sullivan'!D624)</f>
        <v>0</v>
      </c>
      <c r="E624" s="28">
        <f>SUM('Florida Parishes:Sullivan'!E624)</f>
        <v>0</v>
      </c>
      <c r="F624" s="10"/>
      <c r="G624" s="5" t="s">
        <v>32</v>
      </c>
      <c r="H624" s="5" t="str">
        <f t="shared" si="58"/>
        <v>150502</v>
      </c>
      <c r="I624" s="5" t="s">
        <v>118</v>
      </c>
    </row>
    <row r="625" spans="1:9" x14ac:dyDescent="0.2">
      <c r="A625" s="26" t="s">
        <v>23</v>
      </c>
      <c r="B625" s="27">
        <f>SUM('Florida Parishes:Sullivan'!B625)</f>
        <v>0</v>
      </c>
      <c r="C625" s="27">
        <f>SUM('Florida Parishes:Sullivan'!C625)</f>
        <v>0</v>
      </c>
      <c r="D625" s="27">
        <f>SUM('Florida Parishes:Sullivan'!D625)</f>
        <v>0</v>
      </c>
      <c r="E625" s="28">
        <f>SUM('Florida Parishes:Sullivan'!E625)</f>
        <v>0</v>
      </c>
      <c r="F625" s="10"/>
      <c r="G625" s="5" t="s">
        <v>32</v>
      </c>
      <c r="H625" s="5" t="str">
        <f t="shared" si="58"/>
        <v>150502</v>
      </c>
      <c r="I625" s="5" t="s">
        <v>118</v>
      </c>
    </row>
    <row r="626" spans="1:9" x14ac:dyDescent="0.2">
      <c r="A626" s="26" t="s">
        <v>24</v>
      </c>
      <c r="B626" s="27">
        <f>SUM('Florida Parishes:Sullivan'!B626)</f>
        <v>0</v>
      </c>
      <c r="C626" s="27">
        <f>SUM('Florida Parishes:Sullivan'!C626)</f>
        <v>0</v>
      </c>
      <c r="D626" s="27">
        <f>SUM('Florida Parishes:Sullivan'!D626)</f>
        <v>0</v>
      </c>
      <c r="E626" s="28">
        <f>SUM('Florida Parishes:Sullivan'!E626)</f>
        <v>0</v>
      </c>
      <c r="F626" s="10"/>
      <c r="G626" s="5" t="s">
        <v>32</v>
      </c>
      <c r="H626" s="5" t="str">
        <f t="shared" si="58"/>
        <v>150502</v>
      </c>
      <c r="I626" s="5" t="s">
        <v>118</v>
      </c>
    </row>
    <row r="627" spans="1:9" x14ac:dyDescent="0.2">
      <c r="A627" s="26" t="s">
        <v>25</v>
      </c>
      <c r="B627" s="27">
        <f>SUM('Florida Parishes:Sullivan'!B627)</f>
        <v>0</v>
      </c>
      <c r="C627" s="27">
        <f>SUM('Florida Parishes:Sullivan'!C627)</f>
        <v>0</v>
      </c>
      <c r="D627" s="27">
        <f>SUM('Florida Parishes:Sullivan'!D627)</f>
        <v>0</v>
      </c>
      <c r="E627" s="28">
        <f>SUM('Florida Parishes:Sullivan'!E627)</f>
        <v>0</v>
      </c>
      <c r="F627" s="10"/>
      <c r="G627" s="5" t="s">
        <v>32</v>
      </c>
      <c r="H627" s="5" t="str">
        <f t="shared" si="58"/>
        <v>150502</v>
      </c>
      <c r="I627" s="5" t="s">
        <v>118</v>
      </c>
    </row>
    <row r="628" spans="1:9" ht="15.75" x14ac:dyDescent="0.25">
      <c r="A628" s="29" t="s">
        <v>26</v>
      </c>
      <c r="B628" s="33">
        <f>SUM('Florida Parishes:Sullivan'!B628)</f>
        <v>0</v>
      </c>
      <c r="C628" s="33">
        <f>SUM('Florida Parishes:Sullivan'!C628)</f>
        <v>0</v>
      </c>
      <c r="D628" s="33">
        <f>SUM('Florida Parishes:Sullivan'!D628)</f>
        <v>0</v>
      </c>
      <c r="E628" s="34">
        <f>SUM('Florida Parishes:Sullivan'!E628)</f>
        <v>0</v>
      </c>
      <c r="F628" s="35"/>
      <c r="G628" s="5" t="s">
        <v>32</v>
      </c>
      <c r="H628" s="5" t="str">
        <f t="shared" si="58"/>
        <v>150502</v>
      </c>
      <c r="I628" s="5" t="s">
        <v>118</v>
      </c>
    </row>
    <row r="629" spans="1:9" x14ac:dyDescent="0.2">
      <c r="A629" s="26" t="s">
        <v>27</v>
      </c>
      <c r="B629" s="27">
        <f>SUM('Florida Parishes:Sullivan'!B629)</f>
        <v>0</v>
      </c>
      <c r="C629" s="27">
        <f>SUM('Florida Parishes:Sullivan'!C629)</f>
        <v>0</v>
      </c>
      <c r="D629" s="27">
        <f>SUM('Florida Parishes:Sullivan'!D629)</f>
        <v>0</v>
      </c>
      <c r="E629" s="28">
        <f>SUM('Florida Parishes:Sullivan'!E629)</f>
        <v>0</v>
      </c>
      <c r="F629" s="10"/>
      <c r="G629" s="5" t="s">
        <v>32</v>
      </c>
      <c r="H629" s="5" t="str">
        <f t="shared" si="58"/>
        <v>150502</v>
      </c>
      <c r="I629" s="5" t="s">
        <v>118</v>
      </c>
    </row>
    <row r="630" spans="1:9" x14ac:dyDescent="0.2">
      <c r="A630" s="26" t="s">
        <v>28</v>
      </c>
      <c r="B630" s="27">
        <f>SUM('Florida Parishes:Sullivan'!B630)</f>
        <v>0</v>
      </c>
      <c r="C630" s="27">
        <f>SUM('Florida Parishes:Sullivan'!C630)</f>
        <v>0</v>
      </c>
      <c r="D630" s="27">
        <f>SUM('Florida Parishes:Sullivan'!D630)</f>
        <v>0</v>
      </c>
      <c r="E630" s="28">
        <f>SUM('Florida Parishes:Sullivan'!E630)</f>
        <v>0</v>
      </c>
      <c r="F630" s="10"/>
      <c r="G630" s="5" t="s">
        <v>32</v>
      </c>
      <c r="H630" s="5" t="str">
        <f t="shared" si="58"/>
        <v>150502</v>
      </c>
      <c r="I630" s="5" t="s">
        <v>118</v>
      </c>
    </row>
    <row r="631" spans="1:9" x14ac:dyDescent="0.2">
      <c r="A631" s="26" t="s">
        <v>29</v>
      </c>
      <c r="B631" s="27">
        <f>SUM('Florida Parishes:Sullivan'!B631)</f>
        <v>0</v>
      </c>
      <c r="C631" s="27">
        <f>SUM('Florida Parishes:Sullivan'!C631)</f>
        <v>0</v>
      </c>
      <c r="D631" s="27">
        <f>SUM('Florida Parishes:Sullivan'!D631)</f>
        <v>0</v>
      </c>
      <c r="E631" s="28">
        <f>SUM('Florida Parishes:Sullivan'!E631)</f>
        <v>0</v>
      </c>
      <c r="F631" s="10"/>
      <c r="G631" s="5" t="s">
        <v>32</v>
      </c>
      <c r="H631" s="5" t="str">
        <f t="shared" si="58"/>
        <v>150502</v>
      </c>
      <c r="I631" s="5" t="s">
        <v>118</v>
      </c>
    </row>
    <row r="632" spans="1:9" ht="15.75" x14ac:dyDescent="0.25">
      <c r="A632" s="29" t="s">
        <v>30</v>
      </c>
      <c r="B632" s="33">
        <f>SUM('Florida Parishes:Sullivan'!B632)</f>
        <v>0</v>
      </c>
      <c r="C632" s="33">
        <f>SUM('Florida Parishes:Sullivan'!C632)</f>
        <v>0</v>
      </c>
      <c r="D632" s="33">
        <f>SUM('Florida Parishes:Sullivan'!D632)</f>
        <v>0</v>
      </c>
      <c r="E632" s="34">
        <f>SUM('Florida Parishes:Sullivan'!E632)</f>
        <v>0</v>
      </c>
      <c r="F632" s="35"/>
      <c r="G632" s="5" t="s">
        <v>8</v>
      </c>
      <c r="H632" s="5" t="str">
        <f t="shared" si="58"/>
        <v>150502</v>
      </c>
      <c r="I632" s="5" t="s">
        <v>118</v>
      </c>
    </row>
    <row r="633" spans="1:9" ht="15.75" x14ac:dyDescent="0.25">
      <c r="A633" s="36" t="s">
        <v>31</v>
      </c>
      <c r="B633" s="37">
        <f>SUM('Florida Parishes:Sullivan'!B633)</f>
        <v>209792</v>
      </c>
      <c r="C633" s="37">
        <f>SUM('Florida Parishes:Sullivan'!C633)</f>
        <v>211405</v>
      </c>
      <c r="D633" s="37">
        <f>SUM('Florida Parishes:Sullivan'!D633)</f>
        <v>39274</v>
      </c>
      <c r="E633" s="38">
        <f>SUM('Florida Parishes:Sullivan'!E633)</f>
        <v>-172131</v>
      </c>
      <c r="F633" s="32"/>
      <c r="G633" s="5" t="s">
        <v>8</v>
      </c>
      <c r="H633" s="5" t="str">
        <f t="shared" si="58"/>
        <v>150502</v>
      </c>
      <c r="I633" s="5" t="s">
        <v>118</v>
      </c>
    </row>
    <row r="634" spans="1:9" ht="15.75" x14ac:dyDescent="0.25">
      <c r="A634" s="39" t="s">
        <v>7</v>
      </c>
      <c r="B634" s="40"/>
      <c r="C634" s="41"/>
      <c r="D634" s="41"/>
      <c r="E634" s="42"/>
      <c r="F634" s="4"/>
      <c r="G634" s="5" t="s">
        <v>32</v>
      </c>
      <c r="H634" s="5" t="str">
        <f t="shared" ref="H634:H635" si="59">RIGHT($A$636,6)</f>
        <v>150503</v>
      </c>
      <c r="I634" s="5" t="s">
        <v>121</v>
      </c>
    </row>
    <row r="635" spans="1:9" ht="15.75" x14ac:dyDescent="0.25">
      <c r="A635" s="15" t="s">
        <v>122</v>
      </c>
      <c r="B635" s="16" t="str">
        <f>$B$5</f>
        <v>Actual</v>
      </c>
      <c r="C635" s="16" t="str">
        <f>$C$5</f>
        <v>Budgeted</v>
      </c>
      <c r="D635" s="16" t="s">
        <v>12</v>
      </c>
      <c r="E635" s="43" t="str">
        <f>$E$5</f>
        <v>2022-2023 +/-</v>
      </c>
      <c r="F635" s="18"/>
      <c r="G635" s="5" t="s">
        <v>32</v>
      </c>
      <c r="H635" s="5" t="str">
        <f t="shared" si="59"/>
        <v>150503</v>
      </c>
      <c r="I635" s="5" t="s">
        <v>121</v>
      </c>
    </row>
    <row r="636" spans="1:9" ht="15.75" x14ac:dyDescent="0.25">
      <c r="A636" s="45" t="s">
        <v>123</v>
      </c>
      <c r="B636" s="20" t="str">
        <f>$B$6</f>
        <v>2022-2023</v>
      </c>
      <c r="C636" s="20" t="str">
        <f>$C$6</f>
        <v>2022-2023</v>
      </c>
      <c r="D636" s="20" t="str">
        <f>$D$6</f>
        <v>2023-2024</v>
      </c>
      <c r="E636" s="21" t="str">
        <f>$E$6</f>
        <v>2023-2024</v>
      </c>
      <c r="F636" s="18"/>
      <c r="G636" s="5" t="s">
        <v>32</v>
      </c>
      <c r="H636" s="5" t="str">
        <f>RIGHT($A$636,6)</f>
        <v>150503</v>
      </c>
      <c r="I636" s="5" t="s">
        <v>121</v>
      </c>
    </row>
    <row r="637" spans="1:9" x14ac:dyDescent="0.2">
      <c r="A637" s="26" t="s">
        <v>14</v>
      </c>
      <c r="B637" s="27">
        <f>SUM('Florida Parishes:Sullivan'!B637)</f>
        <v>19293</v>
      </c>
      <c r="C637" s="27">
        <f>SUM('Florida Parishes:Sullivan'!C637)</f>
        <v>22603</v>
      </c>
      <c r="D637" s="27">
        <f>SUM('Florida Parishes:Sullivan'!D637)</f>
        <v>39627</v>
      </c>
      <c r="E637" s="24">
        <f>SUM('Florida Parishes:Sullivan'!E637)</f>
        <v>17024</v>
      </c>
      <c r="F637" s="10"/>
      <c r="G637" s="5" t="s">
        <v>32</v>
      </c>
      <c r="H637" s="5" t="str">
        <f t="shared" ref="H637:H654" si="60">RIGHT($A$636,6)</f>
        <v>150503</v>
      </c>
      <c r="I637" s="5" t="s">
        <v>121</v>
      </c>
    </row>
    <row r="638" spans="1:9" x14ac:dyDescent="0.2">
      <c r="A638" s="26" t="s">
        <v>15</v>
      </c>
      <c r="B638" s="27">
        <f>SUM('Florida Parishes:Sullivan'!B638)</f>
        <v>0</v>
      </c>
      <c r="C638" s="27">
        <f>SUM('Florida Parishes:Sullivan'!C638)</f>
        <v>0</v>
      </c>
      <c r="D638" s="27">
        <f>SUM('Florida Parishes:Sullivan'!D638)</f>
        <v>0</v>
      </c>
      <c r="E638" s="28">
        <f>SUM('Florida Parishes:Sullivan'!E638)</f>
        <v>0</v>
      </c>
      <c r="F638" s="10"/>
      <c r="G638" s="5" t="s">
        <v>32</v>
      </c>
      <c r="H638" s="5" t="str">
        <f t="shared" si="60"/>
        <v>150503</v>
      </c>
      <c r="I638" s="5" t="s">
        <v>121</v>
      </c>
    </row>
    <row r="639" spans="1:9" x14ac:dyDescent="0.2">
      <c r="A639" s="26" t="s">
        <v>16</v>
      </c>
      <c r="B639" s="27">
        <f>SUM('Florida Parishes:Sullivan'!B639)</f>
        <v>4927</v>
      </c>
      <c r="C639" s="27">
        <f>SUM('Florida Parishes:Sullivan'!C639)</f>
        <v>24010</v>
      </c>
      <c r="D639" s="27">
        <f>SUM('Florida Parishes:Sullivan'!D639)</f>
        <v>9808</v>
      </c>
      <c r="E639" s="28">
        <f>SUM('Florida Parishes:Sullivan'!E639)</f>
        <v>-14202</v>
      </c>
      <c r="F639" s="10"/>
      <c r="G639" s="5" t="s">
        <v>32</v>
      </c>
      <c r="H639" s="5" t="str">
        <f t="shared" si="60"/>
        <v>150503</v>
      </c>
      <c r="I639" s="5" t="s">
        <v>121</v>
      </c>
    </row>
    <row r="640" spans="1:9" ht="15.75" x14ac:dyDescent="0.25">
      <c r="A640" s="29" t="s">
        <v>17</v>
      </c>
      <c r="B640" s="30">
        <f>SUM('Florida Parishes:Sullivan'!B640)</f>
        <v>24220</v>
      </c>
      <c r="C640" s="30">
        <f>SUM('Florida Parishes:Sullivan'!C640)</f>
        <v>46613</v>
      </c>
      <c r="D640" s="30">
        <f>SUM('Florida Parishes:Sullivan'!D640)</f>
        <v>49435</v>
      </c>
      <c r="E640" s="31">
        <f>SUM('Florida Parishes:Sullivan'!E640)</f>
        <v>2822</v>
      </c>
      <c r="F640" s="32"/>
      <c r="G640" s="5" t="s">
        <v>8</v>
      </c>
      <c r="H640" s="5" t="str">
        <f t="shared" si="60"/>
        <v>150503</v>
      </c>
      <c r="I640" s="5" t="s">
        <v>121</v>
      </c>
    </row>
    <row r="641" spans="1:9" x14ac:dyDescent="0.2">
      <c r="A641" s="26" t="s">
        <v>18</v>
      </c>
      <c r="B641" s="27">
        <f>SUM('Florida Parishes:Sullivan'!B641)</f>
        <v>0</v>
      </c>
      <c r="C641" s="27">
        <f>SUM('Florida Parishes:Sullivan'!C641)</f>
        <v>0</v>
      </c>
      <c r="D641" s="27">
        <f>SUM('Florida Parishes:Sullivan'!D641)</f>
        <v>0</v>
      </c>
      <c r="E641" s="28">
        <f>SUM('Florida Parishes:Sullivan'!E641)</f>
        <v>0</v>
      </c>
      <c r="F641" s="10"/>
      <c r="G641" s="5" t="s">
        <v>32</v>
      </c>
      <c r="H641" s="5" t="str">
        <f t="shared" si="60"/>
        <v>150503</v>
      </c>
      <c r="I641" s="5" t="s">
        <v>121</v>
      </c>
    </row>
    <row r="642" spans="1:9" x14ac:dyDescent="0.2">
      <c r="A642" s="26" t="s">
        <v>19</v>
      </c>
      <c r="B642" s="27">
        <f>SUM('Florida Parishes:Sullivan'!B642)</f>
        <v>56</v>
      </c>
      <c r="C642" s="27">
        <f>SUM('Florida Parishes:Sullivan'!C642)</f>
        <v>56</v>
      </c>
      <c r="D642" s="27">
        <f>SUM('Florida Parishes:Sullivan'!D642)</f>
        <v>56</v>
      </c>
      <c r="E642" s="28">
        <f>SUM('Florida Parishes:Sullivan'!E642)</f>
        <v>0</v>
      </c>
      <c r="F642" s="10"/>
      <c r="G642" s="5" t="s">
        <v>32</v>
      </c>
      <c r="H642" s="5" t="str">
        <f t="shared" si="60"/>
        <v>150503</v>
      </c>
      <c r="I642" s="5" t="s">
        <v>121</v>
      </c>
    </row>
    <row r="643" spans="1:9" x14ac:dyDescent="0.2">
      <c r="A643" s="26" t="s">
        <v>20</v>
      </c>
      <c r="B643" s="27">
        <f>SUM('Florida Parishes:Sullivan'!B643)</f>
        <v>211</v>
      </c>
      <c r="C643" s="27">
        <f>SUM('Florida Parishes:Sullivan'!C643)</f>
        <v>211</v>
      </c>
      <c r="D643" s="27">
        <f>SUM('Florida Parishes:Sullivan'!D643)</f>
        <v>211</v>
      </c>
      <c r="E643" s="28">
        <f>SUM('Florida Parishes:Sullivan'!E643)</f>
        <v>0</v>
      </c>
      <c r="F643" s="10"/>
      <c r="G643" s="5" t="s">
        <v>32</v>
      </c>
      <c r="H643" s="5" t="str">
        <f t="shared" si="60"/>
        <v>150503</v>
      </c>
      <c r="I643" s="5" t="s">
        <v>121</v>
      </c>
    </row>
    <row r="644" spans="1:9" ht="15.75" x14ac:dyDescent="0.25">
      <c r="A644" s="29" t="s">
        <v>21</v>
      </c>
      <c r="B644" s="33">
        <f>SUM('Florida Parishes:Sullivan'!B644)</f>
        <v>267</v>
      </c>
      <c r="C644" s="33">
        <f>SUM('Florida Parishes:Sullivan'!C644)</f>
        <v>267</v>
      </c>
      <c r="D644" s="33">
        <f>SUM('Florida Parishes:Sullivan'!D644)</f>
        <v>267</v>
      </c>
      <c r="E644" s="34">
        <f>SUM('Florida Parishes:Sullivan'!E644)</f>
        <v>0</v>
      </c>
      <c r="F644" s="35"/>
      <c r="G644" s="5" t="s">
        <v>8</v>
      </c>
      <c r="H644" s="5" t="str">
        <f t="shared" si="60"/>
        <v>150503</v>
      </c>
      <c r="I644" s="5" t="s">
        <v>121</v>
      </c>
    </row>
    <row r="645" spans="1:9" x14ac:dyDescent="0.2">
      <c r="A645" s="26" t="s">
        <v>22</v>
      </c>
      <c r="B645" s="27">
        <f>SUM('Florida Parishes:Sullivan'!B645)</f>
        <v>0</v>
      </c>
      <c r="C645" s="27">
        <f>SUM('Florida Parishes:Sullivan'!C645)</f>
        <v>0</v>
      </c>
      <c r="D645" s="27">
        <f>SUM('Florida Parishes:Sullivan'!D645)</f>
        <v>0</v>
      </c>
      <c r="E645" s="28">
        <f>SUM('Florida Parishes:Sullivan'!E645)</f>
        <v>0</v>
      </c>
      <c r="F645" s="10"/>
      <c r="G645" s="5" t="s">
        <v>32</v>
      </c>
      <c r="H645" s="5" t="str">
        <f t="shared" si="60"/>
        <v>150503</v>
      </c>
      <c r="I645" s="5" t="s">
        <v>121</v>
      </c>
    </row>
    <row r="646" spans="1:9" x14ac:dyDescent="0.2">
      <c r="A646" s="26" t="s">
        <v>23</v>
      </c>
      <c r="B646" s="27">
        <f>SUM('Florida Parishes:Sullivan'!B646)</f>
        <v>0</v>
      </c>
      <c r="C646" s="27">
        <f>SUM('Florida Parishes:Sullivan'!C646)</f>
        <v>0</v>
      </c>
      <c r="D646" s="27">
        <f>SUM('Florida Parishes:Sullivan'!D646)</f>
        <v>0</v>
      </c>
      <c r="E646" s="28">
        <f>SUM('Florida Parishes:Sullivan'!E646)</f>
        <v>0</v>
      </c>
      <c r="F646" s="10"/>
      <c r="G646" s="5" t="s">
        <v>32</v>
      </c>
      <c r="H646" s="5" t="str">
        <f t="shared" si="60"/>
        <v>150503</v>
      </c>
      <c r="I646" s="5" t="s">
        <v>121</v>
      </c>
    </row>
    <row r="647" spans="1:9" x14ac:dyDescent="0.2">
      <c r="A647" s="26" t="s">
        <v>24</v>
      </c>
      <c r="B647" s="27">
        <f>SUM('Florida Parishes:Sullivan'!B647)</f>
        <v>0</v>
      </c>
      <c r="C647" s="27">
        <f>SUM('Florida Parishes:Sullivan'!C647)</f>
        <v>0</v>
      </c>
      <c r="D647" s="27">
        <f>SUM('Florida Parishes:Sullivan'!D647)</f>
        <v>0</v>
      </c>
      <c r="E647" s="28">
        <f>SUM('Florida Parishes:Sullivan'!E647)</f>
        <v>0</v>
      </c>
      <c r="F647" s="10"/>
      <c r="G647" s="5" t="s">
        <v>32</v>
      </c>
      <c r="H647" s="5" t="str">
        <f t="shared" si="60"/>
        <v>150503</v>
      </c>
      <c r="I647" s="5" t="s">
        <v>121</v>
      </c>
    </row>
    <row r="648" spans="1:9" x14ac:dyDescent="0.2">
      <c r="A648" s="26" t="s">
        <v>25</v>
      </c>
      <c r="B648" s="27">
        <f>SUM('Florida Parishes:Sullivan'!B648)</f>
        <v>0</v>
      </c>
      <c r="C648" s="27">
        <f>SUM('Florida Parishes:Sullivan'!C648)</f>
        <v>0</v>
      </c>
      <c r="D648" s="27">
        <f>SUM('Florida Parishes:Sullivan'!D648)</f>
        <v>0</v>
      </c>
      <c r="E648" s="28">
        <f>SUM('Florida Parishes:Sullivan'!E648)</f>
        <v>0</v>
      </c>
      <c r="F648" s="10"/>
      <c r="G648" s="5" t="s">
        <v>32</v>
      </c>
      <c r="H648" s="5" t="str">
        <f t="shared" si="60"/>
        <v>150503</v>
      </c>
      <c r="I648" s="5" t="s">
        <v>121</v>
      </c>
    </row>
    <row r="649" spans="1:9" ht="15.75" x14ac:dyDescent="0.25">
      <c r="A649" s="29" t="s">
        <v>26</v>
      </c>
      <c r="B649" s="33">
        <f>SUM('Florida Parishes:Sullivan'!B649)</f>
        <v>0</v>
      </c>
      <c r="C649" s="33">
        <f>SUM('Florida Parishes:Sullivan'!C649)</f>
        <v>0</v>
      </c>
      <c r="D649" s="33">
        <f>SUM('Florida Parishes:Sullivan'!D649)</f>
        <v>0</v>
      </c>
      <c r="E649" s="34">
        <f>SUM('Florida Parishes:Sullivan'!E649)</f>
        <v>0</v>
      </c>
      <c r="F649" s="35"/>
      <c r="G649" s="5" t="s">
        <v>32</v>
      </c>
      <c r="H649" s="5" t="str">
        <f t="shared" si="60"/>
        <v>150503</v>
      </c>
      <c r="I649" s="5" t="s">
        <v>121</v>
      </c>
    </row>
    <row r="650" spans="1:9" x14ac:dyDescent="0.2">
      <c r="A650" s="26" t="s">
        <v>27</v>
      </c>
      <c r="B650" s="27">
        <f>SUM('Florida Parishes:Sullivan'!B650)</f>
        <v>236</v>
      </c>
      <c r="C650" s="27">
        <f>SUM('Florida Parishes:Sullivan'!C650)</f>
        <v>240</v>
      </c>
      <c r="D650" s="27">
        <f>SUM('Florida Parishes:Sullivan'!D650)</f>
        <v>236</v>
      </c>
      <c r="E650" s="28">
        <f>SUM('Florida Parishes:Sullivan'!E650)</f>
        <v>-4</v>
      </c>
      <c r="F650" s="10"/>
      <c r="G650" s="5" t="s">
        <v>32</v>
      </c>
      <c r="H650" s="5" t="str">
        <f t="shared" si="60"/>
        <v>150503</v>
      </c>
      <c r="I650" s="5" t="s">
        <v>121</v>
      </c>
    </row>
    <row r="651" spans="1:9" x14ac:dyDescent="0.2">
      <c r="A651" s="26" t="s">
        <v>28</v>
      </c>
      <c r="B651" s="27">
        <f>SUM('Florida Parishes:Sullivan'!B651)</f>
        <v>0</v>
      </c>
      <c r="C651" s="27">
        <f>SUM('Florida Parishes:Sullivan'!C651)</f>
        <v>0</v>
      </c>
      <c r="D651" s="27">
        <f>SUM('Florida Parishes:Sullivan'!D651)</f>
        <v>0</v>
      </c>
      <c r="E651" s="28">
        <f>SUM('Florida Parishes:Sullivan'!E651)</f>
        <v>0</v>
      </c>
      <c r="F651" s="10"/>
      <c r="G651" s="5" t="s">
        <v>32</v>
      </c>
      <c r="H651" s="5" t="str">
        <f t="shared" si="60"/>
        <v>150503</v>
      </c>
      <c r="I651" s="5" t="s">
        <v>121</v>
      </c>
    </row>
    <row r="652" spans="1:9" x14ac:dyDescent="0.2">
      <c r="A652" s="26" t="s">
        <v>29</v>
      </c>
      <c r="B652" s="27">
        <f>SUM('Florida Parishes:Sullivan'!B652)</f>
        <v>0</v>
      </c>
      <c r="C652" s="27">
        <f>SUM('Florida Parishes:Sullivan'!C652)</f>
        <v>0</v>
      </c>
      <c r="D652" s="27">
        <f>SUM('Florida Parishes:Sullivan'!D652)</f>
        <v>0</v>
      </c>
      <c r="E652" s="28">
        <f>SUM('Florida Parishes:Sullivan'!E652)</f>
        <v>0</v>
      </c>
      <c r="F652" s="10"/>
      <c r="G652" s="5" t="s">
        <v>32</v>
      </c>
      <c r="H652" s="5" t="str">
        <f t="shared" si="60"/>
        <v>150503</v>
      </c>
      <c r="I652" s="5" t="s">
        <v>121</v>
      </c>
    </row>
    <row r="653" spans="1:9" ht="15.75" x14ac:dyDescent="0.25">
      <c r="A653" s="29" t="s">
        <v>30</v>
      </c>
      <c r="B653" s="33">
        <f>SUM('Florida Parishes:Sullivan'!B653)</f>
        <v>236</v>
      </c>
      <c r="C653" s="33">
        <f>SUM('Florida Parishes:Sullivan'!C653)</f>
        <v>240</v>
      </c>
      <c r="D653" s="33">
        <f>SUM('Florida Parishes:Sullivan'!D653)</f>
        <v>236</v>
      </c>
      <c r="E653" s="34">
        <f>SUM('Florida Parishes:Sullivan'!E653)</f>
        <v>-4</v>
      </c>
      <c r="F653" s="35"/>
      <c r="G653" s="5" t="s">
        <v>8</v>
      </c>
      <c r="H653" s="5" t="str">
        <f t="shared" si="60"/>
        <v>150503</v>
      </c>
      <c r="I653" s="5" t="s">
        <v>121</v>
      </c>
    </row>
    <row r="654" spans="1:9" ht="15.75" x14ac:dyDescent="0.25">
      <c r="A654" s="29" t="s">
        <v>31</v>
      </c>
      <c r="B654" s="30">
        <f>SUM('Florida Parishes:Sullivan'!B654)</f>
        <v>24723</v>
      </c>
      <c r="C654" s="30">
        <f>SUM('Florida Parishes:Sullivan'!C654)</f>
        <v>47120</v>
      </c>
      <c r="D654" s="30">
        <f>SUM('Florida Parishes:Sullivan'!D654)</f>
        <v>49938</v>
      </c>
      <c r="E654" s="46">
        <f>SUM('Florida Parishes:Sullivan'!E654)</f>
        <v>2818</v>
      </c>
      <c r="F654" s="32"/>
      <c r="G654" s="5" t="s">
        <v>8</v>
      </c>
      <c r="H654" s="5" t="str">
        <f t="shared" si="60"/>
        <v>150503</v>
      </c>
      <c r="I654" s="5" t="s">
        <v>121</v>
      </c>
    </row>
    <row r="655" spans="1:9" ht="15.75" x14ac:dyDescent="0.25">
      <c r="A655" s="47" t="s">
        <v>7</v>
      </c>
      <c r="B655" s="48"/>
      <c r="C655" s="49"/>
      <c r="D655" s="49"/>
      <c r="E655" s="50"/>
      <c r="F655" s="4"/>
      <c r="G655" s="5" t="s">
        <v>45</v>
      </c>
      <c r="H655" s="5" t="str">
        <f t="shared" ref="H655:H656" si="61">RIGHT($A$657,6)</f>
        <v>150504</v>
      </c>
      <c r="I655" s="5" t="s">
        <v>124</v>
      </c>
    </row>
    <row r="656" spans="1:9" ht="15.75" x14ac:dyDescent="0.25">
      <c r="A656" s="15" t="s">
        <v>125</v>
      </c>
      <c r="B656" s="16" t="str">
        <f>$B$5</f>
        <v>Actual</v>
      </c>
      <c r="C656" s="16" t="str">
        <f>$C$5</f>
        <v>Budgeted</v>
      </c>
      <c r="D656" s="16" t="s">
        <v>12</v>
      </c>
      <c r="E656" s="43" t="str">
        <f>$E$5</f>
        <v>2022-2023 +/-</v>
      </c>
      <c r="F656" s="44"/>
      <c r="G656" s="5" t="s">
        <v>45</v>
      </c>
      <c r="H656" s="5" t="str">
        <f t="shared" si="61"/>
        <v>150504</v>
      </c>
      <c r="I656" s="5" t="s">
        <v>124</v>
      </c>
    </row>
    <row r="657" spans="1:9" ht="15.75" x14ac:dyDescent="0.25">
      <c r="A657" s="45" t="s">
        <v>126</v>
      </c>
      <c r="B657" s="20" t="str">
        <f>$B$6</f>
        <v>2022-2023</v>
      </c>
      <c r="C657" s="20" t="str">
        <f>$C$6</f>
        <v>2022-2023</v>
      </c>
      <c r="D657" s="20" t="str">
        <f>$D$6</f>
        <v>2023-2024</v>
      </c>
      <c r="E657" s="21" t="str">
        <f>$E$6</f>
        <v>2023-2024</v>
      </c>
      <c r="F657" s="44"/>
      <c r="G657" s="5" t="s">
        <v>45</v>
      </c>
      <c r="H657" s="5" t="str">
        <f>RIGHT($A$657,6)</f>
        <v>150504</v>
      </c>
      <c r="I657" s="5" t="s">
        <v>124</v>
      </c>
    </row>
    <row r="658" spans="1:9" x14ac:dyDescent="0.2">
      <c r="A658" s="26" t="s">
        <v>14</v>
      </c>
      <c r="B658" s="27">
        <f>SUM('Florida Parishes:Sullivan'!B658)</f>
        <v>0</v>
      </c>
      <c r="C658" s="27">
        <f>SUM('Florida Parishes:Sullivan'!C658)</f>
        <v>0</v>
      </c>
      <c r="D658" s="27">
        <f>SUM('Florida Parishes:Sullivan'!D658)</f>
        <v>0</v>
      </c>
      <c r="E658" s="24">
        <f>SUM('Florida Parishes:Sullivan'!E658)</f>
        <v>0</v>
      </c>
      <c r="F658" s="10"/>
      <c r="G658" s="5" t="s">
        <v>45</v>
      </c>
      <c r="H658" s="5" t="str">
        <f t="shared" ref="H658:H675" si="62">RIGHT($A$657,6)</f>
        <v>150504</v>
      </c>
      <c r="I658" s="5" t="s">
        <v>124</v>
      </c>
    </row>
    <row r="659" spans="1:9" x14ac:dyDescent="0.2">
      <c r="A659" s="26" t="s">
        <v>15</v>
      </c>
      <c r="B659" s="27">
        <f>SUM('Florida Parishes:Sullivan'!B659)</f>
        <v>0</v>
      </c>
      <c r="C659" s="27">
        <f>SUM('Florida Parishes:Sullivan'!C659)</f>
        <v>0</v>
      </c>
      <c r="D659" s="27">
        <f>SUM('Florida Parishes:Sullivan'!D659)</f>
        <v>0</v>
      </c>
      <c r="E659" s="28">
        <f>SUM('Florida Parishes:Sullivan'!E659)</f>
        <v>0</v>
      </c>
      <c r="F659" s="10"/>
      <c r="G659" s="5" t="s">
        <v>45</v>
      </c>
      <c r="H659" s="5" t="str">
        <f t="shared" si="62"/>
        <v>150504</v>
      </c>
      <c r="I659" s="5" t="s">
        <v>124</v>
      </c>
    </row>
    <row r="660" spans="1:9" x14ac:dyDescent="0.2">
      <c r="A660" s="26" t="s">
        <v>16</v>
      </c>
      <c r="B660" s="27">
        <f>SUM('Florida Parishes:Sullivan'!B660)</f>
        <v>0</v>
      </c>
      <c r="C660" s="27">
        <f>SUM('Florida Parishes:Sullivan'!C660)</f>
        <v>0</v>
      </c>
      <c r="D660" s="27">
        <f>SUM('Florida Parishes:Sullivan'!D660)</f>
        <v>0</v>
      </c>
      <c r="E660" s="28">
        <f>SUM('Florida Parishes:Sullivan'!E660)</f>
        <v>0</v>
      </c>
      <c r="F660" s="10"/>
      <c r="G660" s="5" t="s">
        <v>45</v>
      </c>
      <c r="H660" s="5" t="str">
        <f t="shared" si="62"/>
        <v>150504</v>
      </c>
      <c r="I660" s="5" t="s">
        <v>124</v>
      </c>
    </row>
    <row r="661" spans="1:9" ht="15.75" x14ac:dyDescent="0.25">
      <c r="A661" s="29" t="s">
        <v>17</v>
      </c>
      <c r="B661" s="30">
        <f>SUM('Florida Parishes:Sullivan'!B661)</f>
        <v>0</v>
      </c>
      <c r="C661" s="30">
        <f>SUM('Florida Parishes:Sullivan'!C661)</f>
        <v>0</v>
      </c>
      <c r="D661" s="30">
        <f>SUM('Florida Parishes:Sullivan'!D661)</f>
        <v>0</v>
      </c>
      <c r="E661" s="31">
        <f>SUM('Florida Parishes:Sullivan'!E661)</f>
        <v>0</v>
      </c>
      <c r="F661" s="32"/>
      <c r="G661" s="5" t="s">
        <v>45</v>
      </c>
      <c r="H661" s="5" t="str">
        <f t="shared" si="62"/>
        <v>150504</v>
      </c>
      <c r="I661" s="5" t="s">
        <v>124</v>
      </c>
    </row>
    <row r="662" spans="1:9" x14ac:dyDescent="0.2">
      <c r="A662" s="26" t="s">
        <v>18</v>
      </c>
      <c r="B662" s="27">
        <f>SUM('Florida Parishes:Sullivan'!B662)</f>
        <v>0</v>
      </c>
      <c r="C662" s="27">
        <f>SUM('Florida Parishes:Sullivan'!C662)</f>
        <v>0</v>
      </c>
      <c r="D662" s="27">
        <f>SUM('Florida Parishes:Sullivan'!D662)</f>
        <v>0</v>
      </c>
      <c r="E662" s="28">
        <f>SUM('Florida Parishes:Sullivan'!E662)</f>
        <v>0</v>
      </c>
      <c r="F662" s="10"/>
      <c r="G662" s="5" t="s">
        <v>45</v>
      </c>
      <c r="H662" s="5" t="str">
        <f t="shared" si="62"/>
        <v>150504</v>
      </c>
      <c r="I662" s="5" t="s">
        <v>124</v>
      </c>
    </row>
    <row r="663" spans="1:9" x14ac:dyDescent="0.2">
      <c r="A663" s="26" t="s">
        <v>19</v>
      </c>
      <c r="B663" s="27">
        <f>SUM('Florida Parishes:Sullivan'!B663)</f>
        <v>0</v>
      </c>
      <c r="C663" s="27">
        <f>SUM('Florida Parishes:Sullivan'!C663)</f>
        <v>0</v>
      </c>
      <c r="D663" s="27">
        <f>SUM('Florida Parishes:Sullivan'!D663)</f>
        <v>0</v>
      </c>
      <c r="E663" s="28">
        <f>SUM('Florida Parishes:Sullivan'!E663)</f>
        <v>0</v>
      </c>
      <c r="F663" s="10"/>
      <c r="G663" s="5" t="s">
        <v>45</v>
      </c>
      <c r="H663" s="5" t="str">
        <f t="shared" si="62"/>
        <v>150504</v>
      </c>
      <c r="I663" s="5" t="s">
        <v>124</v>
      </c>
    </row>
    <row r="664" spans="1:9" x14ac:dyDescent="0.2">
      <c r="A664" s="26" t="s">
        <v>20</v>
      </c>
      <c r="B664" s="27">
        <f>SUM('Florida Parishes:Sullivan'!B664)</f>
        <v>0</v>
      </c>
      <c r="C664" s="27">
        <f>SUM('Florida Parishes:Sullivan'!C664)</f>
        <v>0</v>
      </c>
      <c r="D664" s="27">
        <f>SUM('Florida Parishes:Sullivan'!D664)</f>
        <v>0</v>
      </c>
      <c r="E664" s="28">
        <f>SUM('Florida Parishes:Sullivan'!E664)</f>
        <v>0</v>
      </c>
      <c r="F664" s="10"/>
      <c r="G664" s="5" t="s">
        <v>45</v>
      </c>
      <c r="H664" s="5" t="str">
        <f t="shared" si="62"/>
        <v>150504</v>
      </c>
      <c r="I664" s="5" t="s">
        <v>124</v>
      </c>
    </row>
    <row r="665" spans="1:9" ht="15.75" x14ac:dyDescent="0.25">
      <c r="A665" s="29" t="s">
        <v>21</v>
      </c>
      <c r="B665" s="33">
        <f>SUM('Florida Parishes:Sullivan'!B665)</f>
        <v>0</v>
      </c>
      <c r="C665" s="33">
        <f>SUM('Florida Parishes:Sullivan'!C665)</f>
        <v>0</v>
      </c>
      <c r="D665" s="33">
        <f>SUM('Florida Parishes:Sullivan'!D665)</f>
        <v>0</v>
      </c>
      <c r="E665" s="34">
        <f>SUM('Florida Parishes:Sullivan'!E665)</f>
        <v>0</v>
      </c>
      <c r="F665" s="35"/>
      <c r="G665" s="5" t="s">
        <v>45</v>
      </c>
      <c r="H665" s="5" t="str">
        <f t="shared" si="62"/>
        <v>150504</v>
      </c>
      <c r="I665" s="5" t="s">
        <v>124</v>
      </c>
    </row>
    <row r="666" spans="1:9" x14ac:dyDescent="0.2">
      <c r="A666" s="26" t="s">
        <v>22</v>
      </c>
      <c r="B666" s="27">
        <f>SUM('Florida Parishes:Sullivan'!B666)</f>
        <v>0</v>
      </c>
      <c r="C666" s="27">
        <f>SUM('Florida Parishes:Sullivan'!C666)</f>
        <v>0</v>
      </c>
      <c r="D666" s="27">
        <f>SUM('Florida Parishes:Sullivan'!D666)</f>
        <v>0</v>
      </c>
      <c r="E666" s="28">
        <f>SUM('Florida Parishes:Sullivan'!E666)</f>
        <v>0</v>
      </c>
      <c r="F666" s="10"/>
      <c r="G666" s="5" t="s">
        <v>45</v>
      </c>
      <c r="H666" s="5" t="str">
        <f t="shared" si="62"/>
        <v>150504</v>
      </c>
      <c r="I666" s="5" t="s">
        <v>124</v>
      </c>
    </row>
    <row r="667" spans="1:9" x14ac:dyDescent="0.2">
      <c r="A667" s="26" t="s">
        <v>23</v>
      </c>
      <c r="B667" s="27">
        <f>SUM('Florida Parishes:Sullivan'!B667)</f>
        <v>0</v>
      </c>
      <c r="C667" s="27">
        <f>SUM('Florida Parishes:Sullivan'!C667)</f>
        <v>0</v>
      </c>
      <c r="D667" s="27">
        <f>SUM('Florida Parishes:Sullivan'!D667)</f>
        <v>0</v>
      </c>
      <c r="E667" s="28">
        <f>SUM('Florida Parishes:Sullivan'!E667)</f>
        <v>0</v>
      </c>
      <c r="F667" s="10"/>
      <c r="G667" s="5" t="s">
        <v>45</v>
      </c>
      <c r="H667" s="5" t="str">
        <f t="shared" si="62"/>
        <v>150504</v>
      </c>
      <c r="I667" s="5" t="s">
        <v>124</v>
      </c>
    </row>
    <row r="668" spans="1:9" x14ac:dyDescent="0.2">
      <c r="A668" s="26" t="s">
        <v>24</v>
      </c>
      <c r="B668" s="27">
        <f>SUM('Florida Parishes:Sullivan'!B668)</f>
        <v>0</v>
      </c>
      <c r="C668" s="27">
        <f>SUM('Florida Parishes:Sullivan'!C668)</f>
        <v>0</v>
      </c>
      <c r="D668" s="27">
        <f>SUM('Florida Parishes:Sullivan'!D668)</f>
        <v>0</v>
      </c>
      <c r="E668" s="28">
        <f>SUM('Florida Parishes:Sullivan'!E668)</f>
        <v>0</v>
      </c>
      <c r="F668" s="10"/>
      <c r="G668" s="5" t="s">
        <v>45</v>
      </c>
      <c r="H668" s="5" t="str">
        <f t="shared" si="62"/>
        <v>150504</v>
      </c>
      <c r="I668" s="5" t="s">
        <v>124</v>
      </c>
    </row>
    <row r="669" spans="1:9" x14ac:dyDescent="0.2">
      <c r="A669" s="26" t="s">
        <v>25</v>
      </c>
      <c r="B669" s="27">
        <f>SUM('Florida Parishes:Sullivan'!B669)</f>
        <v>0</v>
      </c>
      <c r="C669" s="27">
        <f>SUM('Florida Parishes:Sullivan'!C669)</f>
        <v>0</v>
      </c>
      <c r="D669" s="27">
        <f>SUM('Florida Parishes:Sullivan'!D669)</f>
        <v>0</v>
      </c>
      <c r="E669" s="28">
        <f>SUM('Florida Parishes:Sullivan'!E669)</f>
        <v>0</v>
      </c>
      <c r="F669" s="10"/>
      <c r="G669" s="5" t="s">
        <v>45</v>
      </c>
      <c r="H669" s="5" t="str">
        <f t="shared" si="62"/>
        <v>150504</v>
      </c>
      <c r="I669" s="5" t="s">
        <v>124</v>
      </c>
    </row>
    <row r="670" spans="1:9" ht="15.75" x14ac:dyDescent="0.25">
      <c r="A670" s="29" t="s">
        <v>26</v>
      </c>
      <c r="B670" s="33">
        <f>SUM('Florida Parishes:Sullivan'!B670)</f>
        <v>0</v>
      </c>
      <c r="C670" s="33">
        <f>SUM('Florida Parishes:Sullivan'!C670)</f>
        <v>0</v>
      </c>
      <c r="D670" s="33">
        <f>SUM('Florida Parishes:Sullivan'!D670)</f>
        <v>0</v>
      </c>
      <c r="E670" s="34">
        <f>SUM('Florida Parishes:Sullivan'!E670)</f>
        <v>0</v>
      </c>
      <c r="F670" s="35"/>
      <c r="G670" s="5" t="s">
        <v>45</v>
      </c>
      <c r="H670" s="5" t="str">
        <f t="shared" si="62"/>
        <v>150504</v>
      </c>
      <c r="I670" s="5" t="s">
        <v>124</v>
      </c>
    </row>
    <row r="671" spans="1:9" x14ac:dyDescent="0.2">
      <c r="A671" s="26" t="s">
        <v>27</v>
      </c>
      <c r="B671" s="27">
        <f>SUM('Florida Parishes:Sullivan'!B671)</f>
        <v>0</v>
      </c>
      <c r="C671" s="27">
        <f>SUM('Florida Parishes:Sullivan'!C671)</f>
        <v>0</v>
      </c>
      <c r="D671" s="27">
        <f>SUM('Florida Parishes:Sullivan'!D671)</f>
        <v>0</v>
      </c>
      <c r="E671" s="28">
        <f>SUM('Florida Parishes:Sullivan'!E671)</f>
        <v>0</v>
      </c>
      <c r="F671" s="10"/>
      <c r="G671" s="5" t="s">
        <v>45</v>
      </c>
      <c r="H671" s="5" t="str">
        <f t="shared" si="62"/>
        <v>150504</v>
      </c>
      <c r="I671" s="5" t="s">
        <v>124</v>
      </c>
    </row>
    <row r="672" spans="1:9" x14ac:dyDescent="0.2">
      <c r="A672" s="26" t="s">
        <v>28</v>
      </c>
      <c r="B672" s="27">
        <f>SUM('Florida Parishes:Sullivan'!B672)</f>
        <v>0</v>
      </c>
      <c r="C672" s="27">
        <f>SUM('Florida Parishes:Sullivan'!C672)</f>
        <v>0</v>
      </c>
      <c r="D672" s="27">
        <f>SUM('Florida Parishes:Sullivan'!D672)</f>
        <v>0</v>
      </c>
      <c r="E672" s="28">
        <f>SUM('Florida Parishes:Sullivan'!E672)</f>
        <v>0</v>
      </c>
      <c r="F672" s="10"/>
      <c r="G672" s="5" t="s">
        <v>45</v>
      </c>
      <c r="H672" s="5" t="str">
        <f t="shared" si="62"/>
        <v>150504</v>
      </c>
      <c r="I672" s="5" t="s">
        <v>124</v>
      </c>
    </row>
    <row r="673" spans="1:9" x14ac:dyDescent="0.2">
      <c r="A673" s="26" t="s">
        <v>29</v>
      </c>
      <c r="B673" s="27">
        <f>SUM('Florida Parishes:Sullivan'!B673)</f>
        <v>0</v>
      </c>
      <c r="C673" s="27">
        <f>SUM('Florida Parishes:Sullivan'!C673)</f>
        <v>0</v>
      </c>
      <c r="D673" s="27">
        <f>SUM('Florida Parishes:Sullivan'!D673)</f>
        <v>0</v>
      </c>
      <c r="E673" s="28">
        <f>SUM('Florida Parishes:Sullivan'!E673)</f>
        <v>0</v>
      </c>
      <c r="F673" s="10"/>
      <c r="G673" s="5" t="s">
        <v>45</v>
      </c>
      <c r="H673" s="5" t="str">
        <f t="shared" si="62"/>
        <v>150504</v>
      </c>
      <c r="I673" s="5" t="s">
        <v>124</v>
      </c>
    </row>
    <row r="674" spans="1:9" ht="15.75" x14ac:dyDescent="0.25">
      <c r="A674" s="29" t="s">
        <v>30</v>
      </c>
      <c r="B674" s="33">
        <f>SUM('Florida Parishes:Sullivan'!B674)</f>
        <v>0</v>
      </c>
      <c r="C674" s="33">
        <f>SUM('Florida Parishes:Sullivan'!C674)</f>
        <v>0</v>
      </c>
      <c r="D674" s="33">
        <f>SUM('Florida Parishes:Sullivan'!D674)</f>
        <v>0</v>
      </c>
      <c r="E674" s="34">
        <f>SUM('Florida Parishes:Sullivan'!E674)</f>
        <v>0</v>
      </c>
      <c r="F674" s="35"/>
      <c r="G674" s="5" t="s">
        <v>45</v>
      </c>
      <c r="H674" s="5" t="str">
        <f t="shared" si="62"/>
        <v>150504</v>
      </c>
      <c r="I674" s="5" t="s">
        <v>124</v>
      </c>
    </row>
    <row r="675" spans="1:9" ht="15.75" x14ac:dyDescent="0.25">
      <c r="A675" s="29" t="s">
        <v>31</v>
      </c>
      <c r="B675" s="30">
        <f>SUM('Florida Parishes:Sullivan'!B675)</f>
        <v>0</v>
      </c>
      <c r="C675" s="30">
        <f>SUM('Florida Parishes:Sullivan'!C675)</f>
        <v>0</v>
      </c>
      <c r="D675" s="30">
        <f>SUM('Florida Parishes:Sullivan'!D675)</f>
        <v>0</v>
      </c>
      <c r="E675" s="46">
        <f>SUM('Florida Parishes:Sullivan'!E675)</f>
        <v>0</v>
      </c>
      <c r="F675" s="32"/>
      <c r="G675" s="5" t="s">
        <v>45</v>
      </c>
      <c r="H675" s="5" t="str">
        <f t="shared" si="62"/>
        <v>150504</v>
      </c>
      <c r="I675" s="5" t="s">
        <v>124</v>
      </c>
    </row>
    <row r="676" spans="1:9" ht="15.75" x14ac:dyDescent="0.25">
      <c r="A676" s="47" t="s">
        <v>7</v>
      </c>
      <c r="B676" s="48"/>
      <c r="C676" s="49"/>
      <c r="D676" s="49"/>
      <c r="E676" s="50"/>
      <c r="F676" s="4"/>
      <c r="G676" s="5" t="s">
        <v>45</v>
      </c>
      <c r="H676" s="5" t="str">
        <f t="shared" ref="H676:H677" si="63">RIGHT($A$678,6)</f>
        <v>151001</v>
      </c>
      <c r="I676" s="5" t="s">
        <v>127</v>
      </c>
    </row>
    <row r="677" spans="1:9" ht="15.75" x14ac:dyDescent="0.25">
      <c r="A677" s="15" t="s">
        <v>128</v>
      </c>
      <c r="B677" s="16" t="s">
        <v>11</v>
      </c>
      <c r="C677" s="16" t="s">
        <v>12</v>
      </c>
      <c r="D677" s="16" t="s">
        <v>12</v>
      </c>
      <c r="E677" s="43" t="str">
        <f>'[7]BOR 4'!E6</f>
        <v>2023-2024</v>
      </c>
      <c r="F677" s="44"/>
      <c r="G677" s="5" t="s">
        <v>45</v>
      </c>
      <c r="H677" s="5" t="str">
        <f t="shared" si="63"/>
        <v>151001</v>
      </c>
      <c r="I677" s="5" t="s">
        <v>127</v>
      </c>
    </row>
    <row r="678" spans="1:9" ht="15.75" x14ac:dyDescent="0.25">
      <c r="A678" s="45" t="s">
        <v>129</v>
      </c>
      <c r="B678" s="20" t="str">
        <f>$B$6</f>
        <v>2022-2023</v>
      </c>
      <c r="C678" s="20" t="str">
        <f>$C$6</f>
        <v>2022-2023</v>
      </c>
      <c r="D678" s="20" t="str">
        <f>$D$6</f>
        <v>2023-2024</v>
      </c>
      <c r="E678" s="21" t="str">
        <f>$E$6</f>
        <v>2023-2024</v>
      </c>
      <c r="F678" s="44"/>
      <c r="G678" s="5" t="s">
        <v>45</v>
      </c>
      <c r="H678" s="5" t="str">
        <f>RIGHT($A$678,6)</f>
        <v>151001</v>
      </c>
      <c r="I678" s="5" t="s">
        <v>127</v>
      </c>
    </row>
    <row r="679" spans="1:9" x14ac:dyDescent="0.2">
      <c r="A679" s="26" t="s">
        <v>14</v>
      </c>
      <c r="B679" s="27">
        <f>SUM('Florida Parishes:Sullivan'!B679)</f>
        <v>0</v>
      </c>
      <c r="C679" s="27">
        <f>SUM('Florida Parishes:Sullivan'!C679)</f>
        <v>0</v>
      </c>
      <c r="D679" s="27">
        <f>SUM('Florida Parishes:Sullivan'!D679)</f>
        <v>0</v>
      </c>
      <c r="E679" s="24">
        <f>SUM('Florida Parishes:Sullivan'!E679)</f>
        <v>0</v>
      </c>
      <c r="F679" s="10"/>
      <c r="G679" s="5" t="s">
        <v>45</v>
      </c>
      <c r="H679" s="5" t="str">
        <f t="shared" ref="H679:H696" si="64">RIGHT($A$678,6)</f>
        <v>151001</v>
      </c>
      <c r="I679" s="5" t="s">
        <v>127</v>
      </c>
    </row>
    <row r="680" spans="1:9" x14ac:dyDescent="0.2">
      <c r="A680" s="26" t="s">
        <v>15</v>
      </c>
      <c r="B680" s="27">
        <f>SUM('Florida Parishes:Sullivan'!B680)</f>
        <v>0</v>
      </c>
      <c r="C680" s="27">
        <f>SUM('Florida Parishes:Sullivan'!C680)</f>
        <v>0</v>
      </c>
      <c r="D680" s="27">
        <f>SUM('Florida Parishes:Sullivan'!D680)</f>
        <v>0</v>
      </c>
      <c r="E680" s="28">
        <f>SUM('Florida Parishes:Sullivan'!E680)</f>
        <v>0</v>
      </c>
      <c r="F680" s="10"/>
      <c r="G680" s="5" t="s">
        <v>45</v>
      </c>
      <c r="H680" s="5" t="str">
        <f t="shared" si="64"/>
        <v>151001</v>
      </c>
      <c r="I680" s="5" t="s">
        <v>127</v>
      </c>
    </row>
    <row r="681" spans="1:9" x14ac:dyDescent="0.2">
      <c r="A681" s="26" t="s">
        <v>16</v>
      </c>
      <c r="B681" s="27">
        <f>SUM('Florida Parishes:Sullivan'!B681)</f>
        <v>0</v>
      </c>
      <c r="C681" s="27">
        <f>SUM('Florida Parishes:Sullivan'!C681)</f>
        <v>0</v>
      </c>
      <c r="D681" s="27">
        <f>SUM('Florida Parishes:Sullivan'!D681)</f>
        <v>0</v>
      </c>
      <c r="E681" s="28">
        <f>SUM('Florida Parishes:Sullivan'!E681)</f>
        <v>0</v>
      </c>
      <c r="F681" s="10"/>
      <c r="G681" s="5" t="s">
        <v>45</v>
      </c>
      <c r="H681" s="5" t="str">
        <f t="shared" si="64"/>
        <v>151001</v>
      </c>
      <c r="I681" s="5" t="s">
        <v>127</v>
      </c>
    </row>
    <row r="682" spans="1:9" ht="15.75" x14ac:dyDescent="0.25">
      <c r="A682" s="29" t="s">
        <v>17</v>
      </c>
      <c r="B682" s="30">
        <f>SUM('Florida Parishes:Sullivan'!B682)</f>
        <v>0</v>
      </c>
      <c r="C682" s="30">
        <f>SUM('Florida Parishes:Sullivan'!C682)</f>
        <v>0</v>
      </c>
      <c r="D682" s="30">
        <f>SUM('Florida Parishes:Sullivan'!D682)</f>
        <v>0</v>
      </c>
      <c r="E682" s="31">
        <f>SUM('Florida Parishes:Sullivan'!E682)</f>
        <v>0</v>
      </c>
      <c r="F682" s="32"/>
      <c r="G682" s="5" t="s">
        <v>45</v>
      </c>
      <c r="H682" s="5" t="str">
        <f t="shared" si="64"/>
        <v>151001</v>
      </c>
      <c r="I682" s="5" t="s">
        <v>127</v>
      </c>
    </row>
    <row r="683" spans="1:9" x14ac:dyDescent="0.2">
      <c r="A683" s="26" t="s">
        <v>18</v>
      </c>
      <c r="B683" s="27">
        <f>SUM('Florida Parishes:Sullivan'!B683)</f>
        <v>0</v>
      </c>
      <c r="C683" s="27">
        <f>SUM('Florida Parishes:Sullivan'!C683)</f>
        <v>0</v>
      </c>
      <c r="D683" s="27">
        <f>SUM('Florida Parishes:Sullivan'!D683)</f>
        <v>0</v>
      </c>
      <c r="E683" s="28">
        <f>SUM('Florida Parishes:Sullivan'!E683)</f>
        <v>0</v>
      </c>
      <c r="F683" s="10"/>
      <c r="G683" s="5" t="s">
        <v>45</v>
      </c>
      <c r="H683" s="5" t="str">
        <f t="shared" si="64"/>
        <v>151001</v>
      </c>
      <c r="I683" s="5" t="s">
        <v>127</v>
      </c>
    </row>
    <row r="684" spans="1:9" x14ac:dyDescent="0.2">
      <c r="A684" s="26" t="s">
        <v>19</v>
      </c>
      <c r="B684" s="27">
        <f>SUM('Florida Parishes:Sullivan'!B684)</f>
        <v>0</v>
      </c>
      <c r="C684" s="27">
        <f>SUM('Florida Parishes:Sullivan'!C684)</f>
        <v>0</v>
      </c>
      <c r="D684" s="27">
        <f>SUM('Florida Parishes:Sullivan'!D684)</f>
        <v>0</v>
      </c>
      <c r="E684" s="28">
        <f>SUM('Florida Parishes:Sullivan'!E684)</f>
        <v>0</v>
      </c>
      <c r="F684" s="10"/>
      <c r="G684" s="5" t="s">
        <v>45</v>
      </c>
      <c r="H684" s="5" t="str">
        <f t="shared" si="64"/>
        <v>151001</v>
      </c>
      <c r="I684" s="5" t="s">
        <v>127</v>
      </c>
    </row>
    <row r="685" spans="1:9" x14ac:dyDescent="0.2">
      <c r="A685" s="26" t="s">
        <v>20</v>
      </c>
      <c r="B685" s="27">
        <f>SUM('Florida Parishes:Sullivan'!B685)</f>
        <v>0</v>
      </c>
      <c r="C685" s="27">
        <f>SUM('Florida Parishes:Sullivan'!C685)</f>
        <v>0</v>
      </c>
      <c r="D685" s="27">
        <f>SUM('Florida Parishes:Sullivan'!D685)</f>
        <v>0</v>
      </c>
      <c r="E685" s="28">
        <f>SUM('Florida Parishes:Sullivan'!E685)</f>
        <v>0</v>
      </c>
      <c r="F685" s="10"/>
      <c r="G685" s="5" t="s">
        <v>45</v>
      </c>
      <c r="H685" s="5" t="str">
        <f t="shared" si="64"/>
        <v>151001</v>
      </c>
      <c r="I685" s="5" t="s">
        <v>127</v>
      </c>
    </row>
    <row r="686" spans="1:9" ht="15.75" x14ac:dyDescent="0.25">
      <c r="A686" s="29" t="s">
        <v>21</v>
      </c>
      <c r="B686" s="33">
        <f>SUM('Florida Parishes:Sullivan'!B686)</f>
        <v>0</v>
      </c>
      <c r="C686" s="33">
        <f>SUM('Florida Parishes:Sullivan'!C686)</f>
        <v>0</v>
      </c>
      <c r="D686" s="33">
        <f>SUM('Florida Parishes:Sullivan'!D686)</f>
        <v>0</v>
      </c>
      <c r="E686" s="34">
        <f>SUM('Florida Parishes:Sullivan'!E686)</f>
        <v>0</v>
      </c>
      <c r="F686" s="35"/>
      <c r="G686" s="5" t="s">
        <v>45</v>
      </c>
      <c r="H686" s="5" t="str">
        <f t="shared" si="64"/>
        <v>151001</v>
      </c>
      <c r="I686" s="5" t="s">
        <v>127</v>
      </c>
    </row>
    <row r="687" spans="1:9" x14ac:dyDescent="0.2">
      <c r="A687" s="26" t="s">
        <v>22</v>
      </c>
      <c r="B687" s="27">
        <f>SUM('Florida Parishes:Sullivan'!B687)</f>
        <v>0</v>
      </c>
      <c r="C687" s="27">
        <f>SUM('Florida Parishes:Sullivan'!C687)</f>
        <v>0</v>
      </c>
      <c r="D687" s="27">
        <f>SUM('Florida Parishes:Sullivan'!D687)</f>
        <v>0</v>
      </c>
      <c r="E687" s="28">
        <f>SUM('Florida Parishes:Sullivan'!E687)</f>
        <v>0</v>
      </c>
      <c r="F687" s="10"/>
      <c r="G687" s="5" t="s">
        <v>45</v>
      </c>
      <c r="H687" s="5" t="str">
        <f t="shared" si="64"/>
        <v>151001</v>
      </c>
      <c r="I687" s="5" t="s">
        <v>127</v>
      </c>
    </row>
    <row r="688" spans="1:9" x14ac:dyDescent="0.2">
      <c r="A688" s="26" t="s">
        <v>23</v>
      </c>
      <c r="B688" s="27">
        <f>SUM('Florida Parishes:Sullivan'!B688)</f>
        <v>0</v>
      </c>
      <c r="C688" s="27">
        <f>SUM('Florida Parishes:Sullivan'!C688)</f>
        <v>0</v>
      </c>
      <c r="D688" s="27">
        <f>SUM('Florida Parishes:Sullivan'!D688)</f>
        <v>0</v>
      </c>
      <c r="E688" s="28">
        <f>SUM('Florida Parishes:Sullivan'!E688)</f>
        <v>0</v>
      </c>
      <c r="F688" s="10"/>
      <c r="G688" s="5" t="s">
        <v>45</v>
      </c>
      <c r="H688" s="5" t="str">
        <f t="shared" si="64"/>
        <v>151001</v>
      </c>
      <c r="I688" s="5" t="s">
        <v>127</v>
      </c>
    </row>
    <row r="689" spans="1:9" x14ac:dyDescent="0.2">
      <c r="A689" s="26" t="s">
        <v>24</v>
      </c>
      <c r="B689" s="27">
        <f>SUM('Florida Parishes:Sullivan'!B689)</f>
        <v>0</v>
      </c>
      <c r="C689" s="27">
        <f>SUM('Florida Parishes:Sullivan'!C689)</f>
        <v>0</v>
      </c>
      <c r="D689" s="27">
        <f>SUM('Florida Parishes:Sullivan'!D689)</f>
        <v>0</v>
      </c>
      <c r="E689" s="28">
        <f>SUM('Florida Parishes:Sullivan'!E689)</f>
        <v>0</v>
      </c>
      <c r="F689" s="10"/>
      <c r="G689" s="5" t="s">
        <v>45</v>
      </c>
      <c r="H689" s="5" t="str">
        <f t="shared" si="64"/>
        <v>151001</v>
      </c>
      <c r="I689" s="5" t="s">
        <v>127</v>
      </c>
    </row>
    <row r="690" spans="1:9" x14ac:dyDescent="0.2">
      <c r="A690" s="26" t="s">
        <v>25</v>
      </c>
      <c r="B690" s="27">
        <f>SUM('Florida Parishes:Sullivan'!B690)</f>
        <v>0</v>
      </c>
      <c r="C690" s="27">
        <f>SUM('Florida Parishes:Sullivan'!C690)</f>
        <v>0</v>
      </c>
      <c r="D690" s="27">
        <f>SUM('Florida Parishes:Sullivan'!D690)</f>
        <v>0</v>
      </c>
      <c r="E690" s="28">
        <f>SUM('Florida Parishes:Sullivan'!E690)</f>
        <v>0</v>
      </c>
      <c r="F690" s="10"/>
      <c r="G690" s="5" t="s">
        <v>45</v>
      </c>
      <c r="H690" s="5" t="str">
        <f t="shared" si="64"/>
        <v>151001</v>
      </c>
      <c r="I690" s="5" t="s">
        <v>127</v>
      </c>
    </row>
    <row r="691" spans="1:9" ht="15.75" x14ac:dyDescent="0.25">
      <c r="A691" s="29" t="s">
        <v>26</v>
      </c>
      <c r="B691" s="33">
        <f>SUM('Florida Parishes:Sullivan'!B691)</f>
        <v>0</v>
      </c>
      <c r="C691" s="33">
        <f>SUM('Florida Parishes:Sullivan'!C691)</f>
        <v>0</v>
      </c>
      <c r="D691" s="33">
        <f>SUM('Florida Parishes:Sullivan'!D691)</f>
        <v>0</v>
      </c>
      <c r="E691" s="34">
        <f>SUM('Florida Parishes:Sullivan'!E691)</f>
        <v>0</v>
      </c>
      <c r="F691" s="35"/>
      <c r="G691" s="5" t="s">
        <v>45</v>
      </c>
      <c r="H691" s="5" t="str">
        <f t="shared" si="64"/>
        <v>151001</v>
      </c>
      <c r="I691" s="5" t="s">
        <v>127</v>
      </c>
    </row>
    <row r="692" spans="1:9" x14ac:dyDescent="0.2">
      <c r="A692" s="26" t="s">
        <v>27</v>
      </c>
      <c r="B692" s="27">
        <f>SUM('Florida Parishes:Sullivan'!B692)</f>
        <v>0</v>
      </c>
      <c r="C692" s="27">
        <f>SUM('Florida Parishes:Sullivan'!C692)</f>
        <v>0</v>
      </c>
      <c r="D692" s="27">
        <f>SUM('Florida Parishes:Sullivan'!D692)</f>
        <v>0</v>
      </c>
      <c r="E692" s="28">
        <f>SUM('Florida Parishes:Sullivan'!E692)</f>
        <v>0</v>
      </c>
      <c r="F692" s="10"/>
      <c r="G692" s="5" t="s">
        <v>45</v>
      </c>
      <c r="H692" s="5" t="str">
        <f t="shared" si="64"/>
        <v>151001</v>
      </c>
      <c r="I692" s="5" t="s">
        <v>127</v>
      </c>
    </row>
    <row r="693" spans="1:9" x14ac:dyDescent="0.2">
      <c r="A693" s="26" t="s">
        <v>28</v>
      </c>
      <c r="B693" s="27">
        <f>SUM('Florida Parishes:Sullivan'!B693)</f>
        <v>0</v>
      </c>
      <c r="C693" s="27">
        <f>SUM('Florida Parishes:Sullivan'!C693)</f>
        <v>0</v>
      </c>
      <c r="D693" s="27">
        <f>SUM('Florida Parishes:Sullivan'!D693)</f>
        <v>0</v>
      </c>
      <c r="E693" s="28">
        <f>SUM('Florida Parishes:Sullivan'!E693)</f>
        <v>0</v>
      </c>
      <c r="F693" s="10"/>
      <c r="G693" s="5" t="s">
        <v>45</v>
      </c>
      <c r="H693" s="5" t="str">
        <f t="shared" si="64"/>
        <v>151001</v>
      </c>
      <c r="I693" s="5" t="s">
        <v>127</v>
      </c>
    </row>
    <row r="694" spans="1:9" x14ac:dyDescent="0.2">
      <c r="A694" s="26" t="s">
        <v>29</v>
      </c>
      <c r="B694" s="27">
        <f>SUM('Florida Parishes:Sullivan'!B694)</f>
        <v>0</v>
      </c>
      <c r="C694" s="27">
        <f>SUM('Florida Parishes:Sullivan'!C694)</f>
        <v>0</v>
      </c>
      <c r="D694" s="27">
        <f>SUM('Florida Parishes:Sullivan'!D694)</f>
        <v>0</v>
      </c>
      <c r="E694" s="28">
        <f>SUM('Florida Parishes:Sullivan'!E694)</f>
        <v>0</v>
      </c>
      <c r="F694" s="10"/>
      <c r="G694" s="5" t="s">
        <v>45</v>
      </c>
      <c r="H694" s="5" t="str">
        <f t="shared" si="64"/>
        <v>151001</v>
      </c>
      <c r="I694" s="5" t="s">
        <v>127</v>
      </c>
    </row>
    <row r="695" spans="1:9" ht="15.75" x14ac:dyDescent="0.25">
      <c r="A695" s="29" t="s">
        <v>30</v>
      </c>
      <c r="B695" s="33">
        <f>SUM('Florida Parishes:Sullivan'!B695)</f>
        <v>0</v>
      </c>
      <c r="C695" s="33">
        <f>SUM('Florida Parishes:Sullivan'!C695)</f>
        <v>0</v>
      </c>
      <c r="D695" s="33">
        <f>SUM('Florida Parishes:Sullivan'!D695)</f>
        <v>0</v>
      </c>
      <c r="E695" s="34">
        <f>SUM('Florida Parishes:Sullivan'!E695)</f>
        <v>0</v>
      </c>
      <c r="F695" s="35"/>
      <c r="G695" s="5" t="s">
        <v>45</v>
      </c>
      <c r="H695" s="5" t="str">
        <f t="shared" si="64"/>
        <v>151001</v>
      </c>
      <c r="I695" s="5" t="s">
        <v>127</v>
      </c>
    </row>
    <row r="696" spans="1:9" ht="15.75" x14ac:dyDescent="0.25">
      <c r="A696" s="36" t="s">
        <v>31</v>
      </c>
      <c r="B696" s="37">
        <f>SUM('Florida Parishes:Sullivan'!B696)</f>
        <v>0</v>
      </c>
      <c r="C696" s="37">
        <f>SUM('Florida Parishes:Sullivan'!C696)</f>
        <v>0</v>
      </c>
      <c r="D696" s="37">
        <f>SUM('Florida Parishes:Sullivan'!D696)</f>
        <v>0</v>
      </c>
      <c r="E696" s="38">
        <f>SUM('Florida Parishes:Sullivan'!E696)</f>
        <v>0</v>
      </c>
      <c r="F696" s="32"/>
      <c r="G696" s="5" t="s">
        <v>45</v>
      </c>
      <c r="H696" s="5" t="str">
        <f t="shared" si="64"/>
        <v>151001</v>
      </c>
      <c r="I696" s="5" t="s">
        <v>127</v>
      </c>
    </row>
    <row r="697" spans="1:9" ht="15.75" x14ac:dyDescent="0.25">
      <c r="A697" s="39" t="s">
        <v>7</v>
      </c>
      <c r="B697" s="40"/>
      <c r="C697" s="41"/>
      <c r="D697" s="41"/>
      <c r="E697" s="42"/>
      <c r="F697" s="4"/>
      <c r="G697" s="5" t="s">
        <v>32</v>
      </c>
      <c r="H697" s="5" t="str">
        <f t="shared" ref="H697:H698" si="65">RIGHT($A$699,6)</f>
        <v>151003</v>
      </c>
      <c r="I697" s="5" t="s">
        <v>130</v>
      </c>
    </row>
    <row r="698" spans="1:9" ht="15.75" x14ac:dyDescent="0.25">
      <c r="A698" s="15" t="s">
        <v>131</v>
      </c>
      <c r="B698" s="16" t="str">
        <f>$B$5</f>
        <v>Actual</v>
      </c>
      <c r="C698" s="16" t="str">
        <f>$C$5</f>
        <v>Budgeted</v>
      </c>
      <c r="D698" s="16" t="s">
        <v>12</v>
      </c>
      <c r="E698" s="43" t="str">
        <f>$E$5</f>
        <v>2022-2023 +/-</v>
      </c>
      <c r="F698" s="18"/>
      <c r="G698" s="5" t="s">
        <v>32</v>
      </c>
      <c r="H698" s="5" t="str">
        <f t="shared" si="65"/>
        <v>151003</v>
      </c>
      <c r="I698" s="5" t="s">
        <v>130</v>
      </c>
    </row>
    <row r="699" spans="1:9" ht="15.75" x14ac:dyDescent="0.25">
      <c r="A699" s="45" t="s">
        <v>132</v>
      </c>
      <c r="B699" s="20" t="str">
        <f>$B$6</f>
        <v>2022-2023</v>
      </c>
      <c r="C699" s="20" t="str">
        <f>$C$6</f>
        <v>2022-2023</v>
      </c>
      <c r="D699" s="20" t="str">
        <f>$D$6</f>
        <v>2023-2024</v>
      </c>
      <c r="E699" s="21" t="str">
        <f>$E$6</f>
        <v>2023-2024</v>
      </c>
      <c r="F699" s="18"/>
      <c r="G699" s="5" t="s">
        <v>32</v>
      </c>
      <c r="H699" s="5" t="str">
        <f>RIGHT($A$699,6)</f>
        <v>151003</v>
      </c>
      <c r="I699" s="5" t="s">
        <v>130</v>
      </c>
    </row>
    <row r="700" spans="1:9" x14ac:dyDescent="0.2">
      <c r="A700" s="26" t="s">
        <v>14</v>
      </c>
      <c r="B700" s="27">
        <f>SUM('Florida Parishes:Sullivan'!B700)</f>
        <v>104691</v>
      </c>
      <c r="C700" s="27">
        <f>SUM('Florida Parishes:Sullivan'!C700)</f>
        <v>127801</v>
      </c>
      <c r="D700" s="27">
        <f>SUM('Florida Parishes:Sullivan'!D700)</f>
        <v>144429</v>
      </c>
      <c r="E700" s="24">
        <f>SUM('Florida Parishes:Sullivan'!E700)</f>
        <v>16628</v>
      </c>
      <c r="F700" s="10"/>
      <c r="G700" s="5" t="s">
        <v>32</v>
      </c>
      <c r="H700" s="5" t="str">
        <f t="shared" ref="H700:H717" si="66">RIGHT($A$699,6)</f>
        <v>151003</v>
      </c>
      <c r="I700" s="5" t="s">
        <v>130</v>
      </c>
    </row>
    <row r="701" spans="1:9" x14ac:dyDescent="0.2">
      <c r="A701" s="26" t="s">
        <v>15</v>
      </c>
      <c r="B701" s="27">
        <f>SUM('Florida Parishes:Sullivan'!B701)</f>
        <v>0</v>
      </c>
      <c r="C701" s="27">
        <f>SUM('Florida Parishes:Sullivan'!C701)</f>
        <v>0</v>
      </c>
      <c r="D701" s="27">
        <f>SUM('Florida Parishes:Sullivan'!D701)</f>
        <v>0</v>
      </c>
      <c r="E701" s="28">
        <f>SUM('Florida Parishes:Sullivan'!E701)</f>
        <v>0</v>
      </c>
      <c r="F701" s="10"/>
      <c r="G701" s="5" t="s">
        <v>32</v>
      </c>
      <c r="H701" s="5" t="str">
        <f t="shared" si="66"/>
        <v>151003</v>
      </c>
      <c r="I701" s="5" t="s">
        <v>130</v>
      </c>
    </row>
    <row r="702" spans="1:9" x14ac:dyDescent="0.2">
      <c r="A702" s="26" t="s">
        <v>16</v>
      </c>
      <c r="B702" s="27">
        <f>SUM('Florida Parishes:Sullivan'!B702)</f>
        <v>48602</v>
      </c>
      <c r="C702" s="27">
        <f>SUM('Florida Parishes:Sullivan'!C702)</f>
        <v>51789</v>
      </c>
      <c r="D702" s="27">
        <f>SUM('Florida Parishes:Sullivan'!D702)</f>
        <v>65347</v>
      </c>
      <c r="E702" s="28">
        <f>SUM('Florida Parishes:Sullivan'!E702)</f>
        <v>13558</v>
      </c>
      <c r="F702" s="10"/>
      <c r="G702" s="5" t="s">
        <v>32</v>
      </c>
      <c r="H702" s="5" t="str">
        <f t="shared" si="66"/>
        <v>151003</v>
      </c>
      <c r="I702" s="5" t="s">
        <v>130</v>
      </c>
    </row>
    <row r="703" spans="1:9" ht="15.75" x14ac:dyDescent="0.25">
      <c r="A703" s="29" t="s">
        <v>17</v>
      </c>
      <c r="B703" s="30">
        <f>SUM('Florida Parishes:Sullivan'!B703)</f>
        <v>153293</v>
      </c>
      <c r="C703" s="30">
        <f>SUM('Florida Parishes:Sullivan'!C703)</f>
        <v>179590</v>
      </c>
      <c r="D703" s="30">
        <f>SUM('Florida Parishes:Sullivan'!D703)</f>
        <v>209776</v>
      </c>
      <c r="E703" s="31">
        <f>SUM('Florida Parishes:Sullivan'!E703)</f>
        <v>30186</v>
      </c>
      <c r="F703" s="32"/>
      <c r="G703" s="5" t="s">
        <v>8</v>
      </c>
      <c r="H703" s="5" t="str">
        <f t="shared" si="66"/>
        <v>151003</v>
      </c>
      <c r="I703" s="5" t="s">
        <v>130</v>
      </c>
    </row>
    <row r="704" spans="1:9" x14ac:dyDescent="0.2">
      <c r="A704" s="26" t="s">
        <v>18</v>
      </c>
      <c r="B704" s="27">
        <f>SUM('Florida Parishes:Sullivan'!B704)</f>
        <v>0</v>
      </c>
      <c r="C704" s="27">
        <f>SUM('Florida Parishes:Sullivan'!C704)</f>
        <v>0</v>
      </c>
      <c r="D704" s="27">
        <f>SUM('Florida Parishes:Sullivan'!D704)</f>
        <v>0</v>
      </c>
      <c r="E704" s="28">
        <f>SUM('Florida Parishes:Sullivan'!E704)</f>
        <v>0</v>
      </c>
      <c r="F704" s="10"/>
      <c r="G704" s="5" t="s">
        <v>32</v>
      </c>
      <c r="H704" s="5" t="str">
        <f t="shared" si="66"/>
        <v>151003</v>
      </c>
      <c r="I704" s="5" t="s">
        <v>130</v>
      </c>
    </row>
    <row r="705" spans="1:9" x14ac:dyDescent="0.2">
      <c r="A705" s="26" t="s">
        <v>19</v>
      </c>
      <c r="B705" s="27">
        <f>SUM('Florida Parishes:Sullivan'!B705)</f>
        <v>2379</v>
      </c>
      <c r="C705" s="27">
        <f>SUM('Florida Parishes:Sullivan'!C705)</f>
        <v>5835</v>
      </c>
      <c r="D705" s="27">
        <f>SUM('Florida Parishes:Sullivan'!D705)</f>
        <v>2379</v>
      </c>
      <c r="E705" s="28">
        <f>SUM('Florida Parishes:Sullivan'!E705)</f>
        <v>-3456</v>
      </c>
      <c r="F705" s="10"/>
      <c r="G705" s="5" t="s">
        <v>32</v>
      </c>
      <c r="H705" s="5" t="str">
        <f t="shared" si="66"/>
        <v>151003</v>
      </c>
      <c r="I705" s="5" t="s">
        <v>130</v>
      </c>
    </row>
    <row r="706" spans="1:9" x14ac:dyDescent="0.2">
      <c r="A706" s="26" t="s">
        <v>20</v>
      </c>
      <c r="B706" s="27">
        <f>SUM('Florida Parishes:Sullivan'!B706)</f>
        <v>7011</v>
      </c>
      <c r="C706" s="27">
        <f>SUM('Florida Parishes:Sullivan'!C706)</f>
        <v>7860</v>
      </c>
      <c r="D706" s="27">
        <f>SUM('Florida Parishes:Sullivan'!D706)</f>
        <v>7011</v>
      </c>
      <c r="E706" s="28">
        <f>SUM('Florida Parishes:Sullivan'!E706)</f>
        <v>-849</v>
      </c>
      <c r="F706" s="10"/>
      <c r="G706" s="5" t="s">
        <v>32</v>
      </c>
      <c r="H706" s="5" t="str">
        <f t="shared" si="66"/>
        <v>151003</v>
      </c>
      <c r="I706" s="5" t="s">
        <v>130</v>
      </c>
    </row>
    <row r="707" spans="1:9" ht="15.75" x14ac:dyDescent="0.25">
      <c r="A707" s="29" t="s">
        <v>21</v>
      </c>
      <c r="B707" s="33">
        <f>SUM('Florida Parishes:Sullivan'!B707)</f>
        <v>9390</v>
      </c>
      <c r="C707" s="33">
        <f>SUM('Florida Parishes:Sullivan'!C707)</f>
        <v>13695</v>
      </c>
      <c r="D707" s="33">
        <f>SUM('Florida Parishes:Sullivan'!D707)</f>
        <v>9390</v>
      </c>
      <c r="E707" s="34">
        <f>SUM('Florida Parishes:Sullivan'!E707)</f>
        <v>-4305</v>
      </c>
      <c r="F707" s="35"/>
      <c r="G707" s="5" t="s">
        <v>8</v>
      </c>
      <c r="H707" s="5" t="str">
        <f t="shared" si="66"/>
        <v>151003</v>
      </c>
      <c r="I707" s="5" t="s">
        <v>130</v>
      </c>
    </row>
    <row r="708" spans="1:9" x14ac:dyDescent="0.2">
      <c r="A708" s="26" t="s">
        <v>22</v>
      </c>
      <c r="B708" s="27">
        <f>SUM('Florida Parishes:Sullivan'!B708)</f>
        <v>0</v>
      </c>
      <c r="C708" s="27">
        <f>SUM('Florida Parishes:Sullivan'!C708)</f>
        <v>0</v>
      </c>
      <c r="D708" s="27">
        <f>SUM('Florida Parishes:Sullivan'!D708)</f>
        <v>0</v>
      </c>
      <c r="E708" s="28">
        <f>SUM('Florida Parishes:Sullivan'!E708)</f>
        <v>0</v>
      </c>
      <c r="F708" s="10"/>
      <c r="G708" s="5" t="s">
        <v>32</v>
      </c>
      <c r="H708" s="5" t="str">
        <f t="shared" si="66"/>
        <v>151003</v>
      </c>
      <c r="I708" s="5" t="s">
        <v>130</v>
      </c>
    </row>
    <row r="709" spans="1:9" x14ac:dyDescent="0.2">
      <c r="A709" s="26" t="s">
        <v>23</v>
      </c>
      <c r="B709" s="27">
        <f>SUM('Florida Parishes:Sullivan'!B709)</f>
        <v>0</v>
      </c>
      <c r="C709" s="27">
        <f>SUM('Florida Parishes:Sullivan'!C709)</f>
        <v>0</v>
      </c>
      <c r="D709" s="27">
        <f>SUM('Florida Parishes:Sullivan'!D709)</f>
        <v>0</v>
      </c>
      <c r="E709" s="28">
        <f>SUM('Florida Parishes:Sullivan'!E709)</f>
        <v>0</v>
      </c>
      <c r="F709" s="10"/>
      <c r="G709" s="5" t="s">
        <v>32</v>
      </c>
      <c r="H709" s="5" t="str">
        <f t="shared" si="66"/>
        <v>151003</v>
      </c>
      <c r="I709" s="5" t="s">
        <v>130</v>
      </c>
    </row>
    <row r="710" spans="1:9" x14ac:dyDescent="0.2">
      <c r="A710" s="26" t="s">
        <v>24</v>
      </c>
      <c r="B710" s="27">
        <f>SUM('Florida Parishes:Sullivan'!B710)</f>
        <v>0</v>
      </c>
      <c r="C710" s="27">
        <f>SUM('Florida Parishes:Sullivan'!C710)</f>
        <v>0</v>
      </c>
      <c r="D710" s="27">
        <f>SUM('Florida Parishes:Sullivan'!D710)</f>
        <v>0</v>
      </c>
      <c r="E710" s="28">
        <f>SUM('Florida Parishes:Sullivan'!E710)</f>
        <v>0</v>
      </c>
      <c r="F710" s="10"/>
      <c r="G710" s="5" t="s">
        <v>32</v>
      </c>
      <c r="H710" s="5" t="str">
        <f t="shared" si="66"/>
        <v>151003</v>
      </c>
      <c r="I710" s="5" t="s">
        <v>130</v>
      </c>
    </row>
    <row r="711" spans="1:9" x14ac:dyDescent="0.2">
      <c r="A711" s="26" t="s">
        <v>25</v>
      </c>
      <c r="B711" s="27">
        <f>SUM('Florida Parishes:Sullivan'!B711)</f>
        <v>0</v>
      </c>
      <c r="C711" s="27">
        <f>SUM('Florida Parishes:Sullivan'!C711)</f>
        <v>0</v>
      </c>
      <c r="D711" s="27">
        <f>SUM('Florida Parishes:Sullivan'!D711)</f>
        <v>0</v>
      </c>
      <c r="E711" s="28">
        <f>SUM('Florida Parishes:Sullivan'!E711)</f>
        <v>0</v>
      </c>
      <c r="F711" s="10"/>
      <c r="G711" s="5" t="s">
        <v>32</v>
      </c>
      <c r="H711" s="5" t="str">
        <f t="shared" si="66"/>
        <v>151003</v>
      </c>
      <c r="I711" s="5" t="s">
        <v>130</v>
      </c>
    </row>
    <row r="712" spans="1:9" ht="15.75" x14ac:dyDescent="0.25">
      <c r="A712" s="29" t="s">
        <v>26</v>
      </c>
      <c r="B712" s="33">
        <f>SUM('Florida Parishes:Sullivan'!B712)</f>
        <v>0</v>
      </c>
      <c r="C712" s="33">
        <f>SUM('Florida Parishes:Sullivan'!C712)</f>
        <v>0</v>
      </c>
      <c r="D712" s="33">
        <f>SUM('Florida Parishes:Sullivan'!D712)</f>
        <v>0</v>
      </c>
      <c r="E712" s="34">
        <f>SUM('Florida Parishes:Sullivan'!E712)</f>
        <v>0</v>
      </c>
      <c r="F712" s="35"/>
      <c r="G712" s="5" t="s">
        <v>32</v>
      </c>
      <c r="H712" s="5" t="str">
        <f t="shared" si="66"/>
        <v>151003</v>
      </c>
      <c r="I712" s="5" t="s">
        <v>130</v>
      </c>
    </row>
    <row r="713" spans="1:9" x14ac:dyDescent="0.2">
      <c r="A713" s="26" t="s">
        <v>27</v>
      </c>
      <c r="B713" s="27">
        <f>SUM('Florida Parishes:Sullivan'!B713)</f>
        <v>0</v>
      </c>
      <c r="C713" s="27">
        <f>SUM('Florida Parishes:Sullivan'!C713)</f>
        <v>0</v>
      </c>
      <c r="D713" s="27">
        <f>SUM('Florida Parishes:Sullivan'!D713)</f>
        <v>4000</v>
      </c>
      <c r="E713" s="28">
        <f>SUM('Florida Parishes:Sullivan'!E713)</f>
        <v>4000</v>
      </c>
      <c r="F713" s="10"/>
      <c r="G713" s="5" t="s">
        <v>32</v>
      </c>
      <c r="H713" s="5" t="str">
        <f t="shared" si="66"/>
        <v>151003</v>
      </c>
      <c r="I713" s="5" t="s">
        <v>130</v>
      </c>
    </row>
    <row r="714" spans="1:9" x14ac:dyDescent="0.2">
      <c r="A714" s="26" t="s">
        <v>28</v>
      </c>
      <c r="B714" s="27">
        <f>SUM('Florida Parishes:Sullivan'!B714)</f>
        <v>0</v>
      </c>
      <c r="C714" s="27">
        <f>SUM('Florida Parishes:Sullivan'!C714)</f>
        <v>0</v>
      </c>
      <c r="D714" s="27">
        <f>SUM('Florida Parishes:Sullivan'!D714)</f>
        <v>0</v>
      </c>
      <c r="E714" s="28">
        <f>SUM('Florida Parishes:Sullivan'!E714)</f>
        <v>0</v>
      </c>
      <c r="F714" s="10"/>
      <c r="G714" s="5" t="s">
        <v>32</v>
      </c>
      <c r="H714" s="5" t="str">
        <f t="shared" si="66"/>
        <v>151003</v>
      </c>
      <c r="I714" s="5" t="s">
        <v>130</v>
      </c>
    </row>
    <row r="715" spans="1:9" x14ac:dyDescent="0.2">
      <c r="A715" s="26" t="s">
        <v>29</v>
      </c>
      <c r="B715" s="27">
        <f>SUM('Florida Parishes:Sullivan'!B715)</f>
        <v>0</v>
      </c>
      <c r="C715" s="27">
        <f>SUM('Florida Parishes:Sullivan'!C715)</f>
        <v>0</v>
      </c>
      <c r="D715" s="27">
        <f>SUM('Florida Parishes:Sullivan'!D715)</f>
        <v>0</v>
      </c>
      <c r="E715" s="28">
        <f>SUM('Florida Parishes:Sullivan'!E715)</f>
        <v>0</v>
      </c>
      <c r="F715" s="10"/>
      <c r="G715" s="5" t="s">
        <v>32</v>
      </c>
      <c r="H715" s="5" t="str">
        <f t="shared" si="66"/>
        <v>151003</v>
      </c>
      <c r="I715" s="5" t="s">
        <v>130</v>
      </c>
    </row>
    <row r="716" spans="1:9" ht="15.75" x14ac:dyDescent="0.25">
      <c r="A716" s="29" t="s">
        <v>30</v>
      </c>
      <c r="B716" s="33">
        <f>SUM('Florida Parishes:Sullivan'!B716)</f>
        <v>0</v>
      </c>
      <c r="C716" s="33">
        <f>SUM('Florida Parishes:Sullivan'!C716)</f>
        <v>0</v>
      </c>
      <c r="D716" s="33">
        <f>SUM('Florida Parishes:Sullivan'!D716)</f>
        <v>4000</v>
      </c>
      <c r="E716" s="34">
        <f>SUM('Florida Parishes:Sullivan'!E716)</f>
        <v>4000</v>
      </c>
      <c r="F716" s="35"/>
      <c r="G716" s="5" t="s">
        <v>8</v>
      </c>
      <c r="H716" s="5" t="str">
        <f t="shared" si="66"/>
        <v>151003</v>
      </c>
      <c r="I716" s="5" t="s">
        <v>130</v>
      </c>
    </row>
    <row r="717" spans="1:9" ht="15.75" x14ac:dyDescent="0.25">
      <c r="A717" s="29" t="s">
        <v>31</v>
      </c>
      <c r="B717" s="30">
        <f>SUM('Florida Parishes:Sullivan'!B717)</f>
        <v>162683</v>
      </c>
      <c r="C717" s="30">
        <f>SUM('Florida Parishes:Sullivan'!C717)</f>
        <v>193285</v>
      </c>
      <c r="D717" s="30">
        <f>SUM('Florida Parishes:Sullivan'!D717)</f>
        <v>223166</v>
      </c>
      <c r="E717" s="46">
        <f>SUM('Florida Parishes:Sullivan'!E717)</f>
        <v>29881</v>
      </c>
      <c r="F717" s="32"/>
      <c r="G717" s="5" t="s">
        <v>8</v>
      </c>
      <c r="H717" s="5" t="str">
        <f t="shared" si="66"/>
        <v>151003</v>
      </c>
      <c r="I717" s="5" t="s">
        <v>130</v>
      </c>
    </row>
    <row r="718" spans="1:9" ht="15.75" x14ac:dyDescent="0.25">
      <c r="A718" s="47" t="s">
        <v>7</v>
      </c>
      <c r="B718" s="48"/>
      <c r="C718" s="49"/>
      <c r="D718" s="49"/>
      <c r="E718" s="50"/>
      <c r="F718" s="4"/>
      <c r="G718" s="5" t="s">
        <v>45</v>
      </c>
      <c r="H718" s="5" t="str">
        <f t="shared" ref="H718:H719" si="67">RIGHT($A$720,6)</f>
        <v>151004</v>
      </c>
      <c r="I718" s="5" t="s">
        <v>133</v>
      </c>
    </row>
    <row r="719" spans="1:9" ht="15.75" x14ac:dyDescent="0.25">
      <c r="A719" s="15" t="s">
        <v>134</v>
      </c>
      <c r="B719" s="16" t="str">
        <f>$B$5</f>
        <v>Actual</v>
      </c>
      <c r="C719" s="16" t="str">
        <f>$C$5</f>
        <v>Budgeted</v>
      </c>
      <c r="D719" s="16" t="s">
        <v>12</v>
      </c>
      <c r="E719" s="43" t="str">
        <f>$E$5</f>
        <v>2022-2023 +/-</v>
      </c>
      <c r="F719" s="44"/>
      <c r="G719" s="5" t="s">
        <v>45</v>
      </c>
      <c r="H719" s="5" t="str">
        <f t="shared" si="67"/>
        <v>151004</v>
      </c>
      <c r="I719" s="5" t="s">
        <v>133</v>
      </c>
    </row>
    <row r="720" spans="1:9" ht="15.75" x14ac:dyDescent="0.25">
      <c r="A720" s="45" t="s">
        <v>135</v>
      </c>
      <c r="B720" s="20" t="str">
        <f>$B$6</f>
        <v>2022-2023</v>
      </c>
      <c r="C720" s="20" t="str">
        <f>$C$6</f>
        <v>2022-2023</v>
      </c>
      <c r="D720" s="20" t="str">
        <f>$D$6</f>
        <v>2023-2024</v>
      </c>
      <c r="E720" s="21" t="str">
        <f>$E$6</f>
        <v>2023-2024</v>
      </c>
      <c r="F720" s="44"/>
      <c r="G720" s="5" t="s">
        <v>45</v>
      </c>
      <c r="H720" s="5" t="str">
        <f>RIGHT($A$720,6)</f>
        <v>151004</v>
      </c>
      <c r="I720" s="5" t="s">
        <v>133</v>
      </c>
    </row>
    <row r="721" spans="1:9" x14ac:dyDescent="0.2">
      <c r="A721" s="26" t="s">
        <v>14</v>
      </c>
      <c r="B721" s="27">
        <f>SUM('Florida Parishes:Sullivan'!B721)</f>
        <v>0</v>
      </c>
      <c r="C721" s="27">
        <f>SUM('Florida Parishes:Sullivan'!C721)</f>
        <v>0</v>
      </c>
      <c r="D721" s="27">
        <f>SUM('Florida Parishes:Sullivan'!D721)</f>
        <v>0</v>
      </c>
      <c r="E721" s="24">
        <f>SUM('Florida Parishes:Sullivan'!E721)</f>
        <v>0</v>
      </c>
      <c r="F721" s="10"/>
      <c r="G721" s="5" t="s">
        <v>45</v>
      </c>
      <c r="H721" s="5" t="str">
        <f t="shared" ref="H721:H738" si="68">RIGHT($A$720,6)</f>
        <v>151004</v>
      </c>
      <c r="I721" s="5" t="s">
        <v>133</v>
      </c>
    </row>
    <row r="722" spans="1:9" x14ac:dyDescent="0.2">
      <c r="A722" s="26" t="s">
        <v>15</v>
      </c>
      <c r="B722" s="27">
        <f>SUM('Florida Parishes:Sullivan'!B722)</f>
        <v>0</v>
      </c>
      <c r="C722" s="27">
        <f>SUM('Florida Parishes:Sullivan'!C722)</f>
        <v>0</v>
      </c>
      <c r="D722" s="27">
        <f>SUM('Florida Parishes:Sullivan'!D722)</f>
        <v>0</v>
      </c>
      <c r="E722" s="28">
        <f>SUM('Florida Parishes:Sullivan'!E722)</f>
        <v>0</v>
      </c>
      <c r="F722" s="10"/>
      <c r="G722" s="5" t="s">
        <v>45</v>
      </c>
      <c r="H722" s="5" t="str">
        <f t="shared" si="68"/>
        <v>151004</v>
      </c>
      <c r="I722" s="5" t="s">
        <v>133</v>
      </c>
    </row>
    <row r="723" spans="1:9" x14ac:dyDescent="0.2">
      <c r="A723" s="26" t="s">
        <v>16</v>
      </c>
      <c r="B723" s="27">
        <f>SUM('Florida Parishes:Sullivan'!B723)</f>
        <v>0</v>
      </c>
      <c r="C723" s="27">
        <f>SUM('Florida Parishes:Sullivan'!C723)</f>
        <v>0</v>
      </c>
      <c r="D723" s="27">
        <f>SUM('Florida Parishes:Sullivan'!D723)</f>
        <v>0</v>
      </c>
      <c r="E723" s="28">
        <f>SUM('Florida Parishes:Sullivan'!E723)</f>
        <v>0</v>
      </c>
      <c r="F723" s="10"/>
      <c r="G723" s="5" t="s">
        <v>45</v>
      </c>
      <c r="H723" s="5" t="str">
        <f t="shared" si="68"/>
        <v>151004</v>
      </c>
      <c r="I723" s="5" t="s">
        <v>133</v>
      </c>
    </row>
    <row r="724" spans="1:9" ht="15.75" x14ac:dyDescent="0.25">
      <c r="A724" s="29" t="s">
        <v>17</v>
      </c>
      <c r="B724" s="30">
        <f>SUM('Florida Parishes:Sullivan'!B724)</f>
        <v>0</v>
      </c>
      <c r="C724" s="30">
        <f>SUM('Florida Parishes:Sullivan'!C724)</f>
        <v>0</v>
      </c>
      <c r="D724" s="30">
        <f>SUM('Florida Parishes:Sullivan'!D724)</f>
        <v>0</v>
      </c>
      <c r="E724" s="31">
        <f>SUM('Florida Parishes:Sullivan'!E724)</f>
        <v>0</v>
      </c>
      <c r="F724" s="32"/>
      <c r="G724" s="5" t="s">
        <v>45</v>
      </c>
      <c r="H724" s="5" t="str">
        <f t="shared" si="68"/>
        <v>151004</v>
      </c>
      <c r="I724" s="5" t="s">
        <v>133</v>
      </c>
    </row>
    <row r="725" spans="1:9" x14ac:dyDescent="0.2">
      <c r="A725" s="26" t="s">
        <v>18</v>
      </c>
      <c r="B725" s="27">
        <f>SUM('Florida Parishes:Sullivan'!B725)</f>
        <v>0</v>
      </c>
      <c r="C725" s="27">
        <f>SUM('Florida Parishes:Sullivan'!C725)</f>
        <v>0</v>
      </c>
      <c r="D725" s="27">
        <f>SUM('Florida Parishes:Sullivan'!D725)</f>
        <v>0</v>
      </c>
      <c r="E725" s="28">
        <f>SUM('Florida Parishes:Sullivan'!E725)</f>
        <v>0</v>
      </c>
      <c r="F725" s="10"/>
      <c r="G725" s="5" t="s">
        <v>45</v>
      </c>
      <c r="H725" s="5" t="str">
        <f t="shared" si="68"/>
        <v>151004</v>
      </c>
      <c r="I725" s="5" t="s">
        <v>133</v>
      </c>
    </row>
    <row r="726" spans="1:9" x14ac:dyDescent="0.2">
      <c r="A726" s="26" t="s">
        <v>19</v>
      </c>
      <c r="B726" s="27">
        <f>SUM('Florida Parishes:Sullivan'!B726)</f>
        <v>0</v>
      </c>
      <c r="C726" s="27">
        <f>SUM('Florida Parishes:Sullivan'!C726)</f>
        <v>0</v>
      </c>
      <c r="D726" s="27">
        <f>SUM('Florida Parishes:Sullivan'!D726)</f>
        <v>0</v>
      </c>
      <c r="E726" s="28">
        <f>SUM('Florida Parishes:Sullivan'!E726)</f>
        <v>0</v>
      </c>
      <c r="F726" s="10"/>
      <c r="G726" s="5" t="s">
        <v>45</v>
      </c>
      <c r="H726" s="5" t="str">
        <f t="shared" si="68"/>
        <v>151004</v>
      </c>
      <c r="I726" s="5" t="s">
        <v>133</v>
      </c>
    </row>
    <row r="727" spans="1:9" x14ac:dyDescent="0.2">
      <c r="A727" s="26" t="s">
        <v>20</v>
      </c>
      <c r="B727" s="27">
        <f>SUM('Florida Parishes:Sullivan'!B727)</f>
        <v>0</v>
      </c>
      <c r="C727" s="27">
        <f>SUM('Florida Parishes:Sullivan'!C727)</f>
        <v>0</v>
      </c>
      <c r="D727" s="27">
        <f>SUM('Florida Parishes:Sullivan'!D727)</f>
        <v>0</v>
      </c>
      <c r="E727" s="28">
        <f>SUM('Florida Parishes:Sullivan'!E727)</f>
        <v>0</v>
      </c>
      <c r="F727" s="10"/>
      <c r="G727" s="5" t="s">
        <v>45</v>
      </c>
      <c r="H727" s="5" t="str">
        <f t="shared" si="68"/>
        <v>151004</v>
      </c>
      <c r="I727" s="5" t="s">
        <v>133</v>
      </c>
    </row>
    <row r="728" spans="1:9" ht="15.75" x14ac:dyDescent="0.25">
      <c r="A728" s="29" t="s">
        <v>21</v>
      </c>
      <c r="B728" s="33">
        <f>SUM('Florida Parishes:Sullivan'!B728)</f>
        <v>0</v>
      </c>
      <c r="C728" s="33">
        <f>SUM('Florida Parishes:Sullivan'!C728)</f>
        <v>0</v>
      </c>
      <c r="D728" s="33">
        <f>SUM('Florida Parishes:Sullivan'!D728)</f>
        <v>0</v>
      </c>
      <c r="E728" s="34">
        <f>SUM('Florida Parishes:Sullivan'!E728)</f>
        <v>0</v>
      </c>
      <c r="F728" s="35"/>
      <c r="G728" s="5" t="s">
        <v>45</v>
      </c>
      <c r="H728" s="5" t="str">
        <f t="shared" si="68"/>
        <v>151004</v>
      </c>
      <c r="I728" s="5" t="s">
        <v>133</v>
      </c>
    </row>
    <row r="729" spans="1:9" x14ac:dyDescent="0.2">
      <c r="A729" s="26" t="s">
        <v>22</v>
      </c>
      <c r="B729" s="27">
        <f>SUM('Florida Parishes:Sullivan'!B729)</f>
        <v>0</v>
      </c>
      <c r="C729" s="27">
        <f>SUM('Florida Parishes:Sullivan'!C729)</f>
        <v>0</v>
      </c>
      <c r="D729" s="27">
        <f>SUM('Florida Parishes:Sullivan'!D729)</f>
        <v>0</v>
      </c>
      <c r="E729" s="28">
        <f>SUM('Florida Parishes:Sullivan'!E729)</f>
        <v>0</v>
      </c>
      <c r="F729" s="10"/>
      <c r="G729" s="5" t="s">
        <v>45</v>
      </c>
      <c r="H729" s="5" t="str">
        <f t="shared" si="68"/>
        <v>151004</v>
      </c>
      <c r="I729" s="5" t="s">
        <v>133</v>
      </c>
    </row>
    <row r="730" spans="1:9" x14ac:dyDescent="0.2">
      <c r="A730" s="26" t="s">
        <v>23</v>
      </c>
      <c r="B730" s="27">
        <f>SUM('Florida Parishes:Sullivan'!B730)</f>
        <v>0</v>
      </c>
      <c r="C730" s="27">
        <f>SUM('Florida Parishes:Sullivan'!C730)</f>
        <v>0</v>
      </c>
      <c r="D730" s="27">
        <f>SUM('Florida Parishes:Sullivan'!D730)</f>
        <v>0</v>
      </c>
      <c r="E730" s="28">
        <f>SUM('Florida Parishes:Sullivan'!E730)</f>
        <v>0</v>
      </c>
      <c r="F730" s="10"/>
      <c r="G730" s="5" t="s">
        <v>45</v>
      </c>
      <c r="H730" s="5" t="str">
        <f t="shared" si="68"/>
        <v>151004</v>
      </c>
      <c r="I730" s="5" t="s">
        <v>133</v>
      </c>
    </row>
    <row r="731" spans="1:9" x14ac:dyDescent="0.2">
      <c r="A731" s="26" t="s">
        <v>24</v>
      </c>
      <c r="B731" s="27">
        <f>SUM('Florida Parishes:Sullivan'!B731)</f>
        <v>0</v>
      </c>
      <c r="C731" s="27">
        <f>SUM('Florida Parishes:Sullivan'!C731)</f>
        <v>0</v>
      </c>
      <c r="D731" s="27">
        <f>SUM('Florida Parishes:Sullivan'!D731)</f>
        <v>0</v>
      </c>
      <c r="E731" s="28">
        <f>SUM('Florida Parishes:Sullivan'!E731)</f>
        <v>0</v>
      </c>
      <c r="F731" s="10"/>
      <c r="G731" s="5" t="s">
        <v>45</v>
      </c>
      <c r="H731" s="5" t="str">
        <f t="shared" si="68"/>
        <v>151004</v>
      </c>
      <c r="I731" s="5" t="s">
        <v>133</v>
      </c>
    </row>
    <row r="732" spans="1:9" x14ac:dyDescent="0.2">
      <c r="A732" s="26" t="s">
        <v>25</v>
      </c>
      <c r="B732" s="27">
        <f>SUM('Florida Parishes:Sullivan'!B732)</f>
        <v>0</v>
      </c>
      <c r="C732" s="27">
        <f>SUM('Florida Parishes:Sullivan'!C732)</f>
        <v>0</v>
      </c>
      <c r="D732" s="27">
        <f>SUM('Florida Parishes:Sullivan'!D732)</f>
        <v>0</v>
      </c>
      <c r="E732" s="28">
        <f>SUM('Florida Parishes:Sullivan'!E732)</f>
        <v>0</v>
      </c>
      <c r="F732" s="10"/>
      <c r="G732" s="5" t="s">
        <v>45</v>
      </c>
      <c r="H732" s="5" t="str">
        <f t="shared" si="68"/>
        <v>151004</v>
      </c>
      <c r="I732" s="5" t="s">
        <v>133</v>
      </c>
    </row>
    <row r="733" spans="1:9" ht="15.75" x14ac:dyDescent="0.25">
      <c r="A733" s="29" t="s">
        <v>26</v>
      </c>
      <c r="B733" s="33">
        <f>SUM('Florida Parishes:Sullivan'!B733)</f>
        <v>0</v>
      </c>
      <c r="C733" s="33">
        <f>SUM('Florida Parishes:Sullivan'!C733)</f>
        <v>0</v>
      </c>
      <c r="D733" s="33">
        <f>SUM('Florida Parishes:Sullivan'!D733)</f>
        <v>0</v>
      </c>
      <c r="E733" s="34">
        <f>SUM('Florida Parishes:Sullivan'!E733)</f>
        <v>0</v>
      </c>
      <c r="F733" s="35"/>
      <c r="G733" s="5" t="s">
        <v>45</v>
      </c>
      <c r="H733" s="5" t="str">
        <f t="shared" si="68"/>
        <v>151004</v>
      </c>
      <c r="I733" s="5" t="s">
        <v>133</v>
      </c>
    </row>
    <row r="734" spans="1:9" x14ac:dyDescent="0.2">
      <c r="A734" s="26" t="s">
        <v>27</v>
      </c>
      <c r="B734" s="27">
        <f>SUM('Florida Parishes:Sullivan'!B734)</f>
        <v>0</v>
      </c>
      <c r="C734" s="27">
        <f>SUM('Florida Parishes:Sullivan'!C734)</f>
        <v>0</v>
      </c>
      <c r="D734" s="27">
        <f>SUM('Florida Parishes:Sullivan'!D734)</f>
        <v>0</v>
      </c>
      <c r="E734" s="28">
        <f>SUM('Florida Parishes:Sullivan'!E734)</f>
        <v>0</v>
      </c>
      <c r="F734" s="10"/>
      <c r="G734" s="5" t="s">
        <v>45</v>
      </c>
      <c r="H734" s="5" t="str">
        <f t="shared" si="68"/>
        <v>151004</v>
      </c>
      <c r="I734" s="5" t="s">
        <v>133</v>
      </c>
    </row>
    <row r="735" spans="1:9" x14ac:dyDescent="0.2">
      <c r="A735" s="26" t="s">
        <v>28</v>
      </c>
      <c r="B735" s="27">
        <f>SUM('Florida Parishes:Sullivan'!B735)</f>
        <v>0</v>
      </c>
      <c r="C735" s="27">
        <f>SUM('Florida Parishes:Sullivan'!C735)</f>
        <v>0</v>
      </c>
      <c r="D735" s="27">
        <f>SUM('Florida Parishes:Sullivan'!D735)</f>
        <v>0</v>
      </c>
      <c r="E735" s="28">
        <f>SUM('Florida Parishes:Sullivan'!E735)</f>
        <v>0</v>
      </c>
      <c r="F735" s="10"/>
      <c r="G735" s="5" t="s">
        <v>45</v>
      </c>
      <c r="H735" s="5" t="str">
        <f t="shared" si="68"/>
        <v>151004</v>
      </c>
      <c r="I735" s="5" t="s">
        <v>133</v>
      </c>
    </row>
    <row r="736" spans="1:9" x14ac:dyDescent="0.2">
      <c r="A736" s="26" t="s">
        <v>29</v>
      </c>
      <c r="B736" s="27">
        <f>SUM('Florida Parishes:Sullivan'!B736)</f>
        <v>0</v>
      </c>
      <c r="C736" s="27">
        <f>SUM('Florida Parishes:Sullivan'!C736)</f>
        <v>0</v>
      </c>
      <c r="D736" s="27">
        <f>SUM('Florida Parishes:Sullivan'!D736)</f>
        <v>0</v>
      </c>
      <c r="E736" s="28">
        <f>SUM('Florida Parishes:Sullivan'!E736)</f>
        <v>0</v>
      </c>
      <c r="F736" s="10"/>
      <c r="G736" s="5" t="s">
        <v>45</v>
      </c>
      <c r="H736" s="5" t="str">
        <f t="shared" si="68"/>
        <v>151004</v>
      </c>
      <c r="I736" s="5" t="s">
        <v>133</v>
      </c>
    </row>
    <row r="737" spans="1:9" ht="15.75" x14ac:dyDescent="0.25">
      <c r="A737" s="29" t="s">
        <v>30</v>
      </c>
      <c r="B737" s="33">
        <f>SUM('Florida Parishes:Sullivan'!B737)</f>
        <v>0</v>
      </c>
      <c r="C737" s="33">
        <f>SUM('Florida Parishes:Sullivan'!C737)</f>
        <v>0</v>
      </c>
      <c r="D737" s="33">
        <f>SUM('Florida Parishes:Sullivan'!D737)</f>
        <v>0</v>
      </c>
      <c r="E737" s="34">
        <f>SUM('Florida Parishes:Sullivan'!E737)</f>
        <v>0</v>
      </c>
      <c r="F737" s="35"/>
      <c r="G737" s="5" t="s">
        <v>45</v>
      </c>
      <c r="H737" s="5" t="str">
        <f t="shared" si="68"/>
        <v>151004</v>
      </c>
      <c r="I737" s="5" t="s">
        <v>133</v>
      </c>
    </row>
    <row r="738" spans="1:9" ht="15.75" x14ac:dyDescent="0.25">
      <c r="A738" s="29" t="s">
        <v>31</v>
      </c>
      <c r="B738" s="30">
        <f>SUM('Florida Parishes:Sullivan'!B738)</f>
        <v>0</v>
      </c>
      <c r="C738" s="30">
        <f>SUM('Florida Parishes:Sullivan'!C738)</f>
        <v>0</v>
      </c>
      <c r="D738" s="30">
        <f>SUM('Florida Parishes:Sullivan'!D738)</f>
        <v>0</v>
      </c>
      <c r="E738" s="46">
        <f>SUM('Florida Parishes:Sullivan'!E738)</f>
        <v>0</v>
      </c>
      <c r="F738" s="32"/>
      <c r="G738" s="5" t="s">
        <v>45</v>
      </c>
      <c r="H738" s="5" t="str">
        <f t="shared" si="68"/>
        <v>151004</v>
      </c>
      <c r="I738" s="5" t="s">
        <v>133</v>
      </c>
    </row>
    <row r="739" spans="1:9" ht="15.75" x14ac:dyDescent="0.25">
      <c r="A739" s="47" t="s">
        <v>7</v>
      </c>
      <c r="B739" s="48"/>
      <c r="C739" s="49"/>
      <c r="D739" s="49"/>
      <c r="E739" s="50"/>
      <c r="F739" s="4"/>
      <c r="G739" s="5" t="s">
        <v>32</v>
      </c>
      <c r="H739" s="5" t="str">
        <f t="shared" ref="H739:H740" si="69">RIGHT($A$741,6)</f>
        <v>151012</v>
      </c>
      <c r="I739" s="5" t="s">
        <v>136</v>
      </c>
    </row>
    <row r="740" spans="1:9" ht="15.75" x14ac:dyDescent="0.25">
      <c r="A740" s="15" t="s">
        <v>137</v>
      </c>
      <c r="B740" s="16" t="str">
        <f>$B$5</f>
        <v>Actual</v>
      </c>
      <c r="C740" s="16" t="str">
        <f>$C$5</f>
        <v>Budgeted</v>
      </c>
      <c r="D740" s="16" t="s">
        <v>12</v>
      </c>
      <c r="E740" s="43" t="str">
        <f>$E$5</f>
        <v>2022-2023 +/-</v>
      </c>
      <c r="F740" s="44"/>
      <c r="G740" s="5" t="s">
        <v>32</v>
      </c>
      <c r="H740" s="5" t="str">
        <f t="shared" si="69"/>
        <v>151012</v>
      </c>
      <c r="I740" s="5" t="s">
        <v>136</v>
      </c>
    </row>
    <row r="741" spans="1:9" ht="15.75" x14ac:dyDescent="0.25">
      <c r="A741" s="45" t="s">
        <v>138</v>
      </c>
      <c r="B741" s="20" t="str">
        <f>$B$6</f>
        <v>2022-2023</v>
      </c>
      <c r="C741" s="20" t="str">
        <f>$C$6</f>
        <v>2022-2023</v>
      </c>
      <c r="D741" s="20" t="str">
        <f>$D$6</f>
        <v>2023-2024</v>
      </c>
      <c r="E741" s="21" t="str">
        <f>$E$6</f>
        <v>2023-2024</v>
      </c>
      <c r="F741" s="44"/>
      <c r="G741" s="5" t="s">
        <v>32</v>
      </c>
      <c r="H741" s="5" t="str">
        <f>RIGHT($A$741,6)</f>
        <v>151012</v>
      </c>
      <c r="I741" s="5" t="s">
        <v>136</v>
      </c>
    </row>
    <row r="742" spans="1:9" x14ac:dyDescent="0.2">
      <c r="A742" s="26" t="s">
        <v>14</v>
      </c>
      <c r="B742" s="27">
        <f>SUM('Florida Parishes:Sullivan'!B742)</f>
        <v>98581</v>
      </c>
      <c r="C742" s="27">
        <f>SUM('Florida Parishes:Sullivan'!C742)</f>
        <v>104077</v>
      </c>
      <c r="D742" s="27">
        <f>SUM('Florida Parishes:Sullivan'!D742)</f>
        <v>90885</v>
      </c>
      <c r="E742" s="24">
        <f>SUM('Florida Parishes:Sullivan'!E742)</f>
        <v>-13192</v>
      </c>
      <c r="F742" s="10"/>
      <c r="G742" s="5" t="s">
        <v>32</v>
      </c>
      <c r="H742" s="5" t="str">
        <f t="shared" ref="H742:H759" si="70">RIGHT($A$741,6)</f>
        <v>151012</v>
      </c>
      <c r="I742" s="5" t="s">
        <v>136</v>
      </c>
    </row>
    <row r="743" spans="1:9" x14ac:dyDescent="0.2">
      <c r="A743" s="26" t="s">
        <v>15</v>
      </c>
      <c r="B743" s="27">
        <f>SUM('Florida Parishes:Sullivan'!B743)</f>
        <v>0</v>
      </c>
      <c r="C743" s="27">
        <f>SUM('Florida Parishes:Sullivan'!C743)</f>
        <v>0</v>
      </c>
      <c r="D743" s="27">
        <f>SUM('Florida Parishes:Sullivan'!D743)</f>
        <v>0</v>
      </c>
      <c r="E743" s="28">
        <f>SUM('Florida Parishes:Sullivan'!E743)</f>
        <v>0</v>
      </c>
      <c r="F743" s="10"/>
      <c r="G743" s="5" t="s">
        <v>32</v>
      </c>
      <c r="H743" s="5" t="str">
        <f t="shared" si="70"/>
        <v>151012</v>
      </c>
      <c r="I743" s="5" t="s">
        <v>136</v>
      </c>
    </row>
    <row r="744" spans="1:9" x14ac:dyDescent="0.2">
      <c r="A744" s="26" t="s">
        <v>16</v>
      </c>
      <c r="B744" s="27">
        <f>SUM('Florida Parishes:Sullivan'!B744)</f>
        <v>45375</v>
      </c>
      <c r="C744" s="27">
        <f>SUM('Florida Parishes:Sullivan'!C744)</f>
        <v>49390</v>
      </c>
      <c r="D744" s="27">
        <f>SUM('Florida Parishes:Sullivan'!D744)</f>
        <v>35425</v>
      </c>
      <c r="E744" s="28">
        <f>SUM('Florida Parishes:Sullivan'!E744)</f>
        <v>-13965</v>
      </c>
      <c r="F744" s="10"/>
      <c r="G744" s="5" t="s">
        <v>32</v>
      </c>
      <c r="H744" s="5" t="str">
        <f t="shared" si="70"/>
        <v>151012</v>
      </c>
      <c r="I744" s="5" t="s">
        <v>136</v>
      </c>
    </row>
    <row r="745" spans="1:9" ht="15.75" x14ac:dyDescent="0.25">
      <c r="A745" s="29" t="s">
        <v>17</v>
      </c>
      <c r="B745" s="30">
        <f>SUM('Florida Parishes:Sullivan'!B745)</f>
        <v>143956</v>
      </c>
      <c r="C745" s="30">
        <f>SUM('Florida Parishes:Sullivan'!C745)</f>
        <v>153467</v>
      </c>
      <c r="D745" s="30">
        <f>SUM('Florida Parishes:Sullivan'!D745)</f>
        <v>126310</v>
      </c>
      <c r="E745" s="31">
        <f>SUM('Florida Parishes:Sullivan'!E745)</f>
        <v>-27157</v>
      </c>
      <c r="F745" s="32"/>
      <c r="G745" s="5" t="s">
        <v>8</v>
      </c>
      <c r="H745" s="5" t="str">
        <f t="shared" si="70"/>
        <v>151012</v>
      </c>
      <c r="I745" s="5" t="s">
        <v>136</v>
      </c>
    </row>
    <row r="746" spans="1:9" x14ac:dyDescent="0.2">
      <c r="A746" s="26" t="s">
        <v>18</v>
      </c>
      <c r="B746" s="27">
        <f>SUM('Florida Parishes:Sullivan'!B746)</f>
        <v>325</v>
      </c>
      <c r="C746" s="27">
        <f>SUM('Florida Parishes:Sullivan'!C746)</f>
        <v>325</v>
      </c>
      <c r="D746" s="27">
        <f>SUM('Florida Parishes:Sullivan'!D746)</f>
        <v>325</v>
      </c>
      <c r="E746" s="28">
        <f>SUM('Florida Parishes:Sullivan'!E746)</f>
        <v>0</v>
      </c>
      <c r="F746" s="10"/>
      <c r="G746" s="5" t="s">
        <v>32</v>
      </c>
      <c r="H746" s="5" t="str">
        <f t="shared" si="70"/>
        <v>151012</v>
      </c>
      <c r="I746" s="5" t="s">
        <v>136</v>
      </c>
    </row>
    <row r="747" spans="1:9" x14ac:dyDescent="0.2">
      <c r="A747" s="26" t="s">
        <v>19</v>
      </c>
      <c r="B747" s="27">
        <f>SUM('Florida Parishes:Sullivan'!B747)</f>
        <v>194</v>
      </c>
      <c r="C747" s="27">
        <f>SUM('Florida Parishes:Sullivan'!C747)</f>
        <v>194</v>
      </c>
      <c r="D747" s="27">
        <f>SUM('Florida Parishes:Sullivan'!D747)</f>
        <v>143</v>
      </c>
      <c r="E747" s="28">
        <f>SUM('Florida Parishes:Sullivan'!E747)</f>
        <v>-51</v>
      </c>
      <c r="F747" s="10"/>
      <c r="G747" s="5" t="s">
        <v>32</v>
      </c>
      <c r="H747" s="5" t="str">
        <f t="shared" si="70"/>
        <v>151012</v>
      </c>
      <c r="I747" s="5" t="s">
        <v>136</v>
      </c>
    </row>
    <row r="748" spans="1:9" x14ac:dyDescent="0.2">
      <c r="A748" s="26" t="s">
        <v>20</v>
      </c>
      <c r="B748" s="27">
        <f>SUM('Florida Parishes:Sullivan'!B748)</f>
        <v>2313</v>
      </c>
      <c r="C748" s="27">
        <f>SUM('Florida Parishes:Sullivan'!C748)</f>
        <v>2346</v>
      </c>
      <c r="D748" s="27">
        <f>SUM('Florida Parishes:Sullivan'!D748)</f>
        <v>2313</v>
      </c>
      <c r="E748" s="28">
        <f>SUM('Florida Parishes:Sullivan'!E748)</f>
        <v>-33</v>
      </c>
      <c r="F748" s="10"/>
      <c r="G748" s="5" t="s">
        <v>32</v>
      </c>
      <c r="H748" s="5" t="str">
        <f t="shared" si="70"/>
        <v>151012</v>
      </c>
      <c r="I748" s="5" t="s">
        <v>136</v>
      </c>
    </row>
    <row r="749" spans="1:9" ht="15.75" x14ac:dyDescent="0.25">
      <c r="A749" s="29" t="s">
        <v>21</v>
      </c>
      <c r="B749" s="33">
        <f>SUM('Florida Parishes:Sullivan'!B749)</f>
        <v>2832</v>
      </c>
      <c r="C749" s="33">
        <f>SUM('Florida Parishes:Sullivan'!C749)</f>
        <v>2865</v>
      </c>
      <c r="D749" s="33">
        <f>SUM('Florida Parishes:Sullivan'!D749)</f>
        <v>2781</v>
      </c>
      <c r="E749" s="34">
        <f>SUM('Florida Parishes:Sullivan'!E749)</f>
        <v>-84</v>
      </c>
      <c r="F749" s="35"/>
      <c r="G749" s="5" t="s">
        <v>8</v>
      </c>
      <c r="H749" s="5" t="str">
        <f t="shared" si="70"/>
        <v>151012</v>
      </c>
      <c r="I749" s="5" t="s">
        <v>136</v>
      </c>
    </row>
    <row r="750" spans="1:9" x14ac:dyDescent="0.2">
      <c r="A750" s="26" t="s">
        <v>22</v>
      </c>
      <c r="B750" s="27">
        <f>SUM('Florida Parishes:Sullivan'!B750)</f>
        <v>0</v>
      </c>
      <c r="C750" s="27">
        <f>SUM('Florida Parishes:Sullivan'!C750)</f>
        <v>0</v>
      </c>
      <c r="D750" s="27">
        <f>SUM('Florida Parishes:Sullivan'!D750)</f>
        <v>0</v>
      </c>
      <c r="E750" s="28">
        <f>SUM('Florida Parishes:Sullivan'!E750)</f>
        <v>0</v>
      </c>
      <c r="F750" s="10"/>
      <c r="G750" s="5" t="s">
        <v>32</v>
      </c>
      <c r="H750" s="5" t="str">
        <f t="shared" si="70"/>
        <v>151012</v>
      </c>
      <c r="I750" s="5" t="s">
        <v>136</v>
      </c>
    </row>
    <row r="751" spans="1:9" x14ac:dyDescent="0.2">
      <c r="A751" s="26" t="s">
        <v>23</v>
      </c>
      <c r="B751" s="27">
        <f>SUM('Florida Parishes:Sullivan'!B751)</f>
        <v>0</v>
      </c>
      <c r="C751" s="27">
        <f>SUM('Florida Parishes:Sullivan'!C751)</f>
        <v>0</v>
      </c>
      <c r="D751" s="27">
        <f>SUM('Florida Parishes:Sullivan'!D751)</f>
        <v>0</v>
      </c>
      <c r="E751" s="28">
        <f>SUM('Florida Parishes:Sullivan'!E751)</f>
        <v>0</v>
      </c>
      <c r="F751" s="10"/>
      <c r="G751" s="5" t="s">
        <v>32</v>
      </c>
      <c r="H751" s="5" t="str">
        <f t="shared" si="70"/>
        <v>151012</v>
      </c>
      <c r="I751" s="5" t="s">
        <v>136</v>
      </c>
    </row>
    <row r="752" spans="1:9" x14ac:dyDescent="0.2">
      <c r="A752" s="26" t="s">
        <v>24</v>
      </c>
      <c r="B752" s="27">
        <f>SUM('Florida Parishes:Sullivan'!B752)</f>
        <v>0</v>
      </c>
      <c r="C752" s="27">
        <f>SUM('Florida Parishes:Sullivan'!C752)</f>
        <v>0</v>
      </c>
      <c r="D752" s="27">
        <f>SUM('Florida Parishes:Sullivan'!D752)</f>
        <v>0</v>
      </c>
      <c r="E752" s="28">
        <f>SUM('Florida Parishes:Sullivan'!E752)</f>
        <v>0</v>
      </c>
      <c r="F752" s="10"/>
      <c r="G752" s="5" t="s">
        <v>32</v>
      </c>
      <c r="H752" s="5" t="str">
        <f t="shared" si="70"/>
        <v>151012</v>
      </c>
      <c r="I752" s="5" t="s">
        <v>136</v>
      </c>
    </row>
    <row r="753" spans="1:9" x14ac:dyDescent="0.2">
      <c r="A753" s="26" t="s">
        <v>25</v>
      </c>
      <c r="B753" s="27">
        <f>SUM('Florida Parishes:Sullivan'!B753)</f>
        <v>0</v>
      </c>
      <c r="C753" s="27">
        <f>SUM('Florida Parishes:Sullivan'!C753)</f>
        <v>0</v>
      </c>
      <c r="D753" s="27">
        <f>SUM('Florida Parishes:Sullivan'!D753)</f>
        <v>0</v>
      </c>
      <c r="E753" s="28">
        <f>SUM('Florida Parishes:Sullivan'!E753)</f>
        <v>0</v>
      </c>
      <c r="F753" s="10"/>
      <c r="G753" s="5" t="s">
        <v>32</v>
      </c>
      <c r="H753" s="5" t="str">
        <f t="shared" si="70"/>
        <v>151012</v>
      </c>
      <c r="I753" s="5" t="s">
        <v>136</v>
      </c>
    </row>
    <row r="754" spans="1:9" ht="15.75" x14ac:dyDescent="0.25">
      <c r="A754" s="29" t="s">
        <v>26</v>
      </c>
      <c r="B754" s="33">
        <f>SUM('Florida Parishes:Sullivan'!B754)</f>
        <v>0</v>
      </c>
      <c r="C754" s="33">
        <f>SUM('Florida Parishes:Sullivan'!C754)</f>
        <v>0</v>
      </c>
      <c r="D754" s="33">
        <f>SUM('Florida Parishes:Sullivan'!D754)</f>
        <v>0</v>
      </c>
      <c r="E754" s="34">
        <f>SUM('Florida Parishes:Sullivan'!E754)</f>
        <v>0</v>
      </c>
      <c r="F754" s="35"/>
      <c r="G754" s="5" t="s">
        <v>32</v>
      </c>
      <c r="H754" s="5" t="str">
        <f t="shared" si="70"/>
        <v>151012</v>
      </c>
      <c r="I754" s="5" t="s">
        <v>136</v>
      </c>
    </row>
    <row r="755" spans="1:9" x14ac:dyDescent="0.2">
      <c r="A755" s="26" t="s">
        <v>27</v>
      </c>
      <c r="B755" s="27">
        <f>SUM('Florida Parishes:Sullivan'!B755)</f>
        <v>217</v>
      </c>
      <c r="C755" s="27">
        <f>SUM('Florida Parishes:Sullivan'!C755)</f>
        <v>217</v>
      </c>
      <c r="D755" s="27">
        <f>SUM('Florida Parishes:Sullivan'!D755)</f>
        <v>217</v>
      </c>
      <c r="E755" s="28">
        <f>SUM('Florida Parishes:Sullivan'!E755)</f>
        <v>0</v>
      </c>
      <c r="F755" s="10"/>
      <c r="G755" s="5" t="s">
        <v>32</v>
      </c>
      <c r="H755" s="5" t="str">
        <f t="shared" si="70"/>
        <v>151012</v>
      </c>
      <c r="I755" s="5" t="s">
        <v>136</v>
      </c>
    </row>
    <row r="756" spans="1:9" x14ac:dyDescent="0.2">
      <c r="A756" s="26" t="s">
        <v>28</v>
      </c>
      <c r="B756" s="27">
        <f>SUM('Florida Parishes:Sullivan'!B756)</f>
        <v>0</v>
      </c>
      <c r="C756" s="27">
        <f>SUM('Florida Parishes:Sullivan'!C756)</f>
        <v>0</v>
      </c>
      <c r="D756" s="27">
        <f>SUM('Florida Parishes:Sullivan'!D756)</f>
        <v>0</v>
      </c>
      <c r="E756" s="28">
        <f>SUM('Florida Parishes:Sullivan'!E756)</f>
        <v>0</v>
      </c>
      <c r="F756" s="10"/>
      <c r="G756" s="5" t="s">
        <v>32</v>
      </c>
      <c r="H756" s="5" t="str">
        <f t="shared" si="70"/>
        <v>151012</v>
      </c>
      <c r="I756" s="5" t="s">
        <v>136</v>
      </c>
    </row>
    <row r="757" spans="1:9" x14ac:dyDescent="0.2">
      <c r="A757" s="26" t="s">
        <v>29</v>
      </c>
      <c r="B757" s="27">
        <f>SUM('Florida Parishes:Sullivan'!B757)</f>
        <v>0</v>
      </c>
      <c r="C757" s="27">
        <f>SUM('Florida Parishes:Sullivan'!C757)</f>
        <v>0</v>
      </c>
      <c r="D757" s="27">
        <f>SUM('Florida Parishes:Sullivan'!D757)</f>
        <v>0</v>
      </c>
      <c r="E757" s="28">
        <f>SUM('Florida Parishes:Sullivan'!E757)</f>
        <v>0</v>
      </c>
      <c r="F757" s="10"/>
      <c r="G757" s="5" t="s">
        <v>32</v>
      </c>
      <c r="H757" s="5" t="str">
        <f t="shared" si="70"/>
        <v>151012</v>
      </c>
      <c r="I757" s="5" t="s">
        <v>136</v>
      </c>
    </row>
    <row r="758" spans="1:9" ht="15.75" x14ac:dyDescent="0.25">
      <c r="A758" s="29" t="s">
        <v>30</v>
      </c>
      <c r="B758" s="33">
        <f>SUM('Florida Parishes:Sullivan'!B758)</f>
        <v>217</v>
      </c>
      <c r="C758" s="33">
        <f>SUM('Florida Parishes:Sullivan'!C758)</f>
        <v>217</v>
      </c>
      <c r="D758" s="33">
        <f>SUM('Florida Parishes:Sullivan'!D758)</f>
        <v>217</v>
      </c>
      <c r="E758" s="34">
        <f>SUM('Florida Parishes:Sullivan'!E758)</f>
        <v>0</v>
      </c>
      <c r="F758" s="35"/>
      <c r="G758" s="5" t="s">
        <v>8</v>
      </c>
      <c r="H758" s="5" t="str">
        <f t="shared" si="70"/>
        <v>151012</v>
      </c>
      <c r="I758" s="5" t="s">
        <v>136</v>
      </c>
    </row>
    <row r="759" spans="1:9" ht="15.75" x14ac:dyDescent="0.25">
      <c r="A759" s="36" t="s">
        <v>31</v>
      </c>
      <c r="B759" s="37">
        <f>SUM('Florida Parishes:Sullivan'!B759)</f>
        <v>147005</v>
      </c>
      <c r="C759" s="37">
        <f>SUM('Florida Parishes:Sullivan'!C759)</f>
        <v>156549</v>
      </c>
      <c r="D759" s="37">
        <f>SUM('Florida Parishes:Sullivan'!D759)</f>
        <v>129308</v>
      </c>
      <c r="E759" s="38">
        <f>SUM('Florida Parishes:Sullivan'!E759)</f>
        <v>-27241</v>
      </c>
      <c r="F759" s="32"/>
      <c r="G759" s="5" t="s">
        <v>8</v>
      </c>
      <c r="H759" s="5" t="str">
        <f t="shared" si="70"/>
        <v>151012</v>
      </c>
      <c r="I759" s="5" t="s">
        <v>136</v>
      </c>
    </row>
    <row r="760" spans="1:9" ht="15.75" x14ac:dyDescent="0.25">
      <c r="A760" s="39" t="s">
        <v>7</v>
      </c>
      <c r="B760" s="40"/>
      <c r="C760" s="41"/>
      <c r="D760" s="41"/>
      <c r="E760" s="42"/>
      <c r="F760" s="4"/>
      <c r="G760" s="5" t="s">
        <v>32</v>
      </c>
      <c r="H760" s="5" t="str">
        <f t="shared" ref="H760:H761" si="71">RIGHT($A$762,6)</f>
        <v>151017</v>
      </c>
      <c r="I760" s="5" t="s">
        <v>139</v>
      </c>
    </row>
    <row r="761" spans="1:9" ht="15.75" x14ac:dyDescent="0.25">
      <c r="A761" s="15" t="s">
        <v>140</v>
      </c>
      <c r="B761" s="16" t="str">
        <f>$B$5</f>
        <v>Actual</v>
      </c>
      <c r="C761" s="16" t="str">
        <f>$C$5</f>
        <v>Budgeted</v>
      </c>
      <c r="D761" s="16" t="s">
        <v>12</v>
      </c>
      <c r="E761" s="43" t="str">
        <f>$E$5</f>
        <v>2022-2023 +/-</v>
      </c>
      <c r="F761" s="18"/>
      <c r="G761" s="5" t="s">
        <v>32</v>
      </c>
      <c r="H761" s="5" t="str">
        <f t="shared" si="71"/>
        <v>151017</v>
      </c>
      <c r="I761" s="5" t="s">
        <v>139</v>
      </c>
    </row>
    <row r="762" spans="1:9" ht="15.75" x14ac:dyDescent="0.25">
      <c r="A762" s="45" t="s">
        <v>141</v>
      </c>
      <c r="B762" s="20" t="str">
        <f>$B$6</f>
        <v>2022-2023</v>
      </c>
      <c r="C762" s="20" t="str">
        <f>$C$6</f>
        <v>2022-2023</v>
      </c>
      <c r="D762" s="20" t="str">
        <f>$D$6</f>
        <v>2023-2024</v>
      </c>
      <c r="E762" s="21" t="str">
        <f>$E$6</f>
        <v>2023-2024</v>
      </c>
      <c r="F762" s="18"/>
      <c r="G762" s="5" t="s">
        <v>32</v>
      </c>
      <c r="H762" s="5" t="str">
        <f>RIGHT($A$762,6)</f>
        <v>151017</v>
      </c>
      <c r="I762" s="5" t="s">
        <v>139</v>
      </c>
    </row>
    <row r="763" spans="1:9" x14ac:dyDescent="0.2">
      <c r="A763" s="26" t="s">
        <v>14</v>
      </c>
      <c r="B763" s="27">
        <f>SUM('Florida Parishes:Sullivan'!B763)</f>
        <v>7270</v>
      </c>
      <c r="C763" s="27">
        <f>SUM('Florida Parishes:Sullivan'!C763)</f>
        <v>7270</v>
      </c>
      <c r="D763" s="27">
        <f>SUM('Florida Parishes:Sullivan'!D763)</f>
        <v>0</v>
      </c>
      <c r="E763" s="24">
        <f>SUM('Florida Parishes:Sullivan'!E763)</f>
        <v>-7270</v>
      </c>
      <c r="F763" s="10"/>
      <c r="G763" s="5" t="s">
        <v>32</v>
      </c>
      <c r="H763" s="5" t="str">
        <f t="shared" ref="H763:H780" si="72">RIGHT($A$762,6)</f>
        <v>151017</v>
      </c>
      <c r="I763" s="5" t="s">
        <v>139</v>
      </c>
    </row>
    <row r="764" spans="1:9" x14ac:dyDescent="0.2">
      <c r="A764" s="26" t="s">
        <v>15</v>
      </c>
      <c r="B764" s="27">
        <f>SUM('Florida Parishes:Sullivan'!B764)</f>
        <v>0</v>
      </c>
      <c r="C764" s="27">
        <f>SUM('Florida Parishes:Sullivan'!C764)</f>
        <v>0</v>
      </c>
      <c r="D764" s="27">
        <f>SUM('Florida Parishes:Sullivan'!D764)</f>
        <v>0</v>
      </c>
      <c r="E764" s="28">
        <f>SUM('Florida Parishes:Sullivan'!E764)</f>
        <v>0</v>
      </c>
      <c r="F764" s="10"/>
      <c r="G764" s="5" t="s">
        <v>32</v>
      </c>
      <c r="H764" s="5" t="str">
        <f t="shared" si="72"/>
        <v>151017</v>
      </c>
      <c r="I764" s="5" t="s">
        <v>139</v>
      </c>
    </row>
    <row r="765" spans="1:9" x14ac:dyDescent="0.2">
      <c r="A765" s="26" t="s">
        <v>16</v>
      </c>
      <c r="B765" s="27">
        <f>SUM('Florida Parishes:Sullivan'!B765)</f>
        <v>2485</v>
      </c>
      <c r="C765" s="27">
        <f>SUM('Florida Parishes:Sullivan'!C765)</f>
        <v>2485</v>
      </c>
      <c r="D765" s="27">
        <f>SUM('Florida Parishes:Sullivan'!D765)</f>
        <v>664</v>
      </c>
      <c r="E765" s="28">
        <f>SUM('Florida Parishes:Sullivan'!E765)</f>
        <v>-1821</v>
      </c>
      <c r="F765" s="10"/>
      <c r="G765" s="5" t="s">
        <v>32</v>
      </c>
      <c r="H765" s="5" t="str">
        <f t="shared" si="72"/>
        <v>151017</v>
      </c>
      <c r="I765" s="5" t="s">
        <v>139</v>
      </c>
    </row>
    <row r="766" spans="1:9" ht="15.75" x14ac:dyDescent="0.25">
      <c r="A766" s="29" t="s">
        <v>17</v>
      </c>
      <c r="B766" s="30">
        <f>SUM('Florida Parishes:Sullivan'!B766)</f>
        <v>9755</v>
      </c>
      <c r="C766" s="30">
        <f>SUM('Florida Parishes:Sullivan'!C766)</f>
        <v>9755</v>
      </c>
      <c r="D766" s="30">
        <f>SUM('Florida Parishes:Sullivan'!D766)</f>
        <v>664</v>
      </c>
      <c r="E766" s="31">
        <f>SUM('Florida Parishes:Sullivan'!E766)</f>
        <v>-9091</v>
      </c>
      <c r="F766" s="32"/>
      <c r="G766" s="5" t="s">
        <v>8</v>
      </c>
      <c r="H766" s="5" t="str">
        <f t="shared" si="72"/>
        <v>151017</v>
      </c>
      <c r="I766" s="5" t="s">
        <v>139</v>
      </c>
    </row>
    <row r="767" spans="1:9" x14ac:dyDescent="0.2">
      <c r="A767" s="26" t="s">
        <v>18</v>
      </c>
      <c r="B767" s="27">
        <f>SUM('Florida Parishes:Sullivan'!B767)</f>
        <v>0</v>
      </c>
      <c r="C767" s="27">
        <f>SUM('Florida Parishes:Sullivan'!C767)</f>
        <v>0</v>
      </c>
      <c r="D767" s="27">
        <f>SUM('Florida Parishes:Sullivan'!D767)</f>
        <v>0</v>
      </c>
      <c r="E767" s="28">
        <f>SUM('Florida Parishes:Sullivan'!E767)</f>
        <v>0</v>
      </c>
      <c r="F767" s="10"/>
      <c r="G767" s="5" t="s">
        <v>32</v>
      </c>
      <c r="H767" s="5" t="str">
        <f t="shared" si="72"/>
        <v>151017</v>
      </c>
      <c r="I767" s="5" t="s">
        <v>139</v>
      </c>
    </row>
    <row r="768" spans="1:9" x14ac:dyDescent="0.2">
      <c r="A768" s="26" t="s">
        <v>19</v>
      </c>
      <c r="B768" s="27">
        <f>SUM('Florida Parishes:Sullivan'!B768)</f>
        <v>98</v>
      </c>
      <c r="C768" s="27">
        <f>SUM('Florida Parishes:Sullivan'!C768)</f>
        <v>98</v>
      </c>
      <c r="D768" s="27">
        <f>SUM('Florida Parishes:Sullivan'!D768)</f>
        <v>174</v>
      </c>
      <c r="E768" s="28">
        <f>SUM('Florida Parishes:Sullivan'!E768)</f>
        <v>76</v>
      </c>
      <c r="F768" s="10"/>
      <c r="G768" s="5" t="s">
        <v>32</v>
      </c>
      <c r="H768" s="5" t="str">
        <f t="shared" si="72"/>
        <v>151017</v>
      </c>
      <c r="I768" s="5" t="s">
        <v>139</v>
      </c>
    </row>
    <row r="769" spans="1:9" x14ac:dyDescent="0.2">
      <c r="A769" s="26" t="s">
        <v>20</v>
      </c>
      <c r="B769" s="27">
        <f>SUM('Florida Parishes:Sullivan'!B769)</f>
        <v>237</v>
      </c>
      <c r="C769" s="27">
        <f>SUM('Florida Parishes:Sullivan'!C769)</f>
        <v>245</v>
      </c>
      <c r="D769" s="27">
        <f>SUM('Florida Parishes:Sullivan'!D769)</f>
        <v>161</v>
      </c>
      <c r="E769" s="28">
        <f>SUM('Florida Parishes:Sullivan'!E769)</f>
        <v>-84</v>
      </c>
      <c r="F769" s="10"/>
      <c r="G769" s="5" t="s">
        <v>32</v>
      </c>
      <c r="H769" s="5" t="str">
        <f t="shared" si="72"/>
        <v>151017</v>
      </c>
      <c r="I769" s="5" t="s">
        <v>139</v>
      </c>
    </row>
    <row r="770" spans="1:9" ht="15.75" x14ac:dyDescent="0.25">
      <c r="A770" s="29" t="s">
        <v>21</v>
      </c>
      <c r="B770" s="33">
        <f>SUM('Florida Parishes:Sullivan'!B770)</f>
        <v>335</v>
      </c>
      <c r="C770" s="33">
        <f>SUM('Florida Parishes:Sullivan'!C770)</f>
        <v>343</v>
      </c>
      <c r="D770" s="33">
        <f>SUM('Florida Parishes:Sullivan'!D770)</f>
        <v>335</v>
      </c>
      <c r="E770" s="34">
        <f>SUM('Florida Parishes:Sullivan'!E770)</f>
        <v>-8</v>
      </c>
      <c r="F770" s="35"/>
      <c r="G770" s="5" t="s">
        <v>8</v>
      </c>
      <c r="H770" s="5" t="str">
        <f t="shared" si="72"/>
        <v>151017</v>
      </c>
      <c r="I770" s="5" t="s">
        <v>139</v>
      </c>
    </row>
    <row r="771" spans="1:9" x14ac:dyDescent="0.2">
      <c r="A771" s="26" t="s">
        <v>22</v>
      </c>
      <c r="B771" s="27">
        <f>SUM('Florida Parishes:Sullivan'!B771)</f>
        <v>0</v>
      </c>
      <c r="C771" s="27">
        <f>SUM('Florida Parishes:Sullivan'!C771)</f>
        <v>0</v>
      </c>
      <c r="D771" s="27">
        <f>SUM('Florida Parishes:Sullivan'!D771)</f>
        <v>0</v>
      </c>
      <c r="E771" s="28">
        <f>SUM('Florida Parishes:Sullivan'!E771)</f>
        <v>0</v>
      </c>
      <c r="F771" s="10"/>
      <c r="G771" s="5" t="s">
        <v>32</v>
      </c>
      <c r="H771" s="5" t="str">
        <f t="shared" si="72"/>
        <v>151017</v>
      </c>
      <c r="I771" s="5" t="s">
        <v>139</v>
      </c>
    </row>
    <row r="772" spans="1:9" x14ac:dyDescent="0.2">
      <c r="A772" s="26" t="s">
        <v>23</v>
      </c>
      <c r="B772" s="27">
        <f>SUM('Florida Parishes:Sullivan'!B772)</f>
        <v>0</v>
      </c>
      <c r="C772" s="27">
        <f>SUM('Florida Parishes:Sullivan'!C772)</f>
        <v>0</v>
      </c>
      <c r="D772" s="27">
        <f>SUM('Florida Parishes:Sullivan'!D772)</f>
        <v>0</v>
      </c>
      <c r="E772" s="28">
        <f>SUM('Florida Parishes:Sullivan'!E772)</f>
        <v>0</v>
      </c>
      <c r="F772" s="10"/>
      <c r="G772" s="5" t="s">
        <v>32</v>
      </c>
      <c r="H772" s="5" t="str">
        <f t="shared" si="72"/>
        <v>151017</v>
      </c>
      <c r="I772" s="5" t="s">
        <v>139</v>
      </c>
    </row>
    <row r="773" spans="1:9" x14ac:dyDescent="0.2">
      <c r="A773" s="26" t="s">
        <v>24</v>
      </c>
      <c r="B773" s="27">
        <f>SUM('Florida Parishes:Sullivan'!B773)</f>
        <v>0</v>
      </c>
      <c r="C773" s="27">
        <f>SUM('Florida Parishes:Sullivan'!C773)</f>
        <v>0</v>
      </c>
      <c r="D773" s="27">
        <f>SUM('Florida Parishes:Sullivan'!D773)</f>
        <v>0</v>
      </c>
      <c r="E773" s="28">
        <f>SUM('Florida Parishes:Sullivan'!E773)</f>
        <v>0</v>
      </c>
      <c r="F773" s="10"/>
      <c r="G773" s="5" t="s">
        <v>32</v>
      </c>
      <c r="H773" s="5" t="str">
        <f t="shared" si="72"/>
        <v>151017</v>
      </c>
      <c r="I773" s="5" t="s">
        <v>139</v>
      </c>
    </row>
    <row r="774" spans="1:9" x14ac:dyDescent="0.2">
      <c r="A774" s="26" t="s">
        <v>25</v>
      </c>
      <c r="B774" s="27">
        <f>SUM('Florida Parishes:Sullivan'!B774)</f>
        <v>0</v>
      </c>
      <c r="C774" s="27">
        <f>SUM('Florida Parishes:Sullivan'!C774)</f>
        <v>0</v>
      </c>
      <c r="D774" s="27">
        <f>SUM('Florida Parishes:Sullivan'!D774)</f>
        <v>0</v>
      </c>
      <c r="E774" s="28">
        <f>SUM('Florida Parishes:Sullivan'!E774)</f>
        <v>0</v>
      </c>
      <c r="F774" s="10"/>
      <c r="G774" s="5" t="s">
        <v>32</v>
      </c>
      <c r="H774" s="5" t="str">
        <f t="shared" si="72"/>
        <v>151017</v>
      </c>
      <c r="I774" s="5" t="s">
        <v>139</v>
      </c>
    </row>
    <row r="775" spans="1:9" ht="15.75" x14ac:dyDescent="0.25">
      <c r="A775" s="29" t="s">
        <v>26</v>
      </c>
      <c r="B775" s="33">
        <f>SUM('Florida Parishes:Sullivan'!B775)</f>
        <v>0</v>
      </c>
      <c r="C775" s="33">
        <f>SUM('Florida Parishes:Sullivan'!C775)</f>
        <v>0</v>
      </c>
      <c r="D775" s="33">
        <f>SUM('Florida Parishes:Sullivan'!D775)</f>
        <v>0</v>
      </c>
      <c r="E775" s="34">
        <f>SUM('Florida Parishes:Sullivan'!E775)</f>
        <v>0</v>
      </c>
      <c r="F775" s="35"/>
      <c r="G775" s="5" t="s">
        <v>32</v>
      </c>
      <c r="H775" s="5" t="str">
        <f t="shared" si="72"/>
        <v>151017</v>
      </c>
      <c r="I775" s="5" t="s">
        <v>139</v>
      </c>
    </row>
    <row r="776" spans="1:9" x14ac:dyDescent="0.2">
      <c r="A776" s="26" t="s">
        <v>27</v>
      </c>
      <c r="B776" s="27">
        <f>SUM('Florida Parishes:Sullivan'!B776)</f>
        <v>0</v>
      </c>
      <c r="C776" s="27">
        <f>SUM('Florida Parishes:Sullivan'!C776)</f>
        <v>0</v>
      </c>
      <c r="D776" s="27">
        <f>SUM('Florida Parishes:Sullivan'!D776)</f>
        <v>0</v>
      </c>
      <c r="E776" s="28">
        <f>SUM('Florida Parishes:Sullivan'!E776)</f>
        <v>0</v>
      </c>
      <c r="F776" s="10"/>
      <c r="G776" s="5" t="s">
        <v>32</v>
      </c>
      <c r="H776" s="5" t="str">
        <f t="shared" si="72"/>
        <v>151017</v>
      </c>
      <c r="I776" s="5" t="s">
        <v>139</v>
      </c>
    </row>
    <row r="777" spans="1:9" x14ac:dyDescent="0.2">
      <c r="A777" s="26" t="s">
        <v>28</v>
      </c>
      <c r="B777" s="27">
        <f>SUM('Florida Parishes:Sullivan'!B777)</f>
        <v>0</v>
      </c>
      <c r="C777" s="27">
        <f>SUM('Florida Parishes:Sullivan'!C777)</f>
        <v>0</v>
      </c>
      <c r="D777" s="27">
        <f>SUM('Florida Parishes:Sullivan'!D777)</f>
        <v>0</v>
      </c>
      <c r="E777" s="28">
        <f>SUM('Florida Parishes:Sullivan'!E777)</f>
        <v>0</v>
      </c>
      <c r="F777" s="10"/>
      <c r="G777" s="5" t="s">
        <v>32</v>
      </c>
      <c r="H777" s="5" t="str">
        <f t="shared" si="72"/>
        <v>151017</v>
      </c>
      <c r="I777" s="5" t="s">
        <v>139</v>
      </c>
    </row>
    <row r="778" spans="1:9" x14ac:dyDescent="0.2">
      <c r="A778" s="26" t="s">
        <v>29</v>
      </c>
      <c r="B778" s="27">
        <f>SUM('Florida Parishes:Sullivan'!B778)</f>
        <v>0</v>
      </c>
      <c r="C778" s="27">
        <f>SUM('Florida Parishes:Sullivan'!C778)</f>
        <v>0</v>
      </c>
      <c r="D778" s="27">
        <f>SUM('Florida Parishes:Sullivan'!D778)</f>
        <v>0</v>
      </c>
      <c r="E778" s="28">
        <f>SUM('Florida Parishes:Sullivan'!E778)</f>
        <v>0</v>
      </c>
      <c r="F778" s="10"/>
      <c r="G778" s="5" t="s">
        <v>32</v>
      </c>
      <c r="H778" s="5" t="str">
        <f t="shared" si="72"/>
        <v>151017</v>
      </c>
      <c r="I778" s="5" t="s">
        <v>139</v>
      </c>
    </row>
    <row r="779" spans="1:9" ht="15.75" x14ac:dyDescent="0.25">
      <c r="A779" s="29" t="s">
        <v>30</v>
      </c>
      <c r="B779" s="33">
        <f>SUM('Florida Parishes:Sullivan'!B779)</f>
        <v>0</v>
      </c>
      <c r="C779" s="33">
        <f>SUM('Florida Parishes:Sullivan'!C779)</f>
        <v>0</v>
      </c>
      <c r="D779" s="33">
        <f>SUM('Florida Parishes:Sullivan'!D779)</f>
        <v>0</v>
      </c>
      <c r="E779" s="34">
        <f>SUM('Florida Parishes:Sullivan'!E779)</f>
        <v>0</v>
      </c>
      <c r="F779" s="35"/>
      <c r="G779" s="5" t="s">
        <v>8</v>
      </c>
      <c r="H779" s="5" t="str">
        <f t="shared" si="72"/>
        <v>151017</v>
      </c>
      <c r="I779" s="5" t="s">
        <v>139</v>
      </c>
    </row>
    <row r="780" spans="1:9" ht="15.75" x14ac:dyDescent="0.25">
      <c r="A780" s="29" t="s">
        <v>31</v>
      </c>
      <c r="B780" s="30">
        <f>SUM('Florida Parishes:Sullivan'!B780)</f>
        <v>10090</v>
      </c>
      <c r="C780" s="30">
        <f>SUM('Florida Parishes:Sullivan'!C780)</f>
        <v>10098</v>
      </c>
      <c r="D780" s="30">
        <f>SUM('Florida Parishes:Sullivan'!D780)</f>
        <v>999</v>
      </c>
      <c r="E780" s="46">
        <f>SUM('Florida Parishes:Sullivan'!E780)</f>
        <v>-9099</v>
      </c>
      <c r="F780" s="32"/>
      <c r="G780" s="5" t="s">
        <v>8</v>
      </c>
      <c r="H780" s="5" t="str">
        <f t="shared" si="72"/>
        <v>151017</v>
      </c>
      <c r="I780" s="5" t="s">
        <v>139</v>
      </c>
    </row>
    <row r="781" spans="1:9" ht="15.75" x14ac:dyDescent="0.25">
      <c r="A781" s="47" t="s">
        <v>7</v>
      </c>
      <c r="B781" s="48"/>
      <c r="C781" s="49"/>
      <c r="D781" s="49"/>
      <c r="E781" s="50"/>
      <c r="F781" s="4"/>
      <c r="G781" s="5" t="s">
        <v>32</v>
      </c>
      <c r="H781" s="5" t="str">
        <f t="shared" ref="H781:H782" si="73">RIGHT($A$783,6)</f>
        <v>151022</v>
      </c>
      <c r="I781" s="5" t="s">
        <v>142</v>
      </c>
    </row>
    <row r="782" spans="1:9" ht="15.75" x14ac:dyDescent="0.25">
      <c r="A782" s="15" t="s">
        <v>143</v>
      </c>
      <c r="B782" s="16" t="str">
        <f>$B$5</f>
        <v>Actual</v>
      </c>
      <c r="C782" s="16" t="str">
        <f>$C$5</f>
        <v>Budgeted</v>
      </c>
      <c r="D782" s="16" t="s">
        <v>12</v>
      </c>
      <c r="E782" s="43" t="str">
        <f>$E$5</f>
        <v>2022-2023 +/-</v>
      </c>
      <c r="F782" s="44"/>
      <c r="G782" s="5" t="s">
        <v>32</v>
      </c>
      <c r="H782" s="5" t="str">
        <f t="shared" si="73"/>
        <v>151022</v>
      </c>
      <c r="I782" s="5" t="s">
        <v>142</v>
      </c>
    </row>
    <row r="783" spans="1:9" ht="15.75" x14ac:dyDescent="0.25">
      <c r="A783" s="45" t="s">
        <v>144</v>
      </c>
      <c r="B783" s="20" t="str">
        <f>$B$6</f>
        <v>2022-2023</v>
      </c>
      <c r="C783" s="20" t="str">
        <f>$C$6</f>
        <v>2022-2023</v>
      </c>
      <c r="D783" s="20" t="str">
        <f>$D$6</f>
        <v>2023-2024</v>
      </c>
      <c r="E783" s="21" t="str">
        <f>$E$6</f>
        <v>2023-2024</v>
      </c>
      <c r="F783" s="44"/>
      <c r="G783" s="5" t="s">
        <v>32</v>
      </c>
      <c r="H783" s="5" t="str">
        <f>RIGHT($A$783,6)</f>
        <v>151022</v>
      </c>
      <c r="I783" s="5" t="s">
        <v>142</v>
      </c>
    </row>
    <row r="784" spans="1:9" x14ac:dyDescent="0.2">
      <c r="A784" s="26" t="s">
        <v>14</v>
      </c>
      <c r="B784" s="27">
        <f>SUM('Florida Parishes:Sullivan'!B784)</f>
        <v>170417</v>
      </c>
      <c r="C784" s="27">
        <f>SUM('Florida Parishes:Sullivan'!C784)</f>
        <v>178858</v>
      </c>
      <c r="D784" s="27">
        <f>SUM('Florida Parishes:Sullivan'!D784)</f>
        <v>59347</v>
      </c>
      <c r="E784" s="24">
        <f>SUM('Florida Parishes:Sullivan'!E784)</f>
        <v>-119511</v>
      </c>
      <c r="F784" s="10"/>
      <c r="G784" s="5" t="s">
        <v>32</v>
      </c>
      <c r="H784" s="5" t="str">
        <f t="shared" ref="H784:H801" si="74">RIGHT($A$783,6)</f>
        <v>151022</v>
      </c>
      <c r="I784" s="5" t="s">
        <v>142</v>
      </c>
    </row>
    <row r="785" spans="1:9" x14ac:dyDescent="0.2">
      <c r="A785" s="26" t="s">
        <v>15</v>
      </c>
      <c r="B785" s="27">
        <f>SUM('Florida Parishes:Sullivan'!B785)</f>
        <v>0</v>
      </c>
      <c r="C785" s="27">
        <f>SUM('Florida Parishes:Sullivan'!C785)</f>
        <v>0</v>
      </c>
      <c r="D785" s="27">
        <f>SUM('Florida Parishes:Sullivan'!D785)</f>
        <v>0</v>
      </c>
      <c r="E785" s="28">
        <f>SUM('Florida Parishes:Sullivan'!E785)</f>
        <v>0</v>
      </c>
      <c r="F785" s="10"/>
      <c r="G785" s="5" t="s">
        <v>32</v>
      </c>
      <c r="H785" s="5" t="str">
        <f t="shared" si="74"/>
        <v>151022</v>
      </c>
      <c r="I785" s="5" t="s">
        <v>142</v>
      </c>
    </row>
    <row r="786" spans="1:9" x14ac:dyDescent="0.2">
      <c r="A786" s="26" t="s">
        <v>16</v>
      </c>
      <c r="B786" s="27">
        <f>SUM('Florida Parishes:Sullivan'!B786)</f>
        <v>73319</v>
      </c>
      <c r="C786" s="27">
        <f>SUM('Florida Parishes:Sullivan'!C786)</f>
        <v>80936</v>
      </c>
      <c r="D786" s="27">
        <f>SUM('Florida Parishes:Sullivan'!D786)</f>
        <v>14689</v>
      </c>
      <c r="E786" s="28">
        <f>SUM('Florida Parishes:Sullivan'!E786)</f>
        <v>-66247</v>
      </c>
      <c r="F786" s="10"/>
      <c r="G786" s="5" t="s">
        <v>32</v>
      </c>
      <c r="H786" s="5" t="str">
        <f t="shared" si="74"/>
        <v>151022</v>
      </c>
      <c r="I786" s="5" t="s">
        <v>142</v>
      </c>
    </row>
    <row r="787" spans="1:9" ht="15.75" x14ac:dyDescent="0.25">
      <c r="A787" s="29" t="s">
        <v>17</v>
      </c>
      <c r="B787" s="30">
        <f>SUM('Florida Parishes:Sullivan'!B787)</f>
        <v>243736</v>
      </c>
      <c r="C787" s="30">
        <f>SUM('Florida Parishes:Sullivan'!C787)</f>
        <v>259794</v>
      </c>
      <c r="D787" s="30">
        <f>SUM('Florida Parishes:Sullivan'!D787)</f>
        <v>74036</v>
      </c>
      <c r="E787" s="31">
        <f>SUM('Florida Parishes:Sullivan'!E787)</f>
        <v>-185758</v>
      </c>
      <c r="F787" s="32"/>
      <c r="G787" s="5" t="s">
        <v>8</v>
      </c>
      <c r="H787" s="5" t="str">
        <f t="shared" si="74"/>
        <v>151022</v>
      </c>
      <c r="I787" s="5" t="s">
        <v>142</v>
      </c>
    </row>
    <row r="788" spans="1:9" x14ac:dyDescent="0.2">
      <c r="A788" s="26" t="s">
        <v>18</v>
      </c>
      <c r="B788" s="27">
        <f>SUM('Florida Parishes:Sullivan'!B788)</f>
        <v>0</v>
      </c>
      <c r="C788" s="27">
        <f>SUM('Florida Parishes:Sullivan'!C788)</f>
        <v>0</v>
      </c>
      <c r="D788" s="27">
        <f>SUM('Florida Parishes:Sullivan'!D788)</f>
        <v>0</v>
      </c>
      <c r="E788" s="28">
        <f>SUM('Florida Parishes:Sullivan'!E788)</f>
        <v>0</v>
      </c>
      <c r="F788" s="10"/>
      <c r="G788" s="5" t="s">
        <v>32</v>
      </c>
      <c r="H788" s="5" t="str">
        <f t="shared" si="74"/>
        <v>151022</v>
      </c>
      <c r="I788" s="5" t="s">
        <v>142</v>
      </c>
    </row>
    <row r="789" spans="1:9" x14ac:dyDescent="0.2">
      <c r="A789" s="26" t="s">
        <v>19</v>
      </c>
      <c r="B789" s="27">
        <f>SUM('Florida Parishes:Sullivan'!B789)</f>
        <v>13</v>
      </c>
      <c r="C789" s="27">
        <f>SUM('Florida Parishes:Sullivan'!C789)</f>
        <v>13</v>
      </c>
      <c r="D789" s="27">
        <f>SUM('Florida Parishes:Sullivan'!D789)</f>
        <v>13</v>
      </c>
      <c r="E789" s="28">
        <f>SUM('Florida Parishes:Sullivan'!E789)</f>
        <v>0</v>
      </c>
      <c r="F789" s="10"/>
      <c r="G789" s="5" t="s">
        <v>32</v>
      </c>
      <c r="H789" s="5" t="str">
        <f t="shared" si="74"/>
        <v>151022</v>
      </c>
      <c r="I789" s="5" t="s">
        <v>142</v>
      </c>
    </row>
    <row r="790" spans="1:9" x14ac:dyDescent="0.2">
      <c r="A790" s="26" t="s">
        <v>20</v>
      </c>
      <c r="B790" s="27">
        <f>SUM('Florida Parishes:Sullivan'!B790)</f>
        <v>4649</v>
      </c>
      <c r="C790" s="27">
        <f>SUM('Florida Parishes:Sullivan'!C790)</f>
        <v>4682</v>
      </c>
      <c r="D790" s="27">
        <f>SUM('Florida Parishes:Sullivan'!D790)</f>
        <v>4649</v>
      </c>
      <c r="E790" s="28">
        <f>SUM('Florida Parishes:Sullivan'!E790)</f>
        <v>-33</v>
      </c>
      <c r="F790" s="10"/>
      <c r="G790" s="5" t="s">
        <v>32</v>
      </c>
      <c r="H790" s="5" t="str">
        <f t="shared" si="74"/>
        <v>151022</v>
      </c>
      <c r="I790" s="5" t="s">
        <v>142</v>
      </c>
    </row>
    <row r="791" spans="1:9" ht="15.75" x14ac:dyDescent="0.25">
      <c r="A791" s="29" t="s">
        <v>21</v>
      </c>
      <c r="B791" s="33">
        <f>SUM('Florida Parishes:Sullivan'!B791)</f>
        <v>4662</v>
      </c>
      <c r="C791" s="33">
        <f>SUM('Florida Parishes:Sullivan'!C791)</f>
        <v>4695</v>
      </c>
      <c r="D791" s="33">
        <f>SUM('Florida Parishes:Sullivan'!D791)</f>
        <v>4662</v>
      </c>
      <c r="E791" s="34">
        <f>SUM('Florida Parishes:Sullivan'!E791)</f>
        <v>-33</v>
      </c>
      <c r="F791" s="35"/>
      <c r="G791" s="5" t="s">
        <v>8</v>
      </c>
      <c r="H791" s="5" t="str">
        <f t="shared" si="74"/>
        <v>151022</v>
      </c>
      <c r="I791" s="5" t="s">
        <v>142</v>
      </c>
    </row>
    <row r="792" spans="1:9" x14ac:dyDescent="0.2">
      <c r="A792" s="26" t="s">
        <v>22</v>
      </c>
      <c r="B792" s="27">
        <f>SUM('Florida Parishes:Sullivan'!B792)</f>
        <v>265</v>
      </c>
      <c r="C792" s="27">
        <f>SUM('Florida Parishes:Sullivan'!C792)</f>
        <v>265</v>
      </c>
      <c r="D792" s="27">
        <f>SUM('Florida Parishes:Sullivan'!D792)</f>
        <v>265</v>
      </c>
      <c r="E792" s="28">
        <f>SUM('Florida Parishes:Sullivan'!E792)</f>
        <v>0</v>
      </c>
      <c r="F792" s="10"/>
      <c r="G792" s="5" t="s">
        <v>32</v>
      </c>
      <c r="H792" s="5" t="str">
        <f t="shared" si="74"/>
        <v>151022</v>
      </c>
      <c r="I792" s="5" t="s">
        <v>142</v>
      </c>
    </row>
    <row r="793" spans="1:9" x14ac:dyDescent="0.2">
      <c r="A793" s="26" t="s">
        <v>23</v>
      </c>
      <c r="B793" s="27">
        <f>SUM('Florida Parishes:Sullivan'!B793)</f>
        <v>0</v>
      </c>
      <c r="C793" s="27">
        <f>SUM('Florida Parishes:Sullivan'!C793)</f>
        <v>0</v>
      </c>
      <c r="D793" s="27">
        <f>SUM('Florida Parishes:Sullivan'!D793)</f>
        <v>0</v>
      </c>
      <c r="E793" s="28">
        <f>SUM('Florida Parishes:Sullivan'!E793)</f>
        <v>0</v>
      </c>
      <c r="F793" s="10"/>
      <c r="G793" s="5" t="s">
        <v>32</v>
      </c>
      <c r="H793" s="5" t="str">
        <f t="shared" si="74"/>
        <v>151022</v>
      </c>
      <c r="I793" s="5" t="s">
        <v>142</v>
      </c>
    </row>
    <row r="794" spans="1:9" x14ac:dyDescent="0.2">
      <c r="A794" s="26" t="s">
        <v>24</v>
      </c>
      <c r="B794" s="27">
        <f>SUM('Florida Parishes:Sullivan'!B794)</f>
        <v>0</v>
      </c>
      <c r="C794" s="27">
        <f>SUM('Florida Parishes:Sullivan'!C794)</f>
        <v>0</v>
      </c>
      <c r="D794" s="27">
        <f>SUM('Florida Parishes:Sullivan'!D794)</f>
        <v>0</v>
      </c>
      <c r="E794" s="28">
        <f>SUM('Florida Parishes:Sullivan'!E794)</f>
        <v>0</v>
      </c>
      <c r="F794" s="10"/>
      <c r="G794" s="5" t="s">
        <v>32</v>
      </c>
      <c r="H794" s="5" t="str">
        <f t="shared" si="74"/>
        <v>151022</v>
      </c>
      <c r="I794" s="5" t="s">
        <v>142</v>
      </c>
    </row>
    <row r="795" spans="1:9" x14ac:dyDescent="0.2">
      <c r="A795" s="26" t="s">
        <v>25</v>
      </c>
      <c r="B795" s="27">
        <f>SUM('Florida Parishes:Sullivan'!B795)</f>
        <v>0</v>
      </c>
      <c r="C795" s="27">
        <f>SUM('Florida Parishes:Sullivan'!C795)</f>
        <v>0</v>
      </c>
      <c r="D795" s="27">
        <f>SUM('Florida Parishes:Sullivan'!D795)</f>
        <v>0</v>
      </c>
      <c r="E795" s="28">
        <f>SUM('Florida Parishes:Sullivan'!E795)</f>
        <v>0</v>
      </c>
      <c r="F795" s="10"/>
      <c r="G795" s="5" t="s">
        <v>32</v>
      </c>
      <c r="H795" s="5" t="str">
        <f t="shared" si="74"/>
        <v>151022</v>
      </c>
      <c r="I795" s="5" t="s">
        <v>142</v>
      </c>
    </row>
    <row r="796" spans="1:9" ht="15.75" x14ac:dyDescent="0.25">
      <c r="A796" s="29" t="s">
        <v>26</v>
      </c>
      <c r="B796" s="33">
        <f>SUM('Florida Parishes:Sullivan'!B796)</f>
        <v>265</v>
      </c>
      <c r="C796" s="33">
        <f>SUM('Florida Parishes:Sullivan'!C796)</f>
        <v>265</v>
      </c>
      <c r="D796" s="33">
        <f>SUM('Florida Parishes:Sullivan'!D796)</f>
        <v>265</v>
      </c>
      <c r="E796" s="34">
        <f>SUM('Florida Parishes:Sullivan'!E796)</f>
        <v>0</v>
      </c>
      <c r="F796" s="35"/>
      <c r="G796" s="5" t="s">
        <v>32</v>
      </c>
      <c r="H796" s="5" t="str">
        <f t="shared" si="74"/>
        <v>151022</v>
      </c>
      <c r="I796" s="5" t="s">
        <v>142</v>
      </c>
    </row>
    <row r="797" spans="1:9" x14ac:dyDescent="0.2">
      <c r="A797" s="26" t="s">
        <v>27</v>
      </c>
      <c r="B797" s="27">
        <f>SUM('Florida Parishes:Sullivan'!B797)</f>
        <v>217</v>
      </c>
      <c r="C797" s="27">
        <f>SUM('Florida Parishes:Sullivan'!C797)</f>
        <v>217</v>
      </c>
      <c r="D797" s="27">
        <f>SUM('Florida Parishes:Sullivan'!D797)</f>
        <v>217</v>
      </c>
      <c r="E797" s="28">
        <f>SUM('Florida Parishes:Sullivan'!E797)</f>
        <v>0</v>
      </c>
      <c r="F797" s="10"/>
      <c r="G797" s="5" t="s">
        <v>32</v>
      </c>
      <c r="H797" s="5" t="str">
        <f t="shared" si="74"/>
        <v>151022</v>
      </c>
      <c r="I797" s="5" t="s">
        <v>142</v>
      </c>
    </row>
    <row r="798" spans="1:9" x14ac:dyDescent="0.2">
      <c r="A798" s="26" t="s">
        <v>28</v>
      </c>
      <c r="B798" s="27">
        <f>SUM('Florida Parishes:Sullivan'!B798)</f>
        <v>0</v>
      </c>
      <c r="C798" s="27">
        <f>SUM('Florida Parishes:Sullivan'!C798)</f>
        <v>0</v>
      </c>
      <c r="D798" s="27">
        <f>SUM('Florida Parishes:Sullivan'!D798)</f>
        <v>0</v>
      </c>
      <c r="E798" s="28">
        <f>SUM('Florida Parishes:Sullivan'!E798)</f>
        <v>0</v>
      </c>
      <c r="F798" s="10"/>
      <c r="G798" s="5" t="s">
        <v>32</v>
      </c>
      <c r="H798" s="5" t="str">
        <f t="shared" si="74"/>
        <v>151022</v>
      </c>
      <c r="I798" s="5" t="s">
        <v>142</v>
      </c>
    </row>
    <row r="799" spans="1:9" x14ac:dyDescent="0.2">
      <c r="A799" s="26" t="s">
        <v>29</v>
      </c>
      <c r="B799" s="27">
        <f>SUM('Florida Parishes:Sullivan'!B799)</f>
        <v>0</v>
      </c>
      <c r="C799" s="27">
        <f>SUM('Florida Parishes:Sullivan'!C799)</f>
        <v>0</v>
      </c>
      <c r="D799" s="27">
        <f>SUM('Florida Parishes:Sullivan'!D799)</f>
        <v>0</v>
      </c>
      <c r="E799" s="28">
        <f>SUM('Florida Parishes:Sullivan'!E799)</f>
        <v>0</v>
      </c>
      <c r="F799" s="10"/>
      <c r="G799" s="5" t="s">
        <v>32</v>
      </c>
      <c r="H799" s="5" t="str">
        <f t="shared" si="74"/>
        <v>151022</v>
      </c>
      <c r="I799" s="5" t="s">
        <v>142</v>
      </c>
    </row>
    <row r="800" spans="1:9" ht="15.75" x14ac:dyDescent="0.25">
      <c r="A800" s="29" t="s">
        <v>30</v>
      </c>
      <c r="B800" s="33">
        <f>SUM('Florida Parishes:Sullivan'!B800)</f>
        <v>217</v>
      </c>
      <c r="C800" s="33">
        <f>SUM('Florida Parishes:Sullivan'!C800)</f>
        <v>217</v>
      </c>
      <c r="D800" s="33">
        <f>SUM('Florida Parishes:Sullivan'!D800)</f>
        <v>217</v>
      </c>
      <c r="E800" s="34">
        <f>SUM('Florida Parishes:Sullivan'!E800)</f>
        <v>0</v>
      </c>
      <c r="F800" s="35"/>
      <c r="G800" s="5" t="s">
        <v>8</v>
      </c>
      <c r="H800" s="5" t="str">
        <f t="shared" si="74"/>
        <v>151022</v>
      </c>
      <c r="I800" s="5" t="s">
        <v>142</v>
      </c>
    </row>
    <row r="801" spans="1:9" ht="15.75" x14ac:dyDescent="0.25">
      <c r="A801" s="29" t="s">
        <v>31</v>
      </c>
      <c r="B801" s="30">
        <f>SUM('Florida Parishes:Sullivan'!B801)</f>
        <v>248880</v>
      </c>
      <c r="C801" s="30">
        <f>SUM('Florida Parishes:Sullivan'!C801)</f>
        <v>264971</v>
      </c>
      <c r="D801" s="30">
        <f>SUM('Florida Parishes:Sullivan'!D801)</f>
        <v>79180</v>
      </c>
      <c r="E801" s="46">
        <f>SUM('Florida Parishes:Sullivan'!E801)</f>
        <v>-185791</v>
      </c>
      <c r="F801" s="32"/>
      <c r="G801" s="5" t="s">
        <v>8</v>
      </c>
      <c r="H801" s="5" t="str">
        <f t="shared" si="74"/>
        <v>151022</v>
      </c>
      <c r="I801" s="5" t="s">
        <v>142</v>
      </c>
    </row>
    <row r="802" spans="1:9" ht="15.75" x14ac:dyDescent="0.25">
      <c r="A802" s="47" t="s">
        <v>7</v>
      </c>
      <c r="B802" s="48"/>
      <c r="C802" s="49"/>
      <c r="D802" s="49"/>
      <c r="E802" s="50"/>
      <c r="F802" s="4"/>
      <c r="G802" s="5" t="s">
        <v>32</v>
      </c>
      <c r="H802" s="5" t="str">
        <f t="shared" ref="H802:H803" si="75">RIGHT($A$804,6)</f>
        <v>151023</v>
      </c>
      <c r="I802" s="5" t="s">
        <v>145</v>
      </c>
    </row>
    <row r="803" spans="1:9" ht="15.75" x14ac:dyDescent="0.25">
      <c r="A803" s="15" t="s">
        <v>146</v>
      </c>
      <c r="B803" s="16" t="str">
        <f>$B$5</f>
        <v>Actual</v>
      </c>
      <c r="C803" s="16" t="str">
        <f>$C$5</f>
        <v>Budgeted</v>
      </c>
      <c r="D803" s="16" t="s">
        <v>12</v>
      </c>
      <c r="E803" s="43" t="str">
        <f>$E$5</f>
        <v>2022-2023 +/-</v>
      </c>
      <c r="F803" s="44"/>
      <c r="G803" s="5" t="s">
        <v>32</v>
      </c>
      <c r="H803" s="5" t="str">
        <f t="shared" si="75"/>
        <v>151023</v>
      </c>
      <c r="I803" s="5" t="s">
        <v>145</v>
      </c>
    </row>
    <row r="804" spans="1:9" ht="15.75" x14ac:dyDescent="0.25">
      <c r="A804" s="45" t="s">
        <v>147</v>
      </c>
      <c r="B804" s="20" t="str">
        <f>$B$6</f>
        <v>2022-2023</v>
      </c>
      <c r="C804" s="20" t="str">
        <f>$C$6</f>
        <v>2022-2023</v>
      </c>
      <c r="D804" s="20" t="str">
        <f>$D$6</f>
        <v>2023-2024</v>
      </c>
      <c r="E804" s="21" t="str">
        <f>$E$6</f>
        <v>2023-2024</v>
      </c>
      <c r="F804" s="44"/>
      <c r="G804" s="5" t="s">
        <v>32</v>
      </c>
      <c r="H804" s="5" t="str">
        <f>RIGHT($A$804,6)</f>
        <v>151023</v>
      </c>
      <c r="I804" s="5" t="s">
        <v>145</v>
      </c>
    </row>
    <row r="805" spans="1:9" x14ac:dyDescent="0.2">
      <c r="A805" s="26" t="s">
        <v>14</v>
      </c>
      <c r="B805" s="27">
        <f>SUM('Florida Parishes:Sullivan'!B805)</f>
        <v>88120</v>
      </c>
      <c r="C805" s="27">
        <f>SUM('Florida Parishes:Sullivan'!C805)</f>
        <v>90944</v>
      </c>
      <c r="D805" s="27">
        <f>SUM('Florida Parishes:Sullivan'!D805)</f>
        <v>101881</v>
      </c>
      <c r="E805" s="24">
        <f>SUM('Florida Parishes:Sullivan'!E805)</f>
        <v>10937</v>
      </c>
      <c r="F805" s="10"/>
      <c r="G805" s="5" t="s">
        <v>32</v>
      </c>
      <c r="H805" s="5" t="str">
        <f t="shared" ref="H805:H822" si="76">RIGHT($A$804,6)</f>
        <v>151023</v>
      </c>
      <c r="I805" s="5" t="s">
        <v>145</v>
      </c>
    </row>
    <row r="806" spans="1:9" x14ac:dyDescent="0.2">
      <c r="A806" s="26" t="s">
        <v>15</v>
      </c>
      <c r="B806" s="27">
        <f>SUM('Florida Parishes:Sullivan'!B806)</f>
        <v>0</v>
      </c>
      <c r="C806" s="27">
        <f>SUM('Florida Parishes:Sullivan'!C806)</f>
        <v>0</v>
      </c>
      <c r="D806" s="27">
        <f>SUM('Florida Parishes:Sullivan'!D806)</f>
        <v>0</v>
      </c>
      <c r="E806" s="28">
        <f>SUM('Florida Parishes:Sullivan'!E806)</f>
        <v>0</v>
      </c>
      <c r="F806" s="10"/>
      <c r="G806" s="5" t="s">
        <v>32</v>
      </c>
      <c r="H806" s="5" t="str">
        <f t="shared" si="76"/>
        <v>151023</v>
      </c>
      <c r="I806" s="5" t="s">
        <v>145</v>
      </c>
    </row>
    <row r="807" spans="1:9" x14ac:dyDescent="0.2">
      <c r="A807" s="26" t="s">
        <v>16</v>
      </c>
      <c r="B807" s="27">
        <f>SUM('Florida Parishes:Sullivan'!B807)</f>
        <v>24868</v>
      </c>
      <c r="C807" s="27">
        <f>SUM('Florida Parishes:Sullivan'!C807)</f>
        <v>26658</v>
      </c>
      <c r="D807" s="27">
        <f>SUM('Florida Parishes:Sullivan'!D807)</f>
        <v>25216</v>
      </c>
      <c r="E807" s="28">
        <f>SUM('Florida Parishes:Sullivan'!E807)</f>
        <v>-1442</v>
      </c>
      <c r="F807" s="10"/>
      <c r="G807" s="5" t="s">
        <v>32</v>
      </c>
      <c r="H807" s="5" t="str">
        <f t="shared" si="76"/>
        <v>151023</v>
      </c>
      <c r="I807" s="5" t="s">
        <v>145</v>
      </c>
    </row>
    <row r="808" spans="1:9" ht="15.75" x14ac:dyDescent="0.25">
      <c r="A808" s="29" t="s">
        <v>17</v>
      </c>
      <c r="B808" s="30">
        <f>SUM('Florida Parishes:Sullivan'!B808)</f>
        <v>112988</v>
      </c>
      <c r="C808" s="30">
        <f>SUM('Florida Parishes:Sullivan'!C808)</f>
        <v>117602</v>
      </c>
      <c r="D808" s="30">
        <f>SUM('Florida Parishes:Sullivan'!D808)</f>
        <v>127097</v>
      </c>
      <c r="E808" s="31">
        <f>SUM('Florida Parishes:Sullivan'!E808)</f>
        <v>9495</v>
      </c>
      <c r="F808" s="32"/>
      <c r="G808" s="5" t="s">
        <v>8</v>
      </c>
      <c r="H808" s="5" t="str">
        <f t="shared" si="76"/>
        <v>151023</v>
      </c>
      <c r="I808" s="5" t="s">
        <v>145</v>
      </c>
    </row>
    <row r="809" spans="1:9" x14ac:dyDescent="0.2">
      <c r="A809" s="26" t="s">
        <v>18</v>
      </c>
      <c r="B809" s="27">
        <f>SUM('Florida Parishes:Sullivan'!B809)</f>
        <v>0</v>
      </c>
      <c r="C809" s="27">
        <f>SUM('Florida Parishes:Sullivan'!C809)</f>
        <v>0</v>
      </c>
      <c r="D809" s="27">
        <f>SUM('Florida Parishes:Sullivan'!D809)</f>
        <v>0</v>
      </c>
      <c r="E809" s="28">
        <f>SUM('Florida Parishes:Sullivan'!E809)</f>
        <v>0</v>
      </c>
      <c r="F809" s="10"/>
      <c r="G809" s="5" t="s">
        <v>32</v>
      </c>
      <c r="H809" s="5" t="str">
        <f t="shared" si="76"/>
        <v>151023</v>
      </c>
      <c r="I809" s="5" t="s">
        <v>145</v>
      </c>
    </row>
    <row r="810" spans="1:9" x14ac:dyDescent="0.2">
      <c r="A810" s="26" t="s">
        <v>19</v>
      </c>
      <c r="B810" s="27">
        <f>SUM('Florida Parishes:Sullivan'!B810)</f>
        <v>5348</v>
      </c>
      <c r="C810" s="27">
        <f>SUM('Florida Parishes:Sullivan'!C810)</f>
        <v>6848</v>
      </c>
      <c r="D810" s="27">
        <f>SUM('Florida Parishes:Sullivan'!D810)</f>
        <v>5348</v>
      </c>
      <c r="E810" s="28">
        <f>SUM('Florida Parishes:Sullivan'!E810)</f>
        <v>-1500</v>
      </c>
      <c r="F810" s="10"/>
      <c r="G810" s="5" t="s">
        <v>32</v>
      </c>
      <c r="H810" s="5" t="str">
        <f t="shared" si="76"/>
        <v>151023</v>
      </c>
      <c r="I810" s="5" t="s">
        <v>145</v>
      </c>
    </row>
    <row r="811" spans="1:9" x14ac:dyDescent="0.2">
      <c r="A811" s="26" t="s">
        <v>20</v>
      </c>
      <c r="B811" s="27">
        <f>SUM('Florida Parishes:Sullivan'!B811)</f>
        <v>259</v>
      </c>
      <c r="C811" s="27">
        <f>SUM('Florida Parishes:Sullivan'!C811)</f>
        <v>2707</v>
      </c>
      <c r="D811" s="27">
        <f>SUM('Florida Parishes:Sullivan'!D811)</f>
        <v>259</v>
      </c>
      <c r="E811" s="28">
        <f>SUM('Florida Parishes:Sullivan'!E811)</f>
        <v>-2448</v>
      </c>
      <c r="F811" s="10"/>
      <c r="G811" s="5" t="s">
        <v>32</v>
      </c>
      <c r="H811" s="5" t="str">
        <f t="shared" si="76"/>
        <v>151023</v>
      </c>
      <c r="I811" s="5" t="s">
        <v>145</v>
      </c>
    </row>
    <row r="812" spans="1:9" ht="15.75" x14ac:dyDescent="0.25">
      <c r="A812" s="29" t="s">
        <v>21</v>
      </c>
      <c r="B812" s="33">
        <f>SUM('Florida Parishes:Sullivan'!B812)</f>
        <v>5607</v>
      </c>
      <c r="C812" s="33">
        <f>SUM('Florida Parishes:Sullivan'!C812)</f>
        <v>9555</v>
      </c>
      <c r="D812" s="33">
        <f>SUM('Florida Parishes:Sullivan'!D812)</f>
        <v>5607</v>
      </c>
      <c r="E812" s="34">
        <f>SUM('Florida Parishes:Sullivan'!E812)</f>
        <v>-3948</v>
      </c>
      <c r="F812" s="35"/>
      <c r="G812" s="5" t="s">
        <v>8</v>
      </c>
      <c r="H812" s="5" t="str">
        <f t="shared" si="76"/>
        <v>151023</v>
      </c>
      <c r="I812" s="5" t="s">
        <v>145</v>
      </c>
    </row>
    <row r="813" spans="1:9" x14ac:dyDescent="0.2">
      <c r="A813" s="26" t="s">
        <v>22</v>
      </c>
      <c r="B813" s="27">
        <f>SUM('Florida Parishes:Sullivan'!B813)</f>
        <v>0</v>
      </c>
      <c r="C813" s="27">
        <f>SUM('Florida Parishes:Sullivan'!C813)</f>
        <v>0</v>
      </c>
      <c r="D813" s="27">
        <f>SUM('Florida Parishes:Sullivan'!D813)</f>
        <v>0</v>
      </c>
      <c r="E813" s="28">
        <f>SUM('Florida Parishes:Sullivan'!E813)</f>
        <v>0</v>
      </c>
      <c r="F813" s="10"/>
      <c r="G813" s="5" t="s">
        <v>32</v>
      </c>
      <c r="H813" s="5" t="str">
        <f t="shared" si="76"/>
        <v>151023</v>
      </c>
      <c r="I813" s="5" t="s">
        <v>145</v>
      </c>
    </row>
    <row r="814" spans="1:9" x14ac:dyDescent="0.2">
      <c r="A814" s="26" t="s">
        <v>23</v>
      </c>
      <c r="B814" s="27">
        <f>SUM('Florida Parishes:Sullivan'!B814)</f>
        <v>0</v>
      </c>
      <c r="C814" s="27">
        <f>SUM('Florida Parishes:Sullivan'!C814)</f>
        <v>0</v>
      </c>
      <c r="D814" s="27">
        <f>SUM('Florida Parishes:Sullivan'!D814)</f>
        <v>0</v>
      </c>
      <c r="E814" s="28">
        <f>SUM('Florida Parishes:Sullivan'!E814)</f>
        <v>0</v>
      </c>
      <c r="F814" s="10"/>
      <c r="G814" s="5" t="s">
        <v>32</v>
      </c>
      <c r="H814" s="5" t="str">
        <f t="shared" si="76"/>
        <v>151023</v>
      </c>
      <c r="I814" s="5" t="s">
        <v>145</v>
      </c>
    </row>
    <row r="815" spans="1:9" x14ac:dyDescent="0.2">
      <c r="A815" s="26" t="s">
        <v>24</v>
      </c>
      <c r="B815" s="27">
        <f>SUM('Florida Parishes:Sullivan'!B815)</f>
        <v>0</v>
      </c>
      <c r="C815" s="27">
        <f>SUM('Florida Parishes:Sullivan'!C815)</f>
        <v>0</v>
      </c>
      <c r="D815" s="27">
        <f>SUM('Florida Parishes:Sullivan'!D815)</f>
        <v>0</v>
      </c>
      <c r="E815" s="28">
        <f>SUM('Florida Parishes:Sullivan'!E815)</f>
        <v>0</v>
      </c>
      <c r="F815" s="10"/>
      <c r="G815" s="5" t="s">
        <v>32</v>
      </c>
      <c r="H815" s="5" t="str">
        <f t="shared" si="76"/>
        <v>151023</v>
      </c>
      <c r="I815" s="5" t="s">
        <v>145</v>
      </c>
    </row>
    <row r="816" spans="1:9" x14ac:dyDescent="0.2">
      <c r="A816" s="26" t="s">
        <v>25</v>
      </c>
      <c r="B816" s="27">
        <f>SUM('Florida Parishes:Sullivan'!B816)</f>
        <v>0</v>
      </c>
      <c r="C816" s="27">
        <f>SUM('Florida Parishes:Sullivan'!C816)</f>
        <v>0</v>
      </c>
      <c r="D816" s="27">
        <f>SUM('Florida Parishes:Sullivan'!D816)</f>
        <v>0</v>
      </c>
      <c r="E816" s="28">
        <f>SUM('Florida Parishes:Sullivan'!E816)</f>
        <v>0</v>
      </c>
      <c r="F816" s="10"/>
      <c r="G816" s="5" t="s">
        <v>32</v>
      </c>
      <c r="H816" s="5" t="str">
        <f t="shared" si="76"/>
        <v>151023</v>
      </c>
      <c r="I816" s="5" t="s">
        <v>145</v>
      </c>
    </row>
    <row r="817" spans="1:9" ht="15.75" x14ac:dyDescent="0.25">
      <c r="A817" s="29" t="s">
        <v>26</v>
      </c>
      <c r="B817" s="33">
        <f>SUM('Florida Parishes:Sullivan'!B817)</f>
        <v>0</v>
      </c>
      <c r="C817" s="33">
        <f>SUM('Florida Parishes:Sullivan'!C817)</f>
        <v>0</v>
      </c>
      <c r="D817" s="33">
        <f>SUM('Florida Parishes:Sullivan'!D817)</f>
        <v>0</v>
      </c>
      <c r="E817" s="34">
        <f>SUM('Florida Parishes:Sullivan'!E817)</f>
        <v>0</v>
      </c>
      <c r="F817" s="35"/>
      <c r="G817" s="5" t="s">
        <v>32</v>
      </c>
      <c r="H817" s="5" t="str">
        <f t="shared" si="76"/>
        <v>151023</v>
      </c>
      <c r="I817" s="5" t="s">
        <v>145</v>
      </c>
    </row>
    <row r="818" spans="1:9" x14ac:dyDescent="0.2">
      <c r="A818" s="26" t="s">
        <v>27</v>
      </c>
      <c r="B818" s="27">
        <f>SUM('Florida Parishes:Sullivan'!B818)</f>
        <v>0</v>
      </c>
      <c r="C818" s="27">
        <f>SUM('Florida Parishes:Sullivan'!C818)</f>
        <v>0</v>
      </c>
      <c r="D818" s="27">
        <f>SUM('Florida Parishes:Sullivan'!D818)</f>
        <v>0</v>
      </c>
      <c r="E818" s="28">
        <f>SUM('Florida Parishes:Sullivan'!E818)</f>
        <v>0</v>
      </c>
      <c r="F818" s="10"/>
      <c r="G818" s="5" t="s">
        <v>32</v>
      </c>
      <c r="H818" s="5" t="str">
        <f t="shared" si="76"/>
        <v>151023</v>
      </c>
      <c r="I818" s="5" t="s">
        <v>145</v>
      </c>
    </row>
    <row r="819" spans="1:9" x14ac:dyDescent="0.2">
      <c r="A819" s="26" t="s">
        <v>28</v>
      </c>
      <c r="B819" s="27">
        <f>SUM('Florida Parishes:Sullivan'!B819)</f>
        <v>0</v>
      </c>
      <c r="C819" s="27">
        <f>SUM('Florida Parishes:Sullivan'!C819)</f>
        <v>0</v>
      </c>
      <c r="D819" s="27">
        <f>SUM('Florida Parishes:Sullivan'!D819)</f>
        <v>0</v>
      </c>
      <c r="E819" s="28">
        <f>SUM('Florida Parishes:Sullivan'!E819)</f>
        <v>0</v>
      </c>
      <c r="F819" s="10"/>
      <c r="G819" s="5" t="s">
        <v>32</v>
      </c>
      <c r="H819" s="5" t="str">
        <f t="shared" si="76"/>
        <v>151023</v>
      </c>
      <c r="I819" s="5" t="s">
        <v>145</v>
      </c>
    </row>
    <row r="820" spans="1:9" x14ac:dyDescent="0.2">
      <c r="A820" s="26" t="s">
        <v>29</v>
      </c>
      <c r="B820" s="27">
        <f>SUM('Florida Parishes:Sullivan'!B820)</f>
        <v>0</v>
      </c>
      <c r="C820" s="27">
        <f>SUM('Florida Parishes:Sullivan'!C820)</f>
        <v>0</v>
      </c>
      <c r="D820" s="27">
        <f>SUM('Florida Parishes:Sullivan'!D820)</f>
        <v>0</v>
      </c>
      <c r="E820" s="28">
        <f>SUM('Florida Parishes:Sullivan'!E820)</f>
        <v>0</v>
      </c>
      <c r="F820" s="10"/>
      <c r="G820" s="5" t="s">
        <v>32</v>
      </c>
      <c r="H820" s="5" t="str">
        <f t="shared" si="76"/>
        <v>151023</v>
      </c>
      <c r="I820" s="5" t="s">
        <v>145</v>
      </c>
    </row>
    <row r="821" spans="1:9" ht="15.75" x14ac:dyDescent="0.25">
      <c r="A821" s="29" t="s">
        <v>30</v>
      </c>
      <c r="B821" s="33">
        <f>SUM('Florida Parishes:Sullivan'!B821)</f>
        <v>0</v>
      </c>
      <c r="C821" s="33">
        <f>SUM('Florida Parishes:Sullivan'!C821)</f>
        <v>0</v>
      </c>
      <c r="D821" s="33">
        <f>SUM('Florida Parishes:Sullivan'!D821)</f>
        <v>0</v>
      </c>
      <c r="E821" s="34">
        <f>SUM('Florida Parishes:Sullivan'!E821)</f>
        <v>0</v>
      </c>
      <c r="F821" s="35"/>
      <c r="G821" s="5" t="s">
        <v>8</v>
      </c>
      <c r="H821" s="5" t="str">
        <f t="shared" si="76"/>
        <v>151023</v>
      </c>
      <c r="I821" s="5" t="s">
        <v>145</v>
      </c>
    </row>
    <row r="822" spans="1:9" ht="15.75" x14ac:dyDescent="0.25">
      <c r="A822" s="36" t="s">
        <v>31</v>
      </c>
      <c r="B822" s="37">
        <f>SUM('Florida Parishes:Sullivan'!B822)</f>
        <v>118595</v>
      </c>
      <c r="C822" s="37">
        <f>SUM('Florida Parishes:Sullivan'!C822)</f>
        <v>127157</v>
      </c>
      <c r="D822" s="37">
        <f>SUM('Florida Parishes:Sullivan'!D822)</f>
        <v>132704</v>
      </c>
      <c r="E822" s="38">
        <f>SUM('Florida Parishes:Sullivan'!E822)</f>
        <v>5547</v>
      </c>
      <c r="F822" s="32"/>
      <c r="G822" s="5" t="s">
        <v>8</v>
      </c>
      <c r="H822" s="5" t="str">
        <f t="shared" si="76"/>
        <v>151023</v>
      </c>
      <c r="I822" s="5" t="s">
        <v>145</v>
      </c>
    </row>
    <row r="823" spans="1:9" ht="15.75" x14ac:dyDescent="0.25">
      <c r="A823" s="39" t="s">
        <v>7</v>
      </c>
      <c r="B823" s="40"/>
      <c r="C823" s="41"/>
      <c r="D823" s="41"/>
      <c r="E823" s="42"/>
      <c r="F823" s="4"/>
      <c r="G823" s="5" t="s">
        <v>32</v>
      </c>
      <c r="H823" s="5" t="str">
        <f t="shared" ref="H823:H824" si="77">RIGHT($A$825,6)</f>
        <v>151025</v>
      </c>
      <c r="I823" s="5" t="s">
        <v>148</v>
      </c>
    </row>
    <row r="824" spans="1:9" ht="15.75" x14ac:dyDescent="0.25">
      <c r="A824" s="15" t="s">
        <v>149</v>
      </c>
      <c r="B824" s="16" t="str">
        <f>$B$5</f>
        <v>Actual</v>
      </c>
      <c r="C824" s="16" t="str">
        <f>$C$5</f>
        <v>Budgeted</v>
      </c>
      <c r="D824" s="16" t="s">
        <v>12</v>
      </c>
      <c r="E824" s="43" t="str">
        <f>$E$5</f>
        <v>2022-2023 +/-</v>
      </c>
      <c r="F824" s="18"/>
      <c r="G824" s="5" t="s">
        <v>32</v>
      </c>
      <c r="H824" s="5" t="str">
        <f t="shared" si="77"/>
        <v>151025</v>
      </c>
      <c r="I824" s="5" t="s">
        <v>148</v>
      </c>
    </row>
    <row r="825" spans="1:9" ht="15.75" x14ac:dyDescent="0.25">
      <c r="A825" s="45" t="s">
        <v>150</v>
      </c>
      <c r="B825" s="20" t="str">
        <f>$B$6</f>
        <v>2022-2023</v>
      </c>
      <c r="C825" s="20" t="str">
        <f>$C$6</f>
        <v>2022-2023</v>
      </c>
      <c r="D825" s="20" t="str">
        <f>$D$6</f>
        <v>2023-2024</v>
      </c>
      <c r="E825" s="21" t="str">
        <f>$E$6</f>
        <v>2023-2024</v>
      </c>
      <c r="F825" s="18"/>
      <c r="G825" s="5" t="s">
        <v>32</v>
      </c>
      <c r="H825" s="5" t="str">
        <f>RIGHT($A$825,6)</f>
        <v>151025</v>
      </c>
      <c r="I825" s="5" t="s">
        <v>148</v>
      </c>
    </row>
    <row r="826" spans="1:9" x14ac:dyDescent="0.2">
      <c r="A826" s="26" t="s">
        <v>14</v>
      </c>
      <c r="B826" s="27">
        <f>SUM('Florida Parishes:Sullivan'!B826)</f>
        <v>1628910</v>
      </c>
      <c r="C826" s="27">
        <f>SUM('Florida Parishes:Sullivan'!C826)</f>
        <v>1635216</v>
      </c>
      <c r="D826" s="27">
        <f>SUM('Florida Parishes:Sullivan'!D826)</f>
        <v>1174934</v>
      </c>
      <c r="E826" s="24">
        <f>SUM('Florida Parishes:Sullivan'!E826)</f>
        <v>-460282</v>
      </c>
      <c r="F826" s="10"/>
      <c r="G826" s="5" t="s">
        <v>32</v>
      </c>
      <c r="H826" s="5" t="str">
        <f t="shared" ref="H826:H843" si="78">RIGHT($A$825,6)</f>
        <v>151025</v>
      </c>
      <c r="I826" s="5" t="s">
        <v>148</v>
      </c>
    </row>
    <row r="827" spans="1:9" x14ac:dyDescent="0.2">
      <c r="A827" s="26" t="s">
        <v>15</v>
      </c>
      <c r="B827" s="27">
        <f>SUM('Florida Parishes:Sullivan'!B827)</f>
        <v>0</v>
      </c>
      <c r="C827" s="27">
        <f>SUM('Florida Parishes:Sullivan'!C827)</f>
        <v>0</v>
      </c>
      <c r="D827" s="27">
        <f>SUM('Florida Parishes:Sullivan'!D827)</f>
        <v>0</v>
      </c>
      <c r="E827" s="28">
        <f>SUM('Florida Parishes:Sullivan'!E827)</f>
        <v>0</v>
      </c>
      <c r="F827" s="10"/>
      <c r="G827" s="5" t="s">
        <v>32</v>
      </c>
      <c r="H827" s="5" t="str">
        <f t="shared" si="78"/>
        <v>151025</v>
      </c>
      <c r="I827" s="5" t="s">
        <v>148</v>
      </c>
    </row>
    <row r="828" spans="1:9" x14ac:dyDescent="0.2">
      <c r="A828" s="26" t="s">
        <v>16</v>
      </c>
      <c r="B828" s="27">
        <f>SUM('Florida Parishes:Sullivan'!B828)</f>
        <v>621394</v>
      </c>
      <c r="C828" s="27">
        <f>SUM('Florida Parishes:Sullivan'!C828)</f>
        <v>625520</v>
      </c>
      <c r="D828" s="27">
        <f>SUM('Florida Parishes:Sullivan'!D828)</f>
        <v>409137</v>
      </c>
      <c r="E828" s="28">
        <f>SUM('Florida Parishes:Sullivan'!E828)</f>
        <v>-216383</v>
      </c>
      <c r="F828" s="10"/>
      <c r="G828" s="5" t="s">
        <v>32</v>
      </c>
      <c r="H828" s="5" t="str">
        <f t="shared" si="78"/>
        <v>151025</v>
      </c>
      <c r="I828" s="5" t="s">
        <v>148</v>
      </c>
    </row>
    <row r="829" spans="1:9" ht="15.75" x14ac:dyDescent="0.25">
      <c r="A829" s="29" t="s">
        <v>17</v>
      </c>
      <c r="B829" s="30">
        <f>SUM('Florida Parishes:Sullivan'!B829)</f>
        <v>2250304</v>
      </c>
      <c r="C829" s="30">
        <f>SUM('Florida Parishes:Sullivan'!C829)</f>
        <v>2260736</v>
      </c>
      <c r="D829" s="30">
        <f>SUM('Florida Parishes:Sullivan'!D829)</f>
        <v>1584071</v>
      </c>
      <c r="E829" s="31">
        <f>SUM('Florida Parishes:Sullivan'!E829)</f>
        <v>-676665</v>
      </c>
      <c r="F829" s="32"/>
      <c r="G829" s="5" t="s">
        <v>8</v>
      </c>
      <c r="H829" s="5" t="str">
        <f t="shared" si="78"/>
        <v>151025</v>
      </c>
      <c r="I829" s="5" t="s">
        <v>148</v>
      </c>
    </row>
    <row r="830" spans="1:9" x14ac:dyDescent="0.2">
      <c r="A830" s="26" t="s">
        <v>18</v>
      </c>
      <c r="B830" s="27">
        <f>SUM('Florida Parishes:Sullivan'!B830)</f>
        <v>13735</v>
      </c>
      <c r="C830" s="27">
        <f>SUM('Florida Parishes:Sullivan'!C830)</f>
        <v>13736</v>
      </c>
      <c r="D830" s="27">
        <f>SUM('Florida Parishes:Sullivan'!D830)</f>
        <v>13737</v>
      </c>
      <c r="E830" s="28">
        <f>SUM('Florida Parishes:Sullivan'!E830)</f>
        <v>1</v>
      </c>
      <c r="F830" s="10"/>
      <c r="G830" s="5" t="s">
        <v>32</v>
      </c>
      <c r="H830" s="5" t="str">
        <f t="shared" si="78"/>
        <v>151025</v>
      </c>
      <c r="I830" s="5" t="s">
        <v>148</v>
      </c>
    </row>
    <row r="831" spans="1:9" x14ac:dyDescent="0.2">
      <c r="A831" s="26" t="s">
        <v>19</v>
      </c>
      <c r="B831" s="27">
        <f>SUM('Florida Parishes:Sullivan'!B831)</f>
        <v>23361</v>
      </c>
      <c r="C831" s="27">
        <f>SUM('Florida Parishes:Sullivan'!C831)</f>
        <v>26781</v>
      </c>
      <c r="D831" s="27">
        <f>SUM('Florida Parishes:Sullivan'!D831)</f>
        <v>23366</v>
      </c>
      <c r="E831" s="28">
        <f>SUM('Florida Parishes:Sullivan'!E831)</f>
        <v>-3415</v>
      </c>
      <c r="F831" s="10"/>
      <c r="G831" s="5" t="s">
        <v>32</v>
      </c>
      <c r="H831" s="5" t="str">
        <f t="shared" si="78"/>
        <v>151025</v>
      </c>
      <c r="I831" s="5" t="s">
        <v>148</v>
      </c>
    </row>
    <row r="832" spans="1:9" x14ac:dyDescent="0.2">
      <c r="A832" s="26" t="s">
        <v>20</v>
      </c>
      <c r="B832" s="27">
        <f>SUM('Florida Parishes:Sullivan'!B832)</f>
        <v>19590</v>
      </c>
      <c r="C832" s="27">
        <f>SUM('Florida Parishes:Sullivan'!C832)</f>
        <v>20136</v>
      </c>
      <c r="D832" s="27">
        <f>SUM('Florida Parishes:Sullivan'!D832)</f>
        <v>69589</v>
      </c>
      <c r="E832" s="28">
        <f>SUM('Florida Parishes:Sullivan'!E832)</f>
        <v>49453</v>
      </c>
      <c r="F832" s="10"/>
      <c r="G832" s="5" t="s">
        <v>32</v>
      </c>
      <c r="H832" s="5" t="str">
        <f t="shared" si="78"/>
        <v>151025</v>
      </c>
      <c r="I832" s="5" t="s">
        <v>148</v>
      </c>
    </row>
    <row r="833" spans="1:9" ht="15.75" x14ac:dyDescent="0.25">
      <c r="A833" s="29" t="s">
        <v>21</v>
      </c>
      <c r="B833" s="33">
        <f>SUM('Florida Parishes:Sullivan'!B833)</f>
        <v>56686</v>
      </c>
      <c r="C833" s="33">
        <f>SUM('Florida Parishes:Sullivan'!C833)</f>
        <v>60653</v>
      </c>
      <c r="D833" s="33">
        <f>SUM('Florida Parishes:Sullivan'!D833)</f>
        <v>106692</v>
      </c>
      <c r="E833" s="34">
        <f>SUM('Florida Parishes:Sullivan'!E833)</f>
        <v>46039</v>
      </c>
      <c r="F833" s="35"/>
      <c r="G833" s="5" t="s">
        <v>8</v>
      </c>
      <c r="H833" s="5" t="str">
        <f t="shared" si="78"/>
        <v>151025</v>
      </c>
      <c r="I833" s="5" t="s">
        <v>148</v>
      </c>
    </row>
    <row r="834" spans="1:9" x14ac:dyDescent="0.2">
      <c r="A834" s="26" t="s">
        <v>22</v>
      </c>
      <c r="B834" s="27">
        <f>SUM('Florida Parishes:Sullivan'!B834)</f>
        <v>0</v>
      </c>
      <c r="C834" s="27">
        <f>SUM('Florida Parishes:Sullivan'!C834)</f>
        <v>0</v>
      </c>
      <c r="D834" s="27">
        <f>SUM('Florida Parishes:Sullivan'!D834)</f>
        <v>0</v>
      </c>
      <c r="E834" s="28">
        <f>SUM('Florida Parishes:Sullivan'!E834)</f>
        <v>0</v>
      </c>
      <c r="F834" s="10"/>
      <c r="G834" s="5" t="s">
        <v>32</v>
      </c>
      <c r="H834" s="5" t="str">
        <f t="shared" si="78"/>
        <v>151025</v>
      </c>
      <c r="I834" s="5" t="s">
        <v>148</v>
      </c>
    </row>
    <row r="835" spans="1:9" x14ac:dyDescent="0.2">
      <c r="A835" s="26" t="s">
        <v>23</v>
      </c>
      <c r="B835" s="27">
        <f>SUM('Florida Parishes:Sullivan'!B835)</f>
        <v>0</v>
      </c>
      <c r="C835" s="27">
        <f>SUM('Florida Parishes:Sullivan'!C835)</f>
        <v>0</v>
      </c>
      <c r="D835" s="27">
        <f>SUM('Florida Parishes:Sullivan'!D835)</f>
        <v>0</v>
      </c>
      <c r="E835" s="28">
        <f>SUM('Florida Parishes:Sullivan'!E835)</f>
        <v>0</v>
      </c>
      <c r="F835" s="10"/>
      <c r="G835" s="5" t="s">
        <v>32</v>
      </c>
      <c r="H835" s="5" t="str">
        <f t="shared" si="78"/>
        <v>151025</v>
      </c>
      <c r="I835" s="5" t="s">
        <v>148</v>
      </c>
    </row>
    <row r="836" spans="1:9" x14ac:dyDescent="0.2">
      <c r="A836" s="26" t="s">
        <v>24</v>
      </c>
      <c r="B836" s="27">
        <f>SUM('Florida Parishes:Sullivan'!B836)</f>
        <v>0</v>
      </c>
      <c r="C836" s="27">
        <f>SUM('Florida Parishes:Sullivan'!C836)</f>
        <v>0</v>
      </c>
      <c r="D836" s="27">
        <f>SUM('Florida Parishes:Sullivan'!D836)</f>
        <v>0</v>
      </c>
      <c r="E836" s="28">
        <f>SUM('Florida Parishes:Sullivan'!E836)</f>
        <v>0</v>
      </c>
      <c r="F836" s="10"/>
      <c r="G836" s="5" t="s">
        <v>32</v>
      </c>
      <c r="H836" s="5" t="str">
        <f t="shared" si="78"/>
        <v>151025</v>
      </c>
      <c r="I836" s="5" t="s">
        <v>148</v>
      </c>
    </row>
    <row r="837" spans="1:9" x14ac:dyDescent="0.2">
      <c r="A837" s="26" t="s">
        <v>25</v>
      </c>
      <c r="B837" s="27">
        <f>SUM('Florida Parishes:Sullivan'!B837)</f>
        <v>0</v>
      </c>
      <c r="C837" s="27">
        <f>SUM('Florida Parishes:Sullivan'!C837)</f>
        <v>0</v>
      </c>
      <c r="D837" s="27">
        <f>SUM('Florida Parishes:Sullivan'!D837)</f>
        <v>0</v>
      </c>
      <c r="E837" s="28">
        <f>SUM('Florida Parishes:Sullivan'!E837)</f>
        <v>0</v>
      </c>
      <c r="F837" s="10"/>
      <c r="G837" s="5" t="s">
        <v>32</v>
      </c>
      <c r="H837" s="5" t="str">
        <f t="shared" si="78"/>
        <v>151025</v>
      </c>
      <c r="I837" s="5" t="s">
        <v>148</v>
      </c>
    </row>
    <row r="838" spans="1:9" ht="15.75" x14ac:dyDescent="0.25">
      <c r="A838" s="29" t="s">
        <v>26</v>
      </c>
      <c r="B838" s="33">
        <f>SUM('Florida Parishes:Sullivan'!B838)</f>
        <v>0</v>
      </c>
      <c r="C838" s="33">
        <f>SUM('Florida Parishes:Sullivan'!C838)</f>
        <v>0</v>
      </c>
      <c r="D838" s="33">
        <f>SUM('Florida Parishes:Sullivan'!D838)</f>
        <v>0</v>
      </c>
      <c r="E838" s="34">
        <f>SUM('Florida Parishes:Sullivan'!E838)</f>
        <v>0</v>
      </c>
      <c r="F838" s="35"/>
      <c r="G838" s="5" t="s">
        <v>32</v>
      </c>
      <c r="H838" s="5" t="str">
        <f t="shared" si="78"/>
        <v>151025</v>
      </c>
      <c r="I838" s="5" t="s">
        <v>148</v>
      </c>
    </row>
    <row r="839" spans="1:9" x14ac:dyDescent="0.2">
      <c r="A839" s="26" t="s">
        <v>27</v>
      </c>
      <c r="B839" s="27">
        <f>SUM('Florida Parishes:Sullivan'!B839)</f>
        <v>9350</v>
      </c>
      <c r="C839" s="27">
        <f>SUM('Florida Parishes:Sullivan'!C839)</f>
        <v>9361</v>
      </c>
      <c r="D839" s="27">
        <f>SUM('Florida Parishes:Sullivan'!D839)</f>
        <v>9352</v>
      </c>
      <c r="E839" s="28">
        <f>SUM('Florida Parishes:Sullivan'!E839)</f>
        <v>-9</v>
      </c>
      <c r="F839" s="10"/>
      <c r="G839" s="5" t="s">
        <v>32</v>
      </c>
      <c r="H839" s="5" t="str">
        <f t="shared" si="78"/>
        <v>151025</v>
      </c>
      <c r="I839" s="5" t="s">
        <v>148</v>
      </c>
    </row>
    <row r="840" spans="1:9" x14ac:dyDescent="0.2">
      <c r="A840" s="26" t="s">
        <v>28</v>
      </c>
      <c r="B840" s="27">
        <f>SUM('Florida Parishes:Sullivan'!B840)</f>
        <v>0</v>
      </c>
      <c r="C840" s="27">
        <f>SUM('Florida Parishes:Sullivan'!C840)</f>
        <v>0</v>
      </c>
      <c r="D840" s="27">
        <f>SUM('Florida Parishes:Sullivan'!D840)</f>
        <v>0</v>
      </c>
      <c r="E840" s="28">
        <f>SUM('Florida Parishes:Sullivan'!E840)</f>
        <v>0</v>
      </c>
      <c r="F840" s="10"/>
      <c r="G840" s="5" t="s">
        <v>32</v>
      </c>
      <c r="H840" s="5" t="str">
        <f t="shared" si="78"/>
        <v>151025</v>
      </c>
      <c r="I840" s="5" t="s">
        <v>148</v>
      </c>
    </row>
    <row r="841" spans="1:9" x14ac:dyDescent="0.2">
      <c r="A841" s="26" t="s">
        <v>29</v>
      </c>
      <c r="B841" s="27">
        <f>SUM('Florida Parishes:Sullivan'!B841)</f>
        <v>0</v>
      </c>
      <c r="C841" s="27">
        <f>SUM('Florida Parishes:Sullivan'!C841)</f>
        <v>0</v>
      </c>
      <c r="D841" s="27">
        <f>SUM('Florida Parishes:Sullivan'!D841)</f>
        <v>0</v>
      </c>
      <c r="E841" s="28">
        <f>SUM('Florida Parishes:Sullivan'!E841)</f>
        <v>0</v>
      </c>
      <c r="F841" s="10"/>
      <c r="G841" s="5" t="s">
        <v>32</v>
      </c>
      <c r="H841" s="5" t="str">
        <f t="shared" si="78"/>
        <v>151025</v>
      </c>
      <c r="I841" s="5" t="s">
        <v>148</v>
      </c>
    </row>
    <row r="842" spans="1:9" ht="15.75" x14ac:dyDescent="0.25">
      <c r="A842" s="29" t="s">
        <v>30</v>
      </c>
      <c r="B842" s="33">
        <f>SUM('Florida Parishes:Sullivan'!B842)</f>
        <v>9350</v>
      </c>
      <c r="C842" s="33">
        <f>SUM('Florida Parishes:Sullivan'!C842)</f>
        <v>9361</v>
      </c>
      <c r="D842" s="33">
        <f>SUM('Florida Parishes:Sullivan'!D842)</f>
        <v>9352</v>
      </c>
      <c r="E842" s="34">
        <f>SUM('Florida Parishes:Sullivan'!E842)</f>
        <v>-9</v>
      </c>
      <c r="F842" s="35"/>
      <c r="G842" s="5" t="s">
        <v>8</v>
      </c>
      <c r="H842" s="5" t="str">
        <f t="shared" si="78"/>
        <v>151025</v>
      </c>
      <c r="I842" s="5" t="s">
        <v>148</v>
      </c>
    </row>
    <row r="843" spans="1:9" ht="15.75" x14ac:dyDescent="0.25">
      <c r="A843" s="29" t="s">
        <v>31</v>
      </c>
      <c r="B843" s="30">
        <f>SUM('Florida Parishes:Sullivan'!B843)</f>
        <v>2316340</v>
      </c>
      <c r="C843" s="30">
        <f>SUM('Florida Parishes:Sullivan'!C843)</f>
        <v>2330750</v>
      </c>
      <c r="D843" s="30">
        <f>SUM('Florida Parishes:Sullivan'!D843)</f>
        <v>1700115</v>
      </c>
      <c r="E843" s="46">
        <f>SUM('Florida Parishes:Sullivan'!E843)</f>
        <v>-630635</v>
      </c>
      <c r="F843" s="32"/>
      <c r="G843" s="5" t="s">
        <v>8</v>
      </c>
      <c r="H843" s="5" t="str">
        <f t="shared" si="78"/>
        <v>151025</v>
      </c>
      <c r="I843" s="5" t="s">
        <v>148</v>
      </c>
    </row>
    <row r="844" spans="1:9" ht="15.75" x14ac:dyDescent="0.25">
      <c r="A844" s="47" t="s">
        <v>7</v>
      </c>
      <c r="B844" s="48"/>
      <c r="C844" s="49"/>
      <c r="D844" s="49"/>
      <c r="E844" s="50"/>
      <c r="F844" s="4"/>
      <c r="G844" s="5" t="s">
        <v>45</v>
      </c>
      <c r="H844" s="5" t="str">
        <f t="shared" ref="H844:H845" si="79">RIGHT($A$846,6)</f>
        <v>151026</v>
      </c>
      <c r="I844" s="5" t="s">
        <v>151</v>
      </c>
    </row>
    <row r="845" spans="1:9" ht="15.75" x14ac:dyDescent="0.25">
      <c r="A845" s="15" t="s">
        <v>152</v>
      </c>
      <c r="B845" s="16" t="str">
        <f>$B$5</f>
        <v>Actual</v>
      </c>
      <c r="C845" s="16" t="str">
        <f>$C$5</f>
        <v>Budgeted</v>
      </c>
      <c r="D845" s="16" t="s">
        <v>12</v>
      </c>
      <c r="E845" s="43" t="str">
        <f>$E$5</f>
        <v>2022-2023 +/-</v>
      </c>
      <c r="F845" s="44"/>
      <c r="G845" s="5" t="s">
        <v>45</v>
      </c>
      <c r="H845" s="5" t="str">
        <f t="shared" si="79"/>
        <v>151026</v>
      </c>
      <c r="I845" s="5" t="s">
        <v>151</v>
      </c>
    </row>
    <row r="846" spans="1:9" ht="15.75" x14ac:dyDescent="0.25">
      <c r="A846" s="45" t="s">
        <v>153</v>
      </c>
      <c r="B846" s="20" t="str">
        <f>$B$6</f>
        <v>2022-2023</v>
      </c>
      <c r="C846" s="20" t="str">
        <f>$C$6</f>
        <v>2022-2023</v>
      </c>
      <c r="D846" s="20" t="str">
        <f>$D$6</f>
        <v>2023-2024</v>
      </c>
      <c r="E846" s="21" t="str">
        <f>$E$6</f>
        <v>2023-2024</v>
      </c>
      <c r="F846" s="44"/>
      <c r="G846" s="5" t="s">
        <v>45</v>
      </c>
      <c r="H846" s="5" t="str">
        <f>RIGHT($A$846,6)</f>
        <v>151026</v>
      </c>
      <c r="I846" s="5" t="s">
        <v>151</v>
      </c>
    </row>
    <row r="847" spans="1:9" x14ac:dyDescent="0.2">
      <c r="A847" s="26" t="s">
        <v>14</v>
      </c>
      <c r="B847" s="27">
        <f>SUM('Florida Parishes:Sullivan'!B847)</f>
        <v>0</v>
      </c>
      <c r="C847" s="27">
        <f>SUM('Florida Parishes:Sullivan'!C847)</f>
        <v>0</v>
      </c>
      <c r="D847" s="27">
        <f>SUM('Florida Parishes:Sullivan'!D847)</f>
        <v>0</v>
      </c>
      <c r="E847" s="24">
        <f>SUM('Florida Parishes:Sullivan'!E847)</f>
        <v>0</v>
      </c>
      <c r="F847" s="10"/>
      <c r="G847" s="5" t="s">
        <v>45</v>
      </c>
      <c r="H847" s="5" t="str">
        <f t="shared" ref="H847:H864" si="80">RIGHT($A$846,6)</f>
        <v>151026</v>
      </c>
      <c r="I847" s="5" t="s">
        <v>151</v>
      </c>
    </row>
    <row r="848" spans="1:9" x14ac:dyDescent="0.2">
      <c r="A848" s="26" t="s">
        <v>15</v>
      </c>
      <c r="B848" s="27">
        <f>SUM('Florida Parishes:Sullivan'!B848)</f>
        <v>0</v>
      </c>
      <c r="C848" s="27">
        <f>SUM('Florida Parishes:Sullivan'!C848)</f>
        <v>0</v>
      </c>
      <c r="D848" s="27">
        <f>SUM('Florida Parishes:Sullivan'!D848)</f>
        <v>0</v>
      </c>
      <c r="E848" s="28">
        <f>SUM('Florida Parishes:Sullivan'!E848)</f>
        <v>0</v>
      </c>
      <c r="F848" s="10"/>
      <c r="G848" s="5" t="s">
        <v>45</v>
      </c>
      <c r="H848" s="5" t="str">
        <f t="shared" si="80"/>
        <v>151026</v>
      </c>
      <c r="I848" s="5" t="s">
        <v>151</v>
      </c>
    </row>
    <row r="849" spans="1:9" x14ac:dyDescent="0.2">
      <c r="A849" s="26" t="s">
        <v>16</v>
      </c>
      <c r="B849" s="27">
        <f>SUM('Florida Parishes:Sullivan'!B849)</f>
        <v>0</v>
      </c>
      <c r="C849" s="27">
        <f>SUM('Florida Parishes:Sullivan'!C849)</f>
        <v>0</v>
      </c>
      <c r="D849" s="27">
        <f>SUM('Florida Parishes:Sullivan'!D849)</f>
        <v>0</v>
      </c>
      <c r="E849" s="28">
        <f>SUM('Florida Parishes:Sullivan'!E849)</f>
        <v>0</v>
      </c>
      <c r="F849" s="10"/>
      <c r="G849" s="5" t="s">
        <v>45</v>
      </c>
      <c r="H849" s="5" t="str">
        <f t="shared" si="80"/>
        <v>151026</v>
      </c>
      <c r="I849" s="5" t="s">
        <v>151</v>
      </c>
    </row>
    <row r="850" spans="1:9" ht="15.75" x14ac:dyDescent="0.25">
      <c r="A850" s="29" t="s">
        <v>17</v>
      </c>
      <c r="B850" s="30">
        <f>SUM('Florida Parishes:Sullivan'!B850)</f>
        <v>0</v>
      </c>
      <c r="C850" s="30">
        <f>SUM('Florida Parishes:Sullivan'!C850)</f>
        <v>0</v>
      </c>
      <c r="D850" s="30">
        <f>SUM('Florida Parishes:Sullivan'!D850)</f>
        <v>0</v>
      </c>
      <c r="E850" s="31">
        <f>SUM('Florida Parishes:Sullivan'!E850)</f>
        <v>0</v>
      </c>
      <c r="F850" s="32"/>
      <c r="G850" s="5" t="s">
        <v>45</v>
      </c>
      <c r="H850" s="5" t="str">
        <f t="shared" si="80"/>
        <v>151026</v>
      </c>
      <c r="I850" s="5" t="s">
        <v>151</v>
      </c>
    </row>
    <row r="851" spans="1:9" x14ac:dyDescent="0.2">
      <c r="A851" s="26" t="s">
        <v>18</v>
      </c>
      <c r="B851" s="27">
        <f>SUM('Florida Parishes:Sullivan'!B851)</f>
        <v>0</v>
      </c>
      <c r="C851" s="27">
        <f>SUM('Florida Parishes:Sullivan'!C851)</f>
        <v>0</v>
      </c>
      <c r="D851" s="27">
        <f>SUM('Florida Parishes:Sullivan'!D851)</f>
        <v>0</v>
      </c>
      <c r="E851" s="28">
        <f>SUM('Florida Parishes:Sullivan'!E851)</f>
        <v>0</v>
      </c>
      <c r="F851" s="10"/>
      <c r="G851" s="5" t="s">
        <v>45</v>
      </c>
      <c r="H851" s="5" t="str">
        <f t="shared" si="80"/>
        <v>151026</v>
      </c>
      <c r="I851" s="5" t="s">
        <v>151</v>
      </c>
    </row>
    <row r="852" spans="1:9" x14ac:dyDescent="0.2">
      <c r="A852" s="26" t="s">
        <v>19</v>
      </c>
      <c r="B852" s="27">
        <f>SUM('Florida Parishes:Sullivan'!B852)</f>
        <v>0</v>
      </c>
      <c r="C852" s="27">
        <f>SUM('Florida Parishes:Sullivan'!C852)</f>
        <v>0</v>
      </c>
      <c r="D852" s="27">
        <f>SUM('Florida Parishes:Sullivan'!D852)</f>
        <v>0</v>
      </c>
      <c r="E852" s="28">
        <f>SUM('Florida Parishes:Sullivan'!E852)</f>
        <v>0</v>
      </c>
      <c r="F852" s="10"/>
      <c r="G852" s="5" t="s">
        <v>45</v>
      </c>
      <c r="H852" s="5" t="str">
        <f t="shared" si="80"/>
        <v>151026</v>
      </c>
      <c r="I852" s="5" t="s">
        <v>151</v>
      </c>
    </row>
    <row r="853" spans="1:9" x14ac:dyDescent="0.2">
      <c r="A853" s="26" t="s">
        <v>20</v>
      </c>
      <c r="B853" s="27">
        <f>SUM('Florida Parishes:Sullivan'!B853)</f>
        <v>0</v>
      </c>
      <c r="C853" s="27">
        <f>SUM('Florida Parishes:Sullivan'!C853)</f>
        <v>0</v>
      </c>
      <c r="D853" s="27">
        <f>SUM('Florida Parishes:Sullivan'!D853)</f>
        <v>0</v>
      </c>
      <c r="E853" s="28">
        <f>SUM('Florida Parishes:Sullivan'!E853)</f>
        <v>0</v>
      </c>
      <c r="F853" s="10"/>
      <c r="G853" s="5" t="s">
        <v>45</v>
      </c>
      <c r="H853" s="5" t="str">
        <f t="shared" si="80"/>
        <v>151026</v>
      </c>
      <c r="I853" s="5" t="s">
        <v>151</v>
      </c>
    </row>
    <row r="854" spans="1:9" ht="15.75" x14ac:dyDescent="0.25">
      <c r="A854" s="29" t="s">
        <v>21</v>
      </c>
      <c r="B854" s="33">
        <f>SUM('Florida Parishes:Sullivan'!B854)</f>
        <v>0</v>
      </c>
      <c r="C854" s="33">
        <f>SUM('Florida Parishes:Sullivan'!C854)</f>
        <v>0</v>
      </c>
      <c r="D854" s="33">
        <f>SUM('Florida Parishes:Sullivan'!D854)</f>
        <v>0</v>
      </c>
      <c r="E854" s="34">
        <f>SUM('Florida Parishes:Sullivan'!E854)</f>
        <v>0</v>
      </c>
      <c r="F854" s="35"/>
      <c r="G854" s="5" t="s">
        <v>45</v>
      </c>
      <c r="H854" s="5" t="str">
        <f t="shared" si="80"/>
        <v>151026</v>
      </c>
      <c r="I854" s="5" t="s">
        <v>151</v>
      </c>
    </row>
    <row r="855" spans="1:9" x14ac:dyDescent="0.2">
      <c r="A855" s="26" t="s">
        <v>22</v>
      </c>
      <c r="B855" s="27">
        <f>SUM('Florida Parishes:Sullivan'!B855)</f>
        <v>0</v>
      </c>
      <c r="C855" s="27">
        <f>SUM('Florida Parishes:Sullivan'!C855)</f>
        <v>0</v>
      </c>
      <c r="D855" s="27">
        <f>SUM('Florida Parishes:Sullivan'!D855)</f>
        <v>0</v>
      </c>
      <c r="E855" s="28">
        <f>SUM('Florida Parishes:Sullivan'!E855)</f>
        <v>0</v>
      </c>
      <c r="F855" s="10"/>
      <c r="G855" s="5" t="s">
        <v>45</v>
      </c>
      <c r="H855" s="5" t="str">
        <f t="shared" si="80"/>
        <v>151026</v>
      </c>
      <c r="I855" s="5" t="s">
        <v>151</v>
      </c>
    </row>
    <row r="856" spans="1:9" x14ac:dyDescent="0.2">
      <c r="A856" s="26" t="s">
        <v>23</v>
      </c>
      <c r="B856" s="27">
        <f>SUM('Florida Parishes:Sullivan'!B856)</f>
        <v>0</v>
      </c>
      <c r="C856" s="27">
        <f>SUM('Florida Parishes:Sullivan'!C856)</f>
        <v>0</v>
      </c>
      <c r="D856" s="27">
        <f>SUM('Florida Parishes:Sullivan'!D856)</f>
        <v>0</v>
      </c>
      <c r="E856" s="28">
        <f>SUM('Florida Parishes:Sullivan'!E856)</f>
        <v>0</v>
      </c>
      <c r="F856" s="10"/>
      <c r="G856" s="5" t="s">
        <v>45</v>
      </c>
      <c r="H856" s="5" t="str">
        <f t="shared" si="80"/>
        <v>151026</v>
      </c>
      <c r="I856" s="5" t="s">
        <v>151</v>
      </c>
    </row>
    <row r="857" spans="1:9" x14ac:dyDescent="0.2">
      <c r="A857" s="26" t="s">
        <v>24</v>
      </c>
      <c r="B857" s="27">
        <f>SUM('Florida Parishes:Sullivan'!B857)</f>
        <v>0</v>
      </c>
      <c r="C857" s="27">
        <f>SUM('Florida Parishes:Sullivan'!C857)</f>
        <v>0</v>
      </c>
      <c r="D857" s="27">
        <f>SUM('Florida Parishes:Sullivan'!D857)</f>
        <v>0</v>
      </c>
      <c r="E857" s="28">
        <f>SUM('Florida Parishes:Sullivan'!E857)</f>
        <v>0</v>
      </c>
      <c r="F857" s="10"/>
      <c r="G857" s="5" t="s">
        <v>45</v>
      </c>
      <c r="H857" s="5" t="str">
        <f t="shared" si="80"/>
        <v>151026</v>
      </c>
      <c r="I857" s="5" t="s">
        <v>151</v>
      </c>
    </row>
    <row r="858" spans="1:9" x14ac:dyDescent="0.2">
      <c r="A858" s="26" t="s">
        <v>25</v>
      </c>
      <c r="B858" s="27">
        <f>SUM('Florida Parishes:Sullivan'!B858)</f>
        <v>0</v>
      </c>
      <c r="C858" s="27">
        <f>SUM('Florida Parishes:Sullivan'!C858)</f>
        <v>0</v>
      </c>
      <c r="D858" s="27">
        <f>SUM('Florida Parishes:Sullivan'!D858)</f>
        <v>0</v>
      </c>
      <c r="E858" s="28">
        <f>SUM('Florida Parishes:Sullivan'!E858)</f>
        <v>0</v>
      </c>
      <c r="F858" s="10"/>
      <c r="G858" s="5" t="s">
        <v>45</v>
      </c>
      <c r="H858" s="5" t="str">
        <f t="shared" si="80"/>
        <v>151026</v>
      </c>
      <c r="I858" s="5" t="s">
        <v>151</v>
      </c>
    </row>
    <row r="859" spans="1:9" ht="15.75" x14ac:dyDescent="0.25">
      <c r="A859" s="29" t="s">
        <v>26</v>
      </c>
      <c r="B859" s="33">
        <f>SUM('Florida Parishes:Sullivan'!B859)</f>
        <v>0</v>
      </c>
      <c r="C859" s="33">
        <f>SUM('Florida Parishes:Sullivan'!C859)</f>
        <v>0</v>
      </c>
      <c r="D859" s="33">
        <f>SUM('Florida Parishes:Sullivan'!D859)</f>
        <v>0</v>
      </c>
      <c r="E859" s="34">
        <f>SUM('Florida Parishes:Sullivan'!E859)</f>
        <v>0</v>
      </c>
      <c r="F859" s="35"/>
      <c r="G859" s="5" t="s">
        <v>45</v>
      </c>
      <c r="H859" s="5" t="str">
        <f t="shared" si="80"/>
        <v>151026</v>
      </c>
      <c r="I859" s="5" t="s">
        <v>151</v>
      </c>
    </row>
    <row r="860" spans="1:9" x14ac:dyDescent="0.2">
      <c r="A860" s="26" t="s">
        <v>27</v>
      </c>
      <c r="B860" s="27">
        <f>SUM('Florida Parishes:Sullivan'!B860)</f>
        <v>0</v>
      </c>
      <c r="C860" s="27">
        <f>SUM('Florida Parishes:Sullivan'!C860)</f>
        <v>0</v>
      </c>
      <c r="D860" s="27">
        <f>SUM('Florida Parishes:Sullivan'!D860)</f>
        <v>0</v>
      </c>
      <c r="E860" s="28">
        <f>SUM('Florida Parishes:Sullivan'!E860)</f>
        <v>0</v>
      </c>
      <c r="F860" s="10"/>
      <c r="G860" s="5" t="s">
        <v>45</v>
      </c>
      <c r="H860" s="5" t="str">
        <f t="shared" si="80"/>
        <v>151026</v>
      </c>
      <c r="I860" s="5" t="s">
        <v>151</v>
      </c>
    </row>
    <row r="861" spans="1:9" x14ac:dyDescent="0.2">
      <c r="A861" s="26" t="s">
        <v>28</v>
      </c>
      <c r="B861" s="27">
        <f>SUM('Florida Parishes:Sullivan'!B861)</f>
        <v>0</v>
      </c>
      <c r="C861" s="27">
        <f>SUM('Florida Parishes:Sullivan'!C861)</f>
        <v>0</v>
      </c>
      <c r="D861" s="27">
        <f>SUM('Florida Parishes:Sullivan'!D861)</f>
        <v>0</v>
      </c>
      <c r="E861" s="28">
        <f>SUM('Florida Parishes:Sullivan'!E861)</f>
        <v>0</v>
      </c>
      <c r="F861" s="10"/>
      <c r="G861" s="5" t="s">
        <v>45</v>
      </c>
      <c r="H861" s="5" t="str">
        <f t="shared" si="80"/>
        <v>151026</v>
      </c>
      <c r="I861" s="5" t="s">
        <v>151</v>
      </c>
    </row>
    <row r="862" spans="1:9" x14ac:dyDescent="0.2">
      <c r="A862" s="26" t="s">
        <v>29</v>
      </c>
      <c r="B862" s="27">
        <f>SUM('Florida Parishes:Sullivan'!B862)</f>
        <v>0</v>
      </c>
      <c r="C862" s="27">
        <f>SUM('Florida Parishes:Sullivan'!C862)</f>
        <v>0</v>
      </c>
      <c r="D862" s="27">
        <f>SUM('Florida Parishes:Sullivan'!D862)</f>
        <v>0</v>
      </c>
      <c r="E862" s="28">
        <f>SUM('Florida Parishes:Sullivan'!E862)</f>
        <v>0</v>
      </c>
      <c r="F862" s="10"/>
      <c r="G862" s="5" t="s">
        <v>45</v>
      </c>
      <c r="H862" s="5" t="str">
        <f t="shared" si="80"/>
        <v>151026</v>
      </c>
      <c r="I862" s="5" t="s">
        <v>151</v>
      </c>
    </row>
    <row r="863" spans="1:9" ht="15.75" x14ac:dyDescent="0.25">
      <c r="A863" s="29" t="s">
        <v>30</v>
      </c>
      <c r="B863" s="33">
        <f>SUM('Florida Parishes:Sullivan'!B863)</f>
        <v>0</v>
      </c>
      <c r="C863" s="33">
        <f>SUM('Florida Parishes:Sullivan'!C863)</f>
        <v>0</v>
      </c>
      <c r="D863" s="33">
        <f>SUM('Florida Parishes:Sullivan'!D863)</f>
        <v>0</v>
      </c>
      <c r="E863" s="34">
        <f>SUM('Florida Parishes:Sullivan'!E863)</f>
        <v>0</v>
      </c>
      <c r="F863" s="35"/>
      <c r="G863" s="5" t="s">
        <v>45</v>
      </c>
      <c r="H863" s="5" t="str">
        <f t="shared" si="80"/>
        <v>151026</v>
      </c>
      <c r="I863" s="5" t="s">
        <v>151</v>
      </c>
    </row>
    <row r="864" spans="1:9" ht="15.75" x14ac:dyDescent="0.25">
      <c r="A864" s="29" t="s">
        <v>31</v>
      </c>
      <c r="B864" s="30">
        <f>SUM('Florida Parishes:Sullivan'!B864)</f>
        <v>0</v>
      </c>
      <c r="C864" s="30">
        <f>SUM('Florida Parishes:Sullivan'!C864)</f>
        <v>0</v>
      </c>
      <c r="D864" s="30">
        <f>SUM('Florida Parishes:Sullivan'!D864)</f>
        <v>0</v>
      </c>
      <c r="E864" s="46">
        <f>SUM('Florida Parishes:Sullivan'!E864)</f>
        <v>0</v>
      </c>
      <c r="F864" s="32"/>
      <c r="G864" s="5" t="s">
        <v>45</v>
      </c>
      <c r="H864" s="5" t="str">
        <f t="shared" si="80"/>
        <v>151026</v>
      </c>
      <c r="I864" s="5" t="s">
        <v>151</v>
      </c>
    </row>
    <row r="865" spans="1:9" ht="15.75" x14ac:dyDescent="0.25">
      <c r="A865" s="47" t="s">
        <v>7</v>
      </c>
      <c r="B865" s="48"/>
      <c r="C865" s="49"/>
      <c r="D865" s="49"/>
      <c r="E865" s="50"/>
      <c r="F865" s="4"/>
      <c r="G865" s="5" t="s">
        <v>45</v>
      </c>
      <c r="H865" s="5" t="str">
        <f>RIGHT($A$867,6)</f>
        <v>151028</v>
      </c>
      <c r="I865" s="51" t="s">
        <v>154</v>
      </c>
    </row>
    <row r="866" spans="1:9" ht="15.75" x14ac:dyDescent="0.25">
      <c r="A866" s="15" t="s">
        <v>155</v>
      </c>
      <c r="B866" s="16" t="str">
        <f>$B$5</f>
        <v>Actual</v>
      </c>
      <c r="C866" s="16" t="str">
        <f>$C$5</f>
        <v>Budgeted</v>
      </c>
      <c r="D866" s="16" t="s">
        <v>12</v>
      </c>
      <c r="E866" s="43" t="str">
        <f>$E$5</f>
        <v>2022-2023 +/-</v>
      </c>
      <c r="F866" s="44"/>
      <c r="G866" s="5" t="s">
        <v>45</v>
      </c>
      <c r="H866" s="5" t="str">
        <f t="shared" ref="H866:H885" si="81">RIGHT($A$867,6)</f>
        <v>151028</v>
      </c>
      <c r="I866" s="51" t="s">
        <v>154</v>
      </c>
    </row>
    <row r="867" spans="1:9" ht="15.75" x14ac:dyDescent="0.25">
      <c r="A867" s="45" t="s">
        <v>156</v>
      </c>
      <c r="B867" s="20" t="str">
        <f>$B$6</f>
        <v>2022-2023</v>
      </c>
      <c r="C867" s="20" t="str">
        <f>$C$6</f>
        <v>2022-2023</v>
      </c>
      <c r="D867" s="20" t="str">
        <f>$D$6</f>
        <v>2023-2024</v>
      </c>
      <c r="E867" s="21" t="str">
        <f>$E$6</f>
        <v>2023-2024</v>
      </c>
      <c r="F867" s="44"/>
      <c r="G867" s="5" t="s">
        <v>45</v>
      </c>
      <c r="H867" s="5" t="str">
        <f t="shared" si="81"/>
        <v>151028</v>
      </c>
      <c r="I867" s="51" t="s">
        <v>154</v>
      </c>
    </row>
    <row r="868" spans="1:9" x14ac:dyDescent="0.2">
      <c r="A868" s="26" t="s">
        <v>14</v>
      </c>
      <c r="B868" s="27">
        <f>SUM('Florida Parishes:Sullivan'!B868)</f>
        <v>5220</v>
      </c>
      <c r="C868" s="27">
        <f>SUM('Florida Parishes:Sullivan'!C868)</f>
        <v>5220</v>
      </c>
      <c r="D868" s="27">
        <f>SUM('Florida Parishes:Sullivan'!D868)</f>
        <v>105474</v>
      </c>
      <c r="E868" s="24">
        <f>SUM('Florida Parishes:Sullivan'!E868)</f>
        <v>100254</v>
      </c>
      <c r="F868" s="10"/>
      <c r="G868" s="5" t="s">
        <v>45</v>
      </c>
      <c r="H868" s="5" t="str">
        <f t="shared" si="81"/>
        <v>151028</v>
      </c>
      <c r="I868" s="51" t="s">
        <v>154</v>
      </c>
    </row>
    <row r="869" spans="1:9" x14ac:dyDescent="0.2">
      <c r="A869" s="26" t="s">
        <v>15</v>
      </c>
      <c r="B869" s="27">
        <f>SUM('Florida Parishes:Sullivan'!B869)</f>
        <v>0</v>
      </c>
      <c r="C869" s="27">
        <f>SUM('Florida Parishes:Sullivan'!C869)</f>
        <v>0</v>
      </c>
      <c r="D869" s="27">
        <f>SUM('Florida Parishes:Sullivan'!D869)</f>
        <v>0</v>
      </c>
      <c r="E869" s="28">
        <f>SUM('Florida Parishes:Sullivan'!E869)</f>
        <v>0</v>
      </c>
      <c r="F869" s="10"/>
      <c r="G869" s="5" t="s">
        <v>45</v>
      </c>
      <c r="H869" s="5" t="str">
        <f t="shared" si="81"/>
        <v>151028</v>
      </c>
      <c r="I869" s="51" t="s">
        <v>154</v>
      </c>
    </row>
    <row r="870" spans="1:9" x14ac:dyDescent="0.2">
      <c r="A870" s="26" t="s">
        <v>16</v>
      </c>
      <c r="B870" s="27">
        <f>SUM('Florida Parishes:Sullivan'!B870)</f>
        <v>1326</v>
      </c>
      <c r="C870" s="27">
        <f>SUM('Florida Parishes:Sullivan'!C870)</f>
        <v>1326</v>
      </c>
      <c r="D870" s="27">
        <f>SUM('Florida Parishes:Sullivan'!D870)</f>
        <v>26105</v>
      </c>
      <c r="E870" s="28">
        <f>SUM('Florida Parishes:Sullivan'!E870)</f>
        <v>24779</v>
      </c>
      <c r="F870" s="10"/>
      <c r="G870" s="5" t="s">
        <v>45</v>
      </c>
      <c r="H870" s="5" t="str">
        <f t="shared" si="81"/>
        <v>151028</v>
      </c>
      <c r="I870" s="51" t="s">
        <v>154</v>
      </c>
    </row>
    <row r="871" spans="1:9" ht="15.75" x14ac:dyDescent="0.25">
      <c r="A871" s="29" t="s">
        <v>17</v>
      </c>
      <c r="B871" s="30">
        <f>SUM('Florida Parishes:Sullivan'!B871)</f>
        <v>6546</v>
      </c>
      <c r="C871" s="30">
        <f>SUM('Florida Parishes:Sullivan'!C871)</f>
        <v>6546</v>
      </c>
      <c r="D871" s="30">
        <f>SUM('Florida Parishes:Sullivan'!D871)</f>
        <v>131579</v>
      </c>
      <c r="E871" s="31">
        <f>SUM('Florida Parishes:Sullivan'!E871)</f>
        <v>125033</v>
      </c>
      <c r="F871" s="32"/>
      <c r="G871" s="5" t="s">
        <v>45</v>
      </c>
      <c r="H871" s="5" t="str">
        <f t="shared" si="81"/>
        <v>151028</v>
      </c>
      <c r="I871" s="51" t="s">
        <v>154</v>
      </c>
    </row>
    <row r="872" spans="1:9" x14ac:dyDescent="0.2">
      <c r="A872" s="26" t="s">
        <v>18</v>
      </c>
      <c r="B872" s="27">
        <f>SUM('Florida Parishes:Sullivan'!B872)</f>
        <v>1707</v>
      </c>
      <c r="C872" s="27">
        <f>SUM('Florida Parishes:Sullivan'!C872)</f>
        <v>1707</v>
      </c>
      <c r="D872" s="27">
        <f>SUM('Florida Parishes:Sullivan'!D872)</f>
        <v>1707</v>
      </c>
      <c r="E872" s="28">
        <f>SUM('Florida Parishes:Sullivan'!E872)</f>
        <v>0</v>
      </c>
      <c r="F872" s="10"/>
      <c r="G872" s="5" t="s">
        <v>45</v>
      </c>
      <c r="H872" s="5" t="str">
        <f t="shared" si="81"/>
        <v>151028</v>
      </c>
      <c r="I872" s="51" t="s">
        <v>154</v>
      </c>
    </row>
    <row r="873" spans="1:9" x14ac:dyDescent="0.2">
      <c r="A873" s="26" t="s">
        <v>19</v>
      </c>
      <c r="B873" s="27">
        <f>SUM('Florida Parishes:Sullivan'!B873)</f>
        <v>2505</v>
      </c>
      <c r="C873" s="27">
        <f>SUM('Florida Parishes:Sullivan'!C873)</f>
        <v>2505</v>
      </c>
      <c r="D873" s="27">
        <f>SUM('Florida Parishes:Sullivan'!D873)</f>
        <v>2505</v>
      </c>
      <c r="E873" s="28">
        <f>SUM('Florida Parishes:Sullivan'!E873)</f>
        <v>0</v>
      </c>
      <c r="F873" s="10"/>
      <c r="G873" s="5" t="s">
        <v>45</v>
      </c>
      <c r="H873" s="5" t="str">
        <f t="shared" si="81"/>
        <v>151028</v>
      </c>
      <c r="I873" s="51" t="s">
        <v>154</v>
      </c>
    </row>
    <row r="874" spans="1:9" x14ac:dyDescent="0.2">
      <c r="A874" s="26" t="s">
        <v>20</v>
      </c>
      <c r="B874" s="27">
        <f>SUM('Florida Parishes:Sullivan'!B874)</f>
        <v>836</v>
      </c>
      <c r="C874" s="27">
        <f>SUM('Florida Parishes:Sullivan'!C874)</f>
        <v>836</v>
      </c>
      <c r="D874" s="27">
        <f>SUM('Florida Parishes:Sullivan'!D874)</f>
        <v>836</v>
      </c>
      <c r="E874" s="28">
        <f>SUM('Florida Parishes:Sullivan'!E874)</f>
        <v>0</v>
      </c>
      <c r="F874" s="10"/>
      <c r="G874" s="5" t="s">
        <v>45</v>
      </c>
      <c r="H874" s="5" t="str">
        <f t="shared" si="81"/>
        <v>151028</v>
      </c>
      <c r="I874" s="51" t="s">
        <v>154</v>
      </c>
    </row>
    <row r="875" spans="1:9" ht="15.75" x14ac:dyDescent="0.25">
      <c r="A875" s="29" t="s">
        <v>21</v>
      </c>
      <c r="B875" s="33">
        <f>SUM('Florida Parishes:Sullivan'!B875)</f>
        <v>5048</v>
      </c>
      <c r="C875" s="33">
        <f>SUM('Florida Parishes:Sullivan'!C875)</f>
        <v>5048</v>
      </c>
      <c r="D875" s="33">
        <f>SUM('Florida Parishes:Sullivan'!D875)</f>
        <v>5048</v>
      </c>
      <c r="E875" s="34">
        <f>SUM('Florida Parishes:Sullivan'!E875)</f>
        <v>0</v>
      </c>
      <c r="F875" s="35"/>
      <c r="G875" s="5" t="s">
        <v>45</v>
      </c>
      <c r="H875" s="5" t="str">
        <f t="shared" si="81"/>
        <v>151028</v>
      </c>
      <c r="I875" s="51" t="s">
        <v>154</v>
      </c>
    </row>
    <row r="876" spans="1:9" x14ac:dyDescent="0.2">
      <c r="A876" s="26" t="s">
        <v>22</v>
      </c>
      <c r="B876" s="27">
        <f>SUM('Florida Parishes:Sullivan'!B876)</f>
        <v>0</v>
      </c>
      <c r="C876" s="27">
        <f>SUM('Florida Parishes:Sullivan'!C876)</f>
        <v>0</v>
      </c>
      <c r="D876" s="27">
        <f>SUM('Florida Parishes:Sullivan'!D876)</f>
        <v>0</v>
      </c>
      <c r="E876" s="28">
        <f>SUM('Florida Parishes:Sullivan'!E876)</f>
        <v>0</v>
      </c>
      <c r="F876" s="10"/>
      <c r="G876" s="5" t="s">
        <v>45</v>
      </c>
      <c r="H876" s="5" t="str">
        <f t="shared" si="81"/>
        <v>151028</v>
      </c>
      <c r="I876" s="51" t="s">
        <v>154</v>
      </c>
    </row>
    <row r="877" spans="1:9" x14ac:dyDescent="0.2">
      <c r="A877" s="26" t="s">
        <v>23</v>
      </c>
      <c r="B877" s="27">
        <f>SUM('Florida Parishes:Sullivan'!B877)</f>
        <v>0</v>
      </c>
      <c r="C877" s="27">
        <f>SUM('Florida Parishes:Sullivan'!C877)</f>
        <v>0</v>
      </c>
      <c r="D877" s="27">
        <f>SUM('Florida Parishes:Sullivan'!D877)</f>
        <v>0</v>
      </c>
      <c r="E877" s="28">
        <f>SUM('Florida Parishes:Sullivan'!E877)</f>
        <v>0</v>
      </c>
      <c r="F877" s="10"/>
      <c r="G877" s="5" t="s">
        <v>45</v>
      </c>
      <c r="H877" s="5" t="str">
        <f t="shared" si="81"/>
        <v>151028</v>
      </c>
      <c r="I877" s="51" t="s">
        <v>154</v>
      </c>
    </row>
    <row r="878" spans="1:9" x14ac:dyDescent="0.2">
      <c r="A878" s="26" t="s">
        <v>24</v>
      </c>
      <c r="B878" s="27">
        <f>SUM('Florida Parishes:Sullivan'!B878)</f>
        <v>0</v>
      </c>
      <c r="C878" s="27">
        <f>SUM('Florida Parishes:Sullivan'!C878)</f>
        <v>0</v>
      </c>
      <c r="D878" s="27">
        <f>SUM('Florida Parishes:Sullivan'!D878)</f>
        <v>0</v>
      </c>
      <c r="E878" s="28">
        <f>SUM('Florida Parishes:Sullivan'!E878)</f>
        <v>0</v>
      </c>
      <c r="F878" s="10"/>
      <c r="G878" s="5" t="s">
        <v>45</v>
      </c>
      <c r="H878" s="5" t="str">
        <f t="shared" si="81"/>
        <v>151028</v>
      </c>
      <c r="I878" s="51" t="s">
        <v>154</v>
      </c>
    </row>
    <row r="879" spans="1:9" x14ac:dyDescent="0.2">
      <c r="A879" s="26" t="s">
        <v>25</v>
      </c>
      <c r="B879" s="27">
        <f>SUM('Florida Parishes:Sullivan'!B879)</f>
        <v>0</v>
      </c>
      <c r="C879" s="27">
        <f>SUM('Florida Parishes:Sullivan'!C879)</f>
        <v>0</v>
      </c>
      <c r="D879" s="27">
        <f>SUM('Florida Parishes:Sullivan'!D879)</f>
        <v>0</v>
      </c>
      <c r="E879" s="28">
        <f>SUM('Florida Parishes:Sullivan'!E879)</f>
        <v>0</v>
      </c>
      <c r="F879" s="10"/>
      <c r="G879" s="5" t="s">
        <v>45</v>
      </c>
      <c r="H879" s="5" t="str">
        <f t="shared" si="81"/>
        <v>151028</v>
      </c>
      <c r="I879" s="51" t="s">
        <v>154</v>
      </c>
    </row>
    <row r="880" spans="1:9" ht="15.75" x14ac:dyDescent="0.25">
      <c r="A880" s="29" t="s">
        <v>26</v>
      </c>
      <c r="B880" s="33">
        <f>SUM('Florida Parishes:Sullivan'!B880)</f>
        <v>0</v>
      </c>
      <c r="C880" s="33">
        <f>SUM('Florida Parishes:Sullivan'!C880)</f>
        <v>0</v>
      </c>
      <c r="D880" s="33">
        <f>SUM('Florida Parishes:Sullivan'!D880)</f>
        <v>0</v>
      </c>
      <c r="E880" s="34">
        <f>SUM('Florida Parishes:Sullivan'!E880)</f>
        <v>0</v>
      </c>
      <c r="F880" s="35"/>
      <c r="G880" s="5" t="s">
        <v>45</v>
      </c>
      <c r="H880" s="5" t="str">
        <f t="shared" si="81"/>
        <v>151028</v>
      </c>
      <c r="I880" s="51" t="s">
        <v>154</v>
      </c>
    </row>
    <row r="881" spans="1:9" x14ac:dyDescent="0.2">
      <c r="A881" s="26" t="s">
        <v>27</v>
      </c>
      <c r="B881" s="27">
        <f>SUM('Florida Parishes:Sullivan'!B881)</f>
        <v>0</v>
      </c>
      <c r="C881" s="27">
        <f>SUM('Florida Parishes:Sullivan'!C881)</f>
        <v>48</v>
      </c>
      <c r="D881" s="27">
        <f>SUM('Florida Parishes:Sullivan'!D881)</f>
        <v>0</v>
      </c>
      <c r="E881" s="28">
        <f>SUM('Florida Parishes:Sullivan'!E881)</f>
        <v>-48</v>
      </c>
      <c r="F881" s="10"/>
      <c r="G881" s="5" t="s">
        <v>45</v>
      </c>
      <c r="H881" s="5" t="str">
        <f t="shared" si="81"/>
        <v>151028</v>
      </c>
      <c r="I881" s="51" t="s">
        <v>154</v>
      </c>
    </row>
    <row r="882" spans="1:9" x14ac:dyDescent="0.2">
      <c r="A882" s="26" t="s">
        <v>28</v>
      </c>
      <c r="B882" s="27">
        <f>SUM('Florida Parishes:Sullivan'!B882)</f>
        <v>0</v>
      </c>
      <c r="C882" s="27">
        <f>SUM('Florida Parishes:Sullivan'!C882)</f>
        <v>0</v>
      </c>
      <c r="D882" s="27">
        <f>SUM('Florida Parishes:Sullivan'!D882)</f>
        <v>0</v>
      </c>
      <c r="E882" s="28">
        <f>SUM('Florida Parishes:Sullivan'!E882)</f>
        <v>0</v>
      </c>
      <c r="F882" s="10"/>
      <c r="G882" s="5" t="s">
        <v>45</v>
      </c>
      <c r="H882" s="5" t="str">
        <f t="shared" si="81"/>
        <v>151028</v>
      </c>
      <c r="I882" s="51" t="s">
        <v>154</v>
      </c>
    </row>
    <row r="883" spans="1:9" x14ac:dyDescent="0.2">
      <c r="A883" s="26" t="s">
        <v>29</v>
      </c>
      <c r="B883" s="27">
        <f>SUM('Florida Parishes:Sullivan'!B883)</f>
        <v>0</v>
      </c>
      <c r="C883" s="27">
        <f>SUM('Florida Parishes:Sullivan'!C883)</f>
        <v>0</v>
      </c>
      <c r="D883" s="27">
        <f>SUM('Florida Parishes:Sullivan'!D883)</f>
        <v>0</v>
      </c>
      <c r="E883" s="28">
        <f>SUM('Florida Parishes:Sullivan'!E883)</f>
        <v>0</v>
      </c>
      <c r="F883" s="10"/>
      <c r="G883" s="5" t="s">
        <v>45</v>
      </c>
      <c r="H883" s="5" t="str">
        <f t="shared" si="81"/>
        <v>151028</v>
      </c>
      <c r="I883" s="51" t="s">
        <v>154</v>
      </c>
    </row>
    <row r="884" spans="1:9" ht="15.75" x14ac:dyDescent="0.25">
      <c r="A884" s="29" t="s">
        <v>30</v>
      </c>
      <c r="B884" s="33">
        <f>SUM('Florida Parishes:Sullivan'!B884)</f>
        <v>0</v>
      </c>
      <c r="C884" s="33">
        <f>SUM('Florida Parishes:Sullivan'!C884)</f>
        <v>48</v>
      </c>
      <c r="D884" s="33">
        <f>SUM('Florida Parishes:Sullivan'!D884)</f>
        <v>0</v>
      </c>
      <c r="E884" s="34">
        <f>SUM('Florida Parishes:Sullivan'!E884)</f>
        <v>-48</v>
      </c>
      <c r="F884" s="35"/>
      <c r="G884" s="5" t="s">
        <v>45</v>
      </c>
      <c r="H884" s="5" t="str">
        <f t="shared" si="81"/>
        <v>151028</v>
      </c>
      <c r="I884" s="51" t="s">
        <v>154</v>
      </c>
    </row>
    <row r="885" spans="1:9" ht="15.75" x14ac:dyDescent="0.25">
      <c r="A885" s="29" t="s">
        <v>31</v>
      </c>
      <c r="B885" s="30">
        <f>SUM('Florida Parishes:Sullivan'!B885)</f>
        <v>11594</v>
      </c>
      <c r="C885" s="30">
        <f>SUM('Florida Parishes:Sullivan'!C885)</f>
        <v>11642</v>
      </c>
      <c r="D885" s="30">
        <f>SUM('Florida Parishes:Sullivan'!D885)</f>
        <v>136627</v>
      </c>
      <c r="E885" s="46">
        <f>SUM('Florida Parishes:Sullivan'!E885)</f>
        <v>124985</v>
      </c>
      <c r="F885" s="32"/>
      <c r="G885" s="5" t="s">
        <v>45</v>
      </c>
      <c r="H885" s="5" t="str">
        <f t="shared" si="81"/>
        <v>151028</v>
      </c>
      <c r="I885" s="51" t="s">
        <v>154</v>
      </c>
    </row>
    <row r="886" spans="1:9" ht="15.75" x14ac:dyDescent="0.25">
      <c r="A886" s="47" t="s">
        <v>7</v>
      </c>
      <c r="B886" s="48"/>
      <c r="C886" s="49"/>
      <c r="D886" s="49"/>
      <c r="E886" s="50"/>
      <c r="F886" s="4"/>
      <c r="G886" s="5" t="s">
        <v>45</v>
      </c>
      <c r="H886" s="5" t="str">
        <f t="shared" ref="H886:H887" si="82">RIGHT($A$888,6)</f>
        <v>151030</v>
      </c>
      <c r="I886" s="5" t="s">
        <v>157</v>
      </c>
    </row>
    <row r="887" spans="1:9" ht="15.75" x14ac:dyDescent="0.25">
      <c r="A887" s="15" t="s">
        <v>158</v>
      </c>
      <c r="B887" s="16" t="str">
        <f>$B$5</f>
        <v>Actual</v>
      </c>
      <c r="C887" s="16" t="str">
        <f>$C$5</f>
        <v>Budgeted</v>
      </c>
      <c r="D887" s="16" t="s">
        <v>12</v>
      </c>
      <c r="E887" s="43" t="str">
        <f>$E$5</f>
        <v>2022-2023 +/-</v>
      </c>
      <c r="F887" s="44"/>
      <c r="G887" s="5" t="s">
        <v>45</v>
      </c>
      <c r="H887" s="5" t="str">
        <f t="shared" si="82"/>
        <v>151030</v>
      </c>
      <c r="I887" s="5" t="s">
        <v>157</v>
      </c>
    </row>
    <row r="888" spans="1:9" ht="15.75" x14ac:dyDescent="0.25">
      <c r="A888" s="45" t="s">
        <v>159</v>
      </c>
      <c r="B888" s="20" t="str">
        <f>$B$6</f>
        <v>2022-2023</v>
      </c>
      <c r="C888" s="20" t="str">
        <f>$C$6</f>
        <v>2022-2023</v>
      </c>
      <c r="D888" s="20" t="str">
        <f>$D$6</f>
        <v>2023-2024</v>
      </c>
      <c r="E888" s="21" t="str">
        <f>$E$6</f>
        <v>2023-2024</v>
      </c>
      <c r="F888" s="44"/>
      <c r="G888" s="5" t="s">
        <v>45</v>
      </c>
      <c r="H888" s="5" t="str">
        <f>RIGHT($A$888,6)</f>
        <v>151030</v>
      </c>
      <c r="I888" s="5" t="s">
        <v>157</v>
      </c>
    </row>
    <row r="889" spans="1:9" x14ac:dyDescent="0.2">
      <c r="A889" s="26" t="s">
        <v>14</v>
      </c>
      <c r="B889" s="27">
        <f>SUM('Florida Parishes:Sullivan'!B889)</f>
        <v>0</v>
      </c>
      <c r="C889" s="27">
        <f>SUM('Florida Parishes:Sullivan'!C889)</f>
        <v>0</v>
      </c>
      <c r="D889" s="27">
        <f>SUM('Florida Parishes:Sullivan'!D889)</f>
        <v>0</v>
      </c>
      <c r="E889" s="27">
        <f>SUM('Florida Parishes:Sullivan'!E889)</f>
        <v>0</v>
      </c>
      <c r="F889" s="10"/>
      <c r="G889" s="5" t="s">
        <v>45</v>
      </c>
      <c r="H889" s="5" t="str">
        <f t="shared" ref="H889:H906" si="83">RIGHT($A$888,6)</f>
        <v>151030</v>
      </c>
      <c r="I889" s="5" t="s">
        <v>157</v>
      </c>
    </row>
    <row r="890" spans="1:9" x14ac:dyDescent="0.2">
      <c r="A890" s="26" t="s">
        <v>15</v>
      </c>
      <c r="B890" s="27">
        <f>SUM('Florida Parishes:Sullivan'!B890)</f>
        <v>0</v>
      </c>
      <c r="C890" s="27">
        <f>SUM('Florida Parishes:Sullivan'!C890)</f>
        <v>0</v>
      </c>
      <c r="D890" s="27">
        <f>SUM('Florida Parishes:Sullivan'!D890)</f>
        <v>0</v>
      </c>
      <c r="E890" s="27">
        <f>SUM('Florida Parishes:Sullivan'!E890)</f>
        <v>0</v>
      </c>
      <c r="F890" s="10"/>
      <c r="G890" s="5" t="s">
        <v>45</v>
      </c>
      <c r="H890" s="5" t="str">
        <f t="shared" si="83"/>
        <v>151030</v>
      </c>
      <c r="I890" s="5" t="s">
        <v>157</v>
      </c>
    </row>
    <row r="891" spans="1:9" x14ac:dyDescent="0.2">
      <c r="A891" s="26" t="s">
        <v>16</v>
      </c>
      <c r="B891" s="27">
        <f>SUM('Florida Parishes:Sullivan'!B891)</f>
        <v>0</v>
      </c>
      <c r="C891" s="27">
        <f>SUM('Florida Parishes:Sullivan'!C891)</f>
        <v>0</v>
      </c>
      <c r="D891" s="27">
        <f>SUM('Florida Parishes:Sullivan'!D891)</f>
        <v>0</v>
      </c>
      <c r="E891" s="27">
        <f>SUM('Florida Parishes:Sullivan'!E891)</f>
        <v>0</v>
      </c>
      <c r="F891" s="10"/>
      <c r="G891" s="5" t="s">
        <v>45</v>
      </c>
      <c r="H891" s="5" t="str">
        <f t="shared" si="83"/>
        <v>151030</v>
      </c>
      <c r="I891" s="5" t="s">
        <v>157</v>
      </c>
    </row>
    <row r="892" spans="1:9" ht="15.75" x14ac:dyDescent="0.25">
      <c r="A892" s="29" t="s">
        <v>17</v>
      </c>
      <c r="B892" s="30">
        <f>SUM('Florida Parishes:Sullivan'!B892)</f>
        <v>0</v>
      </c>
      <c r="C892" s="30">
        <f>SUM('Florida Parishes:Sullivan'!C892)</f>
        <v>0</v>
      </c>
      <c r="D892" s="30">
        <f>SUM('Florida Parishes:Sullivan'!D892)</f>
        <v>0</v>
      </c>
      <c r="E892" s="30">
        <f>SUM('Florida Parishes:Sullivan'!E892)</f>
        <v>0</v>
      </c>
      <c r="F892" s="32"/>
      <c r="G892" s="5" t="s">
        <v>45</v>
      </c>
      <c r="H892" s="5" t="str">
        <f t="shared" si="83"/>
        <v>151030</v>
      </c>
      <c r="I892" s="5" t="s">
        <v>157</v>
      </c>
    </row>
    <row r="893" spans="1:9" x14ac:dyDescent="0.2">
      <c r="A893" s="26" t="s">
        <v>18</v>
      </c>
      <c r="B893" s="27">
        <f>SUM('Florida Parishes:Sullivan'!B893)</f>
        <v>0</v>
      </c>
      <c r="C893" s="27">
        <f>SUM('Florida Parishes:Sullivan'!C893)</f>
        <v>0</v>
      </c>
      <c r="D893" s="27">
        <f>SUM('Florida Parishes:Sullivan'!D893)</f>
        <v>0</v>
      </c>
      <c r="E893" s="27">
        <f>SUM('Florida Parishes:Sullivan'!E893)</f>
        <v>0</v>
      </c>
      <c r="F893" s="10"/>
      <c r="G893" s="5" t="s">
        <v>45</v>
      </c>
      <c r="H893" s="5" t="str">
        <f t="shared" si="83"/>
        <v>151030</v>
      </c>
      <c r="I893" s="5" t="s">
        <v>157</v>
      </c>
    </row>
    <row r="894" spans="1:9" x14ac:dyDescent="0.2">
      <c r="A894" s="26" t="s">
        <v>19</v>
      </c>
      <c r="B894" s="27">
        <f>SUM('Florida Parishes:Sullivan'!B894)</f>
        <v>0</v>
      </c>
      <c r="C894" s="27">
        <f>SUM('Florida Parishes:Sullivan'!C894)</f>
        <v>0</v>
      </c>
      <c r="D894" s="27">
        <f>SUM('Florida Parishes:Sullivan'!D894)</f>
        <v>0</v>
      </c>
      <c r="E894" s="27">
        <f>SUM('Florida Parishes:Sullivan'!E894)</f>
        <v>0</v>
      </c>
      <c r="F894" s="10"/>
      <c r="G894" s="5" t="s">
        <v>45</v>
      </c>
      <c r="H894" s="5" t="str">
        <f t="shared" si="83"/>
        <v>151030</v>
      </c>
      <c r="I894" s="5" t="s">
        <v>157</v>
      </c>
    </row>
    <row r="895" spans="1:9" x14ac:dyDescent="0.2">
      <c r="A895" s="26" t="s">
        <v>20</v>
      </c>
      <c r="B895" s="27">
        <f>SUM('Florida Parishes:Sullivan'!B895)</f>
        <v>0</v>
      </c>
      <c r="C895" s="27">
        <f>SUM('Florida Parishes:Sullivan'!C895)</f>
        <v>0</v>
      </c>
      <c r="D895" s="27">
        <f>SUM('Florida Parishes:Sullivan'!D895)</f>
        <v>0</v>
      </c>
      <c r="E895" s="27">
        <f>SUM('Florida Parishes:Sullivan'!E895)</f>
        <v>0</v>
      </c>
      <c r="F895" s="10"/>
      <c r="G895" s="5" t="s">
        <v>45</v>
      </c>
      <c r="H895" s="5" t="str">
        <f t="shared" si="83"/>
        <v>151030</v>
      </c>
      <c r="I895" s="5" t="s">
        <v>157</v>
      </c>
    </row>
    <row r="896" spans="1:9" ht="15.75" x14ac:dyDescent="0.25">
      <c r="A896" s="29" t="s">
        <v>21</v>
      </c>
      <c r="B896" s="30">
        <f>SUM('Florida Parishes:Sullivan'!B896)</f>
        <v>0</v>
      </c>
      <c r="C896" s="30">
        <f>SUM('Florida Parishes:Sullivan'!C896)</f>
        <v>0</v>
      </c>
      <c r="D896" s="30">
        <f>SUM('Florida Parishes:Sullivan'!D896)</f>
        <v>0</v>
      </c>
      <c r="E896" s="30">
        <f>SUM('Florida Parishes:Sullivan'!E896)</f>
        <v>0</v>
      </c>
      <c r="F896" s="35"/>
      <c r="G896" s="5" t="s">
        <v>45</v>
      </c>
      <c r="H896" s="5" t="str">
        <f t="shared" si="83"/>
        <v>151030</v>
      </c>
      <c r="I896" s="5" t="s">
        <v>157</v>
      </c>
    </row>
    <row r="897" spans="1:9" x14ac:dyDescent="0.2">
      <c r="A897" s="26" t="s">
        <v>22</v>
      </c>
      <c r="B897" s="27">
        <f>SUM('Florida Parishes:Sullivan'!B897)</f>
        <v>0</v>
      </c>
      <c r="C897" s="27">
        <f>SUM('Florida Parishes:Sullivan'!C897)</f>
        <v>0</v>
      </c>
      <c r="D897" s="27">
        <f>SUM('Florida Parishes:Sullivan'!D897)</f>
        <v>0</v>
      </c>
      <c r="E897" s="27">
        <f>SUM('Florida Parishes:Sullivan'!E897)</f>
        <v>0</v>
      </c>
      <c r="F897" s="10"/>
      <c r="G897" s="5" t="s">
        <v>45</v>
      </c>
      <c r="H897" s="5" t="str">
        <f t="shared" si="83"/>
        <v>151030</v>
      </c>
      <c r="I897" s="5" t="s">
        <v>157</v>
      </c>
    </row>
    <row r="898" spans="1:9" x14ac:dyDescent="0.2">
      <c r="A898" s="26" t="s">
        <v>23</v>
      </c>
      <c r="B898" s="27">
        <f>SUM('Florida Parishes:Sullivan'!B898)</f>
        <v>0</v>
      </c>
      <c r="C898" s="27">
        <f>SUM('Florida Parishes:Sullivan'!C898)</f>
        <v>0</v>
      </c>
      <c r="D898" s="27">
        <f>SUM('Florida Parishes:Sullivan'!D898)</f>
        <v>0</v>
      </c>
      <c r="E898" s="27">
        <f>SUM('Florida Parishes:Sullivan'!E898)</f>
        <v>0</v>
      </c>
      <c r="F898" s="10"/>
      <c r="G898" s="5" t="s">
        <v>45</v>
      </c>
      <c r="H898" s="5" t="str">
        <f t="shared" si="83"/>
        <v>151030</v>
      </c>
      <c r="I898" s="5" t="s">
        <v>157</v>
      </c>
    </row>
    <row r="899" spans="1:9" x14ac:dyDescent="0.2">
      <c r="A899" s="26" t="s">
        <v>24</v>
      </c>
      <c r="B899" s="27">
        <f>SUM('Florida Parishes:Sullivan'!B899)</f>
        <v>0</v>
      </c>
      <c r="C899" s="27">
        <f>SUM('Florida Parishes:Sullivan'!C899)</f>
        <v>0</v>
      </c>
      <c r="D899" s="27">
        <f>SUM('Florida Parishes:Sullivan'!D899)</f>
        <v>0</v>
      </c>
      <c r="E899" s="27">
        <f>SUM('Florida Parishes:Sullivan'!E899)</f>
        <v>0</v>
      </c>
      <c r="F899" s="10"/>
      <c r="G899" s="5" t="s">
        <v>45</v>
      </c>
      <c r="H899" s="5" t="str">
        <f t="shared" si="83"/>
        <v>151030</v>
      </c>
      <c r="I899" s="5" t="s">
        <v>157</v>
      </c>
    </row>
    <row r="900" spans="1:9" x14ac:dyDescent="0.2">
      <c r="A900" s="26" t="s">
        <v>25</v>
      </c>
      <c r="B900" s="27">
        <f>SUM('Florida Parishes:Sullivan'!B900)</f>
        <v>0</v>
      </c>
      <c r="C900" s="27">
        <f>SUM('Florida Parishes:Sullivan'!C900)</f>
        <v>0</v>
      </c>
      <c r="D900" s="27">
        <f>SUM('Florida Parishes:Sullivan'!D900)</f>
        <v>0</v>
      </c>
      <c r="E900" s="27">
        <f>SUM('Florida Parishes:Sullivan'!E900)</f>
        <v>0</v>
      </c>
      <c r="F900" s="10"/>
      <c r="G900" s="5" t="s">
        <v>45</v>
      </c>
      <c r="H900" s="5" t="str">
        <f t="shared" si="83"/>
        <v>151030</v>
      </c>
      <c r="I900" s="5" t="s">
        <v>157</v>
      </c>
    </row>
    <row r="901" spans="1:9" ht="15.75" x14ac:dyDescent="0.25">
      <c r="A901" s="29" t="s">
        <v>26</v>
      </c>
      <c r="B901" s="30">
        <f>SUM('Florida Parishes:Sullivan'!B901)</f>
        <v>0</v>
      </c>
      <c r="C901" s="30">
        <f>SUM('Florida Parishes:Sullivan'!C901)</f>
        <v>0</v>
      </c>
      <c r="D901" s="30">
        <f>SUM('Florida Parishes:Sullivan'!D901)</f>
        <v>0</v>
      </c>
      <c r="E901" s="30">
        <f>SUM('Florida Parishes:Sullivan'!E901)</f>
        <v>0</v>
      </c>
      <c r="F901" s="35"/>
      <c r="G901" s="5" t="s">
        <v>45</v>
      </c>
      <c r="H901" s="5" t="str">
        <f t="shared" si="83"/>
        <v>151030</v>
      </c>
      <c r="I901" s="5" t="s">
        <v>157</v>
      </c>
    </row>
    <row r="902" spans="1:9" x14ac:dyDescent="0.2">
      <c r="A902" s="26" t="s">
        <v>27</v>
      </c>
      <c r="B902" s="27">
        <f>SUM('Florida Parishes:Sullivan'!B902)</f>
        <v>0</v>
      </c>
      <c r="C902" s="27">
        <f>SUM('Florida Parishes:Sullivan'!C902)</f>
        <v>0</v>
      </c>
      <c r="D902" s="27">
        <f>SUM('Florida Parishes:Sullivan'!D902)</f>
        <v>0</v>
      </c>
      <c r="E902" s="27">
        <f>SUM('Florida Parishes:Sullivan'!E902)</f>
        <v>0</v>
      </c>
      <c r="F902" s="10"/>
      <c r="G902" s="5" t="s">
        <v>45</v>
      </c>
      <c r="H902" s="5" t="str">
        <f t="shared" si="83"/>
        <v>151030</v>
      </c>
      <c r="I902" s="5" t="s">
        <v>157</v>
      </c>
    </row>
    <row r="903" spans="1:9" x14ac:dyDescent="0.2">
      <c r="A903" s="26" t="s">
        <v>28</v>
      </c>
      <c r="B903" s="27">
        <f>SUM('Florida Parishes:Sullivan'!B903)</f>
        <v>0</v>
      </c>
      <c r="C903" s="27">
        <f>SUM('Florida Parishes:Sullivan'!C903)</f>
        <v>0</v>
      </c>
      <c r="D903" s="27">
        <f>SUM('Florida Parishes:Sullivan'!D903)</f>
        <v>0</v>
      </c>
      <c r="E903" s="27">
        <f>SUM('Florida Parishes:Sullivan'!E903)</f>
        <v>0</v>
      </c>
      <c r="F903" s="10"/>
      <c r="G903" s="5" t="s">
        <v>45</v>
      </c>
      <c r="H903" s="5" t="str">
        <f t="shared" si="83"/>
        <v>151030</v>
      </c>
      <c r="I903" s="5" t="s">
        <v>157</v>
      </c>
    </row>
    <row r="904" spans="1:9" x14ac:dyDescent="0.2">
      <c r="A904" s="26" t="s">
        <v>29</v>
      </c>
      <c r="B904" s="27">
        <f>SUM('Florida Parishes:Sullivan'!B904)</f>
        <v>0</v>
      </c>
      <c r="C904" s="27">
        <f>SUM('Florida Parishes:Sullivan'!C904)</f>
        <v>0</v>
      </c>
      <c r="D904" s="27">
        <f>SUM('Florida Parishes:Sullivan'!D904)</f>
        <v>0</v>
      </c>
      <c r="E904" s="27">
        <f>SUM('Florida Parishes:Sullivan'!E904)</f>
        <v>0</v>
      </c>
      <c r="F904" s="10"/>
      <c r="G904" s="5" t="s">
        <v>45</v>
      </c>
      <c r="H904" s="5" t="str">
        <f t="shared" si="83"/>
        <v>151030</v>
      </c>
      <c r="I904" s="5" t="s">
        <v>157</v>
      </c>
    </row>
    <row r="905" spans="1:9" ht="15.75" x14ac:dyDescent="0.25">
      <c r="A905" s="29" t="s">
        <v>30</v>
      </c>
      <c r="B905" s="30">
        <f>SUM('Florida Parishes:Sullivan'!B905)</f>
        <v>0</v>
      </c>
      <c r="C905" s="30">
        <f>SUM('Florida Parishes:Sullivan'!C905)</f>
        <v>0</v>
      </c>
      <c r="D905" s="30">
        <f>SUM('Florida Parishes:Sullivan'!D905)</f>
        <v>0</v>
      </c>
      <c r="E905" s="30">
        <f>SUM('Florida Parishes:Sullivan'!E905)</f>
        <v>0</v>
      </c>
      <c r="F905" s="35"/>
      <c r="G905" s="5" t="s">
        <v>45</v>
      </c>
      <c r="H905" s="5" t="str">
        <f t="shared" si="83"/>
        <v>151030</v>
      </c>
      <c r="I905" s="5" t="s">
        <v>157</v>
      </c>
    </row>
    <row r="906" spans="1:9" ht="15.75" x14ac:dyDescent="0.25">
      <c r="A906" s="36" t="s">
        <v>31</v>
      </c>
      <c r="B906" s="37">
        <f>SUM('Florida Parishes:Sullivan'!B906)</f>
        <v>0</v>
      </c>
      <c r="C906" s="37">
        <f>SUM('Florida Parishes:Sullivan'!C906)</f>
        <v>0</v>
      </c>
      <c r="D906" s="37">
        <f>SUM('Florida Parishes:Sullivan'!D906)</f>
        <v>0</v>
      </c>
      <c r="E906" s="37">
        <f>SUM('Florida Parishes:Sullivan'!E906)</f>
        <v>0</v>
      </c>
      <c r="F906" s="32"/>
      <c r="G906" s="5" t="s">
        <v>45</v>
      </c>
      <c r="H906" s="5" t="str">
        <f t="shared" si="83"/>
        <v>151030</v>
      </c>
      <c r="I906" s="5" t="s">
        <v>157</v>
      </c>
    </row>
    <row r="907" spans="1:9" ht="15.75" x14ac:dyDescent="0.25">
      <c r="A907" s="39" t="s">
        <v>7</v>
      </c>
      <c r="B907" s="40"/>
      <c r="C907" s="41"/>
      <c r="D907" s="41"/>
      <c r="E907" s="42"/>
      <c r="F907" s="4"/>
      <c r="G907" s="5" t="s">
        <v>32</v>
      </c>
      <c r="H907" s="5" t="str">
        <f t="shared" ref="H907:H927" si="84">RIGHT($A$909,6)</f>
        <v>152007</v>
      </c>
      <c r="I907" s="5" t="s">
        <v>160</v>
      </c>
    </row>
    <row r="908" spans="1:9" ht="15.75" x14ac:dyDescent="0.25">
      <c r="A908" s="15" t="s">
        <v>161</v>
      </c>
      <c r="B908" s="16" t="str">
        <f>$B$5</f>
        <v>Actual</v>
      </c>
      <c r="C908" s="16" t="str">
        <f>$C$5</f>
        <v>Budgeted</v>
      </c>
      <c r="D908" s="16" t="s">
        <v>12</v>
      </c>
      <c r="E908" s="43" t="str">
        <f>$E$5</f>
        <v>2022-2023 +/-</v>
      </c>
      <c r="F908" s="18"/>
      <c r="G908" s="5" t="s">
        <v>32</v>
      </c>
      <c r="H908" s="5" t="str">
        <f t="shared" si="84"/>
        <v>152007</v>
      </c>
      <c r="I908" s="5" t="s">
        <v>160</v>
      </c>
    </row>
    <row r="909" spans="1:9" ht="15.75" x14ac:dyDescent="0.25">
      <c r="A909" s="45" t="s">
        <v>162</v>
      </c>
      <c r="B909" s="20" t="str">
        <f>$B$6</f>
        <v>2022-2023</v>
      </c>
      <c r="C909" s="20" t="str">
        <f>$C$6</f>
        <v>2022-2023</v>
      </c>
      <c r="D909" s="20" t="str">
        <f>$D$6</f>
        <v>2023-2024</v>
      </c>
      <c r="E909" s="21" t="str">
        <f>$E$6</f>
        <v>2023-2024</v>
      </c>
      <c r="F909" s="18"/>
      <c r="G909" s="5" t="s">
        <v>32</v>
      </c>
      <c r="H909" s="5" t="str">
        <f t="shared" si="84"/>
        <v>152007</v>
      </c>
      <c r="I909" s="5" t="s">
        <v>160</v>
      </c>
    </row>
    <row r="910" spans="1:9" x14ac:dyDescent="0.2">
      <c r="A910" s="26" t="s">
        <v>14</v>
      </c>
      <c r="B910" s="27">
        <f>SUM('Florida Parishes:Sullivan'!B910)</f>
        <v>0</v>
      </c>
      <c r="C910" s="27">
        <f>SUM('Florida Parishes:Sullivan'!C910)</f>
        <v>0</v>
      </c>
      <c r="D910" s="27">
        <f>SUM('Florida Parishes:Sullivan'!D910)</f>
        <v>0</v>
      </c>
      <c r="E910" s="27">
        <f>SUM('Florida Parishes:Sullivan'!E910)</f>
        <v>0</v>
      </c>
      <c r="F910" s="10"/>
      <c r="G910" s="5" t="s">
        <v>32</v>
      </c>
      <c r="H910" s="5" t="str">
        <f t="shared" si="84"/>
        <v>152007</v>
      </c>
      <c r="I910" s="5" t="s">
        <v>160</v>
      </c>
    </row>
    <row r="911" spans="1:9" x14ac:dyDescent="0.2">
      <c r="A911" s="26" t="s">
        <v>15</v>
      </c>
      <c r="B911" s="27">
        <f>SUM('Florida Parishes:Sullivan'!B911)</f>
        <v>0</v>
      </c>
      <c r="C911" s="27">
        <f>SUM('Florida Parishes:Sullivan'!C911)</f>
        <v>0</v>
      </c>
      <c r="D911" s="27">
        <f>SUM('Florida Parishes:Sullivan'!D911)</f>
        <v>0</v>
      </c>
      <c r="E911" s="27">
        <f>SUM('Florida Parishes:Sullivan'!E911)</f>
        <v>0</v>
      </c>
      <c r="F911" s="10"/>
      <c r="G911" s="5" t="s">
        <v>32</v>
      </c>
      <c r="H911" s="5" t="str">
        <f t="shared" si="84"/>
        <v>152007</v>
      </c>
      <c r="I911" s="5" t="s">
        <v>160</v>
      </c>
    </row>
    <row r="912" spans="1:9" x14ac:dyDescent="0.2">
      <c r="A912" s="26" t="s">
        <v>16</v>
      </c>
      <c r="B912" s="27">
        <f>SUM('Florida Parishes:Sullivan'!B912)</f>
        <v>0</v>
      </c>
      <c r="C912" s="27">
        <f>SUM('Florida Parishes:Sullivan'!C912)</f>
        <v>0</v>
      </c>
      <c r="D912" s="27">
        <f>SUM('Florida Parishes:Sullivan'!D912)</f>
        <v>0</v>
      </c>
      <c r="E912" s="27">
        <f>SUM('Florida Parishes:Sullivan'!E912)</f>
        <v>0</v>
      </c>
      <c r="F912" s="10"/>
      <c r="G912" s="5" t="s">
        <v>32</v>
      </c>
      <c r="H912" s="5" t="str">
        <f t="shared" si="84"/>
        <v>152007</v>
      </c>
      <c r="I912" s="5" t="s">
        <v>160</v>
      </c>
    </row>
    <row r="913" spans="1:9" ht="15.75" x14ac:dyDescent="0.25">
      <c r="A913" s="29" t="s">
        <v>17</v>
      </c>
      <c r="B913" s="30">
        <f>SUM('Florida Parishes:Sullivan'!B913)</f>
        <v>0</v>
      </c>
      <c r="C913" s="30">
        <f>SUM('Florida Parishes:Sullivan'!C913)</f>
        <v>0</v>
      </c>
      <c r="D913" s="30">
        <f>SUM('Florida Parishes:Sullivan'!D913)</f>
        <v>0</v>
      </c>
      <c r="E913" s="52">
        <f>SUM('Florida Parishes:Sullivan'!E913)</f>
        <v>0</v>
      </c>
      <c r="F913" s="32"/>
      <c r="G913" s="5" t="s">
        <v>8</v>
      </c>
      <c r="H913" s="5" t="str">
        <f t="shared" si="84"/>
        <v>152007</v>
      </c>
      <c r="I913" s="5" t="s">
        <v>160</v>
      </c>
    </row>
    <row r="914" spans="1:9" x14ac:dyDescent="0.2">
      <c r="A914" s="26" t="s">
        <v>18</v>
      </c>
      <c r="B914" s="27">
        <f>SUM('Florida Parishes:Sullivan'!B914)</f>
        <v>0</v>
      </c>
      <c r="C914" s="27">
        <f>SUM('Florida Parishes:Sullivan'!C914)</f>
        <v>0</v>
      </c>
      <c r="D914" s="27">
        <f>SUM('Florida Parishes:Sullivan'!D914)</f>
        <v>0</v>
      </c>
      <c r="E914" s="53">
        <f>SUM('Florida Parishes:Sullivan'!E914)</f>
        <v>0</v>
      </c>
      <c r="F914" s="10"/>
      <c r="G914" s="5" t="s">
        <v>32</v>
      </c>
      <c r="H914" s="5" t="str">
        <f t="shared" si="84"/>
        <v>152007</v>
      </c>
      <c r="I914" s="5" t="s">
        <v>160</v>
      </c>
    </row>
    <row r="915" spans="1:9" x14ac:dyDescent="0.2">
      <c r="A915" s="26" t="s">
        <v>19</v>
      </c>
      <c r="B915" s="27">
        <f>SUM('Florida Parishes:Sullivan'!B915)</f>
        <v>0</v>
      </c>
      <c r="C915" s="27">
        <f>SUM('Florida Parishes:Sullivan'!C915)</f>
        <v>22</v>
      </c>
      <c r="D915" s="27">
        <f>SUM('Florida Parishes:Sullivan'!D915)</f>
        <v>0</v>
      </c>
      <c r="E915" s="53">
        <f>SUM('Florida Parishes:Sullivan'!E915)</f>
        <v>-22</v>
      </c>
      <c r="F915" s="10"/>
      <c r="G915" s="5" t="s">
        <v>32</v>
      </c>
      <c r="H915" s="5" t="str">
        <f t="shared" si="84"/>
        <v>152007</v>
      </c>
      <c r="I915" s="5" t="s">
        <v>160</v>
      </c>
    </row>
    <row r="916" spans="1:9" x14ac:dyDescent="0.2">
      <c r="A916" s="26" t="s">
        <v>20</v>
      </c>
      <c r="B916" s="27">
        <f>SUM('Florida Parishes:Sullivan'!B916)</f>
        <v>0</v>
      </c>
      <c r="C916" s="27">
        <f>SUM('Florida Parishes:Sullivan'!C916)</f>
        <v>0</v>
      </c>
      <c r="D916" s="27">
        <f>SUM('Florida Parishes:Sullivan'!D916)</f>
        <v>0</v>
      </c>
      <c r="E916" s="53">
        <f>SUM('Florida Parishes:Sullivan'!E916)</f>
        <v>0</v>
      </c>
      <c r="F916" s="10"/>
      <c r="G916" s="5" t="s">
        <v>32</v>
      </c>
      <c r="H916" s="5" t="str">
        <f t="shared" si="84"/>
        <v>152007</v>
      </c>
      <c r="I916" s="5" t="s">
        <v>160</v>
      </c>
    </row>
    <row r="917" spans="1:9" ht="15.75" x14ac:dyDescent="0.25">
      <c r="A917" s="29" t="s">
        <v>21</v>
      </c>
      <c r="B917" s="30">
        <f>SUM('Florida Parishes:Sullivan'!B917)</f>
        <v>0</v>
      </c>
      <c r="C917" s="30">
        <f>SUM('Florida Parishes:Sullivan'!C917)</f>
        <v>22</v>
      </c>
      <c r="D917" s="30">
        <f>SUM('Florida Parishes:Sullivan'!D917)</f>
        <v>0</v>
      </c>
      <c r="E917" s="52">
        <f>SUM('Florida Parishes:Sullivan'!E917)</f>
        <v>-22</v>
      </c>
      <c r="F917" s="35"/>
      <c r="G917" s="5" t="s">
        <v>8</v>
      </c>
      <c r="H917" s="5" t="str">
        <f t="shared" si="84"/>
        <v>152007</v>
      </c>
      <c r="I917" s="5" t="s">
        <v>160</v>
      </c>
    </row>
    <row r="918" spans="1:9" x14ac:dyDescent="0.2">
      <c r="A918" s="26" t="s">
        <v>22</v>
      </c>
      <c r="B918" s="27">
        <f>SUM('Florida Parishes:Sullivan'!B918)</f>
        <v>0</v>
      </c>
      <c r="C918" s="27">
        <f>SUM('Florida Parishes:Sullivan'!C918)</f>
        <v>0</v>
      </c>
      <c r="D918" s="27">
        <f>SUM('Florida Parishes:Sullivan'!D918)</f>
        <v>0</v>
      </c>
      <c r="E918" s="53">
        <f>SUM('Florida Parishes:Sullivan'!E918)</f>
        <v>0</v>
      </c>
      <c r="F918" s="10"/>
      <c r="G918" s="5" t="s">
        <v>32</v>
      </c>
      <c r="H918" s="5" t="str">
        <f t="shared" si="84"/>
        <v>152007</v>
      </c>
      <c r="I918" s="5" t="s">
        <v>160</v>
      </c>
    </row>
    <row r="919" spans="1:9" x14ac:dyDescent="0.2">
      <c r="A919" s="26" t="s">
        <v>23</v>
      </c>
      <c r="B919" s="27">
        <f>SUM('Florida Parishes:Sullivan'!B919)</f>
        <v>0</v>
      </c>
      <c r="C919" s="27">
        <f>SUM('Florida Parishes:Sullivan'!C919)</f>
        <v>0</v>
      </c>
      <c r="D919" s="27">
        <f>SUM('Florida Parishes:Sullivan'!D919)</f>
        <v>0</v>
      </c>
      <c r="E919" s="53">
        <f>SUM('Florida Parishes:Sullivan'!E919)</f>
        <v>0</v>
      </c>
      <c r="F919" s="10"/>
      <c r="G919" s="5" t="s">
        <v>32</v>
      </c>
      <c r="H919" s="5" t="str">
        <f t="shared" si="84"/>
        <v>152007</v>
      </c>
      <c r="I919" s="5" t="s">
        <v>160</v>
      </c>
    </row>
    <row r="920" spans="1:9" x14ac:dyDescent="0.2">
      <c r="A920" s="26" t="s">
        <v>24</v>
      </c>
      <c r="B920" s="27">
        <f>SUM('Florida Parishes:Sullivan'!B920)</f>
        <v>0</v>
      </c>
      <c r="C920" s="27">
        <f>SUM('Florida Parishes:Sullivan'!C920)</f>
        <v>0</v>
      </c>
      <c r="D920" s="27">
        <f>SUM('Florida Parishes:Sullivan'!D920)</f>
        <v>0</v>
      </c>
      <c r="E920" s="53">
        <f>SUM('Florida Parishes:Sullivan'!E920)</f>
        <v>0</v>
      </c>
      <c r="F920" s="10"/>
      <c r="G920" s="5" t="s">
        <v>32</v>
      </c>
      <c r="H920" s="5" t="str">
        <f t="shared" si="84"/>
        <v>152007</v>
      </c>
      <c r="I920" s="5" t="s">
        <v>160</v>
      </c>
    </row>
    <row r="921" spans="1:9" x14ac:dyDescent="0.2">
      <c r="A921" s="26" t="s">
        <v>25</v>
      </c>
      <c r="B921" s="27">
        <f>SUM('Florida Parishes:Sullivan'!B921)</f>
        <v>0</v>
      </c>
      <c r="C921" s="27">
        <f>SUM('Florida Parishes:Sullivan'!C921)</f>
        <v>0</v>
      </c>
      <c r="D921" s="27">
        <f>SUM('Florida Parishes:Sullivan'!D921)</f>
        <v>0</v>
      </c>
      <c r="E921" s="53">
        <f>SUM('Florida Parishes:Sullivan'!E921)</f>
        <v>0</v>
      </c>
      <c r="F921" s="10"/>
      <c r="G921" s="5" t="s">
        <v>32</v>
      </c>
      <c r="H921" s="5" t="str">
        <f t="shared" si="84"/>
        <v>152007</v>
      </c>
      <c r="I921" s="5" t="s">
        <v>160</v>
      </c>
    </row>
    <row r="922" spans="1:9" ht="15.75" x14ac:dyDescent="0.25">
      <c r="A922" s="29" t="s">
        <v>26</v>
      </c>
      <c r="B922" s="30">
        <f>SUM('Florida Parishes:Sullivan'!B922)</f>
        <v>0</v>
      </c>
      <c r="C922" s="30">
        <f>SUM('Florida Parishes:Sullivan'!C922)</f>
        <v>0</v>
      </c>
      <c r="D922" s="30">
        <f>SUM('Florida Parishes:Sullivan'!D922)</f>
        <v>0</v>
      </c>
      <c r="E922" s="52">
        <f>SUM('Florida Parishes:Sullivan'!E922)</f>
        <v>0</v>
      </c>
      <c r="F922" s="35"/>
      <c r="G922" s="5" t="s">
        <v>32</v>
      </c>
      <c r="H922" s="5" t="str">
        <f t="shared" si="84"/>
        <v>152007</v>
      </c>
      <c r="I922" s="5" t="s">
        <v>160</v>
      </c>
    </row>
    <row r="923" spans="1:9" x14ac:dyDescent="0.2">
      <c r="A923" s="26" t="s">
        <v>27</v>
      </c>
      <c r="B923" s="27">
        <f>SUM('Florida Parishes:Sullivan'!B923)</f>
        <v>0</v>
      </c>
      <c r="C923" s="27">
        <f>SUM('Florida Parishes:Sullivan'!C923)</f>
        <v>0</v>
      </c>
      <c r="D923" s="27">
        <f>SUM('Florida Parishes:Sullivan'!D923)</f>
        <v>0</v>
      </c>
      <c r="E923" s="53">
        <f>SUM('Florida Parishes:Sullivan'!E923)</f>
        <v>0</v>
      </c>
      <c r="F923" s="10"/>
      <c r="G923" s="5" t="s">
        <v>32</v>
      </c>
      <c r="H923" s="5" t="str">
        <f t="shared" si="84"/>
        <v>152007</v>
      </c>
      <c r="I923" s="5" t="s">
        <v>160</v>
      </c>
    </row>
    <row r="924" spans="1:9" x14ac:dyDescent="0.2">
      <c r="A924" s="26" t="s">
        <v>28</v>
      </c>
      <c r="B924" s="27">
        <f>SUM('Florida Parishes:Sullivan'!B924)</f>
        <v>0</v>
      </c>
      <c r="C924" s="27">
        <f>SUM('Florida Parishes:Sullivan'!C924)</f>
        <v>0</v>
      </c>
      <c r="D924" s="27">
        <f>SUM('Florida Parishes:Sullivan'!D924)</f>
        <v>0</v>
      </c>
      <c r="E924" s="53">
        <f>SUM('Florida Parishes:Sullivan'!E924)</f>
        <v>0</v>
      </c>
      <c r="F924" s="10"/>
      <c r="G924" s="5" t="s">
        <v>32</v>
      </c>
      <c r="H924" s="5" t="str">
        <f t="shared" si="84"/>
        <v>152007</v>
      </c>
      <c r="I924" s="5" t="s">
        <v>160</v>
      </c>
    </row>
    <row r="925" spans="1:9" x14ac:dyDescent="0.2">
      <c r="A925" s="26" t="s">
        <v>29</v>
      </c>
      <c r="B925" s="27">
        <f>SUM('Florida Parishes:Sullivan'!B925)</f>
        <v>0</v>
      </c>
      <c r="C925" s="27">
        <f>SUM('Florida Parishes:Sullivan'!C925)</f>
        <v>0</v>
      </c>
      <c r="D925" s="27">
        <f>SUM('Florida Parishes:Sullivan'!D925)</f>
        <v>0</v>
      </c>
      <c r="E925" s="53">
        <f>SUM('Florida Parishes:Sullivan'!E925)</f>
        <v>0</v>
      </c>
      <c r="F925" s="10"/>
      <c r="G925" s="5" t="s">
        <v>32</v>
      </c>
      <c r="H925" s="5" t="str">
        <f t="shared" si="84"/>
        <v>152007</v>
      </c>
      <c r="I925" s="5" t="s">
        <v>160</v>
      </c>
    </row>
    <row r="926" spans="1:9" ht="15.75" x14ac:dyDescent="0.25">
      <c r="A926" s="29" t="s">
        <v>30</v>
      </c>
      <c r="B926" s="30">
        <f>SUM('Florida Parishes:Sullivan'!B926)</f>
        <v>0</v>
      </c>
      <c r="C926" s="30">
        <f>SUM('Florida Parishes:Sullivan'!C926)</f>
        <v>0</v>
      </c>
      <c r="D926" s="30">
        <f>SUM('Florida Parishes:Sullivan'!D926)</f>
        <v>0</v>
      </c>
      <c r="E926" s="52">
        <f>SUM('Florida Parishes:Sullivan'!E926)</f>
        <v>0</v>
      </c>
      <c r="F926" s="35"/>
      <c r="G926" s="5" t="s">
        <v>8</v>
      </c>
      <c r="H926" s="5" t="str">
        <f t="shared" si="84"/>
        <v>152007</v>
      </c>
      <c r="I926" s="5" t="s">
        <v>160</v>
      </c>
    </row>
    <row r="927" spans="1:9" ht="15.75" x14ac:dyDescent="0.25">
      <c r="A927" s="29" t="s">
        <v>31</v>
      </c>
      <c r="B927" s="30">
        <f>SUM('Florida Parishes:Sullivan'!B927)</f>
        <v>0</v>
      </c>
      <c r="C927" s="30">
        <f>SUM('Florida Parishes:Sullivan'!C927)</f>
        <v>22</v>
      </c>
      <c r="D927" s="30">
        <f>SUM('Florida Parishes:Sullivan'!D927)</f>
        <v>0</v>
      </c>
      <c r="E927" s="52">
        <f>SUM('Florida Parishes:Sullivan'!E927)</f>
        <v>-22</v>
      </c>
      <c r="F927" s="32"/>
      <c r="G927" s="5" t="s">
        <v>8</v>
      </c>
      <c r="H927" s="5" t="str">
        <f t="shared" si="84"/>
        <v>152007</v>
      </c>
      <c r="I927" s="5" t="s">
        <v>160</v>
      </c>
    </row>
    <row r="928" spans="1:9" ht="15.75" x14ac:dyDescent="0.25">
      <c r="A928" s="47" t="s">
        <v>7</v>
      </c>
      <c r="B928" s="48"/>
      <c r="C928" s="49"/>
      <c r="D928" s="49"/>
      <c r="E928" s="50"/>
      <c r="F928" s="4"/>
      <c r="G928" s="5" t="s">
        <v>45</v>
      </c>
      <c r="H928" s="5" t="str">
        <f t="shared" ref="H928:H947" si="85">RIGHT($A$930,6)</f>
        <v>153002</v>
      </c>
      <c r="I928" s="5" t="s">
        <v>163</v>
      </c>
    </row>
    <row r="929" spans="1:9" ht="15.75" x14ac:dyDescent="0.25">
      <c r="A929" s="15" t="s">
        <v>164</v>
      </c>
      <c r="B929" s="16" t="str">
        <f>$B$5</f>
        <v>Actual</v>
      </c>
      <c r="C929" s="16" t="str">
        <f>$C$5</f>
        <v>Budgeted</v>
      </c>
      <c r="D929" s="16" t="s">
        <v>12</v>
      </c>
      <c r="E929" s="43" t="str">
        <f>$E$5</f>
        <v>2022-2023 +/-</v>
      </c>
      <c r="F929" s="44"/>
      <c r="G929" s="5" t="s">
        <v>45</v>
      </c>
      <c r="H929" s="5" t="str">
        <f t="shared" si="85"/>
        <v>153002</v>
      </c>
      <c r="I929" s="5" t="s">
        <v>163</v>
      </c>
    </row>
    <row r="930" spans="1:9" ht="15.75" x14ac:dyDescent="0.25">
      <c r="A930" s="45" t="s">
        <v>165</v>
      </c>
      <c r="B930" s="20" t="str">
        <f>$B$6</f>
        <v>2022-2023</v>
      </c>
      <c r="C930" s="20" t="str">
        <f>$C$6</f>
        <v>2022-2023</v>
      </c>
      <c r="D930" s="20" t="str">
        <f>$D$6</f>
        <v>2023-2024</v>
      </c>
      <c r="E930" s="21" t="str">
        <f>$E$6</f>
        <v>2023-2024</v>
      </c>
      <c r="F930" s="44"/>
      <c r="G930" s="5" t="s">
        <v>45</v>
      </c>
      <c r="H930" s="5" t="str">
        <f t="shared" si="85"/>
        <v>153002</v>
      </c>
      <c r="I930" s="5" t="s">
        <v>163</v>
      </c>
    </row>
    <row r="931" spans="1:9" x14ac:dyDescent="0.2">
      <c r="A931" s="26" t="s">
        <v>14</v>
      </c>
      <c r="B931" s="27">
        <f>SUM('Florida Parishes:Sullivan'!B931)</f>
        <v>0</v>
      </c>
      <c r="C931" s="27">
        <f>SUM('Florida Parishes:Sullivan'!C931)</f>
        <v>0</v>
      </c>
      <c r="D931" s="27">
        <f>SUM('Florida Parishes:Sullivan'!D931)</f>
        <v>0</v>
      </c>
      <c r="E931" s="27">
        <f>SUM('Florida Parishes:Sullivan'!E931)</f>
        <v>0</v>
      </c>
      <c r="F931" s="10"/>
      <c r="G931" s="5" t="s">
        <v>45</v>
      </c>
      <c r="H931" s="5" t="str">
        <f t="shared" si="85"/>
        <v>153002</v>
      </c>
      <c r="I931" s="5" t="s">
        <v>163</v>
      </c>
    </row>
    <row r="932" spans="1:9" x14ac:dyDescent="0.2">
      <c r="A932" s="26" t="s">
        <v>15</v>
      </c>
      <c r="B932" s="27">
        <f>SUM('Florida Parishes:Sullivan'!B932)</f>
        <v>0</v>
      </c>
      <c r="C932" s="27">
        <f>SUM('Florida Parishes:Sullivan'!C932)</f>
        <v>0</v>
      </c>
      <c r="D932" s="27">
        <f>SUM('Florida Parishes:Sullivan'!D932)</f>
        <v>0</v>
      </c>
      <c r="E932" s="27">
        <f>SUM('Florida Parishes:Sullivan'!E932)</f>
        <v>0</v>
      </c>
      <c r="F932" s="10"/>
      <c r="G932" s="5" t="s">
        <v>45</v>
      </c>
      <c r="H932" s="5" t="str">
        <f t="shared" si="85"/>
        <v>153002</v>
      </c>
      <c r="I932" s="5" t="s">
        <v>163</v>
      </c>
    </row>
    <row r="933" spans="1:9" x14ac:dyDescent="0.2">
      <c r="A933" s="26" t="s">
        <v>16</v>
      </c>
      <c r="B933" s="27">
        <f>SUM('Florida Parishes:Sullivan'!B933)</f>
        <v>0</v>
      </c>
      <c r="C933" s="27">
        <f>SUM('Florida Parishes:Sullivan'!C933)</f>
        <v>0</v>
      </c>
      <c r="D933" s="27">
        <f>SUM('Florida Parishes:Sullivan'!D933)</f>
        <v>0</v>
      </c>
      <c r="E933" s="27">
        <f>SUM('Florida Parishes:Sullivan'!E933)</f>
        <v>0</v>
      </c>
      <c r="F933" s="10"/>
      <c r="G933" s="5" t="s">
        <v>45</v>
      </c>
      <c r="H933" s="5" t="str">
        <f t="shared" si="85"/>
        <v>153002</v>
      </c>
      <c r="I933" s="5" t="s">
        <v>163</v>
      </c>
    </row>
    <row r="934" spans="1:9" ht="15.75" x14ac:dyDescent="0.25">
      <c r="A934" s="29" t="s">
        <v>17</v>
      </c>
      <c r="B934" s="30">
        <f>SUM('Florida Parishes:Sullivan'!B934)</f>
        <v>0</v>
      </c>
      <c r="C934" s="30">
        <f>SUM('Florida Parishes:Sullivan'!C934)</f>
        <v>0</v>
      </c>
      <c r="D934" s="30">
        <f>SUM('Florida Parishes:Sullivan'!D934)</f>
        <v>0</v>
      </c>
      <c r="E934" s="30">
        <f>SUM('Florida Parishes:Sullivan'!E934)</f>
        <v>0</v>
      </c>
      <c r="F934" s="32"/>
      <c r="G934" s="5" t="s">
        <v>45</v>
      </c>
      <c r="H934" s="5" t="str">
        <f t="shared" si="85"/>
        <v>153002</v>
      </c>
      <c r="I934" s="5" t="s">
        <v>163</v>
      </c>
    </row>
    <row r="935" spans="1:9" x14ac:dyDescent="0.2">
      <c r="A935" s="26" t="s">
        <v>18</v>
      </c>
      <c r="B935" s="27">
        <f>SUM('Florida Parishes:Sullivan'!B935)</f>
        <v>0</v>
      </c>
      <c r="C935" s="27">
        <f>SUM('Florida Parishes:Sullivan'!C935)</f>
        <v>0</v>
      </c>
      <c r="D935" s="27">
        <f>SUM('Florida Parishes:Sullivan'!D935)</f>
        <v>0</v>
      </c>
      <c r="E935" s="27">
        <f>SUM('Florida Parishes:Sullivan'!E935)</f>
        <v>0</v>
      </c>
      <c r="F935" s="10"/>
      <c r="G935" s="5" t="s">
        <v>45</v>
      </c>
      <c r="H935" s="5" t="str">
        <f t="shared" si="85"/>
        <v>153002</v>
      </c>
      <c r="I935" s="5" t="s">
        <v>163</v>
      </c>
    </row>
    <row r="936" spans="1:9" x14ac:dyDescent="0.2">
      <c r="A936" s="26" t="s">
        <v>19</v>
      </c>
      <c r="B936" s="27">
        <f>SUM('Florida Parishes:Sullivan'!B936)</f>
        <v>0</v>
      </c>
      <c r="C936" s="27">
        <f>SUM('Florida Parishes:Sullivan'!C936)</f>
        <v>0</v>
      </c>
      <c r="D936" s="27">
        <f>SUM('Florida Parishes:Sullivan'!D936)</f>
        <v>0</v>
      </c>
      <c r="E936" s="27">
        <f>SUM('Florida Parishes:Sullivan'!E936)</f>
        <v>0</v>
      </c>
      <c r="F936" s="10"/>
      <c r="G936" s="5" t="s">
        <v>45</v>
      </c>
      <c r="H936" s="5" t="str">
        <f t="shared" si="85"/>
        <v>153002</v>
      </c>
      <c r="I936" s="5" t="s">
        <v>163</v>
      </c>
    </row>
    <row r="937" spans="1:9" x14ac:dyDescent="0.2">
      <c r="A937" s="26" t="s">
        <v>20</v>
      </c>
      <c r="B937" s="27">
        <f>SUM('Florida Parishes:Sullivan'!B937)</f>
        <v>0</v>
      </c>
      <c r="C937" s="27">
        <f>SUM('Florida Parishes:Sullivan'!C937)</f>
        <v>0</v>
      </c>
      <c r="D937" s="27">
        <f>SUM('Florida Parishes:Sullivan'!D937)</f>
        <v>0</v>
      </c>
      <c r="E937" s="27">
        <f>SUM('Florida Parishes:Sullivan'!E937)</f>
        <v>0</v>
      </c>
      <c r="F937" s="10"/>
      <c r="G937" s="5" t="s">
        <v>45</v>
      </c>
      <c r="H937" s="5" t="str">
        <f t="shared" si="85"/>
        <v>153002</v>
      </c>
      <c r="I937" s="5" t="s">
        <v>163</v>
      </c>
    </row>
    <row r="938" spans="1:9" ht="15.75" x14ac:dyDescent="0.25">
      <c r="A938" s="29" t="s">
        <v>21</v>
      </c>
      <c r="B938" s="30">
        <f>SUM('Florida Parishes:Sullivan'!B938)</f>
        <v>0</v>
      </c>
      <c r="C938" s="30">
        <f>SUM('Florida Parishes:Sullivan'!C938)</f>
        <v>0</v>
      </c>
      <c r="D938" s="30">
        <f>SUM('Florida Parishes:Sullivan'!D938)</f>
        <v>0</v>
      </c>
      <c r="E938" s="30">
        <f>SUM('Florida Parishes:Sullivan'!E938)</f>
        <v>0</v>
      </c>
      <c r="F938" s="35"/>
      <c r="G938" s="5" t="s">
        <v>45</v>
      </c>
      <c r="H938" s="5" t="str">
        <f t="shared" si="85"/>
        <v>153002</v>
      </c>
      <c r="I938" s="5" t="s">
        <v>163</v>
      </c>
    </row>
    <row r="939" spans="1:9" x14ac:dyDescent="0.2">
      <c r="A939" s="26" t="s">
        <v>22</v>
      </c>
      <c r="B939" s="27">
        <f>SUM('Florida Parishes:Sullivan'!B939)</f>
        <v>0</v>
      </c>
      <c r="C939" s="27">
        <f>SUM('Florida Parishes:Sullivan'!C939)</f>
        <v>0</v>
      </c>
      <c r="D939" s="27">
        <f>SUM('Florida Parishes:Sullivan'!D939)</f>
        <v>0</v>
      </c>
      <c r="E939" s="27">
        <f>SUM('Florida Parishes:Sullivan'!E939)</f>
        <v>0</v>
      </c>
      <c r="F939" s="10"/>
      <c r="G939" s="5" t="s">
        <v>45</v>
      </c>
      <c r="H939" s="5" t="str">
        <f t="shared" si="85"/>
        <v>153002</v>
      </c>
      <c r="I939" s="5" t="s">
        <v>163</v>
      </c>
    </row>
    <row r="940" spans="1:9" x14ac:dyDescent="0.2">
      <c r="A940" s="26" t="s">
        <v>23</v>
      </c>
      <c r="B940" s="27">
        <f>SUM('Florida Parishes:Sullivan'!B940)</f>
        <v>0</v>
      </c>
      <c r="C940" s="27">
        <f>SUM('Florida Parishes:Sullivan'!C940)</f>
        <v>0</v>
      </c>
      <c r="D940" s="27">
        <f>SUM('Florida Parishes:Sullivan'!D940)</f>
        <v>0</v>
      </c>
      <c r="E940" s="27">
        <f>SUM('Florida Parishes:Sullivan'!E940)</f>
        <v>0</v>
      </c>
      <c r="F940" s="10"/>
      <c r="G940" s="5" t="s">
        <v>45</v>
      </c>
      <c r="H940" s="5" t="str">
        <f t="shared" si="85"/>
        <v>153002</v>
      </c>
      <c r="I940" s="5" t="s">
        <v>163</v>
      </c>
    </row>
    <row r="941" spans="1:9" x14ac:dyDescent="0.2">
      <c r="A941" s="26" t="s">
        <v>24</v>
      </c>
      <c r="B941" s="27">
        <f>SUM('Florida Parishes:Sullivan'!B941)</f>
        <v>0</v>
      </c>
      <c r="C941" s="27">
        <f>SUM('Florida Parishes:Sullivan'!C941)</f>
        <v>0</v>
      </c>
      <c r="D941" s="27">
        <f>SUM('Florida Parishes:Sullivan'!D941)</f>
        <v>0</v>
      </c>
      <c r="E941" s="27">
        <f>SUM('Florida Parishes:Sullivan'!E941)</f>
        <v>0</v>
      </c>
      <c r="F941" s="10"/>
      <c r="G941" s="5" t="s">
        <v>45</v>
      </c>
      <c r="H941" s="5" t="str">
        <f t="shared" si="85"/>
        <v>153002</v>
      </c>
      <c r="I941" s="5" t="s">
        <v>163</v>
      </c>
    </row>
    <row r="942" spans="1:9" x14ac:dyDescent="0.2">
      <c r="A942" s="26" t="s">
        <v>25</v>
      </c>
      <c r="B942" s="27">
        <f>SUM('Florida Parishes:Sullivan'!B942)</f>
        <v>0</v>
      </c>
      <c r="C942" s="27">
        <f>SUM('Florida Parishes:Sullivan'!C942)</f>
        <v>0</v>
      </c>
      <c r="D942" s="27">
        <f>SUM('Florida Parishes:Sullivan'!D942)</f>
        <v>0</v>
      </c>
      <c r="E942" s="27">
        <f>SUM('Florida Parishes:Sullivan'!E942)</f>
        <v>0</v>
      </c>
      <c r="F942" s="10"/>
      <c r="G942" s="5" t="s">
        <v>45</v>
      </c>
      <c r="H942" s="5" t="str">
        <f t="shared" si="85"/>
        <v>153002</v>
      </c>
      <c r="I942" s="5" t="s">
        <v>163</v>
      </c>
    </row>
    <row r="943" spans="1:9" ht="15.75" x14ac:dyDescent="0.25">
      <c r="A943" s="29" t="s">
        <v>26</v>
      </c>
      <c r="B943" s="30">
        <f>SUM('Florida Parishes:Sullivan'!B943)</f>
        <v>0</v>
      </c>
      <c r="C943" s="30">
        <f>SUM('Florida Parishes:Sullivan'!C943)</f>
        <v>0</v>
      </c>
      <c r="D943" s="30">
        <f>SUM('Florida Parishes:Sullivan'!D943)</f>
        <v>0</v>
      </c>
      <c r="E943" s="30">
        <f>SUM('Florida Parishes:Sullivan'!E943)</f>
        <v>0</v>
      </c>
      <c r="F943" s="35"/>
      <c r="G943" s="5" t="s">
        <v>45</v>
      </c>
      <c r="H943" s="5" t="str">
        <f t="shared" si="85"/>
        <v>153002</v>
      </c>
      <c r="I943" s="5" t="s">
        <v>163</v>
      </c>
    </row>
    <row r="944" spans="1:9" x14ac:dyDescent="0.2">
      <c r="A944" s="26" t="s">
        <v>27</v>
      </c>
      <c r="B944" s="27">
        <f>SUM('Florida Parishes:Sullivan'!B944)</f>
        <v>0</v>
      </c>
      <c r="C944" s="27">
        <f>SUM('Florida Parishes:Sullivan'!C944)</f>
        <v>0</v>
      </c>
      <c r="D944" s="27">
        <f>SUM('Florida Parishes:Sullivan'!D944)</f>
        <v>0</v>
      </c>
      <c r="E944" s="27">
        <f>SUM('Florida Parishes:Sullivan'!E944)</f>
        <v>0</v>
      </c>
      <c r="F944" s="10"/>
      <c r="G944" s="5" t="s">
        <v>45</v>
      </c>
      <c r="H944" s="5" t="str">
        <f t="shared" si="85"/>
        <v>153002</v>
      </c>
      <c r="I944" s="5" t="s">
        <v>163</v>
      </c>
    </row>
    <row r="945" spans="1:9" x14ac:dyDescent="0.2">
      <c r="A945" s="26" t="s">
        <v>28</v>
      </c>
      <c r="B945" s="27">
        <f>SUM('Florida Parishes:Sullivan'!B945)</f>
        <v>0</v>
      </c>
      <c r="C945" s="27">
        <f>SUM('Florida Parishes:Sullivan'!C945)</f>
        <v>0</v>
      </c>
      <c r="D945" s="27">
        <f>SUM('Florida Parishes:Sullivan'!D945)</f>
        <v>0</v>
      </c>
      <c r="E945" s="27">
        <f>SUM('Florida Parishes:Sullivan'!E945)</f>
        <v>0</v>
      </c>
      <c r="F945" s="10"/>
      <c r="G945" s="5" t="s">
        <v>45</v>
      </c>
      <c r="H945" s="5" t="str">
        <f t="shared" si="85"/>
        <v>153002</v>
      </c>
      <c r="I945" s="5" t="s">
        <v>163</v>
      </c>
    </row>
    <row r="946" spans="1:9" x14ac:dyDescent="0.2">
      <c r="A946" s="26" t="s">
        <v>29</v>
      </c>
      <c r="B946" s="27">
        <f>SUM('Florida Parishes:Sullivan'!B946)</f>
        <v>0</v>
      </c>
      <c r="C946" s="27">
        <f>SUM('Florida Parishes:Sullivan'!C946)</f>
        <v>0</v>
      </c>
      <c r="D946" s="27">
        <f>SUM('Florida Parishes:Sullivan'!D946)</f>
        <v>0</v>
      </c>
      <c r="E946" s="27">
        <f>SUM('Florida Parishes:Sullivan'!E946)</f>
        <v>0</v>
      </c>
      <c r="F946" s="10"/>
      <c r="G946" s="5" t="s">
        <v>45</v>
      </c>
      <c r="H946" s="5" t="str">
        <f t="shared" si="85"/>
        <v>153002</v>
      </c>
      <c r="I946" s="5" t="s">
        <v>163</v>
      </c>
    </row>
    <row r="947" spans="1:9" ht="15.75" x14ac:dyDescent="0.25">
      <c r="A947" s="29" t="s">
        <v>30</v>
      </c>
      <c r="B947" s="30">
        <f>SUM('Florida Parishes:Sullivan'!B947)</f>
        <v>0</v>
      </c>
      <c r="C947" s="30">
        <f>SUM('Florida Parishes:Sullivan'!C947)</f>
        <v>0</v>
      </c>
      <c r="D947" s="30">
        <f>SUM('Florida Parishes:Sullivan'!D947)</f>
        <v>0</v>
      </c>
      <c r="E947" s="30">
        <f>SUM('Florida Parishes:Sullivan'!E947)</f>
        <v>0</v>
      </c>
      <c r="F947" s="35"/>
      <c r="G947" s="5" t="s">
        <v>45</v>
      </c>
      <c r="H947" s="5" t="str">
        <f t="shared" si="85"/>
        <v>153002</v>
      </c>
      <c r="I947" s="5" t="s">
        <v>163</v>
      </c>
    </row>
    <row r="948" spans="1:9" ht="15.75" x14ac:dyDescent="0.25">
      <c r="A948" s="29" t="s">
        <v>31</v>
      </c>
      <c r="B948" s="30">
        <f>SUM('Florida Parishes:Sullivan'!B948)</f>
        <v>0</v>
      </c>
      <c r="C948" s="30">
        <f>SUM('Florida Parishes:Sullivan'!C948)</f>
        <v>0</v>
      </c>
      <c r="D948" s="30">
        <f>SUM('Florida Parishes:Sullivan'!D948)</f>
        <v>0</v>
      </c>
      <c r="E948" s="30">
        <f>SUM('Florida Parishes:Sullivan'!E948)</f>
        <v>0</v>
      </c>
      <c r="F948" s="32"/>
      <c r="G948" s="5" t="s">
        <v>45</v>
      </c>
      <c r="H948" s="5" t="str">
        <f>RIGHT($A$930,6)</f>
        <v>153002</v>
      </c>
      <c r="I948" s="5" t="s">
        <v>163</v>
      </c>
    </row>
    <row r="949" spans="1:9" ht="15.75" x14ac:dyDescent="0.25">
      <c r="A949" s="47" t="s">
        <v>7</v>
      </c>
      <c r="B949" s="48"/>
      <c r="C949" s="49"/>
      <c r="D949" s="49"/>
      <c r="E949" s="50"/>
      <c r="F949" s="4"/>
      <c r="G949" s="5" t="s">
        <v>45</v>
      </c>
      <c r="H949" s="5" t="str">
        <f t="shared" ref="H949:H968" si="86">RIGHT($A$951,6)</f>
        <v>153003</v>
      </c>
      <c r="I949" s="5" t="s">
        <v>166</v>
      </c>
    </row>
    <row r="950" spans="1:9" ht="15.75" x14ac:dyDescent="0.25">
      <c r="A950" s="15" t="s">
        <v>167</v>
      </c>
      <c r="B950" s="16" t="str">
        <f>$B$5</f>
        <v>Actual</v>
      </c>
      <c r="C950" s="16" t="str">
        <f>$C$5</f>
        <v>Budgeted</v>
      </c>
      <c r="D950" s="16" t="s">
        <v>12</v>
      </c>
      <c r="E950" s="43" t="str">
        <f>$E$5</f>
        <v>2022-2023 +/-</v>
      </c>
      <c r="F950" s="44"/>
      <c r="G950" s="5" t="s">
        <v>45</v>
      </c>
      <c r="H950" s="5" t="str">
        <f t="shared" si="86"/>
        <v>153003</v>
      </c>
      <c r="I950" s="5" t="s">
        <v>166</v>
      </c>
    </row>
    <row r="951" spans="1:9" ht="15.75" x14ac:dyDescent="0.25">
      <c r="A951" s="45" t="s">
        <v>168</v>
      </c>
      <c r="B951" s="20" t="str">
        <f>$B$6</f>
        <v>2022-2023</v>
      </c>
      <c r="C951" s="20" t="str">
        <f>$C$6</f>
        <v>2022-2023</v>
      </c>
      <c r="D951" s="20" t="str">
        <f>$D$6</f>
        <v>2023-2024</v>
      </c>
      <c r="E951" s="21" t="str">
        <f>$E$6</f>
        <v>2023-2024</v>
      </c>
      <c r="F951" s="44"/>
      <c r="G951" s="5" t="s">
        <v>45</v>
      </c>
      <c r="H951" s="5" t="str">
        <f t="shared" si="86"/>
        <v>153003</v>
      </c>
      <c r="I951" s="5" t="s">
        <v>166</v>
      </c>
    </row>
    <row r="952" spans="1:9" x14ac:dyDescent="0.2">
      <c r="A952" s="26" t="s">
        <v>14</v>
      </c>
      <c r="B952" s="27">
        <f>SUM('Florida Parishes:Sullivan'!B952)</f>
        <v>0</v>
      </c>
      <c r="C952" s="27">
        <f>SUM('Florida Parishes:Sullivan'!C952)</f>
        <v>0</v>
      </c>
      <c r="D952" s="27">
        <f>SUM('Florida Parishes:Sullivan'!D952)</f>
        <v>0</v>
      </c>
      <c r="E952" s="27">
        <f>SUM('Florida Parishes:Sullivan'!E952)</f>
        <v>0</v>
      </c>
      <c r="F952" s="10"/>
      <c r="G952" s="5" t="s">
        <v>45</v>
      </c>
      <c r="H952" s="5" t="str">
        <f t="shared" si="86"/>
        <v>153003</v>
      </c>
      <c r="I952" s="5" t="s">
        <v>166</v>
      </c>
    </row>
    <row r="953" spans="1:9" x14ac:dyDescent="0.2">
      <c r="A953" s="26" t="s">
        <v>15</v>
      </c>
      <c r="B953" s="27">
        <f>SUM('Florida Parishes:Sullivan'!B953)</f>
        <v>0</v>
      </c>
      <c r="C953" s="27">
        <f>SUM('Florida Parishes:Sullivan'!C953)</f>
        <v>0</v>
      </c>
      <c r="D953" s="27">
        <f>SUM('Florida Parishes:Sullivan'!D953)</f>
        <v>0</v>
      </c>
      <c r="E953" s="27">
        <f>SUM('Florida Parishes:Sullivan'!E953)</f>
        <v>0</v>
      </c>
      <c r="F953" s="10"/>
      <c r="G953" s="5" t="s">
        <v>45</v>
      </c>
      <c r="H953" s="5" t="str">
        <f t="shared" si="86"/>
        <v>153003</v>
      </c>
      <c r="I953" s="5" t="s">
        <v>166</v>
      </c>
    </row>
    <row r="954" spans="1:9" x14ac:dyDescent="0.2">
      <c r="A954" s="26" t="s">
        <v>16</v>
      </c>
      <c r="B954" s="27">
        <f>SUM('Florida Parishes:Sullivan'!B954)</f>
        <v>0</v>
      </c>
      <c r="C954" s="27">
        <f>SUM('Florida Parishes:Sullivan'!C954)</f>
        <v>0</v>
      </c>
      <c r="D954" s="27">
        <f>SUM('Florida Parishes:Sullivan'!D954)</f>
        <v>0</v>
      </c>
      <c r="E954" s="27">
        <f>SUM('Florida Parishes:Sullivan'!E954)</f>
        <v>0</v>
      </c>
      <c r="F954" s="10"/>
      <c r="G954" s="5" t="s">
        <v>45</v>
      </c>
      <c r="H954" s="5" t="str">
        <f t="shared" si="86"/>
        <v>153003</v>
      </c>
      <c r="I954" s="5" t="s">
        <v>166</v>
      </c>
    </row>
    <row r="955" spans="1:9" ht="15.75" x14ac:dyDescent="0.25">
      <c r="A955" s="29" t="s">
        <v>17</v>
      </c>
      <c r="B955" s="30">
        <f>SUM('Florida Parishes:Sullivan'!B955)</f>
        <v>0</v>
      </c>
      <c r="C955" s="30">
        <f>SUM('Florida Parishes:Sullivan'!C955)</f>
        <v>0</v>
      </c>
      <c r="D955" s="30">
        <f>SUM('Florida Parishes:Sullivan'!D955)</f>
        <v>0</v>
      </c>
      <c r="E955" s="30">
        <f>SUM('Florida Parishes:Sullivan'!E955)</f>
        <v>0</v>
      </c>
      <c r="F955" s="32"/>
      <c r="G955" s="5" t="s">
        <v>45</v>
      </c>
      <c r="H955" s="5" t="str">
        <f t="shared" si="86"/>
        <v>153003</v>
      </c>
      <c r="I955" s="5" t="s">
        <v>166</v>
      </c>
    </row>
    <row r="956" spans="1:9" x14ac:dyDescent="0.2">
      <c r="A956" s="26" t="s">
        <v>18</v>
      </c>
      <c r="B956" s="27">
        <f>SUM('Florida Parishes:Sullivan'!B956)</f>
        <v>0</v>
      </c>
      <c r="C956" s="27">
        <f>SUM('Florida Parishes:Sullivan'!C956)</f>
        <v>0</v>
      </c>
      <c r="D956" s="27">
        <f>SUM('Florida Parishes:Sullivan'!D956)</f>
        <v>0</v>
      </c>
      <c r="E956" s="27">
        <f>SUM('Florida Parishes:Sullivan'!E956)</f>
        <v>0</v>
      </c>
      <c r="F956" s="10"/>
      <c r="G956" s="5" t="s">
        <v>45</v>
      </c>
      <c r="H956" s="5" t="str">
        <f t="shared" si="86"/>
        <v>153003</v>
      </c>
      <c r="I956" s="5" t="s">
        <v>166</v>
      </c>
    </row>
    <row r="957" spans="1:9" x14ac:dyDescent="0.2">
      <c r="A957" s="26" t="s">
        <v>19</v>
      </c>
      <c r="B957" s="27">
        <f>SUM('Florida Parishes:Sullivan'!B957)</f>
        <v>0</v>
      </c>
      <c r="C957" s="27">
        <f>SUM('Florida Parishes:Sullivan'!C957)</f>
        <v>0</v>
      </c>
      <c r="D957" s="27">
        <f>SUM('Florida Parishes:Sullivan'!D957)</f>
        <v>0</v>
      </c>
      <c r="E957" s="27">
        <f>SUM('Florida Parishes:Sullivan'!E957)</f>
        <v>0</v>
      </c>
      <c r="F957" s="10"/>
      <c r="G957" s="5" t="s">
        <v>45</v>
      </c>
      <c r="H957" s="5" t="str">
        <f t="shared" si="86"/>
        <v>153003</v>
      </c>
      <c r="I957" s="5" t="s">
        <v>166</v>
      </c>
    </row>
    <row r="958" spans="1:9" x14ac:dyDescent="0.2">
      <c r="A958" s="26" t="s">
        <v>20</v>
      </c>
      <c r="B958" s="27">
        <f>SUM('Florida Parishes:Sullivan'!B958)</f>
        <v>0</v>
      </c>
      <c r="C958" s="27">
        <f>SUM('Florida Parishes:Sullivan'!C958)</f>
        <v>0</v>
      </c>
      <c r="D958" s="27">
        <f>SUM('Florida Parishes:Sullivan'!D958)</f>
        <v>0</v>
      </c>
      <c r="E958" s="27">
        <f>SUM('Florida Parishes:Sullivan'!E958)</f>
        <v>0</v>
      </c>
      <c r="F958" s="10"/>
      <c r="G958" s="5" t="s">
        <v>45</v>
      </c>
      <c r="H958" s="5" t="str">
        <f t="shared" si="86"/>
        <v>153003</v>
      </c>
      <c r="I958" s="5" t="s">
        <v>166</v>
      </c>
    </row>
    <row r="959" spans="1:9" ht="15.75" x14ac:dyDescent="0.25">
      <c r="A959" s="29" t="s">
        <v>21</v>
      </c>
      <c r="B959" s="30">
        <f>SUM('Florida Parishes:Sullivan'!B959)</f>
        <v>0</v>
      </c>
      <c r="C959" s="30">
        <f>SUM('Florida Parishes:Sullivan'!C959)</f>
        <v>0</v>
      </c>
      <c r="D959" s="30">
        <f>SUM('Florida Parishes:Sullivan'!D959)</f>
        <v>0</v>
      </c>
      <c r="E959" s="30">
        <f>SUM('Florida Parishes:Sullivan'!E959)</f>
        <v>0</v>
      </c>
      <c r="F959" s="35"/>
      <c r="G959" s="5" t="s">
        <v>45</v>
      </c>
      <c r="H959" s="5" t="str">
        <f t="shared" si="86"/>
        <v>153003</v>
      </c>
      <c r="I959" s="5" t="s">
        <v>166</v>
      </c>
    </row>
    <row r="960" spans="1:9" x14ac:dyDescent="0.2">
      <c r="A960" s="26" t="s">
        <v>22</v>
      </c>
      <c r="B960" s="27">
        <f>SUM('Florida Parishes:Sullivan'!B960)</f>
        <v>0</v>
      </c>
      <c r="C960" s="27">
        <f>SUM('Florida Parishes:Sullivan'!C960)</f>
        <v>0</v>
      </c>
      <c r="D960" s="27">
        <f>SUM('Florida Parishes:Sullivan'!D960)</f>
        <v>0</v>
      </c>
      <c r="E960" s="27">
        <f>SUM('Florida Parishes:Sullivan'!E960)</f>
        <v>0</v>
      </c>
      <c r="F960" s="10"/>
      <c r="G960" s="5" t="s">
        <v>45</v>
      </c>
      <c r="H960" s="5" t="str">
        <f t="shared" si="86"/>
        <v>153003</v>
      </c>
      <c r="I960" s="5" t="s">
        <v>166</v>
      </c>
    </row>
    <row r="961" spans="1:9" x14ac:dyDescent="0.2">
      <c r="A961" s="26" t="s">
        <v>23</v>
      </c>
      <c r="B961" s="27">
        <f>SUM('Florida Parishes:Sullivan'!B961)</f>
        <v>0</v>
      </c>
      <c r="C961" s="27">
        <f>SUM('Florida Parishes:Sullivan'!C961)</f>
        <v>0</v>
      </c>
      <c r="D961" s="27">
        <f>SUM('Florida Parishes:Sullivan'!D961)</f>
        <v>0</v>
      </c>
      <c r="E961" s="27">
        <f>SUM('Florida Parishes:Sullivan'!E961)</f>
        <v>0</v>
      </c>
      <c r="F961" s="10"/>
      <c r="G961" s="5" t="s">
        <v>45</v>
      </c>
      <c r="H961" s="5" t="str">
        <f t="shared" si="86"/>
        <v>153003</v>
      </c>
      <c r="I961" s="5" t="s">
        <v>166</v>
      </c>
    </row>
    <row r="962" spans="1:9" x14ac:dyDescent="0.2">
      <c r="A962" s="26" t="s">
        <v>24</v>
      </c>
      <c r="B962" s="27">
        <f>SUM('Florida Parishes:Sullivan'!B962)</f>
        <v>0</v>
      </c>
      <c r="C962" s="27">
        <f>SUM('Florida Parishes:Sullivan'!C962)</f>
        <v>0</v>
      </c>
      <c r="D962" s="27">
        <f>SUM('Florida Parishes:Sullivan'!D962)</f>
        <v>0</v>
      </c>
      <c r="E962" s="27">
        <f>SUM('Florida Parishes:Sullivan'!E962)</f>
        <v>0</v>
      </c>
      <c r="F962" s="10"/>
      <c r="G962" s="5" t="s">
        <v>45</v>
      </c>
      <c r="H962" s="5" t="str">
        <f t="shared" si="86"/>
        <v>153003</v>
      </c>
      <c r="I962" s="5" t="s">
        <v>166</v>
      </c>
    </row>
    <row r="963" spans="1:9" x14ac:dyDescent="0.2">
      <c r="A963" s="26" t="s">
        <v>25</v>
      </c>
      <c r="B963" s="27">
        <f>SUM('Florida Parishes:Sullivan'!B963)</f>
        <v>0</v>
      </c>
      <c r="C963" s="27">
        <f>SUM('Florida Parishes:Sullivan'!C963)</f>
        <v>0</v>
      </c>
      <c r="D963" s="27">
        <f>SUM('Florida Parishes:Sullivan'!D963)</f>
        <v>0</v>
      </c>
      <c r="E963" s="27">
        <f>SUM('Florida Parishes:Sullivan'!E963)</f>
        <v>0</v>
      </c>
      <c r="F963" s="10"/>
      <c r="G963" s="5" t="s">
        <v>45</v>
      </c>
      <c r="H963" s="5" t="str">
        <f t="shared" si="86"/>
        <v>153003</v>
      </c>
      <c r="I963" s="5" t="s">
        <v>166</v>
      </c>
    </row>
    <row r="964" spans="1:9" ht="15.75" x14ac:dyDescent="0.25">
      <c r="A964" s="29" t="s">
        <v>26</v>
      </c>
      <c r="B964" s="30">
        <f>SUM('Florida Parishes:Sullivan'!B964)</f>
        <v>0</v>
      </c>
      <c r="C964" s="30">
        <f>SUM('Florida Parishes:Sullivan'!C964)</f>
        <v>0</v>
      </c>
      <c r="D964" s="30">
        <f>SUM('Florida Parishes:Sullivan'!D964)</f>
        <v>0</v>
      </c>
      <c r="E964" s="30">
        <f>SUM('Florida Parishes:Sullivan'!E964)</f>
        <v>0</v>
      </c>
      <c r="F964" s="35"/>
      <c r="G964" s="5" t="s">
        <v>45</v>
      </c>
      <c r="H964" s="5" t="str">
        <f t="shared" si="86"/>
        <v>153003</v>
      </c>
      <c r="I964" s="5" t="s">
        <v>166</v>
      </c>
    </row>
    <row r="965" spans="1:9" x14ac:dyDescent="0.2">
      <c r="A965" s="26" t="s">
        <v>27</v>
      </c>
      <c r="B965" s="27">
        <f>SUM('Florida Parishes:Sullivan'!B965)</f>
        <v>0</v>
      </c>
      <c r="C965" s="27">
        <f>SUM('Florida Parishes:Sullivan'!C965)</f>
        <v>0</v>
      </c>
      <c r="D965" s="27">
        <f>SUM('Florida Parishes:Sullivan'!D965)</f>
        <v>0</v>
      </c>
      <c r="E965" s="27">
        <f>SUM('Florida Parishes:Sullivan'!E965)</f>
        <v>0</v>
      </c>
      <c r="F965" s="10"/>
      <c r="G965" s="5" t="s">
        <v>45</v>
      </c>
      <c r="H965" s="5" t="str">
        <f t="shared" si="86"/>
        <v>153003</v>
      </c>
      <c r="I965" s="5" t="s">
        <v>166</v>
      </c>
    </row>
    <row r="966" spans="1:9" x14ac:dyDescent="0.2">
      <c r="A966" s="26" t="s">
        <v>28</v>
      </c>
      <c r="B966" s="27">
        <f>SUM('Florida Parishes:Sullivan'!B966)</f>
        <v>0</v>
      </c>
      <c r="C966" s="27">
        <f>SUM('Florida Parishes:Sullivan'!C966)</f>
        <v>0</v>
      </c>
      <c r="D966" s="27">
        <f>SUM('Florida Parishes:Sullivan'!D966)</f>
        <v>0</v>
      </c>
      <c r="E966" s="27">
        <f>SUM('Florida Parishes:Sullivan'!E966)</f>
        <v>0</v>
      </c>
      <c r="F966" s="10"/>
      <c r="G966" s="5" t="s">
        <v>45</v>
      </c>
      <c r="H966" s="5" t="str">
        <f t="shared" si="86"/>
        <v>153003</v>
      </c>
      <c r="I966" s="5" t="s">
        <v>166</v>
      </c>
    </row>
    <row r="967" spans="1:9" x14ac:dyDescent="0.2">
      <c r="A967" s="26" t="s">
        <v>29</v>
      </c>
      <c r="B967" s="27">
        <f>SUM('Florida Parishes:Sullivan'!B967)</f>
        <v>0</v>
      </c>
      <c r="C967" s="27">
        <f>SUM('Florida Parishes:Sullivan'!C967)</f>
        <v>0</v>
      </c>
      <c r="D967" s="27">
        <f>SUM('Florida Parishes:Sullivan'!D967)</f>
        <v>0</v>
      </c>
      <c r="E967" s="27">
        <f>SUM('Florida Parishes:Sullivan'!E967)</f>
        <v>0</v>
      </c>
      <c r="F967" s="10"/>
      <c r="G967" s="5" t="s">
        <v>45</v>
      </c>
      <c r="H967" s="5" t="str">
        <f t="shared" si="86"/>
        <v>153003</v>
      </c>
      <c r="I967" s="5" t="s">
        <v>166</v>
      </c>
    </row>
    <row r="968" spans="1:9" ht="15.75" x14ac:dyDescent="0.25">
      <c r="A968" s="29" t="s">
        <v>30</v>
      </c>
      <c r="B968" s="30">
        <f>SUM('Florida Parishes:Sullivan'!B968)</f>
        <v>0</v>
      </c>
      <c r="C968" s="30">
        <f>SUM('Florida Parishes:Sullivan'!C968)</f>
        <v>0</v>
      </c>
      <c r="D968" s="30">
        <f>SUM('Florida Parishes:Sullivan'!D968)</f>
        <v>0</v>
      </c>
      <c r="E968" s="30">
        <f>SUM('Florida Parishes:Sullivan'!E968)</f>
        <v>0</v>
      </c>
      <c r="F968" s="35"/>
      <c r="G968" s="5" t="s">
        <v>45</v>
      </c>
      <c r="H968" s="5" t="str">
        <f t="shared" si="86"/>
        <v>153003</v>
      </c>
      <c r="I968" s="5" t="s">
        <v>166</v>
      </c>
    </row>
    <row r="969" spans="1:9" ht="15.75" x14ac:dyDescent="0.25">
      <c r="A969" s="36" t="s">
        <v>31</v>
      </c>
      <c r="B969" s="37">
        <f>SUM('Florida Parishes:Sullivan'!B969)</f>
        <v>0</v>
      </c>
      <c r="C969" s="37">
        <f>SUM('Florida Parishes:Sullivan'!C969)</f>
        <v>0</v>
      </c>
      <c r="D969" s="37">
        <f>SUM('Florida Parishes:Sullivan'!D969)</f>
        <v>0</v>
      </c>
      <c r="E969" s="37">
        <f>SUM('Florida Parishes:Sullivan'!E969)</f>
        <v>0</v>
      </c>
      <c r="F969" s="32"/>
      <c r="G969" s="5" t="s">
        <v>45</v>
      </c>
      <c r="H969" s="5" t="str">
        <f>RIGHT($A$951,6)</f>
        <v>153003</v>
      </c>
      <c r="I969" s="5" t="s">
        <v>166</v>
      </c>
    </row>
    <row r="970" spans="1:9" ht="15.75" x14ac:dyDescent="0.25">
      <c r="A970" s="39" t="s">
        <v>7</v>
      </c>
      <c r="B970" s="40"/>
      <c r="C970" s="41"/>
      <c r="D970" s="41"/>
      <c r="E970" s="42"/>
      <c r="F970" s="4"/>
      <c r="G970" s="5" t="s">
        <v>45</v>
      </c>
      <c r="H970" s="5" t="str">
        <f t="shared" ref="H970:H989" si="87">RIGHT($A$972,6)</f>
        <v>153004</v>
      </c>
      <c r="I970" s="5" t="s">
        <v>169</v>
      </c>
    </row>
    <row r="971" spans="1:9" ht="15.75" x14ac:dyDescent="0.25">
      <c r="A971" s="15" t="s">
        <v>170</v>
      </c>
      <c r="B971" s="16" t="str">
        <f>$B$5</f>
        <v>Actual</v>
      </c>
      <c r="C971" s="16" t="str">
        <f>$C$5</f>
        <v>Budgeted</v>
      </c>
      <c r="D971" s="16" t="s">
        <v>12</v>
      </c>
      <c r="E971" s="43" t="str">
        <f>$E$5</f>
        <v>2022-2023 +/-</v>
      </c>
      <c r="F971" s="18"/>
      <c r="G971" s="5" t="s">
        <v>45</v>
      </c>
      <c r="H971" s="5" t="str">
        <f t="shared" si="87"/>
        <v>153004</v>
      </c>
      <c r="I971" s="5" t="s">
        <v>169</v>
      </c>
    </row>
    <row r="972" spans="1:9" ht="15.75" x14ac:dyDescent="0.25">
      <c r="A972" s="45" t="s">
        <v>171</v>
      </c>
      <c r="B972" s="20" t="str">
        <f>$B$6</f>
        <v>2022-2023</v>
      </c>
      <c r="C972" s="20" t="str">
        <f>$C$6</f>
        <v>2022-2023</v>
      </c>
      <c r="D972" s="20" t="str">
        <f>$D$6</f>
        <v>2023-2024</v>
      </c>
      <c r="E972" s="21" t="str">
        <f>$E$6</f>
        <v>2023-2024</v>
      </c>
      <c r="F972" s="18"/>
      <c r="G972" s="5" t="s">
        <v>45</v>
      </c>
      <c r="H972" s="5" t="str">
        <f t="shared" si="87"/>
        <v>153004</v>
      </c>
      <c r="I972" s="5" t="s">
        <v>169</v>
      </c>
    </row>
    <row r="973" spans="1:9" x14ac:dyDescent="0.2">
      <c r="A973" s="26" t="s">
        <v>14</v>
      </c>
      <c r="B973" s="27">
        <f>SUM('Florida Parishes:Sullivan'!B973)</f>
        <v>0</v>
      </c>
      <c r="C973" s="27">
        <f>SUM('Florida Parishes:Sullivan'!C973)</f>
        <v>0</v>
      </c>
      <c r="D973" s="27">
        <f>SUM('Florida Parishes:Sullivan'!D973)</f>
        <v>0</v>
      </c>
      <c r="E973" s="27">
        <f>SUM('Florida Parishes:Sullivan'!E973)</f>
        <v>0</v>
      </c>
      <c r="F973" s="10"/>
      <c r="G973" s="5" t="s">
        <v>45</v>
      </c>
      <c r="H973" s="5" t="str">
        <f t="shared" si="87"/>
        <v>153004</v>
      </c>
      <c r="I973" s="5" t="s">
        <v>169</v>
      </c>
    </row>
    <row r="974" spans="1:9" x14ac:dyDescent="0.2">
      <c r="A974" s="26" t="s">
        <v>15</v>
      </c>
      <c r="B974" s="27">
        <f>SUM('Florida Parishes:Sullivan'!B974)</f>
        <v>0</v>
      </c>
      <c r="C974" s="27">
        <f>SUM('Florida Parishes:Sullivan'!C974)</f>
        <v>0</v>
      </c>
      <c r="D974" s="27">
        <f>SUM('Florida Parishes:Sullivan'!D974)</f>
        <v>0</v>
      </c>
      <c r="E974" s="27">
        <f>SUM('Florida Parishes:Sullivan'!E974)</f>
        <v>0</v>
      </c>
      <c r="F974" s="10"/>
      <c r="G974" s="5" t="s">
        <v>45</v>
      </c>
      <c r="H974" s="5" t="str">
        <f t="shared" si="87"/>
        <v>153004</v>
      </c>
      <c r="I974" s="5" t="s">
        <v>169</v>
      </c>
    </row>
    <row r="975" spans="1:9" x14ac:dyDescent="0.2">
      <c r="A975" s="26" t="s">
        <v>16</v>
      </c>
      <c r="B975" s="27">
        <f>SUM('Florida Parishes:Sullivan'!B975)</f>
        <v>0</v>
      </c>
      <c r="C975" s="27">
        <f>SUM('Florida Parishes:Sullivan'!C975)</f>
        <v>0</v>
      </c>
      <c r="D975" s="27">
        <f>SUM('Florida Parishes:Sullivan'!D975)</f>
        <v>0</v>
      </c>
      <c r="E975" s="27">
        <f>SUM('Florida Parishes:Sullivan'!E975)</f>
        <v>0</v>
      </c>
      <c r="F975" s="10"/>
      <c r="G975" s="5" t="s">
        <v>45</v>
      </c>
      <c r="H975" s="5" t="str">
        <f t="shared" si="87"/>
        <v>153004</v>
      </c>
      <c r="I975" s="5" t="s">
        <v>169</v>
      </c>
    </row>
    <row r="976" spans="1:9" ht="15.75" x14ac:dyDescent="0.25">
      <c r="A976" s="29" t="s">
        <v>17</v>
      </c>
      <c r="B976" s="30">
        <f>SUM('Florida Parishes:Sullivan'!B976)</f>
        <v>0</v>
      </c>
      <c r="C976" s="30">
        <f>SUM('Florida Parishes:Sullivan'!C976)</f>
        <v>0</v>
      </c>
      <c r="D976" s="30">
        <f>SUM('Florida Parishes:Sullivan'!D976)</f>
        <v>0</v>
      </c>
      <c r="E976" s="30">
        <f>SUM('Florida Parishes:Sullivan'!E976)</f>
        <v>0</v>
      </c>
      <c r="F976" s="32"/>
      <c r="G976" s="5" t="s">
        <v>45</v>
      </c>
      <c r="H976" s="5" t="str">
        <f t="shared" si="87"/>
        <v>153004</v>
      </c>
      <c r="I976" s="5" t="s">
        <v>169</v>
      </c>
    </row>
    <row r="977" spans="1:9" x14ac:dyDescent="0.2">
      <c r="A977" s="26" t="s">
        <v>18</v>
      </c>
      <c r="B977" s="27">
        <f>SUM('Florida Parishes:Sullivan'!B977)</f>
        <v>0</v>
      </c>
      <c r="C977" s="27">
        <f>SUM('Florida Parishes:Sullivan'!C977)</f>
        <v>0</v>
      </c>
      <c r="D977" s="27">
        <f>SUM('Florida Parishes:Sullivan'!D977)</f>
        <v>0</v>
      </c>
      <c r="E977" s="27">
        <f>SUM('Florida Parishes:Sullivan'!E977)</f>
        <v>0</v>
      </c>
      <c r="F977" s="10"/>
      <c r="G977" s="5" t="s">
        <v>45</v>
      </c>
      <c r="H977" s="5" t="str">
        <f t="shared" si="87"/>
        <v>153004</v>
      </c>
      <c r="I977" s="5" t="s">
        <v>169</v>
      </c>
    </row>
    <row r="978" spans="1:9" x14ac:dyDescent="0.2">
      <c r="A978" s="26" t="s">
        <v>19</v>
      </c>
      <c r="B978" s="27">
        <f>SUM('Florida Parishes:Sullivan'!B978)</f>
        <v>0</v>
      </c>
      <c r="C978" s="27">
        <f>SUM('Florida Parishes:Sullivan'!C978)</f>
        <v>0</v>
      </c>
      <c r="D978" s="27">
        <f>SUM('Florida Parishes:Sullivan'!D978)</f>
        <v>0</v>
      </c>
      <c r="E978" s="27">
        <f>SUM('Florida Parishes:Sullivan'!E978)</f>
        <v>0</v>
      </c>
      <c r="F978" s="10"/>
      <c r="G978" s="5" t="s">
        <v>45</v>
      </c>
      <c r="H978" s="5" t="str">
        <f t="shared" si="87"/>
        <v>153004</v>
      </c>
      <c r="I978" s="5" t="s">
        <v>169</v>
      </c>
    </row>
    <row r="979" spans="1:9" x14ac:dyDescent="0.2">
      <c r="A979" s="26" t="s">
        <v>20</v>
      </c>
      <c r="B979" s="27">
        <f>SUM('Florida Parishes:Sullivan'!B979)</f>
        <v>0</v>
      </c>
      <c r="C979" s="27">
        <f>SUM('Florida Parishes:Sullivan'!C979)</f>
        <v>0</v>
      </c>
      <c r="D979" s="27">
        <f>SUM('Florida Parishes:Sullivan'!D979)</f>
        <v>0</v>
      </c>
      <c r="E979" s="27">
        <f>SUM('Florida Parishes:Sullivan'!E979)</f>
        <v>0</v>
      </c>
      <c r="F979" s="10"/>
      <c r="G979" s="5" t="s">
        <v>45</v>
      </c>
      <c r="H979" s="5" t="str">
        <f t="shared" si="87"/>
        <v>153004</v>
      </c>
      <c r="I979" s="5" t="s">
        <v>169</v>
      </c>
    </row>
    <row r="980" spans="1:9" ht="15.75" x14ac:dyDescent="0.25">
      <c r="A980" s="29" t="s">
        <v>21</v>
      </c>
      <c r="B980" s="30">
        <f>SUM('Florida Parishes:Sullivan'!B980)</f>
        <v>0</v>
      </c>
      <c r="C980" s="30">
        <f>SUM('Florida Parishes:Sullivan'!C980)</f>
        <v>0</v>
      </c>
      <c r="D980" s="30">
        <f>SUM('Florida Parishes:Sullivan'!D980)</f>
        <v>0</v>
      </c>
      <c r="E980" s="30">
        <f>SUM('Florida Parishes:Sullivan'!E980)</f>
        <v>0</v>
      </c>
      <c r="F980" s="35"/>
      <c r="G980" s="5" t="s">
        <v>45</v>
      </c>
      <c r="H980" s="5" t="str">
        <f t="shared" si="87"/>
        <v>153004</v>
      </c>
      <c r="I980" s="5" t="s">
        <v>169</v>
      </c>
    </row>
    <row r="981" spans="1:9" x14ac:dyDescent="0.2">
      <c r="A981" s="26" t="s">
        <v>22</v>
      </c>
      <c r="B981" s="27">
        <f>SUM('Florida Parishes:Sullivan'!B981)</f>
        <v>0</v>
      </c>
      <c r="C981" s="27">
        <f>SUM('Florida Parishes:Sullivan'!C981)</f>
        <v>0</v>
      </c>
      <c r="D981" s="27">
        <f>SUM('Florida Parishes:Sullivan'!D981)</f>
        <v>0</v>
      </c>
      <c r="E981" s="27">
        <f>SUM('Florida Parishes:Sullivan'!E981)</f>
        <v>0</v>
      </c>
      <c r="F981" s="10"/>
      <c r="G981" s="5" t="s">
        <v>45</v>
      </c>
      <c r="H981" s="5" t="str">
        <f t="shared" si="87"/>
        <v>153004</v>
      </c>
      <c r="I981" s="5" t="s">
        <v>169</v>
      </c>
    </row>
    <row r="982" spans="1:9" x14ac:dyDescent="0.2">
      <c r="A982" s="26" t="s">
        <v>23</v>
      </c>
      <c r="B982" s="27">
        <f>SUM('Florida Parishes:Sullivan'!B982)</f>
        <v>0</v>
      </c>
      <c r="C982" s="27">
        <f>SUM('Florida Parishes:Sullivan'!C982)</f>
        <v>0</v>
      </c>
      <c r="D982" s="27">
        <f>SUM('Florida Parishes:Sullivan'!D982)</f>
        <v>0</v>
      </c>
      <c r="E982" s="27">
        <f>SUM('Florida Parishes:Sullivan'!E982)</f>
        <v>0</v>
      </c>
      <c r="F982" s="10"/>
      <c r="G982" s="5" t="s">
        <v>45</v>
      </c>
      <c r="H982" s="5" t="str">
        <f t="shared" si="87"/>
        <v>153004</v>
      </c>
      <c r="I982" s="5" t="s">
        <v>169</v>
      </c>
    </row>
    <row r="983" spans="1:9" x14ac:dyDescent="0.2">
      <c r="A983" s="26" t="s">
        <v>24</v>
      </c>
      <c r="B983" s="27">
        <f>SUM('Florida Parishes:Sullivan'!B983)</f>
        <v>0</v>
      </c>
      <c r="C983" s="27">
        <f>SUM('Florida Parishes:Sullivan'!C983)</f>
        <v>0</v>
      </c>
      <c r="D983" s="27">
        <f>SUM('Florida Parishes:Sullivan'!D983)</f>
        <v>0</v>
      </c>
      <c r="E983" s="27">
        <f>SUM('Florida Parishes:Sullivan'!E983)</f>
        <v>0</v>
      </c>
      <c r="F983" s="10"/>
      <c r="G983" s="5" t="s">
        <v>45</v>
      </c>
      <c r="H983" s="5" t="str">
        <f t="shared" si="87"/>
        <v>153004</v>
      </c>
      <c r="I983" s="5" t="s">
        <v>169</v>
      </c>
    </row>
    <row r="984" spans="1:9" x14ac:dyDescent="0.2">
      <c r="A984" s="26" t="s">
        <v>25</v>
      </c>
      <c r="B984" s="27">
        <f>SUM('Florida Parishes:Sullivan'!B984)</f>
        <v>0</v>
      </c>
      <c r="C984" s="27">
        <f>SUM('Florida Parishes:Sullivan'!C984)</f>
        <v>0</v>
      </c>
      <c r="D984" s="27">
        <f>SUM('Florida Parishes:Sullivan'!D984)</f>
        <v>0</v>
      </c>
      <c r="E984" s="27">
        <f>SUM('Florida Parishes:Sullivan'!E984)</f>
        <v>0</v>
      </c>
      <c r="F984" s="10"/>
      <c r="G984" s="5" t="s">
        <v>45</v>
      </c>
      <c r="H984" s="5" t="str">
        <f t="shared" si="87"/>
        <v>153004</v>
      </c>
      <c r="I984" s="5" t="s">
        <v>169</v>
      </c>
    </row>
    <row r="985" spans="1:9" ht="15.75" x14ac:dyDescent="0.25">
      <c r="A985" s="29" t="s">
        <v>26</v>
      </c>
      <c r="B985" s="30">
        <f>SUM('Florida Parishes:Sullivan'!B985)</f>
        <v>0</v>
      </c>
      <c r="C985" s="30">
        <f>SUM('Florida Parishes:Sullivan'!C985)</f>
        <v>0</v>
      </c>
      <c r="D985" s="30">
        <f>SUM('Florida Parishes:Sullivan'!D985)</f>
        <v>0</v>
      </c>
      <c r="E985" s="30">
        <f>SUM('Florida Parishes:Sullivan'!E985)</f>
        <v>0</v>
      </c>
      <c r="F985" s="35"/>
      <c r="G985" s="5" t="s">
        <v>45</v>
      </c>
      <c r="H985" s="5" t="str">
        <f t="shared" si="87"/>
        <v>153004</v>
      </c>
      <c r="I985" s="5" t="s">
        <v>169</v>
      </c>
    </row>
    <row r="986" spans="1:9" x14ac:dyDescent="0.2">
      <c r="A986" s="26" t="s">
        <v>27</v>
      </c>
      <c r="B986" s="27">
        <f>SUM('Florida Parishes:Sullivan'!B986)</f>
        <v>0</v>
      </c>
      <c r="C986" s="27">
        <f>SUM('Florida Parishes:Sullivan'!C986)</f>
        <v>0</v>
      </c>
      <c r="D986" s="27">
        <f>SUM('Florida Parishes:Sullivan'!D986)</f>
        <v>0</v>
      </c>
      <c r="E986" s="27">
        <f>SUM('Florida Parishes:Sullivan'!E986)</f>
        <v>0</v>
      </c>
      <c r="F986" s="10"/>
      <c r="G986" s="5" t="s">
        <v>45</v>
      </c>
      <c r="H986" s="5" t="str">
        <f t="shared" si="87"/>
        <v>153004</v>
      </c>
      <c r="I986" s="5" t="s">
        <v>169</v>
      </c>
    </row>
    <row r="987" spans="1:9" x14ac:dyDescent="0.2">
      <c r="A987" s="26" t="s">
        <v>28</v>
      </c>
      <c r="B987" s="27">
        <f>SUM('Florida Parishes:Sullivan'!B987)</f>
        <v>0</v>
      </c>
      <c r="C987" s="27">
        <f>SUM('Florida Parishes:Sullivan'!C987)</f>
        <v>0</v>
      </c>
      <c r="D987" s="27">
        <f>SUM('Florida Parishes:Sullivan'!D987)</f>
        <v>0</v>
      </c>
      <c r="E987" s="27">
        <f>SUM('Florida Parishes:Sullivan'!E987)</f>
        <v>0</v>
      </c>
      <c r="F987" s="10"/>
      <c r="G987" s="5" t="s">
        <v>45</v>
      </c>
      <c r="H987" s="5" t="str">
        <f t="shared" si="87"/>
        <v>153004</v>
      </c>
      <c r="I987" s="5" t="s">
        <v>169</v>
      </c>
    </row>
    <row r="988" spans="1:9" x14ac:dyDescent="0.2">
      <c r="A988" s="26" t="s">
        <v>29</v>
      </c>
      <c r="B988" s="27">
        <f>SUM('Florida Parishes:Sullivan'!B988)</f>
        <v>0</v>
      </c>
      <c r="C988" s="27">
        <f>SUM('Florida Parishes:Sullivan'!C988)</f>
        <v>0</v>
      </c>
      <c r="D988" s="27">
        <f>SUM('Florida Parishes:Sullivan'!D988)</f>
        <v>0</v>
      </c>
      <c r="E988" s="27">
        <f>SUM('Florida Parishes:Sullivan'!E988)</f>
        <v>0</v>
      </c>
      <c r="F988" s="10"/>
      <c r="G988" s="5" t="s">
        <v>45</v>
      </c>
      <c r="H988" s="5" t="str">
        <f t="shared" si="87"/>
        <v>153004</v>
      </c>
      <c r="I988" s="5" t="s">
        <v>169</v>
      </c>
    </row>
    <row r="989" spans="1:9" ht="15.75" x14ac:dyDescent="0.25">
      <c r="A989" s="29" t="s">
        <v>30</v>
      </c>
      <c r="B989" s="30">
        <f>SUM('Florida Parishes:Sullivan'!B989)</f>
        <v>0</v>
      </c>
      <c r="C989" s="30">
        <f>SUM('Florida Parishes:Sullivan'!C989)</f>
        <v>0</v>
      </c>
      <c r="D989" s="30">
        <f>SUM('Florida Parishes:Sullivan'!D989)</f>
        <v>0</v>
      </c>
      <c r="E989" s="30">
        <f>SUM('Florida Parishes:Sullivan'!E989)</f>
        <v>0</v>
      </c>
      <c r="F989" s="35"/>
      <c r="G989" s="5" t="s">
        <v>45</v>
      </c>
      <c r="H989" s="5" t="str">
        <f t="shared" si="87"/>
        <v>153004</v>
      </c>
      <c r="I989" s="5" t="s">
        <v>169</v>
      </c>
    </row>
    <row r="990" spans="1:9" ht="15.75" x14ac:dyDescent="0.25">
      <c r="A990" s="29" t="s">
        <v>31</v>
      </c>
      <c r="B990" s="30">
        <f>SUM('Florida Parishes:Sullivan'!B990)</f>
        <v>0</v>
      </c>
      <c r="C990" s="30">
        <f>SUM('Florida Parishes:Sullivan'!C990)</f>
        <v>0</v>
      </c>
      <c r="D990" s="30">
        <f>SUM('Florida Parishes:Sullivan'!D990)</f>
        <v>0</v>
      </c>
      <c r="E990" s="30">
        <f>SUM('Florida Parishes:Sullivan'!E990)</f>
        <v>0</v>
      </c>
      <c r="F990" s="32"/>
      <c r="G990" s="5" t="s">
        <v>45</v>
      </c>
      <c r="H990" s="5" t="str">
        <f>RIGHT($A$972,6)</f>
        <v>153004</v>
      </c>
      <c r="I990" s="5" t="s">
        <v>169</v>
      </c>
    </row>
    <row r="991" spans="1:9" ht="15.75" x14ac:dyDescent="0.25">
      <c r="A991" s="47" t="s">
        <v>7</v>
      </c>
      <c r="B991" s="48"/>
      <c r="C991" s="49"/>
      <c r="D991" s="49"/>
      <c r="E991" s="50"/>
      <c r="F991" s="4"/>
      <c r="G991" s="5" t="s">
        <v>45</v>
      </c>
      <c r="H991" s="5" t="str">
        <f t="shared" ref="H991:H1010" si="88">RIGHT($A$993,6)</f>
        <v>153007</v>
      </c>
      <c r="I991" s="5" t="s">
        <v>172</v>
      </c>
    </row>
    <row r="992" spans="1:9" ht="15.75" x14ac:dyDescent="0.25">
      <c r="A992" s="15" t="s">
        <v>173</v>
      </c>
      <c r="B992" s="16" t="str">
        <f>$B$5</f>
        <v>Actual</v>
      </c>
      <c r="C992" s="16" t="str">
        <f>$C$5</f>
        <v>Budgeted</v>
      </c>
      <c r="D992" s="16" t="s">
        <v>12</v>
      </c>
      <c r="E992" s="43" t="str">
        <f>$E$5</f>
        <v>2022-2023 +/-</v>
      </c>
      <c r="F992" s="44"/>
      <c r="G992" s="5" t="s">
        <v>45</v>
      </c>
      <c r="H992" s="5" t="str">
        <f t="shared" si="88"/>
        <v>153007</v>
      </c>
      <c r="I992" s="5" t="s">
        <v>172</v>
      </c>
    </row>
    <row r="993" spans="1:9" ht="15.75" x14ac:dyDescent="0.25">
      <c r="A993" s="45" t="s">
        <v>174</v>
      </c>
      <c r="B993" s="20" t="str">
        <f>$B$6</f>
        <v>2022-2023</v>
      </c>
      <c r="C993" s="20" t="str">
        <f>$C$6</f>
        <v>2022-2023</v>
      </c>
      <c r="D993" s="20" t="str">
        <f>$D$6</f>
        <v>2023-2024</v>
      </c>
      <c r="E993" s="21" t="str">
        <f>$E$6</f>
        <v>2023-2024</v>
      </c>
      <c r="F993" s="44"/>
      <c r="G993" s="5" t="s">
        <v>45</v>
      </c>
      <c r="H993" s="5" t="str">
        <f t="shared" si="88"/>
        <v>153007</v>
      </c>
      <c r="I993" s="5" t="s">
        <v>172</v>
      </c>
    </row>
    <row r="994" spans="1:9" x14ac:dyDescent="0.2">
      <c r="A994" s="26" t="s">
        <v>14</v>
      </c>
      <c r="B994" s="27">
        <f>SUM('Florida Parishes:Sullivan'!B994)</f>
        <v>0</v>
      </c>
      <c r="C994" s="27">
        <f>SUM('Florida Parishes:Sullivan'!C994)</f>
        <v>0</v>
      </c>
      <c r="D994" s="27">
        <f>SUM('Florida Parishes:Sullivan'!D994)</f>
        <v>0</v>
      </c>
      <c r="E994" s="27">
        <f>SUM('Florida Parishes:Sullivan'!E994)</f>
        <v>0</v>
      </c>
      <c r="F994" s="10"/>
      <c r="G994" s="5" t="s">
        <v>45</v>
      </c>
      <c r="H994" s="5" t="str">
        <f t="shared" si="88"/>
        <v>153007</v>
      </c>
      <c r="I994" s="5" t="s">
        <v>172</v>
      </c>
    </row>
    <row r="995" spans="1:9" x14ac:dyDescent="0.2">
      <c r="A995" s="26" t="s">
        <v>15</v>
      </c>
      <c r="B995" s="27">
        <f>SUM('Florida Parishes:Sullivan'!B995)</f>
        <v>0</v>
      </c>
      <c r="C995" s="27">
        <f>SUM('Florida Parishes:Sullivan'!C995)</f>
        <v>0</v>
      </c>
      <c r="D995" s="27">
        <f>SUM('Florida Parishes:Sullivan'!D995)</f>
        <v>0</v>
      </c>
      <c r="E995" s="27">
        <f>SUM('Florida Parishes:Sullivan'!E995)</f>
        <v>0</v>
      </c>
      <c r="F995" s="10"/>
      <c r="G995" s="5" t="s">
        <v>45</v>
      </c>
      <c r="H995" s="5" t="str">
        <f t="shared" si="88"/>
        <v>153007</v>
      </c>
      <c r="I995" s="5" t="s">
        <v>172</v>
      </c>
    </row>
    <row r="996" spans="1:9" x14ac:dyDescent="0.2">
      <c r="A996" s="26" t="s">
        <v>16</v>
      </c>
      <c r="B996" s="27">
        <f>SUM('Florida Parishes:Sullivan'!B996)</f>
        <v>0</v>
      </c>
      <c r="C996" s="27">
        <f>SUM('Florida Parishes:Sullivan'!C996)</f>
        <v>0</v>
      </c>
      <c r="D996" s="27">
        <f>SUM('Florida Parishes:Sullivan'!D996)</f>
        <v>0</v>
      </c>
      <c r="E996" s="27">
        <f>SUM('Florida Parishes:Sullivan'!E996)</f>
        <v>0</v>
      </c>
      <c r="F996" s="10"/>
      <c r="G996" s="5" t="s">
        <v>45</v>
      </c>
      <c r="H996" s="5" t="str">
        <f t="shared" si="88"/>
        <v>153007</v>
      </c>
      <c r="I996" s="5" t="s">
        <v>172</v>
      </c>
    </row>
    <row r="997" spans="1:9" ht="15.75" x14ac:dyDescent="0.25">
      <c r="A997" s="29" t="s">
        <v>17</v>
      </c>
      <c r="B997" s="30">
        <f>SUM('Florida Parishes:Sullivan'!B997)</f>
        <v>0</v>
      </c>
      <c r="C997" s="30">
        <f>SUM('Florida Parishes:Sullivan'!C997)</f>
        <v>0</v>
      </c>
      <c r="D997" s="30">
        <f>SUM('Florida Parishes:Sullivan'!D997)</f>
        <v>0</v>
      </c>
      <c r="E997" s="30">
        <f>SUM('Florida Parishes:Sullivan'!E997)</f>
        <v>0</v>
      </c>
      <c r="F997" s="32"/>
      <c r="G997" s="5" t="s">
        <v>45</v>
      </c>
      <c r="H997" s="5" t="str">
        <f t="shared" si="88"/>
        <v>153007</v>
      </c>
      <c r="I997" s="5" t="s">
        <v>172</v>
      </c>
    </row>
    <row r="998" spans="1:9" x14ac:dyDescent="0.2">
      <c r="A998" s="26" t="s">
        <v>18</v>
      </c>
      <c r="B998" s="27">
        <f>SUM('Florida Parishes:Sullivan'!B998)</f>
        <v>0</v>
      </c>
      <c r="C998" s="27">
        <f>SUM('Florida Parishes:Sullivan'!C998)</f>
        <v>0</v>
      </c>
      <c r="D998" s="27">
        <f>SUM('Florida Parishes:Sullivan'!D998)</f>
        <v>0</v>
      </c>
      <c r="E998" s="27">
        <f>SUM('Florida Parishes:Sullivan'!E998)</f>
        <v>0</v>
      </c>
      <c r="F998" s="10"/>
      <c r="G998" s="5" t="s">
        <v>45</v>
      </c>
      <c r="H998" s="5" t="str">
        <f t="shared" si="88"/>
        <v>153007</v>
      </c>
      <c r="I998" s="5" t="s">
        <v>172</v>
      </c>
    </row>
    <row r="999" spans="1:9" x14ac:dyDescent="0.2">
      <c r="A999" s="26" t="s">
        <v>19</v>
      </c>
      <c r="B999" s="27">
        <f>SUM('Florida Parishes:Sullivan'!B999)</f>
        <v>0</v>
      </c>
      <c r="C999" s="27">
        <f>SUM('Florida Parishes:Sullivan'!C999)</f>
        <v>0</v>
      </c>
      <c r="D999" s="27">
        <f>SUM('Florida Parishes:Sullivan'!D999)</f>
        <v>0</v>
      </c>
      <c r="E999" s="27">
        <f>SUM('Florida Parishes:Sullivan'!E999)</f>
        <v>0</v>
      </c>
      <c r="F999" s="10"/>
      <c r="G999" s="5" t="s">
        <v>45</v>
      </c>
      <c r="H999" s="5" t="str">
        <f t="shared" si="88"/>
        <v>153007</v>
      </c>
      <c r="I999" s="5" t="s">
        <v>172</v>
      </c>
    </row>
    <row r="1000" spans="1:9" x14ac:dyDescent="0.2">
      <c r="A1000" s="26" t="s">
        <v>20</v>
      </c>
      <c r="B1000" s="27">
        <f>SUM('Florida Parishes:Sullivan'!B1000)</f>
        <v>0</v>
      </c>
      <c r="C1000" s="27">
        <f>SUM('Florida Parishes:Sullivan'!C1000)</f>
        <v>0</v>
      </c>
      <c r="D1000" s="27">
        <f>SUM('Florida Parishes:Sullivan'!D1000)</f>
        <v>0</v>
      </c>
      <c r="E1000" s="27">
        <f>SUM('Florida Parishes:Sullivan'!E1000)</f>
        <v>0</v>
      </c>
      <c r="F1000" s="10"/>
      <c r="G1000" s="5" t="s">
        <v>45</v>
      </c>
      <c r="H1000" s="5" t="str">
        <f t="shared" si="88"/>
        <v>153007</v>
      </c>
      <c r="I1000" s="5" t="s">
        <v>172</v>
      </c>
    </row>
    <row r="1001" spans="1:9" ht="15.75" x14ac:dyDescent="0.25">
      <c r="A1001" s="29" t="s">
        <v>21</v>
      </c>
      <c r="B1001" s="30">
        <f>SUM('Florida Parishes:Sullivan'!B1001)</f>
        <v>0</v>
      </c>
      <c r="C1001" s="30">
        <f>SUM('Florida Parishes:Sullivan'!C1001)</f>
        <v>0</v>
      </c>
      <c r="D1001" s="30">
        <f>SUM('Florida Parishes:Sullivan'!D1001)</f>
        <v>0</v>
      </c>
      <c r="E1001" s="30">
        <f>SUM('Florida Parishes:Sullivan'!E1001)</f>
        <v>0</v>
      </c>
      <c r="F1001" s="35"/>
      <c r="G1001" s="5" t="s">
        <v>45</v>
      </c>
      <c r="H1001" s="5" t="str">
        <f t="shared" si="88"/>
        <v>153007</v>
      </c>
      <c r="I1001" s="5" t="s">
        <v>172</v>
      </c>
    </row>
    <row r="1002" spans="1:9" x14ac:dyDescent="0.2">
      <c r="A1002" s="26" t="s">
        <v>22</v>
      </c>
      <c r="B1002" s="27">
        <f>SUM('Florida Parishes:Sullivan'!B1002)</f>
        <v>0</v>
      </c>
      <c r="C1002" s="27">
        <f>SUM('Florida Parishes:Sullivan'!C1002)</f>
        <v>0</v>
      </c>
      <c r="D1002" s="27">
        <f>SUM('Florida Parishes:Sullivan'!D1002)</f>
        <v>0</v>
      </c>
      <c r="E1002" s="27">
        <f>SUM('Florida Parishes:Sullivan'!E1002)</f>
        <v>0</v>
      </c>
      <c r="F1002" s="10"/>
      <c r="G1002" s="5" t="s">
        <v>45</v>
      </c>
      <c r="H1002" s="5" t="str">
        <f t="shared" si="88"/>
        <v>153007</v>
      </c>
      <c r="I1002" s="5" t="s">
        <v>172</v>
      </c>
    </row>
    <row r="1003" spans="1:9" x14ac:dyDescent="0.2">
      <c r="A1003" s="26" t="s">
        <v>23</v>
      </c>
      <c r="B1003" s="27">
        <f>SUM('Florida Parishes:Sullivan'!B1003)</f>
        <v>0</v>
      </c>
      <c r="C1003" s="27">
        <f>SUM('Florida Parishes:Sullivan'!C1003)</f>
        <v>0</v>
      </c>
      <c r="D1003" s="27">
        <f>SUM('Florida Parishes:Sullivan'!D1003)</f>
        <v>0</v>
      </c>
      <c r="E1003" s="27">
        <f>SUM('Florida Parishes:Sullivan'!E1003)</f>
        <v>0</v>
      </c>
      <c r="F1003" s="10"/>
      <c r="G1003" s="5" t="s">
        <v>45</v>
      </c>
      <c r="H1003" s="5" t="str">
        <f t="shared" si="88"/>
        <v>153007</v>
      </c>
      <c r="I1003" s="5" t="s">
        <v>172</v>
      </c>
    </row>
    <row r="1004" spans="1:9" x14ac:dyDescent="0.2">
      <c r="A1004" s="26" t="s">
        <v>24</v>
      </c>
      <c r="B1004" s="27">
        <f>SUM('Florida Parishes:Sullivan'!B1004)</f>
        <v>0</v>
      </c>
      <c r="C1004" s="27">
        <f>SUM('Florida Parishes:Sullivan'!C1004)</f>
        <v>0</v>
      </c>
      <c r="D1004" s="27">
        <f>SUM('Florida Parishes:Sullivan'!D1004)</f>
        <v>0</v>
      </c>
      <c r="E1004" s="27">
        <f>SUM('Florida Parishes:Sullivan'!E1004)</f>
        <v>0</v>
      </c>
      <c r="F1004" s="10"/>
      <c r="G1004" s="5" t="s">
        <v>45</v>
      </c>
      <c r="H1004" s="5" t="str">
        <f t="shared" si="88"/>
        <v>153007</v>
      </c>
      <c r="I1004" s="5" t="s">
        <v>172</v>
      </c>
    </row>
    <row r="1005" spans="1:9" x14ac:dyDescent="0.2">
      <c r="A1005" s="26" t="s">
        <v>25</v>
      </c>
      <c r="B1005" s="27">
        <f>SUM('Florida Parishes:Sullivan'!B1005)</f>
        <v>0</v>
      </c>
      <c r="C1005" s="27">
        <f>SUM('Florida Parishes:Sullivan'!C1005)</f>
        <v>0</v>
      </c>
      <c r="D1005" s="27">
        <f>SUM('Florida Parishes:Sullivan'!D1005)</f>
        <v>0</v>
      </c>
      <c r="E1005" s="27">
        <f>SUM('Florida Parishes:Sullivan'!E1005)</f>
        <v>0</v>
      </c>
      <c r="F1005" s="10"/>
      <c r="G1005" s="5" t="s">
        <v>45</v>
      </c>
      <c r="H1005" s="5" t="str">
        <f t="shared" si="88"/>
        <v>153007</v>
      </c>
      <c r="I1005" s="5" t="s">
        <v>172</v>
      </c>
    </row>
    <row r="1006" spans="1:9" ht="15.75" x14ac:dyDescent="0.25">
      <c r="A1006" s="29" t="s">
        <v>26</v>
      </c>
      <c r="B1006" s="30">
        <f>SUM('Florida Parishes:Sullivan'!B1006)</f>
        <v>0</v>
      </c>
      <c r="C1006" s="30">
        <f>SUM('Florida Parishes:Sullivan'!C1006)</f>
        <v>0</v>
      </c>
      <c r="D1006" s="30">
        <f>SUM('Florida Parishes:Sullivan'!D1006)</f>
        <v>0</v>
      </c>
      <c r="E1006" s="30">
        <f>SUM('Florida Parishes:Sullivan'!E1006)</f>
        <v>0</v>
      </c>
      <c r="F1006" s="35"/>
      <c r="G1006" s="5" t="s">
        <v>45</v>
      </c>
      <c r="H1006" s="5" t="str">
        <f t="shared" si="88"/>
        <v>153007</v>
      </c>
      <c r="I1006" s="5" t="s">
        <v>172</v>
      </c>
    </row>
    <row r="1007" spans="1:9" x14ac:dyDescent="0.2">
      <c r="A1007" s="26" t="s">
        <v>27</v>
      </c>
      <c r="B1007" s="27">
        <f>SUM('Florida Parishes:Sullivan'!B1007)</f>
        <v>0</v>
      </c>
      <c r="C1007" s="27">
        <f>SUM('Florida Parishes:Sullivan'!C1007)</f>
        <v>0</v>
      </c>
      <c r="D1007" s="27">
        <f>SUM('Florida Parishes:Sullivan'!D1007)</f>
        <v>0</v>
      </c>
      <c r="E1007" s="27">
        <f>SUM('Florida Parishes:Sullivan'!E1007)</f>
        <v>0</v>
      </c>
      <c r="F1007" s="10"/>
      <c r="G1007" s="5" t="s">
        <v>45</v>
      </c>
      <c r="H1007" s="5" t="str">
        <f t="shared" si="88"/>
        <v>153007</v>
      </c>
      <c r="I1007" s="5" t="s">
        <v>172</v>
      </c>
    </row>
    <row r="1008" spans="1:9" x14ac:dyDescent="0.2">
      <c r="A1008" s="26" t="s">
        <v>28</v>
      </c>
      <c r="B1008" s="27">
        <f>SUM('Florida Parishes:Sullivan'!B1008)</f>
        <v>0</v>
      </c>
      <c r="C1008" s="27">
        <f>SUM('Florida Parishes:Sullivan'!C1008)</f>
        <v>0</v>
      </c>
      <c r="D1008" s="27">
        <f>SUM('Florida Parishes:Sullivan'!D1008)</f>
        <v>0</v>
      </c>
      <c r="E1008" s="27">
        <f>SUM('Florida Parishes:Sullivan'!E1008)</f>
        <v>0</v>
      </c>
      <c r="F1008" s="10"/>
      <c r="G1008" s="5" t="s">
        <v>45</v>
      </c>
      <c r="H1008" s="5" t="str">
        <f t="shared" si="88"/>
        <v>153007</v>
      </c>
      <c r="I1008" s="5" t="s">
        <v>172</v>
      </c>
    </row>
    <row r="1009" spans="1:9" x14ac:dyDescent="0.2">
      <c r="A1009" s="26" t="s">
        <v>29</v>
      </c>
      <c r="B1009" s="27">
        <f>SUM('Florida Parishes:Sullivan'!B1009)</f>
        <v>0</v>
      </c>
      <c r="C1009" s="27">
        <f>SUM('Florida Parishes:Sullivan'!C1009)</f>
        <v>0</v>
      </c>
      <c r="D1009" s="27">
        <f>SUM('Florida Parishes:Sullivan'!D1009)</f>
        <v>0</v>
      </c>
      <c r="E1009" s="27">
        <f>SUM('Florida Parishes:Sullivan'!E1009)</f>
        <v>0</v>
      </c>
      <c r="F1009" s="10"/>
      <c r="G1009" s="5" t="s">
        <v>45</v>
      </c>
      <c r="H1009" s="5" t="str">
        <f t="shared" si="88"/>
        <v>153007</v>
      </c>
      <c r="I1009" s="5" t="s">
        <v>172</v>
      </c>
    </row>
    <row r="1010" spans="1:9" ht="15.75" x14ac:dyDescent="0.25">
      <c r="A1010" s="29" t="s">
        <v>30</v>
      </c>
      <c r="B1010" s="30">
        <f>SUM('Florida Parishes:Sullivan'!B1010)</f>
        <v>0</v>
      </c>
      <c r="C1010" s="30">
        <f>SUM('Florida Parishes:Sullivan'!C1010)</f>
        <v>0</v>
      </c>
      <c r="D1010" s="30">
        <f>SUM('Florida Parishes:Sullivan'!D1010)</f>
        <v>0</v>
      </c>
      <c r="E1010" s="30">
        <f>SUM('Florida Parishes:Sullivan'!E1010)</f>
        <v>0</v>
      </c>
      <c r="F1010" s="35"/>
      <c r="G1010" s="5" t="s">
        <v>45</v>
      </c>
      <c r="H1010" s="5" t="str">
        <f t="shared" si="88"/>
        <v>153007</v>
      </c>
      <c r="I1010" s="5" t="s">
        <v>172</v>
      </c>
    </row>
    <row r="1011" spans="1:9" ht="15.75" x14ac:dyDescent="0.25">
      <c r="A1011" s="29" t="s">
        <v>31</v>
      </c>
      <c r="B1011" s="30">
        <f>SUM('Florida Parishes:Sullivan'!B1011)</f>
        <v>0</v>
      </c>
      <c r="C1011" s="30">
        <f>SUM('Florida Parishes:Sullivan'!C1011)</f>
        <v>0</v>
      </c>
      <c r="D1011" s="30">
        <f>SUM('Florida Parishes:Sullivan'!D1011)</f>
        <v>0</v>
      </c>
      <c r="E1011" s="30">
        <f>SUM('Florida Parishes:Sullivan'!E1011)</f>
        <v>0</v>
      </c>
      <c r="F1011" s="32"/>
      <c r="G1011" s="5" t="s">
        <v>45</v>
      </c>
      <c r="H1011" s="5" t="str">
        <f>RIGHT($A$993,6)</f>
        <v>153007</v>
      </c>
      <c r="I1011" s="5" t="s">
        <v>172</v>
      </c>
    </row>
    <row r="1012" spans="1:9" ht="15.75" x14ac:dyDescent="0.25">
      <c r="A1012" s="47" t="s">
        <v>7</v>
      </c>
      <c r="B1012" s="48"/>
      <c r="C1012" s="49"/>
      <c r="D1012" s="49"/>
      <c r="E1012" s="50"/>
      <c r="F1012" s="4"/>
      <c r="G1012" s="5" t="s">
        <v>45</v>
      </c>
      <c r="H1012" s="5" t="str">
        <f t="shared" ref="H1012:H1031" si="89">RIGHT($A$1014,6)</f>
        <v>153008</v>
      </c>
      <c r="I1012" s="5" t="s">
        <v>175</v>
      </c>
    </row>
    <row r="1013" spans="1:9" ht="15.75" x14ac:dyDescent="0.25">
      <c r="A1013" s="15" t="s">
        <v>176</v>
      </c>
      <c r="B1013" s="16" t="str">
        <f>$B$5</f>
        <v>Actual</v>
      </c>
      <c r="C1013" s="16" t="str">
        <f>$C$5</f>
        <v>Budgeted</v>
      </c>
      <c r="D1013" s="16" t="s">
        <v>12</v>
      </c>
      <c r="E1013" s="43" t="str">
        <f>$E$5</f>
        <v>2022-2023 +/-</v>
      </c>
      <c r="F1013" s="44"/>
      <c r="G1013" s="5" t="s">
        <v>45</v>
      </c>
      <c r="H1013" s="5" t="str">
        <f t="shared" si="89"/>
        <v>153008</v>
      </c>
      <c r="I1013" s="5" t="s">
        <v>175</v>
      </c>
    </row>
    <row r="1014" spans="1:9" ht="15.75" x14ac:dyDescent="0.25">
      <c r="A1014" s="45" t="s">
        <v>177</v>
      </c>
      <c r="B1014" s="20" t="str">
        <f>$B$6</f>
        <v>2022-2023</v>
      </c>
      <c r="C1014" s="20" t="str">
        <f>$C$6</f>
        <v>2022-2023</v>
      </c>
      <c r="D1014" s="20" t="str">
        <f>$D$6</f>
        <v>2023-2024</v>
      </c>
      <c r="E1014" s="21" t="str">
        <f>$E$6</f>
        <v>2023-2024</v>
      </c>
      <c r="F1014" s="44"/>
      <c r="G1014" s="5" t="s">
        <v>45</v>
      </c>
      <c r="H1014" s="5" t="str">
        <f t="shared" si="89"/>
        <v>153008</v>
      </c>
      <c r="I1014" s="5" t="s">
        <v>175</v>
      </c>
    </row>
    <row r="1015" spans="1:9" x14ac:dyDescent="0.2">
      <c r="A1015" s="26" t="s">
        <v>14</v>
      </c>
      <c r="B1015" s="27">
        <f>SUM('Florida Parishes:Sullivan'!B1015)</f>
        <v>0</v>
      </c>
      <c r="C1015" s="27">
        <f>SUM('Florida Parishes:Sullivan'!C1015)</f>
        <v>0</v>
      </c>
      <c r="D1015" s="27">
        <f>SUM('Florida Parishes:Sullivan'!D1015)</f>
        <v>0</v>
      </c>
      <c r="E1015" s="27">
        <f>SUM('Florida Parishes:Sullivan'!E1015)</f>
        <v>0</v>
      </c>
      <c r="F1015" s="10"/>
      <c r="G1015" s="5" t="s">
        <v>45</v>
      </c>
      <c r="H1015" s="5" t="str">
        <f t="shared" si="89"/>
        <v>153008</v>
      </c>
      <c r="I1015" s="5" t="s">
        <v>175</v>
      </c>
    </row>
    <row r="1016" spans="1:9" x14ac:dyDescent="0.2">
      <c r="A1016" s="26" t="s">
        <v>15</v>
      </c>
      <c r="B1016" s="27">
        <f>SUM('Florida Parishes:Sullivan'!B1016)</f>
        <v>0</v>
      </c>
      <c r="C1016" s="27">
        <f>SUM('Florida Parishes:Sullivan'!C1016)</f>
        <v>0</v>
      </c>
      <c r="D1016" s="27">
        <f>SUM('Florida Parishes:Sullivan'!D1016)</f>
        <v>0</v>
      </c>
      <c r="E1016" s="27">
        <f>SUM('Florida Parishes:Sullivan'!E1016)</f>
        <v>0</v>
      </c>
      <c r="F1016" s="10"/>
      <c r="G1016" s="5" t="s">
        <v>45</v>
      </c>
      <c r="H1016" s="5" t="str">
        <f t="shared" si="89"/>
        <v>153008</v>
      </c>
      <c r="I1016" s="5" t="s">
        <v>175</v>
      </c>
    </row>
    <row r="1017" spans="1:9" x14ac:dyDescent="0.2">
      <c r="A1017" s="26" t="s">
        <v>16</v>
      </c>
      <c r="B1017" s="27">
        <f>SUM('Florida Parishes:Sullivan'!B1017)</f>
        <v>0</v>
      </c>
      <c r="C1017" s="27">
        <f>SUM('Florida Parishes:Sullivan'!C1017)</f>
        <v>0</v>
      </c>
      <c r="D1017" s="27">
        <f>SUM('Florida Parishes:Sullivan'!D1017)</f>
        <v>0</v>
      </c>
      <c r="E1017" s="27">
        <f>SUM('Florida Parishes:Sullivan'!E1017)</f>
        <v>0</v>
      </c>
      <c r="F1017" s="10"/>
      <c r="G1017" s="5" t="s">
        <v>45</v>
      </c>
      <c r="H1017" s="5" t="str">
        <f t="shared" si="89"/>
        <v>153008</v>
      </c>
      <c r="I1017" s="5" t="s">
        <v>175</v>
      </c>
    </row>
    <row r="1018" spans="1:9" ht="15.75" x14ac:dyDescent="0.25">
      <c r="A1018" s="29" t="s">
        <v>17</v>
      </c>
      <c r="B1018" s="30">
        <f>SUM('Florida Parishes:Sullivan'!B1018)</f>
        <v>0</v>
      </c>
      <c r="C1018" s="30">
        <f>SUM('Florida Parishes:Sullivan'!C1018)</f>
        <v>0</v>
      </c>
      <c r="D1018" s="30">
        <f>SUM('Florida Parishes:Sullivan'!D1018)</f>
        <v>0</v>
      </c>
      <c r="E1018" s="30">
        <f>SUM('Florida Parishes:Sullivan'!E1018)</f>
        <v>0</v>
      </c>
      <c r="F1018" s="32"/>
      <c r="G1018" s="5" t="s">
        <v>45</v>
      </c>
      <c r="H1018" s="5" t="str">
        <f t="shared" si="89"/>
        <v>153008</v>
      </c>
      <c r="I1018" s="5" t="s">
        <v>175</v>
      </c>
    </row>
    <row r="1019" spans="1:9" x14ac:dyDescent="0.2">
      <c r="A1019" s="26" t="s">
        <v>18</v>
      </c>
      <c r="B1019" s="27">
        <f>SUM('Florida Parishes:Sullivan'!B1019)</f>
        <v>0</v>
      </c>
      <c r="C1019" s="27">
        <f>SUM('Florida Parishes:Sullivan'!C1019)</f>
        <v>0</v>
      </c>
      <c r="D1019" s="27">
        <f>SUM('Florida Parishes:Sullivan'!D1019)</f>
        <v>0</v>
      </c>
      <c r="E1019" s="27">
        <f>SUM('Florida Parishes:Sullivan'!E1019)</f>
        <v>0</v>
      </c>
      <c r="F1019" s="10"/>
      <c r="G1019" s="5" t="s">
        <v>45</v>
      </c>
      <c r="H1019" s="5" t="str">
        <f t="shared" si="89"/>
        <v>153008</v>
      </c>
      <c r="I1019" s="5" t="s">
        <v>175</v>
      </c>
    </row>
    <row r="1020" spans="1:9" x14ac:dyDescent="0.2">
      <c r="A1020" s="26" t="s">
        <v>19</v>
      </c>
      <c r="B1020" s="27">
        <f>SUM('Florida Parishes:Sullivan'!B1020)</f>
        <v>0</v>
      </c>
      <c r="C1020" s="27">
        <f>SUM('Florida Parishes:Sullivan'!C1020)</f>
        <v>0</v>
      </c>
      <c r="D1020" s="27">
        <f>SUM('Florida Parishes:Sullivan'!D1020)</f>
        <v>0</v>
      </c>
      <c r="E1020" s="27">
        <f>SUM('Florida Parishes:Sullivan'!E1020)</f>
        <v>0</v>
      </c>
      <c r="F1020" s="10"/>
      <c r="G1020" s="5" t="s">
        <v>45</v>
      </c>
      <c r="H1020" s="5" t="str">
        <f t="shared" si="89"/>
        <v>153008</v>
      </c>
      <c r="I1020" s="5" t="s">
        <v>175</v>
      </c>
    </row>
    <row r="1021" spans="1:9" x14ac:dyDescent="0.2">
      <c r="A1021" s="26" t="s">
        <v>20</v>
      </c>
      <c r="B1021" s="27">
        <f>SUM('Florida Parishes:Sullivan'!B1021)</f>
        <v>0</v>
      </c>
      <c r="C1021" s="27">
        <f>SUM('Florida Parishes:Sullivan'!C1021)</f>
        <v>0</v>
      </c>
      <c r="D1021" s="27">
        <f>SUM('Florida Parishes:Sullivan'!D1021)</f>
        <v>0</v>
      </c>
      <c r="E1021" s="27">
        <f>SUM('Florida Parishes:Sullivan'!E1021)</f>
        <v>0</v>
      </c>
      <c r="F1021" s="10"/>
      <c r="G1021" s="5" t="s">
        <v>45</v>
      </c>
      <c r="H1021" s="5" t="str">
        <f t="shared" si="89"/>
        <v>153008</v>
      </c>
      <c r="I1021" s="5" t="s">
        <v>175</v>
      </c>
    </row>
    <row r="1022" spans="1:9" ht="15.75" x14ac:dyDescent="0.25">
      <c r="A1022" s="29" t="s">
        <v>21</v>
      </c>
      <c r="B1022" s="30">
        <f>SUM('Florida Parishes:Sullivan'!B1022)</f>
        <v>0</v>
      </c>
      <c r="C1022" s="30">
        <f>SUM('Florida Parishes:Sullivan'!C1022)</f>
        <v>0</v>
      </c>
      <c r="D1022" s="30">
        <f>SUM('Florida Parishes:Sullivan'!D1022)</f>
        <v>0</v>
      </c>
      <c r="E1022" s="30">
        <f>SUM('Florida Parishes:Sullivan'!E1022)</f>
        <v>0</v>
      </c>
      <c r="F1022" s="35"/>
      <c r="G1022" s="5" t="s">
        <v>45</v>
      </c>
      <c r="H1022" s="5" t="str">
        <f t="shared" si="89"/>
        <v>153008</v>
      </c>
      <c r="I1022" s="5" t="s">
        <v>175</v>
      </c>
    </row>
    <row r="1023" spans="1:9" x14ac:dyDescent="0.2">
      <c r="A1023" s="26" t="s">
        <v>22</v>
      </c>
      <c r="B1023" s="27">
        <f>SUM('Florida Parishes:Sullivan'!B1023)</f>
        <v>0</v>
      </c>
      <c r="C1023" s="27">
        <f>SUM('Florida Parishes:Sullivan'!C1023)</f>
        <v>0</v>
      </c>
      <c r="D1023" s="27">
        <f>SUM('Florida Parishes:Sullivan'!D1023)</f>
        <v>0</v>
      </c>
      <c r="E1023" s="27">
        <f>SUM('Florida Parishes:Sullivan'!E1023)</f>
        <v>0</v>
      </c>
      <c r="F1023" s="10"/>
      <c r="G1023" s="5" t="s">
        <v>45</v>
      </c>
      <c r="H1023" s="5" t="str">
        <f t="shared" si="89"/>
        <v>153008</v>
      </c>
      <c r="I1023" s="5" t="s">
        <v>175</v>
      </c>
    </row>
    <row r="1024" spans="1:9" x14ac:dyDescent="0.2">
      <c r="A1024" s="26" t="s">
        <v>23</v>
      </c>
      <c r="B1024" s="27">
        <f>SUM('Florida Parishes:Sullivan'!B1024)</f>
        <v>0</v>
      </c>
      <c r="C1024" s="27">
        <f>SUM('Florida Parishes:Sullivan'!C1024)</f>
        <v>0</v>
      </c>
      <c r="D1024" s="27">
        <f>SUM('Florida Parishes:Sullivan'!D1024)</f>
        <v>0</v>
      </c>
      <c r="E1024" s="27">
        <f>SUM('Florida Parishes:Sullivan'!E1024)</f>
        <v>0</v>
      </c>
      <c r="F1024" s="10"/>
      <c r="G1024" s="5" t="s">
        <v>45</v>
      </c>
      <c r="H1024" s="5" t="str">
        <f t="shared" si="89"/>
        <v>153008</v>
      </c>
      <c r="I1024" s="5" t="s">
        <v>175</v>
      </c>
    </row>
    <row r="1025" spans="1:9" x14ac:dyDescent="0.2">
      <c r="A1025" s="26" t="s">
        <v>24</v>
      </c>
      <c r="B1025" s="27">
        <f>SUM('Florida Parishes:Sullivan'!B1025)</f>
        <v>0</v>
      </c>
      <c r="C1025" s="27">
        <f>SUM('Florida Parishes:Sullivan'!C1025)</f>
        <v>0</v>
      </c>
      <c r="D1025" s="27">
        <f>SUM('Florida Parishes:Sullivan'!D1025)</f>
        <v>0</v>
      </c>
      <c r="E1025" s="27">
        <f>SUM('Florida Parishes:Sullivan'!E1025)</f>
        <v>0</v>
      </c>
      <c r="F1025" s="10"/>
      <c r="G1025" s="5" t="s">
        <v>45</v>
      </c>
      <c r="H1025" s="5" t="str">
        <f t="shared" si="89"/>
        <v>153008</v>
      </c>
      <c r="I1025" s="5" t="s">
        <v>175</v>
      </c>
    </row>
    <row r="1026" spans="1:9" x14ac:dyDescent="0.2">
      <c r="A1026" s="26" t="s">
        <v>25</v>
      </c>
      <c r="B1026" s="27">
        <f>SUM('Florida Parishes:Sullivan'!B1026)</f>
        <v>0</v>
      </c>
      <c r="C1026" s="27">
        <f>SUM('Florida Parishes:Sullivan'!C1026)</f>
        <v>0</v>
      </c>
      <c r="D1026" s="27">
        <f>SUM('Florida Parishes:Sullivan'!D1026)</f>
        <v>0</v>
      </c>
      <c r="E1026" s="27">
        <f>SUM('Florida Parishes:Sullivan'!E1026)</f>
        <v>0</v>
      </c>
      <c r="F1026" s="10"/>
      <c r="G1026" s="5" t="s">
        <v>45</v>
      </c>
      <c r="H1026" s="5" t="str">
        <f t="shared" si="89"/>
        <v>153008</v>
      </c>
      <c r="I1026" s="5" t="s">
        <v>175</v>
      </c>
    </row>
    <row r="1027" spans="1:9" ht="15.75" x14ac:dyDescent="0.25">
      <c r="A1027" s="29" t="s">
        <v>26</v>
      </c>
      <c r="B1027" s="30">
        <f>SUM('Florida Parishes:Sullivan'!B1027)</f>
        <v>0</v>
      </c>
      <c r="C1027" s="30">
        <f>SUM('Florida Parishes:Sullivan'!C1027)</f>
        <v>0</v>
      </c>
      <c r="D1027" s="30">
        <f>SUM('Florida Parishes:Sullivan'!D1027)</f>
        <v>0</v>
      </c>
      <c r="E1027" s="30">
        <f>SUM('Florida Parishes:Sullivan'!E1027)</f>
        <v>0</v>
      </c>
      <c r="F1027" s="35"/>
      <c r="G1027" s="5" t="s">
        <v>45</v>
      </c>
      <c r="H1027" s="5" t="str">
        <f t="shared" si="89"/>
        <v>153008</v>
      </c>
      <c r="I1027" s="5" t="s">
        <v>175</v>
      </c>
    </row>
    <row r="1028" spans="1:9" x14ac:dyDescent="0.2">
      <c r="A1028" s="26" t="s">
        <v>27</v>
      </c>
      <c r="B1028" s="27">
        <f>SUM('Florida Parishes:Sullivan'!B1028)</f>
        <v>0</v>
      </c>
      <c r="C1028" s="27">
        <f>SUM('Florida Parishes:Sullivan'!C1028)</f>
        <v>0</v>
      </c>
      <c r="D1028" s="27">
        <f>SUM('Florida Parishes:Sullivan'!D1028)</f>
        <v>0</v>
      </c>
      <c r="E1028" s="27">
        <f>SUM('Florida Parishes:Sullivan'!E1028)</f>
        <v>0</v>
      </c>
      <c r="F1028" s="10"/>
      <c r="G1028" s="5" t="s">
        <v>45</v>
      </c>
      <c r="H1028" s="5" t="str">
        <f t="shared" si="89"/>
        <v>153008</v>
      </c>
      <c r="I1028" s="5" t="s">
        <v>175</v>
      </c>
    </row>
    <row r="1029" spans="1:9" x14ac:dyDescent="0.2">
      <c r="A1029" s="26" t="s">
        <v>28</v>
      </c>
      <c r="B1029" s="27">
        <f>SUM('Florida Parishes:Sullivan'!B1029)</f>
        <v>0</v>
      </c>
      <c r="C1029" s="27">
        <f>SUM('Florida Parishes:Sullivan'!C1029)</f>
        <v>0</v>
      </c>
      <c r="D1029" s="27">
        <f>SUM('Florida Parishes:Sullivan'!D1029)</f>
        <v>0</v>
      </c>
      <c r="E1029" s="27">
        <f>SUM('Florida Parishes:Sullivan'!E1029)</f>
        <v>0</v>
      </c>
      <c r="F1029" s="10"/>
      <c r="G1029" s="5" t="s">
        <v>45</v>
      </c>
      <c r="H1029" s="5" t="str">
        <f t="shared" si="89"/>
        <v>153008</v>
      </c>
      <c r="I1029" s="5" t="s">
        <v>175</v>
      </c>
    </row>
    <row r="1030" spans="1:9" x14ac:dyDescent="0.2">
      <c r="A1030" s="26" t="s">
        <v>29</v>
      </c>
      <c r="B1030" s="27">
        <f>SUM('Florida Parishes:Sullivan'!B1030)</f>
        <v>0</v>
      </c>
      <c r="C1030" s="27">
        <f>SUM('Florida Parishes:Sullivan'!C1030)</f>
        <v>0</v>
      </c>
      <c r="D1030" s="27">
        <f>SUM('Florida Parishes:Sullivan'!D1030)</f>
        <v>0</v>
      </c>
      <c r="E1030" s="27">
        <f>SUM('Florida Parishes:Sullivan'!E1030)</f>
        <v>0</v>
      </c>
      <c r="F1030" s="10"/>
      <c r="G1030" s="5" t="s">
        <v>45</v>
      </c>
      <c r="H1030" s="5" t="str">
        <f t="shared" si="89"/>
        <v>153008</v>
      </c>
      <c r="I1030" s="5" t="s">
        <v>175</v>
      </c>
    </row>
    <row r="1031" spans="1:9" ht="15.75" x14ac:dyDescent="0.25">
      <c r="A1031" s="29" t="s">
        <v>30</v>
      </c>
      <c r="B1031" s="30">
        <f>SUM('Florida Parishes:Sullivan'!B1031)</f>
        <v>0</v>
      </c>
      <c r="C1031" s="30">
        <f>SUM('Florida Parishes:Sullivan'!C1031)</f>
        <v>0</v>
      </c>
      <c r="D1031" s="30">
        <f>SUM('Florida Parishes:Sullivan'!D1031)</f>
        <v>0</v>
      </c>
      <c r="E1031" s="30">
        <f>SUM('Florida Parishes:Sullivan'!E1031)</f>
        <v>0</v>
      </c>
      <c r="F1031" s="35"/>
      <c r="G1031" s="5" t="s">
        <v>45</v>
      </c>
      <c r="H1031" s="5" t="str">
        <f t="shared" si="89"/>
        <v>153008</v>
      </c>
      <c r="I1031" s="5" t="s">
        <v>175</v>
      </c>
    </row>
    <row r="1032" spans="1:9" ht="15.75" x14ac:dyDescent="0.25">
      <c r="A1032" s="36" t="s">
        <v>31</v>
      </c>
      <c r="B1032" s="37">
        <f>SUM('Florida Parishes:Sullivan'!B1032)</f>
        <v>0</v>
      </c>
      <c r="C1032" s="37">
        <f>SUM('Florida Parishes:Sullivan'!C1032)</f>
        <v>0</v>
      </c>
      <c r="D1032" s="37">
        <f>SUM('Florida Parishes:Sullivan'!D1032)</f>
        <v>0</v>
      </c>
      <c r="E1032" s="37">
        <f>SUM('Florida Parishes:Sullivan'!E1032)</f>
        <v>0</v>
      </c>
      <c r="F1032" s="32"/>
      <c r="G1032" s="5" t="s">
        <v>45</v>
      </c>
      <c r="H1032" s="5" t="str">
        <f>RIGHT($A$1014,6)</f>
        <v>153008</v>
      </c>
      <c r="I1032" s="5" t="s">
        <v>175</v>
      </c>
    </row>
    <row r="1033" spans="1:9" ht="15.75" x14ac:dyDescent="0.25">
      <c r="A1033" s="39" t="s">
        <v>7</v>
      </c>
      <c r="B1033" s="40"/>
      <c r="C1033" s="41"/>
      <c r="D1033" s="41"/>
      <c r="E1033" s="42"/>
      <c r="F1033" s="4"/>
      <c r="G1033" s="5" t="s">
        <v>45</v>
      </c>
      <c r="H1033" s="5" t="str">
        <f t="shared" ref="H1033:H1052" si="90">RIGHT($A$1035,6)</f>
        <v>153009</v>
      </c>
      <c r="I1033" s="5" t="s">
        <v>178</v>
      </c>
    </row>
    <row r="1034" spans="1:9" ht="15.75" x14ac:dyDescent="0.25">
      <c r="A1034" s="15" t="s">
        <v>179</v>
      </c>
      <c r="B1034" s="16" t="str">
        <f>$B$5</f>
        <v>Actual</v>
      </c>
      <c r="C1034" s="16" t="str">
        <f>$C$5</f>
        <v>Budgeted</v>
      </c>
      <c r="D1034" s="16" t="s">
        <v>12</v>
      </c>
      <c r="E1034" s="43" t="str">
        <f>$E$5</f>
        <v>2022-2023 +/-</v>
      </c>
      <c r="F1034" s="18"/>
      <c r="G1034" s="5" t="s">
        <v>45</v>
      </c>
      <c r="H1034" s="5" t="str">
        <f t="shared" si="90"/>
        <v>153009</v>
      </c>
      <c r="I1034" s="5" t="s">
        <v>178</v>
      </c>
    </row>
    <row r="1035" spans="1:9" ht="15.75" x14ac:dyDescent="0.25">
      <c r="A1035" s="45" t="s">
        <v>180</v>
      </c>
      <c r="B1035" s="20" t="str">
        <f>$B$6</f>
        <v>2022-2023</v>
      </c>
      <c r="C1035" s="20" t="str">
        <f>$C$6</f>
        <v>2022-2023</v>
      </c>
      <c r="D1035" s="20" t="str">
        <f>$D$6</f>
        <v>2023-2024</v>
      </c>
      <c r="E1035" s="21" t="str">
        <f>$E$6</f>
        <v>2023-2024</v>
      </c>
      <c r="F1035" s="18"/>
      <c r="G1035" s="5" t="s">
        <v>45</v>
      </c>
      <c r="H1035" s="5" t="str">
        <f t="shared" si="90"/>
        <v>153009</v>
      </c>
      <c r="I1035" s="5" t="s">
        <v>178</v>
      </c>
    </row>
    <row r="1036" spans="1:9" x14ac:dyDescent="0.2">
      <c r="A1036" s="26" t="s">
        <v>14</v>
      </c>
      <c r="B1036" s="27">
        <f>SUM('Florida Parishes:Sullivan'!B1036)</f>
        <v>0</v>
      </c>
      <c r="C1036" s="27">
        <f>SUM('Florida Parishes:Sullivan'!C1036)</f>
        <v>0</v>
      </c>
      <c r="D1036" s="27">
        <f>SUM('Florida Parishes:Sullivan'!D1036)</f>
        <v>0</v>
      </c>
      <c r="E1036" s="27">
        <f>SUM('Florida Parishes:Sullivan'!E1036)</f>
        <v>0</v>
      </c>
      <c r="F1036" s="10"/>
      <c r="G1036" s="5" t="s">
        <v>45</v>
      </c>
      <c r="H1036" s="5" t="str">
        <f t="shared" si="90"/>
        <v>153009</v>
      </c>
      <c r="I1036" s="5" t="s">
        <v>178</v>
      </c>
    </row>
    <row r="1037" spans="1:9" x14ac:dyDescent="0.2">
      <c r="A1037" s="26" t="s">
        <v>15</v>
      </c>
      <c r="B1037" s="27">
        <f>SUM('Florida Parishes:Sullivan'!B1037)</f>
        <v>0</v>
      </c>
      <c r="C1037" s="27">
        <f>SUM('Florida Parishes:Sullivan'!C1037)</f>
        <v>0</v>
      </c>
      <c r="D1037" s="27">
        <f>SUM('Florida Parishes:Sullivan'!D1037)</f>
        <v>0</v>
      </c>
      <c r="E1037" s="27">
        <f>SUM('Florida Parishes:Sullivan'!E1037)</f>
        <v>0</v>
      </c>
      <c r="F1037" s="10"/>
      <c r="G1037" s="5" t="s">
        <v>45</v>
      </c>
      <c r="H1037" s="5" t="str">
        <f t="shared" si="90"/>
        <v>153009</v>
      </c>
      <c r="I1037" s="5" t="s">
        <v>178</v>
      </c>
    </row>
    <row r="1038" spans="1:9" x14ac:dyDescent="0.2">
      <c r="A1038" s="26" t="s">
        <v>16</v>
      </c>
      <c r="B1038" s="27">
        <f>SUM('Florida Parishes:Sullivan'!B1038)</f>
        <v>0</v>
      </c>
      <c r="C1038" s="27">
        <f>SUM('Florida Parishes:Sullivan'!C1038)</f>
        <v>0</v>
      </c>
      <c r="D1038" s="27">
        <f>SUM('Florida Parishes:Sullivan'!D1038)</f>
        <v>0</v>
      </c>
      <c r="E1038" s="27">
        <f>SUM('Florida Parishes:Sullivan'!E1038)</f>
        <v>0</v>
      </c>
      <c r="F1038" s="10"/>
      <c r="G1038" s="5" t="s">
        <v>45</v>
      </c>
      <c r="H1038" s="5" t="str">
        <f t="shared" si="90"/>
        <v>153009</v>
      </c>
      <c r="I1038" s="5" t="s">
        <v>178</v>
      </c>
    </row>
    <row r="1039" spans="1:9" ht="15.75" x14ac:dyDescent="0.25">
      <c r="A1039" s="29" t="s">
        <v>17</v>
      </c>
      <c r="B1039" s="30">
        <f>SUM('Florida Parishes:Sullivan'!B1039)</f>
        <v>0</v>
      </c>
      <c r="C1039" s="30">
        <f>SUM('Florida Parishes:Sullivan'!C1039)</f>
        <v>0</v>
      </c>
      <c r="D1039" s="30">
        <f>SUM('Florida Parishes:Sullivan'!D1039)</f>
        <v>0</v>
      </c>
      <c r="E1039" s="30">
        <f>SUM('Florida Parishes:Sullivan'!E1039)</f>
        <v>0</v>
      </c>
      <c r="F1039" s="32"/>
      <c r="G1039" s="5" t="s">
        <v>45</v>
      </c>
      <c r="H1039" s="5" t="str">
        <f t="shared" si="90"/>
        <v>153009</v>
      </c>
      <c r="I1039" s="5" t="s">
        <v>178</v>
      </c>
    </row>
    <row r="1040" spans="1:9" x14ac:dyDescent="0.2">
      <c r="A1040" s="26" t="s">
        <v>18</v>
      </c>
      <c r="B1040" s="27">
        <f>SUM('Florida Parishes:Sullivan'!B1040)</f>
        <v>0</v>
      </c>
      <c r="C1040" s="27">
        <f>SUM('Florida Parishes:Sullivan'!C1040)</f>
        <v>0</v>
      </c>
      <c r="D1040" s="27">
        <f>SUM('Florida Parishes:Sullivan'!D1040)</f>
        <v>0</v>
      </c>
      <c r="E1040" s="27">
        <f>SUM('Florida Parishes:Sullivan'!E1040)</f>
        <v>0</v>
      </c>
      <c r="F1040" s="10"/>
      <c r="G1040" s="5" t="s">
        <v>45</v>
      </c>
      <c r="H1040" s="5" t="str">
        <f t="shared" si="90"/>
        <v>153009</v>
      </c>
      <c r="I1040" s="5" t="s">
        <v>178</v>
      </c>
    </row>
    <row r="1041" spans="1:9" x14ac:dyDescent="0.2">
      <c r="A1041" s="26" t="s">
        <v>19</v>
      </c>
      <c r="B1041" s="27">
        <f>SUM('Florida Parishes:Sullivan'!B1041)</f>
        <v>0</v>
      </c>
      <c r="C1041" s="27">
        <f>SUM('Florida Parishes:Sullivan'!C1041)</f>
        <v>0</v>
      </c>
      <c r="D1041" s="27">
        <f>SUM('Florida Parishes:Sullivan'!D1041)</f>
        <v>0</v>
      </c>
      <c r="E1041" s="27">
        <f>SUM('Florida Parishes:Sullivan'!E1041)</f>
        <v>0</v>
      </c>
      <c r="F1041" s="10"/>
      <c r="G1041" s="5" t="s">
        <v>45</v>
      </c>
      <c r="H1041" s="5" t="str">
        <f t="shared" si="90"/>
        <v>153009</v>
      </c>
      <c r="I1041" s="5" t="s">
        <v>178</v>
      </c>
    </row>
    <row r="1042" spans="1:9" x14ac:dyDescent="0.2">
      <c r="A1042" s="26" t="s">
        <v>20</v>
      </c>
      <c r="B1042" s="27">
        <f>SUM('Florida Parishes:Sullivan'!B1042)</f>
        <v>0</v>
      </c>
      <c r="C1042" s="27">
        <f>SUM('Florida Parishes:Sullivan'!C1042)</f>
        <v>0</v>
      </c>
      <c r="D1042" s="27">
        <f>SUM('Florida Parishes:Sullivan'!D1042)</f>
        <v>0</v>
      </c>
      <c r="E1042" s="27">
        <f>SUM('Florida Parishes:Sullivan'!E1042)</f>
        <v>0</v>
      </c>
      <c r="F1042" s="10"/>
      <c r="G1042" s="5" t="s">
        <v>45</v>
      </c>
      <c r="H1042" s="5" t="str">
        <f t="shared" si="90"/>
        <v>153009</v>
      </c>
      <c r="I1042" s="5" t="s">
        <v>178</v>
      </c>
    </row>
    <row r="1043" spans="1:9" ht="15.75" x14ac:dyDescent="0.25">
      <c r="A1043" s="29" t="s">
        <v>21</v>
      </c>
      <c r="B1043" s="30">
        <f>SUM('Florida Parishes:Sullivan'!B1043)</f>
        <v>0</v>
      </c>
      <c r="C1043" s="30">
        <f>SUM('Florida Parishes:Sullivan'!C1043)</f>
        <v>0</v>
      </c>
      <c r="D1043" s="30">
        <f>SUM('Florida Parishes:Sullivan'!D1043)</f>
        <v>0</v>
      </c>
      <c r="E1043" s="30">
        <f>SUM('Florida Parishes:Sullivan'!E1043)</f>
        <v>0</v>
      </c>
      <c r="F1043" s="35"/>
      <c r="G1043" s="5" t="s">
        <v>45</v>
      </c>
      <c r="H1043" s="5" t="str">
        <f t="shared" si="90"/>
        <v>153009</v>
      </c>
      <c r="I1043" s="5" t="s">
        <v>178</v>
      </c>
    </row>
    <row r="1044" spans="1:9" x14ac:dyDescent="0.2">
      <c r="A1044" s="26" t="s">
        <v>22</v>
      </c>
      <c r="B1044" s="27">
        <f>SUM('Florida Parishes:Sullivan'!B1044)</f>
        <v>0</v>
      </c>
      <c r="C1044" s="27">
        <f>SUM('Florida Parishes:Sullivan'!C1044)</f>
        <v>0</v>
      </c>
      <c r="D1044" s="27">
        <f>SUM('Florida Parishes:Sullivan'!D1044)</f>
        <v>0</v>
      </c>
      <c r="E1044" s="27">
        <f>SUM('Florida Parishes:Sullivan'!E1044)</f>
        <v>0</v>
      </c>
      <c r="F1044" s="10"/>
      <c r="G1044" s="5" t="s">
        <v>45</v>
      </c>
      <c r="H1044" s="5" t="str">
        <f t="shared" si="90"/>
        <v>153009</v>
      </c>
      <c r="I1044" s="5" t="s">
        <v>178</v>
      </c>
    </row>
    <row r="1045" spans="1:9" x14ac:dyDescent="0.2">
      <c r="A1045" s="26" t="s">
        <v>23</v>
      </c>
      <c r="B1045" s="27">
        <f>SUM('Florida Parishes:Sullivan'!B1045)</f>
        <v>0</v>
      </c>
      <c r="C1045" s="27">
        <f>SUM('Florida Parishes:Sullivan'!C1045)</f>
        <v>0</v>
      </c>
      <c r="D1045" s="27">
        <f>SUM('Florida Parishes:Sullivan'!D1045)</f>
        <v>0</v>
      </c>
      <c r="E1045" s="27">
        <f>SUM('Florida Parishes:Sullivan'!E1045)</f>
        <v>0</v>
      </c>
      <c r="F1045" s="10"/>
      <c r="G1045" s="5" t="s">
        <v>45</v>
      </c>
      <c r="H1045" s="5" t="str">
        <f t="shared" si="90"/>
        <v>153009</v>
      </c>
      <c r="I1045" s="5" t="s">
        <v>178</v>
      </c>
    </row>
    <row r="1046" spans="1:9" x14ac:dyDescent="0.2">
      <c r="A1046" s="26" t="s">
        <v>24</v>
      </c>
      <c r="B1046" s="27">
        <f>SUM('Florida Parishes:Sullivan'!B1046)</f>
        <v>0</v>
      </c>
      <c r="C1046" s="27">
        <f>SUM('Florida Parishes:Sullivan'!C1046)</f>
        <v>0</v>
      </c>
      <c r="D1046" s="27">
        <f>SUM('Florida Parishes:Sullivan'!D1046)</f>
        <v>0</v>
      </c>
      <c r="E1046" s="27">
        <f>SUM('Florida Parishes:Sullivan'!E1046)</f>
        <v>0</v>
      </c>
      <c r="F1046" s="10"/>
      <c r="G1046" s="5" t="s">
        <v>45</v>
      </c>
      <c r="H1046" s="5" t="str">
        <f t="shared" si="90"/>
        <v>153009</v>
      </c>
      <c r="I1046" s="5" t="s">
        <v>178</v>
      </c>
    </row>
    <row r="1047" spans="1:9" x14ac:dyDescent="0.2">
      <c r="A1047" s="26" t="s">
        <v>25</v>
      </c>
      <c r="B1047" s="27">
        <f>SUM('Florida Parishes:Sullivan'!B1047)</f>
        <v>0</v>
      </c>
      <c r="C1047" s="27">
        <f>SUM('Florida Parishes:Sullivan'!C1047)</f>
        <v>0</v>
      </c>
      <c r="D1047" s="27">
        <f>SUM('Florida Parishes:Sullivan'!D1047)</f>
        <v>0</v>
      </c>
      <c r="E1047" s="27">
        <f>SUM('Florida Parishes:Sullivan'!E1047)</f>
        <v>0</v>
      </c>
      <c r="F1047" s="10"/>
      <c r="G1047" s="5" t="s">
        <v>45</v>
      </c>
      <c r="H1047" s="5" t="str">
        <f t="shared" si="90"/>
        <v>153009</v>
      </c>
      <c r="I1047" s="5" t="s">
        <v>178</v>
      </c>
    </row>
    <row r="1048" spans="1:9" ht="15.75" x14ac:dyDescent="0.25">
      <c r="A1048" s="29" t="s">
        <v>26</v>
      </c>
      <c r="B1048" s="30">
        <f>SUM('Florida Parishes:Sullivan'!B1048)</f>
        <v>0</v>
      </c>
      <c r="C1048" s="30">
        <f>SUM('Florida Parishes:Sullivan'!C1048)</f>
        <v>0</v>
      </c>
      <c r="D1048" s="30">
        <f>SUM('Florida Parishes:Sullivan'!D1048)</f>
        <v>0</v>
      </c>
      <c r="E1048" s="30">
        <f>SUM('Florida Parishes:Sullivan'!E1048)</f>
        <v>0</v>
      </c>
      <c r="F1048" s="35"/>
      <c r="G1048" s="5" t="s">
        <v>45</v>
      </c>
      <c r="H1048" s="5" t="str">
        <f t="shared" si="90"/>
        <v>153009</v>
      </c>
      <c r="I1048" s="5" t="s">
        <v>178</v>
      </c>
    </row>
    <row r="1049" spans="1:9" x14ac:dyDescent="0.2">
      <c r="A1049" s="26" t="s">
        <v>27</v>
      </c>
      <c r="B1049" s="27">
        <f>SUM('Florida Parishes:Sullivan'!B1049)</f>
        <v>0</v>
      </c>
      <c r="C1049" s="27">
        <f>SUM('Florida Parishes:Sullivan'!C1049)</f>
        <v>0</v>
      </c>
      <c r="D1049" s="27">
        <f>SUM('Florida Parishes:Sullivan'!D1049)</f>
        <v>0</v>
      </c>
      <c r="E1049" s="27">
        <f>SUM('Florida Parishes:Sullivan'!E1049)</f>
        <v>0</v>
      </c>
      <c r="F1049" s="10"/>
      <c r="G1049" s="5" t="s">
        <v>45</v>
      </c>
      <c r="H1049" s="5" t="str">
        <f t="shared" si="90"/>
        <v>153009</v>
      </c>
      <c r="I1049" s="5" t="s">
        <v>178</v>
      </c>
    </row>
    <row r="1050" spans="1:9" x14ac:dyDescent="0.2">
      <c r="A1050" s="26" t="s">
        <v>28</v>
      </c>
      <c r="B1050" s="27">
        <f>SUM('Florida Parishes:Sullivan'!B1050)</f>
        <v>0</v>
      </c>
      <c r="C1050" s="27">
        <f>SUM('Florida Parishes:Sullivan'!C1050)</f>
        <v>0</v>
      </c>
      <c r="D1050" s="27">
        <f>SUM('Florida Parishes:Sullivan'!D1050)</f>
        <v>0</v>
      </c>
      <c r="E1050" s="27">
        <f>SUM('Florida Parishes:Sullivan'!E1050)</f>
        <v>0</v>
      </c>
      <c r="F1050" s="10"/>
      <c r="G1050" s="5" t="s">
        <v>45</v>
      </c>
      <c r="H1050" s="5" t="str">
        <f t="shared" si="90"/>
        <v>153009</v>
      </c>
      <c r="I1050" s="5" t="s">
        <v>178</v>
      </c>
    </row>
    <row r="1051" spans="1:9" x14ac:dyDescent="0.2">
      <c r="A1051" s="26" t="s">
        <v>29</v>
      </c>
      <c r="B1051" s="27">
        <f>SUM('Florida Parishes:Sullivan'!B1051)</f>
        <v>0</v>
      </c>
      <c r="C1051" s="27">
        <f>SUM('Florida Parishes:Sullivan'!C1051)</f>
        <v>0</v>
      </c>
      <c r="D1051" s="27">
        <f>SUM('Florida Parishes:Sullivan'!D1051)</f>
        <v>0</v>
      </c>
      <c r="E1051" s="27">
        <f>SUM('Florida Parishes:Sullivan'!E1051)</f>
        <v>0</v>
      </c>
      <c r="F1051" s="10"/>
      <c r="G1051" s="5" t="s">
        <v>45</v>
      </c>
      <c r="H1051" s="5" t="str">
        <f t="shared" si="90"/>
        <v>153009</v>
      </c>
      <c r="I1051" s="5" t="s">
        <v>178</v>
      </c>
    </row>
    <row r="1052" spans="1:9" ht="15.75" x14ac:dyDescent="0.25">
      <c r="A1052" s="29" t="s">
        <v>30</v>
      </c>
      <c r="B1052" s="30">
        <f>SUM('Florida Parishes:Sullivan'!B1052)</f>
        <v>0</v>
      </c>
      <c r="C1052" s="30">
        <f>SUM('Florida Parishes:Sullivan'!C1052)</f>
        <v>0</v>
      </c>
      <c r="D1052" s="30">
        <f>SUM('Florida Parishes:Sullivan'!D1052)</f>
        <v>0</v>
      </c>
      <c r="E1052" s="30">
        <f>SUM('Florida Parishes:Sullivan'!E1052)</f>
        <v>0</v>
      </c>
      <c r="F1052" s="35"/>
      <c r="G1052" s="5" t="s">
        <v>45</v>
      </c>
      <c r="H1052" s="5" t="str">
        <f t="shared" si="90"/>
        <v>153009</v>
      </c>
      <c r="I1052" s="5" t="s">
        <v>178</v>
      </c>
    </row>
    <row r="1053" spans="1:9" ht="15.75" x14ac:dyDescent="0.25">
      <c r="A1053" s="29" t="s">
        <v>31</v>
      </c>
      <c r="B1053" s="30">
        <f>SUM('Florida Parishes:Sullivan'!B1053)</f>
        <v>0</v>
      </c>
      <c r="C1053" s="30">
        <f>SUM('Florida Parishes:Sullivan'!C1053)</f>
        <v>0</v>
      </c>
      <c r="D1053" s="30">
        <f>SUM('Florida Parishes:Sullivan'!D1053)</f>
        <v>0</v>
      </c>
      <c r="E1053" s="30">
        <f>SUM('Florida Parishes:Sullivan'!E1053)</f>
        <v>0</v>
      </c>
      <c r="F1053" s="32"/>
      <c r="G1053" s="5" t="s">
        <v>45</v>
      </c>
      <c r="H1053" s="5" t="str">
        <f>RIGHT($A$1035,6)</f>
        <v>153009</v>
      </c>
      <c r="I1053" s="5" t="s">
        <v>178</v>
      </c>
    </row>
    <row r="1054" spans="1:9" ht="15.75" x14ac:dyDescent="0.25">
      <c r="A1054" s="47" t="s">
        <v>7</v>
      </c>
      <c r="B1054" s="48"/>
      <c r="C1054" s="49"/>
      <c r="D1054" s="49"/>
      <c r="E1054" s="50"/>
      <c r="F1054" s="4"/>
      <c r="G1054" s="5" t="s">
        <v>32</v>
      </c>
      <c r="H1054" s="5" t="str">
        <f t="shared" ref="H1054:H1073" si="91">RIGHT($A$1056,6)</f>
        <v>153010</v>
      </c>
      <c r="I1054" s="5" t="s">
        <v>181</v>
      </c>
    </row>
    <row r="1055" spans="1:9" ht="15.75" x14ac:dyDescent="0.25">
      <c r="A1055" s="15" t="s">
        <v>182</v>
      </c>
      <c r="B1055" s="16" t="str">
        <f>$B$5</f>
        <v>Actual</v>
      </c>
      <c r="C1055" s="16" t="str">
        <f>$C$5</f>
        <v>Budgeted</v>
      </c>
      <c r="D1055" s="16" t="s">
        <v>12</v>
      </c>
      <c r="E1055" s="43" t="str">
        <f>$E$5</f>
        <v>2022-2023 +/-</v>
      </c>
      <c r="F1055" s="44"/>
      <c r="G1055" s="5" t="s">
        <v>32</v>
      </c>
      <c r="H1055" s="5" t="str">
        <f t="shared" si="91"/>
        <v>153010</v>
      </c>
      <c r="I1055" s="5" t="s">
        <v>181</v>
      </c>
    </row>
    <row r="1056" spans="1:9" ht="15.75" x14ac:dyDescent="0.25">
      <c r="A1056" s="45" t="s">
        <v>183</v>
      </c>
      <c r="B1056" s="20" t="str">
        <f>$B$6</f>
        <v>2022-2023</v>
      </c>
      <c r="C1056" s="20" t="str">
        <f>$C$6</f>
        <v>2022-2023</v>
      </c>
      <c r="D1056" s="20" t="str">
        <f>$D$6</f>
        <v>2023-2024</v>
      </c>
      <c r="E1056" s="21" t="str">
        <f>$E$6</f>
        <v>2023-2024</v>
      </c>
      <c r="F1056" s="44"/>
      <c r="G1056" s="5" t="s">
        <v>32</v>
      </c>
      <c r="H1056" s="5" t="str">
        <f t="shared" si="91"/>
        <v>153010</v>
      </c>
      <c r="I1056" s="5" t="s">
        <v>181</v>
      </c>
    </row>
    <row r="1057" spans="1:9" x14ac:dyDescent="0.2">
      <c r="A1057" s="26" t="s">
        <v>14</v>
      </c>
      <c r="B1057" s="27">
        <f>SUM('Florida Parishes:Sullivan'!B1057)</f>
        <v>102929</v>
      </c>
      <c r="C1057" s="27">
        <f>SUM('Florida Parishes:Sullivan'!C1057)</f>
        <v>114493</v>
      </c>
      <c r="D1057" s="27">
        <f>SUM('Florida Parishes:Sullivan'!D1057)</f>
        <v>121723</v>
      </c>
      <c r="E1057" s="53">
        <f>SUM('Florida Parishes:Sullivan'!E1057)</f>
        <v>7230</v>
      </c>
      <c r="F1057" s="10"/>
      <c r="G1057" s="5" t="s">
        <v>32</v>
      </c>
      <c r="H1057" s="5" t="str">
        <f t="shared" si="91"/>
        <v>153010</v>
      </c>
      <c r="I1057" s="5" t="s">
        <v>181</v>
      </c>
    </row>
    <row r="1058" spans="1:9" x14ac:dyDescent="0.2">
      <c r="A1058" s="26" t="s">
        <v>15</v>
      </c>
      <c r="B1058" s="27">
        <f>SUM('Florida Parishes:Sullivan'!B1058)</f>
        <v>0</v>
      </c>
      <c r="C1058" s="27">
        <f>SUM('Florida Parishes:Sullivan'!C1058)</f>
        <v>0</v>
      </c>
      <c r="D1058" s="27">
        <f>SUM('Florida Parishes:Sullivan'!D1058)</f>
        <v>0</v>
      </c>
      <c r="E1058" s="53">
        <f>SUM('Florida Parishes:Sullivan'!E1058)</f>
        <v>0</v>
      </c>
      <c r="F1058" s="10"/>
      <c r="G1058" s="5" t="s">
        <v>32</v>
      </c>
      <c r="H1058" s="5" t="str">
        <f t="shared" si="91"/>
        <v>153010</v>
      </c>
      <c r="I1058" s="5" t="s">
        <v>181</v>
      </c>
    </row>
    <row r="1059" spans="1:9" x14ac:dyDescent="0.2">
      <c r="A1059" s="26" t="s">
        <v>16</v>
      </c>
      <c r="B1059" s="27">
        <f>SUM('Florida Parishes:Sullivan'!B1059)</f>
        <v>55117</v>
      </c>
      <c r="C1059" s="27">
        <f>SUM('Florida Parishes:Sullivan'!C1059)</f>
        <v>62005</v>
      </c>
      <c r="D1059" s="27">
        <f>SUM('Florida Parishes:Sullivan'!D1059)</f>
        <v>66383</v>
      </c>
      <c r="E1059" s="53">
        <f>SUM('Florida Parishes:Sullivan'!E1059)</f>
        <v>4378</v>
      </c>
      <c r="F1059" s="10"/>
      <c r="G1059" s="5" t="s">
        <v>32</v>
      </c>
      <c r="H1059" s="5" t="str">
        <f t="shared" si="91"/>
        <v>153010</v>
      </c>
      <c r="I1059" s="5" t="s">
        <v>181</v>
      </c>
    </row>
    <row r="1060" spans="1:9" ht="15.75" x14ac:dyDescent="0.25">
      <c r="A1060" s="29" t="s">
        <v>17</v>
      </c>
      <c r="B1060" s="30">
        <f>SUM('Florida Parishes:Sullivan'!B1060)</f>
        <v>158046</v>
      </c>
      <c r="C1060" s="30">
        <f>SUM('Florida Parishes:Sullivan'!C1060)</f>
        <v>176498</v>
      </c>
      <c r="D1060" s="30">
        <f>SUM('Florida Parishes:Sullivan'!D1060)</f>
        <v>188106</v>
      </c>
      <c r="E1060" s="52">
        <f>SUM('Florida Parishes:Sullivan'!E1060)</f>
        <v>11608</v>
      </c>
      <c r="F1060" s="32"/>
      <c r="G1060" s="5" t="s">
        <v>8</v>
      </c>
      <c r="H1060" s="5" t="str">
        <f t="shared" si="91"/>
        <v>153010</v>
      </c>
      <c r="I1060" s="5" t="s">
        <v>181</v>
      </c>
    </row>
    <row r="1061" spans="1:9" x14ac:dyDescent="0.2">
      <c r="A1061" s="26" t="s">
        <v>18</v>
      </c>
      <c r="B1061" s="27">
        <f>SUM('Florida Parishes:Sullivan'!B1061)</f>
        <v>0</v>
      </c>
      <c r="C1061" s="27">
        <f>SUM('Florida Parishes:Sullivan'!C1061)</f>
        <v>0</v>
      </c>
      <c r="D1061" s="27">
        <f>SUM('Florida Parishes:Sullivan'!D1061)</f>
        <v>0</v>
      </c>
      <c r="E1061" s="53">
        <f>SUM('Florida Parishes:Sullivan'!E1061)</f>
        <v>0</v>
      </c>
      <c r="F1061" s="10"/>
      <c r="G1061" s="5" t="s">
        <v>32</v>
      </c>
      <c r="H1061" s="5" t="str">
        <f t="shared" si="91"/>
        <v>153010</v>
      </c>
      <c r="I1061" s="5" t="s">
        <v>181</v>
      </c>
    </row>
    <row r="1062" spans="1:9" x14ac:dyDescent="0.2">
      <c r="A1062" s="26" t="s">
        <v>19</v>
      </c>
      <c r="B1062" s="27">
        <f>SUM('Florida Parishes:Sullivan'!B1062)</f>
        <v>0</v>
      </c>
      <c r="C1062" s="27">
        <f>SUM('Florida Parishes:Sullivan'!C1062)</f>
        <v>1341</v>
      </c>
      <c r="D1062" s="27">
        <f>SUM('Florida Parishes:Sullivan'!D1062)</f>
        <v>0</v>
      </c>
      <c r="E1062" s="53">
        <f>SUM('Florida Parishes:Sullivan'!E1062)</f>
        <v>-1341</v>
      </c>
      <c r="F1062" s="10"/>
      <c r="G1062" s="5" t="s">
        <v>32</v>
      </c>
      <c r="H1062" s="5" t="str">
        <f t="shared" si="91"/>
        <v>153010</v>
      </c>
      <c r="I1062" s="5" t="s">
        <v>181</v>
      </c>
    </row>
    <row r="1063" spans="1:9" x14ac:dyDescent="0.2">
      <c r="A1063" s="26" t="s">
        <v>20</v>
      </c>
      <c r="B1063" s="27">
        <f>SUM('Florida Parishes:Sullivan'!B1063)</f>
        <v>0</v>
      </c>
      <c r="C1063" s="27">
        <f>SUM('Florida Parishes:Sullivan'!C1063)</f>
        <v>281</v>
      </c>
      <c r="D1063" s="27">
        <f>SUM('Florida Parishes:Sullivan'!D1063)</f>
        <v>281</v>
      </c>
      <c r="E1063" s="53">
        <f>SUM('Florida Parishes:Sullivan'!E1063)</f>
        <v>0</v>
      </c>
      <c r="F1063" s="10"/>
      <c r="G1063" s="5" t="s">
        <v>32</v>
      </c>
      <c r="H1063" s="5" t="str">
        <f t="shared" si="91"/>
        <v>153010</v>
      </c>
      <c r="I1063" s="5" t="s">
        <v>181</v>
      </c>
    </row>
    <row r="1064" spans="1:9" ht="15.75" x14ac:dyDescent="0.25">
      <c r="A1064" s="29" t="s">
        <v>21</v>
      </c>
      <c r="B1064" s="30">
        <f>SUM('Florida Parishes:Sullivan'!B1064)</f>
        <v>0</v>
      </c>
      <c r="C1064" s="30">
        <f>SUM('Florida Parishes:Sullivan'!C1064)</f>
        <v>1622</v>
      </c>
      <c r="D1064" s="30">
        <f>SUM('Florida Parishes:Sullivan'!D1064)</f>
        <v>281</v>
      </c>
      <c r="E1064" s="52">
        <f>SUM('Florida Parishes:Sullivan'!E1064)</f>
        <v>-1341</v>
      </c>
      <c r="F1064" s="35"/>
      <c r="G1064" s="5" t="s">
        <v>8</v>
      </c>
      <c r="H1064" s="5" t="str">
        <f t="shared" si="91"/>
        <v>153010</v>
      </c>
      <c r="I1064" s="5" t="s">
        <v>181</v>
      </c>
    </row>
    <row r="1065" spans="1:9" x14ac:dyDescent="0.2">
      <c r="A1065" s="26" t="s">
        <v>22</v>
      </c>
      <c r="B1065" s="27">
        <f>SUM('Florida Parishes:Sullivan'!B1065)</f>
        <v>0</v>
      </c>
      <c r="C1065" s="27">
        <f>SUM('Florida Parishes:Sullivan'!C1065)</f>
        <v>0</v>
      </c>
      <c r="D1065" s="27">
        <f>SUM('Florida Parishes:Sullivan'!D1065)</f>
        <v>0</v>
      </c>
      <c r="E1065" s="53">
        <f>SUM('Florida Parishes:Sullivan'!E1065)</f>
        <v>0</v>
      </c>
      <c r="F1065" s="10"/>
      <c r="G1065" s="5" t="s">
        <v>32</v>
      </c>
      <c r="H1065" s="5" t="str">
        <f t="shared" si="91"/>
        <v>153010</v>
      </c>
      <c r="I1065" s="5" t="s">
        <v>181</v>
      </c>
    </row>
    <row r="1066" spans="1:9" x14ac:dyDescent="0.2">
      <c r="A1066" s="26" t="s">
        <v>23</v>
      </c>
      <c r="B1066" s="27">
        <f>SUM('Florida Parishes:Sullivan'!B1066)</f>
        <v>0</v>
      </c>
      <c r="C1066" s="27">
        <f>SUM('Florida Parishes:Sullivan'!C1066)</f>
        <v>0</v>
      </c>
      <c r="D1066" s="27">
        <f>SUM('Florida Parishes:Sullivan'!D1066)</f>
        <v>0</v>
      </c>
      <c r="E1066" s="53">
        <f>SUM('Florida Parishes:Sullivan'!E1066)</f>
        <v>0</v>
      </c>
      <c r="F1066" s="10"/>
      <c r="G1066" s="5" t="s">
        <v>32</v>
      </c>
      <c r="H1066" s="5" t="str">
        <f t="shared" si="91"/>
        <v>153010</v>
      </c>
      <c r="I1066" s="5" t="s">
        <v>181</v>
      </c>
    </row>
    <row r="1067" spans="1:9" x14ac:dyDescent="0.2">
      <c r="A1067" s="26" t="s">
        <v>24</v>
      </c>
      <c r="B1067" s="27">
        <f>SUM('Florida Parishes:Sullivan'!B1067)</f>
        <v>0</v>
      </c>
      <c r="C1067" s="27">
        <f>SUM('Florida Parishes:Sullivan'!C1067)</f>
        <v>0</v>
      </c>
      <c r="D1067" s="27">
        <f>SUM('Florida Parishes:Sullivan'!D1067)</f>
        <v>0</v>
      </c>
      <c r="E1067" s="53">
        <f>SUM('Florida Parishes:Sullivan'!E1067)</f>
        <v>0</v>
      </c>
      <c r="F1067" s="10"/>
      <c r="G1067" s="5" t="s">
        <v>32</v>
      </c>
      <c r="H1067" s="5" t="str">
        <f t="shared" si="91"/>
        <v>153010</v>
      </c>
      <c r="I1067" s="5" t="s">
        <v>181</v>
      </c>
    </row>
    <row r="1068" spans="1:9" x14ac:dyDescent="0.2">
      <c r="A1068" s="26" t="s">
        <v>25</v>
      </c>
      <c r="B1068" s="27">
        <f>SUM('Florida Parishes:Sullivan'!B1068)</f>
        <v>0</v>
      </c>
      <c r="C1068" s="27">
        <f>SUM('Florida Parishes:Sullivan'!C1068)</f>
        <v>0</v>
      </c>
      <c r="D1068" s="27">
        <f>SUM('Florida Parishes:Sullivan'!D1068)</f>
        <v>0</v>
      </c>
      <c r="E1068" s="53">
        <f>SUM('Florida Parishes:Sullivan'!E1068)</f>
        <v>0</v>
      </c>
      <c r="F1068" s="10"/>
      <c r="G1068" s="5" t="s">
        <v>32</v>
      </c>
      <c r="H1068" s="5" t="str">
        <f t="shared" si="91"/>
        <v>153010</v>
      </c>
      <c r="I1068" s="5" t="s">
        <v>181</v>
      </c>
    </row>
    <row r="1069" spans="1:9" ht="15.75" x14ac:dyDescent="0.25">
      <c r="A1069" s="29" t="s">
        <v>26</v>
      </c>
      <c r="B1069" s="30">
        <f>SUM('Florida Parishes:Sullivan'!B1069)</f>
        <v>0</v>
      </c>
      <c r="C1069" s="30">
        <f>SUM('Florida Parishes:Sullivan'!C1069)</f>
        <v>0</v>
      </c>
      <c r="D1069" s="30">
        <f>SUM('Florida Parishes:Sullivan'!D1069)</f>
        <v>0</v>
      </c>
      <c r="E1069" s="52">
        <f>SUM('Florida Parishes:Sullivan'!E1069)</f>
        <v>0</v>
      </c>
      <c r="F1069" s="35"/>
      <c r="G1069" s="5" t="s">
        <v>32</v>
      </c>
      <c r="H1069" s="5" t="str">
        <f t="shared" si="91"/>
        <v>153010</v>
      </c>
      <c r="I1069" s="5" t="s">
        <v>181</v>
      </c>
    </row>
    <row r="1070" spans="1:9" x14ac:dyDescent="0.2">
      <c r="A1070" s="26" t="s">
        <v>27</v>
      </c>
      <c r="B1070" s="27">
        <f>SUM('Florida Parishes:Sullivan'!B1070)</f>
        <v>0</v>
      </c>
      <c r="C1070" s="27">
        <f>SUM('Florida Parishes:Sullivan'!C1070)</f>
        <v>0</v>
      </c>
      <c r="D1070" s="27">
        <f>SUM('Florida Parishes:Sullivan'!D1070)</f>
        <v>0</v>
      </c>
      <c r="E1070" s="53">
        <f>SUM('Florida Parishes:Sullivan'!E1070)</f>
        <v>0</v>
      </c>
      <c r="F1070" s="10"/>
      <c r="G1070" s="5" t="s">
        <v>32</v>
      </c>
      <c r="H1070" s="5" t="str">
        <f t="shared" si="91"/>
        <v>153010</v>
      </c>
      <c r="I1070" s="5" t="s">
        <v>181</v>
      </c>
    </row>
    <row r="1071" spans="1:9" x14ac:dyDescent="0.2">
      <c r="A1071" s="26" t="s">
        <v>28</v>
      </c>
      <c r="B1071" s="27">
        <f>SUM('Florida Parishes:Sullivan'!B1071)</f>
        <v>0</v>
      </c>
      <c r="C1071" s="27">
        <f>SUM('Florida Parishes:Sullivan'!C1071)</f>
        <v>0</v>
      </c>
      <c r="D1071" s="27">
        <f>SUM('Florida Parishes:Sullivan'!D1071)</f>
        <v>0</v>
      </c>
      <c r="E1071" s="53">
        <f>SUM('Florida Parishes:Sullivan'!E1071)</f>
        <v>0</v>
      </c>
      <c r="F1071" s="10"/>
      <c r="G1071" s="5" t="s">
        <v>32</v>
      </c>
      <c r="H1071" s="5" t="str">
        <f t="shared" si="91"/>
        <v>153010</v>
      </c>
      <c r="I1071" s="5" t="s">
        <v>181</v>
      </c>
    </row>
    <row r="1072" spans="1:9" x14ac:dyDescent="0.2">
      <c r="A1072" s="26" t="s">
        <v>29</v>
      </c>
      <c r="B1072" s="27">
        <f>SUM('Florida Parishes:Sullivan'!B1072)</f>
        <v>0</v>
      </c>
      <c r="C1072" s="27">
        <f>SUM('Florida Parishes:Sullivan'!C1072)</f>
        <v>0</v>
      </c>
      <c r="D1072" s="27">
        <f>SUM('Florida Parishes:Sullivan'!D1072)</f>
        <v>0</v>
      </c>
      <c r="E1072" s="53">
        <f>SUM('Florida Parishes:Sullivan'!E1072)</f>
        <v>0</v>
      </c>
      <c r="F1072" s="10"/>
      <c r="G1072" s="5" t="s">
        <v>32</v>
      </c>
      <c r="H1072" s="5" t="str">
        <f t="shared" si="91"/>
        <v>153010</v>
      </c>
      <c r="I1072" s="5" t="s">
        <v>181</v>
      </c>
    </row>
    <row r="1073" spans="1:9" ht="15.75" x14ac:dyDescent="0.25">
      <c r="A1073" s="29" t="s">
        <v>30</v>
      </c>
      <c r="B1073" s="30">
        <f>SUM('Florida Parishes:Sullivan'!B1073)</f>
        <v>0</v>
      </c>
      <c r="C1073" s="30">
        <f>SUM('Florida Parishes:Sullivan'!C1073)</f>
        <v>0</v>
      </c>
      <c r="D1073" s="30">
        <f>SUM('Florida Parishes:Sullivan'!D1073)</f>
        <v>0</v>
      </c>
      <c r="E1073" s="52">
        <f>SUM('Florida Parishes:Sullivan'!E1073)</f>
        <v>0</v>
      </c>
      <c r="F1073" s="35"/>
      <c r="G1073" s="5" t="s">
        <v>8</v>
      </c>
      <c r="H1073" s="5" t="str">
        <f t="shared" si="91"/>
        <v>153010</v>
      </c>
      <c r="I1073" s="5" t="s">
        <v>181</v>
      </c>
    </row>
    <row r="1074" spans="1:9" ht="15.75" x14ac:dyDescent="0.25">
      <c r="A1074" s="29" t="s">
        <v>31</v>
      </c>
      <c r="B1074" s="30">
        <f>SUM('Florida Parishes:Sullivan'!B1074)</f>
        <v>158046</v>
      </c>
      <c r="C1074" s="30">
        <f>SUM('Florida Parishes:Sullivan'!C1074)</f>
        <v>178120</v>
      </c>
      <c r="D1074" s="30">
        <f>SUM('Florida Parishes:Sullivan'!D1074)</f>
        <v>188387</v>
      </c>
      <c r="E1074" s="52">
        <f>SUM('Florida Parishes:Sullivan'!E1074)</f>
        <v>10267</v>
      </c>
      <c r="F1074" s="32"/>
      <c r="G1074" s="5" t="s">
        <v>8</v>
      </c>
      <c r="H1074" s="5" t="str">
        <f>RIGHT($A$1056,6)</f>
        <v>153010</v>
      </c>
      <c r="I1074" s="5" t="s">
        <v>181</v>
      </c>
    </row>
    <row r="1075" spans="1:9" ht="15.75" x14ac:dyDescent="0.25">
      <c r="A1075" s="47" t="s">
        <v>7</v>
      </c>
      <c r="B1075" s="48"/>
      <c r="C1075" s="49"/>
      <c r="D1075" s="49"/>
      <c r="E1075" s="50"/>
      <c r="F1075" s="4"/>
      <c r="G1075" s="5" t="s">
        <v>32</v>
      </c>
      <c r="H1075" s="5" t="str">
        <f t="shared" ref="H1075:H1094" si="92">RIGHT($A$1077,6)</f>
        <v>153011</v>
      </c>
      <c r="I1075" s="5" t="s">
        <v>184</v>
      </c>
    </row>
    <row r="1076" spans="1:9" ht="15.75" x14ac:dyDescent="0.25">
      <c r="A1076" s="15" t="s">
        <v>185</v>
      </c>
      <c r="B1076" s="16" t="str">
        <f>$B$5</f>
        <v>Actual</v>
      </c>
      <c r="C1076" s="16" t="str">
        <f>$C$5</f>
        <v>Budgeted</v>
      </c>
      <c r="D1076" s="16" t="s">
        <v>12</v>
      </c>
      <c r="E1076" s="43" t="str">
        <f>$E$5</f>
        <v>2022-2023 +/-</v>
      </c>
      <c r="F1076" s="44"/>
      <c r="G1076" s="5" t="s">
        <v>32</v>
      </c>
      <c r="H1076" s="5" t="str">
        <f t="shared" si="92"/>
        <v>153011</v>
      </c>
      <c r="I1076" s="5" t="s">
        <v>184</v>
      </c>
    </row>
    <row r="1077" spans="1:9" ht="15.75" x14ac:dyDescent="0.25">
      <c r="A1077" s="45" t="s">
        <v>186</v>
      </c>
      <c r="B1077" s="20" t="str">
        <f>$B$6</f>
        <v>2022-2023</v>
      </c>
      <c r="C1077" s="20" t="str">
        <f>$C$6</f>
        <v>2022-2023</v>
      </c>
      <c r="D1077" s="20" t="str">
        <f>$D$6</f>
        <v>2023-2024</v>
      </c>
      <c r="E1077" s="21" t="str">
        <f>$E$6</f>
        <v>2023-2024</v>
      </c>
      <c r="F1077" s="44"/>
      <c r="G1077" s="5" t="s">
        <v>32</v>
      </c>
      <c r="H1077" s="5" t="str">
        <f t="shared" si="92"/>
        <v>153011</v>
      </c>
      <c r="I1077" s="5" t="s">
        <v>184</v>
      </c>
    </row>
    <row r="1078" spans="1:9" x14ac:dyDescent="0.2">
      <c r="A1078" s="26" t="s">
        <v>14</v>
      </c>
      <c r="B1078" s="27">
        <f>SUM('Florida Parishes:Sullivan'!B1078)</f>
        <v>12473</v>
      </c>
      <c r="C1078" s="53">
        <f>SUM('Florida Parishes:Sullivan'!C1078)</f>
        <v>12473</v>
      </c>
      <c r="D1078" s="53">
        <f>SUM('Florida Parishes:Sullivan'!D1078)</f>
        <v>4200</v>
      </c>
      <c r="E1078" s="53">
        <f>SUM('Florida Parishes:Sullivan'!E1078)</f>
        <v>-8273</v>
      </c>
      <c r="F1078" s="10"/>
      <c r="G1078" s="5" t="s">
        <v>32</v>
      </c>
      <c r="H1078" s="5" t="str">
        <f t="shared" si="92"/>
        <v>153011</v>
      </c>
      <c r="I1078" s="5" t="s">
        <v>184</v>
      </c>
    </row>
    <row r="1079" spans="1:9" x14ac:dyDescent="0.2">
      <c r="A1079" s="26" t="s">
        <v>15</v>
      </c>
      <c r="B1079" s="27">
        <f>SUM('Florida Parishes:Sullivan'!B1079)</f>
        <v>0</v>
      </c>
      <c r="C1079" s="53">
        <f>SUM('Florida Parishes:Sullivan'!C1079)</f>
        <v>0</v>
      </c>
      <c r="D1079" s="53">
        <f>SUM('Florida Parishes:Sullivan'!D1079)</f>
        <v>0</v>
      </c>
      <c r="E1079" s="53">
        <f>SUM('Florida Parishes:Sullivan'!E1079)</f>
        <v>0</v>
      </c>
      <c r="F1079" s="10"/>
      <c r="G1079" s="5" t="s">
        <v>32</v>
      </c>
      <c r="H1079" s="5" t="str">
        <f t="shared" si="92"/>
        <v>153011</v>
      </c>
      <c r="I1079" s="5" t="s">
        <v>184</v>
      </c>
    </row>
    <row r="1080" spans="1:9" x14ac:dyDescent="0.2">
      <c r="A1080" s="26" t="s">
        <v>16</v>
      </c>
      <c r="B1080" s="27">
        <f>SUM('Florida Parishes:Sullivan'!B1080)</f>
        <v>6952</v>
      </c>
      <c r="C1080" s="53">
        <f>SUM('Florida Parishes:Sullivan'!C1080)</f>
        <v>6952</v>
      </c>
      <c r="D1080" s="53">
        <f>SUM('Florida Parishes:Sullivan'!D1080)</f>
        <v>414</v>
      </c>
      <c r="E1080" s="53">
        <f>SUM('Florida Parishes:Sullivan'!E1080)</f>
        <v>-6538</v>
      </c>
      <c r="F1080" s="10"/>
      <c r="G1080" s="5" t="s">
        <v>32</v>
      </c>
      <c r="H1080" s="5" t="str">
        <f t="shared" si="92"/>
        <v>153011</v>
      </c>
      <c r="I1080" s="5" t="s">
        <v>184</v>
      </c>
    </row>
    <row r="1081" spans="1:9" ht="15.75" x14ac:dyDescent="0.25">
      <c r="A1081" s="29" t="s">
        <v>17</v>
      </c>
      <c r="B1081" s="30">
        <f>SUM('Florida Parishes:Sullivan'!B1081)</f>
        <v>19425</v>
      </c>
      <c r="C1081" s="52">
        <f>SUM('Florida Parishes:Sullivan'!C1081)</f>
        <v>19425</v>
      </c>
      <c r="D1081" s="52">
        <f>SUM('Florida Parishes:Sullivan'!D1081)</f>
        <v>4614</v>
      </c>
      <c r="E1081" s="52">
        <f>SUM('Florida Parishes:Sullivan'!E1081)</f>
        <v>-14811</v>
      </c>
      <c r="F1081" s="32"/>
      <c r="G1081" s="5" t="s">
        <v>8</v>
      </c>
      <c r="H1081" s="5" t="str">
        <f t="shared" si="92"/>
        <v>153011</v>
      </c>
      <c r="I1081" s="5" t="s">
        <v>184</v>
      </c>
    </row>
    <row r="1082" spans="1:9" x14ac:dyDescent="0.2">
      <c r="A1082" s="26" t="s">
        <v>18</v>
      </c>
      <c r="B1082" s="27">
        <f>SUM('Florida Parishes:Sullivan'!B1082)</f>
        <v>0</v>
      </c>
      <c r="C1082" s="53">
        <f>SUM('Florida Parishes:Sullivan'!C1082)</f>
        <v>0</v>
      </c>
      <c r="D1082" s="53">
        <f>SUM('Florida Parishes:Sullivan'!D1082)</f>
        <v>0</v>
      </c>
      <c r="E1082" s="53">
        <f>SUM('Florida Parishes:Sullivan'!E1082)</f>
        <v>0</v>
      </c>
      <c r="F1082" s="10"/>
      <c r="G1082" s="5" t="s">
        <v>32</v>
      </c>
      <c r="H1082" s="5" t="str">
        <f t="shared" si="92"/>
        <v>153011</v>
      </c>
      <c r="I1082" s="5" t="s">
        <v>184</v>
      </c>
    </row>
    <row r="1083" spans="1:9" x14ac:dyDescent="0.2">
      <c r="A1083" s="26" t="s">
        <v>19</v>
      </c>
      <c r="B1083" s="27">
        <f>SUM('Florida Parishes:Sullivan'!B1083)</f>
        <v>52</v>
      </c>
      <c r="C1083" s="53">
        <f>SUM('Florida Parishes:Sullivan'!C1083)</f>
        <v>52</v>
      </c>
      <c r="D1083" s="53">
        <f>SUM('Florida Parishes:Sullivan'!D1083)</f>
        <v>52</v>
      </c>
      <c r="E1083" s="53">
        <f>SUM('Florida Parishes:Sullivan'!E1083)</f>
        <v>0</v>
      </c>
      <c r="F1083" s="10"/>
      <c r="G1083" s="5" t="s">
        <v>32</v>
      </c>
      <c r="H1083" s="5" t="str">
        <f t="shared" si="92"/>
        <v>153011</v>
      </c>
      <c r="I1083" s="5" t="s">
        <v>184</v>
      </c>
    </row>
    <row r="1084" spans="1:9" x14ac:dyDescent="0.2">
      <c r="A1084" s="26" t="s">
        <v>20</v>
      </c>
      <c r="B1084" s="27">
        <f>SUM('Florida Parishes:Sullivan'!B1084)</f>
        <v>517</v>
      </c>
      <c r="C1084" s="53">
        <f>SUM('Florida Parishes:Sullivan'!C1084)</f>
        <v>690</v>
      </c>
      <c r="D1084" s="53">
        <f>SUM('Florida Parishes:Sullivan'!D1084)</f>
        <v>517</v>
      </c>
      <c r="E1084" s="53">
        <f>SUM('Florida Parishes:Sullivan'!E1084)</f>
        <v>-173</v>
      </c>
      <c r="F1084" s="10"/>
      <c r="G1084" s="5" t="s">
        <v>32</v>
      </c>
      <c r="H1084" s="5" t="str">
        <f t="shared" si="92"/>
        <v>153011</v>
      </c>
      <c r="I1084" s="5" t="s">
        <v>184</v>
      </c>
    </row>
    <row r="1085" spans="1:9" ht="15.75" x14ac:dyDescent="0.25">
      <c r="A1085" s="29" t="s">
        <v>21</v>
      </c>
      <c r="B1085" s="30">
        <f>SUM('Florida Parishes:Sullivan'!B1085)</f>
        <v>569</v>
      </c>
      <c r="C1085" s="52">
        <f>SUM('Florida Parishes:Sullivan'!C1085)</f>
        <v>742</v>
      </c>
      <c r="D1085" s="52">
        <f>SUM('Florida Parishes:Sullivan'!D1085)</f>
        <v>569</v>
      </c>
      <c r="E1085" s="52">
        <f>SUM('Florida Parishes:Sullivan'!E1085)</f>
        <v>-173</v>
      </c>
      <c r="F1085" s="35"/>
      <c r="G1085" s="5" t="s">
        <v>8</v>
      </c>
      <c r="H1085" s="5" t="str">
        <f t="shared" si="92"/>
        <v>153011</v>
      </c>
      <c r="I1085" s="5" t="s">
        <v>184</v>
      </c>
    </row>
    <row r="1086" spans="1:9" x14ac:dyDescent="0.2">
      <c r="A1086" s="26" t="s">
        <v>22</v>
      </c>
      <c r="B1086" s="27">
        <f>SUM('Florida Parishes:Sullivan'!B1086)</f>
        <v>0</v>
      </c>
      <c r="C1086" s="53">
        <f>SUM('Florida Parishes:Sullivan'!C1086)</f>
        <v>0</v>
      </c>
      <c r="D1086" s="53">
        <f>SUM('Florida Parishes:Sullivan'!D1086)</f>
        <v>0</v>
      </c>
      <c r="E1086" s="53">
        <f>SUM('Florida Parishes:Sullivan'!E1086)</f>
        <v>0</v>
      </c>
      <c r="F1086" s="10"/>
      <c r="G1086" s="5" t="s">
        <v>32</v>
      </c>
      <c r="H1086" s="5" t="str">
        <f t="shared" si="92"/>
        <v>153011</v>
      </c>
      <c r="I1086" s="5" t="s">
        <v>184</v>
      </c>
    </row>
    <row r="1087" spans="1:9" x14ac:dyDescent="0.2">
      <c r="A1087" s="26" t="s">
        <v>23</v>
      </c>
      <c r="B1087" s="27">
        <f>SUM('Florida Parishes:Sullivan'!B1087)</f>
        <v>0</v>
      </c>
      <c r="C1087" s="53">
        <f>SUM('Florida Parishes:Sullivan'!C1087)</f>
        <v>0</v>
      </c>
      <c r="D1087" s="53">
        <f>SUM('Florida Parishes:Sullivan'!D1087)</f>
        <v>0</v>
      </c>
      <c r="E1087" s="53">
        <f>SUM('Florida Parishes:Sullivan'!E1087)</f>
        <v>0</v>
      </c>
      <c r="F1087" s="10"/>
      <c r="G1087" s="5" t="s">
        <v>32</v>
      </c>
      <c r="H1087" s="5" t="str">
        <f t="shared" si="92"/>
        <v>153011</v>
      </c>
      <c r="I1087" s="5" t="s">
        <v>184</v>
      </c>
    </row>
    <row r="1088" spans="1:9" x14ac:dyDescent="0.2">
      <c r="A1088" s="26" t="s">
        <v>24</v>
      </c>
      <c r="B1088" s="27">
        <f>SUM('Florida Parishes:Sullivan'!B1088)</f>
        <v>0</v>
      </c>
      <c r="C1088" s="53">
        <f>SUM('Florida Parishes:Sullivan'!C1088)</f>
        <v>0</v>
      </c>
      <c r="D1088" s="53">
        <f>SUM('Florida Parishes:Sullivan'!D1088)</f>
        <v>0</v>
      </c>
      <c r="E1088" s="53">
        <f>SUM('Florida Parishes:Sullivan'!E1088)</f>
        <v>0</v>
      </c>
      <c r="F1088" s="10"/>
      <c r="G1088" s="5" t="s">
        <v>32</v>
      </c>
      <c r="H1088" s="5" t="str">
        <f t="shared" si="92"/>
        <v>153011</v>
      </c>
      <c r="I1088" s="5" t="s">
        <v>184</v>
      </c>
    </row>
    <row r="1089" spans="1:9" x14ac:dyDescent="0.2">
      <c r="A1089" s="26" t="s">
        <v>25</v>
      </c>
      <c r="B1089" s="27">
        <f>SUM('Florida Parishes:Sullivan'!B1089)</f>
        <v>0</v>
      </c>
      <c r="C1089" s="53">
        <f>SUM('Florida Parishes:Sullivan'!C1089)</f>
        <v>0</v>
      </c>
      <c r="D1089" s="53">
        <f>SUM('Florida Parishes:Sullivan'!D1089)</f>
        <v>0</v>
      </c>
      <c r="E1089" s="53">
        <f>SUM('Florida Parishes:Sullivan'!E1089)</f>
        <v>0</v>
      </c>
      <c r="F1089" s="10"/>
      <c r="G1089" s="5" t="s">
        <v>32</v>
      </c>
      <c r="H1089" s="5" t="str">
        <f t="shared" si="92"/>
        <v>153011</v>
      </c>
      <c r="I1089" s="5" t="s">
        <v>184</v>
      </c>
    </row>
    <row r="1090" spans="1:9" ht="15.75" x14ac:dyDescent="0.25">
      <c r="A1090" s="29" t="s">
        <v>26</v>
      </c>
      <c r="B1090" s="30">
        <f>SUM('Florida Parishes:Sullivan'!B1090)</f>
        <v>0</v>
      </c>
      <c r="C1090" s="52">
        <f>SUM('Florida Parishes:Sullivan'!C1090)</f>
        <v>0</v>
      </c>
      <c r="D1090" s="52">
        <f>SUM('Florida Parishes:Sullivan'!D1090)</f>
        <v>0</v>
      </c>
      <c r="E1090" s="52">
        <f>SUM('Florida Parishes:Sullivan'!E1090)</f>
        <v>0</v>
      </c>
      <c r="F1090" s="35"/>
      <c r="G1090" s="5" t="s">
        <v>32</v>
      </c>
      <c r="H1090" s="5" t="str">
        <f t="shared" si="92"/>
        <v>153011</v>
      </c>
      <c r="I1090" s="5" t="s">
        <v>184</v>
      </c>
    </row>
    <row r="1091" spans="1:9" x14ac:dyDescent="0.2">
      <c r="A1091" s="26" t="s">
        <v>27</v>
      </c>
      <c r="B1091" s="27">
        <f>SUM('Florida Parishes:Sullivan'!B1091)</f>
        <v>0</v>
      </c>
      <c r="C1091" s="53">
        <f>SUM('Florida Parishes:Sullivan'!C1091)</f>
        <v>0</v>
      </c>
      <c r="D1091" s="53">
        <f>SUM('Florida Parishes:Sullivan'!D1091)</f>
        <v>0</v>
      </c>
      <c r="E1091" s="53">
        <f>SUM('Florida Parishes:Sullivan'!E1091)</f>
        <v>0</v>
      </c>
      <c r="F1091" s="10"/>
      <c r="G1091" s="5" t="s">
        <v>32</v>
      </c>
      <c r="H1091" s="5" t="str">
        <f t="shared" si="92"/>
        <v>153011</v>
      </c>
      <c r="I1091" s="5" t="s">
        <v>184</v>
      </c>
    </row>
    <row r="1092" spans="1:9" x14ac:dyDescent="0.2">
      <c r="A1092" s="26" t="s">
        <v>28</v>
      </c>
      <c r="B1092" s="27">
        <f>SUM('Florida Parishes:Sullivan'!B1092)</f>
        <v>0</v>
      </c>
      <c r="C1092" s="53">
        <f>SUM('Florida Parishes:Sullivan'!C1092)</f>
        <v>0</v>
      </c>
      <c r="D1092" s="53">
        <f>SUM('Florida Parishes:Sullivan'!D1092)</f>
        <v>0</v>
      </c>
      <c r="E1092" s="53">
        <f>SUM('Florida Parishes:Sullivan'!E1092)</f>
        <v>0</v>
      </c>
      <c r="F1092" s="10"/>
      <c r="G1092" s="5" t="s">
        <v>32</v>
      </c>
      <c r="H1092" s="5" t="str">
        <f t="shared" si="92"/>
        <v>153011</v>
      </c>
      <c r="I1092" s="5" t="s">
        <v>184</v>
      </c>
    </row>
    <row r="1093" spans="1:9" x14ac:dyDescent="0.2">
      <c r="A1093" s="26" t="s">
        <v>29</v>
      </c>
      <c r="B1093" s="27">
        <f>SUM('Florida Parishes:Sullivan'!B1093)</f>
        <v>0</v>
      </c>
      <c r="C1093" s="53">
        <f>SUM('Florida Parishes:Sullivan'!C1093)</f>
        <v>0</v>
      </c>
      <c r="D1093" s="53">
        <f>SUM('Florida Parishes:Sullivan'!D1093)</f>
        <v>0</v>
      </c>
      <c r="E1093" s="53">
        <f>SUM('Florida Parishes:Sullivan'!E1093)</f>
        <v>0</v>
      </c>
      <c r="F1093" s="10"/>
      <c r="G1093" s="5" t="s">
        <v>32</v>
      </c>
      <c r="H1093" s="5" t="str">
        <f t="shared" si="92"/>
        <v>153011</v>
      </c>
      <c r="I1093" s="5" t="s">
        <v>184</v>
      </c>
    </row>
    <row r="1094" spans="1:9" ht="15.75" x14ac:dyDescent="0.25">
      <c r="A1094" s="29" t="s">
        <v>30</v>
      </c>
      <c r="B1094" s="30">
        <f>SUM('Florida Parishes:Sullivan'!B1094)</f>
        <v>0</v>
      </c>
      <c r="C1094" s="52">
        <f>SUM('Florida Parishes:Sullivan'!C1094)</f>
        <v>0</v>
      </c>
      <c r="D1094" s="52">
        <f>SUM('Florida Parishes:Sullivan'!D1094)</f>
        <v>0</v>
      </c>
      <c r="E1094" s="52">
        <f>SUM('Florida Parishes:Sullivan'!E1094)</f>
        <v>0</v>
      </c>
      <c r="F1094" s="35"/>
      <c r="G1094" s="5" t="s">
        <v>8</v>
      </c>
      <c r="H1094" s="5" t="str">
        <f t="shared" si="92"/>
        <v>153011</v>
      </c>
      <c r="I1094" s="5" t="s">
        <v>184</v>
      </c>
    </row>
    <row r="1095" spans="1:9" ht="15.75" x14ac:dyDescent="0.25">
      <c r="A1095" s="36" t="s">
        <v>31</v>
      </c>
      <c r="B1095" s="37">
        <f>SUM('Florida Parishes:Sullivan'!B1095)</f>
        <v>19994</v>
      </c>
      <c r="C1095" s="54">
        <f>SUM('Florida Parishes:Sullivan'!C1095)</f>
        <v>20167</v>
      </c>
      <c r="D1095" s="54">
        <f>SUM('Florida Parishes:Sullivan'!D1095)</f>
        <v>5183</v>
      </c>
      <c r="E1095" s="54">
        <f>SUM('Florida Parishes:Sullivan'!E1095)</f>
        <v>-14984</v>
      </c>
      <c r="F1095" s="32"/>
      <c r="G1095" s="5" t="s">
        <v>8</v>
      </c>
      <c r="H1095" s="5" t="str">
        <f>RIGHT($A$1077,6)</f>
        <v>153011</v>
      </c>
      <c r="I1095" s="5" t="s">
        <v>184</v>
      </c>
    </row>
    <row r="1096" spans="1:9" ht="15.75" x14ac:dyDescent="0.25">
      <c r="A1096" s="39" t="s">
        <v>7</v>
      </c>
      <c r="B1096" s="40"/>
      <c r="C1096" s="41"/>
      <c r="D1096" s="41"/>
      <c r="E1096" s="42"/>
      <c r="F1096" s="4"/>
      <c r="G1096" s="5" t="s">
        <v>32</v>
      </c>
      <c r="H1096" s="5" t="str">
        <f t="shared" ref="H1096:H1115" si="93">RIGHT($A$1119,6)</f>
        <v>154003</v>
      </c>
      <c r="I1096" s="51" t="s">
        <v>187</v>
      </c>
    </row>
    <row r="1097" spans="1:9" ht="15.75" x14ac:dyDescent="0.25">
      <c r="A1097" s="15" t="s">
        <v>188</v>
      </c>
      <c r="B1097" s="16" t="str">
        <f>$B$5</f>
        <v>Actual</v>
      </c>
      <c r="C1097" s="16" t="str">
        <f>$C$5</f>
        <v>Budgeted</v>
      </c>
      <c r="D1097" s="16" t="s">
        <v>12</v>
      </c>
      <c r="E1097" s="43" t="str">
        <f>$E$5</f>
        <v>2022-2023 +/-</v>
      </c>
      <c r="F1097" s="18"/>
      <c r="G1097" s="5" t="s">
        <v>32</v>
      </c>
      <c r="H1097" s="5" t="str">
        <f t="shared" si="93"/>
        <v>154003</v>
      </c>
      <c r="I1097" s="51" t="s">
        <v>187</v>
      </c>
    </row>
    <row r="1098" spans="1:9" ht="15.75" x14ac:dyDescent="0.25">
      <c r="A1098" s="45" t="s">
        <v>189</v>
      </c>
      <c r="B1098" s="20" t="str">
        <f>$B$6</f>
        <v>2022-2023</v>
      </c>
      <c r="C1098" s="20" t="str">
        <f>$C$6</f>
        <v>2022-2023</v>
      </c>
      <c r="D1098" s="20" t="str">
        <f>$D$6</f>
        <v>2023-2024</v>
      </c>
      <c r="E1098" s="21" t="str">
        <f>$E$6</f>
        <v>2023-2024</v>
      </c>
      <c r="F1098" s="18"/>
      <c r="G1098" s="5" t="s">
        <v>32</v>
      </c>
      <c r="H1098" s="5" t="str">
        <f t="shared" si="93"/>
        <v>154003</v>
      </c>
      <c r="I1098" s="51" t="s">
        <v>187</v>
      </c>
    </row>
    <row r="1099" spans="1:9" x14ac:dyDescent="0.2">
      <c r="A1099" s="26" t="s">
        <v>14</v>
      </c>
      <c r="B1099" s="27">
        <f>SUM('Florida Parishes:Sullivan'!B1099)</f>
        <v>24426</v>
      </c>
      <c r="C1099" s="27">
        <f>SUM('Florida Parishes:Sullivan'!C1099)</f>
        <v>24426</v>
      </c>
      <c r="D1099" s="27">
        <f>SUM('Florida Parishes:Sullivan'!D1099)</f>
        <v>29455</v>
      </c>
      <c r="E1099" s="53">
        <f>SUM('Florida Parishes:Sullivan'!E1099)</f>
        <v>5029</v>
      </c>
      <c r="F1099" s="10"/>
      <c r="G1099" s="5" t="s">
        <v>32</v>
      </c>
      <c r="H1099" s="5" t="str">
        <f t="shared" si="93"/>
        <v>154003</v>
      </c>
      <c r="I1099" s="51" t="s">
        <v>187</v>
      </c>
    </row>
    <row r="1100" spans="1:9" x14ac:dyDescent="0.2">
      <c r="A1100" s="26" t="s">
        <v>15</v>
      </c>
      <c r="B1100" s="27">
        <f>SUM('Florida Parishes:Sullivan'!B1100)</f>
        <v>0</v>
      </c>
      <c r="C1100" s="27">
        <f>SUM('Florida Parishes:Sullivan'!C1100)</f>
        <v>0</v>
      </c>
      <c r="D1100" s="27">
        <f>SUM('Florida Parishes:Sullivan'!D1100)</f>
        <v>0</v>
      </c>
      <c r="E1100" s="53">
        <f>SUM('Florida Parishes:Sullivan'!E1100)</f>
        <v>0</v>
      </c>
      <c r="F1100" s="10"/>
      <c r="G1100" s="5" t="s">
        <v>32</v>
      </c>
      <c r="H1100" s="5" t="str">
        <f t="shared" si="93"/>
        <v>154003</v>
      </c>
      <c r="I1100" s="51" t="s">
        <v>187</v>
      </c>
    </row>
    <row r="1101" spans="1:9" x14ac:dyDescent="0.2">
      <c r="A1101" s="26" t="s">
        <v>16</v>
      </c>
      <c r="B1101" s="27">
        <f>SUM('Florida Parishes:Sullivan'!B1101)</f>
        <v>6218</v>
      </c>
      <c r="C1101" s="27">
        <f>SUM('Florida Parishes:Sullivan'!C1101)</f>
        <v>6218</v>
      </c>
      <c r="D1101" s="27">
        <f>SUM('Florida Parishes:Sullivan'!D1101)</f>
        <v>7291</v>
      </c>
      <c r="E1101" s="53">
        <f>SUM('Florida Parishes:Sullivan'!E1101)</f>
        <v>1073</v>
      </c>
      <c r="F1101" s="10"/>
      <c r="G1101" s="5" t="s">
        <v>32</v>
      </c>
      <c r="H1101" s="5" t="str">
        <f t="shared" si="93"/>
        <v>154003</v>
      </c>
      <c r="I1101" s="51" t="s">
        <v>187</v>
      </c>
    </row>
    <row r="1102" spans="1:9" ht="15.75" x14ac:dyDescent="0.25">
      <c r="A1102" s="29" t="s">
        <v>17</v>
      </c>
      <c r="B1102" s="30">
        <f>SUM('Florida Parishes:Sullivan'!B1102)</f>
        <v>30644</v>
      </c>
      <c r="C1102" s="30">
        <f>SUM('Florida Parishes:Sullivan'!C1102)</f>
        <v>30644</v>
      </c>
      <c r="D1102" s="30">
        <f>SUM('Florida Parishes:Sullivan'!D1102)</f>
        <v>36746</v>
      </c>
      <c r="E1102" s="52">
        <f>SUM('Florida Parishes:Sullivan'!E1102)</f>
        <v>6102</v>
      </c>
      <c r="F1102" s="32"/>
      <c r="G1102" s="5" t="s">
        <v>8</v>
      </c>
      <c r="H1102" s="5" t="str">
        <f t="shared" si="93"/>
        <v>154003</v>
      </c>
      <c r="I1102" s="51" t="s">
        <v>187</v>
      </c>
    </row>
    <row r="1103" spans="1:9" x14ac:dyDescent="0.2">
      <c r="A1103" s="26" t="s">
        <v>18</v>
      </c>
      <c r="B1103" s="27">
        <f>SUM('Florida Parishes:Sullivan'!B1103)</f>
        <v>414</v>
      </c>
      <c r="C1103" s="27">
        <f>SUM('Florida Parishes:Sullivan'!C1103)</f>
        <v>413</v>
      </c>
      <c r="D1103" s="27">
        <f>SUM('Florida Parishes:Sullivan'!D1103)</f>
        <v>414</v>
      </c>
      <c r="E1103" s="53">
        <f>SUM('Florida Parishes:Sullivan'!E1103)</f>
        <v>1</v>
      </c>
      <c r="F1103" s="10"/>
      <c r="G1103" s="5" t="s">
        <v>32</v>
      </c>
      <c r="H1103" s="5" t="str">
        <f t="shared" si="93"/>
        <v>154003</v>
      </c>
      <c r="I1103" s="51" t="s">
        <v>187</v>
      </c>
    </row>
    <row r="1104" spans="1:9" x14ac:dyDescent="0.2">
      <c r="A1104" s="26" t="s">
        <v>19</v>
      </c>
      <c r="B1104" s="27">
        <f>SUM('Florida Parishes:Sullivan'!B1104)</f>
        <v>0</v>
      </c>
      <c r="C1104" s="27">
        <f>SUM('Florida Parishes:Sullivan'!C1104)</f>
        <v>0</v>
      </c>
      <c r="D1104" s="27">
        <f>SUM('Florida Parishes:Sullivan'!D1104)</f>
        <v>0</v>
      </c>
      <c r="E1104" s="53">
        <f>SUM('Florida Parishes:Sullivan'!E1104)</f>
        <v>0</v>
      </c>
      <c r="F1104" s="10"/>
      <c r="G1104" s="5" t="s">
        <v>32</v>
      </c>
      <c r="H1104" s="5" t="str">
        <f t="shared" si="93"/>
        <v>154003</v>
      </c>
      <c r="I1104" s="51" t="s">
        <v>187</v>
      </c>
    </row>
    <row r="1105" spans="1:9" x14ac:dyDescent="0.2">
      <c r="A1105" s="26" t="s">
        <v>20</v>
      </c>
      <c r="B1105" s="27">
        <f>SUM('Florida Parishes:Sullivan'!B1105)</f>
        <v>0</v>
      </c>
      <c r="C1105" s="27">
        <f>SUM('Florida Parishes:Sullivan'!C1105)</f>
        <v>0</v>
      </c>
      <c r="D1105" s="27">
        <f>SUM('Florida Parishes:Sullivan'!D1105)</f>
        <v>0</v>
      </c>
      <c r="E1105" s="53">
        <f>SUM('Florida Parishes:Sullivan'!E1105)</f>
        <v>0</v>
      </c>
      <c r="F1105" s="10"/>
      <c r="G1105" s="5" t="s">
        <v>32</v>
      </c>
      <c r="H1105" s="5" t="str">
        <f t="shared" si="93"/>
        <v>154003</v>
      </c>
      <c r="I1105" s="51" t="s">
        <v>187</v>
      </c>
    </row>
    <row r="1106" spans="1:9" ht="15.75" x14ac:dyDescent="0.25">
      <c r="A1106" s="29" t="s">
        <v>21</v>
      </c>
      <c r="B1106" s="30">
        <f>SUM('Florida Parishes:Sullivan'!B1106)</f>
        <v>414</v>
      </c>
      <c r="C1106" s="30">
        <f>SUM('Florida Parishes:Sullivan'!C1106)</f>
        <v>413</v>
      </c>
      <c r="D1106" s="30">
        <f>SUM('Florida Parishes:Sullivan'!D1106)</f>
        <v>414</v>
      </c>
      <c r="E1106" s="52">
        <f>SUM('Florida Parishes:Sullivan'!E1106)</f>
        <v>1</v>
      </c>
      <c r="F1106" s="35"/>
      <c r="G1106" s="5" t="s">
        <v>8</v>
      </c>
      <c r="H1106" s="5" t="str">
        <f t="shared" si="93"/>
        <v>154003</v>
      </c>
      <c r="I1106" s="51" t="s">
        <v>187</v>
      </c>
    </row>
    <row r="1107" spans="1:9" x14ac:dyDescent="0.2">
      <c r="A1107" s="26" t="s">
        <v>22</v>
      </c>
      <c r="B1107" s="27">
        <f>SUM('Florida Parishes:Sullivan'!B1107)</f>
        <v>0</v>
      </c>
      <c r="C1107" s="27">
        <f>SUM('Florida Parishes:Sullivan'!C1107)</f>
        <v>0</v>
      </c>
      <c r="D1107" s="27">
        <f>SUM('Florida Parishes:Sullivan'!D1107)</f>
        <v>0</v>
      </c>
      <c r="E1107" s="53">
        <f>SUM('Florida Parishes:Sullivan'!E1107)</f>
        <v>0</v>
      </c>
      <c r="F1107" s="10"/>
      <c r="G1107" s="5" t="s">
        <v>32</v>
      </c>
      <c r="H1107" s="5" t="str">
        <f t="shared" si="93"/>
        <v>154003</v>
      </c>
      <c r="I1107" s="51" t="s">
        <v>187</v>
      </c>
    </row>
    <row r="1108" spans="1:9" x14ac:dyDescent="0.2">
      <c r="A1108" s="26" t="s">
        <v>23</v>
      </c>
      <c r="B1108" s="27">
        <f>SUM('Florida Parishes:Sullivan'!B1108)</f>
        <v>0</v>
      </c>
      <c r="C1108" s="27">
        <f>SUM('Florida Parishes:Sullivan'!C1108)</f>
        <v>0</v>
      </c>
      <c r="D1108" s="27">
        <f>SUM('Florida Parishes:Sullivan'!D1108)</f>
        <v>0</v>
      </c>
      <c r="E1108" s="53">
        <f>SUM('Florida Parishes:Sullivan'!E1108)</f>
        <v>0</v>
      </c>
      <c r="F1108" s="10"/>
      <c r="G1108" s="5" t="s">
        <v>32</v>
      </c>
      <c r="H1108" s="5" t="str">
        <f t="shared" si="93"/>
        <v>154003</v>
      </c>
      <c r="I1108" s="51" t="s">
        <v>187</v>
      </c>
    </row>
    <row r="1109" spans="1:9" x14ac:dyDescent="0.2">
      <c r="A1109" s="26" t="s">
        <v>24</v>
      </c>
      <c r="B1109" s="27">
        <f>SUM('Florida Parishes:Sullivan'!B1109)</f>
        <v>0</v>
      </c>
      <c r="C1109" s="27">
        <f>SUM('Florida Parishes:Sullivan'!C1109)</f>
        <v>0</v>
      </c>
      <c r="D1109" s="27">
        <f>SUM('Florida Parishes:Sullivan'!D1109)</f>
        <v>0</v>
      </c>
      <c r="E1109" s="53">
        <f>SUM('Florida Parishes:Sullivan'!E1109)</f>
        <v>0</v>
      </c>
      <c r="F1109" s="10"/>
      <c r="G1109" s="5" t="s">
        <v>32</v>
      </c>
      <c r="H1109" s="5" t="str">
        <f t="shared" si="93"/>
        <v>154003</v>
      </c>
      <c r="I1109" s="51" t="s">
        <v>187</v>
      </c>
    </row>
    <row r="1110" spans="1:9" x14ac:dyDescent="0.2">
      <c r="A1110" s="26" t="s">
        <v>25</v>
      </c>
      <c r="B1110" s="27">
        <f>SUM('Florida Parishes:Sullivan'!B1110)</f>
        <v>0</v>
      </c>
      <c r="C1110" s="27">
        <f>SUM('Florida Parishes:Sullivan'!C1110)</f>
        <v>0</v>
      </c>
      <c r="D1110" s="27">
        <f>SUM('Florida Parishes:Sullivan'!D1110)</f>
        <v>0</v>
      </c>
      <c r="E1110" s="53">
        <f>SUM('Florida Parishes:Sullivan'!E1110)</f>
        <v>0</v>
      </c>
      <c r="F1110" s="10"/>
      <c r="G1110" s="5" t="s">
        <v>32</v>
      </c>
      <c r="H1110" s="5" t="str">
        <f t="shared" si="93"/>
        <v>154003</v>
      </c>
      <c r="I1110" s="51" t="s">
        <v>187</v>
      </c>
    </row>
    <row r="1111" spans="1:9" ht="15.75" x14ac:dyDescent="0.25">
      <c r="A1111" s="29" t="s">
        <v>26</v>
      </c>
      <c r="B1111" s="30">
        <f>SUM('Florida Parishes:Sullivan'!B1111)</f>
        <v>0</v>
      </c>
      <c r="C1111" s="30">
        <f>SUM('Florida Parishes:Sullivan'!C1111)</f>
        <v>0</v>
      </c>
      <c r="D1111" s="30">
        <f>SUM('Florida Parishes:Sullivan'!D1111)</f>
        <v>0</v>
      </c>
      <c r="E1111" s="52">
        <f>SUM('Florida Parishes:Sullivan'!E1111)</f>
        <v>0</v>
      </c>
      <c r="F1111" s="35"/>
      <c r="G1111" s="5" t="s">
        <v>32</v>
      </c>
      <c r="H1111" s="5" t="str">
        <f t="shared" si="93"/>
        <v>154003</v>
      </c>
      <c r="I1111" s="51" t="s">
        <v>187</v>
      </c>
    </row>
    <row r="1112" spans="1:9" x14ac:dyDescent="0.2">
      <c r="A1112" s="26" t="s">
        <v>27</v>
      </c>
      <c r="B1112" s="27">
        <f>SUM('Florida Parishes:Sullivan'!B1112)</f>
        <v>0</v>
      </c>
      <c r="C1112" s="27">
        <f>SUM('Florida Parishes:Sullivan'!C1112)</f>
        <v>0</v>
      </c>
      <c r="D1112" s="27">
        <f>SUM('Florida Parishes:Sullivan'!D1112)</f>
        <v>0</v>
      </c>
      <c r="E1112" s="53">
        <f>SUM('Florida Parishes:Sullivan'!E1112)</f>
        <v>0</v>
      </c>
      <c r="F1112" s="10"/>
      <c r="G1112" s="5" t="s">
        <v>32</v>
      </c>
      <c r="H1112" s="5" t="str">
        <f t="shared" si="93"/>
        <v>154003</v>
      </c>
      <c r="I1112" s="51" t="s">
        <v>187</v>
      </c>
    </row>
    <row r="1113" spans="1:9" x14ac:dyDescent="0.2">
      <c r="A1113" s="26" t="s">
        <v>28</v>
      </c>
      <c r="B1113" s="27">
        <f>SUM('Florida Parishes:Sullivan'!B1113)</f>
        <v>0</v>
      </c>
      <c r="C1113" s="27">
        <f>SUM('Florida Parishes:Sullivan'!C1113)</f>
        <v>0</v>
      </c>
      <c r="D1113" s="27">
        <f>SUM('Florida Parishes:Sullivan'!D1113)</f>
        <v>0</v>
      </c>
      <c r="E1113" s="53">
        <f>SUM('Florida Parishes:Sullivan'!E1113)</f>
        <v>0</v>
      </c>
      <c r="F1113" s="10"/>
      <c r="G1113" s="5" t="s">
        <v>32</v>
      </c>
      <c r="H1113" s="5" t="str">
        <f t="shared" si="93"/>
        <v>154003</v>
      </c>
      <c r="I1113" s="51" t="s">
        <v>187</v>
      </c>
    </row>
    <row r="1114" spans="1:9" x14ac:dyDescent="0.2">
      <c r="A1114" s="26" t="s">
        <v>29</v>
      </c>
      <c r="B1114" s="27">
        <f>SUM('Florida Parishes:Sullivan'!B1114)</f>
        <v>0</v>
      </c>
      <c r="C1114" s="27">
        <f>SUM('Florida Parishes:Sullivan'!C1114)</f>
        <v>0</v>
      </c>
      <c r="D1114" s="27">
        <f>SUM('Florida Parishes:Sullivan'!D1114)</f>
        <v>0</v>
      </c>
      <c r="E1114" s="53">
        <f>SUM('Florida Parishes:Sullivan'!E1114)</f>
        <v>0</v>
      </c>
      <c r="F1114" s="10"/>
      <c r="G1114" s="5" t="s">
        <v>32</v>
      </c>
      <c r="H1114" s="5" t="str">
        <f t="shared" si="93"/>
        <v>154003</v>
      </c>
      <c r="I1114" s="51" t="s">
        <v>187</v>
      </c>
    </row>
    <row r="1115" spans="1:9" ht="15.75" x14ac:dyDescent="0.25">
      <c r="A1115" s="29" t="s">
        <v>30</v>
      </c>
      <c r="B1115" s="30">
        <f>SUM('Florida Parishes:Sullivan'!B1115)</f>
        <v>0</v>
      </c>
      <c r="C1115" s="30">
        <f>SUM('Florida Parishes:Sullivan'!C1115)</f>
        <v>0</v>
      </c>
      <c r="D1115" s="30">
        <f>SUM('Florida Parishes:Sullivan'!D1115)</f>
        <v>0</v>
      </c>
      <c r="E1115" s="52">
        <f>SUM('Florida Parishes:Sullivan'!E1115)</f>
        <v>0</v>
      </c>
      <c r="F1115" s="35"/>
      <c r="G1115" s="5" t="s">
        <v>8</v>
      </c>
      <c r="H1115" s="5" t="str">
        <f t="shared" si="93"/>
        <v>154003</v>
      </c>
      <c r="I1115" s="51" t="s">
        <v>187</v>
      </c>
    </row>
    <row r="1116" spans="1:9" ht="15.75" x14ac:dyDescent="0.25">
      <c r="A1116" s="29" t="s">
        <v>31</v>
      </c>
      <c r="B1116" s="37">
        <f>SUM('Florida Parishes:Sullivan'!B1116)</f>
        <v>31058</v>
      </c>
      <c r="C1116" s="37">
        <f>SUM('Florida Parishes:Sullivan'!C1116)</f>
        <v>31057</v>
      </c>
      <c r="D1116" s="37">
        <f>SUM('Florida Parishes:Sullivan'!D1116)</f>
        <v>37160</v>
      </c>
      <c r="E1116" s="54">
        <f>SUM('Florida Parishes:Sullivan'!E1116)</f>
        <v>6103</v>
      </c>
      <c r="F1116" s="32"/>
      <c r="G1116" s="5" t="s">
        <v>8</v>
      </c>
      <c r="H1116" s="5" t="str">
        <f>RIGHT($A$1119,6)</f>
        <v>154003</v>
      </c>
      <c r="I1116" s="51" t="s">
        <v>187</v>
      </c>
    </row>
    <row r="1117" spans="1:9" ht="15.75" x14ac:dyDescent="0.25">
      <c r="A1117" s="39" t="s">
        <v>7</v>
      </c>
      <c r="B1117" s="40"/>
      <c r="C1117" s="41"/>
      <c r="D1117" s="41"/>
      <c r="E1117" s="42"/>
      <c r="F1117" s="4"/>
      <c r="G1117" s="5" t="s">
        <v>32</v>
      </c>
      <c r="H1117" s="5" t="str">
        <f t="shared" ref="H1117:H1136" si="94">RIGHT($A$1119,6)</f>
        <v>154003</v>
      </c>
      <c r="I1117" s="5" t="s">
        <v>190</v>
      </c>
    </row>
    <row r="1118" spans="1:9" ht="15.75" x14ac:dyDescent="0.25">
      <c r="A1118" s="15" t="s">
        <v>188</v>
      </c>
      <c r="B1118" s="16" t="str">
        <f>$B$5</f>
        <v>Actual</v>
      </c>
      <c r="C1118" s="16" t="str">
        <f>$C$5</f>
        <v>Budgeted</v>
      </c>
      <c r="D1118" s="16" t="s">
        <v>12</v>
      </c>
      <c r="E1118" s="43" t="str">
        <f>$E$5</f>
        <v>2022-2023 +/-</v>
      </c>
      <c r="F1118" s="18"/>
      <c r="G1118" s="5" t="s">
        <v>32</v>
      </c>
      <c r="H1118" s="5" t="str">
        <f t="shared" si="94"/>
        <v>154003</v>
      </c>
      <c r="I1118" s="5" t="s">
        <v>190</v>
      </c>
    </row>
    <row r="1119" spans="1:9" ht="15.75" x14ac:dyDescent="0.25">
      <c r="A1119" s="45" t="s">
        <v>191</v>
      </c>
      <c r="B1119" s="20" t="str">
        <f>$B$6</f>
        <v>2022-2023</v>
      </c>
      <c r="C1119" s="20" t="str">
        <f>$C$6</f>
        <v>2022-2023</v>
      </c>
      <c r="D1119" s="20" t="str">
        <f>$D$6</f>
        <v>2023-2024</v>
      </c>
      <c r="E1119" s="21" t="str">
        <f>$E$6</f>
        <v>2023-2024</v>
      </c>
      <c r="F1119" s="18"/>
      <c r="G1119" s="5" t="s">
        <v>32</v>
      </c>
      <c r="H1119" s="5" t="str">
        <f t="shared" si="94"/>
        <v>154003</v>
      </c>
      <c r="I1119" s="5" t="s">
        <v>190</v>
      </c>
    </row>
    <row r="1120" spans="1:9" x14ac:dyDescent="0.2">
      <c r="A1120" s="26" t="s">
        <v>14</v>
      </c>
      <c r="B1120" s="27">
        <f>SUM('Florida Parishes:Sullivan'!B1120)</f>
        <v>10916</v>
      </c>
      <c r="C1120" s="27">
        <f>SUM('Florida Parishes:Sullivan'!C1120)</f>
        <v>14426</v>
      </c>
      <c r="D1120" s="27">
        <f>SUM('Florida Parishes:Sullivan'!D1120)</f>
        <v>4200</v>
      </c>
      <c r="E1120" s="27">
        <f>SUM('Florida Parishes:Sullivan'!E1120)</f>
        <v>-10226</v>
      </c>
      <c r="F1120" s="10"/>
      <c r="G1120" s="5" t="s">
        <v>32</v>
      </c>
      <c r="H1120" s="5" t="str">
        <f t="shared" si="94"/>
        <v>154003</v>
      </c>
      <c r="I1120" s="5" t="s">
        <v>190</v>
      </c>
    </row>
    <row r="1121" spans="1:9" x14ac:dyDescent="0.2">
      <c r="A1121" s="26" t="s">
        <v>15</v>
      </c>
      <c r="B1121" s="27">
        <f>SUM('Florida Parishes:Sullivan'!B1121)</f>
        <v>0</v>
      </c>
      <c r="C1121" s="27">
        <f>SUM('Florida Parishes:Sullivan'!C1121)</f>
        <v>0</v>
      </c>
      <c r="D1121" s="27">
        <f>SUM('Florida Parishes:Sullivan'!D1121)</f>
        <v>0</v>
      </c>
      <c r="E1121" s="27">
        <f>SUM('Florida Parishes:Sullivan'!E1121)</f>
        <v>0</v>
      </c>
      <c r="F1121" s="10"/>
      <c r="G1121" s="5" t="s">
        <v>32</v>
      </c>
      <c r="H1121" s="5" t="str">
        <f t="shared" si="94"/>
        <v>154003</v>
      </c>
      <c r="I1121" s="5" t="s">
        <v>190</v>
      </c>
    </row>
    <row r="1122" spans="1:9" x14ac:dyDescent="0.2">
      <c r="A1122" s="26" t="s">
        <v>16</v>
      </c>
      <c r="B1122" s="27">
        <f>SUM('Florida Parishes:Sullivan'!B1122)</f>
        <v>1895</v>
      </c>
      <c r="C1122" s="27">
        <f>SUM('Florida Parishes:Sullivan'!C1122)</f>
        <v>2164</v>
      </c>
      <c r="D1122" s="27">
        <f>SUM('Florida Parishes:Sullivan'!D1122)</f>
        <v>414</v>
      </c>
      <c r="E1122" s="27">
        <f>SUM('Florida Parishes:Sullivan'!E1122)</f>
        <v>-1750</v>
      </c>
      <c r="F1122" s="10"/>
      <c r="G1122" s="5" t="s">
        <v>32</v>
      </c>
      <c r="H1122" s="5" t="str">
        <f t="shared" si="94"/>
        <v>154003</v>
      </c>
      <c r="I1122" s="5" t="s">
        <v>190</v>
      </c>
    </row>
    <row r="1123" spans="1:9" ht="15.75" x14ac:dyDescent="0.25">
      <c r="A1123" s="29" t="s">
        <v>17</v>
      </c>
      <c r="B1123" s="30">
        <f>SUM('Florida Parishes:Sullivan'!B1123)</f>
        <v>12811</v>
      </c>
      <c r="C1123" s="30">
        <f>SUM('Florida Parishes:Sullivan'!C1123)</f>
        <v>16590</v>
      </c>
      <c r="D1123" s="30">
        <f>SUM('Florida Parishes:Sullivan'!D1123)</f>
        <v>4614</v>
      </c>
      <c r="E1123" s="30">
        <f>SUM('Florida Parishes:Sullivan'!E1123)</f>
        <v>-11976</v>
      </c>
      <c r="F1123" s="32"/>
      <c r="G1123" s="5" t="s">
        <v>8</v>
      </c>
      <c r="H1123" s="5" t="str">
        <f t="shared" si="94"/>
        <v>154003</v>
      </c>
      <c r="I1123" s="5" t="s">
        <v>190</v>
      </c>
    </row>
    <row r="1124" spans="1:9" x14ac:dyDescent="0.2">
      <c r="A1124" s="26" t="s">
        <v>18</v>
      </c>
      <c r="B1124" s="27">
        <f>SUM('Florida Parishes:Sullivan'!B1124)</f>
        <v>0</v>
      </c>
      <c r="C1124" s="27">
        <f>SUM('Florida Parishes:Sullivan'!C1124)</f>
        <v>0</v>
      </c>
      <c r="D1124" s="27">
        <f>SUM('Florida Parishes:Sullivan'!D1124)</f>
        <v>0</v>
      </c>
      <c r="E1124" s="27">
        <f>SUM('Florida Parishes:Sullivan'!E1124)</f>
        <v>0</v>
      </c>
      <c r="F1124" s="10"/>
      <c r="G1124" s="5" t="s">
        <v>32</v>
      </c>
      <c r="H1124" s="5" t="str">
        <f t="shared" si="94"/>
        <v>154003</v>
      </c>
      <c r="I1124" s="5" t="s">
        <v>190</v>
      </c>
    </row>
    <row r="1125" spans="1:9" x14ac:dyDescent="0.2">
      <c r="A1125" s="26" t="s">
        <v>19</v>
      </c>
      <c r="B1125" s="27">
        <f>SUM('Florida Parishes:Sullivan'!B1125)</f>
        <v>34</v>
      </c>
      <c r="C1125" s="27">
        <f>SUM('Florida Parishes:Sullivan'!C1125)</f>
        <v>34</v>
      </c>
      <c r="D1125" s="27">
        <f>SUM('Florida Parishes:Sullivan'!D1125)</f>
        <v>34</v>
      </c>
      <c r="E1125" s="27">
        <f>SUM('Florida Parishes:Sullivan'!E1125)</f>
        <v>0</v>
      </c>
      <c r="F1125" s="10"/>
      <c r="G1125" s="5" t="s">
        <v>32</v>
      </c>
      <c r="H1125" s="5" t="str">
        <f t="shared" si="94"/>
        <v>154003</v>
      </c>
      <c r="I1125" s="5" t="s">
        <v>190</v>
      </c>
    </row>
    <row r="1126" spans="1:9" x14ac:dyDescent="0.2">
      <c r="A1126" s="26" t="s">
        <v>20</v>
      </c>
      <c r="B1126" s="27">
        <f>SUM('Florida Parishes:Sullivan'!B1126)</f>
        <v>0</v>
      </c>
      <c r="C1126" s="27">
        <f>SUM('Florida Parishes:Sullivan'!C1126)</f>
        <v>0</v>
      </c>
      <c r="D1126" s="27">
        <f>SUM('Florida Parishes:Sullivan'!D1126)</f>
        <v>0</v>
      </c>
      <c r="E1126" s="27">
        <f>SUM('Florida Parishes:Sullivan'!E1126)</f>
        <v>0</v>
      </c>
      <c r="F1126" s="10"/>
      <c r="G1126" s="5" t="s">
        <v>32</v>
      </c>
      <c r="H1126" s="5" t="str">
        <f t="shared" si="94"/>
        <v>154003</v>
      </c>
      <c r="I1126" s="5" t="s">
        <v>190</v>
      </c>
    </row>
    <row r="1127" spans="1:9" ht="15.75" x14ac:dyDescent="0.25">
      <c r="A1127" s="29" t="s">
        <v>21</v>
      </c>
      <c r="B1127" s="30">
        <f>SUM('Florida Parishes:Sullivan'!B1127)</f>
        <v>34</v>
      </c>
      <c r="C1127" s="30">
        <f>SUM('Florida Parishes:Sullivan'!C1127)</f>
        <v>34</v>
      </c>
      <c r="D1127" s="30">
        <f>SUM('Florida Parishes:Sullivan'!D1127)</f>
        <v>34</v>
      </c>
      <c r="E1127" s="30">
        <f>SUM('Florida Parishes:Sullivan'!E1127)</f>
        <v>0</v>
      </c>
      <c r="F1127" s="35"/>
      <c r="G1127" s="5" t="s">
        <v>8</v>
      </c>
      <c r="H1127" s="5" t="str">
        <f t="shared" si="94"/>
        <v>154003</v>
      </c>
      <c r="I1127" s="5" t="s">
        <v>190</v>
      </c>
    </row>
    <row r="1128" spans="1:9" x14ac:dyDescent="0.2">
      <c r="A1128" s="26" t="s">
        <v>22</v>
      </c>
      <c r="B1128" s="27">
        <f>SUM('Florida Parishes:Sullivan'!B1128)</f>
        <v>0</v>
      </c>
      <c r="C1128" s="27">
        <f>SUM('Florida Parishes:Sullivan'!C1128)</f>
        <v>0</v>
      </c>
      <c r="D1128" s="27">
        <f>SUM('Florida Parishes:Sullivan'!D1128)</f>
        <v>0</v>
      </c>
      <c r="E1128" s="27">
        <f>SUM('Florida Parishes:Sullivan'!E1128)</f>
        <v>0</v>
      </c>
      <c r="F1128" s="10"/>
      <c r="G1128" s="5" t="s">
        <v>32</v>
      </c>
      <c r="H1128" s="5" t="str">
        <f t="shared" si="94"/>
        <v>154003</v>
      </c>
      <c r="I1128" s="5" t="s">
        <v>190</v>
      </c>
    </row>
    <row r="1129" spans="1:9" x14ac:dyDescent="0.2">
      <c r="A1129" s="26" t="s">
        <v>23</v>
      </c>
      <c r="B1129" s="27">
        <f>SUM('Florida Parishes:Sullivan'!B1129)</f>
        <v>0</v>
      </c>
      <c r="C1129" s="27">
        <f>SUM('Florida Parishes:Sullivan'!C1129)</f>
        <v>0</v>
      </c>
      <c r="D1129" s="27">
        <f>SUM('Florida Parishes:Sullivan'!D1129)</f>
        <v>0</v>
      </c>
      <c r="E1129" s="27">
        <f>SUM('Florida Parishes:Sullivan'!E1129)</f>
        <v>0</v>
      </c>
      <c r="F1129" s="10"/>
      <c r="G1129" s="5" t="s">
        <v>32</v>
      </c>
      <c r="H1129" s="5" t="str">
        <f t="shared" si="94"/>
        <v>154003</v>
      </c>
      <c r="I1129" s="5" t="s">
        <v>190</v>
      </c>
    </row>
    <row r="1130" spans="1:9" x14ac:dyDescent="0.2">
      <c r="A1130" s="26" t="s">
        <v>24</v>
      </c>
      <c r="B1130" s="27">
        <f>SUM('Florida Parishes:Sullivan'!B1130)</f>
        <v>0</v>
      </c>
      <c r="C1130" s="27">
        <f>SUM('Florida Parishes:Sullivan'!C1130)</f>
        <v>0</v>
      </c>
      <c r="D1130" s="27">
        <f>SUM('Florida Parishes:Sullivan'!D1130)</f>
        <v>0</v>
      </c>
      <c r="E1130" s="27">
        <f>SUM('Florida Parishes:Sullivan'!E1130)</f>
        <v>0</v>
      </c>
      <c r="F1130" s="10"/>
      <c r="G1130" s="5" t="s">
        <v>32</v>
      </c>
      <c r="H1130" s="5" t="str">
        <f t="shared" si="94"/>
        <v>154003</v>
      </c>
      <c r="I1130" s="5" t="s">
        <v>190</v>
      </c>
    </row>
    <row r="1131" spans="1:9" x14ac:dyDescent="0.2">
      <c r="A1131" s="26" t="s">
        <v>25</v>
      </c>
      <c r="B1131" s="27">
        <f>SUM('Florida Parishes:Sullivan'!B1131)</f>
        <v>0</v>
      </c>
      <c r="C1131" s="27">
        <f>SUM('Florida Parishes:Sullivan'!C1131)</f>
        <v>0</v>
      </c>
      <c r="D1131" s="27">
        <f>SUM('Florida Parishes:Sullivan'!D1131)</f>
        <v>0</v>
      </c>
      <c r="E1131" s="27">
        <f>SUM('Florida Parishes:Sullivan'!E1131)</f>
        <v>0</v>
      </c>
      <c r="F1131" s="10"/>
      <c r="G1131" s="5" t="s">
        <v>32</v>
      </c>
      <c r="H1131" s="5" t="str">
        <f t="shared" si="94"/>
        <v>154003</v>
      </c>
      <c r="I1131" s="5" t="s">
        <v>190</v>
      </c>
    </row>
    <row r="1132" spans="1:9" ht="15.75" x14ac:dyDescent="0.25">
      <c r="A1132" s="29" t="s">
        <v>26</v>
      </c>
      <c r="B1132" s="30">
        <f>SUM('Florida Parishes:Sullivan'!B1132)</f>
        <v>0</v>
      </c>
      <c r="C1132" s="30">
        <f>SUM('Florida Parishes:Sullivan'!C1132)</f>
        <v>0</v>
      </c>
      <c r="D1132" s="30">
        <f>SUM('Florida Parishes:Sullivan'!D1132)</f>
        <v>0</v>
      </c>
      <c r="E1132" s="30">
        <f>SUM('Florida Parishes:Sullivan'!E1132)</f>
        <v>0</v>
      </c>
      <c r="F1132" s="35"/>
      <c r="G1132" s="5" t="s">
        <v>32</v>
      </c>
      <c r="H1132" s="5" t="str">
        <f t="shared" si="94"/>
        <v>154003</v>
      </c>
      <c r="I1132" s="5" t="s">
        <v>190</v>
      </c>
    </row>
    <row r="1133" spans="1:9" x14ac:dyDescent="0.2">
      <c r="A1133" s="26" t="s">
        <v>27</v>
      </c>
      <c r="B1133" s="27">
        <f>SUM('Florida Parishes:Sullivan'!B1133)</f>
        <v>0</v>
      </c>
      <c r="C1133" s="27">
        <f>SUM('Florida Parishes:Sullivan'!C1133)</f>
        <v>0</v>
      </c>
      <c r="D1133" s="27">
        <f>SUM('Florida Parishes:Sullivan'!D1133)</f>
        <v>0</v>
      </c>
      <c r="E1133" s="27">
        <f>SUM('Florida Parishes:Sullivan'!E1133)</f>
        <v>0</v>
      </c>
      <c r="F1133" s="10"/>
      <c r="G1133" s="5" t="s">
        <v>32</v>
      </c>
      <c r="H1133" s="5" t="str">
        <f t="shared" si="94"/>
        <v>154003</v>
      </c>
      <c r="I1133" s="5" t="s">
        <v>190</v>
      </c>
    </row>
    <row r="1134" spans="1:9" x14ac:dyDescent="0.2">
      <c r="A1134" s="26" t="s">
        <v>28</v>
      </c>
      <c r="B1134" s="27">
        <f>SUM('Florida Parishes:Sullivan'!B1134)</f>
        <v>0</v>
      </c>
      <c r="C1134" s="27">
        <f>SUM('Florida Parishes:Sullivan'!C1134)</f>
        <v>0</v>
      </c>
      <c r="D1134" s="27">
        <f>SUM('Florida Parishes:Sullivan'!D1134)</f>
        <v>0</v>
      </c>
      <c r="E1134" s="27">
        <f>SUM('Florida Parishes:Sullivan'!E1134)</f>
        <v>0</v>
      </c>
      <c r="F1134" s="10"/>
      <c r="G1134" s="5" t="s">
        <v>32</v>
      </c>
      <c r="H1134" s="5" t="str">
        <f t="shared" si="94"/>
        <v>154003</v>
      </c>
      <c r="I1134" s="5" t="s">
        <v>190</v>
      </c>
    </row>
    <row r="1135" spans="1:9" x14ac:dyDescent="0.2">
      <c r="A1135" s="26" t="s">
        <v>29</v>
      </c>
      <c r="B1135" s="27">
        <f>SUM('Florida Parishes:Sullivan'!B1135)</f>
        <v>0</v>
      </c>
      <c r="C1135" s="27">
        <f>SUM('Florida Parishes:Sullivan'!C1135)</f>
        <v>0</v>
      </c>
      <c r="D1135" s="27">
        <f>SUM('Florida Parishes:Sullivan'!D1135)</f>
        <v>0</v>
      </c>
      <c r="E1135" s="27">
        <f>SUM('Florida Parishes:Sullivan'!E1135)</f>
        <v>0</v>
      </c>
      <c r="F1135" s="10"/>
      <c r="G1135" s="5" t="s">
        <v>32</v>
      </c>
      <c r="H1135" s="5" t="str">
        <f t="shared" si="94"/>
        <v>154003</v>
      </c>
      <c r="I1135" s="5" t="s">
        <v>190</v>
      </c>
    </row>
    <row r="1136" spans="1:9" ht="15.75" x14ac:dyDescent="0.25">
      <c r="A1136" s="29" t="s">
        <v>30</v>
      </c>
      <c r="B1136" s="30">
        <f>SUM('Florida Parishes:Sullivan'!B1136)</f>
        <v>0</v>
      </c>
      <c r="C1136" s="30">
        <f>SUM('Florida Parishes:Sullivan'!C1136)</f>
        <v>0</v>
      </c>
      <c r="D1136" s="30">
        <f>SUM('Florida Parishes:Sullivan'!D1136)</f>
        <v>0</v>
      </c>
      <c r="E1136" s="30">
        <f>SUM('Florida Parishes:Sullivan'!E1136)</f>
        <v>0</v>
      </c>
      <c r="F1136" s="35"/>
      <c r="G1136" s="5" t="s">
        <v>8</v>
      </c>
      <c r="H1136" s="5" t="str">
        <f t="shared" si="94"/>
        <v>154003</v>
      </c>
      <c r="I1136" s="5" t="s">
        <v>190</v>
      </c>
    </row>
    <row r="1137" spans="1:9" ht="15.75" x14ac:dyDescent="0.25">
      <c r="A1137" s="29" t="s">
        <v>31</v>
      </c>
      <c r="B1137" s="30">
        <f>SUM('Florida Parishes:Sullivan'!B1137)</f>
        <v>12845</v>
      </c>
      <c r="C1137" s="30">
        <f>SUM('Florida Parishes:Sullivan'!C1137)</f>
        <v>16624</v>
      </c>
      <c r="D1137" s="30">
        <f>SUM('Florida Parishes:Sullivan'!D1137)</f>
        <v>4648</v>
      </c>
      <c r="E1137" s="30">
        <f>SUM('Florida Parishes:Sullivan'!E1137)</f>
        <v>-11976</v>
      </c>
      <c r="F1137" s="32"/>
      <c r="G1137" s="5" t="s">
        <v>8</v>
      </c>
      <c r="H1137" s="5" t="str">
        <f>RIGHT($A$1119,6)</f>
        <v>154003</v>
      </c>
      <c r="I1137" s="5" t="s">
        <v>190</v>
      </c>
    </row>
    <row r="1138" spans="1:9" ht="15.75" x14ac:dyDescent="0.25">
      <c r="A1138" s="47" t="s">
        <v>7</v>
      </c>
      <c r="B1138" s="48"/>
      <c r="C1138" s="49"/>
      <c r="D1138" s="49"/>
      <c r="E1138" s="50"/>
      <c r="F1138" s="4"/>
      <c r="G1138" s="5" t="s">
        <v>45</v>
      </c>
      <c r="H1138" s="5" t="str">
        <f t="shared" ref="H1138:H1157" si="95">RIGHT($A$1140,6)</f>
        <v>155003</v>
      </c>
      <c r="I1138" s="5" t="s">
        <v>192</v>
      </c>
    </row>
    <row r="1139" spans="1:9" ht="15.75" x14ac:dyDescent="0.25">
      <c r="A1139" s="15" t="s">
        <v>193</v>
      </c>
      <c r="B1139" s="16" t="str">
        <f>$B$5</f>
        <v>Actual</v>
      </c>
      <c r="C1139" s="16" t="str">
        <f>$C$5</f>
        <v>Budgeted</v>
      </c>
      <c r="D1139" s="16" t="s">
        <v>12</v>
      </c>
      <c r="E1139" s="43" t="str">
        <f>$E$5</f>
        <v>2022-2023 +/-</v>
      </c>
      <c r="F1139" s="44"/>
      <c r="G1139" s="5" t="s">
        <v>45</v>
      </c>
      <c r="H1139" s="5" t="str">
        <f t="shared" si="95"/>
        <v>155003</v>
      </c>
      <c r="I1139" s="5" t="s">
        <v>192</v>
      </c>
    </row>
    <row r="1140" spans="1:9" ht="15.75" x14ac:dyDescent="0.25">
      <c r="A1140" s="45" t="s">
        <v>194</v>
      </c>
      <c r="B1140" s="20" t="str">
        <f>$B$6</f>
        <v>2022-2023</v>
      </c>
      <c r="C1140" s="20" t="str">
        <f>$C$6</f>
        <v>2022-2023</v>
      </c>
      <c r="D1140" s="20" t="str">
        <f>$D$6</f>
        <v>2023-2024</v>
      </c>
      <c r="E1140" s="21" t="str">
        <f>$E$6</f>
        <v>2023-2024</v>
      </c>
      <c r="F1140" s="44"/>
      <c r="G1140" s="5" t="s">
        <v>45</v>
      </c>
      <c r="H1140" s="5" t="str">
        <f t="shared" si="95"/>
        <v>155003</v>
      </c>
      <c r="I1140" s="5" t="s">
        <v>192</v>
      </c>
    </row>
    <row r="1141" spans="1:9" x14ac:dyDescent="0.2">
      <c r="A1141" s="26" t="s">
        <v>14</v>
      </c>
      <c r="B1141" s="27">
        <f>SUM('Florida Parishes:Sullivan'!B1141)</f>
        <v>0</v>
      </c>
      <c r="C1141" s="27">
        <f>SUM('Florida Parishes:Sullivan'!C1141)</f>
        <v>0</v>
      </c>
      <c r="D1141" s="27">
        <f>SUM('Florida Parishes:Sullivan'!D1141)</f>
        <v>0</v>
      </c>
      <c r="E1141" s="27">
        <f>SUM('Florida Parishes:Sullivan'!E1141)</f>
        <v>0</v>
      </c>
      <c r="F1141" s="10"/>
      <c r="G1141" s="5" t="s">
        <v>45</v>
      </c>
      <c r="H1141" s="5" t="str">
        <f t="shared" si="95"/>
        <v>155003</v>
      </c>
      <c r="I1141" s="5" t="s">
        <v>192</v>
      </c>
    </row>
    <row r="1142" spans="1:9" x14ac:dyDescent="0.2">
      <c r="A1142" s="26" t="s">
        <v>15</v>
      </c>
      <c r="B1142" s="27">
        <f>SUM('Florida Parishes:Sullivan'!B1142)</f>
        <v>0</v>
      </c>
      <c r="C1142" s="27">
        <f>SUM('Florida Parishes:Sullivan'!C1142)</f>
        <v>0</v>
      </c>
      <c r="D1142" s="27">
        <f>SUM('Florida Parishes:Sullivan'!D1142)</f>
        <v>0</v>
      </c>
      <c r="E1142" s="27">
        <f>SUM('Florida Parishes:Sullivan'!E1142)</f>
        <v>0</v>
      </c>
      <c r="F1142" s="10"/>
      <c r="G1142" s="5" t="s">
        <v>45</v>
      </c>
      <c r="H1142" s="5" t="str">
        <f t="shared" si="95"/>
        <v>155003</v>
      </c>
      <c r="I1142" s="5" t="s">
        <v>192</v>
      </c>
    </row>
    <row r="1143" spans="1:9" x14ac:dyDescent="0.2">
      <c r="A1143" s="26" t="s">
        <v>16</v>
      </c>
      <c r="B1143" s="27">
        <f>SUM('Florida Parishes:Sullivan'!B1143)</f>
        <v>0</v>
      </c>
      <c r="C1143" s="27">
        <f>SUM('Florida Parishes:Sullivan'!C1143)</f>
        <v>0</v>
      </c>
      <c r="D1143" s="27">
        <f>SUM('Florida Parishes:Sullivan'!D1143)</f>
        <v>0</v>
      </c>
      <c r="E1143" s="27">
        <f>SUM('Florida Parishes:Sullivan'!E1143)</f>
        <v>0</v>
      </c>
      <c r="F1143" s="10"/>
      <c r="G1143" s="5" t="s">
        <v>45</v>
      </c>
      <c r="H1143" s="5" t="str">
        <f t="shared" si="95"/>
        <v>155003</v>
      </c>
      <c r="I1143" s="5" t="s">
        <v>192</v>
      </c>
    </row>
    <row r="1144" spans="1:9" ht="15.75" x14ac:dyDescent="0.25">
      <c r="A1144" s="29" t="s">
        <v>17</v>
      </c>
      <c r="B1144" s="30">
        <f>SUM('Florida Parishes:Sullivan'!B1144)</f>
        <v>0</v>
      </c>
      <c r="C1144" s="30">
        <f>SUM('Florida Parishes:Sullivan'!C1144)</f>
        <v>0</v>
      </c>
      <c r="D1144" s="30">
        <f>SUM('Florida Parishes:Sullivan'!D1144)</f>
        <v>0</v>
      </c>
      <c r="E1144" s="30">
        <f>SUM('Florida Parishes:Sullivan'!E1144)</f>
        <v>0</v>
      </c>
      <c r="F1144" s="32"/>
      <c r="G1144" s="5" t="s">
        <v>45</v>
      </c>
      <c r="H1144" s="5" t="str">
        <f t="shared" si="95"/>
        <v>155003</v>
      </c>
      <c r="I1144" s="5" t="s">
        <v>192</v>
      </c>
    </row>
    <row r="1145" spans="1:9" x14ac:dyDescent="0.2">
      <c r="A1145" s="26" t="s">
        <v>18</v>
      </c>
      <c r="B1145" s="27">
        <f>SUM('Florida Parishes:Sullivan'!B1145)</f>
        <v>0</v>
      </c>
      <c r="C1145" s="27">
        <f>SUM('Florida Parishes:Sullivan'!C1145)</f>
        <v>0</v>
      </c>
      <c r="D1145" s="27">
        <f>SUM('Florida Parishes:Sullivan'!D1145)</f>
        <v>0</v>
      </c>
      <c r="E1145" s="27">
        <f>SUM('Florida Parishes:Sullivan'!E1145)</f>
        <v>0</v>
      </c>
      <c r="F1145" s="10"/>
      <c r="G1145" s="5" t="s">
        <v>45</v>
      </c>
      <c r="H1145" s="5" t="str">
        <f t="shared" si="95"/>
        <v>155003</v>
      </c>
      <c r="I1145" s="5" t="s">
        <v>192</v>
      </c>
    </row>
    <row r="1146" spans="1:9" x14ac:dyDescent="0.2">
      <c r="A1146" s="26" t="s">
        <v>19</v>
      </c>
      <c r="B1146" s="27">
        <f>SUM('Florida Parishes:Sullivan'!B1146)</f>
        <v>0</v>
      </c>
      <c r="C1146" s="27">
        <f>SUM('Florida Parishes:Sullivan'!C1146)</f>
        <v>0</v>
      </c>
      <c r="D1146" s="27">
        <f>SUM('Florida Parishes:Sullivan'!D1146)</f>
        <v>0</v>
      </c>
      <c r="E1146" s="27">
        <f>SUM('Florida Parishes:Sullivan'!E1146)</f>
        <v>0</v>
      </c>
      <c r="F1146" s="10"/>
      <c r="G1146" s="5" t="s">
        <v>45</v>
      </c>
      <c r="H1146" s="5" t="str">
        <f t="shared" si="95"/>
        <v>155003</v>
      </c>
      <c r="I1146" s="5" t="s">
        <v>192</v>
      </c>
    </row>
    <row r="1147" spans="1:9" x14ac:dyDescent="0.2">
      <c r="A1147" s="26" t="s">
        <v>20</v>
      </c>
      <c r="B1147" s="27">
        <f>SUM('Florida Parishes:Sullivan'!B1147)</f>
        <v>0</v>
      </c>
      <c r="C1147" s="27">
        <f>SUM('Florida Parishes:Sullivan'!C1147)</f>
        <v>0</v>
      </c>
      <c r="D1147" s="27">
        <f>SUM('Florida Parishes:Sullivan'!D1147)</f>
        <v>0</v>
      </c>
      <c r="E1147" s="27">
        <f>SUM('Florida Parishes:Sullivan'!E1147)</f>
        <v>0</v>
      </c>
      <c r="F1147" s="10"/>
      <c r="G1147" s="5" t="s">
        <v>45</v>
      </c>
      <c r="H1147" s="5" t="str">
        <f t="shared" si="95"/>
        <v>155003</v>
      </c>
      <c r="I1147" s="5" t="s">
        <v>192</v>
      </c>
    </row>
    <row r="1148" spans="1:9" ht="15.75" x14ac:dyDescent="0.25">
      <c r="A1148" s="29" t="s">
        <v>21</v>
      </c>
      <c r="B1148" s="30">
        <f>SUM('Florida Parishes:Sullivan'!B1148)</f>
        <v>0</v>
      </c>
      <c r="C1148" s="30">
        <f>SUM('Florida Parishes:Sullivan'!C1148)</f>
        <v>0</v>
      </c>
      <c r="D1148" s="30">
        <f>SUM('Florida Parishes:Sullivan'!D1148)</f>
        <v>0</v>
      </c>
      <c r="E1148" s="30">
        <f>SUM('Florida Parishes:Sullivan'!E1148)</f>
        <v>0</v>
      </c>
      <c r="F1148" s="35"/>
      <c r="G1148" s="5" t="s">
        <v>45</v>
      </c>
      <c r="H1148" s="5" t="str">
        <f t="shared" si="95"/>
        <v>155003</v>
      </c>
      <c r="I1148" s="5" t="s">
        <v>192</v>
      </c>
    </row>
    <row r="1149" spans="1:9" x14ac:dyDescent="0.2">
      <c r="A1149" s="26" t="s">
        <v>22</v>
      </c>
      <c r="B1149" s="27">
        <f>SUM('Florida Parishes:Sullivan'!B1149)</f>
        <v>0</v>
      </c>
      <c r="C1149" s="27">
        <f>SUM('Florida Parishes:Sullivan'!C1149)</f>
        <v>0</v>
      </c>
      <c r="D1149" s="27">
        <f>SUM('Florida Parishes:Sullivan'!D1149)</f>
        <v>0</v>
      </c>
      <c r="E1149" s="27">
        <f>SUM('Florida Parishes:Sullivan'!E1149)</f>
        <v>0</v>
      </c>
      <c r="F1149" s="10"/>
      <c r="G1149" s="5" t="s">
        <v>45</v>
      </c>
      <c r="H1149" s="5" t="str">
        <f t="shared" si="95"/>
        <v>155003</v>
      </c>
      <c r="I1149" s="5" t="s">
        <v>192</v>
      </c>
    </row>
    <row r="1150" spans="1:9" x14ac:dyDescent="0.2">
      <c r="A1150" s="26" t="s">
        <v>23</v>
      </c>
      <c r="B1150" s="27">
        <f>SUM('Florida Parishes:Sullivan'!B1150)</f>
        <v>0</v>
      </c>
      <c r="C1150" s="27">
        <f>SUM('Florida Parishes:Sullivan'!C1150)</f>
        <v>0</v>
      </c>
      <c r="D1150" s="27">
        <f>SUM('Florida Parishes:Sullivan'!D1150)</f>
        <v>0</v>
      </c>
      <c r="E1150" s="27">
        <f>SUM('Florida Parishes:Sullivan'!E1150)</f>
        <v>0</v>
      </c>
      <c r="F1150" s="10"/>
      <c r="G1150" s="5" t="s">
        <v>45</v>
      </c>
      <c r="H1150" s="5" t="str">
        <f t="shared" si="95"/>
        <v>155003</v>
      </c>
      <c r="I1150" s="5" t="s">
        <v>192</v>
      </c>
    </row>
    <row r="1151" spans="1:9" x14ac:dyDescent="0.2">
      <c r="A1151" s="26" t="s">
        <v>24</v>
      </c>
      <c r="B1151" s="27">
        <f>SUM('Florida Parishes:Sullivan'!B1151)</f>
        <v>0</v>
      </c>
      <c r="C1151" s="27">
        <f>SUM('Florida Parishes:Sullivan'!C1151)</f>
        <v>0</v>
      </c>
      <c r="D1151" s="27">
        <f>SUM('Florida Parishes:Sullivan'!D1151)</f>
        <v>0</v>
      </c>
      <c r="E1151" s="27">
        <f>SUM('Florida Parishes:Sullivan'!E1151)</f>
        <v>0</v>
      </c>
      <c r="F1151" s="10"/>
      <c r="G1151" s="5" t="s">
        <v>45</v>
      </c>
      <c r="H1151" s="5" t="str">
        <f t="shared" si="95"/>
        <v>155003</v>
      </c>
      <c r="I1151" s="5" t="s">
        <v>192</v>
      </c>
    </row>
    <row r="1152" spans="1:9" x14ac:dyDescent="0.2">
      <c r="A1152" s="26" t="s">
        <v>25</v>
      </c>
      <c r="B1152" s="27">
        <f>SUM('Florida Parishes:Sullivan'!B1152)</f>
        <v>0</v>
      </c>
      <c r="C1152" s="27">
        <f>SUM('Florida Parishes:Sullivan'!C1152)</f>
        <v>0</v>
      </c>
      <c r="D1152" s="27">
        <f>SUM('Florida Parishes:Sullivan'!D1152)</f>
        <v>0</v>
      </c>
      <c r="E1152" s="27">
        <f>SUM('Florida Parishes:Sullivan'!E1152)</f>
        <v>0</v>
      </c>
      <c r="F1152" s="10"/>
      <c r="G1152" s="5" t="s">
        <v>45</v>
      </c>
      <c r="H1152" s="5" t="str">
        <f t="shared" si="95"/>
        <v>155003</v>
      </c>
      <c r="I1152" s="5" t="s">
        <v>192</v>
      </c>
    </row>
    <row r="1153" spans="1:9" ht="15.75" x14ac:dyDescent="0.25">
      <c r="A1153" s="29" t="s">
        <v>26</v>
      </c>
      <c r="B1153" s="30">
        <f>SUM('Florida Parishes:Sullivan'!B1153)</f>
        <v>0</v>
      </c>
      <c r="C1153" s="30">
        <f>SUM('Florida Parishes:Sullivan'!C1153)</f>
        <v>0</v>
      </c>
      <c r="D1153" s="30">
        <f>SUM('Florida Parishes:Sullivan'!D1153)</f>
        <v>0</v>
      </c>
      <c r="E1153" s="30">
        <f>SUM('Florida Parishes:Sullivan'!E1153)</f>
        <v>0</v>
      </c>
      <c r="F1153" s="35"/>
      <c r="G1153" s="5" t="s">
        <v>45</v>
      </c>
      <c r="H1153" s="5" t="str">
        <f t="shared" si="95"/>
        <v>155003</v>
      </c>
      <c r="I1153" s="5" t="s">
        <v>192</v>
      </c>
    </row>
    <row r="1154" spans="1:9" x14ac:dyDescent="0.2">
      <c r="A1154" s="26" t="s">
        <v>27</v>
      </c>
      <c r="B1154" s="27">
        <f>SUM('Florida Parishes:Sullivan'!B1154)</f>
        <v>0</v>
      </c>
      <c r="C1154" s="27">
        <f>SUM('Florida Parishes:Sullivan'!C1154)</f>
        <v>0</v>
      </c>
      <c r="D1154" s="27">
        <f>SUM('Florida Parishes:Sullivan'!D1154)</f>
        <v>0</v>
      </c>
      <c r="E1154" s="27">
        <f>SUM('Florida Parishes:Sullivan'!E1154)</f>
        <v>0</v>
      </c>
      <c r="F1154" s="10"/>
      <c r="G1154" s="5" t="s">
        <v>45</v>
      </c>
      <c r="H1154" s="5" t="str">
        <f t="shared" si="95"/>
        <v>155003</v>
      </c>
      <c r="I1154" s="5" t="s">
        <v>192</v>
      </c>
    </row>
    <row r="1155" spans="1:9" x14ac:dyDescent="0.2">
      <c r="A1155" s="26" t="s">
        <v>28</v>
      </c>
      <c r="B1155" s="27">
        <f>SUM('Florida Parishes:Sullivan'!B1155)</f>
        <v>0</v>
      </c>
      <c r="C1155" s="27">
        <f>SUM('Florida Parishes:Sullivan'!C1155)</f>
        <v>0</v>
      </c>
      <c r="D1155" s="27">
        <f>SUM('Florida Parishes:Sullivan'!D1155)</f>
        <v>0</v>
      </c>
      <c r="E1155" s="27">
        <f>SUM('Florida Parishes:Sullivan'!E1155)</f>
        <v>0</v>
      </c>
      <c r="F1155" s="10"/>
      <c r="G1155" s="5" t="s">
        <v>45</v>
      </c>
      <c r="H1155" s="5" t="str">
        <f t="shared" si="95"/>
        <v>155003</v>
      </c>
      <c r="I1155" s="5" t="s">
        <v>192</v>
      </c>
    </row>
    <row r="1156" spans="1:9" x14ac:dyDescent="0.2">
      <c r="A1156" s="26" t="s">
        <v>29</v>
      </c>
      <c r="B1156" s="27">
        <f>SUM('Florida Parishes:Sullivan'!B1156)</f>
        <v>0</v>
      </c>
      <c r="C1156" s="27">
        <f>SUM('Florida Parishes:Sullivan'!C1156)</f>
        <v>0</v>
      </c>
      <c r="D1156" s="27">
        <f>SUM('Florida Parishes:Sullivan'!D1156)</f>
        <v>0</v>
      </c>
      <c r="E1156" s="27">
        <f>SUM('Florida Parishes:Sullivan'!E1156)</f>
        <v>0</v>
      </c>
      <c r="F1156" s="10"/>
      <c r="G1156" s="5" t="s">
        <v>45</v>
      </c>
      <c r="H1156" s="5" t="str">
        <f t="shared" si="95"/>
        <v>155003</v>
      </c>
      <c r="I1156" s="5" t="s">
        <v>192</v>
      </c>
    </row>
    <row r="1157" spans="1:9" ht="15.75" x14ac:dyDescent="0.25">
      <c r="A1157" s="29" t="s">
        <v>30</v>
      </c>
      <c r="B1157" s="30">
        <f>SUM('Florida Parishes:Sullivan'!B1157)</f>
        <v>0</v>
      </c>
      <c r="C1157" s="30">
        <f>SUM('Florida Parishes:Sullivan'!C1157)</f>
        <v>0</v>
      </c>
      <c r="D1157" s="30">
        <f>SUM('Florida Parishes:Sullivan'!D1157)</f>
        <v>0</v>
      </c>
      <c r="E1157" s="30">
        <f>SUM('Florida Parishes:Sullivan'!E1157)</f>
        <v>0</v>
      </c>
      <c r="F1157" s="35"/>
      <c r="G1157" s="5" t="s">
        <v>45</v>
      </c>
      <c r="H1157" s="5" t="str">
        <f t="shared" si="95"/>
        <v>155003</v>
      </c>
      <c r="I1157" s="5" t="s">
        <v>192</v>
      </c>
    </row>
    <row r="1158" spans="1:9" ht="15.75" x14ac:dyDescent="0.25">
      <c r="A1158" s="29" t="s">
        <v>31</v>
      </c>
      <c r="B1158" s="30">
        <f>SUM('Florida Parishes:Sullivan'!B1158)</f>
        <v>0</v>
      </c>
      <c r="C1158" s="30">
        <f>SUM('Florida Parishes:Sullivan'!C1158)</f>
        <v>0</v>
      </c>
      <c r="D1158" s="30">
        <f>SUM('Florida Parishes:Sullivan'!D1158)</f>
        <v>0</v>
      </c>
      <c r="E1158" s="30">
        <f>SUM('Florida Parishes:Sullivan'!E1158)</f>
        <v>0</v>
      </c>
      <c r="F1158" s="32"/>
      <c r="G1158" s="5" t="s">
        <v>45</v>
      </c>
      <c r="H1158" s="5" t="str">
        <f>RIGHT($A$1140,6)</f>
        <v>155003</v>
      </c>
      <c r="I1158" s="5" t="s">
        <v>192</v>
      </c>
    </row>
    <row r="1159" spans="1:9" ht="15.75" x14ac:dyDescent="0.25">
      <c r="A1159" s="47" t="s">
        <v>7</v>
      </c>
      <c r="B1159" s="48"/>
      <c r="C1159" s="49"/>
      <c r="D1159" s="49"/>
      <c r="E1159" s="50"/>
      <c r="F1159" s="4"/>
      <c r="G1159" s="5" t="s">
        <v>32</v>
      </c>
      <c r="H1159" s="5" t="str">
        <f t="shared" ref="H1159:H1178" si="96">RIGHT($A$1161,6)</f>
        <v>155005</v>
      </c>
      <c r="I1159" s="5" t="s">
        <v>195</v>
      </c>
    </row>
    <row r="1160" spans="1:9" ht="15.75" x14ac:dyDescent="0.25">
      <c r="A1160" s="15" t="s">
        <v>196</v>
      </c>
      <c r="B1160" s="16" t="str">
        <f>$B$5</f>
        <v>Actual</v>
      </c>
      <c r="C1160" s="16" t="str">
        <f>$C$5</f>
        <v>Budgeted</v>
      </c>
      <c r="D1160" s="16" t="s">
        <v>12</v>
      </c>
      <c r="E1160" s="43" t="str">
        <f>$E$5</f>
        <v>2022-2023 +/-</v>
      </c>
      <c r="F1160" s="18"/>
      <c r="G1160" s="5" t="s">
        <v>32</v>
      </c>
      <c r="H1160" s="5" t="str">
        <f t="shared" si="96"/>
        <v>155005</v>
      </c>
      <c r="I1160" s="5" t="s">
        <v>195</v>
      </c>
    </row>
    <row r="1161" spans="1:9" ht="15.75" x14ac:dyDescent="0.25">
      <c r="A1161" s="45" t="s">
        <v>197</v>
      </c>
      <c r="B1161" s="20" t="str">
        <f>$B$6</f>
        <v>2022-2023</v>
      </c>
      <c r="C1161" s="20" t="str">
        <f>$C$6</f>
        <v>2022-2023</v>
      </c>
      <c r="D1161" s="20" t="str">
        <f>$D$6</f>
        <v>2023-2024</v>
      </c>
      <c r="E1161" s="21" t="str">
        <f>$E$6</f>
        <v>2023-2024</v>
      </c>
      <c r="F1161" s="18"/>
      <c r="G1161" s="5" t="s">
        <v>32</v>
      </c>
      <c r="H1161" s="5" t="str">
        <f t="shared" si="96"/>
        <v>155005</v>
      </c>
      <c r="I1161" s="5" t="s">
        <v>195</v>
      </c>
    </row>
    <row r="1162" spans="1:9" x14ac:dyDescent="0.2">
      <c r="A1162" s="26" t="s">
        <v>14</v>
      </c>
      <c r="B1162" s="27">
        <f>SUM('Florida Parishes:Sullivan'!B1162)</f>
        <v>123110</v>
      </c>
      <c r="C1162" s="53">
        <f>SUM('Florida Parishes:Sullivan'!C1162)</f>
        <v>123110</v>
      </c>
      <c r="D1162" s="53">
        <f>SUM('Florida Parishes:Sullivan'!D1162)</f>
        <v>168628</v>
      </c>
      <c r="E1162" s="53">
        <f>SUM('Florida Parishes:Sullivan'!E1162)</f>
        <v>45518</v>
      </c>
      <c r="F1162" s="10"/>
      <c r="G1162" s="5" t="s">
        <v>32</v>
      </c>
      <c r="H1162" s="5" t="str">
        <f t="shared" si="96"/>
        <v>155005</v>
      </c>
      <c r="I1162" s="5" t="s">
        <v>195</v>
      </c>
    </row>
    <row r="1163" spans="1:9" x14ac:dyDescent="0.2">
      <c r="A1163" s="26" t="s">
        <v>15</v>
      </c>
      <c r="B1163" s="27">
        <f>SUM('Florida Parishes:Sullivan'!B1163)</f>
        <v>0</v>
      </c>
      <c r="C1163" s="53">
        <f>SUM('Florida Parishes:Sullivan'!C1163)</f>
        <v>0</v>
      </c>
      <c r="D1163" s="53">
        <f>SUM('Florida Parishes:Sullivan'!D1163)</f>
        <v>0</v>
      </c>
      <c r="E1163" s="53">
        <f>SUM('Florida Parishes:Sullivan'!E1163)</f>
        <v>0</v>
      </c>
      <c r="F1163" s="10"/>
      <c r="G1163" s="5" t="s">
        <v>32</v>
      </c>
      <c r="H1163" s="5" t="str">
        <f t="shared" si="96"/>
        <v>155005</v>
      </c>
      <c r="I1163" s="5" t="s">
        <v>195</v>
      </c>
    </row>
    <row r="1164" spans="1:9" x14ac:dyDescent="0.2">
      <c r="A1164" s="26" t="s">
        <v>16</v>
      </c>
      <c r="B1164" s="27">
        <f>SUM('Florida Parishes:Sullivan'!B1164)</f>
        <v>47015</v>
      </c>
      <c r="C1164" s="53">
        <f>SUM('Florida Parishes:Sullivan'!C1164)</f>
        <v>47015</v>
      </c>
      <c r="D1164" s="53">
        <f>SUM('Florida Parishes:Sullivan'!D1164)</f>
        <v>65352</v>
      </c>
      <c r="E1164" s="53">
        <f>SUM('Florida Parishes:Sullivan'!E1164)</f>
        <v>18337</v>
      </c>
      <c r="F1164" s="10"/>
      <c r="G1164" s="5" t="s">
        <v>32</v>
      </c>
      <c r="H1164" s="5" t="str">
        <f t="shared" si="96"/>
        <v>155005</v>
      </c>
      <c r="I1164" s="5" t="s">
        <v>195</v>
      </c>
    </row>
    <row r="1165" spans="1:9" ht="15.75" x14ac:dyDescent="0.25">
      <c r="A1165" s="29" t="s">
        <v>17</v>
      </c>
      <c r="B1165" s="30">
        <f>SUM('Florida Parishes:Sullivan'!B1165)</f>
        <v>170125</v>
      </c>
      <c r="C1165" s="52">
        <f>SUM('Florida Parishes:Sullivan'!C1165)</f>
        <v>170125</v>
      </c>
      <c r="D1165" s="52">
        <f>SUM('Florida Parishes:Sullivan'!D1165)</f>
        <v>233980</v>
      </c>
      <c r="E1165" s="52">
        <f>SUM('Florida Parishes:Sullivan'!E1165)</f>
        <v>63855</v>
      </c>
      <c r="F1165" s="32"/>
      <c r="G1165" s="5" t="s">
        <v>8</v>
      </c>
      <c r="H1165" s="5" t="str">
        <f t="shared" si="96"/>
        <v>155005</v>
      </c>
      <c r="I1165" s="5" t="s">
        <v>195</v>
      </c>
    </row>
    <row r="1166" spans="1:9" x14ac:dyDescent="0.2">
      <c r="A1166" s="26" t="s">
        <v>18</v>
      </c>
      <c r="B1166" s="27">
        <f>SUM('Florida Parishes:Sullivan'!B1166)</f>
        <v>762</v>
      </c>
      <c r="C1166" s="53">
        <f>SUM('Florida Parishes:Sullivan'!C1166)</f>
        <v>762</v>
      </c>
      <c r="D1166" s="53">
        <f>SUM('Florida Parishes:Sullivan'!D1166)</f>
        <v>762</v>
      </c>
      <c r="E1166" s="53">
        <f>SUM('Florida Parishes:Sullivan'!E1166)</f>
        <v>0</v>
      </c>
      <c r="F1166" s="10"/>
      <c r="G1166" s="5" t="s">
        <v>32</v>
      </c>
      <c r="H1166" s="5" t="str">
        <f t="shared" si="96"/>
        <v>155005</v>
      </c>
      <c r="I1166" s="5" t="s">
        <v>195</v>
      </c>
    </row>
    <row r="1167" spans="1:9" x14ac:dyDescent="0.2">
      <c r="A1167" s="26" t="s">
        <v>19</v>
      </c>
      <c r="B1167" s="27">
        <f>SUM('Florida Parishes:Sullivan'!B1167)</f>
        <v>148</v>
      </c>
      <c r="C1167" s="53">
        <f>SUM('Florida Parishes:Sullivan'!C1167)</f>
        <v>148</v>
      </c>
      <c r="D1167" s="53">
        <f>SUM('Florida Parishes:Sullivan'!D1167)</f>
        <v>148</v>
      </c>
      <c r="E1167" s="53">
        <f>SUM('Florida Parishes:Sullivan'!E1167)</f>
        <v>0</v>
      </c>
      <c r="F1167" s="10"/>
      <c r="G1167" s="5" t="s">
        <v>32</v>
      </c>
      <c r="H1167" s="5" t="str">
        <f t="shared" si="96"/>
        <v>155005</v>
      </c>
      <c r="I1167" s="5" t="s">
        <v>195</v>
      </c>
    </row>
    <row r="1168" spans="1:9" x14ac:dyDescent="0.2">
      <c r="A1168" s="26" t="s">
        <v>20</v>
      </c>
      <c r="B1168" s="27">
        <f>SUM('Florida Parishes:Sullivan'!B1168)</f>
        <v>6858</v>
      </c>
      <c r="C1168" s="53">
        <f>SUM('Florida Parishes:Sullivan'!C1168)</f>
        <v>7283</v>
      </c>
      <c r="D1168" s="53">
        <f>SUM('Florida Parishes:Sullivan'!D1168)</f>
        <v>6858</v>
      </c>
      <c r="E1168" s="53">
        <f>SUM('Florida Parishes:Sullivan'!E1168)</f>
        <v>-425</v>
      </c>
      <c r="F1168" s="10"/>
      <c r="G1168" s="5" t="s">
        <v>32</v>
      </c>
      <c r="H1168" s="5" t="str">
        <f t="shared" si="96"/>
        <v>155005</v>
      </c>
      <c r="I1168" s="5" t="s">
        <v>195</v>
      </c>
    </row>
    <row r="1169" spans="1:9" ht="15.75" x14ac:dyDescent="0.25">
      <c r="A1169" s="29" t="s">
        <v>21</v>
      </c>
      <c r="B1169" s="30">
        <f>SUM('Florida Parishes:Sullivan'!B1169)</f>
        <v>7768</v>
      </c>
      <c r="C1169" s="52">
        <f>SUM('Florida Parishes:Sullivan'!C1169)</f>
        <v>8193</v>
      </c>
      <c r="D1169" s="52">
        <f>SUM('Florida Parishes:Sullivan'!D1169)</f>
        <v>7768</v>
      </c>
      <c r="E1169" s="52">
        <f>SUM('Florida Parishes:Sullivan'!E1169)</f>
        <v>-425</v>
      </c>
      <c r="F1169" s="35"/>
      <c r="G1169" s="5" t="s">
        <v>8</v>
      </c>
      <c r="H1169" s="5" t="str">
        <f t="shared" si="96"/>
        <v>155005</v>
      </c>
      <c r="I1169" s="5" t="s">
        <v>195</v>
      </c>
    </row>
    <row r="1170" spans="1:9" x14ac:dyDescent="0.2">
      <c r="A1170" s="26" t="s">
        <v>22</v>
      </c>
      <c r="B1170" s="27">
        <f>SUM('Florida Parishes:Sullivan'!B1170)</f>
        <v>0</v>
      </c>
      <c r="C1170" s="53">
        <f>SUM('Florida Parishes:Sullivan'!C1170)</f>
        <v>0</v>
      </c>
      <c r="D1170" s="53">
        <f>SUM('Florida Parishes:Sullivan'!D1170)</f>
        <v>0</v>
      </c>
      <c r="E1170" s="53">
        <f>SUM('Florida Parishes:Sullivan'!E1170)</f>
        <v>0</v>
      </c>
      <c r="F1170" s="10"/>
      <c r="G1170" s="5" t="s">
        <v>32</v>
      </c>
      <c r="H1170" s="5" t="str">
        <f t="shared" si="96"/>
        <v>155005</v>
      </c>
      <c r="I1170" s="5" t="s">
        <v>195</v>
      </c>
    </row>
    <row r="1171" spans="1:9" x14ac:dyDescent="0.2">
      <c r="A1171" s="26" t="s">
        <v>23</v>
      </c>
      <c r="B1171" s="27">
        <f>SUM('Florida Parishes:Sullivan'!B1171)</f>
        <v>0</v>
      </c>
      <c r="C1171" s="53">
        <f>SUM('Florida Parishes:Sullivan'!C1171)</f>
        <v>0</v>
      </c>
      <c r="D1171" s="53">
        <f>SUM('Florida Parishes:Sullivan'!D1171)</f>
        <v>0</v>
      </c>
      <c r="E1171" s="53">
        <f>SUM('Florida Parishes:Sullivan'!E1171)</f>
        <v>0</v>
      </c>
      <c r="F1171" s="10"/>
      <c r="G1171" s="5" t="s">
        <v>32</v>
      </c>
      <c r="H1171" s="5" t="str">
        <f t="shared" si="96"/>
        <v>155005</v>
      </c>
      <c r="I1171" s="5" t="s">
        <v>195</v>
      </c>
    </row>
    <row r="1172" spans="1:9" x14ac:dyDescent="0.2">
      <c r="A1172" s="26" t="s">
        <v>24</v>
      </c>
      <c r="B1172" s="27">
        <f>SUM('Florida Parishes:Sullivan'!B1172)</f>
        <v>0</v>
      </c>
      <c r="C1172" s="53">
        <f>SUM('Florida Parishes:Sullivan'!C1172)</f>
        <v>0</v>
      </c>
      <c r="D1172" s="53">
        <f>SUM('Florida Parishes:Sullivan'!D1172)</f>
        <v>0</v>
      </c>
      <c r="E1172" s="53">
        <f>SUM('Florida Parishes:Sullivan'!E1172)</f>
        <v>0</v>
      </c>
      <c r="F1172" s="10"/>
      <c r="G1172" s="5" t="s">
        <v>32</v>
      </c>
      <c r="H1172" s="5" t="str">
        <f t="shared" si="96"/>
        <v>155005</v>
      </c>
      <c r="I1172" s="5" t="s">
        <v>195</v>
      </c>
    </row>
    <row r="1173" spans="1:9" x14ac:dyDescent="0.2">
      <c r="A1173" s="26" t="s">
        <v>25</v>
      </c>
      <c r="B1173" s="27">
        <f>SUM('Florida Parishes:Sullivan'!B1173)</f>
        <v>0</v>
      </c>
      <c r="C1173" s="53">
        <f>SUM('Florida Parishes:Sullivan'!C1173)</f>
        <v>0</v>
      </c>
      <c r="D1173" s="53">
        <f>SUM('Florida Parishes:Sullivan'!D1173)</f>
        <v>0</v>
      </c>
      <c r="E1173" s="53">
        <f>SUM('Florida Parishes:Sullivan'!E1173)</f>
        <v>0</v>
      </c>
      <c r="F1173" s="10"/>
      <c r="G1173" s="5" t="s">
        <v>32</v>
      </c>
      <c r="H1173" s="5" t="str">
        <f t="shared" si="96"/>
        <v>155005</v>
      </c>
      <c r="I1173" s="5" t="s">
        <v>195</v>
      </c>
    </row>
    <row r="1174" spans="1:9" ht="15.75" x14ac:dyDescent="0.25">
      <c r="A1174" s="29" t="s">
        <v>26</v>
      </c>
      <c r="B1174" s="30">
        <f>SUM('Florida Parishes:Sullivan'!B1174)</f>
        <v>0</v>
      </c>
      <c r="C1174" s="52">
        <f>SUM('Florida Parishes:Sullivan'!C1174)</f>
        <v>0</v>
      </c>
      <c r="D1174" s="52">
        <f>SUM('Florida Parishes:Sullivan'!D1174)</f>
        <v>0</v>
      </c>
      <c r="E1174" s="52">
        <f>SUM('Florida Parishes:Sullivan'!E1174)</f>
        <v>0</v>
      </c>
      <c r="F1174" s="35"/>
      <c r="G1174" s="5" t="s">
        <v>32</v>
      </c>
      <c r="H1174" s="5" t="str">
        <f t="shared" si="96"/>
        <v>155005</v>
      </c>
      <c r="I1174" s="5" t="s">
        <v>195</v>
      </c>
    </row>
    <row r="1175" spans="1:9" x14ac:dyDescent="0.2">
      <c r="A1175" s="26" t="s">
        <v>27</v>
      </c>
      <c r="B1175" s="27">
        <f>SUM('Florida Parishes:Sullivan'!B1175)</f>
        <v>929</v>
      </c>
      <c r="C1175" s="53">
        <f>SUM('Florida Parishes:Sullivan'!C1175)</f>
        <v>929</v>
      </c>
      <c r="D1175" s="53">
        <f>SUM('Florida Parishes:Sullivan'!D1175)</f>
        <v>929</v>
      </c>
      <c r="E1175" s="53">
        <f>SUM('Florida Parishes:Sullivan'!E1175)</f>
        <v>0</v>
      </c>
      <c r="F1175" s="10"/>
      <c r="G1175" s="5" t="s">
        <v>32</v>
      </c>
      <c r="H1175" s="5" t="str">
        <f t="shared" si="96"/>
        <v>155005</v>
      </c>
      <c r="I1175" s="5" t="s">
        <v>195</v>
      </c>
    </row>
    <row r="1176" spans="1:9" x14ac:dyDescent="0.2">
      <c r="A1176" s="26" t="s">
        <v>28</v>
      </c>
      <c r="B1176" s="27">
        <f>SUM('Florida Parishes:Sullivan'!B1176)</f>
        <v>0</v>
      </c>
      <c r="C1176" s="53">
        <f>SUM('Florida Parishes:Sullivan'!C1176)</f>
        <v>0</v>
      </c>
      <c r="D1176" s="53">
        <f>SUM('Florida Parishes:Sullivan'!D1176)</f>
        <v>0</v>
      </c>
      <c r="E1176" s="53">
        <f>SUM('Florida Parishes:Sullivan'!E1176)</f>
        <v>0</v>
      </c>
      <c r="F1176" s="10"/>
      <c r="G1176" s="5" t="s">
        <v>32</v>
      </c>
      <c r="H1176" s="5" t="str">
        <f t="shared" si="96"/>
        <v>155005</v>
      </c>
      <c r="I1176" s="5" t="s">
        <v>195</v>
      </c>
    </row>
    <row r="1177" spans="1:9" x14ac:dyDescent="0.2">
      <c r="A1177" s="26" t="s">
        <v>29</v>
      </c>
      <c r="B1177" s="27">
        <f>SUM('Florida Parishes:Sullivan'!B1177)</f>
        <v>0</v>
      </c>
      <c r="C1177" s="53">
        <f>SUM('Florida Parishes:Sullivan'!C1177)</f>
        <v>0</v>
      </c>
      <c r="D1177" s="53">
        <f>SUM('Florida Parishes:Sullivan'!D1177)</f>
        <v>0</v>
      </c>
      <c r="E1177" s="53">
        <f>SUM('Florida Parishes:Sullivan'!E1177)</f>
        <v>0</v>
      </c>
      <c r="F1177" s="10"/>
      <c r="G1177" s="5" t="s">
        <v>32</v>
      </c>
      <c r="H1177" s="5" t="str">
        <f t="shared" si="96"/>
        <v>155005</v>
      </c>
      <c r="I1177" s="5" t="s">
        <v>195</v>
      </c>
    </row>
    <row r="1178" spans="1:9" ht="15.75" x14ac:dyDescent="0.25">
      <c r="A1178" s="29" t="s">
        <v>30</v>
      </c>
      <c r="B1178" s="30">
        <f>SUM('Florida Parishes:Sullivan'!B1178)</f>
        <v>929</v>
      </c>
      <c r="C1178" s="52">
        <f>SUM('Florida Parishes:Sullivan'!C1178)</f>
        <v>929</v>
      </c>
      <c r="D1178" s="52">
        <f>SUM('Florida Parishes:Sullivan'!D1178)</f>
        <v>929</v>
      </c>
      <c r="E1178" s="52">
        <f>SUM('Florida Parishes:Sullivan'!E1178)</f>
        <v>0</v>
      </c>
      <c r="F1178" s="35"/>
      <c r="G1178" s="5" t="s">
        <v>8</v>
      </c>
      <c r="H1178" s="5" t="str">
        <f t="shared" si="96"/>
        <v>155005</v>
      </c>
      <c r="I1178" s="5" t="s">
        <v>195</v>
      </c>
    </row>
    <row r="1179" spans="1:9" ht="15.75" x14ac:dyDescent="0.25">
      <c r="A1179" s="36" t="s">
        <v>31</v>
      </c>
      <c r="B1179" s="37">
        <f>SUM('Florida Parishes:Sullivan'!B1179)</f>
        <v>178822</v>
      </c>
      <c r="C1179" s="54">
        <f>SUM('Florida Parishes:Sullivan'!C1179)</f>
        <v>179247</v>
      </c>
      <c r="D1179" s="54">
        <f>SUM('Florida Parishes:Sullivan'!D1179)</f>
        <v>242677</v>
      </c>
      <c r="E1179" s="54">
        <f>SUM('Florida Parishes:Sullivan'!E1179)</f>
        <v>63430</v>
      </c>
      <c r="F1179" s="32"/>
      <c r="G1179" s="5" t="s">
        <v>8</v>
      </c>
      <c r="H1179" s="5" t="str">
        <f>RIGHT($A$1161,6)</f>
        <v>155005</v>
      </c>
      <c r="I1179" s="5" t="s">
        <v>195</v>
      </c>
    </row>
    <row r="1180" spans="1:9" ht="15.75" x14ac:dyDescent="0.25">
      <c r="A1180" s="39" t="s">
        <v>7</v>
      </c>
      <c r="B1180" s="40"/>
      <c r="C1180" s="41"/>
      <c r="D1180" s="41"/>
      <c r="E1180" s="42"/>
      <c r="F1180" s="4"/>
      <c r="G1180" s="5" t="s">
        <v>32</v>
      </c>
      <c r="H1180" s="5" t="str">
        <f t="shared" ref="H1180:H1199" si="97">RIGHT($A$1182,6)</f>
        <v>155009</v>
      </c>
      <c r="I1180" s="5" t="s">
        <v>198</v>
      </c>
    </row>
    <row r="1181" spans="1:9" ht="15.75" x14ac:dyDescent="0.25">
      <c r="A1181" s="15" t="s">
        <v>199</v>
      </c>
      <c r="B1181" s="16" t="str">
        <f>$B$5</f>
        <v>Actual</v>
      </c>
      <c r="C1181" s="16" t="str">
        <f>$C$5</f>
        <v>Budgeted</v>
      </c>
      <c r="D1181" s="16" t="s">
        <v>12</v>
      </c>
      <c r="E1181" s="43" t="str">
        <f>$E$5</f>
        <v>2022-2023 +/-</v>
      </c>
      <c r="F1181" s="44"/>
      <c r="G1181" s="5" t="s">
        <v>32</v>
      </c>
      <c r="H1181" s="5" t="str">
        <f t="shared" si="97"/>
        <v>155009</v>
      </c>
      <c r="I1181" s="5" t="s">
        <v>198</v>
      </c>
    </row>
    <row r="1182" spans="1:9" ht="15.75" x14ac:dyDescent="0.25">
      <c r="A1182" s="45" t="s">
        <v>200</v>
      </c>
      <c r="B1182" s="20" t="str">
        <f>$B$6</f>
        <v>2022-2023</v>
      </c>
      <c r="C1182" s="20" t="str">
        <f>$C$6</f>
        <v>2022-2023</v>
      </c>
      <c r="D1182" s="20" t="str">
        <f>$D$6</f>
        <v>2023-2024</v>
      </c>
      <c r="E1182" s="21" t="str">
        <f>$E$6</f>
        <v>2023-2024</v>
      </c>
      <c r="F1182" s="44"/>
      <c r="G1182" s="5" t="s">
        <v>32</v>
      </c>
      <c r="H1182" s="5" t="str">
        <f t="shared" si="97"/>
        <v>155009</v>
      </c>
      <c r="I1182" s="5" t="s">
        <v>198</v>
      </c>
    </row>
    <row r="1183" spans="1:9" x14ac:dyDescent="0.2">
      <c r="A1183" s="26" t="s">
        <v>14</v>
      </c>
      <c r="B1183" s="27">
        <f>SUM('Florida Parishes:Sullivan'!B1183)</f>
        <v>0</v>
      </c>
      <c r="C1183" s="27">
        <f>SUM('Florida Parishes:Sullivan'!C1183)</f>
        <v>0</v>
      </c>
      <c r="D1183" s="27">
        <f>SUM('Florida Parishes:Sullivan'!D1183)</f>
        <v>0</v>
      </c>
      <c r="E1183" s="27">
        <f>SUM('Florida Parishes:Sullivan'!E1183)</f>
        <v>0</v>
      </c>
      <c r="F1183" s="10"/>
      <c r="G1183" s="5" t="s">
        <v>32</v>
      </c>
      <c r="H1183" s="5" t="str">
        <f t="shared" si="97"/>
        <v>155009</v>
      </c>
      <c r="I1183" s="5" t="s">
        <v>198</v>
      </c>
    </row>
    <row r="1184" spans="1:9" x14ac:dyDescent="0.2">
      <c r="A1184" s="26" t="s">
        <v>15</v>
      </c>
      <c r="B1184" s="27">
        <f>SUM('Florida Parishes:Sullivan'!B1184)</f>
        <v>0</v>
      </c>
      <c r="C1184" s="27">
        <f>SUM('Florida Parishes:Sullivan'!C1184)</f>
        <v>0</v>
      </c>
      <c r="D1184" s="27">
        <f>SUM('Florida Parishes:Sullivan'!D1184)</f>
        <v>0</v>
      </c>
      <c r="E1184" s="53">
        <f>SUM('Florida Parishes:Sullivan'!E1184)</f>
        <v>0</v>
      </c>
      <c r="F1184" s="10"/>
      <c r="G1184" s="5" t="s">
        <v>32</v>
      </c>
      <c r="H1184" s="5" t="str">
        <f t="shared" si="97"/>
        <v>155009</v>
      </c>
      <c r="I1184" s="5" t="s">
        <v>198</v>
      </c>
    </row>
    <row r="1185" spans="1:9" x14ac:dyDescent="0.2">
      <c r="A1185" s="26" t="s">
        <v>16</v>
      </c>
      <c r="B1185" s="27">
        <f>SUM('Florida Parishes:Sullivan'!B1185)</f>
        <v>4549</v>
      </c>
      <c r="C1185" s="27">
        <f>SUM('Florida Parishes:Sullivan'!C1185)</f>
        <v>4560</v>
      </c>
      <c r="D1185" s="27">
        <f>SUM('Florida Parishes:Sullivan'!D1185)</f>
        <v>4765</v>
      </c>
      <c r="E1185" s="53">
        <f>SUM('Florida Parishes:Sullivan'!E1185)</f>
        <v>205</v>
      </c>
      <c r="F1185" s="10"/>
      <c r="G1185" s="5" t="s">
        <v>32</v>
      </c>
      <c r="H1185" s="5" t="str">
        <f t="shared" si="97"/>
        <v>155009</v>
      </c>
      <c r="I1185" s="5" t="s">
        <v>198</v>
      </c>
    </row>
    <row r="1186" spans="1:9" ht="15.75" x14ac:dyDescent="0.25">
      <c r="A1186" s="29" t="s">
        <v>17</v>
      </c>
      <c r="B1186" s="30">
        <f>SUM('Florida Parishes:Sullivan'!B1186)</f>
        <v>4549</v>
      </c>
      <c r="C1186" s="30">
        <f>SUM('Florida Parishes:Sullivan'!C1186)</f>
        <v>4560</v>
      </c>
      <c r="D1186" s="30">
        <f>SUM('Florida Parishes:Sullivan'!D1186)</f>
        <v>4765</v>
      </c>
      <c r="E1186" s="52">
        <f>SUM('Florida Parishes:Sullivan'!E1186)</f>
        <v>205</v>
      </c>
      <c r="F1186" s="32"/>
      <c r="G1186" s="5" t="s">
        <v>8</v>
      </c>
      <c r="H1186" s="5" t="str">
        <f t="shared" si="97"/>
        <v>155009</v>
      </c>
      <c r="I1186" s="5" t="s">
        <v>198</v>
      </c>
    </row>
    <row r="1187" spans="1:9" x14ac:dyDescent="0.2">
      <c r="A1187" s="26" t="s">
        <v>18</v>
      </c>
      <c r="B1187" s="27">
        <f>SUM('Florida Parishes:Sullivan'!B1187)</f>
        <v>0</v>
      </c>
      <c r="C1187" s="27">
        <f>SUM('Florida Parishes:Sullivan'!C1187)</f>
        <v>0</v>
      </c>
      <c r="D1187" s="27">
        <f>SUM('Florida Parishes:Sullivan'!D1187)</f>
        <v>0</v>
      </c>
      <c r="E1187" s="53">
        <f>SUM('Florida Parishes:Sullivan'!E1187)</f>
        <v>0</v>
      </c>
      <c r="F1187" s="10"/>
      <c r="G1187" s="5" t="s">
        <v>32</v>
      </c>
      <c r="H1187" s="5" t="str">
        <f t="shared" si="97"/>
        <v>155009</v>
      </c>
      <c r="I1187" s="5" t="s">
        <v>198</v>
      </c>
    </row>
    <row r="1188" spans="1:9" x14ac:dyDescent="0.2">
      <c r="A1188" s="26" t="s">
        <v>19</v>
      </c>
      <c r="B1188" s="27">
        <f>SUM('Florida Parishes:Sullivan'!B1188)</f>
        <v>0</v>
      </c>
      <c r="C1188" s="27">
        <f>SUM('Florida Parishes:Sullivan'!C1188)</f>
        <v>0</v>
      </c>
      <c r="D1188" s="27">
        <f>SUM('Florida Parishes:Sullivan'!D1188)</f>
        <v>0</v>
      </c>
      <c r="E1188" s="53">
        <f>SUM('Florida Parishes:Sullivan'!E1188)</f>
        <v>0</v>
      </c>
      <c r="F1188" s="10"/>
      <c r="G1188" s="5" t="s">
        <v>32</v>
      </c>
      <c r="H1188" s="5" t="str">
        <f t="shared" si="97"/>
        <v>155009</v>
      </c>
      <c r="I1188" s="5" t="s">
        <v>198</v>
      </c>
    </row>
    <row r="1189" spans="1:9" x14ac:dyDescent="0.2">
      <c r="A1189" s="26" t="s">
        <v>20</v>
      </c>
      <c r="B1189" s="27">
        <f>SUM('Florida Parishes:Sullivan'!B1189)</f>
        <v>0</v>
      </c>
      <c r="C1189" s="27">
        <f>SUM('Florida Parishes:Sullivan'!C1189)</f>
        <v>0</v>
      </c>
      <c r="D1189" s="27">
        <f>SUM('Florida Parishes:Sullivan'!D1189)</f>
        <v>0</v>
      </c>
      <c r="E1189" s="53">
        <f>SUM('Florida Parishes:Sullivan'!E1189)</f>
        <v>0</v>
      </c>
      <c r="F1189" s="10"/>
      <c r="G1189" s="5" t="s">
        <v>32</v>
      </c>
      <c r="H1189" s="5" t="str">
        <f t="shared" si="97"/>
        <v>155009</v>
      </c>
      <c r="I1189" s="5" t="s">
        <v>198</v>
      </c>
    </row>
    <row r="1190" spans="1:9" ht="15.75" x14ac:dyDescent="0.25">
      <c r="A1190" s="29" t="s">
        <v>21</v>
      </c>
      <c r="B1190" s="30">
        <f>SUM('Florida Parishes:Sullivan'!B1190)</f>
        <v>0</v>
      </c>
      <c r="C1190" s="30">
        <f>SUM('Florida Parishes:Sullivan'!C1190)</f>
        <v>0</v>
      </c>
      <c r="D1190" s="30">
        <f>SUM('Florida Parishes:Sullivan'!D1190)</f>
        <v>0</v>
      </c>
      <c r="E1190" s="52">
        <f>SUM('Florida Parishes:Sullivan'!E1190)</f>
        <v>0</v>
      </c>
      <c r="F1190" s="35"/>
      <c r="G1190" s="5" t="s">
        <v>8</v>
      </c>
      <c r="H1190" s="5" t="str">
        <f t="shared" si="97"/>
        <v>155009</v>
      </c>
      <c r="I1190" s="5" t="s">
        <v>198</v>
      </c>
    </row>
    <row r="1191" spans="1:9" x14ac:dyDescent="0.2">
      <c r="A1191" s="26" t="s">
        <v>22</v>
      </c>
      <c r="B1191" s="27">
        <f>SUM('Florida Parishes:Sullivan'!B1191)</f>
        <v>0</v>
      </c>
      <c r="C1191" s="27">
        <f>SUM('Florida Parishes:Sullivan'!C1191)</f>
        <v>0</v>
      </c>
      <c r="D1191" s="27">
        <f>SUM('Florida Parishes:Sullivan'!D1191)</f>
        <v>0</v>
      </c>
      <c r="E1191" s="53">
        <f>SUM('Florida Parishes:Sullivan'!E1191)</f>
        <v>0</v>
      </c>
      <c r="F1191" s="10"/>
      <c r="G1191" s="5" t="s">
        <v>32</v>
      </c>
      <c r="H1191" s="5" t="str">
        <f t="shared" si="97"/>
        <v>155009</v>
      </c>
      <c r="I1191" s="5" t="s">
        <v>198</v>
      </c>
    </row>
    <row r="1192" spans="1:9" x14ac:dyDescent="0.2">
      <c r="A1192" s="26" t="s">
        <v>23</v>
      </c>
      <c r="B1192" s="27">
        <f>SUM('Florida Parishes:Sullivan'!B1192)</f>
        <v>0</v>
      </c>
      <c r="C1192" s="27">
        <f>SUM('Florida Parishes:Sullivan'!C1192)</f>
        <v>0</v>
      </c>
      <c r="D1192" s="27">
        <f>SUM('Florida Parishes:Sullivan'!D1192)</f>
        <v>0</v>
      </c>
      <c r="E1192" s="53">
        <f>SUM('Florida Parishes:Sullivan'!E1192)</f>
        <v>0</v>
      </c>
      <c r="F1192" s="10"/>
      <c r="G1192" s="5" t="s">
        <v>32</v>
      </c>
      <c r="H1192" s="5" t="str">
        <f t="shared" si="97"/>
        <v>155009</v>
      </c>
      <c r="I1192" s="5" t="s">
        <v>198</v>
      </c>
    </row>
    <row r="1193" spans="1:9" x14ac:dyDescent="0.2">
      <c r="A1193" s="26" t="s">
        <v>24</v>
      </c>
      <c r="B1193" s="27">
        <f>SUM('Florida Parishes:Sullivan'!B1193)</f>
        <v>0</v>
      </c>
      <c r="C1193" s="27">
        <f>SUM('Florida Parishes:Sullivan'!C1193)</f>
        <v>0</v>
      </c>
      <c r="D1193" s="27">
        <f>SUM('Florida Parishes:Sullivan'!D1193)</f>
        <v>0</v>
      </c>
      <c r="E1193" s="53">
        <f>SUM('Florida Parishes:Sullivan'!E1193)</f>
        <v>0</v>
      </c>
      <c r="F1193" s="10"/>
      <c r="G1193" s="5" t="s">
        <v>32</v>
      </c>
      <c r="H1193" s="5" t="str">
        <f t="shared" si="97"/>
        <v>155009</v>
      </c>
      <c r="I1193" s="5" t="s">
        <v>198</v>
      </c>
    </row>
    <row r="1194" spans="1:9" x14ac:dyDescent="0.2">
      <c r="A1194" s="26" t="s">
        <v>25</v>
      </c>
      <c r="B1194" s="27">
        <f>SUM('Florida Parishes:Sullivan'!B1194)</f>
        <v>0</v>
      </c>
      <c r="C1194" s="27">
        <f>SUM('Florida Parishes:Sullivan'!C1194)</f>
        <v>0</v>
      </c>
      <c r="D1194" s="27">
        <f>SUM('Florida Parishes:Sullivan'!D1194)</f>
        <v>0</v>
      </c>
      <c r="E1194" s="53">
        <f>SUM('Florida Parishes:Sullivan'!E1194)</f>
        <v>0</v>
      </c>
      <c r="F1194" s="10"/>
      <c r="G1194" s="5" t="s">
        <v>32</v>
      </c>
      <c r="H1194" s="5" t="str">
        <f t="shared" si="97"/>
        <v>155009</v>
      </c>
      <c r="I1194" s="5" t="s">
        <v>198</v>
      </c>
    </row>
    <row r="1195" spans="1:9" ht="15.75" x14ac:dyDescent="0.25">
      <c r="A1195" s="29" t="s">
        <v>26</v>
      </c>
      <c r="B1195" s="30">
        <f>SUM('Florida Parishes:Sullivan'!B1195)</f>
        <v>0</v>
      </c>
      <c r="C1195" s="30">
        <f>SUM('Florida Parishes:Sullivan'!C1195)</f>
        <v>0</v>
      </c>
      <c r="D1195" s="30">
        <f>SUM('Florida Parishes:Sullivan'!D1195)</f>
        <v>0</v>
      </c>
      <c r="E1195" s="52">
        <f>SUM('Florida Parishes:Sullivan'!E1195)</f>
        <v>0</v>
      </c>
      <c r="F1195" s="35"/>
      <c r="G1195" s="5" t="s">
        <v>32</v>
      </c>
      <c r="H1195" s="5" t="str">
        <f t="shared" si="97"/>
        <v>155009</v>
      </c>
      <c r="I1195" s="5" t="s">
        <v>198</v>
      </c>
    </row>
    <row r="1196" spans="1:9" x14ac:dyDescent="0.2">
      <c r="A1196" s="26" t="s">
        <v>27</v>
      </c>
      <c r="B1196" s="27">
        <f>SUM('Florida Parishes:Sullivan'!B1196)</f>
        <v>0</v>
      </c>
      <c r="C1196" s="27">
        <f>SUM('Florida Parishes:Sullivan'!C1196)</f>
        <v>0</v>
      </c>
      <c r="D1196" s="27">
        <f>SUM('Florida Parishes:Sullivan'!D1196)</f>
        <v>0</v>
      </c>
      <c r="E1196" s="53">
        <f>SUM('Florida Parishes:Sullivan'!E1196)</f>
        <v>0</v>
      </c>
      <c r="F1196" s="10"/>
      <c r="G1196" s="5" t="s">
        <v>32</v>
      </c>
      <c r="H1196" s="5" t="str">
        <f t="shared" si="97"/>
        <v>155009</v>
      </c>
      <c r="I1196" s="5" t="s">
        <v>198</v>
      </c>
    </row>
    <row r="1197" spans="1:9" x14ac:dyDescent="0.2">
      <c r="A1197" s="26" t="s">
        <v>28</v>
      </c>
      <c r="B1197" s="27">
        <f>SUM('Florida Parishes:Sullivan'!B1197)</f>
        <v>0</v>
      </c>
      <c r="C1197" s="27">
        <f>SUM('Florida Parishes:Sullivan'!C1197)</f>
        <v>0</v>
      </c>
      <c r="D1197" s="27">
        <f>SUM('Florida Parishes:Sullivan'!D1197)</f>
        <v>0</v>
      </c>
      <c r="E1197" s="53">
        <f>SUM('Florida Parishes:Sullivan'!E1197)</f>
        <v>0</v>
      </c>
      <c r="F1197" s="10"/>
      <c r="G1197" s="5" t="s">
        <v>32</v>
      </c>
      <c r="H1197" s="5" t="str">
        <f t="shared" si="97"/>
        <v>155009</v>
      </c>
      <c r="I1197" s="5" t="s">
        <v>198</v>
      </c>
    </row>
    <row r="1198" spans="1:9" x14ac:dyDescent="0.2">
      <c r="A1198" s="26" t="s">
        <v>29</v>
      </c>
      <c r="B1198" s="27">
        <f>SUM('Florida Parishes:Sullivan'!B1198)</f>
        <v>0</v>
      </c>
      <c r="C1198" s="27">
        <f>SUM('Florida Parishes:Sullivan'!C1198)</f>
        <v>0</v>
      </c>
      <c r="D1198" s="27">
        <f>SUM('Florida Parishes:Sullivan'!D1198)</f>
        <v>0</v>
      </c>
      <c r="E1198" s="53">
        <f>SUM('Florida Parishes:Sullivan'!E1198)</f>
        <v>0</v>
      </c>
      <c r="F1198" s="10"/>
      <c r="G1198" s="5" t="s">
        <v>32</v>
      </c>
      <c r="H1198" s="5" t="str">
        <f t="shared" si="97"/>
        <v>155009</v>
      </c>
      <c r="I1198" s="5" t="s">
        <v>198</v>
      </c>
    </row>
    <row r="1199" spans="1:9" ht="15.75" x14ac:dyDescent="0.25">
      <c r="A1199" s="29" t="s">
        <v>30</v>
      </c>
      <c r="B1199" s="30">
        <f>SUM('Florida Parishes:Sullivan'!B1199)</f>
        <v>0</v>
      </c>
      <c r="C1199" s="30">
        <f>SUM('Florida Parishes:Sullivan'!C1199)</f>
        <v>0</v>
      </c>
      <c r="D1199" s="30">
        <f>SUM('Florida Parishes:Sullivan'!D1199)</f>
        <v>0</v>
      </c>
      <c r="E1199" s="52">
        <f>SUM('Florida Parishes:Sullivan'!E1199)</f>
        <v>0</v>
      </c>
      <c r="F1199" s="35"/>
      <c r="G1199" s="5" t="s">
        <v>8</v>
      </c>
      <c r="H1199" s="5" t="str">
        <f t="shared" si="97"/>
        <v>155009</v>
      </c>
      <c r="I1199" s="5" t="s">
        <v>198</v>
      </c>
    </row>
    <row r="1200" spans="1:9" ht="15.75" x14ac:dyDescent="0.25">
      <c r="A1200" s="29" t="s">
        <v>31</v>
      </c>
      <c r="B1200" s="30">
        <f>SUM('Florida Parishes:Sullivan'!B1200)</f>
        <v>4549</v>
      </c>
      <c r="C1200" s="30">
        <f>SUM('Florida Parishes:Sullivan'!C1200)</f>
        <v>4560</v>
      </c>
      <c r="D1200" s="30">
        <f>SUM('Florida Parishes:Sullivan'!D1200)</f>
        <v>4765</v>
      </c>
      <c r="E1200" s="52">
        <f>SUM('Florida Parishes:Sullivan'!E1200)</f>
        <v>205</v>
      </c>
      <c r="F1200" s="32"/>
      <c r="G1200" s="5" t="s">
        <v>8</v>
      </c>
      <c r="H1200" s="5" t="str">
        <f>RIGHT($A$1182,6)</f>
        <v>155009</v>
      </c>
      <c r="I1200" s="5" t="s">
        <v>198</v>
      </c>
    </row>
    <row r="1201" spans="1:9" ht="15.75" x14ac:dyDescent="0.25">
      <c r="A1201" s="47" t="s">
        <v>7</v>
      </c>
      <c r="B1201" s="48"/>
      <c r="C1201" s="49"/>
      <c r="D1201" s="49"/>
      <c r="E1201" s="50"/>
      <c r="F1201" s="4"/>
      <c r="G1201" s="5" t="s">
        <v>45</v>
      </c>
      <c r="H1201" s="5" t="str">
        <f t="shared" ref="H1201:H1220" si="98">RIGHT($A$1203,6)</f>
        <v>155010</v>
      </c>
      <c r="I1201" s="5" t="s">
        <v>201</v>
      </c>
    </row>
    <row r="1202" spans="1:9" ht="15.75" x14ac:dyDescent="0.25">
      <c r="A1202" s="15" t="s">
        <v>202</v>
      </c>
      <c r="B1202" s="16" t="str">
        <f>$B$5</f>
        <v>Actual</v>
      </c>
      <c r="C1202" s="16" t="str">
        <f>$C$5</f>
        <v>Budgeted</v>
      </c>
      <c r="D1202" s="16" t="s">
        <v>12</v>
      </c>
      <c r="E1202" s="43" t="str">
        <f>$E$5</f>
        <v>2022-2023 +/-</v>
      </c>
      <c r="F1202" s="18"/>
      <c r="G1202" s="5" t="s">
        <v>45</v>
      </c>
      <c r="H1202" s="5" t="str">
        <f t="shared" si="98"/>
        <v>155010</v>
      </c>
      <c r="I1202" s="5" t="s">
        <v>201</v>
      </c>
    </row>
    <row r="1203" spans="1:9" ht="15.75" x14ac:dyDescent="0.25">
      <c r="A1203" s="45" t="s">
        <v>203</v>
      </c>
      <c r="B1203" s="20" t="str">
        <f>$B$6</f>
        <v>2022-2023</v>
      </c>
      <c r="C1203" s="20" t="str">
        <f>$C$6</f>
        <v>2022-2023</v>
      </c>
      <c r="D1203" s="20" t="str">
        <f>$D$6</f>
        <v>2023-2024</v>
      </c>
      <c r="E1203" s="21" t="str">
        <f>$E$6</f>
        <v>2023-2024</v>
      </c>
      <c r="F1203" s="18"/>
      <c r="G1203" s="5" t="s">
        <v>45</v>
      </c>
      <c r="H1203" s="5" t="str">
        <f t="shared" si="98"/>
        <v>155010</v>
      </c>
      <c r="I1203" s="5" t="s">
        <v>201</v>
      </c>
    </row>
    <row r="1204" spans="1:9" x14ac:dyDescent="0.2">
      <c r="A1204" s="26" t="s">
        <v>14</v>
      </c>
      <c r="B1204" s="27">
        <f>SUM('Florida Parishes:Sullivan'!B1204)</f>
        <v>0</v>
      </c>
      <c r="C1204" s="27">
        <f>SUM('Florida Parishes:Sullivan'!C1204)</f>
        <v>0</v>
      </c>
      <c r="D1204" s="27">
        <f>SUM('Florida Parishes:Sullivan'!D1204)</f>
        <v>0</v>
      </c>
      <c r="E1204" s="27">
        <f>SUM('Florida Parishes:Sullivan'!E1204)</f>
        <v>0</v>
      </c>
      <c r="F1204" s="10"/>
      <c r="G1204" s="5" t="s">
        <v>45</v>
      </c>
      <c r="H1204" s="5" t="str">
        <f t="shared" si="98"/>
        <v>155010</v>
      </c>
      <c r="I1204" s="5" t="s">
        <v>201</v>
      </c>
    </row>
    <row r="1205" spans="1:9" x14ac:dyDescent="0.2">
      <c r="A1205" s="26" t="s">
        <v>15</v>
      </c>
      <c r="B1205" s="27">
        <f>SUM('Florida Parishes:Sullivan'!B1205)</f>
        <v>0</v>
      </c>
      <c r="C1205" s="27">
        <f>SUM('Florida Parishes:Sullivan'!C1205)</f>
        <v>0</v>
      </c>
      <c r="D1205" s="27">
        <f>SUM('Florida Parishes:Sullivan'!D1205)</f>
        <v>0</v>
      </c>
      <c r="E1205" s="27">
        <f>SUM('Florida Parishes:Sullivan'!E1205)</f>
        <v>0</v>
      </c>
      <c r="F1205" s="10"/>
      <c r="G1205" s="5" t="s">
        <v>45</v>
      </c>
      <c r="H1205" s="5" t="str">
        <f t="shared" si="98"/>
        <v>155010</v>
      </c>
      <c r="I1205" s="5" t="s">
        <v>201</v>
      </c>
    </row>
    <row r="1206" spans="1:9" x14ac:dyDescent="0.2">
      <c r="A1206" s="26" t="s">
        <v>16</v>
      </c>
      <c r="B1206" s="27">
        <f>SUM('Florida Parishes:Sullivan'!B1206)</f>
        <v>0</v>
      </c>
      <c r="C1206" s="27">
        <f>SUM('Florida Parishes:Sullivan'!C1206)</f>
        <v>0</v>
      </c>
      <c r="D1206" s="27">
        <f>SUM('Florida Parishes:Sullivan'!D1206)</f>
        <v>0</v>
      </c>
      <c r="E1206" s="27">
        <f>SUM('Florida Parishes:Sullivan'!E1206)</f>
        <v>0</v>
      </c>
      <c r="F1206" s="10"/>
      <c r="G1206" s="5" t="s">
        <v>45</v>
      </c>
      <c r="H1206" s="5" t="str">
        <f t="shared" si="98"/>
        <v>155010</v>
      </c>
      <c r="I1206" s="5" t="s">
        <v>201</v>
      </c>
    </row>
    <row r="1207" spans="1:9" ht="15.75" x14ac:dyDescent="0.25">
      <c r="A1207" s="29" t="s">
        <v>17</v>
      </c>
      <c r="B1207" s="30">
        <f>SUM('Florida Parishes:Sullivan'!B1207)</f>
        <v>0</v>
      </c>
      <c r="C1207" s="30">
        <f>SUM('Florida Parishes:Sullivan'!C1207)</f>
        <v>0</v>
      </c>
      <c r="D1207" s="30">
        <f>SUM('Florida Parishes:Sullivan'!D1207)</f>
        <v>0</v>
      </c>
      <c r="E1207" s="30">
        <f>SUM('Florida Parishes:Sullivan'!E1207)</f>
        <v>0</v>
      </c>
      <c r="F1207" s="32"/>
      <c r="G1207" s="5" t="s">
        <v>45</v>
      </c>
      <c r="H1207" s="5" t="str">
        <f t="shared" si="98"/>
        <v>155010</v>
      </c>
      <c r="I1207" s="5" t="s">
        <v>201</v>
      </c>
    </row>
    <row r="1208" spans="1:9" x14ac:dyDescent="0.2">
      <c r="A1208" s="26" t="s">
        <v>18</v>
      </c>
      <c r="B1208" s="27">
        <f>SUM('Florida Parishes:Sullivan'!B1208)</f>
        <v>0</v>
      </c>
      <c r="C1208" s="27">
        <f>SUM('Florida Parishes:Sullivan'!C1208)</f>
        <v>0</v>
      </c>
      <c r="D1208" s="27">
        <f>SUM('Florida Parishes:Sullivan'!D1208)</f>
        <v>0</v>
      </c>
      <c r="E1208" s="27">
        <f>SUM('Florida Parishes:Sullivan'!E1208)</f>
        <v>0</v>
      </c>
      <c r="F1208" s="10"/>
      <c r="G1208" s="5" t="s">
        <v>45</v>
      </c>
      <c r="H1208" s="5" t="str">
        <f t="shared" si="98"/>
        <v>155010</v>
      </c>
      <c r="I1208" s="5" t="s">
        <v>201</v>
      </c>
    </row>
    <row r="1209" spans="1:9" x14ac:dyDescent="0.2">
      <c r="A1209" s="26" t="s">
        <v>19</v>
      </c>
      <c r="B1209" s="27">
        <f>SUM('Florida Parishes:Sullivan'!B1209)</f>
        <v>0</v>
      </c>
      <c r="C1209" s="27">
        <f>SUM('Florida Parishes:Sullivan'!C1209)</f>
        <v>0</v>
      </c>
      <c r="D1209" s="27">
        <f>SUM('Florida Parishes:Sullivan'!D1209)</f>
        <v>0</v>
      </c>
      <c r="E1209" s="27">
        <f>SUM('Florida Parishes:Sullivan'!E1209)</f>
        <v>0</v>
      </c>
      <c r="F1209" s="10"/>
      <c r="G1209" s="5" t="s">
        <v>45</v>
      </c>
      <c r="H1209" s="5" t="str">
        <f t="shared" si="98"/>
        <v>155010</v>
      </c>
      <c r="I1209" s="5" t="s">
        <v>201</v>
      </c>
    </row>
    <row r="1210" spans="1:9" x14ac:dyDescent="0.2">
      <c r="A1210" s="26" t="s">
        <v>20</v>
      </c>
      <c r="B1210" s="27">
        <f>SUM('Florida Parishes:Sullivan'!B1210)</f>
        <v>0</v>
      </c>
      <c r="C1210" s="27">
        <f>SUM('Florida Parishes:Sullivan'!C1210)</f>
        <v>0</v>
      </c>
      <c r="D1210" s="27">
        <f>SUM('Florida Parishes:Sullivan'!D1210)</f>
        <v>0</v>
      </c>
      <c r="E1210" s="27">
        <f>SUM('Florida Parishes:Sullivan'!E1210)</f>
        <v>0</v>
      </c>
      <c r="F1210" s="10"/>
      <c r="G1210" s="5" t="s">
        <v>45</v>
      </c>
      <c r="H1210" s="5" t="str">
        <f t="shared" si="98"/>
        <v>155010</v>
      </c>
      <c r="I1210" s="5" t="s">
        <v>201</v>
      </c>
    </row>
    <row r="1211" spans="1:9" ht="15.75" x14ac:dyDescent="0.25">
      <c r="A1211" s="29" t="s">
        <v>21</v>
      </c>
      <c r="B1211" s="30">
        <f>SUM('Florida Parishes:Sullivan'!B1211)</f>
        <v>0</v>
      </c>
      <c r="C1211" s="30">
        <f>SUM('Florida Parishes:Sullivan'!C1211)</f>
        <v>0</v>
      </c>
      <c r="D1211" s="30">
        <f>SUM('Florida Parishes:Sullivan'!D1211)</f>
        <v>0</v>
      </c>
      <c r="E1211" s="30">
        <f>SUM('Florida Parishes:Sullivan'!E1211)</f>
        <v>0</v>
      </c>
      <c r="F1211" s="35"/>
      <c r="G1211" s="5" t="s">
        <v>45</v>
      </c>
      <c r="H1211" s="5" t="str">
        <f t="shared" si="98"/>
        <v>155010</v>
      </c>
      <c r="I1211" s="5" t="s">
        <v>201</v>
      </c>
    </row>
    <row r="1212" spans="1:9" x14ac:dyDescent="0.2">
      <c r="A1212" s="26" t="s">
        <v>22</v>
      </c>
      <c r="B1212" s="27">
        <f>SUM('Florida Parishes:Sullivan'!B1212)</f>
        <v>0</v>
      </c>
      <c r="C1212" s="27">
        <f>SUM('Florida Parishes:Sullivan'!C1212)</f>
        <v>0</v>
      </c>
      <c r="D1212" s="27">
        <f>SUM('Florida Parishes:Sullivan'!D1212)</f>
        <v>0</v>
      </c>
      <c r="E1212" s="27">
        <f>SUM('Florida Parishes:Sullivan'!E1212)</f>
        <v>0</v>
      </c>
      <c r="F1212" s="10"/>
      <c r="G1212" s="5" t="s">
        <v>45</v>
      </c>
      <c r="H1212" s="5" t="str">
        <f t="shared" si="98"/>
        <v>155010</v>
      </c>
      <c r="I1212" s="5" t="s">
        <v>201</v>
      </c>
    </row>
    <row r="1213" spans="1:9" x14ac:dyDescent="0.2">
      <c r="A1213" s="26" t="s">
        <v>23</v>
      </c>
      <c r="B1213" s="27">
        <f>SUM('Florida Parishes:Sullivan'!B1213)</f>
        <v>0</v>
      </c>
      <c r="C1213" s="27">
        <f>SUM('Florida Parishes:Sullivan'!C1213)</f>
        <v>0</v>
      </c>
      <c r="D1213" s="27">
        <f>SUM('Florida Parishes:Sullivan'!D1213)</f>
        <v>0</v>
      </c>
      <c r="E1213" s="27">
        <f>SUM('Florida Parishes:Sullivan'!E1213)</f>
        <v>0</v>
      </c>
      <c r="F1213" s="10"/>
      <c r="G1213" s="5" t="s">
        <v>45</v>
      </c>
      <c r="H1213" s="5" t="str">
        <f t="shared" si="98"/>
        <v>155010</v>
      </c>
      <c r="I1213" s="5" t="s">
        <v>201</v>
      </c>
    </row>
    <row r="1214" spans="1:9" x14ac:dyDescent="0.2">
      <c r="A1214" s="26" t="s">
        <v>24</v>
      </c>
      <c r="B1214" s="27">
        <f>SUM('Florida Parishes:Sullivan'!B1214)</f>
        <v>0</v>
      </c>
      <c r="C1214" s="27">
        <f>SUM('Florida Parishes:Sullivan'!C1214)</f>
        <v>0</v>
      </c>
      <c r="D1214" s="27">
        <f>SUM('Florida Parishes:Sullivan'!D1214)</f>
        <v>0</v>
      </c>
      <c r="E1214" s="27">
        <f>SUM('Florida Parishes:Sullivan'!E1214)</f>
        <v>0</v>
      </c>
      <c r="F1214" s="10"/>
      <c r="G1214" s="5" t="s">
        <v>45</v>
      </c>
      <c r="H1214" s="5" t="str">
        <f t="shared" si="98"/>
        <v>155010</v>
      </c>
      <c r="I1214" s="5" t="s">
        <v>201</v>
      </c>
    </row>
    <row r="1215" spans="1:9" x14ac:dyDescent="0.2">
      <c r="A1215" s="26" t="s">
        <v>25</v>
      </c>
      <c r="B1215" s="27">
        <f>SUM('Florida Parishes:Sullivan'!B1215)</f>
        <v>0</v>
      </c>
      <c r="C1215" s="27">
        <f>SUM('Florida Parishes:Sullivan'!C1215)</f>
        <v>0</v>
      </c>
      <c r="D1215" s="27">
        <f>SUM('Florida Parishes:Sullivan'!D1215)</f>
        <v>0</v>
      </c>
      <c r="E1215" s="27">
        <f>SUM('Florida Parishes:Sullivan'!E1215)</f>
        <v>0</v>
      </c>
      <c r="F1215" s="10"/>
      <c r="G1215" s="5" t="s">
        <v>45</v>
      </c>
      <c r="H1215" s="5" t="str">
        <f t="shared" si="98"/>
        <v>155010</v>
      </c>
      <c r="I1215" s="5" t="s">
        <v>201</v>
      </c>
    </row>
    <row r="1216" spans="1:9" ht="15.75" x14ac:dyDescent="0.25">
      <c r="A1216" s="29" t="s">
        <v>26</v>
      </c>
      <c r="B1216" s="30">
        <f>SUM('Florida Parishes:Sullivan'!B1216)</f>
        <v>0</v>
      </c>
      <c r="C1216" s="30">
        <f>SUM('Florida Parishes:Sullivan'!C1216)</f>
        <v>0</v>
      </c>
      <c r="D1216" s="30">
        <f>SUM('Florida Parishes:Sullivan'!D1216)</f>
        <v>0</v>
      </c>
      <c r="E1216" s="30">
        <f>SUM('Florida Parishes:Sullivan'!E1216)</f>
        <v>0</v>
      </c>
      <c r="F1216" s="35"/>
      <c r="G1216" s="5" t="s">
        <v>45</v>
      </c>
      <c r="H1216" s="5" t="str">
        <f t="shared" si="98"/>
        <v>155010</v>
      </c>
      <c r="I1216" s="5" t="s">
        <v>201</v>
      </c>
    </row>
    <row r="1217" spans="1:9" x14ac:dyDescent="0.2">
      <c r="A1217" s="26" t="s">
        <v>27</v>
      </c>
      <c r="B1217" s="27">
        <f>SUM('Florida Parishes:Sullivan'!B1217)</f>
        <v>0</v>
      </c>
      <c r="C1217" s="27">
        <f>SUM('Florida Parishes:Sullivan'!C1217)</f>
        <v>0</v>
      </c>
      <c r="D1217" s="27">
        <f>SUM('Florida Parishes:Sullivan'!D1217)</f>
        <v>0</v>
      </c>
      <c r="E1217" s="27">
        <f>SUM('Florida Parishes:Sullivan'!E1217)</f>
        <v>0</v>
      </c>
      <c r="F1217" s="10"/>
      <c r="G1217" s="5" t="s">
        <v>45</v>
      </c>
      <c r="H1217" s="5" t="str">
        <f t="shared" si="98"/>
        <v>155010</v>
      </c>
      <c r="I1217" s="5" t="s">
        <v>201</v>
      </c>
    </row>
    <row r="1218" spans="1:9" x14ac:dyDescent="0.2">
      <c r="A1218" s="26" t="s">
        <v>28</v>
      </c>
      <c r="B1218" s="27">
        <f>SUM('Florida Parishes:Sullivan'!B1218)</f>
        <v>0</v>
      </c>
      <c r="C1218" s="27">
        <f>SUM('Florida Parishes:Sullivan'!C1218)</f>
        <v>0</v>
      </c>
      <c r="D1218" s="27">
        <f>SUM('Florida Parishes:Sullivan'!D1218)</f>
        <v>0</v>
      </c>
      <c r="E1218" s="27">
        <f>SUM('Florida Parishes:Sullivan'!E1218)</f>
        <v>0</v>
      </c>
      <c r="F1218" s="10"/>
      <c r="G1218" s="5" t="s">
        <v>45</v>
      </c>
      <c r="H1218" s="5" t="str">
        <f t="shared" si="98"/>
        <v>155010</v>
      </c>
      <c r="I1218" s="5" t="s">
        <v>201</v>
      </c>
    </row>
    <row r="1219" spans="1:9" x14ac:dyDescent="0.2">
      <c r="A1219" s="26" t="s">
        <v>29</v>
      </c>
      <c r="B1219" s="27">
        <f>SUM('Florida Parishes:Sullivan'!B1219)</f>
        <v>0</v>
      </c>
      <c r="C1219" s="27">
        <f>SUM('Florida Parishes:Sullivan'!C1219)</f>
        <v>0</v>
      </c>
      <c r="D1219" s="27">
        <f>SUM('Florida Parishes:Sullivan'!D1219)</f>
        <v>0</v>
      </c>
      <c r="E1219" s="27">
        <f>SUM('Florida Parishes:Sullivan'!E1219)</f>
        <v>0</v>
      </c>
      <c r="F1219" s="10"/>
      <c r="G1219" s="5" t="s">
        <v>45</v>
      </c>
      <c r="H1219" s="5" t="str">
        <f t="shared" si="98"/>
        <v>155010</v>
      </c>
      <c r="I1219" s="5" t="s">
        <v>201</v>
      </c>
    </row>
    <row r="1220" spans="1:9" ht="15.75" x14ac:dyDescent="0.25">
      <c r="A1220" s="29" t="s">
        <v>30</v>
      </c>
      <c r="B1220" s="30">
        <f>SUM('Florida Parishes:Sullivan'!B1220)</f>
        <v>0</v>
      </c>
      <c r="C1220" s="30">
        <f>SUM('Florida Parishes:Sullivan'!C1220)</f>
        <v>0</v>
      </c>
      <c r="D1220" s="30">
        <f>SUM('Florida Parishes:Sullivan'!D1220)</f>
        <v>0</v>
      </c>
      <c r="E1220" s="30">
        <f>SUM('Florida Parishes:Sullivan'!E1220)</f>
        <v>0</v>
      </c>
      <c r="F1220" s="35"/>
      <c r="G1220" s="5" t="s">
        <v>45</v>
      </c>
      <c r="H1220" s="5" t="str">
        <f t="shared" si="98"/>
        <v>155010</v>
      </c>
      <c r="I1220" s="5" t="s">
        <v>201</v>
      </c>
    </row>
    <row r="1221" spans="1:9" ht="15.75" x14ac:dyDescent="0.25">
      <c r="A1221" s="29" t="s">
        <v>31</v>
      </c>
      <c r="B1221" s="30">
        <f>SUM('Florida Parishes:Sullivan'!B1221)</f>
        <v>0</v>
      </c>
      <c r="C1221" s="30">
        <f>SUM('Florida Parishes:Sullivan'!C1221)</f>
        <v>0</v>
      </c>
      <c r="D1221" s="30">
        <f>SUM('Florida Parishes:Sullivan'!D1221)</f>
        <v>0</v>
      </c>
      <c r="E1221" s="30">
        <f>SUM('Florida Parishes:Sullivan'!E1221)</f>
        <v>0</v>
      </c>
      <c r="F1221" s="32"/>
      <c r="G1221" s="5" t="s">
        <v>45</v>
      </c>
      <c r="H1221" s="5" t="str">
        <f>RIGHT($A$1203,6)</f>
        <v>155010</v>
      </c>
      <c r="I1221" s="5" t="s">
        <v>201</v>
      </c>
    </row>
    <row r="1222" spans="1:9" ht="15.75" x14ac:dyDescent="0.25">
      <c r="A1222" s="47" t="s">
        <v>7</v>
      </c>
      <c r="B1222" s="48"/>
      <c r="C1222" s="49"/>
      <c r="D1222" s="49"/>
      <c r="E1222" s="50"/>
      <c r="F1222" s="4"/>
      <c r="G1222" s="5" t="s">
        <v>45</v>
      </c>
      <c r="H1222" s="5" t="str">
        <f t="shared" ref="H1222:H1241" si="99">RIGHT($A$1224,6)</f>
        <v>156002</v>
      </c>
      <c r="I1222" s="5" t="s">
        <v>204</v>
      </c>
    </row>
    <row r="1223" spans="1:9" ht="15.75" x14ac:dyDescent="0.25">
      <c r="A1223" s="15" t="s">
        <v>205</v>
      </c>
      <c r="B1223" s="16" t="str">
        <f>$B$5</f>
        <v>Actual</v>
      </c>
      <c r="C1223" s="16" t="str">
        <f>$C$5</f>
        <v>Budgeted</v>
      </c>
      <c r="D1223" s="16" t="s">
        <v>12</v>
      </c>
      <c r="E1223" s="43" t="str">
        <f>$E$5</f>
        <v>2022-2023 +/-</v>
      </c>
      <c r="F1223" s="44"/>
      <c r="G1223" s="5" t="s">
        <v>45</v>
      </c>
      <c r="H1223" s="5" t="str">
        <f t="shared" si="99"/>
        <v>156002</v>
      </c>
      <c r="I1223" s="5" t="s">
        <v>204</v>
      </c>
    </row>
    <row r="1224" spans="1:9" ht="15.75" x14ac:dyDescent="0.25">
      <c r="A1224" s="45" t="s">
        <v>206</v>
      </c>
      <c r="B1224" s="20" t="str">
        <f>$B$6</f>
        <v>2022-2023</v>
      </c>
      <c r="C1224" s="20" t="str">
        <f>$C$6</f>
        <v>2022-2023</v>
      </c>
      <c r="D1224" s="20" t="str">
        <f>$D$6</f>
        <v>2023-2024</v>
      </c>
      <c r="E1224" s="21" t="str">
        <f>$E$6</f>
        <v>2023-2024</v>
      </c>
      <c r="F1224" s="44"/>
      <c r="G1224" s="5" t="s">
        <v>45</v>
      </c>
      <c r="H1224" s="5" t="str">
        <f t="shared" si="99"/>
        <v>156002</v>
      </c>
      <c r="I1224" s="5" t="s">
        <v>204</v>
      </c>
    </row>
    <row r="1225" spans="1:9" x14ac:dyDescent="0.2">
      <c r="A1225" s="26" t="s">
        <v>14</v>
      </c>
      <c r="B1225" s="27">
        <f>SUM('Florida Parishes:Sullivan'!B1225)</f>
        <v>0</v>
      </c>
      <c r="C1225" s="27">
        <f>SUM('Florida Parishes:Sullivan'!C1225)</f>
        <v>0</v>
      </c>
      <c r="D1225" s="27">
        <f>SUM('Florida Parishes:Sullivan'!D1225)</f>
        <v>0</v>
      </c>
      <c r="E1225" s="27">
        <f>SUM('Florida Parishes:Sullivan'!E1225)</f>
        <v>0</v>
      </c>
      <c r="F1225" s="10"/>
      <c r="G1225" s="5" t="s">
        <v>45</v>
      </c>
      <c r="H1225" s="5" t="str">
        <f t="shared" si="99"/>
        <v>156002</v>
      </c>
      <c r="I1225" s="5" t="s">
        <v>204</v>
      </c>
    </row>
    <row r="1226" spans="1:9" x14ac:dyDescent="0.2">
      <c r="A1226" s="26" t="s">
        <v>15</v>
      </c>
      <c r="B1226" s="27">
        <f>SUM('Florida Parishes:Sullivan'!B1226)</f>
        <v>0</v>
      </c>
      <c r="C1226" s="27">
        <f>SUM('Florida Parishes:Sullivan'!C1226)</f>
        <v>0</v>
      </c>
      <c r="D1226" s="27">
        <f>SUM('Florida Parishes:Sullivan'!D1226)</f>
        <v>0</v>
      </c>
      <c r="E1226" s="27">
        <f>SUM('Florida Parishes:Sullivan'!E1226)</f>
        <v>0</v>
      </c>
      <c r="F1226" s="10"/>
      <c r="G1226" s="5" t="s">
        <v>45</v>
      </c>
      <c r="H1226" s="5" t="str">
        <f t="shared" si="99"/>
        <v>156002</v>
      </c>
      <c r="I1226" s="5" t="s">
        <v>204</v>
      </c>
    </row>
    <row r="1227" spans="1:9" x14ac:dyDescent="0.2">
      <c r="A1227" s="26" t="s">
        <v>16</v>
      </c>
      <c r="B1227" s="27">
        <f>SUM('Florida Parishes:Sullivan'!B1227)</f>
        <v>0</v>
      </c>
      <c r="C1227" s="27">
        <f>SUM('Florida Parishes:Sullivan'!C1227)</f>
        <v>0</v>
      </c>
      <c r="D1227" s="27">
        <f>SUM('Florida Parishes:Sullivan'!D1227)</f>
        <v>0</v>
      </c>
      <c r="E1227" s="27">
        <f>SUM('Florida Parishes:Sullivan'!E1227)</f>
        <v>0</v>
      </c>
      <c r="F1227" s="10"/>
      <c r="G1227" s="5" t="s">
        <v>45</v>
      </c>
      <c r="H1227" s="5" t="str">
        <f t="shared" si="99"/>
        <v>156002</v>
      </c>
      <c r="I1227" s="5" t="s">
        <v>204</v>
      </c>
    </row>
    <row r="1228" spans="1:9" ht="15.75" x14ac:dyDescent="0.25">
      <c r="A1228" s="29" t="s">
        <v>17</v>
      </c>
      <c r="B1228" s="30">
        <f>SUM('Florida Parishes:Sullivan'!B1228)</f>
        <v>0</v>
      </c>
      <c r="C1228" s="30">
        <f>SUM('Florida Parishes:Sullivan'!C1228)</f>
        <v>0</v>
      </c>
      <c r="D1228" s="30">
        <f>SUM('Florida Parishes:Sullivan'!D1228)</f>
        <v>0</v>
      </c>
      <c r="E1228" s="30">
        <f>SUM('Florida Parishes:Sullivan'!E1228)</f>
        <v>0</v>
      </c>
      <c r="F1228" s="32"/>
      <c r="G1228" s="5" t="s">
        <v>45</v>
      </c>
      <c r="H1228" s="5" t="str">
        <f t="shared" si="99"/>
        <v>156002</v>
      </c>
      <c r="I1228" s="5" t="s">
        <v>204</v>
      </c>
    </row>
    <row r="1229" spans="1:9" x14ac:dyDescent="0.2">
      <c r="A1229" s="26" t="s">
        <v>18</v>
      </c>
      <c r="B1229" s="27">
        <f>SUM('Florida Parishes:Sullivan'!B1229)</f>
        <v>0</v>
      </c>
      <c r="C1229" s="27">
        <f>SUM('Florida Parishes:Sullivan'!C1229)</f>
        <v>0</v>
      </c>
      <c r="D1229" s="27">
        <f>SUM('Florida Parishes:Sullivan'!D1229)</f>
        <v>0</v>
      </c>
      <c r="E1229" s="27">
        <f>SUM('Florida Parishes:Sullivan'!E1229)</f>
        <v>0</v>
      </c>
      <c r="F1229" s="10"/>
      <c r="G1229" s="5" t="s">
        <v>45</v>
      </c>
      <c r="H1229" s="5" t="str">
        <f t="shared" si="99"/>
        <v>156002</v>
      </c>
      <c r="I1229" s="5" t="s">
        <v>204</v>
      </c>
    </row>
    <row r="1230" spans="1:9" x14ac:dyDescent="0.2">
      <c r="A1230" s="26" t="s">
        <v>19</v>
      </c>
      <c r="B1230" s="27">
        <f>SUM('Florida Parishes:Sullivan'!B1230)</f>
        <v>0</v>
      </c>
      <c r="C1230" s="27">
        <f>SUM('Florida Parishes:Sullivan'!C1230)</f>
        <v>0</v>
      </c>
      <c r="D1230" s="27">
        <f>SUM('Florida Parishes:Sullivan'!D1230)</f>
        <v>0</v>
      </c>
      <c r="E1230" s="27">
        <f>SUM('Florida Parishes:Sullivan'!E1230)</f>
        <v>0</v>
      </c>
      <c r="F1230" s="10"/>
      <c r="G1230" s="5" t="s">
        <v>45</v>
      </c>
      <c r="H1230" s="5" t="str">
        <f t="shared" si="99"/>
        <v>156002</v>
      </c>
      <c r="I1230" s="5" t="s">
        <v>204</v>
      </c>
    </row>
    <row r="1231" spans="1:9" x14ac:dyDescent="0.2">
      <c r="A1231" s="26" t="s">
        <v>20</v>
      </c>
      <c r="B1231" s="27">
        <f>SUM('Florida Parishes:Sullivan'!B1231)</f>
        <v>0</v>
      </c>
      <c r="C1231" s="27">
        <f>SUM('Florida Parishes:Sullivan'!C1231)</f>
        <v>0</v>
      </c>
      <c r="D1231" s="27">
        <f>SUM('Florida Parishes:Sullivan'!D1231)</f>
        <v>0</v>
      </c>
      <c r="E1231" s="27">
        <f>SUM('Florida Parishes:Sullivan'!E1231)</f>
        <v>0</v>
      </c>
      <c r="F1231" s="10"/>
      <c r="G1231" s="5" t="s">
        <v>45</v>
      </c>
      <c r="H1231" s="5" t="str">
        <f t="shared" si="99"/>
        <v>156002</v>
      </c>
      <c r="I1231" s="5" t="s">
        <v>204</v>
      </c>
    </row>
    <row r="1232" spans="1:9" ht="15.75" x14ac:dyDescent="0.25">
      <c r="A1232" s="29" t="s">
        <v>21</v>
      </c>
      <c r="B1232" s="30">
        <f>SUM('Florida Parishes:Sullivan'!B1232)</f>
        <v>0</v>
      </c>
      <c r="C1232" s="30">
        <f>SUM('Florida Parishes:Sullivan'!C1232)</f>
        <v>0</v>
      </c>
      <c r="D1232" s="30">
        <f>SUM('Florida Parishes:Sullivan'!D1232)</f>
        <v>0</v>
      </c>
      <c r="E1232" s="30">
        <f>SUM('Florida Parishes:Sullivan'!E1232)</f>
        <v>0</v>
      </c>
      <c r="F1232" s="35"/>
      <c r="G1232" s="5" t="s">
        <v>45</v>
      </c>
      <c r="H1232" s="5" t="str">
        <f t="shared" si="99"/>
        <v>156002</v>
      </c>
      <c r="I1232" s="5" t="s">
        <v>204</v>
      </c>
    </row>
    <row r="1233" spans="1:9" x14ac:dyDescent="0.2">
      <c r="A1233" s="26" t="s">
        <v>22</v>
      </c>
      <c r="B1233" s="27">
        <f>SUM('Florida Parishes:Sullivan'!B1233)</f>
        <v>0</v>
      </c>
      <c r="C1233" s="27">
        <f>SUM('Florida Parishes:Sullivan'!C1233)</f>
        <v>0</v>
      </c>
      <c r="D1233" s="27">
        <f>SUM('Florida Parishes:Sullivan'!D1233)</f>
        <v>0</v>
      </c>
      <c r="E1233" s="27">
        <f>SUM('Florida Parishes:Sullivan'!E1233)</f>
        <v>0</v>
      </c>
      <c r="F1233" s="10"/>
      <c r="G1233" s="5" t="s">
        <v>45</v>
      </c>
      <c r="H1233" s="5" t="str">
        <f t="shared" si="99"/>
        <v>156002</v>
      </c>
      <c r="I1233" s="5" t="s">
        <v>204</v>
      </c>
    </row>
    <row r="1234" spans="1:9" x14ac:dyDescent="0.2">
      <c r="A1234" s="26" t="s">
        <v>23</v>
      </c>
      <c r="B1234" s="27">
        <f>SUM('Florida Parishes:Sullivan'!B1234)</f>
        <v>0</v>
      </c>
      <c r="C1234" s="27">
        <f>SUM('Florida Parishes:Sullivan'!C1234)</f>
        <v>0</v>
      </c>
      <c r="D1234" s="27">
        <f>SUM('Florida Parishes:Sullivan'!D1234)</f>
        <v>0</v>
      </c>
      <c r="E1234" s="27">
        <f>SUM('Florida Parishes:Sullivan'!E1234)</f>
        <v>0</v>
      </c>
      <c r="F1234" s="10"/>
      <c r="G1234" s="5" t="s">
        <v>45</v>
      </c>
      <c r="H1234" s="5" t="str">
        <f t="shared" si="99"/>
        <v>156002</v>
      </c>
      <c r="I1234" s="5" t="s">
        <v>204</v>
      </c>
    </row>
    <row r="1235" spans="1:9" x14ac:dyDescent="0.2">
      <c r="A1235" s="26" t="s">
        <v>24</v>
      </c>
      <c r="B1235" s="27">
        <f>SUM('Florida Parishes:Sullivan'!B1235)</f>
        <v>0</v>
      </c>
      <c r="C1235" s="27">
        <f>SUM('Florida Parishes:Sullivan'!C1235)</f>
        <v>0</v>
      </c>
      <c r="D1235" s="27">
        <f>SUM('Florida Parishes:Sullivan'!D1235)</f>
        <v>0</v>
      </c>
      <c r="E1235" s="27">
        <f>SUM('Florida Parishes:Sullivan'!E1235)</f>
        <v>0</v>
      </c>
      <c r="F1235" s="10"/>
      <c r="G1235" s="5" t="s">
        <v>45</v>
      </c>
      <c r="H1235" s="5" t="str">
        <f t="shared" si="99"/>
        <v>156002</v>
      </c>
      <c r="I1235" s="5" t="s">
        <v>204</v>
      </c>
    </row>
    <row r="1236" spans="1:9" x14ac:dyDescent="0.2">
      <c r="A1236" s="26" t="s">
        <v>25</v>
      </c>
      <c r="B1236" s="27">
        <f>SUM('Florida Parishes:Sullivan'!B1236)</f>
        <v>0</v>
      </c>
      <c r="C1236" s="27">
        <f>SUM('Florida Parishes:Sullivan'!C1236)</f>
        <v>0</v>
      </c>
      <c r="D1236" s="27">
        <f>SUM('Florida Parishes:Sullivan'!D1236)</f>
        <v>0</v>
      </c>
      <c r="E1236" s="27">
        <f>SUM('Florida Parishes:Sullivan'!E1236)</f>
        <v>0</v>
      </c>
      <c r="F1236" s="10"/>
      <c r="G1236" s="5" t="s">
        <v>45</v>
      </c>
      <c r="H1236" s="5" t="str">
        <f t="shared" si="99"/>
        <v>156002</v>
      </c>
      <c r="I1236" s="5" t="s">
        <v>204</v>
      </c>
    </row>
    <row r="1237" spans="1:9" ht="15.75" x14ac:dyDescent="0.25">
      <c r="A1237" s="29" t="s">
        <v>26</v>
      </c>
      <c r="B1237" s="30">
        <f>SUM('Florida Parishes:Sullivan'!B1237)</f>
        <v>0</v>
      </c>
      <c r="C1237" s="30">
        <f>SUM('Florida Parishes:Sullivan'!C1237)</f>
        <v>0</v>
      </c>
      <c r="D1237" s="30">
        <f>SUM('Florida Parishes:Sullivan'!D1237)</f>
        <v>0</v>
      </c>
      <c r="E1237" s="30">
        <f>SUM('Florida Parishes:Sullivan'!E1237)</f>
        <v>0</v>
      </c>
      <c r="F1237" s="35"/>
      <c r="G1237" s="5" t="s">
        <v>45</v>
      </c>
      <c r="H1237" s="5" t="str">
        <f t="shared" si="99"/>
        <v>156002</v>
      </c>
      <c r="I1237" s="5" t="s">
        <v>204</v>
      </c>
    </row>
    <row r="1238" spans="1:9" x14ac:dyDescent="0.2">
      <c r="A1238" s="26" t="s">
        <v>27</v>
      </c>
      <c r="B1238" s="27">
        <f>SUM('Florida Parishes:Sullivan'!B1238)</f>
        <v>0</v>
      </c>
      <c r="C1238" s="27">
        <f>SUM('Florida Parishes:Sullivan'!C1238)</f>
        <v>0</v>
      </c>
      <c r="D1238" s="27">
        <f>SUM('Florida Parishes:Sullivan'!D1238)</f>
        <v>0</v>
      </c>
      <c r="E1238" s="27">
        <f>SUM('Florida Parishes:Sullivan'!E1238)</f>
        <v>0</v>
      </c>
      <c r="F1238" s="10"/>
      <c r="G1238" s="5" t="s">
        <v>45</v>
      </c>
      <c r="H1238" s="5" t="str">
        <f t="shared" si="99"/>
        <v>156002</v>
      </c>
      <c r="I1238" s="5" t="s">
        <v>204</v>
      </c>
    </row>
    <row r="1239" spans="1:9" x14ac:dyDescent="0.2">
      <c r="A1239" s="26" t="s">
        <v>28</v>
      </c>
      <c r="B1239" s="27">
        <f>SUM('Florida Parishes:Sullivan'!B1239)</f>
        <v>0</v>
      </c>
      <c r="C1239" s="27">
        <f>SUM('Florida Parishes:Sullivan'!C1239)</f>
        <v>0</v>
      </c>
      <c r="D1239" s="27">
        <f>SUM('Florida Parishes:Sullivan'!D1239)</f>
        <v>0</v>
      </c>
      <c r="E1239" s="27">
        <f>SUM('Florida Parishes:Sullivan'!E1239)</f>
        <v>0</v>
      </c>
      <c r="F1239" s="10"/>
      <c r="G1239" s="5" t="s">
        <v>45</v>
      </c>
      <c r="H1239" s="5" t="str">
        <f t="shared" si="99"/>
        <v>156002</v>
      </c>
      <c r="I1239" s="5" t="s">
        <v>204</v>
      </c>
    </row>
    <row r="1240" spans="1:9" x14ac:dyDescent="0.2">
      <c r="A1240" s="26" t="s">
        <v>29</v>
      </c>
      <c r="B1240" s="27">
        <f>SUM('Florida Parishes:Sullivan'!B1240)</f>
        <v>0</v>
      </c>
      <c r="C1240" s="27">
        <f>SUM('Florida Parishes:Sullivan'!C1240)</f>
        <v>0</v>
      </c>
      <c r="D1240" s="27">
        <f>SUM('Florida Parishes:Sullivan'!D1240)</f>
        <v>0</v>
      </c>
      <c r="E1240" s="27">
        <f>SUM('Florida Parishes:Sullivan'!E1240)</f>
        <v>0</v>
      </c>
      <c r="F1240" s="10"/>
      <c r="G1240" s="5" t="s">
        <v>45</v>
      </c>
      <c r="H1240" s="5" t="str">
        <f t="shared" si="99"/>
        <v>156002</v>
      </c>
      <c r="I1240" s="5" t="s">
        <v>204</v>
      </c>
    </row>
    <row r="1241" spans="1:9" ht="15.75" x14ac:dyDescent="0.25">
      <c r="A1241" s="29" t="s">
        <v>30</v>
      </c>
      <c r="B1241" s="30">
        <f>SUM('Florida Parishes:Sullivan'!B1241)</f>
        <v>0</v>
      </c>
      <c r="C1241" s="30">
        <f>SUM('Florida Parishes:Sullivan'!C1241)</f>
        <v>0</v>
      </c>
      <c r="D1241" s="30">
        <f>SUM('Florida Parishes:Sullivan'!D1241)</f>
        <v>0</v>
      </c>
      <c r="E1241" s="30">
        <f>SUM('Florida Parishes:Sullivan'!E1241)</f>
        <v>0</v>
      </c>
      <c r="F1241" s="35"/>
      <c r="G1241" s="5" t="s">
        <v>45</v>
      </c>
      <c r="H1241" s="5" t="str">
        <f t="shared" si="99"/>
        <v>156002</v>
      </c>
      <c r="I1241" s="5" t="s">
        <v>204</v>
      </c>
    </row>
    <row r="1242" spans="1:9" ht="15.75" x14ac:dyDescent="0.25">
      <c r="A1242" s="36" t="s">
        <v>31</v>
      </c>
      <c r="B1242" s="37">
        <f>SUM('Florida Parishes:Sullivan'!B1242)</f>
        <v>0</v>
      </c>
      <c r="C1242" s="37">
        <f>SUM('Florida Parishes:Sullivan'!C1242)</f>
        <v>0</v>
      </c>
      <c r="D1242" s="37">
        <f>SUM('Florida Parishes:Sullivan'!D1242)</f>
        <v>0</v>
      </c>
      <c r="E1242" s="37">
        <f>SUM('Florida Parishes:Sullivan'!E1242)</f>
        <v>0</v>
      </c>
      <c r="F1242" s="32"/>
      <c r="G1242" s="5" t="s">
        <v>45</v>
      </c>
      <c r="H1242" s="5" t="str">
        <f>RIGHT($A$1224,6)</f>
        <v>156002</v>
      </c>
      <c r="I1242" s="5" t="s">
        <v>204</v>
      </c>
    </row>
    <row r="1243" spans="1:9" ht="15.75" x14ac:dyDescent="0.25">
      <c r="A1243" s="39" t="s">
        <v>7</v>
      </c>
      <c r="B1243" s="40"/>
      <c r="C1243" s="41"/>
      <c r="D1243" s="41"/>
      <c r="E1243" s="42"/>
      <c r="F1243" s="4"/>
      <c r="G1243" s="5" t="s">
        <v>32</v>
      </c>
      <c r="H1243" s="5" t="str">
        <f t="shared" ref="H1243:H1262" si="100">RIGHT($A$1245,6)</f>
        <v>156003</v>
      </c>
      <c r="I1243" s="5" t="s">
        <v>207</v>
      </c>
    </row>
    <row r="1244" spans="1:9" ht="15.75" x14ac:dyDescent="0.25">
      <c r="A1244" s="15" t="s">
        <v>208</v>
      </c>
      <c r="B1244" s="16" t="str">
        <f>$B$5</f>
        <v>Actual</v>
      </c>
      <c r="C1244" s="16" t="str">
        <f>$C$5</f>
        <v>Budgeted</v>
      </c>
      <c r="D1244" s="16" t="s">
        <v>12</v>
      </c>
      <c r="E1244" s="43" t="str">
        <f>$E$5</f>
        <v>2022-2023 +/-</v>
      </c>
      <c r="F1244" s="44"/>
      <c r="G1244" s="5" t="s">
        <v>32</v>
      </c>
      <c r="H1244" s="5" t="str">
        <f t="shared" si="100"/>
        <v>156003</v>
      </c>
      <c r="I1244" s="5" t="s">
        <v>207</v>
      </c>
    </row>
    <row r="1245" spans="1:9" ht="15.75" x14ac:dyDescent="0.25">
      <c r="A1245" s="45" t="s">
        <v>209</v>
      </c>
      <c r="B1245" s="20" t="str">
        <f>$B$6</f>
        <v>2022-2023</v>
      </c>
      <c r="C1245" s="20" t="str">
        <f>$C$6</f>
        <v>2022-2023</v>
      </c>
      <c r="D1245" s="20" t="str">
        <f>$D$6</f>
        <v>2023-2024</v>
      </c>
      <c r="E1245" s="21" t="str">
        <f>$E$6</f>
        <v>2023-2024</v>
      </c>
      <c r="F1245" s="44"/>
      <c r="G1245" s="5" t="s">
        <v>32</v>
      </c>
      <c r="H1245" s="5" t="str">
        <f t="shared" si="100"/>
        <v>156003</v>
      </c>
      <c r="I1245" s="5" t="s">
        <v>207</v>
      </c>
    </row>
    <row r="1246" spans="1:9" x14ac:dyDescent="0.2">
      <c r="A1246" s="26" t="s">
        <v>14</v>
      </c>
      <c r="B1246" s="27">
        <f>SUM('Florida Parishes:Sullivan'!B1246)</f>
        <v>192621</v>
      </c>
      <c r="C1246" s="27">
        <f>SUM('Florida Parishes:Sullivan'!C1246)</f>
        <v>193082</v>
      </c>
      <c r="D1246" s="27">
        <f>SUM('Florida Parishes:Sullivan'!D1246)</f>
        <v>208734</v>
      </c>
      <c r="E1246" s="53">
        <f>SUM('Florida Parishes:Sullivan'!E1246)</f>
        <v>15652</v>
      </c>
      <c r="F1246" s="10"/>
      <c r="G1246" s="5" t="s">
        <v>32</v>
      </c>
      <c r="H1246" s="5" t="str">
        <f t="shared" si="100"/>
        <v>156003</v>
      </c>
      <c r="I1246" s="5" t="s">
        <v>207</v>
      </c>
    </row>
    <row r="1247" spans="1:9" x14ac:dyDescent="0.2">
      <c r="A1247" s="26" t="s">
        <v>15</v>
      </c>
      <c r="B1247" s="27">
        <f>SUM('Florida Parishes:Sullivan'!B1247)</f>
        <v>0</v>
      </c>
      <c r="C1247" s="27">
        <f>SUM('Florida Parishes:Sullivan'!C1247)</f>
        <v>0</v>
      </c>
      <c r="D1247" s="27">
        <f>SUM('Florida Parishes:Sullivan'!D1247)</f>
        <v>0</v>
      </c>
      <c r="E1247" s="53">
        <f>SUM('Florida Parishes:Sullivan'!E1247)</f>
        <v>0</v>
      </c>
      <c r="F1247" s="10"/>
      <c r="G1247" s="5" t="s">
        <v>32</v>
      </c>
      <c r="H1247" s="5" t="str">
        <f t="shared" si="100"/>
        <v>156003</v>
      </c>
      <c r="I1247" s="5" t="s">
        <v>207</v>
      </c>
    </row>
    <row r="1248" spans="1:9" x14ac:dyDescent="0.2">
      <c r="A1248" s="26" t="s">
        <v>16</v>
      </c>
      <c r="B1248" s="27">
        <f>SUM('Florida Parishes:Sullivan'!B1248)</f>
        <v>71220</v>
      </c>
      <c r="C1248" s="27">
        <f>SUM('Florida Parishes:Sullivan'!C1248)</f>
        <v>71872</v>
      </c>
      <c r="D1248" s="27">
        <f>SUM('Florida Parishes:Sullivan'!D1248)</f>
        <v>75742</v>
      </c>
      <c r="E1248" s="53">
        <f>SUM('Florida Parishes:Sullivan'!E1248)</f>
        <v>3870</v>
      </c>
      <c r="F1248" s="10"/>
      <c r="G1248" s="5" t="s">
        <v>32</v>
      </c>
      <c r="H1248" s="5" t="str">
        <f t="shared" si="100"/>
        <v>156003</v>
      </c>
      <c r="I1248" s="5" t="s">
        <v>207</v>
      </c>
    </row>
    <row r="1249" spans="1:9" ht="15.75" x14ac:dyDescent="0.25">
      <c r="A1249" s="29" t="s">
        <v>17</v>
      </c>
      <c r="B1249" s="30">
        <f>SUM('Florida Parishes:Sullivan'!B1249)</f>
        <v>263841</v>
      </c>
      <c r="C1249" s="30">
        <f>SUM('Florida Parishes:Sullivan'!C1249)</f>
        <v>264954</v>
      </c>
      <c r="D1249" s="30">
        <f>SUM('Florida Parishes:Sullivan'!D1249)</f>
        <v>284476</v>
      </c>
      <c r="E1249" s="52">
        <f>SUM('Florida Parishes:Sullivan'!E1249)</f>
        <v>19522</v>
      </c>
      <c r="F1249" s="32"/>
      <c r="G1249" s="5" t="s">
        <v>8</v>
      </c>
      <c r="H1249" s="5" t="str">
        <f t="shared" si="100"/>
        <v>156003</v>
      </c>
      <c r="I1249" s="5" t="s">
        <v>207</v>
      </c>
    </row>
    <row r="1250" spans="1:9" x14ac:dyDescent="0.2">
      <c r="A1250" s="26" t="s">
        <v>18</v>
      </c>
      <c r="B1250" s="27">
        <f>SUM('Florida Parishes:Sullivan'!B1250)</f>
        <v>2734</v>
      </c>
      <c r="C1250" s="27">
        <f>SUM('Florida Parishes:Sullivan'!C1250)</f>
        <v>3648</v>
      </c>
      <c r="D1250" s="27">
        <f>SUM('Florida Parishes:Sullivan'!D1250)</f>
        <v>2734</v>
      </c>
      <c r="E1250" s="53">
        <f>SUM('Florida Parishes:Sullivan'!E1250)</f>
        <v>-914</v>
      </c>
      <c r="F1250" s="10"/>
      <c r="G1250" s="5" t="s">
        <v>32</v>
      </c>
      <c r="H1250" s="5" t="str">
        <f t="shared" si="100"/>
        <v>156003</v>
      </c>
      <c r="I1250" s="5" t="s">
        <v>207</v>
      </c>
    </row>
    <row r="1251" spans="1:9" x14ac:dyDescent="0.2">
      <c r="A1251" s="26" t="s">
        <v>19</v>
      </c>
      <c r="B1251" s="27">
        <f>SUM('Florida Parishes:Sullivan'!B1251)</f>
        <v>2145</v>
      </c>
      <c r="C1251" s="27">
        <f>SUM('Florida Parishes:Sullivan'!C1251)</f>
        <v>2145</v>
      </c>
      <c r="D1251" s="27">
        <f>SUM('Florida Parishes:Sullivan'!D1251)</f>
        <v>2145</v>
      </c>
      <c r="E1251" s="53">
        <f>SUM('Florida Parishes:Sullivan'!E1251)</f>
        <v>0</v>
      </c>
      <c r="F1251" s="10"/>
      <c r="G1251" s="5" t="s">
        <v>32</v>
      </c>
      <c r="H1251" s="5" t="str">
        <f t="shared" si="100"/>
        <v>156003</v>
      </c>
      <c r="I1251" s="5" t="s">
        <v>207</v>
      </c>
    </row>
    <row r="1252" spans="1:9" x14ac:dyDescent="0.2">
      <c r="A1252" s="26" t="s">
        <v>20</v>
      </c>
      <c r="B1252" s="27">
        <f>SUM('Florida Parishes:Sullivan'!B1252)</f>
        <v>12111</v>
      </c>
      <c r="C1252" s="27">
        <f>SUM('Florida Parishes:Sullivan'!C1252)</f>
        <v>13546</v>
      </c>
      <c r="D1252" s="27">
        <f>SUM('Florida Parishes:Sullivan'!D1252)</f>
        <v>12111</v>
      </c>
      <c r="E1252" s="53">
        <f>SUM('Florida Parishes:Sullivan'!E1252)</f>
        <v>-1435</v>
      </c>
      <c r="F1252" s="10"/>
      <c r="G1252" s="5" t="s">
        <v>32</v>
      </c>
      <c r="H1252" s="5" t="str">
        <f t="shared" si="100"/>
        <v>156003</v>
      </c>
      <c r="I1252" s="5" t="s">
        <v>207</v>
      </c>
    </row>
    <row r="1253" spans="1:9" ht="15.75" x14ac:dyDescent="0.25">
      <c r="A1253" s="29" t="s">
        <v>21</v>
      </c>
      <c r="B1253" s="30">
        <f>SUM('Florida Parishes:Sullivan'!B1253)</f>
        <v>16990</v>
      </c>
      <c r="C1253" s="30">
        <f>SUM('Florida Parishes:Sullivan'!C1253)</f>
        <v>19339</v>
      </c>
      <c r="D1253" s="30">
        <f>SUM('Florida Parishes:Sullivan'!D1253)</f>
        <v>16990</v>
      </c>
      <c r="E1253" s="52">
        <f>SUM('Florida Parishes:Sullivan'!E1253)</f>
        <v>-2349</v>
      </c>
      <c r="F1253" s="35"/>
      <c r="G1253" s="5" t="s">
        <v>8</v>
      </c>
      <c r="H1253" s="5" t="str">
        <f t="shared" si="100"/>
        <v>156003</v>
      </c>
      <c r="I1253" s="5" t="s">
        <v>207</v>
      </c>
    </row>
    <row r="1254" spans="1:9" x14ac:dyDescent="0.2">
      <c r="A1254" s="26" t="s">
        <v>22</v>
      </c>
      <c r="B1254" s="27">
        <f>SUM('Florida Parishes:Sullivan'!B1254)</f>
        <v>0</v>
      </c>
      <c r="C1254" s="27">
        <f>SUM('Florida Parishes:Sullivan'!C1254)</f>
        <v>0</v>
      </c>
      <c r="D1254" s="27">
        <f>SUM('Florida Parishes:Sullivan'!D1254)</f>
        <v>0</v>
      </c>
      <c r="E1254" s="53">
        <f>SUM('Florida Parishes:Sullivan'!E1254)</f>
        <v>0</v>
      </c>
      <c r="F1254" s="10"/>
      <c r="G1254" s="5" t="s">
        <v>32</v>
      </c>
      <c r="H1254" s="5" t="str">
        <f t="shared" si="100"/>
        <v>156003</v>
      </c>
      <c r="I1254" s="5" t="s">
        <v>207</v>
      </c>
    </row>
    <row r="1255" spans="1:9" x14ac:dyDescent="0.2">
      <c r="A1255" s="26" t="s">
        <v>23</v>
      </c>
      <c r="B1255" s="27">
        <f>SUM('Florida Parishes:Sullivan'!B1255)</f>
        <v>0</v>
      </c>
      <c r="C1255" s="27">
        <f>SUM('Florida Parishes:Sullivan'!C1255)</f>
        <v>0</v>
      </c>
      <c r="D1255" s="27">
        <f>SUM('Florida Parishes:Sullivan'!D1255)</f>
        <v>0</v>
      </c>
      <c r="E1255" s="53">
        <f>SUM('Florida Parishes:Sullivan'!E1255)</f>
        <v>0</v>
      </c>
      <c r="F1255" s="10"/>
      <c r="G1255" s="5" t="s">
        <v>32</v>
      </c>
      <c r="H1255" s="5" t="str">
        <f t="shared" si="100"/>
        <v>156003</v>
      </c>
      <c r="I1255" s="5" t="s">
        <v>207</v>
      </c>
    </row>
    <row r="1256" spans="1:9" x14ac:dyDescent="0.2">
      <c r="A1256" s="26" t="s">
        <v>24</v>
      </c>
      <c r="B1256" s="27">
        <f>SUM('Florida Parishes:Sullivan'!B1256)</f>
        <v>0</v>
      </c>
      <c r="C1256" s="27">
        <f>SUM('Florida Parishes:Sullivan'!C1256)</f>
        <v>0</v>
      </c>
      <c r="D1256" s="27">
        <f>SUM('Florida Parishes:Sullivan'!D1256)</f>
        <v>0</v>
      </c>
      <c r="E1256" s="53">
        <f>SUM('Florida Parishes:Sullivan'!E1256)</f>
        <v>0</v>
      </c>
      <c r="F1256" s="10"/>
      <c r="G1256" s="5" t="s">
        <v>32</v>
      </c>
      <c r="H1256" s="5" t="str">
        <f t="shared" si="100"/>
        <v>156003</v>
      </c>
      <c r="I1256" s="5" t="s">
        <v>207</v>
      </c>
    </row>
    <row r="1257" spans="1:9" x14ac:dyDescent="0.2">
      <c r="A1257" s="26" t="s">
        <v>25</v>
      </c>
      <c r="B1257" s="27">
        <f>SUM('Florida Parishes:Sullivan'!B1257)</f>
        <v>0</v>
      </c>
      <c r="C1257" s="27">
        <f>SUM('Florida Parishes:Sullivan'!C1257)</f>
        <v>0</v>
      </c>
      <c r="D1257" s="27">
        <f>SUM('Florida Parishes:Sullivan'!D1257)</f>
        <v>0</v>
      </c>
      <c r="E1257" s="53">
        <f>SUM('Florida Parishes:Sullivan'!E1257)</f>
        <v>0</v>
      </c>
      <c r="F1257" s="10"/>
      <c r="G1257" s="5" t="s">
        <v>32</v>
      </c>
      <c r="H1257" s="5" t="str">
        <f t="shared" si="100"/>
        <v>156003</v>
      </c>
      <c r="I1257" s="5" t="s">
        <v>207</v>
      </c>
    </row>
    <row r="1258" spans="1:9" ht="15.75" x14ac:dyDescent="0.25">
      <c r="A1258" s="29" t="s">
        <v>26</v>
      </c>
      <c r="B1258" s="30">
        <f>SUM('Florida Parishes:Sullivan'!B1258)</f>
        <v>0</v>
      </c>
      <c r="C1258" s="30">
        <f>SUM('Florida Parishes:Sullivan'!C1258)</f>
        <v>0</v>
      </c>
      <c r="D1258" s="30">
        <f>SUM('Florida Parishes:Sullivan'!D1258)</f>
        <v>0</v>
      </c>
      <c r="E1258" s="52">
        <f>SUM('Florida Parishes:Sullivan'!E1258)</f>
        <v>0</v>
      </c>
      <c r="F1258" s="35"/>
      <c r="G1258" s="5" t="s">
        <v>32</v>
      </c>
      <c r="H1258" s="5" t="str">
        <f t="shared" si="100"/>
        <v>156003</v>
      </c>
      <c r="I1258" s="5" t="s">
        <v>207</v>
      </c>
    </row>
    <row r="1259" spans="1:9" x14ac:dyDescent="0.2">
      <c r="A1259" s="26" t="s">
        <v>27</v>
      </c>
      <c r="B1259" s="27">
        <f>SUM('Florida Parishes:Sullivan'!B1259)</f>
        <v>0</v>
      </c>
      <c r="C1259" s="27">
        <f>SUM('Florida Parishes:Sullivan'!C1259)</f>
        <v>0</v>
      </c>
      <c r="D1259" s="27">
        <f>SUM('Florida Parishes:Sullivan'!D1259)</f>
        <v>0</v>
      </c>
      <c r="E1259" s="53">
        <f>SUM('Florida Parishes:Sullivan'!E1259)</f>
        <v>0</v>
      </c>
      <c r="F1259" s="10"/>
      <c r="G1259" s="5" t="s">
        <v>32</v>
      </c>
      <c r="H1259" s="5" t="str">
        <f t="shared" si="100"/>
        <v>156003</v>
      </c>
      <c r="I1259" s="5" t="s">
        <v>207</v>
      </c>
    </row>
    <row r="1260" spans="1:9" x14ac:dyDescent="0.2">
      <c r="A1260" s="26" t="s">
        <v>28</v>
      </c>
      <c r="B1260" s="27">
        <f>SUM('Florida Parishes:Sullivan'!B1260)</f>
        <v>0</v>
      </c>
      <c r="C1260" s="27">
        <f>SUM('Florida Parishes:Sullivan'!C1260)</f>
        <v>0</v>
      </c>
      <c r="D1260" s="27">
        <f>SUM('Florida Parishes:Sullivan'!D1260)</f>
        <v>0</v>
      </c>
      <c r="E1260" s="53">
        <f>SUM('Florida Parishes:Sullivan'!E1260)</f>
        <v>0</v>
      </c>
      <c r="F1260" s="10"/>
      <c r="G1260" s="5" t="s">
        <v>32</v>
      </c>
      <c r="H1260" s="5" t="str">
        <f t="shared" si="100"/>
        <v>156003</v>
      </c>
      <c r="I1260" s="5" t="s">
        <v>207</v>
      </c>
    </row>
    <row r="1261" spans="1:9" x14ac:dyDescent="0.2">
      <c r="A1261" s="26" t="s">
        <v>29</v>
      </c>
      <c r="B1261" s="27">
        <f>SUM('Florida Parishes:Sullivan'!B1261)</f>
        <v>0</v>
      </c>
      <c r="C1261" s="27">
        <f>SUM('Florida Parishes:Sullivan'!C1261)</f>
        <v>0</v>
      </c>
      <c r="D1261" s="27">
        <f>SUM('Florida Parishes:Sullivan'!D1261)</f>
        <v>0</v>
      </c>
      <c r="E1261" s="53">
        <f>SUM('Florida Parishes:Sullivan'!E1261)</f>
        <v>0</v>
      </c>
      <c r="F1261" s="10"/>
      <c r="G1261" s="5" t="s">
        <v>32</v>
      </c>
      <c r="H1261" s="5" t="str">
        <f t="shared" si="100"/>
        <v>156003</v>
      </c>
      <c r="I1261" s="5" t="s">
        <v>207</v>
      </c>
    </row>
    <row r="1262" spans="1:9" ht="15.75" x14ac:dyDescent="0.25">
      <c r="A1262" s="29" t="s">
        <v>30</v>
      </c>
      <c r="B1262" s="30">
        <f>SUM('Florida Parishes:Sullivan'!B1262)</f>
        <v>0</v>
      </c>
      <c r="C1262" s="30">
        <f>SUM('Florida Parishes:Sullivan'!C1262)</f>
        <v>0</v>
      </c>
      <c r="D1262" s="30">
        <f>SUM('Florida Parishes:Sullivan'!D1262)</f>
        <v>0</v>
      </c>
      <c r="E1262" s="52">
        <f>SUM('Florida Parishes:Sullivan'!E1262)</f>
        <v>0</v>
      </c>
      <c r="F1262" s="35"/>
      <c r="G1262" s="5" t="s">
        <v>8</v>
      </c>
      <c r="H1262" s="5" t="str">
        <f t="shared" si="100"/>
        <v>156003</v>
      </c>
      <c r="I1262" s="5" t="s">
        <v>207</v>
      </c>
    </row>
    <row r="1263" spans="1:9" ht="15.75" x14ac:dyDescent="0.25">
      <c r="A1263" s="29" t="s">
        <v>31</v>
      </c>
      <c r="B1263" s="30">
        <f>SUM('Florida Parishes:Sullivan'!B1263)</f>
        <v>280831</v>
      </c>
      <c r="C1263" s="30">
        <f>SUM('Florida Parishes:Sullivan'!C1263)</f>
        <v>284293</v>
      </c>
      <c r="D1263" s="30">
        <f>SUM('Florida Parishes:Sullivan'!D1263)</f>
        <v>301466</v>
      </c>
      <c r="E1263" s="52">
        <f>SUM('Florida Parishes:Sullivan'!E1263)</f>
        <v>17173</v>
      </c>
      <c r="F1263" s="32"/>
      <c r="G1263" s="5" t="s">
        <v>8</v>
      </c>
      <c r="H1263" s="5" t="str">
        <f>RIGHT($A$1245,6)</f>
        <v>156003</v>
      </c>
      <c r="I1263" s="5" t="s">
        <v>207</v>
      </c>
    </row>
    <row r="1264" spans="1:9" ht="15.75" x14ac:dyDescent="0.25">
      <c r="A1264" s="47" t="s">
        <v>7</v>
      </c>
      <c r="B1264" s="48"/>
      <c r="C1264" s="49"/>
      <c r="D1264" s="49"/>
      <c r="E1264" s="50"/>
      <c r="F1264" s="4"/>
      <c r="G1264" s="5" t="s">
        <v>45</v>
      </c>
      <c r="H1264" s="5" t="str">
        <f t="shared" ref="H1264:H1283" si="101">RIGHT($A$1266,6)</f>
        <v>156005</v>
      </c>
      <c r="I1264" s="5" t="s">
        <v>210</v>
      </c>
    </row>
    <row r="1265" spans="1:9" ht="15.75" x14ac:dyDescent="0.25">
      <c r="A1265" s="15" t="s">
        <v>211</v>
      </c>
      <c r="B1265" s="16" t="str">
        <f>$B$5</f>
        <v>Actual</v>
      </c>
      <c r="C1265" s="16" t="str">
        <f>$C$5</f>
        <v>Budgeted</v>
      </c>
      <c r="D1265" s="16" t="s">
        <v>12</v>
      </c>
      <c r="E1265" s="43" t="str">
        <f>$E$5</f>
        <v>2022-2023 +/-</v>
      </c>
      <c r="F1265" s="18"/>
      <c r="G1265" s="5" t="s">
        <v>45</v>
      </c>
      <c r="H1265" s="5" t="str">
        <f t="shared" si="101"/>
        <v>156005</v>
      </c>
      <c r="I1265" s="5" t="s">
        <v>210</v>
      </c>
    </row>
    <row r="1266" spans="1:9" ht="15.75" x14ac:dyDescent="0.25">
      <c r="A1266" s="45" t="s">
        <v>212</v>
      </c>
      <c r="B1266" s="20" t="str">
        <f>$B$6</f>
        <v>2022-2023</v>
      </c>
      <c r="C1266" s="20" t="str">
        <f>$C$6</f>
        <v>2022-2023</v>
      </c>
      <c r="D1266" s="20" t="str">
        <f>$D$6</f>
        <v>2023-2024</v>
      </c>
      <c r="E1266" s="21" t="str">
        <f>$E$6</f>
        <v>2023-2024</v>
      </c>
      <c r="F1266" s="18"/>
      <c r="G1266" s="5" t="s">
        <v>45</v>
      </c>
      <c r="H1266" s="5" t="str">
        <f t="shared" si="101"/>
        <v>156005</v>
      </c>
      <c r="I1266" s="5" t="s">
        <v>210</v>
      </c>
    </row>
    <row r="1267" spans="1:9" x14ac:dyDescent="0.2">
      <c r="A1267" s="26" t="s">
        <v>14</v>
      </c>
      <c r="B1267" s="27">
        <f>SUM('Florida Parishes:Sullivan'!B1267)</f>
        <v>0</v>
      </c>
      <c r="C1267" s="27">
        <f>SUM('Florida Parishes:Sullivan'!C1267)</f>
        <v>0</v>
      </c>
      <c r="D1267" s="27">
        <f>SUM('Florida Parishes:Sullivan'!D1267)</f>
        <v>0</v>
      </c>
      <c r="E1267" s="27">
        <f>SUM('Florida Parishes:Sullivan'!E1267)</f>
        <v>0</v>
      </c>
      <c r="F1267" s="10"/>
      <c r="G1267" s="5" t="s">
        <v>45</v>
      </c>
      <c r="H1267" s="5" t="str">
        <f t="shared" si="101"/>
        <v>156005</v>
      </c>
      <c r="I1267" s="5" t="s">
        <v>210</v>
      </c>
    </row>
    <row r="1268" spans="1:9" x14ac:dyDescent="0.2">
      <c r="A1268" s="26" t="s">
        <v>15</v>
      </c>
      <c r="B1268" s="27">
        <f>SUM('Florida Parishes:Sullivan'!B1268)</f>
        <v>0</v>
      </c>
      <c r="C1268" s="27">
        <f>SUM('Florida Parishes:Sullivan'!C1268)</f>
        <v>0</v>
      </c>
      <c r="D1268" s="27">
        <f>SUM('Florida Parishes:Sullivan'!D1268)</f>
        <v>0</v>
      </c>
      <c r="E1268" s="27">
        <f>SUM('Florida Parishes:Sullivan'!E1268)</f>
        <v>0</v>
      </c>
      <c r="F1268" s="10"/>
      <c r="G1268" s="5" t="s">
        <v>45</v>
      </c>
      <c r="H1268" s="5" t="str">
        <f t="shared" si="101"/>
        <v>156005</v>
      </c>
      <c r="I1268" s="5" t="s">
        <v>210</v>
      </c>
    </row>
    <row r="1269" spans="1:9" x14ac:dyDescent="0.2">
      <c r="A1269" s="26" t="s">
        <v>16</v>
      </c>
      <c r="B1269" s="27">
        <f>SUM('Florida Parishes:Sullivan'!B1269)</f>
        <v>0</v>
      </c>
      <c r="C1269" s="27">
        <f>SUM('Florida Parishes:Sullivan'!C1269)</f>
        <v>0</v>
      </c>
      <c r="D1269" s="27">
        <f>SUM('Florida Parishes:Sullivan'!D1269)</f>
        <v>0</v>
      </c>
      <c r="E1269" s="27">
        <f>SUM('Florida Parishes:Sullivan'!E1269)</f>
        <v>0</v>
      </c>
      <c r="F1269" s="10"/>
      <c r="G1269" s="5" t="s">
        <v>45</v>
      </c>
      <c r="H1269" s="5" t="str">
        <f t="shared" si="101"/>
        <v>156005</v>
      </c>
      <c r="I1269" s="5" t="s">
        <v>210</v>
      </c>
    </row>
    <row r="1270" spans="1:9" ht="15.75" x14ac:dyDescent="0.25">
      <c r="A1270" s="29" t="s">
        <v>17</v>
      </c>
      <c r="B1270" s="30">
        <f>SUM('Florida Parishes:Sullivan'!B1270)</f>
        <v>0</v>
      </c>
      <c r="C1270" s="30">
        <f>SUM('Florida Parishes:Sullivan'!C1270)</f>
        <v>0</v>
      </c>
      <c r="D1270" s="30">
        <f>SUM('Florida Parishes:Sullivan'!D1270)</f>
        <v>0</v>
      </c>
      <c r="E1270" s="30">
        <f>SUM('Florida Parishes:Sullivan'!E1270)</f>
        <v>0</v>
      </c>
      <c r="F1270" s="32"/>
      <c r="G1270" s="5" t="s">
        <v>45</v>
      </c>
      <c r="H1270" s="5" t="str">
        <f t="shared" si="101"/>
        <v>156005</v>
      </c>
      <c r="I1270" s="5" t="s">
        <v>210</v>
      </c>
    </row>
    <row r="1271" spans="1:9" x14ac:dyDescent="0.2">
      <c r="A1271" s="26" t="s">
        <v>18</v>
      </c>
      <c r="B1271" s="27">
        <f>SUM('Florida Parishes:Sullivan'!B1271)</f>
        <v>0</v>
      </c>
      <c r="C1271" s="27">
        <f>SUM('Florida Parishes:Sullivan'!C1271)</f>
        <v>0</v>
      </c>
      <c r="D1271" s="27">
        <f>SUM('Florida Parishes:Sullivan'!D1271)</f>
        <v>0</v>
      </c>
      <c r="E1271" s="27">
        <f>SUM('Florida Parishes:Sullivan'!E1271)</f>
        <v>0</v>
      </c>
      <c r="F1271" s="10"/>
      <c r="G1271" s="5" t="s">
        <v>45</v>
      </c>
      <c r="H1271" s="5" t="str">
        <f t="shared" si="101"/>
        <v>156005</v>
      </c>
      <c r="I1271" s="5" t="s">
        <v>210</v>
      </c>
    </row>
    <row r="1272" spans="1:9" x14ac:dyDescent="0.2">
      <c r="A1272" s="26" t="s">
        <v>19</v>
      </c>
      <c r="B1272" s="27">
        <f>SUM('Florida Parishes:Sullivan'!B1272)</f>
        <v>0</v>
      </c>
      <c r="C1272" s="27">
        <f>SUM('Florida Parishes:Sullivan'!C1272)</f>
        <v>0</v>
      </c>
      <c r="D1272" s="27">
        <f>SUM('Florida Parishes:Sullivan'!D1272)</f>
        <v>0</v>
      </c>
      <c r="E1272" s="27">
        <f>SUM('Florida Parishes:Sullivan'!E1272)</f>
        <v>0</v>
      </c>
      <c r="F1272" s="10"/>
      <c r="G1272" s="5" t="s">
        <v>45</v>
      </c>
      <c r="H1272" s="5" t="str">
        <f t="shared" si="101"/>
        <v>156005</v>
      </c>
      <c r="I1272" s="5" t="s">
        <v>210</v>
      </c>
    </row>
    <row r="1273" spans="1:9" x14ac:dyDescent="0.2">
      <c r="A1273" s="26" t="s">
        <v>20</v>
      </c>
      <c r="B1273" s="27">
        <f>SUM('Florida Parishes:Sullivan'!B1273)</f>
        <v>0</v>
      </c>
      <c r="C1273" s="27">
        <f>SUM('Florida Parishes:Sullivan'!C1273)</f>
        <v>0</v>
      </c>
      <c r="D1273" s="27">
        <f>SUM('Florida Parishes:Sullivan'!D1273)</f>
        <v>0</v>
      </c>
      <c r="E1273" s="27">
        <f>SUM('Florida Parishes:Sullivan'!E1273)</f>
        <v>0</v>
      </c>
      <c r="F1273" s="10"/>
      <c r="G1273" s="5" t="s">
        <v>45</v>
      </c>
      <c r="H1273" s="5" t="str">
        <f t="shared" si="101"/>
        <v>156005</v>
      </c>
      <c r="I1273" s="5" t="s">
        <v>210</v>
      </c>
    </row>
    <row r="1274" spans="1:9" ht="15.75" x14ac:dyDescent="0.25">
      <c r="A1274" s="29" t="s">
        <v>21</v>
      </c>
      <c r="B1274" s="30">
        <f>SUM('Florida Parishes:Sullivan'!B1274)</f>
        <v>0</v>
      </c>
      <c r="C1274" s="30">
        <f>SUM('Florida Parishes:Sullivan'!C1274)</f>
        <v>0</v>
      </c>
      <c r="D1274" s="30">
        <f>SUM('Florida Parishes:Sullivan'!D1274)</f>
        <v>0</v>
      </c>
      <c r="E1274" s="30">
        <f>SUM('Florida Parishes:Sullivan'!E1274)</f>
        <v>0</v>
      </c>
      <c r="F1274" s="35"/>
      <c r="G1274" s="5" t="s">
        <v>45</v>
      </c>
      <c r="H1274" s="5" t="str">
        <f t="shared" si="101"/>
        <v>156005</v>
      </c>
      <c r="I1274" s="5" t="s">
        <v>210</v>
      </c>
    </row>
    <row r="1275" spans="1:9" x14ac:dyDescent="0.2">
      <c r="A1275" s="26" t="s">
        <v>22</v>
      </c>
      <c r="B1275" s="27">
        <f>SUM('Florida Parishes:Sullivan'!B1275)</f>
        <v>0</v>
      </c>
      <c r="C1275" s="27">
        <f>SUM('Florida Parishes:Sullivan'!C1275)</f>
        <v>0</v>
      </c>
      <c r="D1275" s="27">
        <f>SUM('Florida Parishes:Sullivan'!D1275)</f>
        <v>0</v>
      </c>
      <c r="E1275" s="27">
        <f>SUM('Florida Parishes:Sullivan'!E1275)</f>
        <v>0</v>
      </c>
      <c r="F1275" s="10"/>
      <c r="G1275" s="5" t="s">
        <v>45</v>
      </c>
      <c r="H1275" s="5" t="str">
        <f t="shared" si="101"/>
        <v>156005</v>
      </c>
      <c r="I1275" s="5" t="s">
        <v>210</v>
      </c>
    </row>
    <row r="1276" spans="1:9" x14ac:dyDescent="0.2">
      <c r="A1276" s="26" t="s">
        <v>23</v>
      </c>
      <c r="B1276" s="27">
        <f>SUM('Florida Parishes:Sullivan'!B1276)</f>
        <v>0</v>
      </c>
      <c r="C1276" s="27">
        <f>SUM('Florida Parishes:Sullivan'!C1276)</f>
        <v>0</v>
      </c>
      <c r="D1276" s="27">
        <f>SUM('Florida Parishes:Sullivan'!D1276)</f>
        <v>0</v>
      </c>
      <c r="E1276" s="27">
        <f>SUM('Florida Parishes:Sullivan'!E1276)</f>
        <v>0</v>
      </c>
      <c r="F1276" s="10"/>
      <c r="G1276" s="5" t="s">
        <v>45</v>
      </c>
      <c r="H1276" s="5" t="str">
        <f t="shared" si="101"/>
        <v>156005</v>
      </c>
      <c r="I1276" s="5" t="s">
        <v>210</v>
      </c>
    </row>
    <row r="1277" spans="1:9" x14ac:dyDescent="0.2">
      <c r="A1277" s="26" t="s">
        <v>24</v>
      </c>
      <c r="B1277" s="27">
        <f>SUM('Florida Parishes:Sullivan'!B1277)</f>
        <v>0</v>
      </c>
      <c r="C1277" s="27">
        <f>SUM('Florida Parishes:Sullivan'!C1277)</f>
        <v>0</v>
      </c>
      <c r="D1277" s="27">
        <f>SUM('Florida Parishes:Sullivan'!D1277)</f>
        <v>0</v>
      </c>
      <c r="E1277" s="27">
        <f>SUM('Florida Parishes:Sullivan'!E1277)</f>
        <v>0</v>
      </c>
      <c r="F1277" s="10"/>
      <c r="G1277" s="5" t="s">
        <v>45</v>
      </c>
      <c r="H1277" s="5" t="str">
        <f t="shared" si="101"/>
        <v>156005</v>
      </c>
      <c r="I1277" s="5" t="s">
        <v>210</v>
      </c>
    </row>
    <row r="1278" spans="1:9" x14ac:dyDescent="0.2">
      <c r="A1278" s="26" t="s">
        <v>25</v>
      </c>
      <c r="B1278" s="27">
        <f>SUM('Florida Parishes:Sullivan'!B1278)</f>
        <v>0</v>
      </c>
      <c r="C1278" s="27">
        <f>SUM('Florida Parishes:Sullivan'!C1278)</f>
        <v>0</v>
      </c>
      <c r="D1278" s="27">
        <f>SUM('Florida Parishes:Sullivan'!D1278)</f>
        <v>0</v>
      </c>
      <c r="E1278" s="27">
        <f>SUM('Florida Parishes:Sullivan'!E1278)</f>
        <v>0</v>
      </c>
      <c r="F1278" s="10"/>
      <c r="G1278" s="5" t="s">
        <v>45</v>
      </c>
      <c r="H1278" s="5" t="str">
        <f t="shared" si="101"/>
        <v>156005</v>
      </c>
      <c r="I1278" s="5" t="s">
        <v>210</v>
      </c>
    </row>
    <row r="1279" spans="1:9" ht="15.75" x14ac:dyDescent="0.25">
      <c r="A1279" s="29" t="s">
        <v>26</v>
      </c>
      <c r="B1279" s="30">
        <f>SUM('Florida Parishes:Sullivan'!B1279)</f>
        <v>0</v>
      </c>
      <c r="C1279" s="30">
        <f>SUM('Florida Parishes:Sullivan'!C1279)</f>
        <v>0</v>
      </c>
      <c r="D1279" s="30">
        <f>SUM('Florida Parishes:Sullivan'!D1279)</f>
        <v>0</v>
      </c>
      <c r="E1279" s="30">
        <f>SUM('Florida Parishes:Sullivan'!E1279)</f>
        <v>0</v>
      </c>
      <c r="F1279" s="35"/>
      <c r="G1279" s="5" t="s">
        <v>45</v>
      </c>
      <c r="H1279" s="5" t="str">
        <f t="shared" si="101"/>
        <v>156005</v>
      </c>
      <c r="I1279" s="5" t="s">
        <v>210</v>
      </c>
    </row>
    <row r="1280" spans="1:9" x14ac:dyDescent="0.2">
      <c r="A1280" s="26" t="s">
        <v>27</v>
      </c>
      <c r="B1280" s="27">
        <f>SUM('Florida Parishes:Sullivan'!B1280)</f>
        <v>0</v>
      </c>
      <c r="C1280" s="27">
        <f>SUM('Florida Parishes:Sullivan'!C1280)</f>
        <v>0</v>
      </c>
      <c r="D1280" s="27">
        <f>SUM('Florida Parishes:Sullivan'!D1280)</f>
        <v>0</v>
      </c>
      <c r="E1280" s="27">
        <f>SUM('Florida Parishes:Sullivan'!E1280)</f>
        <v>0</v>
      </c>
      <c r="F1280" s="10"/>
      <c r="G1280" s="5" t="s">
        <v>45</v>
      </c>
      <c r="H1280" s="5" t="str">
        <f t="shared" si="101"/>
        <v>156005</v>
      </c>
      <c r="I1280" s="5" t="s">
        <v>210</v>
      </c>
    </row>
    <row r="1281" spans="1:9" x14ac:dyDescent="0.2">
      <c r="A1281" s="26" t="s">
        <v>28</v>
      </c>
      <c r="B1281" s="27">
        <f>SUM('Florida Parishes:Sullivan'!B1281)</f>
        <v>0</v>
      </c>
      <c r="C1281" s="27">
        <f>SUM('Florida Parishes:Sullivan'!C1281)</f>
        <v>0</v>
      </c>
      <c r="D1281" s="27">
        <f>SUM('Florida Parishes:Sullivan'!D1281)</f>
        <v>0</v>
      </c>
      <c r="E1281" s="27">
        <f>SUM('Florida Parishes:Sullivan'!E1281)</f>
        <v>0</v>
      </c>
      <c r="F1281" s="10"/>
      <c r="G1281" s="5" t="s">
        <v>45</v>
      </c>
      <c r="H1281" s="5" t="str">
        <f t="shared" si="101"/>
        <v>156005</v>
      </c>
      <c r="I1281" s="5" t="s">
        <v>210</v>
      </c>
    </row>
    <row r="1282" spans="1:9" x14ac:dyDescent="0.2">
      <c r="A1282" s="26" t="s">
        <v>29</v>
      </c>
      <c r="B1282" s="27">
        <f>SUM('Florida Parishes:Sullivan'!B1282)</f>
        <v>0</v>
      </c>
      <c r="C1282" s="27">
        <f>SUM('Florida Parishes:Sullivan'!C1282)</f>
        <v>0</v>
      </c>
      <c r="D1282" s="27">
        <f>SUM('Florida Parishes:Sullivan'!D1282)</f>
        <v>0</v>
      </c>
      <c r="E1282" s="27">
        <f>SUM('Florida Parishes:Sullivan'!E1282)</f>
        <v>0</v>
      </c>
      <c r="F1282" s="10"/>
      <c r="G1282" s="5" t="s">
        <v>45</v>
      </c>
      <c r="H1282" s="5" t="str">
        <f t="shared" si="101"/>
        <v>156005</v>
      </c>
      <c r="I1282" s="5" t="s">
        <v>210</v>
      </c>
    </row>
    <row r="1283" spans="1:9" ht="15.75" x14ac:dyDescent="0.25">
      <c r="A1283" s="29" t="s">
        <v>30</v>
      </c>
      <c r="B1283" s="30">
        <f>SUM('Florida Parishes:Sullivan'!B1283)</f>
        <v>0</v>
      </c>
      <c r="C1283" s="30">
        <f>SUM('Florida Parishes:Sullivan'!C1283)</f>
        <v>0</v>
      </c>
      <c r="D1283" s="30">
        <f>SUM('Florida Parishes:Sullivan'!D1283)</f>
        <v>0</v>
      </c>
      <c r="E1283" s="30">
        <f>SUM('Florida Parishes:Sullivan'!E1283)</f>
        <v>0</v>
      </c>
      <c r="F1283" s="35"/>
      <c r="G1283" s="5" t="s">
        <v>45</v>
      </c>
      <c r="H1283" s="5" t="str">
        <f t="shared" si="101"/>
        <v>156005</v>
      </c>
      <c r="I1283" s="5" t="s">
        <v>210</v>
      </c>
    </row>
    <row r="1284" spans="1:9" ht="15.75" x14ac:dyDescent="0.25">
      <c r="A1284" s="29" t="s">
        <v>31</v>
      </c>
      <c r="B1284" s="30">
        <f>SUM('Florida Parishes:Sullivan'!B1284)</f>
        <v>0</v>
      </c>
      <c r="C1284" s="30">
        <f>SUM('Florida Parishes:Sullivan'!C1284)</f>
        <v>0</v>
      </c>
      <c r="D1284" s="30">
        <f>SUM('Florida Parishes:Sullivan'!D1284)</f>
        <v>0</v>
      </c>
      <c r="E1284" s="30">
        <f>SUM('Florida Parishes:Sullivan'!E1284)</f>
        <v>0</v>
      </c>
      <c r="F1284" s="32"/>
      <c r="G1284" s="5" t="s">
        <v>45</v>
      </c>
      <c r="H1284" s="5" t="str">
        <f>RIGHT($A$1266,6)</f>
        <v>156005</v>
      </c>
      <c r="I1284" s="5" t="s">
        <v>210</v>
      </c>
    </row>
    <row r="1285" spans="1:9" ht="15.75" x14ac:dyDescent="0.25">
      <c r="A1285" s="47" t="s">
        <v>7</v>
      </c>
      <c r="B1285" s="48"/>
      <c r="C1285" s="49"/>
      <c r="D1285" s="49"/>
      <c r="E1285" s="50"/>
      <c r="F1285" s="4"/>
      <c r="G1285" s="5" t="s">
        <v>45</v>
      </c>
      <c r="H1285" s="5" t="str">
        <f t="shared" ref="H1285:H1304" si="102">RIGHT($A$1287,6)</f>
        <v>156006</v>
      </c>
      <c r="I1285" s="5" t="s">
        <v>213</v>
      </c>
    </row>
    <row r="1286" spans="1:9" ht="15.75" x14ac:dyDescent="0.25">
      <c r="A1286" s="15" t="s">
        <v>214</v>
      </c>
      <c r="B1286" s="16" t="str">
        <f>$B$5</f>
        <v>Actual</v>
      </c>
      <c r="C1286" s="16" t="str">
        <f>$C$5</f>
        <v>Budgeted</v>
      </c>
      <c r="D1286" s="16" t="s">
        <v>12</v>
      </c>
      <c r="E1286" s="43" t="str">
        <f>$E$5</f>
        <v>2022-2023 +/-</v>
      </c>
      <c r="F1286" s="44"/>
      <c r="G1286" s="5" t="s">
        <v>45</v>
      </c>
      <c r="H1286" s="5" t="str">
        <f t="shared" si="102"/>
        <v>156006</v>
      </c>
      <c r="I1286" s="5" t="s">
        <v>213</v>
      </c>
    </row>
    <row r="1287" spans="1:9" ht="15.75" x14ac:dyDescent="0.25">
      <c r="A1287" s="45" t="s">
        <v>215</v>
      </c>
      <c r="B1287" s="20" t="str">
        <f>$B$6</f>
        <v>2022-2023</v>
      </c>
      <c r="C1287" s="20" t="str">
        <f>$C$6</f>
        <v>2022-2023</v>
      </c>
      <c r="D1287" s="20" t="str">
        <f>$D$6</f>
        <v>2023-2024</v>
      </c>
      <c r="E1287" s="21" t="str">
        <f>$E$6</f>
        <v>2023-2024</v>
      </c>
      <c r="F1287" s="44"/>
      <c r="G1287" s="5" t="s">
        <v>45</v>
      </c>
      <c r="H1287" s="5" t="str">
        <f t="shared" si="102"/>
        <v>156006</v>
      </c>
      <c r="I1287" s="5" t="s">
        <v>213</v>
      </c>
    </row>
    <row r="1288" spans="1:9" x14ac:dyDescent="0.2">
      <c r="A1288" s="26" t="s">
        <v>14</v>
      </c>
      <c r="B1288" s="27">
        <f>SUM('Florida Parishes:Sullivan'!B1288)</f>
        <v>0</v>
      </c>
      <c r="C1288" s="27">
        <f>SUM('Florida Parishes:Sullivan'!C1288)</f>
        <v>0</v>
      </c>
      <c r="D1288" s="27">
        <f>SUM('Florida Parishes:Sullivan'!D1288)</f>
        <v>0</v>
      </c>
      <c r="E1288" s="27">
        <f>SUM('Florida Parishes:Sullivan'!E1288)</f>
        <v>0</v>
      </c>
      <c r="F1288" s="10"/>
      <c r="G1288" s="5" t="s">
        <v>45</v>
      </c>
      <c r="H1288" s="5" t="str">
        <f t="shared" si="102"/>
        <v>156006</v>
      </c>
      <c r="I1288" s="5" t="s">
        <v>213</v>
      </c>
    </row>
    <row r="1289" spans="1:9" x14ac:dyDescent="0.2">
      <c r="A1289" s="26" t="s">
        <v>15</v>
      </c>
      <c r="B1289" s="27">
        <f>SUM('Florida Parishes:Sullivan'!B1289)</f>
        <v>0</v>
      </c>
      <c r="C1289" s="27">
        <f>SUM('Florida Parishes:Sullivan'!C1289)</f>
        <v>0</v>
      </c>
      <c r="D1289" s="27">
        <f>SUM('Florida Parishes:Sullivan'!D1289)</f>
        <v>0</v>
      </c>
      <c r="E1289" s="27">
        <f>SUM('Florida Parishes:Sullivan'!E1289)</f>
        <v>0</v>
      </c>
      <c r="F1289" s="10"/>
      <c r="G1289" s="5" t="s">
        <v>45</v>
      </c>
      <c r="H1289" s="5" t="str">
        <f t="shared" si="102"/>
        <v>156006</v>
      </c>
      <c r="I1289" s="5" t="s">
        <v>213</v>
      </c>
    </row>
    <row r="1290" spans="1:9" x14ac:dyDescent="0.2">
      <c r="A1290" s="26" t="s">
        <v>16</v>
      </c>
      <c r="B1290" s="27">
        <f>SUM('Florida Parishes:Sullivan'!B1290)</f>
        <v>0</v>
      </c>
      <c r="C1290" s="27">
        <f>SUM('Florida Parishes:Sullivan'!C1290)</f>
        <v>0</v>
      </c>
      <c r="D1290" s="27">
        <f>SUM('Florida Parishes:Sullivan'!D1290)</f>
        <v>0</v>
      </c>
      <c r="E1290" s="27">
        <f>SUM('Florida Parishes:Sullivan'!E1290)</f>
        <v>0</v>
      </c>
      <c r="F1290" s="10"/>
      <c r="G1290" s="5" t="s">
        <v>45</v>
      </c>
      <c r="H1290" s="5" t="str">
        <f t="shared" si="102"/>
        <v>156006</v>
      </c>
      <c r="I1290" s="5" t="s">
        <v>213</v>
      </c>
    </row>
    <row r="1291" spans="1:9" ht="15.75" x14ac:dyDescent="0.25">
      <c r="A1291" s="29" t="s">
        <v>17</v>
      </c>
      <c r="B1291" s="37">
        <f>SUM('Florida Parishes:Sullivan'!B1291)</f>
        <v>0</v>
      </c>
      <c r="C1291" s="37">
        <f>SUM('Florida Parishes:Sullivan'!C1291)</f>
        <v>0</v>
      </c>
      <c r="D1291" s="37">
        <f>SUM('Florida Parishes:Sullivan'!D1291)</f>
        <v>0</v>
      </c>
      <c r="E1291" s="37">
        <f>SUM('Florida Parishes:Sullivan'!E1291)</f>
        <v>0</v>
      </c>
      <c r="F1291" s="32"/>
      <c r="G1291" s="5" t="s">
        <v>45</v>
      </c>
      <c r="H1291" s="5" t="str">
        <f t="shared" si="102"/>
        <v>156006</v>
      </c>
      <c r="I1291" s="5" t="s">
        <v>213</v>
      </c>
    </row>
    <row r="1292" spans="1:9" x14ac:dyDescent="0.2">
      <c r="A1292" s="26" t="s">
        <v>18</v>
      </c>
      <c r="B1292" s="55">
        <f>SUM('Florida Parishes:Sullivan'!B1292)</f>
        <v>0</v>
      </c>
      <c r="C1292" s="55">
        <f>SUM('Florida Parishes:Sullivan'!C1292)</f>
        <v>0</v>
      </c>
      <c r="D1292" s="55">
        <f>SUM('Florida Parishes:Sullivan'!D1292)</f>
        <v>0</v>
      </c>
      <c r="E1292" s="55">
        <f>SUM('Florida Parishes:Sullivan'!E1292)</f>
        <v>0</v>
      </c>
      <c r="F1292" s="10"/>
      <c r="G1292" s="5" t="s">
        <v>45</v>
      </c>
      <c r="H1292" s="5" t="str">
        <f t="shared" si="102"/>
        <v>156006</v>
      </c>
      <c r="I1292" s="5" t="s">
        <v>213</v>
      </c>
    </row>
    <row r="1293" spans="1:9" x14ac:dyDescent="0.2">
      <c r="A1293" s="26" t="s">
        <v>19</v>
      </c>
      <c r="B1293" s="27">
        <f>SUM('Florida Parishes:Sullivan'!B1293)</f>
        <v>0</v>
      </c>
      <c r="C1293" s="27">
        <f>SUM('Florida Parishes:Sullivan'!C1293)</f>
        <v>0</v>
      </c>
      <c r="D1293" s="27">
        <f>SUM('Florida Parishes:Sullivan'!D1293)</f>
        <v>0</v>
      </c>
      <c r="E1293" s="27">
        <f>SUM('Florida Parishes:Sullivan'!E1293)</f>
        <v>0</v>
      </c>
      <c r="F1293" s="10"/>
      <c r="G1293" s="5" t="s">
        <v>45</v>
      </c>
      <c r="H1293" s="5" t="str">
        <f t="shared" si="102"/>
        <v>156006</v>
      </c>
      <c r="I1293" s="5" t="s">
        <v>213</v>
      </c>
    </row>
    <row r="1294" spans="1:9" x14ac:dyDescent="0.2">
      <c r="A1294" s="26" t="s">
        <v>20</v>
      </c>
      <c r="B1294" s="27">
        <f>SUM('Florida Parishes:Sullivan'!B1294)</f>
        <v>0</v>
      </c>
      <c r="C1294" s="27">
        <f>SUM('Florida Parishes:Sullivan'!C1294)</f>
        <v>0</v>
      </c>
      <c r="D1294" s="27">
        <f>SUM('Florida Parishes:Sullivan'!D1294)</f>
        <v>0</v>
      </c>
      <c r="E1294" s="27">
        <f>SUM('Florida Parishes:Sullivan'!E1294)</f>
        <v>0</v>
      </c>
      <c r="F1294" s="10"/>
      <c r="G1294" s="5" t="s">
        <v>45</v>
      </c>
      <c r="H1294" s="5" t="str">
        <f t="shared" si="102"/>
        <v>156006</v>
      </c>
      <c r="I1294" s="5" t="s">
        <v>213</v>
      </c>
    </row>
    <row r="1295" spans="1:9" ht="15.75" x14ac:dyDescent="0.25">
      <c r="A1295" s="29" t="s">
        <v>21</v>
      </c>
      <c r="B1295" s="37">
        <f>SUM('Florida Parishes:Sullivan'!B1295)</f>
        <v>0</v>
      </c>
      <c r="C1295" s="37">
        <f>SUM('Florida Parishes:Sullivan'!C1295)</f>
        <v>0</v>
      </c>
      <c r="D1295" s="37">
        <f>SUM('Florida Parishes:Sullivan'!D1295)</f>
        <v>0</v>
      </c>
      <c r="E1295" s="37">
        <f>SUM('Florida Parishes:Sullivan'!E1295)</f>
        <v>0</v>
      </c>
      <c r="F1295" s="35"/>
      <c r="G1295" s="5" t="s">
        <v>45</v>
      </c>
      <c r="H1295" s="5" t="str">
        <f t="shared" si="102"/>
        <v>156006</v>
      </c>
      <c r="I1295" s="5" t="s">
        <v>213</v>
      </c>
    </row>
    <row r="1296" spans="1:9" x14ac:dyDescent="0.2">
      <c r="A1296" s="26" t="s">
        <v>22</v>
      </c>
      <c r="B1296" s="55">
        <f>SUM('Florida Parishes:Sullivan'!B1296)</f>
        <v>0</v>
      </c>
      <c r="C1296" s="55">
        <f>SUM('Florida Parishes:Sullivan'!C1296)</f>
        <v>0</v>
      </c>
      <c r="D1296" s="55">
        <f>SUM('Florida Parishes:Sullivan'!D1296)</f>
        <v>0</v>
      </c>
      <c r="E1296" s="55">
        <f>SUM('Florida Parishes:Sullivan'!E1296)</f>
        <v>0</v>
      </c>
      <c r="F1296" s="10"/>
      <c r="G1296" s="5" t="s">
        <v>45</v>
      </c>
      <c r="H1296" s="5" t="str">
        <f t="shared" si="102"/>
        <v>156006</v>
      </c>
      <c r="I1296" s="5" t="s">
        <v>213</v>
      </c>
    </row>
    <row r="1297" spans="1:9" x14ac:dyDescent="0.2">
      <c r="A1297" s="26" t="s">
        <v>23</v>
      </c>
      <c r="B1297" s="27">
        <f>SUM('Florida Parishes:Sullivan'!B1297)</f>
        <v>0</v>
      </c>
      <c r="C1297" s="27">
        <f>SUM('Florida Parishes:Sullivan'!C1297)</f>
        <v>0</v>
      </c>
      <c r="D1297" s="27">
        <f>SUM('Florida Parishes:Sullivan'!D1297)</f>
        <v>0</v>
      </c>
      <c r="E1297" s="27">
        <f>SUM('Florida Parishes:Sullivan'!E1297)</f>
        <v>0</v>
      </c>
      <c r="F1297" s="10"/>
      <c r="G1297" s="5" t="s">
        <v>45</v>
      </c>
      <c r="H1297" s="5" t="str">
        <f t="shared" si="102"/>
        <v>156006</v>
      </c>
      <c r="I1297" s="5" t="s">
        <v>213</v>
      </c>
    </row>
    <row r="1298" spans="1:9" x14ac:dyDescent="0.2">
      <c r="A1298" s="26" t="s">
        <v>24</v>
      </c>
      <c r="B1298" s="27">
        <f>SUM('Florida Parishes:Sullivan'!B1298)</f>
        <v>0</v>
      </c>
      <c r="C1298" s="27">
        <f>SUM('Florida Parishes:Sullivan'!C1298)</f>
        <v>0</v>
      </c>
      <c r="D1298" s="27">
        <f>SUM('Florida Parishes:Sullivan'!D1298)</f>
        <v>0</v>
      </c>
      <c r="E1298" s="27">
        <f>SUM('Florida Parishes:Sullivan'!E1298)</f>
        <v>0</v>
      </c>
      <c r="F1298" s="10"/>
      <c r="G1298" s="5" t="s">
        <v>45</v>
      </c>
      <c r="H1298" s="5" t="str">
        <f t="shared" si="102"/>
        <v>156006</v>
      </c>
      <c r="I1298" s="5" t="s">
        <v>213</v>
      </c>
    </row>
    <row r="1299" spans="1:9" x14ac:dyDescent="0.2">
      <c r="A1299" s="26" t="s">
        <v>25</v>
      </c>
      <c r="B1299" s="27">
        <f>SUM('Florida Parishes:Sullivan'!B1299)</f>
        <v>0</v>
      </c>
      <c r="C1299" s="27">
        <f>SUM('Florida Parishes:Sullivan'!C1299)</f>
        <v>0</v>
      </c>
      <c r="D1299" s="27">
        <f>SUM('Florida Parishes:Sullivan'!D1299)</f>
        <v>0</v>
      </c>
      <c r="E1299" s="27">
        <f>SUM('Florida Parishes:Sullivan'!E1299)</f>
        <v>0</v>
      </c>
      <c r="F1299" s="10"/>
      <c r="G1299" s="5" t="s">
        <v>45</v>
      </c>
      <c r="H1299" s="5" t="str">
        <f t="shared" si="102"/>
        <v>156006</v>
      </c>
      <c r="I1299" s="5" t="s">
        <v>213</v>
      </c>
    </row>
    <row r="1300" spans="1:9" ht="15.75" x14ac:dyDescent="0.25">
      <c r="A1300" s="29" t="s">
        <v>26</v>
      </c>
      <c r="B1300" s="37">
        <f>SUM('Florida Parishes:Sullivan'!B1300)</f>
        <v>0</v>
      </c>
      <c r="C1300" s="37">
        <f>SUM('Florida Parishes:Sullivan'!C1300)</f>
        <v>0</v>
      </c>
      <c r="D1300" s="37">
        <f>SUM('Florida Parishes:Sullivan'!D1300)</f>
        <v>0</v>
      </c>
      <c r="E1300" s="37">
        <f>SUM('Florida Parishes:Sullivan'!E1300)</f>
        <v>0</v>
      </c>
      <c r="F1300" s="35"/>
      <c r="G1300" s="5" t="s">
        <v>45</v>
      </c>
      <c r="H1300" s="5" t="str">
        <f t="shared" si="102"/>
        <v>156006</v>
      </c>
      <c r="I1300" s="5" t="s">
        <v>213</v>
      </c>
    </row>
    <row r="1301" spans="1:9" x14ac:dyDescent="0.2">
      <c r="A1301" s="26" t="s">
        <v>27</v>
      </c>
      <c r="B1301" s="55">
        <f>SUM('Florida Parishes:Sullivan'!B1301)</f>
        <v>0</v>
      </c>
      <c r="C1301" s="55">
        <f>SUM('Florida Parishes:Sullivan'!C1301)</f>
        <v>0</v>
      </c>
      <c r="D1301" s="55">
        <f>SUM('Florida Parishes:Sullivan'!D1301)</f>
        <v>0</v>
      </c>
      <c r="E1301" s="55">
        <f>SUM('Florida Parishes:Sullivan'!E1301)</f>
        <v>0</v>
      </c>
      <c r="F1301" s="10"/>
      <c r="G1301" s="5" t="s">
        <v>45</v>
      </c>
      <c r="H1301" s="5" t="str">
        <f t="shared" si="102"/>
        <v>156006</v>
      </c>
      <c r="I1301" s="5" t="s">
        <v>213</v>
      </c>
    </row>
    <row r="1302" spans="1:9" x14ac:dyDescent="0.2">
      <c r="A1302" s="26" t="s">
        <v>28</v>
      </c>
      <c r="B1302" s="27">
        <f>SUM('Florida Parishes:Sullivan'!B1302)</f>
        <v>0</v>
      </c>
      <c r="C1302" s="27">
        <f>SUM('Florida Parishes:Sullivan'!C1302)</f>
        <v>0</v>
      </c>
      <c r="D1302" s="27">
        <f>SUM('Florida Parishes:Sullivan'!D1302)</f>
        <v>0</v>
      </c>
      <c r="E1302" s="27">
        <f>SUM('Florida Parishes:Sullivan'!E1302)</f>
        <v>0</v>
      </c>
      <c r="F1302" s="10"/>
      <c r="G1302" s="5" t="s">
        <v>45</v>
      </c>
      <c r="H1302" s="5" t="str">
        <f t="shared" si="102"/>
        <v>156006</v>
      </c>
      <c r="I1302" s="5" t="s">
        <v>213</v>
      </c>
    </row>
    <row r="1303" spans="1:9" x14ac:dyDescent="0.2">
      <c r="A1303" s="26" t="s">
        <v>29</v>
      </c>
      <c r="B1303" s="27">
        <f>SUM('Florida Parishes:Sullivan'!B1303)</f>
        <v>0</v>
      </c>
      <c r="C1303" s="27">
        <f>SUM('Florida Parishes:Sullivan'!C1303)</f>
        <v>0</v>
      </c>
      <c r="D1303" s="27">
        <f>SUM('Florida Parishes:Sullivan'!D1303)</f>
        <v>0</v>
      </c>
      <c r="E1303" s="27">
        <f>SUM('Florida Parishes:Sullivan'!E1303)</f>
        <v>0</v>
      </c>
      <c r="F1303" s="10"/>
      <c r="G1303" s="5" t="s">
        <v>45</v>
      </c>
      <c r="H1303" s="5" t="str">
        <f t="shared" si="102"/>
        <v>156006</v>
      </c>
      <c r="I1303" s="5" t="s">
        <v>213</v>
      </c>
    </row>
    <row r="1304" spans="1:9" ht="15.75" x14ac:dyDescent="0.25">
      <c r="A1304" s="29" t="s">
        <v>30</v>
      </c>
      <c r="B1304" s="30">
        <f>SUM('Florida Parishes:Sullivan'!B1304)</f>
        <v>0</v>
      </c>
      <c r="C1304" s="30">
        <f>SUM('Florida Parishes:Sullivan'!C1304)</f>
        <v>0</v>
      </c>
      <c r="D1304" s="30">
        <f>SUM('Florida Parishes:Sullivan'!D1304)</f>
        <v>0</v>
      </c>
      <c r="E1304" s="30">
        <f>SUM('Florida Parishes:Sullivan'!E1304)</f>
        <v>0</v>
      </c>
      <c r="F1304" s="35"/>
      <c r="G1304" s="5" t="s">
        <v>45</v>
      </c>
      <c r="H1304" s="5" t="str">
        <f t="shared" si="102"/>
        <v>156006</v>
      </c>
      <c r="I1304" s="5" t="s">
        <v>213</v>
      </c>
    </row>
    <row r="1305" spans="1:9" ht="15.75" x14ac:dyDescent="0.25">
      <c r="A1305" s="36" t="s">
        <v>31</v>
      </c>
      <c r="B1305" s="37">
        <f>SUM('Florida Parishes:Sullivan'!B1305)</f>
        <v>0</v>
      </c>
      <c r="C1305" s="37">
        <f>SUM('Florida Parishes:Sullivan'!C1305)</f>
        <v>0</v>
      </c>
      <c r="D1305" s="37">
        <f>SUM('Florida Parishes:Sullivan'!D1305)</f>
        <v>0</v>
      </c>
      <c r="E1305" s="37">
        <f>SUM('Florida Parishes:Sullivan'!E1305)</f>
        <v>0</v>
      </c>
      <c r="F1305" s="32"/>
      <c r="G1305" s="5" t="s">
        <v>45</v>
      </c>
      <c r="H1305" s="5" t="str">
        <f>RIGHT($A$1287,6)</f>
        <v>156006</v>
      </c>
      <c r="I1305" s="5" t="s">
        <v>213</v>
      </c>
    </row>
    <row r="1306" spans="1:9" ht="15.75" x14ac:dyDescent="0.25">
      <c r="A1306" s="39" t="s">
        <v>7</v>
      </c>
      <c r="B1306" s="40"/>
      <c r="C1306" s="41"/>
      <c r="D1306" s="41"/>
      <c r="E1306" s="42"/>
      <c r="F1306" s="4"/>
      <c r="G1306" s="5" t="s">
        <v>45</v>
      </c>
      <c r="H1306" s="5" t="str">
        <f t="shared" ref="H1306:H1325" si="103">RIGHT($A$1308,6)</f>
        <v>156007</v>
      </c>
      <c r="I1306" s="5" t="s">
        <v>216</v>
      </c>
    </row>
    <row r="1307" spans="1:9" ht="15.75" x14ac:dyDescent="0.25">
      <c r="A1307" s="15" t="s">
        <v>217</v>
      </c>
      <c r="B1307" s="16" t="str">
        <f>$B$5</f>
        <v>Actual</v>
      </c>
      <c r="C1307" s="16" t="str">
        <f>$C$5</f>
        <v>Budgeted</v>
      </c>
      <c r="D1307" s="16" t="s">
        <v>12</v>
      </c>
      <c r="E1307" s="43" t="str">
        <f>$E$5</f>
        <v>2022-2023 +/-</v>
      </c>
      <c r="F1307" s="44"/>
      <c r="G1307" s="5" t="s">
        <v>45</v>
      </c>
      <c r="H1307" s="5" t="str">
        <f t="shared" si="103"/>
        <v>156007</v>
      </c>
      <c r="I1307" s="5" t="s">
        <v>216</v>
      </c>
    </row>
    <row r="1308" spans="1:9" ht="15.75" x14ac:dyDescent="0.25">
      <c r="A1308" s="45" t="s">
        <v>218</v>
      </c>
      <c r="B1308" s="20" t="str">
        <f>$B$6</f>
        <v>2022-2023</v>
      </c>
      <c r="C1308" s="20" t="str">
        <f>$C$6</f>
        <v>2022-2023</v>
      </c>
      <c r="D1308" s="20" t="str">
        <f>$D$6</f>
        <v>2023-2024</v>
      </c>
      <c r="E1308" s="21" t="str">
        <f>$E$6</f>
        <v>2023-2024</v>
      </c>
      <c r="F1308" s="44"/>
      <c r="G1308" s="5" t="s">
        <v>45</v>
      </c>
      <c r="H1308" s="5" t="str">
        <f t="shared" si="103"/>
        <v>156007</v>
      </c>
      <c r="I1308" s="5" t="s">
        <v>216</v>
      </c>
    </row>
    <row r="1309" spans="1:9" x14ac:dyDescent="0.2">
      <c r="A1309" s="26" t="s">
        <v>14</v>
      </c>
      <c r="B1309" s="27">
        <f>SUM('Florida Parishes:Sullivan'!B1309)</f>
        <v>0</v>
      </c>
      <c r="C1309" s="27">
        <f>SUM('Florida Parishes:Sullivan'!C1309)</f>
        <v>0</v>
      </c>
      <c r="D1309" s="27">
        <f>SUM('Florida Parishes:Sullivan'!D1309)</f>
        <v>0</v>
      </c>
      <c r="E1309" s="27">
        <f>SUM('Florida Parishes:Sullivan'!E1309)</f>
        <v>0</v>
      </c>
      <c r="F1309" s="10"/>
      <c r="G1309" s="5" t="s">
        <v>45</v>
      </c>
      <c r="H1309" s="5" t="str">
        <f t="shared" si="103"/>
        <v>156007</v>
      </c>
      <c r="I1309" s="5" t="s">
        <v>216</v>
      </c>
    </row>
    <row r="1310" spans="1:9" x14ac:dyDescent="0.2">
      <c r="A1310" s="26" t="s">
        <v>15</v>
      </c>
      <c r="B1310" s="27">
        <f>SUM('Florida Parishes:Sullivan'!B1310)</f>
        <v>0</v>
      </c>
      <c r="C1310" s="27">
        <f>SUM('Florida Parishes:Sullivan'!C1310)</f>
        <v>0</v>
      </c>
      <c r="D1310" s="27">
        <f>SUM('Florida Parishes:Sullivan'!D1310)</f>
        <v>0</v>
      </c>
      <c r="E1310" s="27">
        <f>SUM('Florida Parishes:Sullivan'!E1310)</f>
        <v>0</v>
      </c>
      <c r="F1310" s="10"/>
      <c r="G1310" s="5" t="s">
        <v>45</v>
      </c>
      <c r="H1310" s="5" t="str">
        <f t="shared" si="103"/>
        <v>156007</v>
      </c>
      <c r="I1310" s="5" t="s">
        <v>216</v>
      </c>
    </row>
    <row r="1311" spans="1:9" x14ac:dyDescent="0.2">
      <c r="A1311" s="26" t="s">
        <v>16</v>
      </c>
      <c r="B1311" s="27">
        <f>SUM('Florida Parishes:Sullivan'!B1311)</f>
        <v>0</v>
      </c>
      <c r="C1311" s="27">
        <f>SUM('Florida Parishes:Sullivan'!C1311)</f>
        <v>0</v>
      </c>
      <c r="D1311" s="27">
        <f>SUM('Florida Parishes:Sullivan'!D1311)</f>
        <v>0</v>
      </c>
      <c r="E1311" s="27">
        <f>SUM('Florida Parishes:Sullivan'!E1311)</f>
        <v>0</v>
      </c>
      <c r="F1311" s="10"/>
      <c r="G1311" s="5" t="s">
        <v>45</v>
      </c>
      <c r="H1311" s="5" t="str">
        <f t="shared" si="103"/>
        <v>156007</v>
      </c>
      <c r="I1311" s="5" t="s">
        <v>216</v>
      </c>
    </row>
    <row r="1312" spans="1:9" ht="15.75" x14ac:dyDescent="0.25">
      <c r="A1312" s="29" t="s">
        <v>17</v>
      </c>
      <c r="B1312" s="30">
        <f>SUM('Florida Parishes:Sullivan'!B1312)</f>
        <v>0</v>
      </c>
      <c r="C1312" s="30">
        <f>SUM('Florida Parishes:Sullivan'!C1312)</f>
        <v>0</v>
      </c>
      <c r="D1312" s="30">
        <f>SUM('Florida Parishes:Sullivan'!D1312)</f>
        <v>0</v>
      </c>
      <c r="E1312" s="30">
        <f>SUM('Florida Parishes:Sullivan'!E1312)</f>
        <v>0</v>
      </c>
      <c r="F1312" s="32"/>
      <c r="G1312" s="5" t="s">
        <v>45</v>
      </c>
      <c r="H1312" s="5" t="str">
        <f t="shared" si="103"/>
        <v>156007</v>
      </c>
      <c r="I1312" s="5" t="s">
        <v>216</v>
      </c>
    </row>
    <row r="1313" spans="1:9" x14ac:dyDescent="0.2">
      <c r="A1313" s="26" t="s">
        <v>18</v>
      </c>
      <c r="B1313" s="27">
        <f>SUM('Florida Parishes:Sullivan'!B1313)</f>
        <v>0</v>
      </c>
      <c r="C1313" s="27">
        <f>SUM('Florida Parishes:Sullivan'!C1313)</f>
        <v>0</v>
      </c>
      <c r="D1313" s="27">
        <f>SUM('Florida Parishes:Sullivan'!D1313)</f>
        <v>0</v>
      </c>
      <c r="E1313" s="27">
        <f>SUM('Florida Parishes:Sullivan'!E1313)</f>
        <v>0</v>
      </c>
      <c r="F1313" s="10"/>
      <c r="G1313" s="5" t="s">
        <v>45</v>
      </c>
      <c r="H1313" s="5" t="str">
        <f t="shared" si="103"/>
        <v>156007</v>
      </c>
      <c r="I1313" s="5" t="s">
        <v>216</v>
      </c>
    </row>
    <row r="1314" spans="1:9" x14ac:dyDescent="0.2">
      <c r="A1314" s="26" t="s">
        <v>19</v>
      </c>
      <c r="B1314" s="27">
        <f>SUM('Florida Parishes:Sullivan'!B1314)</f>
        <v>0</v>
      </c>
      <c r="C1314" s="27">
        <f>SUM('Florida Parishes:Sullivan'!C1314)</f>
        <v>0</v>
      </c>
      <c r="D1314" s="27">
        <f>SUM('Florida Parishes:Sullivan'!D1314)</f>
        <v>0</v>
      </c>
      <c r="E1314" s="27">
        <f>SUM('Florida Parishes:Sullivan'!E1314)</f>
        <v>0</v>
      </c>
      <c r="F1314" s="10"/>
      <c r="G1314" s="5" t="s">
        <v>45</v>
      </c>
      <c r="H1314" s="5" t="str">
        <f t="shared" si="103"/>
        <v>156007</v>
      </c>
      <c r="I1314" s="5" t="s">
        <v>216</v>
      </c>
    </row>
    <row r="1315" spans="1:9" x14ac:dyDescent="0.2">
      <c r="A1315" s="26" t="s">
        <v>20</v>
      </c>
      <c r="B1315" s="27">
        <f>SUM('Florida Parishes:Sullivan'!B1315)</f>
        <v>0</v>
      </c>
      <c r="C1315" s="27">
        <f>SUM('Florida Parishes:Sullivan'!C1315)</f>
        <v>0</v>
      </c>
      <c r="D1315" s="27">
        <f>SUM('Florida Parishes:Sullivan'!D1315)</f>
        <v>0</v>
      </c>
      <c r="E1315" s="27">
        <f>SUM('Florida Parishes:Sullivan'!E1315)</f>
        <v>0</v>
      </c>
      <c r="F1315" s="10"/>
      <c r="G1315" s="5" t="s">
        <v>45</v>
      </c>
      <c r="H1315" s="5" t="str">
        <f t="shared" si="103"/>
        <v>156007</v>
      </c>
      <c r="I1315" s="5" t="s">
        <v>216</v>
      </c>
    </row>
    <row r="1316" spans="1:9" ht="15.75" x14ac:dyDescent="0.25">
      <c r="A1316" s="29" t="s">
        <v>21</v>
      </c>
      <c r="B1316" s="30">
        <f>SUM('Florida Parishes:Sullivan'!B1316)</f>
        <v>0</v>
      </c>
      <c r="C1316" s="30">
        <f>SUM('Florida Parishes:Sullivan'!C1316)</f>
        <v>0</v>
      </c>
      <c r="D1316" s="30">
        <f>SUM('Florida Parishes:Sullivan'!D1316)</f>
        <v>0</v>
      </c>
      <c r="E1316" s="30">
        <f>SUM('Florida Parishes:Sullivan'!E1316)</f>
        <v>0</v>
      </c>
      <c r="F1316" s="35"/>
      <c r="G1316" s="5" t="s">
        <v>45</v>
      </c>
      <c r="H1316" s="5" t="str">
        <f t="shared" si="103"/>
        <v>156007</v>
      </c>
      <c r="I1316" s="5" t="s">
        <v>216</v>
      </c>
    </row>
    <row r="1317" spans="1:9" x14ac:dyDescent="0.2">
      <c r="A1317" s="26" t="s">
        <v>22</v>
      </c>
      <c r="B1317" s="27">
        <f>SUM('Florida Parishes:Sullivan'!B1317)</f>
        <v>0</v>
      </c>
      <c r="C1317" s="27">
        <f>SUM('Florida Parishes:Sullivan'!C1317)</f>
        <v>0</v>
      </c>
      <c r="D1317" s="27">
        <f>SUM('Florida Parishes:Sullivan'!D1317)</f>
        <v>0</v>
      </c>
      <c r="E1317" s="27">
        <f>SUM('Florida Parishes:Sullivan'!E1317)</f>
        <v>0</v>
      </c>
      <c r="F1317" s="10"/>
      <c r="G1317" s="5" t="s">
        <v>45</v>
      </c>
      <c r="H1317" s="5" t="str">
        <f t="shared" si="103"/>
        <v>156007</v>
      </c>
      <c r="I1317" s="5" t="s">
        <v>216</v>
      </c>
    </row>
    <row r="1318" spans="1:9" x14ac:dyDescent="0.2">
      <c r="A1318" s="26" t="s">
        <v>23</v>
      </c>
      <c r="B1318" s="27">
        <f>SUM('Florida Parishes:Sullivan'!B1318)</f>
        <v>0</v>
      </c>
      <c r="C1318" s="27">
        <f>SUM('Florida Parishes:Sullivan'!C1318)</f>
        <v>0</v>
      </c>
      <c r="D1318" s="27">
        <f>SUM('Florida Parishes:Sullivan'!D1318)</f>
        <v>0</v>
      </c>
      <c r="E1318" s="27">
        <f>SUM('Florida Parishes:Sullivan'!E1318)</f>
        <v>0</v>
      </c>
      <c r="F1318" s="10"/>
      <c r="G1318" s="5" t="s">
        <v>45</v>
      </c>
      <c r="H1318" s="5" t="str">
        <f t="shared" si="103"/>
        <v>156007</v>
      </c>
      <c r="I1318" s="5" t="s">
        <v>216</v>
      </c>
    </row>
    <row r="1319" spans="1:9" x14ac:dyDescent="0.2">
      <c r="A1319" s="26" t="s">
        <v>24</v>
      </c>
      <c r="B1319" s="27">
        <f>SUM('Florida Parishes:Sullivan'!B1319)</f>
        <v>0</v>
      </c>
      <c r="C1319" s="27">
        <f>SUM('Florida Parishes:Sullivan'!C1319)</f>
        <v>0</v>
      </c>
      <c r="D1319" s="27">
        <f>SUM('Florida Parishes:Sullivan'!D1319)</f>
        <v>0</v>
      </c>
      <c r="E1319" s="27">
        <f>SUM('Florida Parishes:Sullivan'!E1319)</f>
        <v>0</v>
      </c>
      <c r="F1319" s="10"/>
      <c r="G1319" s="5" t="s">
        <v>45</v>
      </c>
      <c r="H1319" s="5" t="str">
        <f t="shared" si="103"/>
        <v>156007</v>
      </c>
      <c r="I1319" s="5" t="s">
        <v>216</v>
      </c>
    </row>
    <row r="1320" spans="1:9" x14ac:dyDescent="0.2">
      <c r="A1320" s="26" t="s">
        <v>25</v>
      </c>
      <c r="B1320" s="27">
        <f>SUM('Florida Parishes:Sullivan'!B1320)</f>
        <v>0</v>
      </c>
      <c r="C1320" s="27">
        <f>SUM('Florida Parishes:Sullivan'!C1320)</f>
        <v>0</v>
      </c>
      <c r="D1320" s="27">
        <f>SUM('Florida Parishes:Sullivan'!D1320)</f>
        <v>0</v>
      </c>
      <c r="E1320" s="27">
        <f>SUM('Florida Parishes:Sullivan'!E1320)</f>
        <v>0</v>
      </c>
      <c r="F1320" s="10"/>
      <c r="G1320" s="5" t="s">
        <v>45</v>
      </c>
      <c r="H1320" s="5" t="str">
        <f t="shared" si="103"/>
        <v>156007</v>
      </c>
      <c r="I1320" s="5" t="s">
        <v>216</v>
      </c>
    </row>
    <row r="1321" spans="1:9" ht="15.75" x14ac:dyDescent="0.25">
      <c r="A1321" s="29" t="s">
        <v>26</v>
      </c>
      <c r="B1321" s="30">
        <f>SUM('Florida Parishes:Sullivan'!B1321)</f>
        <v>0</v>
      </c>
      <c r="C1321" s="30">
        <f>SUM('Florida Parishes:Sullivan'!C1321)</f>
        <v>0</v>
      </c>
      <c r="D1321" s="30">
        <f>SUM('Florida Parishes:Sullivan'!D1321)</f>
        <v>0</v>
      </c>
      <c r="E1321" s="30">
        <f>SUM('Florida Parishes:Sullivan'!E1321)</f>
        <v>0</v>
      </c>
      <c r="F1321" s="35"/>
      <c r="G1321" s="5" t="s">
        <v>45</v>
      </c>
      <c r="H1321" s="5" t="str">
        <f t="shared" si="103"/>
        <v>156007</v>
      </c>
      <c r="I1321" s="5" t="s">
        <v>216</v>
      </c>
    </row>
    <row r="1322" spans="1:9" x14ac:dyDescent="0.2">
      <c r="A1322" s="26" t="s">
        <v>27</v>
      </c>
      <c r="B1322" s="27">
        <f>SUM('Florida Parishes:Sullivan'!B1322)</f>
        <v>0</v>
      </c>
      <c r="C1322" s="27">
        <f>SUM('Florida Parishes:Sullivan'!C1322)</f>
        <v>0</v>
      </c>
      <c r="D1322" s="27">
        <f>SUM('Florida Parishes:Sullivan'!D1322)</f>
        <v>0</v>
      </c>
      <c r="E1322" s="27">
        <f>SUM('Florida Parishes:Sullivan'!E1322)</f>
        <v>0</v>
      </c>
      <c r="F1322" s="10"/>
      <c r="G1322" s="5" t="s">
        <v>45</v>
      </c>
      <c r="H1322" s="5" t="str">
        <f t="shared" si="103"/>
        <v>156007</v>
      </c>
      <c r="I1322" s="5" t="s">
        <v>216</v>
      </c>
    </row>
    <row r="1323" spans="1:9" x14ac:dyDescent="0.2">
      <c r="A1323" s="26" t="s">
        <v>28</v>
      </c>
      <c r="B1323" s="27">
        <f>SUM('Florida Parishes:Sullivan'!B1323)</f>
        <v>0</v>
      </c>
      <c r="C1323" s="27">
        <f>SUM('Florida Parishes:Sullivan'!C1323)</f>
        <v>0</v>
      </c>
      <c r="D1323" s="27">
        <f>SUM('Florida Parishes:Sullivan'!D1323)</f>
        <v>0</v>
      </c>
      <c r="E1323" s="27">
        <f>SUM('Florida Parishes:Sullivan'!E1323)</f>
        <v>0</v>
      </c>
      <c r="F1323" s="10"/>
      <c r="G1323" s="5" t="s">
        <v>45</v>
      </c>
      <c r="H1323" s="5" t="str">
        <f t="shared" si="103"/>
        <v>156007</v>
      </c>
      <c r="I1323" s="5" t="s">
        <v>216</v>
      </c>
    </row>
    <row r="1324" spans="1:9" x14ac:dyDescent="0.2">
      <c r="A1324" s="26" t="s">
        <v>29</v>
      </c>
      <c r="B1324" s="27">
        <f>SUM('Florida Parishes:Sullivan'!B1324)</f>
        <v>0</v>
      </c>
      <c r="C1324" s="27">
        <f>SUM('Florida Parishes:Sullivan'!C1324)</f>
        <v>0</v>
      </c>
      <c r="D1324" s="27">
        <f>SUM('Florida Parishes:Sullivan'!D1324)</f>
        <v>0</v>
      </c>
      <c r="E1324" s="27">
        <f>SUM('Florida Parishes:Sullivan'!E1324)</f>
        <v>0</v>
      </c>
      <c r="F1324" s="10"/>
      <c r="G1324" s="5" t="s">
        <v>45</v>
      </c>
      <c r="H1324" s="5" t="str">
        <f t="shared" si="103"/>
        <v>156007</v>
      </c>
      <c r="I1324" s="5" t="s">
        <v>216</v>
      </c>
    </row>
    <row r="1325" spans="1:9" ht="15.75" x14ac:dyDescent="0.25">
      <c r="A1325" s="29" t="s">
        <v>30</v>
      </c>
      <c r="B1325" s="30">
        <f>SUM('Florida Parishes:Sullivan'!B1325)</f>
        <v>0</v>
      </c>
      <c r="C1325" s="30">
        <f>SUM('Florida Parishes:Sullivan'!C1325)</f>
        <v>0</v>
      </c>
      <c r="D1325" s="30">
        <f>SUM('Florida Parishes:Sullivan'!D1325)</f>
        <v>0</v>
      </c>
      <c r="E1325" s="30">
        <f>SUM('Florida Parishes:Sullivan'!E1325)</f>
        <v>0</v>
      </c>
      <c r="F1325" s="35"/>
      <c r="G1325" s="5" t="s">
        <v>45</v>
      </c>
      <c r="H1325" s="5" t="str">
        <f t="shared" si="103"/>
        <v>156007</v>
      </c>
      <c r="I1325" s="5" t="s">
        <v>216</v>
      </c>
    </row>
    <row r="1326" spans="1:9" ht="15.75" x14ac:dyDescent="0.25">
      <c r="A1326" s="29" t="s">
        <v>31</v>
      </c>
      <c r="B1326" s="30">
        <f>SUM('Florida Parishes:Sullivan'!B1326)</f>
        <v>0</v>
      </c>
      <c r="C1326" s="30">
        <f>SUM('Florida Parishes:Sullivan'!C1326)</f>
        <v>0</v>
      </c>
      <c r="D1326" s="30">
        <f>SUM('Florida Parishes:Sullivan'!D1326)</f>
        <v>0</v>
      </c>
      <c r="E1326" s="30">
        <f>SUM('Florida Parishes:Sullivan'!E1326)</f>
        <v>0</v>
      </c>
      <c r="F1326" s="32"/>
      <c r="G1326" s="5" t="s">
        <v>45</v>
      </c>
      <c r="H1326" s="5" t="str">
        <f>RIGHT($A$1308,6)</f>
        <v>156007</v>
      </c>
      <c r="I1326" s="5" t="s">
        <v>216</v>
      </c>
    </row>
    <row r="1327" spans="1:9" ht="15.75" x14ac:dyDescent="0.25">
      <c r="A1327" s="47" t="s">
        <v>7</v>
      </c>
      <c r="B1327" s="48"/>
      <c r="C1327" s="49"/>
      <c r="D1327" s="49"/>
      <c r="E1327" s="50"/>
      <c r="F1327" s="4"/>
      <c r="G1327" s="5" t="s">
        <v>32</v>
      </c>
      <c r="H1327" s="5" t="str">
        <f t="shared" ref="H1327:H1346" si="104">RIGHT($A$1329,6)</f>
        <v>156008</v>
      </c>
      <c r="I1327" s="5" t="s">
        <v>219</v>
      </c>
    </row>
    <row r="1328" spans="1:9" ht="15.75" x14ac:dyDescent="0.25">
      <c r="A1328" s="15" t="s">
        <v>220</v>
      </c>
      <c r="B1328" s="16" t="str">
        <f>$B$5</f>
        <v>Actual</v>
      </c>
      <c r="C1328" s="16" t="str">
        <f>$C$5</f>
        <v>Budgeted</v>
      </c>
      <c r="D1328" s="16" t="s">
        <v>12</v>
      </c>
      <c r="E1328" s="43" t="str">
        <f>$E$5</f>
        <v>2022-2023 +/-</v>
      </c>
      <c r="F1328" s="18"/>
      <c r="G1328" s="5" t="s">
        <v>32</v>
      </c>
      <c r="H1328" s="5" t="str">
        <f t="shared" si="104"/>
        <v>156008</v>
      </c>
      <c r="I1328" s="5" t="s">
        <v>219</v>
      </c>
    </row>
    <row r="1329" spans="1:9" ht="15.75" x14ac:dyDescent="0.25">
      <c r="A1329" s="45" t="s">
        <v>221</v>
      </c>
      <c r="B1329" s="20" t="str">
        <f>$B$6</f>
        <v>2022-2023</v>
      </c>
      <c r="C1329" s="20" t="str">
        <f>$C$6</f>
        <v>2022-2023</v>
      </c>
      <c r="D1329" s="20" t="str">
        <f>$D$6</f>
        <v>2023-2024</v>
      </c>
      <c r="E1329" s="21" t="str">
        <f>$E$6</f>
        <v>2023-2024</v>
      </c>
      <c r="F1329" s="18"/>
      <c r="G1329" s="5" t="s">
        <v>32</v>
      </c>
      <c r="H1329" s="5" t="str">
        <f t="shared" si="104"/>
        <v>156008</v>
      </c>
      <c r="I1329" s="5" t="s">
        <v>219</v>
      </c>
    </row>
    <row r="1330" spans="1:9" x14ac:dyDescent="0.2">
      <c r="A1330" s="26" t="s">
        <v>14</v>
      </c>
      <c r="B1330" s="27">
        <f>SUM('Florida Parishes:Sullivan'!B1330)</f>
        <v>161539</v>
      </c>
      <c r="C1330" s="27">
        <f>SUM('Florida Parishes:Sullivan'!C1330)</f>
        <v>184180</v>
      </c>
      <c r="D1330" s="27">
        <f>SUM('Florida Parishes:Sullivan'!D1330)</f>
        <v>180500</v>
      </c>
      <c r="E1330" s="24">
        <f>SUM('Florida Parishes:Sullivan'!E1330)</f>
        <v>-3680</v>
      </c>
      <c r="F1330" s="10"/>
      <c r="G1330" s="5" t="s">
        <v>32</v>
      </c>
      <c r="H1330" s="5" t="str">
        <f t="shared" si="104"/>
        <v>156008</v>
      </c>
      <c r="I1330" s="5" t="s">
        <v>219</v>
      </c>
    </row>
    <row r="1331" spans="1:9" x14ac:dyDescent="0.2">
      <c r="A1331" s="26" t="s">
        <v>15</v>
      </c>
      <c r="B1331" s="27">
        <f>SUM('Florida Parishes:Sullivan'!B1331)</f>
        <v>0</v>
      </c>
      <c r="C1331" s="27">
        <f>SUM('Florida Parishes:Sullivan'!C1331)</f>
        <v>0</v>
      </c>
      <c r="D1331" s="27">
        <f>SUM('Florida Parishes:Sullivan'!D1331)</f>
        <v>0</v>
      </c>
      <c r="E1331" s="24">
        <f>SUM('Florida Parishes:Sullivan'!E1331)</f>
        <v>0</v>
      </c>
      <c r="F1331" s="10"/>
      <c r="G1331" s="5" t="s">
        <v>32</v>
      </c>
      <c r="H1331" s="5" t="str">
        <f t="shared" si="104"/>
        <v>156008</v>
      </c>
      <c r="I1331" s="5" t="s">
        <v>219</v>
      </c>
    </row>
    <row r="1332" spans="1:9" x14ac:dyDescent="0.2">
      <c r="A1332" s="26" t="s">
        <v>16</v>
      </c>
      <c r="B1332" s="27">
        <f>SUM('Florida Parishes:Sullivan'!B1332)</f>
        <v>81673</v>
      </c>
      <c r="C1332" s="27">
        <f>SUM('Florida Parishes:Sullivan'!C1332)</f>
        <v>89711</v>
      </c>
      <c r="D1332" s="27">
        <f>SUM('Florida Parishes:Sullivan'!D1332)</f>
        <v>77204</v>
      </c>
      <c r="E1332" s="24">
        <f>SUM('Florida Parishes:Sullivan'!E1332)</f>
        <v>-12507</v>
      </c>
      <c r="F1332" s="10"/>
      <c r="G1332" s="5" t="s">
        <v>32</v>
      </c>
      <c r="H1332" s="5" t="str">
        <f t="shared" si="104"/>
        <v>156008</v>
      </c>
      <c r="I1332" s="5" t="s">
        <v>219</v>
      </c>
    </row>
    <row r="1333" spans="1:9" ht="15.75" x14ac:dyDescent="0.25">
      <c r="A1333" s="29" t="s">
        <v>17</v>
      </c>
      <c r="B1333" s="30">
        <f>SUM('Florida Parishes:Sullivan'!B1333)</f>
        <v>243212</v>
      </c>
      <c r="C1333" s="30">
        <f>SUM('Florida Parishes:Sullivan'!C1333)</f>
        <v>273891</v>
      </c>
      <c r="D1333" s="30">
        <f>SUM('Florida Parishes:Sullivan'!D1333)</f>
        <v>257704</v>
      </c>
      <c r="E1333" s="56">
        <f>SUM('Florida Parishes:Sullivan'!E1333)</f>
        <v>-16187</v>
      </c>
      <c r="F1333" s="32"/>
      <c r="G1333" s="5" t="s">
        <v>8</v>
      </c>
      <c r="H1333" s="5" t="str">
        <f t="shared" si="104"/>
        <v>156008</v>
      </c>
      <c r="I1333" s="5" t="s">
        <v>219</v>
      </c>
    </row>
    <row r="1334" spans="1:9" x14ac:dyDescent="0.2">
      <c r="A1334" s="26" t="s">
        <v>18</v>
      </c>
      <c r="B1334" s="27">
        <f>SUM('Florida Parishes:Sullivan'!B1334)</f>
        <v>0</v>
      </c>
      <c r="C1334" s="27">
        <f>SUM('Florida Parishes:Sullivan'!C1334)</f>
        <v>0</v>
      </c>
      <c r="D1334" s="27">
        <f>SUM('Florida Parishes:Sullivan'!D1334)</f>
        <v>0</v>
      </c>
      <c r="E1334" s="24">
        <f>SUM('Florida Parishes:Sullivan'!E1334)</f>
        <v>0</v>
      </c>
      <c r="F1334" s="10"/>
      <c r="G1334" s="5" t="s">
        <v>32</v>
      </c>
      <c r="H1334" s="5" t="str">
        <f t="shared" si="104"/>
        <v>156008</v>
      </c>
      <c r="I1334" s="5" t="s">
        <v>219</v>
      </c>
    </row>
    <row r="1335" spans="1:9" x14ac:dyDescent="0.2">
      <c r="A1335" s="26" t="s">
        <v>19</v>
      </c>
      <c r="B1335" s="27">
        <f>SUM('Florida Parishes:Sullivan'!B1335)</f>
        <v>484</v>
      </c>
      <c r="C1335" s="27">
        <f>SUM('Florida Parishes:Sullivan'!C1335)</f>
        <v>2726</v>
      </c>
      <c r="D1335" s="27">
        <f>SUM('Florida Parishes:Sullivan'!D1335)</f>
        <v>484</v>
      </c>
      <c r="E1335" s="24">
        <f>SUM('Florida Parishes:Sullivan'!E1335)</f>
        <v>-2242</v>
      </c>
      <c r="F1335" s="10"/>
      <c r="G1335" s="5" t="s">
        <v>32</v>
      </c>
      <c r="H1335" s="5" t="str">
        <f t="shared" si="104"/>
        <v>156008</v>
      </c>
      <c r="I1335" s="5" t="s">
        <v>219</v>
      </c>
    </row>
    <row r="1336" spans="1:9" x14ac:dyDescent="0.2">
      <c r="A1336" s="26" t="s">
        <v>20</v>
      </c>
      <c r="B1336" s="27">
        <f>SUM('Florida Parishes:Sullivan'!B1336)</f>
        <v>1980</v>
      </c>
      <c r="C1336" s="27">
        <f>SUM('Florida Parishes:Sullivan'!C1336)</f>
        <v>2899</v>
      </c>
      <c r="D1336" s="27">
        <f>SUM('Florida Parishes:Sullivan'!D1336)</f>
        <v>1979</v>
      </c>
      <c r="E1336" s="24">
        <f>SUM('Florida Parishes:Sullivan'!E1336)</f>
        <v>-920</v>
      </c>
      <c r="F1336" s="10"/>
      <c r="G1336" s="5" t="s">
        <v>32</v>
      </c>
      <c r="H1336" s="5" t="str">
        <f t="shared" si="104"/>
        <v>156008</v>
      </c>
      <c r="I1336" s="5" t="s">
        <v>219</v>
      </c>
    </row>
    <row r="1337" spans="1:9" ht="15.75" x14ac:dyDescent="0.25">
      <c r="A1337" s="29" t="s">
        <v>21</v>
      </c>
      <c r="B1337" s="30">
        <f>SUM('Florida Parishes:Sullivan'!B1337)</f>
        <v>2464</v>
      </c>
      <c r="C1337" s="30">
        <f>SUM('Florida Parishes:Sullivan'!C1337)</f>
        <v>5625</v>
      </c>
      <c r="D1337" s="30">
        <f>SUM('Florida Parishes:Sullivan'!D1337)</f>
        <v>2463</v>
      </c>
      <c r="E1337" s="56">
        <f>SUM('Florida Parishes:Sullivan'!E1337)</f>
        <v>-3162</v>
      </c>
      <c r="F1337" s="35"/>
      <c r="G1337" s="5" t="s">
        <v>8</v>
      </c>
      <c r="H1337" s="5" t="str">
        <f t="shared" si="104"/>
        <v>156008</v>
      </c>
      <c r="I1337" s="5" t="s">
        <v>219</v>
      </c>
    </row>
    <row r="1338" spans="1:9" x14ac:dyDescent="0.2">
      <c r="A1338" s="26" t="s">
        <v>22</v>
      </c>
      <c r="B1338" s="27">
        <f>SUM('Florida Parishes:Sullivan'!B1338)</f>
        <v>338</v>
      </c>
      <c r="C1338" s="27">
        <f>SUM('Florida Parishes:Sullivan'!C1338)</f>
        <v>339</v>
      </c>
      <c r="D1338" s="27">
        <f>SUM('Florida Parishes:Sullivan'!D1338)</f>
        <v>338</v>
      </c>
      <c r="E1338" s="24">
        <f>SUM('Florida Parishes:Sullivan'!E1338)</f>
        <v>-1</v>
      </c>
      <c r="F1338" s="10"/>
      <c r="G1338" s="5" t="s">
        <v>32</v>
      </c>
      <c r="H1338" s="5" t="str">
        <f t="shared" si="104"/>
        <v>156008</v>
      </c>
      <c r="I1338" s="5" t="s">
        <v>219</v>
      </c>
    </row>
    <row r="1339" spans="1:9" x14ac:dyDescent="0.2">
      <c r="A1339" s="26" t="s">
        <v>23</v>
      </c>
      <c r="B1339" s="27">
        <f>SUM('Florida Parishes:Sullivan'!B1339)</f>
        <v>0</v>
      </c>
      <c r="C1339" s="27">
        <f>SUM('Florida Parishes:Sullivan'!C1339)</f>
        <v>0</v>
      </c>
      <c r="D1339" s="27">
        <f>SUM('Florida Parishes:Sullivan'!D1339)</f>
        <v>0</v>
      </c>
      <c r="E1339" s="24">
        <f>SUM('Florida Parishes:Sullivan'!E1339)</f>
        <v>0</v>
      </c>
      <c r="F1339" s="10"/>
      <c r="G1339" s="5" t="s">
        <v>32</v>
      </c>
      <c r="H1339" s="5" t="str">
        <f t="shared" si="104"/>
        <v>156008</v>
      </c>
      <c r="I1339" s="5" t="s">
        <v>219</v>
      </c>
    </row>
    <row r="1340" spans="1:9" x14ac:dyDescent="0.2">
      <c r="A1340" s="26" t="s">
        <v>24</v>
      </c>
      <c r="B1340" s="27">
        <f>SUM('Florida Parishes:Sullivan'!B1340)</f>
        <v>0</v>
      </c>
      <c r="C1340" s="27">
        <f>SUM('Florida Parishes:Sullivan'!C1340)</f>
        <v>0</v>
      </c>
      <c r="D1340" s="27">
        <f>SUM('Florida Parishes:Sullivan'!D1340)</f>
        <v>0</v>
      </c>
      <c r="E1340" s="24">
        <f>SUM('Florida Parishes:Sullivan'!E1340)</f>
        <v>0</v>
      </c>
      <c r="F1340" s="10"/>
      <c r="G1340" s="5" t="s">
        <v>32</v>
      </c>
      <c r="H1340" s="5" t="str">
        <f t="shared" si="104"/>
        <v>156008</v>
      </c>
      <c r="I1340" s="5" t="s">
        <v>219</v>
      </c>
    </row>
    <row r="1341" spans="1:9" x14ac:dyDescent="0.2">
      <c r="A1341" s="26" t="s">
        <v>25</v>
      </c>
      <c r="B1341" s="27">
        <f>SUM('Florida Parishes:Sullivan'!B1341)</f>
        <v>0</v>
      </c>
      <c r="C1341" s="27">
        <f>SUM('Florida Parishes:Sullivan'!C1341)</f>
        <v>0</v>
      </c>
      <c r="D1341" s="27">
        <f>SUM('Florida Parishes:Sullivan'!D1341)</f>
        <v>0</v>
      </c>
      <c r="E1341" s="24">
        <f>SUM('Florida Parishes:Sullivan'!E1341)</f>
        <v>0</v>
      </c>
      <c r="F1341" s="10"/>
      <c r="G1341" s="5" t="s">
        <v>32</v>
      </c>
      <c r="H1341" s="5" t="str">
        <f t="shared" si="104"/>
        <v>156008</v>
      </c>
      <c r="I1341" s="5" t="s">
        <v>219</v>
      </c>
    </row>
    <row r="1342" spans="1:9" ht="15.75" x14ac:dyDescent="0.25">
      <c r="A1342" s="29" t="s">
        <v>26</v>
      </c>
      <c r="B1342" s="30">
        <f>SUM('Florida Parishes:Sullivan'!B1342)</f>
        <v>338</v>
      </c>
      <c r="C1342" s="30">
        <f>SUM('Florida Parishes:Sullivan'!C1342)</f>
        <v>339</v>
      </c>
      <c r="D1342" s="30">
        <f>SUM('Florida Parishes:Sullivan'!D1342)</f>
        <v>338</v>
      </c>
      <c r="E1342" s="56">
        <f>SUM('Florida Parishes:Sullivan'!E1342)</f>
        <v>-1</v>
      </c>
      <c r="F1342" s="35"/>
      <c r="G1342" s="5" t="s">
        <v>32</v>
      </c>
      <c r="H1342" s="5" t="str">
        <f t="shared" si="104"/>
        <v>156008</v>
      </c>
      <c r="I1342" s="5" t="s">
        <v>219</v>
      </c>
    </row>
    <row r="1343" spans="1:9" x14ac:dyDescent="0.2">
      <c r="A1343" s="26" t="s">
        <v>27</v>
      </c>
      <c r="B1343" s="27">
        <f>SUM('Florida Parishes:Sullivan'!B1343)</f>
        <v>0</v>
      </c>
      <c r="C1343" s="27">
        <f>SUM('Florida Parishes:Sullivan'!C1343)</f>
        <v>0</v>
      </c>
      <c r="D1343" s="27">
        <f>SUM('Florida Parishes:Sullivan'!D1343)</f>
        <v>0</v>
      </c>
      <c r="E1343" s="24">
        <f>SUM('Florida Parishes:Sullivan'!E1343)</f>
        <v>0</v>
      </c>
      <c r="F1343" s="10"/>
      <c r="G1343" s="5" t="s">
        <v>32</v>
      </c>
      <c r="H1343" s="5" t="str">
        <f t="shared" si="104"/>
        <v>156008</v>
      </c>
      <c r="I1343" s="5" t="s">
        <v>219</v>
      </c>
    </row>
    <row r="1344" spans="1:9" x14ac:dyDescent="0.2">
      <c r="A1344" s="26" t="s">
        <v>28</v>
      </c>
      <c r="B1344" s="27">
        <f>SUM('Florida Parishes:Sullivan'!B1344)</f>
        <v>0</v>
      </c>
      <c r="C1344" s="27">
        <f>SUM('Florida Parishes:Sullivan'!C1344)</f>
        <v>0</v>
      </c>
      <c r="D1344" s="27">
        <f>SUM('Florida Parishes:Sullivan'!D1344)</f>
        <v>0</v>
      </c>
      <c r="E1344" s="24">
        <f>SUM('Florida Parishes:Sullivan'!E1344)</f>
        <v>0</v>
      </c>
      <c r="F1344" s="10"/>
      <c r="G1344" s="5" t="s">
        <v>32</v>
      </c>
      <c r="H1344" s="5" t="str">
        <f t="shared" si="104"/>
        <v>156008</v>
      </c>
      <c r="I1344" s="5" t="s">
        <v>219</v>
      </c>
    </row>
    <row r="1345" spans="1:9" x14ac:dyDescent="0.2">
      <c r="A1345" s="26" t="s">
        <v>29</v>
      </c>
      <c r="B1345" s="27">
        <f>SUM('Florida Parishes:Sullivan'!B1345)</f>
        <v>0</v>
      </c>
      <c r="C1345" s="27">
        <f>SUM('Florida Parishes:Sullivan'!C1345)</f>
        <v>0</v>
      </c>
      <c r="D1345" s="27">
        <f>SUM('Florida Parishes:Sullivan'!D1345)</f>
        <v>0</v>
      </c>
      <c r="E1345" s="24">
        <f>SUM('Florida Parishes:Sullivan'!E1345)</f>
        <v>0</v>
      </c>
      <c r="F1345" s="10"/>
      <c r="G1345" s="5" t="s">
        <v>32</v>
      </c>
      <c r="H1345" s="5" t="str">
        <f t="shared" si="104"/>
        <v>156008</v>
      </c>
      <c r="I1345" s="5" t="s">
        <v>219</v>
      </c>
    </row>
    <row r="1346" spans="1:9" ht="15.75" x14ac:dyDescent="0.25">
      <c r="A1346" s="29" t="s">
        <v>30</v>
      </c>
      <c r="B1346" s="30">
        <f>SUM('Florida Parishes:Sullivan'!B1346)</f>
        <v>0</v>
      </c>
      <c r="C1346" s="30">
        <f>SUM('Florida Parishes:Sullivan'!C1346)</f>
        <v>0</v>
      </c>
      <c r="D1346" s="30">
        <f>SUM('Florida Parishes:Sullivan'!D1346)</f>
        <v>0</v>
      </c>
      <c r="E1346" s="56">
        <f>SUM('Florida Parishes:Sullivan'!E1346)</f>
        <v>0</v>
      </c>
      <c r="F1346" s="35"/>
      <c r="G1346" s="5" t="s">
        <v>8</v>
      </c>
      <c r="H1346" s="5" t="str">
        <f t="shared" si="104"/>
        <v>156008</v>
      </c>
      <c r="I1346" s="5" t="s">
        <v>219</v>
      </c>
    </row>
    <row r="1347" spans="1:9" ht="15.75" x14ac:dyDescent="0.25">
      <c r="A1347" s="29" t="s">
        <v>31</v>
      </c>
      <c r="B1347" s="30">
        <f>SUM('Florida Parishes:Sullivan'!B1347)</f>
        <v>246014</v>
      </c>
      <c r="C1347" s="30">
        <f>SUM('Florida Parishes:Sullivan'!C1347)</f>
        <v>279855</v>
      </c>
      <c r="D1347" s="30">
        <f>SUM('Florida Parishes:Sullivan'!D1347)</f>
        <v>260505</v>
      </c>
      <c r="E1347" s="56">
        <f>SUM('Florida Parishes:Sullivan'!E1347)</f>
        <v>-19350</v>
      </c>
      <c r="F1347" s="32"/>
      <c r="G1347" s="5" t="s">
        <v>8</v>
      </c>
      <c r="H1347" s="5" t="str">
        <f>RIGHT($A$1329,6)</f>
        <v>156008</v>
      </c>
      <c r="I1347" s="5" t="s">
        <v>219</v>
      </c>
    </row>
    <row r="1348" spans="1:9" ht="15.75" x14ac:dyDescent="0.25">
      <c r="A1348" s="47" t="s">
        <v>7</v>
      </c>
      <c r="B1348" s="48"/>
      <c r="C1348" s="49"/>
      <c r="D1348" s="49"/>
      <c r="E1348" s="50"/>
      <c r="F1348" s="4"/>
      <c r="G1348" s="5" t="s">
        <v>32</v>
      </c>
      <c r="H1348" s="5" t="str">
        <f t="shared" ref="H1348:H1367" si="105">RIGHT($A$1350,6)</f>
        <v>156009</v>
      </c>
      <c r="I1348" s="5" t="s">
        <v>222</v>
      </c>
    </row>
    <row r="1349" spans="1:9" ht="15.75" x14ac:dyDescent="0.25">
      <c r="A1349" s="15" t="s">
        <v>223</v>
      </c>
      <c r="B1349" s="16" t="str">
        <f>$B$5</f>
        <v>Actual</v>
      </c>
      <c r="C1349" s="16" t="str">
        <f>$C$5</f>
        <v>Budgeted</v>
      </c>
      <c r="D1349" s="16" t="s">
        <v>12</v>
      </c>
      <c r="E1349" s="43" t="str">
        <f>$E$5</f>
        <v>2022-2023 +/-</v>
      </c>
      <c r="F1349" s="44"/>
      <c r="G1349" s="5" t="s">
        <v>32</v>
      </c>
      <c r="H1349" s="5" t="str">
        <f t="shared" si="105"/>
        <v>156009</v>
      </c>
      <c r="I1349" s="5" t="s">
        <v>222</v>
      </c>
    </row>
    <row r="1350" spans="1:9" ht="15.75" x14ac:dyDescent="0.25">
      <c r="A1350" s="45" t="s">
        <v>224</v>
      </c>
      <c r="B1350" s="20" t="str">
        <f>$B$6</f>
        <v>2022-2023</v>
      </c>
      <c r="C1350" s="20" t="str">
        <f>$C$6</f>
        <v>2022-2023</v>
      </c>
      <c r="D1350" s="20" t="str">
        <f>$D$6</f>
        <v>2023-2024</v>
      </c>
      <c r="E1350" s="21" t="str">
        <f>$E$6</f>
        <v>2023-2024</v>
      </c>
      <c r="F1350" s="44"/>
      <c r="G1350" s="5" t="s">
        <v>32</v>
      </c>
      <c r="H1350" s="5" t="str">
        <f t="shared" si="105"/>
        <v>156009</v>
      </c>
      <c r="I1350" s="5" t="s">
        <v>222</v>
      </c>
    </row>
    <row r="1351" spans="1:9" x14ac:dyDescent="0.2">
      <c r="A1351" s="26" t="s">
        <v>14</v>
      </c>
      <c r="B1351" s="27">
        <f>SUM('Florida Parishes:Sullivan'!B1351)</f>
        <v>28215</v>
      </c>
      <c r="C1351" s="27">
        <f>SUM('Florida Parishes:Sullivan'!C1351)</f>
        <v>30135</v>
      </c>
      <c r="D1351" s="27">
        <f>SUM('Florida Parishes:Sullivan'!D1351)</f>
        <v>0</v>
      </c>
      <c r="E1351" s="53">
        <f>SUM('Florida Parishes:Sullivan'!E1351)</f>
        <v>-30135</v>
      </c>
      <c r="F1351" s="10"/>
      <c r="G1351" s="5" t="s">
        <v>32</v>
      </c>
      <c r="H1351" s="5" t="str">
        <f t="shared" si="105"/>
        <v>156009</v>
      </c>
      <c r="I1351" s="5" t="s">
        <v>222</v>
      </c>
    </row>
    <row r="1352" spans="1:9" x14ac:dyDescent="0.2">
      <c r="A1352" s="26" t="s">
        <v>15</v>
      </c>
      <c r="B1352" s="27">
        <f>SUM('Florida Parishes:Sullivan'!B1352)</f>
        <v>0</v>
      </c>
      <c r="C1352" s="27">
        <f>SUM('Florida Parishes:Sullivan'!C1352)</f>
        <v>0</v>
      </c>
      <c r="D1352" s="27">
        <f>SUM('Florida Parishes:Sullivan'!D1352)</f>
        <v>0</v>
      </c>
      <c r="E1352" s="53">
        <f>SUM('Florida Parishes:Sullivan'!E1352)</f>
        <v>0</v>
      </c>
      <c r="F1352" s="10"/>
      <c r="G1352" s="5" t="s">
        <v>32</v>
      </c>
      <c r="H1352" s="5" t="str">
        <f t="shared" si="105"/>
        <v>156009</v>
      </c>
      <c r="I1352" s="5" t="s">
        <v>222</v>
      </c>
    </row>
    <row r="1353" spans="1:9" x14ac:dyDescent="0.2">
      <c r="A1353" s="26" t="s">
        <v>16</v>
      </c>
      <c r="B1353" s="27">
        <f>SUM('Florida Parishes:Sullivan'!B1353)</f>
        <v>4586</v>
      </c>
      <c r="C1353" s="27">
        <f>SUM('Florida Parishes:Sullivan'!C1353)</f>
        <v>6451</v>
      </c>
      <c r="D1353" s="27">
        <f>SUM('Florida Parishes:Sullivan'!D1353)</f>
        <v>0</v>
      </c>
      <c r="E1353" s="53">
        <f>SUM('Florida Parishes:Sullivan'!E1353)</f>
        <v>-6451</v>
      </c>
      <c r="F1353" s="10"/>
      <c r="G1353" s="5" t="s">
        <v>32</v>
      </c>
      <c r="H1353" s="5" t="str">
        <f t="shared" si="105"/>
        <v>156009</v>
      </c>
      <c r="I1353" s="5" t="s">
        <v>222</v>
      </c>
    </row>
    <row r="1354" spans="1:9" ht="15.75" x14ac:dyDescent="0.25">
      <c r="A1354" s="29" t="s">
        <v>17</v>
      </c>
      <c r="B1354" s="30">
        <f>SUM('Florida Parishes:Sullivan'!B1354)</f>
        <v>32801</v>
      </c>
      <c r="C1354" s="30">
        <f>SUM('Florida Parishes:Sullivan'!C1354)</f>
        <v>36586</v>
      </c>
      <c r="D1354" s="30">
        <f>SUM('Florida Parishes:Sullivan'!D1354)</f>
        <v>0</v>
      </c>
      <c r="E1354" s="52">
        <f>SUM('Florida Parishes:Sullivan'!E1354)</f>
        <v>-36586</v>
      </c>
      <c r="F1354" s="32"/>
      <c r="G1354" s="5" t="s">
        <v>8</v>
      </c>
      <c r="H1354" s="5" t="str">
        <f t="shared" si="105"/>
        <v>156009</v>
      </c>
      <c r="I1354" s="5" t="s">
        <v>222</v>
      </c>
    </row>
    <row r="1355" spans="1:9" x14ac:dyDescent="0.2">
      <c r="A1355" s="26" t="s">
        <v>18</v>
      </c>
      <c r="B1355" s="27">
        <f>SUM('Florida Parishes:Sullivan'!B1355)</f>
        <v>0</v>
      </c>
      <c r="C1355" s="27">
        <f>SUM('Florida Parishes:Sullivan'!C1355)</f>
        <v>0</v>
      </c>
      <c r="D1355" s="27">
        <f>SUM('Florida Parishes:Sullivan'!D1355)</f>
        <v>0</v>
      </c>
      <c r="E1355" s="53">
        <f>SUM('Florida Parishes:Sullivan'!E1355)</f>
        <v>0</v>
      </c>
      <c r="F1355" s="10"/>
      <c r="G1355" s="5" t="s">
        <v>32</v>
      </c>
      <c r="H1355" s="5" t="str">
        <f t="shared" si="105"/>
        <v>156009</v>
      </c>
      <c r="I1355" s="5" t="s">
        <v>222</v>
      </c>
    </row>
    <row r="1356" spans="1:9" x14ac:dyDescent="0.2">
      <c r="A1356" s="26" t="s">
        <v>19</v>
      </c>
      <c r="B1356" s="27">
        <f>SUM('Florida Parishes:Sullivan'!B1356)</f>
        <v>13</v>
      </c>
      <c r="C1356" s="27">
        <f>SUM('Florida Parishes:Sullivan'!C1356)</f>
        <v>13</v>
      </c>
      <c r="D1356" s="27">
        <f>SUM('Florida Parishes:Sullivan'!D1356)</f>
        <v>13</v>
      </c>
      <c r="E1356" s="53">
        <f>SUM('Florida Parishes:Sullivan'!E1356)</f>
        <v>0</v>
      </c>
      <c r="F1356" s="10"/>
      <c r="G1356" s="5" t="s">
        <v>32</v>
      </c>
      <c r="H1356" s="5" t="str">
        <f t="shared" si="105"/>
        <v>156009</v>
      </c>
      <c r="I1356" s="5" t="s">
        <v>222</v>
      </c>
    </row>
    <row r="1357" spans="1:9" x14ac:dyDescent="0.2">
      <c r="A1357" s="26" t="s">
        <v>20</v>
      </c>
      <c r="B1357" s="27">
        <f>SUM('Florida Parishes:Sullivan'!B1357)</f>
        <v>0</v>
      </c>
      <c r="C1357" s="27">
        <f>SUM('Florida Parishes:Sullivan'!C1357)</f>
        <v>0</v>
      </c>
      <c r="D1357" s="27">
        <f>SUM('Florida Parishes:Sullivan'!D1357)</f>
        <v>0</v>
      </c>
      <c r="E1357" s="53">
        <f>SUM('Florida Parishes:Sullivan'!E1357)</f>
        <v>0</v>
      </c>
      <c r="F1357" s="10"/>
      <c r="G1357" s="5" t="s">
        <v>32</v>
      </c>
      <c r="H1357" s="5" t="str">
        <f t="shared" si="105"/>
        <v>156009</v>
      </c>
      <c r="I1357" s="5" t="s">
        <v>222</v>
      </c>
    </row>
    <row r="1358" spans="1:9" ht="15.75" x14ac:dyDescent="0.25">
      <c r="A1358" s="29" t="s">
        <v>21</v>
      </c>
      <c r="B1358" s="30">
        <f>SUM('Florida Parishes:Sullivan'!B1358)</f>
        <v>13</v>
      </c>
      <c r="C1358" s="30">
        <f>SUM('Florida Parishes:Sullivan'!C1358)</f>
        <v>13</v>
      </c>
      <c r="D1358" s="30">
        <f>SUM('Florida Parishes:Sullivan'!D1358)</f>
        <v>13</v>
      </c>
      <c r="E1358" s="52">
        <f>SUM('Florida Parishes:Sullivan'!E1358)</f>
        <v>0</v>
      </c>
      <c r="F1358" s="35"/>
      <c r="G1358" s="5" t="s">
        <v>8</v>
      </c>
      <c r="H1358" s="5" t="str">
        <f t="shared" si="105"/>
        <v>156009</v>
      </c>
      <c r="I1358" s="5" t="s">
        <v>222</v>
      </c>
    </row>
    <row r="1359" spans="1:9" x14ac:dyDescent="0.2">
      <c r="A1359" s="26" t="s">
        <v>22</v>
      </c>
      <c r="B1359" s="27">
        <f>SUM('Florida Parishes:Sullivan'!B1359)</f>
        <v>0</v>
      </c>
      <c r="C1359" s="27">
        <f>SUM('Florida Parishes:Sullivan'!C1359)</f>
        <v>0</v>
      </c>
      <c r="D1359" s="27">
        <f>SUM('Florida Parishes:Sullivan'!D1359)</f>
        <v>0</v>
      </c>
      <c r="E1359" s="53">
        <f>SUM('Florida Parishes:Sullivan'!E1359)</f>
        <v>0</v>
      </c>
      <c r="F1359" s="10"/>
      <c r="G1359" s="5" t="s">
        <v>32</v>
      </c>
      <c r="H1359" s="5" t="str">
        <f t="shared" si="105"/>
        <v>156009</v>
      </c>
      <c r="I1359" s="5" t="s">
        <v>222</v>
      </c>
    </row>
    <row r="1360" spans="1:9" x14ac:dyDescent="0.2">
      <c r="A1360" s="26" t="s">
        <v>23</v>
      </c>
      <c r="B1360" s="27">
        <f>SUM('Florida Parishes:Sullivan'!B1360)</f>
        <v>0</v>
      </c>
      <c r="C1360" s="27">
        <f>SUM('Florida Parishes:Sullivan'!C1360)</f>
        <v>0</v>
      </c>
      <c r="D1360" s="27">
        <f>SUM('Florida Parishes:Sullivan'!D1360)</f>
        <v>0</v>
      </c>
      <c r="E1360" s="53">
        <f>SUM('Florida Parishes:Sullivan'!E1360)</f>
        <v>0</v>
      </c>
      <c r="F1360" s="10"/>
      <c r="G1360" s="5" t="s">
        <v>32</v>
      </c>
      <c r="H1360" s="5" t="str">
        <f t="shared" si="105"/>
        <v>156009</v>
      </c>
      <c r="I1360" s="5" t="s">
        <v>222</v>
      </c>
    </row>
    <row r="1361" spans="1:9" x14ac:dyDescent="0.2">
      <c r="A1361" s="26" t="s">
        <v>24</v>
      </c>
      <c r="B1361" s="27">
        <f>SUM('Florida Parishes:Sullivan'!B1361)</f>
        <v>0</v>
      </c>
      <c r="C1361" s="27">
        <f>SUM('Florida Parishes:Sullivan'!C1361)</f>
        <v>0</v>
      </c>
      <c r="D1361" s="27">
        <f>SUM('Florida Parishes:Sullivan'!D1361)</f>
        <v>0</v>
      </c>
      <c r="E1361" s="53">
        <f>SUM('Florida Parishes:Sullivan'!E1361)</f>
        <v>0</v>
      </c>
      <c r="F1361" s="10"/>
      <c r="G1361" s="5" t="s">
        <v>32</v>
      </c>
      <c r="H1361" s="5" t="str">
        <f t="shared" si="105"/>
        <v>156009</v>
      </c>
      <c r="I1361" s="5" t="s">
        <v>222</v>
      </c>
    </row>
    <row r="1362" spans="1:9" x14ac:dyDescent="0.2">
      <c r="A1362" s="26" t="s">
        <v>25</v>
      </c>
      <c r="B1362" s="27">
        <f>SUM('Florida Parishes:Sullivan'!B1362)</f>
        <v>0</v>
      </c>
      <c r="C1362" s="27">
        <f>SUM('Florida Parishes:Sullivan'!C1362)</f>
        <v>0</v>
      </c>
      <c r="D1362" s="27">
        <f>SUM('Florida Parishes:Sullivan'!D1362)</f>
        <v>0</v>
      </c>
      <c r="E1362" s="53">
        <f>SUM('Florida Parishes:Sullivan'!E1362)</f>
        <v>0</v>
      </c>
      <c r="F1362" s="10"/>
      <c r="G1362" s="5" t="s">
        <v>32</v>
      </c>
      <c r="H1362" s="5" t="str">
        <f t="shared" si="105"/>
        <v>156009</v>
      </c>
      <c r="I1362" s="5" t="s">
        <v>222</v>
      </c>
    </row>
    <row r="1363" spans="1:9" ht="15.75" x14ac:dyDescent="0.25">
      <c r="A1363" s="29" t="s">
        <v>26</v>
      </c>
      <c r="B1363" s="30">
        <f>SUM('Florida Parishes:Sullivan'!B1363)</f>
        <v>0</v>
      </c>
      <c r="C1363" s="30">
        <f>SUM('Florida Parishes:Sullivan'!C1363)</f>
        <v>0</v>
      </c>
      <c r="D1363" s="30">
        <f>SUM('Florida Parishes:Sullivan'!D1363)</f>
        <v>0</v>
      </c>
      <c r="E1363" s="52">
        <f>SUM('Florida Parishes:Sullivan'!E1363)</f>
        <v>0</v>
      </c>
      <c r="F1363" s="35"/>
      <c r="G1363" s="5" t="s">
        <v>32</v>
      </c>
      <c r="H1363" s="5" t="str">
        <f t="shared" si="105"/>
        <v>156009</v>
      </c>
      <c r="I1363" s="5" t="s">
        <v>222</v>
      </c>
    </row>
    <row r="1364" spans="1:9" x14ac:dyDescent="0.2">
      <c r="A1364" s="26" t="s">
        <v>27</v>
      </c>
      <c r="B1364" s="27">
        <f>SUM('Florida Parishes:Sullivan'!B1364)</f>
        <v>0</v>
      </c>
      <c r="C1364" s="27">
        <f>SUM('Florida Parishes:Sullivan'!C1364)</f>
        <v>0</v>
      </c>
      <c r="D1364" s="27">
        <f>SUM('Florida Parishes:Sullivan'!D1364)</f>
        <v>0</v>
      </c>
      <c r="E1364" s="53">
        <f>SUM('Florida Parishes:Sullivan'!E1364)</f>
        <v>0</v>
      </c>
      <c r="F1364" s="10"/>
      <c r="G1364" s="5" t="s">
        <v>32</v>
      </c>
      <c r="H1364" s="5" t="str">
        <f t="shared" si="105"/>
        <v>156009</v>
      </c>
      <c r="I1364" s="5" t="s">
        <v>222</v>
      </c>
    </row>
    <row r="1365" spans="1:9" x14ac:dyDescent="0.2">
      <c r="A1365" s="26" t="s">
        <v>28</v>
      </c>
      <c r="B1365" s="27">
        <f>SUM('Florida Parishes:Sullivan'!B1365)</f>
        <v>0</v>
      </c>
      <c r="C1365" s="27">
        <f>SUM('Florida Parishes:Sullivan'!C1365)</f>
        <v>0</v>
      </c>
      <c r="D1365" s="27">
        <f>SUM('Florida Parishes:Sullivan'!D1365)</f>
        <v>0</v>
      </c>
      <c r="E1365" s="53">
        <f>SUM('Florida Parishes:Sullivan'!E1365)</f>
        <v>0</v>
      </c>
      <c r="F1365" s="10"/>
      <c r="G1365" s="5" t="s">
        <v>32</v>
      </c>
      <c r="H1365" s="5" t="str">
        <f t="shared" si="105"/>
        <v>156009</v>
      </c>
      <c r="I1365" s="5" t="s">
        <v>222</v>
      </c>
    </row>
    <row r="1366" spans="1:9" x14ac:dyDescent="0.2">
      <c r="A1366" s="26" t="s">
        <v>29</v>
      </c>
      <c r="B1366" s="27">
        <f>SUM('Florida Parishes:Sullivan'!B1366)</f>
        <v>0</v>
      </c>
      <c r="C1366" s="27">
        <f>SUM('Florida Parishes:Sullivan'!C1366)</f>
        <v>0</v>
      </c>
      <c r="D1366" s="27">
        <f>SUM('Florida Parishes:Sullivan'!D1366)</f>
        <v>0</v>
      </c>
      <c r="E1366" s="53">
        <f>SUM('Florida Parishes:Sullivan'!E1366)</f>
        <v>0</v>
      </c>
      <c r="F1366" s="10"/>
      <c r="G1366" s="5" t="s">
        <v>32</v>
      </c>
      <c r="H1366" s="5" t="str">
        <f t="shared" si="105"/>
        <v>156009</v>
      </c>
      <c r="I1366" s="5" t="s">
        <v>222</v>
      </c>
    </row>
    <row r="1367" spans="1:9" ht="15.75" x14ac:dyDescent="0.25">
      <c r="A1367" s="29" t="s">
        <v>30</v>
      </c>
      <c r="B1367" s="30">
        <f>SUM('Florida Parishes:Sullivan'!B1367)</f>
        <v>0</v>
      </c>
      <c r="C1367" s="30">
        <f>SUM('Florida Parishes:Sullivan'!C1367)</f>
        <v>0</v>
      </c>
      <c r="D1367" s="30">
        <f>SUM('Florida Parishes:Sullivan'!D1367)</f>
        <v>0</v>
      </c>
      <c r="E1367" s="52">
        <f>SUM('Florida Parishes:Sullivan'!E1367)</f>
        <v>0</v>
      </c>
      <c r="F1367" s="35"/>
      <c r="G1367" s="5" t="s">
        <v>8</v>
      </c>
      <c r="H1367" s="5" t="str">
        <f t="shared" si="105"/>
        <v>156009</v>
      </c>
      <c r="I1367" s="5" t="s">
        <v>222</v>
      </c>
    </row>
    <row r="1368" spans="1:9" ht="15.75" x14ac:dyDescent="0.25">
      <c r="A1368" s="36" t="s">
        <v>31</v>
      </c>
      <c r="B1368" s="30">
        <f>SUM('Florida Parishes:Sullivan'!B1368)</f>
        <v>32814</v>
      </c>
      <c r="C1368" s="30">
        <f>SUM('Florida Parishes:Sullivan'!C1368)</f>
        <v>36599</v>
      </c>
      <c r="D1368" s="30">
        <f>SUM('Florida Parishes:Sullivan'!D1368)</f>
        <v>13</v>
      </c>
      <c r="E1368" s="52">
        <f>SUM('Florida Parishes:Sullivan'!E1368)</f>
        <v>-36586</v>
      </c>
      <c r="F1368" s="32"/>
      <c r="G1368" s="5" t="s">
        <v>8</v>
      </c>
      <c r="H1368" s="5" t="str">
        <f>RIGHT($A$1350,6)</f>
        <v>156009</v>
      </c>
      <c r="I1368" s="5" t="s">
        <v>222</v>
      </c>
    </row>
    <row r="1369" spans="1:9" ht="15.75" x14ac:dyDescent="0.25">
      <c r="A1369" s="39" t="s">
        <v>7</v>
      </c>
      <c r="B1369" s="40"/>
      <c r="C1369" s="41"/>
      <c r="D1369" s="41"/>
      <c r="E1369" s="42"/>
      <c r="F1369" s="4"/>
      <c r="G1369" s="5" t="s">
        <v>32</v>
      </c>
      <c r="H1369" s="5" t="str">
        <f t="shared" ref="H1369:H1388" si="106">RIGHT($A$1371,6)</f>
        <v>156010</v>
      </c>
      <c r="I1369" s="5" t="s">
        <v>225</v>
      </c>
    </row>
    <row r="1370" spans="1:9" ht="15.75" x14ac:dyDescent="0.25">
      <c r="A1370" s="15" t="s">
        <v>226</v>
      </c>
      <c r="B1370" s="16" t="str">
        <f>$B$5</f>
        <v>Actual</v>
      </c>
      <c r="C1370" s="16" t="str">
        <f>$C$5</f>
        <v>Budgeted</v>
      </c>
      <c r="D1370" s="16" t="s">
        <v>12</v>
      </c>
      <c r="E1370" s="43" t="str">
        <f>$E$5</f>
        <v>2022-2023 +/-</v>
      </c>
      <c r="F1370" s="44"/>
      <c r="G1370" s="5" t="s">
        <v>32</v>
      </c>
      <c r="H1370" s="5" t="str">
        <f t="shared" si="106"/>
        <v>156010</v>
      </c>
      <c r="I1370" s="5" t="s">
        <v>225</v>
      </c>
    </row>
    <row r="1371" spans="1:9" ht="15.75" x14ac:dyDescent="0.25">
      <c r="A1371" s="45" t="s">
        <v>227</v>
      </c>
      <c r="B1371" s="20" t="str">
        <f>$B$6</f>
        <v>2022-2023</v>
      </c>
      <c r="C1371" s="20" t="str">
        <f>$C$6</f>
        <v>2022-2023</v>
      </c>
      <c r="D1371" s="20" t="str">
        <f>$D$6</f>
        <v>2023-2024</v>
      </c>
      <c r="E1371" s="21" t="str">
        <f>$E$6</f>
        <v>2023-2024</v>
      </c>
      <c r="F1371" s="44"/>
      <c r="G1371" s="5" t="s">
        <v>32</v>
      </c>
      <c r="H1371" s="5" t="str">
        <f t="shared" si="106"/>
        <v>156010</v>
      </c>
      <c r="I1371" s="5" t="s">
        <v>225</v>
      </c>
    </row>
    <row r="1372" spans="1:9" x14ac:dyDescent="0.2">
      <c r="A1372" s="26" t="s">
        <v>14</v>
      </c>
      <c r="B1372" s="27">
        <f>SUM('Florida Parishes:Sullivan'!B1372)</f>
        <v>68580</v>
      </c>
      <c r="C1372" s="27">
        <f>SUM('Florida Parishes:Sullivan'!C1372)</f>
        <v>68580</v>
      </c>
      <c r="D1372" s="27">
        <f>SUM('Florida Parishes:Sullivan'!D1372)</f>
        <v>0</v>
      </c>
      <c r="E1372" s="53">
        <f>SUM('Florida Parishes:Sullivan'!E1372)</f>
        <v>-68580</v>
      </c>
      <c r="F1372" s="10"/>
      <c r="G1372" s="5" t="s">
        <v>32</v>
      </c>
      <c r="H1372" s="5" t="str">
        <f t="shared" si="106"/>
        <v>156010</v>
      </c>
      <c r="I1372" s="5" t="s">
        <v>225</v>
      </c>
    </row>
    <row r="1373" spans="1:9" x14ac:dyDescent="0.2">
      <c r="A1373" s="26" t="s">
        <v>15</v>
      </c>
      <c r="B1373" s="27">
        <f>SUM('Florida Parishes:Sullivan'!B1373)</f>
        <v>0</v>
      </c>
      <c r="C1373" s="27">
        <f>SUM('Florida Parishes:Sullivan'!C1373)</f>
        <v>0</v>
      </c>
      <c r="D1373" s="27">
        <f>SUM('Florida Parishes:Sullivan'!D1373)</f>
        <v>0</v>
      </c>
      <c r="E1373" s="53">
        <f>SUM('Florida Parishes:Sullivan'!E1373)</f>
        <v>0</v>
      </c>
      <c r="F1373" s="10"/>
      <c r="G1373" s="5" t="s">
        <v>32</v>
      </c>
      <c r="H1373" s="5" t="str">
        <f t="shared" si="106"/>
        <v>156010</v>
      </c>
      <c r="I1373" s="5" t="s">
        <v>225</v>
      </c>
    </row>
    <row r="1374" spans="1:9" x14ac:dyDescent="0.2">
      <c r="A1374" s="26" t="s">
        <v>16</v>
      </c>
      <c r="B1374" s="27">
        <f>SUM('Florida Parishes:Sullivan'!B1374)</f>
        <v>5246</v>
      </c>
      <c r="C1374" s="27">
        <f>SUM('Florida Parishes:Sullivan'!C1374)</f>
        <v>5246</v>
      </c>
      <c r="D1374" s="27">
        <f>SUM('Florida Parishes:Sullivan'!D1374)</f>
        <v>0</v>
      </c>
      <c r="E1374" s="53">
        <f>SUM('Florida Parishes:Sullivan'!E1374)</f>
        <v>-5246</v>
      </c>
      <c r="F1374" s="10"/>
      <c r="G1374" s="5" t="s">
        <v>32</v>
      </c>
      <c r="H1374" s="5" t="str">
        <f t="shared" si="106"/>
        <v>156010</v>
      </c>
      <c r="I1374" s="5" t="s">
        <v>225</v>
      </c>
    </row>
    <row r="1375" spans="1:9" ht="15.75" x14ac:dyDescent="0.25">
      <c r="A1375" s="29" t="s">
        <v>17</v>
      </c>
      <c r="B1375" s="30">
        <f>SUM('Florida Parishes:Sullivan'!B1375)</f>
        <v>73826</v>
      </c>
      <c r="C1375" s="30">
        <f>SUM('Florida Parishes:Sullivan'!C1375)</f>
        <v>73826</v>
      </c>
      <c r="D1375" s="30">
        <f>SUM('Florida Parishes:Sullivan'!D1375)</f>
        <v>0</v>
      </c>
      <c r="E1375" s="52">
        <f>SUM('Florida Parishes:Sullivan'!E1375)</f>
        <v>-73826</v>
      </c>
      <c r="F1375" s="32"/>
      <c r="G1375" s="5" t="s">
        <v>8</v>
      </c>
      <c r="H1375" s="5" t="str">
        <f t="shared" si="106"/>
        <v>156010</v>
      </c>
      <c r="I1375" s="5" t="s">
        <v>225</v>
      </c>
    </row>
    <row r="1376" spans="1:9" x14ac:dyDescent="0.2">
      <c r="A1376" s="26" t="s">
        <v>18</v>
      </c>
      <c r="B1376" s="27">
        <f>SUM('Florida Parishes:Sullivan'!B1376)</f>
        <v>0</v>
      </c>
      <c r="C1376" s="27">
        <f>SUM('Florida Parishes:Sullivan'!C1376)</f>
        <v>0</v>
      </c>
      <c r="D1376" s="27">
        <f>SUM('Florida Parishes:Sullivan'!D1376)</f>
        <v>0</v>
      </c>
      <c r="E1376" s="53">
        <f>SUM('Florida Parishes:Sullivan'!E1376)</f>
        <v>0</v>
      </c>
      <c r="F1376" s="10"/>
      <c r="G1376" s="5" t="s">
        <v>32</v>
      </c>
      <c r="H1376" s="5" t="str">
        <f t="shared" si="106"/>
        <v>156010</v>
      </c>
      <c r="I1376" s="5" t="s">
        <v>225</v>
      </c>
    </row>
    <row r="1377" spans="1:9" x14ac:dyDescent="0.2">
      <c r="A1377" s="26" t="s">
        <v>19</v>
      </c>
      <c r="B1377" s="27">
        <f>SUM('Florida Parishes:Sullivan'!B1377)</f>
        <v>97</v>
      </c>
      <c r="C1377" s="27">
        <f>SUM('Florida Parishes:Sullivan'!C1377)</f>
        <v>97</v>
      </c>
      <c r="D1377" s="27">
        <f>SUM('Florida Parishes:Sullivan'!D1377)</f>
        <v>97</v>
      </c>
      <c r="E1377" s="53">
        <f>SUM('Florida Parishes:Sullivan'!E1377)</f>
        <v>0</v>
      </c>
      <c r="F1377" s="10"/>
      <c r="G1377" s="5" t="s">
        <v>32</v>
      </c>
      <c r="H1377" s="5" t="str">
        <f t="shared" si="106"/>
        <v>156010</v>
      </c>
      <c r="I1377" s="5" t="s">
        <v>225</v>
      </c>
    </row>
    <row r="1378" spans="1:9" x14ac:dyDescent="0.2">
      <c r="A1378" s="26" t="s">
        <v>20</v>
      </c>
      <c r="B1378" s="27">
        <f>SUM('Florida Parishes:Sullivan'!B1378)</f>
        <v>0</v>
      </c>
      <c r="C1378" s="27">
        <f>SUM('Florida Parishes:Sullivan'!C1378)</f>
        <v>0</v>
      </c>
      <c r="D1378" s="27">
        <f>SUM('Florida Parishes:Sullivan'!D1378)</f>
        <v>0</v>
      </c>
      <c r="E1378" s="53">
        <f>SUM('Florida Parishes:Sullivan'!E1378)</f>
        <v>0</v>
      </c>
      <c r="F1378" s="10"/>
      <c r="G1378" s="5" t="s">
        <v>32</v>
      </c>
      <c r="H1378" s="5" t="str">
        <f t="shared" si="106"/>
        <v>156010</v>
      </c>
      <c r="I1378" s="5" t="s">
        <v>225</v>
      </c>
    </row>
    <row r="1379" spans="1:9" ht="15.75" x14ac:dyDescent="0.25">
      <c r="A1379" s="29" t="s">
        <v>21</v>
      </c>
      <c r="B1379" s="30">
        <f>SUM('Florida Parishes:Sullivan'!B1379)</f>
        <v>97</v>
      </c>
      <c r="C1379" s="30">
        <f>SUM('Florida Parishes:Sullivan'!C1379)</f>
        <v>97</v>
      </c>
      <c r="D1379" s="30">
        <f>SUM('Florida Parishes:Sullivan'!D1379)</f>
        <v>97</v>
      </c>
      <c r="E1379" s="52">
        <f>SUM('Florida Parishes:Sullivan'!E1379)</f>
        <v>0</v>
      </c>
      <c r="F1379" s="35"/>
      <c r="G1379" s="5" t="s">
        <v>8</v>
      </c>
      <c r="H1379" s="5" t="str">
        <f t="shared" si="106"/>
        <v>156010</v>
      </c>
      <c r="I1379" s="5" t="s">
        <v>225</v>
      </c>
    </row>
    <row r="1380" spans="1:9" x14ac:dyDescent="0.2">
      <c r="A1380" s="26" t="s">
        <v>22</v>
      </c>
      <c r="B1380" s="27">
        <f>SUM('Florida Parishes:Sullivan'!B1380)</f>
        <v>0</v>
      </c>
      <c r="C1380" s="27">
        <f>SUM('Florida Parishes:Sullivan'!C1380)</f>
        <v>0</v>
      </c>
      <c r="D1380" s="27">
        <f>SUM('Florida Parishes:Sullivan'!D1380)</f>
        <v>0</v>
      </c>
      <c r="E1380" s="53">
        <f>SUM('Florida Parishes:Sullivan'!E1380)</f>
        <v>0</v>
      </c>
      <c r="F1380" s="10"/>
      <c r="G1380" s="5" t="s">
        <v>32</v>
      </c>
      <c r="H1380" s="5" t="str">
        <f t="shared" si="106"/>
        <v>156010</v>
      </c>
      <c r="I1380" s="5" t="s">
        <v>225</v>
      </c>
    </row>
    <row r="1381" spans="1:9" x14ac:dyDescent="0.2">
      <c r="A1381" s="26" t="s">
        <v>23</v>
      </c>
      <c r="B1381" s="27">
        <f>SUM('Florida Parishes:Sullivan'!B1381)</f>
        <v>0</v>
      </c>
      <c r="C1381" s="27">
        <f>SUM('Florida Parishes:Sullivan'!C1381)</f>
        <v>0</v>
      </c>
      <c r="D1381" s="27">
        <f>SUM('Florida Parishes:Sullivan'!D1381)</f>
        <v>0</v>
      </c>
      <c r="E1381" s="53">
        <f>SUM('Florida Parishes:Sullivan'!E1381)</f>
        <v>0</v>
      </c>
      <c r="F1381" s="10"/>
      <c r="G1381" s="5" t="s">
        <v>32</v>
      </c>
      <c r="H1381" s="5" t="str">
        <f t="shared" si="106"/>
        <v>156010</v>
      </c>
      <c r="I1381" s="5" t="s">
        <v>225</v>
      </c>
    </row>
    <row r="1382" spans="1:9" x14ac:dyDescent="0.2">
      <c r="A1382" s="26" t="s">
        <v>24</v>
      </c>
      <c r="B1382" s="27">
        <f>SUM('Florida Parishes:Sullivan'!B1382)</f>
        <v>0</v>
      </c>
      <c r="C1382" s="27">
        <f>SUM('Florida Parishes:Sullivan'!C1382)</f>
        <v>0</v>
      </c>
      <c r="D1382" s="27">
        <f>SUM('Florida Parishes:Sullivan'!D1382)</f>
        <v>0</v>
      </c>
      <c r="E1382" s="53">
        <f>SUM('Florida Parishes:Sullivan'!E1382)</f>
        <v>0</v>
      </c>
      <c r="F1382" s="10"/>
      <c r="G1382" s="5" t="s">
        <v>32</v>
      </c>
      <c r="H1382" s="5" t="str">
        <f t="shared" si="106"/>
        <v>156010</v>
      </c>
      <c r="I1382" s="5" t="s">
        <v>225</v>
      </c>
    </row>
    <row r="1383" spans="1:9" x14ac:dyDescent="0.2">
      <c r="A1383" s="26" t="s">
        <v>25</v>
      </c>
      <c r="B1383" s="27">
        <f>SUM('Florida Parishes:Sullivan'!B1383)</f>
        <v>0</v>
      </c>
      <c r="C1383" s="27">
        <f>SUM('Florida Parishes:Sullivan'!C1383)</f>
        <v>0</v>
      </c>
      <c r="D1383" s="27">
        <f>SUM('Florida Parishes:Sullivan'!D1383)</f>
        <v>0</v>
      </c>
      <c r="E1383" s="53">
        <f>SUM('Florida Parishes:Sullivan'!E1383)</f>
        <v>0</v>
      </c>
      <c r="F1383" s="10"/>
      <c r="G1383" s="5" t="s">
        <v>32</v>
      </c>
      <c r="H1383" s="5" t="str">
        <f t="shared" si="106"/>
        <v>156010</v>
      </c>
      <c r="I1383" s="5" t="s">
        <v>225</v>
      </c>
    </row>
    <row r="1384" spans="1:9" ht="15.75" x14ac:dyDescent="0.25">
      <c r="A1384" s="29" t="s">
        <v>26</v>
      </c>
      <c r="B1384" s="30">
        <f>SUM('Florida Parishes:Sullivan'!B1384)</f>
        <v>0</v>
      </c>
      <c r="C1384" s="30">
        <f>SUM('Florida Parishes:Sullivan'!C1384)</f>
        <v>0</v>
      </c>
      <c r="D1384" s="30">
        <f>SUM('Florida Parishes:Sullivan'!D1384)</f>
        <v>0</v>
      </c>
      <c r="E1384" s="52">
        <f>SUM('Florida Parishes:Sullivan'!E1384)</f>
        <v>0</v>
      </c>
      <c r="F1384" s="35"/>
      <c r="G1384" s="5" t="s">
        <v>32</v>
      </c>
      <c r="H1384" s="5" t="str">
        <f t="shared" si="106"/>
        <v>156010</v>
      </c>
      <c r="I1384" s="5" t="s">
        <v>225</v>
      </c>
    </row>
    <row r="1385" spans="1:9" x14ac:dyDescent="0.2">
      <c r="A1385" s="26" t="s">
        <v>27</v>
      </c>
      <c r="B1385" s="27">
        <f>SUM('Florida Parishes:Sullivan'!B1385)</f>
        <v>0</v>
      </c>
      <c r="C1385" s="27">
        <f>SUM('Florida Parishes:Sullivan'!C1385)</f>
        <v>0</v>
      </c>
      <c r="D1385" s="27">
        <f>SUM('Florida Parishes:Sullivan'!D1385)</f>
        <v>0</v>
      </c>
      <c r="E1385" s="53">
        <f>SUM('Florida Parishes:Sullivan'!E1385)</f>
        <v>0</v>
      </c>
      <c r="F1385" s="10"/>
      <c r="G1385" s="5" t="s">
        <v>32</v>
      </c>
      <c r="H1385" s="5" t="str">
        <f t="shared" si="106"/>
        <v>156010</v>
      </c>
      <c r="I1385" s="5" t="s">
        <v>225</v>
      </c>
    </row>
    <row r="1386" spans="1:9" x14ac:dyDescent="0.2">
      <c r="A1386" s="26" t="s">
        <v>28</v>
      </c>
      <c r="B1386" s="27">
        <f>SUM('Florida Parishes:Sullivan'!B1386)</f>
        <v>0</v>
      </c>
      <c r="C1386" s="27">
        <f>SUM('Florida Parishes:Sullivan'!C1386)</f>
        <v>0</v>
      </c>
      <c r="D1386" s="27">
        <f>SUM('Florida Parishes:Sullivan'!D1386)</f>
        <v>0</v>
      </c>
      <c r="E1386" s="53">
        <f>SUM('Florida Parishes:Sullivan'!E1386)</f>
        <v>0</v>
      </c>
      <c r="F1386" s="10"/>
      <c r="G1386" s="5" t="s">
        <v>32</v>
      </c>
      <c r="H1386" s="5" t="str">
        <f t="shared" si="106"/>
        <v>156010</v>
      </c>
      <c r="I1386" s="5" t="s">
        <v>225</v>
      </c>
    </row>
    <row r="1387" spans="1:9" x14ac:dyDescent="0.2">
      <c r="A1387" s="26" t="s">
        <v>29</v>
      </c>
      <c r="B1387" s="27">
        <f>SUM('Florida Parishes:Sullivan'!B1387)</f>
        <v>0</v>
      </c>
      <c r="C1387" s="27">
        <f>SUM('Florida Parishes:Sullivan'!C1387)</f>
        <v>0</v>
      </c>
      <c r="D1387" s="27">
        <f>SUM('Florida Parishes:Sullivan'!D1387)</f>
        <v>0</v>
      </c>
      <c r="E1387" s="53">
        <f>SUM('Florida Parishes:Sullivan'!E1387)</f>
        <v>0</v>
      </c>
      <c r="F1387" s="10"/>
      <c r="G1387" s="5" t="s">
        <v>32</v>
      </c>
      <c r="H1387" s="5" t="str">
        <f t="shared" si="106"/>
        <v>156010</v>
      </c>
      <c r="I1387" s="5" t="s">
        <v>225</v>
      </c>
    </row>
    <row r="1388" spans="1:9" ht="15.75" x14ac:dyDescent="0.25">
      <c r="A1388" s="29" t="s">
        <v>30</v>
      </c>
      <c r="B1388" s="30">
        <f>SUM('Florida Parishes:Sullivan'!B1388)</f>
        <v>0</v>
      </c>
      <c r="C1388" s="30">
        <f>SUM('Florida Parishes:Sullivan'!C1388)</f>
        <v>0</v>
      </c>
      <c r="D1388" s="30">
        <f>SUM('Florida Parishes:Sullivan'!D1388)</f>
        <v>0</v>
      </c>
      <c r="E1388" s="52">
        <f>SUM('Florida Parishes:Sullivan'!E1388)</f>
        <v>0</v>
      </c>
      <c r="F1388" s="35"/>
      <c r="G1388" s="5" t="s">
        <v>8</v>
      </c>
      <c r="H1388" s="5" t="str">
        <f t="shared" si="106"/>
        <v>156010</v>
      </c>
      <c r="I1388" s="5" t="s">
        <v>225</v>
      </c>
    </row>
    <row r="1389" spans="1:9" ht="15.75" x14ac:dyDescent="0.25">
      <c r="A1389" s="29" t="s">
        <v>31</v>
      </c>
      <c r="B1389" s="30">
        <f>SUM('Florida Parishes:Sullivan'!B1389)</f>
        <v>73923</v>
      </c>
      <c r="C1389" s="30">
        <f>SUM('Florida Parishes:Sullivan'!C1389)</f>
        <v>73923</v>
      </c>
      <c r="D1389" s="30">
        <f>SUM('Florida Parishes:Sullivan'!D1389)</f>
        <v>97</v>
      </c>
      <c r="E1389" s="52">
        <f>SUM('Florida Parishes:Sullivan'!E1389)</f>
        <v>-73826</v>
      </c>
      <c r="F1389" s="32"/>
      <c r="G1389" s="5" t="s">
        <v>8</v>
      </c>
      <c r="H1389" s="5" t="str">
        <f>RIGHT($A$1371,6)</f>
        <v>156010</v>
      </c>
      <c r="I1389" s="5" t="s">
        <v>225</v>
      </c>
    </row>
    <row r="1390" spans="1:9" ht="15.75" x14ac:dyDescent="0.25">
      <c r="A1390" s="47" t="s">
        <v>7</v>
      </c>
      <c r="B1390" s="48"/>
      <c r="C1390" s="49"/>
      <c r="D1390" s="49"/>
      <c r="E1390" s="50"/>
      <c r="F1390" s="4"/>
      <c r="G1390" s="5" t="s">
        <v>32</v>
      </c>
      <c r="H1390" s="5" t="str">
        <f t="shared" ref="H1390:H1409" si="107">RIGHT($A$1392,6)</f>
        <v>156011</v>
      </c>
      <c r="I1390" s="5" t="s">
        <v>228</v>
      </c>
    </row>
    <row r="1391" spans="1:9" ht="15.75" x14ac:dyDescent="0.25">
      <c r="A1391" s="15" t="s">
        <v>229</v>
      </c>
      <c r="B1391" s="16" t="str">
        <f>$B$5</f>
        <v>Actual</v>
      </c>
      <c r="C1391" s="16" t="str">
        <f>$C$5</f>
        <v>Budgeted</v>
      </c>
      <c r="D1391" s="16" t="s">
        <v>12</v>
      </c>
      <c r="E1391" s="43" t="str">
        <f>$E$5</f>
        <v>2022-2023 +/-</v>
      </c>
      <c r="F1391" s="18"/>
      <c r="G1391" s="5" t="s">
        <v>32</v>
      </c>
      <c r="H1391" s="5" t="str">
        <f t="shared" si="107"/>
        <v>156011</v>
      </c>
      <c r="I1391" s="5" t="s">
        <v>228</v>
      </c>
    </row>
    <row r="1392" spans="1:9" ht="15.75" x14ac:dyDescent="0.25">
      <c r="A1392" s="45" t="s">
        <v>230</v>
      </c>
      <c r="B1392" s="20" t="str">
        <f>$B$6</f>
        <v>2022-2023</v>
      </c>
      <c r="C1392" s="20" t="str">
        <f>$C$6</f>
        <v>2022-2023</v>
      </c>
      <c r="D1392" s="20" t="str">
        <f>$D$6</f>
        <v>2023-2024</v>
      </c>
      <c r="E1392" s="21" t="str">
        <f>$E$6</f>
        <v>2023-2024</v>
      </c>
      <c r="F1392" s="18"/>
      <c r="G1392" s="5" t="s">
        <v>32</v>
      </c>
      <c r="H1392" s="5" t="str">
        <f t="shared" si="107"/>
        <v>156011</v>
      </c>
      <c r="I1392" s="5" t="s">
        <v>228</v>
      </c>
    </row>
    <row r="1393" spans="1:9" x14ac:dyDescent="0.2">
      <c r="A1393" s="26" t="s">
        <v>14</v>
      </c>
      <c r="B1393" s="27">
        <f>SUM('Florida Parishes:Sullivan'!B1393)</f>
        <v>0</v>
      </c>
      <c r="C1393" s="27">
        <f>SUM('Florida Parishes:Sullivan'!C1393)</f>
        <v>0</v>
      </c>
      <c r="D1393" s="27">
        <f>SUM('Florida Parishes:Sullivan'!D1393)</f>
        <v>0</v>
      </c>
      <c r="E1393" s="27">
        <f>SUM('Florida Parishes:Sullivan'!E1393)</f>
        <v>0</v>
      </c>
      <c r="F1393" s="10"/>
      <c r="G1393" s="5" t="s">
        <v>32</v>
      </c>
      <c r="H1393" s="5" t="str">
        <f t="shared" si="107"/>
        <v>156011</v>
      </c>
      <c r="I1393" s="5" t="s">
        <v>228</v>
      </c>
    </row>
    <row r="1394" spans="1:9" x14ac:dyDescent="0.2">
      <c r="A1394" s="26" t="s">
        <v>15</v>
      </c>
      <c r="B1394" s="27">
        <f>SUM('Florida Parishes:Sullivan'!B1394)</f>
        <v>0</v>
      </c>
      <c r="C1394" s="27">
        <f>SUM('Florida Parishes:Sullivan'!C1394)</f>
        <v>0</v>
      </c>
      <c r="D1394" s="27">
        <f>SUM('Florida Parishes:Sullivan'!D1394)</f>
        <v>0</v>
      </c>
      <c r="E1394" s="27">
        <f>SUM('Florida Parishes:Sullivan'!E1394)</f>
        <v>0</v>
      </c>
      <c r="F1394" s="10"/>
      <c r="G1394" s="5" t="s">
        <v>32</v>
      </c>
      <c r="H1394" s="5" t="str">
        <f t="shared" si="107"/>
        <v>156011</v>
      </c>
      <c r="I1394" s="5" t="s">
        <v>228</v>
      </c>
    </row>
    <row r="1395" spans="1:9" x14ac:dyDescent="0.2">
      <c r="A1395" s="26" t="s">
        <v>16</v>
      </c>
      <c r="B1395" s="27">
        <f>SUM('Florida Parishes:Sullivan'!B1395)</f>
        <v>0</v>
      </c>
      <c r="C1395" s="27">
        <f>SUM('Florida Parishes:Sullivan'!C1395)</f>
        <v>0</v>
      </c>
      <c r="D1395" s="27">
        <f>SUM('Florida Parishes:Sullivan'!D1395)</f>
        <v>0</v>
      </c>
      <c r="E1395" s="27">
        <f>SUM('Florida Parishes:Sullivan'!E1395)</f>
        <v>0</v>
      </c>
      <c r="F1395" s="10"/>
      <c r="G1395" s="5" t="s">
        <v>32</v>
      </c>
      <c r="H1395" s="5" t="str">
        <f t="shared" si="107"/>
        <v>156011</v>
      </c>
      <c r="I1395" s="5" t="s">
        <v>228</v>
      </c>
    </row>
    <row r="1396" spans="1:9" ht="15.75" x14ac:dyDescent="0.25">
      <c r="A1396" s="29" t="s">
        <v>17</v>
      </c>
      <c r="B1396" s="30">
        <f>SUM('Florida Parishes:Sullivan'!B1396)</f>
        <v>0</v>
      </c>
      <c r="C1396" s="30">
        <f>SUM('Florida Parishes:Sullivan'!C1396)</f>
        <v>0</v>
      </c>
      <c r="D1396" s="30">
        <f>SUM('Florida Parishes:Sullivan'!D1396)</f>
        <v>0</v>
      </c>
      <c r="E1396" s="30">
        <f>SUM('Florida Parishes:Sullivan'!E1396)</f>
        <v>0</v>
      </c>
      <c r="F1396" s="32"/>
      <c r="G1396" s="5" t="s">
        <v>8</v>
      </c>
      <c r="H1396" s="5" t="str">
        <f t="shared" si="107"/>
        <v>156011</v>
      </c>
      <c r="I1396" s="5" t="s">
        <v>228</v>
      </c>
    </row>
    <row r="1397" spans="1:9" x14ac:dyDescent="0.2">
      <c r="A1397" s="26" t="s">
        <v>18</v>
      </c>
      <c r="B1397" s="27">
        <f>SUM('Florida Parishes:Sullivan'!B1397)</f>
        <v>0</v>
      </c>
      <c r="C1397" s="27">
        <f>SUM('Florida Parishes:Sullivan'!C1397)</f>
        <v>0</v>
      </c>
      <c r="D1397" s="27">
        <f>SUM('Florida Parishes:Sullivan'!D1397)</f>
        <v>0</v>
      </c>
      <c r="E1397" s="27">
        <f>SUM('Florida Parishes:Sullivan'!E1397)</f>
        <v>0</v>
      </c>
      <c r="F1397" s="10"/>
      <c r="G1397" s="5" t="s">
        <v>32</v>
      </c>
      <c r="H1397" s="5" t="str">
        <f t="shared" si="107"/>
        <v>156011</v>
      </c>
      <c r="I1397" s="5" t="s">
        <v>228</v>
      </c>
    </row>
    <row r="1398" spans="1:9" x14ac:dyDescent="0.2">
      <c r="A1398" s="26" t="s">
        <v>19</v>
      </c>
      <c r="B1398" s="27">
        <f>SUM('Florida Parishes:Sullivan'!B1398)</f>
        <v>0</v>
      </c>
      <c r="C1398" s="27">
        <f>SUM('Florida Parishes:Sullivan'!C1398)</f>
        <v>0</v>
      </c>
      <c r="D1398" s="27">
        <f>SUM('Florida Parishes:Sullivan'!D1398)</f>
        <v>0</v>
      </c>
      <c r="E1398" s="27">
        <f>SUM('Florida Parishes:Sullivan'!E1398)</f>
        <v>0</v>
      </c>
      <c r="F1398" s="10"/>
      <c r="G1398" s="5" t="s">
        <v>32</v>
      </c>
      <c r="H1398" s="5" t="str">
        <f t="shared" si="107"/>
        <v>156011</v>
      </c>
      <c r="I1398" s="5" t="s">
        <v>228</v>
      </c>
    </row>
    <row r="1399" spans="1:9" x14ac:dyDescent="0.2">
      <c r="A1399" s="26" t="s">
        <v>20</v>
      </c>
      <c r="B1399" s="27">
        <f>SUM('Florida Parishes:Sullivan'!B1399)</f>
        <v>0</v>
      </c>
      <c r="C1399" s="27">
        <f>SUM('Florida Parishes:Sullivan'!C1399)</f>
        <v>0</v>
      </c>
      <c r="D1399" s="27">
        <f>SUM('Florida Parishes:Sullivan'!D1399)</f>
        <v>0</v>
      </c>
      <c r="E1399" s="27">
        <f>SUM('Florida Parishes:Sullivan'!E1399)</f>
        <v>0</v>
      </c>
      <c r="F1399" s="10"/>
      <c r="G1399" s="5" t="s">
        <v>32</v>
      </c>
      <c r="H1399" s="5" t="str">
        <f t="shared" si="107"/>
        <v>156011</v>
      </c>
      <c r="I1399" s="5" t="s">
        <v>228</v>
      </c>
    </row>
    <row r="1400" spans="1:9" ht="15.75" x14ac:dyDescent="0.25">
      <c r="A1400" s="29" t="s">
        <v>21</v>
      </c>
      <c r="B1400" s="30">
        <f>SUM('Florida Parishes:Sullivan'!B1400)</f>
        <v>0</v>
      </c>
      <c r="C1400" s="30">
        <f>SUM('Florida Parishes:Sullivan'!C1400)</f>
        <v>0</v>
      </c>
      <c r="D1400" s="30">
        <f>SUM('Florida Parishes:Sullivan'!D1400)</f>
        <v>0</v>
      </c>
      <c r="E1400" s="30">
        <f>SUM('Florida Parishes:Sullivan'!E1400)</f>
        <v>0</v>
      </c>
      <c r="F1400" s="35"/>
      <c r="G1400" s="5" t="s">
        <v>8</v>
      </c>
      <c r="H1400" s="5" t="str">
        <f t="shared" si="107"/>
        <v>156011</v>
      </c>
      <c r="I1400" s="5" t="s">
        <v>228</v>
      </c>
    </row>
    <row r="1401" spans="1:9" x14ac:dyDescent="0.2">
      <c r="A1401" s="26" t="s">
        <v>22</v>
      </c>
      <c r="B1401" s="27">
        <f>SUM('Florida Parishes:Sullivan'!B1401)</f>
        <v>0</v>
      </c>
      <c r="C1401" s="27">
        <f>SUM('Florida Parishes:Sullivan'!C1401)</f>
        <v>0</v>
      </c>
      <c r="D1401" s="27">
        <f>SUM('Florida Parishes:Sullivan'!D1401)</f>
        <v>0</v>
      </c>
      <c r="E1401" s="27">
        <f>SUM('Florida Parishes:Sullivan'!E1401)</f>
        <v>0</v>
      </c>
      <c r="F1401" s="10"/>
      <c r="G1401" s="5" t="s">
        <v>32</v>
      </c>
      <c r="H1401" s="5" t="str">
        <f t="shared" si="107"/>
        <v>156011</v>
      </c>
      <c r="I1401" s="5" t="s">
        <v>228</v>
      </c>
    </row>
    <row r="1402" spans="1:9" x14ac:dyDescent="0.2">
      <c r="A1402" s="26" t="s">
        <v>23</v>
      </c>
      <c r="B1402" s="27">
        <f>SUM('Florida Parishes:Sullivan'!B1402)</f>
        <v>0</v>
      </c>
      <c r="C1402" s="27">
        <f>SUM('Florida Parishes:Sullivan'!C1402)</f>
        <v>0</v>
      </c>
      <c r="D1402" s="27">
        <f>SUM('Florida Parishes:Sullivan'!D1402)</f>
        <v>0</v>
      </c>
      <c r="E1402" s="27">
        <f>SUM('Florida Parishes:Sullivan'!E1402)</f>
        <v>0</v>
      </c>
      <c r="F1402" s="10"/>
      <c r="G1402" s="5" t="s">
        <v>32</v>
      </c>
      <c r="H1402" s="5" t="str">
        <f t="shared" si="107"/>
        <v>156011</v>
      </c>
      <c r="I1402" s="5" t="s">
        <v>228</v>
      </c>
    </row>
    <row r="1403" spans="1:9" x14ac:dyDescent="0.2">
      <c r="A1403" s="26" t="s">
        <v>24</v>
      </c>
      <c r="B1403" s="27">
        <f>SUM('Florida Parishes:Sullivan'!B1403)</f>
        <v>0</v>
      </c>
      <c r="C1403" s="27">
        <f>SUM('Florida Parishes:Sullivan'!C1403)</f>
        <v>0</v>
      </c>
      <c r="D1403" s="27">
        <f>SUM('Florida Parishes:Sullivan'!D1403)</f>
        <v>0</v>
      </c>
      <c r="E1403" s="27">
        <f>SUM('Florida Parishes:Sullivan'!E1403)</f>
        <v>0</v>
      </c>
      <c r="F1403" s="10"/>
      <c r="G1403" s="5" t="s">
        <v>32</v>
      </c>
      <c r="H1403" s="5" t="str">
        <f t="shared" si="107"/>
        <v>156011</v>
      </c>
      <c r="I1403" s="5" t="s">
        <v>228</v>
      </c>
    </row>
    <row r="1404" spans="1:9" x14ac:dyDescent="0.2">
      <c r="A1404" s="26" t="s">
        <v>25</v>
      </c>
      <c r="B1404" s="27">
        <f>SUM('Florida Parishes:Sullivan'!B1404)</f>
        <v>0</v>
      </c>
      <c r="C1404" s="27">
        <f>SUM('Florida Parishes:Sullivan'!C1404)</f>
        <v>0</v>
      </c>
      <c r="D1404" s="27">
        <f>SUM('Florida Parishes:Sullivan'!D1404)</f>
        <v>0</v>
      </c>
      <c r="E1404" s="27">
        <f>SUM('Florida Parishes:Sullivan'!E1404)</f>
        <v>0</v>
      </c>
      <c r="F1404" s="10"/>
      <c r="G1404" s="5" t="s">
        <v>32</v>
      </c>
      <c r="H1404" s="5" t="str">
        <f t="shared" si="107"/>
        <v>156011</v>
      </c>
      <c r="I1404" s="5" t="s">
        <v>228</v>
      </c>
    </row>
    <row r="1405" spans="1:9" ht="15.75" x14ac:dyDescent="0.25">
      <c r="A1405" s="29" t="s">
        <v>26</v>
      </c>
      <c r="B1405" s="30">
        <f>SUM('Florida Parishes:Sullivan'!B1405)</f>
        <v>0</v>
      </c>
      <c r="C1405" s="30">
        <f>SUM('Florida Parishes:Sullivan'!C1405)</f>
        <v>0</v>
      </c>
      <c r="D1405" s="30">
        <f>SUM('Florida Parishes:Sullivan'!D1405)</f>
        <v>0</v>
      </c>
      <c r="E1405" s="30">
        <f>SUM('Florida Parishes:Sullivan'!E1405)</f>
        <v>0</v>
      </c>
      <c r="F1405" s="35"/>
      <c r="G1405" s="5" t="s">
        <v>32</v>
      </c>
      <c r="H1405" s="5" t="str">
        <f t="shared" si="107"/>
        <v>156011</v>
      </c>
      <c r="I1405" s="5" t="s">
        <v>228</v>
      </c>
    </row>
    <row r="1406" spans="1:9" x14ac:dyDescent="0.2">
      <c r="A1406" s="26" t="s">
        <v>27</v>
      </c>
      <c r="B1406" s="27">
        <f>SUM('Florida Parishes:Sullivan'!B1406)</f>
        <v>0</v>
      </c>
      <c r="C1406" s="27">
        <f>SUM('Florida Parishes:Sullivan'!C1406)</f>
        <v>0</v>
      </c>
      <c r="D1406" s="27">
        <f>SUM('Florida Parishes:Sullivan'!D1406)</f>
        <v>0</v>
      </c>
      <c r="E1406" s="27">
        <f>SUM('Florida Parishes:Sullivan'!E1406)</f>
        <v>0</v>
      </c>
      <c r="F1406" s="10"/>
      <c r="G1406" s="5" t="s">
        <v>32</v>
      </c>
      <c r="H1406" s="5" t="str">
        <f t="shared" si="107"/>
        <v>156011</v>
      </c>
      <c r="I1406" s="5" t="s">
        <v>228</v>
      </c>
    </row>
    <row r="1407" spans="1:9" x14ac:dyDescent="0.2">
      <c r="A1407" s="26" t="s">
        <v>28</v>
      </c>
      <c r="B1407" s="27">
        <f>SUM('Florida Parishes:Sullivan'!B1407)</f>
        <v>0</v>
      </c>
      <c r="C1407" s="27">
        <f>SUM('Florida Parishes:Sullivan'!C1407)</f>
        <v>0</v>
      </c>
      <c r="D1407" s="27">
        <f>SUM('Florida Parishes:Sullivan'!D1407)</f>
        <v>0</v>
      </c>
      <c r="E1407" s="27">
        <f>SUM('Florida Parishes:Sullivan'!E1407)</f>
        <v>0</v>
      </c>
      <c r="F1407" s="10"/>
      <c r="G1407" s="5" t="s">
        <v>32</v>
      </c>
      <c r="H1407" s="5" t="str">
        <f t="shared" si="107"/>
        <v>156011</v>
      </c>
      <c r="I1407" s="5" t="s">
        <v>228</v>
      </c>
    </row>
    <row r="1408" spans="1:9" x14ac:dyDescent="0.2">
      <c r="A1408" s="26" t="s">
        <v>29</v>
      </c>
      <c r="B1408" s="27">
        <f>SUM('Florida Parishes:Sullivan'!B1408)</f>
        <v>0</v>
      </c>
      <c r="C1408" s="27">
        <f>SUM('Florida Parishes:Sullivan'!C1408)</f>
        <v>0</v>
      </c>
      <c r="D1408" s="27">
        <f>SUM('Florida Parishes:Sullivan'!D1408)</f>
        <v>0</v>
      </c>
      <c r="E1408" s="27">
        <f>SUM('Florida Parishes:Sullivan'!E1408)</f>
        <v>0</v>
      </c>
      <c r="F1408" s="10"/>
      <c r="G1408" s="5" t="s">
        <v>32</v>
      </c>
      <c r="H1408" s="5" t="str">
        <f t="shared" si="107"/>
        <v>156011</v>
      </c>
      <c r="I1408" s="5" t="s">
        <v>228</v>
      </c>
    </row>
    <row r="1409" spans="1:9" ht="15.75" x14ac:dyDescent="0.25">
      <c r="A1409" s="29" t="s">
        <v>30</v>
      </c>
      <c r="B1409" s="30">
        <f>SUM('Florida Parishes:Sullivan'!B1409)</f>
        <v>0</v>
      </c>
      <c r="C1409" s="30">
        <f>SUM('Florida Parishes:Sullivan'!C1409)</f>
        <v>0</v>
      </c>
      <c r="D1409" s="30">
        <f>SUM('Florida Parishes:Sullivan'!D1409)</f>
        <v>0</v>
      </c>
      <c r="E1409" s="30">
        <f>SUM('Florida Parishes:Sullivan'!E1409)</f>
        <v>0</v>
      </c>
      <c r="F1409" s="35"/>
      <c r="G1409" s="5" t="s">
        <v>8</v>
      </c>
      <c r="H1409" s="5" t="str">
        <f t="shared" si="107"/>
        <v>156011</v>
      </c>
      <c r="I1409" s="5" t="s">
        <v>228</v>
      </c>
    </row>
    <row r="1410" spans="1:9" ht="15.75" x14ac:dyDescent="0.25">
      <c r="A1410" s="29" t="s">
        <v>31</v>
      </c>
      <c r="B1410" s="30">
        <f>SUM('Florida Parishes:Sullivan'!B1410)</f>
        <v>0</v>
      </c>
      <c r="C1410" s="30">
        <f>SUM('Florida Parishes:Sullivan'!C1410)</f>
        <v>0</v>
      </c>
      <c r="D1410" s="30">
        <f>SUM('Florida Parishes:Sullivan'!D1410)</f>
        <v>0</v>
      </c>
      <c r="E1410" s="30">
        <f>SUM('Florida Parishes:Sullivan'!E1410)</f>
        <v>0</v>
      </c>
      <c r="F1410" s="32"/>
      <c r="G1410" s="5" t="s">
        <v>8</v>
      </c>
      <c r="H1410" s="5" t="str">
        <f>RIGHT($A$1392,6)</f>
        <v>156011</v>
      </c>
      <c r="I1410" s="5" t="s">
        <v>228</v>
      </c>
    </row>
    <row r="1411" spans="1:9" ht="15.75" x14ac:dyDescent="0.25">
      <c r="A1411" s="47" t="s">
        <v>7</v>
      </c>
      <c r="B1411" s="48"/>
      <c r="C1411" s="49"/>
      <c r="D1411" s="49"/>
      <c r="E1411" s="50"/>
      <c r="F1411" s="4"/>
      <c r="G1411" s="5" t="s">
        <v>45</v>
      </c>
      <c r="H1411" s="5" t="str">
        <f t="shared" ref="H1411:H1430" si="108">RIGHT($A$1413,6)</f>
        <v>157001</v>
      </c>
      <c r="I1411" s="5" t="s">
        <v>231</v>
      </c>
    </row>
    <row r="1412" spans="1:9" ht="15.75" x14ac:dyDescent="0.25">
      <c r="A1412" s="15" t="s">
        <v>232</v>
      </c>
      <c r="B1412" s="16" t="str">
        <f>$B$5</f>
        <v>Actual</v>
      </c>
      <c r="C1412" s="16" t="str">
        <f>$C$5</f>
        <v>Budgeted</v>
      </c>
      <c r="D1412" s="16" t="s">
        <v>12</v>
      </c>
      <c r="E1412" s="43" t="str">
        <f>$E$5</f>
        <v>2022-2023 +/-</v>
      </c>
      <c r="F1412" s="44"/>
      <c r="G1412" s="5" t="s">
        <v>45</v>
      </c>
      <c r="H1412" s="5" t="str">
        <f t="shared" si="108"/>
        <v>157001</v>
      </c>
      <c r="I1412" s="5" t="s">
        <v>231</v>
      </c>
    </row>
    <row r="1413" spans="1:9" ht="15.75" x14ac:dyDescent="0.25">
      <c r="A1413" s="45" t="s">
        <v>233</v>
      </c>
      <c r="B1413" s="20" t="str">
        <f>$B$6</f>
        <v>2022-2023</v>
      </c>
      <c r="C1413" s="20" t="str">
        <f>$C$6</f>
        <v>2022-2023</v>
      </c>
      <c r="D1413" s="20" t="str">
        <f>$D$6</f>
        <v>2023-2024</v>
      </c>
      <c r="E1413" s="21" t="str">
        <f>$E$6</f>
        <v>2023-2024</v>
      </c>
      <c r="F1413" s="44"/>
      <c r="G1413" s="5" t="s">
        <v>45</v>
      </c>
      <c r="H1413" s="5" t="str">
        <f t="shared" si="108"/>
        <v>157001</v>
      </c>
      <c r="I1413" s="5" t="s">
        <v>231</v>
      </c>
    </row>
    <row r="1414" spans="1:9" x14ac:dyDescent="0.2">
      <c r="A1414" s="26" t="s">
        <v>14</v>
      </c>
      <c r="B1414" s="27">
        <f>SUM('Florida Parishes:Sullivan'!B1414)</f>
        <v>0</v>
      </c>
      <c r="C1414" s="27">
        <f>SUM('Florida Parishes:Sullivan'!C1414)</f>
        <v>0</v>
      </c>
      <c r="D1414" s="27">
        <f>SUM('Florida Parishes:Sullivan'!D1414)</f>
        <v>0</v>
      </c>
      <c r="E1414" s="27">
        <f>SUM('Florida Parishes:Sullivan'!E1414)</f>
        <v>0</v>
      </c>
      <c r="F1414" s="10"/>
      <c r="G1414" s="5" t="s">
        <v>45</v>
      </c>
      <c r="H1414" s="5" t="str">
        <f t="shared" si="108"/>
        <v>157001</v>
      </c>
      <c r="I1414" s="5" t="s">
        <v>231</v>
      </c>
    </row>
    <row r="1415" spans="1:9" x14ac:dyDescent="0.2">
      <c r="A1415" s="26" t="s">
        <v>15</v>
      </c>
      <c r="B1415" s="27">
        <f>SUM('Florida Parishes:Sullivan'!B1415)</f>
        <v>0</v>
      </c>
      <c r="C1415" s="27">
        <f>SUM('Florida Parishes:Sullivan'!C1415)</f>
        <v>0</v>
      </c>
      <c r="D1415" s="27">
        <f>SUM('Florida Parishes:Sullivan'!D1415)</f>
        <v>0</v>
      </c>
      <c r="E1415" s="27">
        <f>SUM('Florida Parishes:Sullivan'!E1415)</f>
        <v>0</v>
      </c>
      <c r="F1415" s="10"/>
      <c r="G1415" s="5" t="s">
        <v>45</v>
      </c>
      <c r="H1415" s="5" t="str">
        <f t="shared" si="108"/>
        <v>157001</v>
      </c>
      <c r="I1415" s="5" t="s">
        <v>231</v>
      </c>
    </row>
    <row r="1416" spans="1:9" x14ac:dyDescent="0.2">
      <c r="A1416" s="26" t="s">
        <v>16</v>
      </c>
      <c r="B1416" s="27">
        <f>SUM('Florida Parishes:Sullivan'!B1416)</f>
        <v>0</v>
      </c>
      <c r="C1416" s="27">
        <f>SUM('Florida Parishes:Sullivan'!C1416)</f>
        <v>0</v>
      </c>
      <c r="D1416" s="27">
        <f>SUM('Florida Parishes:Sullivan'!D1416)</f>
        <v>0</v>
      </c>
      <c r="E1416" s="27">
        <f>SUM('Florida Parishes:Sullivan'!E1416)</f>
        <v>0</v>
      </c>
      <c r="F1416" s="10"/>
      <c r="G1416" s="5" t="s">
        <v>45</v>
      </c>
      <c r="H1416" s="5" t="str">
        <f t="shared" si="108"/>
        <v>157001</v>
      </c>
      <c r="I1416" s="5" t="s">
        <v>231</v>
      </c>
    </row>
    <row r="1417" spans="1:9" ht="15.75" x14ac:dyDescent="0.25">
      <c r="A1417" s="29" t="s">
        <v>17</v>
      </c>
      <c r="B1417" s="37">
        <f>SUM('Florida Parishes:Sullivan'!B1417)</f>
        <v>0</v>
      </c>
      <c r="C1417" s="37">
        <f>SUM('Florida Parishes:Sullivan'!C1417)</f>
        <v>0</v>
      </c>
      <c r="D1417" s="37">
        <f>SUM('Florida Parishes:Sullivan'!D1417)</f>
        <v>0</v>
      </c>
      <c r="E1417" s="37">
        <f>SUM('Florida Parishes:Sullivan'!E1417)</f>
        <v>0</v>
      </c>
      <c r="F1417" s="32"/>
      <c r="G1417" s="5" t="s">
        <v>45</v>
      </c>
      <c r="H1417" s="5" t="str">
        <f t="shared" si="108"/>
        <v>157001</v>
      </c>
      <c r="I1417" s="5" t="s">
        <v>231</v>
      </c>
    </row>
    <row r="1418" spans="1:9" x14ac:dyDescent="0.2">
      <c r="A1418" s="26" t="s">
        <v>18</v>
      </c>
      <c r="B1418" s="55">
        <f>SUM('Florida Parishes:Sullivan'!B1418)</f>
        <v>0</v>
      </c>
      <c r="C1418" s="55">
        <f>SUM('Florida Parishes:Sullivan'!C1418)</f>
        <v>0</v>
      </c>
      <c r="D1418" s="55">
        <f>SUM('Florida Parishes:Sullivan'!D1418)</f>
        <v>0</v>
      </c>
      <c r="E1418" s="55">
        <f>SUM('Florida Parishes:Sullivan'!E1418)</f>
        <v>0</v>
      </c>
      <c r="F1418" s="10"/>
      <c r="G1418" s="5" t="s">
        <v>45</v>
      </c>
      <c r="H1418" s="5" t="str">
        <f t="shared" si="108"/>
        <v>157001</v>
      </c>
      <c r="I1418" s="5" t="s">
        <v>231</v>
      </c>
    </row>
    <row r="1419" spans="1:9" x14ac:dyDescent="0.2">
      <c r="A1419" s="26" t="s">
        <v>19</v>
      </c>
      <c r="B1419" s="27">
        <f>SUM('Florida Parishes:Sullivan'!B1419)</f>
        <v>0</v>
      </c>
      <c r="C1419" s="27">
        <f>SUM('Florida Parishes:Sullivan'!C1419)</f>
        <v>0</v>
      </c>
      <c r="D1419" s="27">
        <f>SUM('Florida Parishes:Sullivan'!D1419)</f>
        <v>0</v>
      </c>
      <c r="E1419" s="27">
        <f>SUM('Florida Parishes:Sullivan'!E1419)</f>
        <v>0</v>
      </c>
      <c r="F1419" s="10"/>
      <c r="G1419" s="5" t="s">
        <v>45</v>
      </c>
      <c r="H1419" s="5" t="str">
        <f t="shared" si="108"/>
        <v>157001</v>
      </c>
      <c r="I1419" s="5" t="s">
        <v>231</v>
      </c>
    </row>
    <row r="1420" spans="1:9" x14ac:dyDescent="0.2">
      <c r="A1420" s="26" t="s">
        <v>20</v>
      </c>
      <c r="B1420" s="27">
        <f>SUM('Florida Parishes:Sullivan'!B1420)</f>
        <v>0</v>
      </c>
      <c r="C1420" s="27">
        <f>SUM('Florida Parishes:Sullivan'!C1420)</f>
        <v>0</v>
      </c>
      <c r="D1420" s="27">
        <f>SUM('Florida Parishes:Sullivan'!D1420)</f>
        <v>0</v>
      </c>
      <c r="E1420" s="27">
        <f>SUM('Florida Parishes:Sullivan'!E1420)</f>
        <v>0</v>
      </c>
      <c r="F1420" s="10"/>
      <c r="G1420" s="5" t="s">
        <v>45</v>
      </c>
      <c r="H1420" s="5" t="str">
        <f t="shared" si="108"/>
        <v>157001</v>
      </c>
      <c r="I1420" s="5" t="s">
        <v>231</v>
      </c>
    </row>
    <row r="1421" spans="1:9" ht="15.75" x14ac:dyDescent="0.25">
      <c r="A1421" s="29" t="s">
        <v>21</v>
      </c>
      <c r="B1421" s="37">
        <f>SUM('Florida Parishes:Sullivan'!B1421)</f>
        <v>0</v>
      </c>
      <c r="C1421" s="37">
        <f>SUM('Florida Parishes:Sullivan'!C1421)</f>
        <v>0</v>
      </c>
      <c r="D1421" s="37">
        <f>SUM('Florida Parishes:Sullivan'!D1421)</f>
        <v>0</v>
      </c>
      <c r="E1421" s="37">
        <f>SUM('Florida Parishes:Sullivan'!E1421)</f>
        <v>0</v>
      </c>
      <c r="F1421" s="35"/>
      <c r="G1421" s="5" t="s">
        <v>45</v>
      </c>
      <c r="H1421" s="5" t="str">
        <f t="shared" si="108"/>
        <v>157001</v>
      </c>
      <c r="I1421" s="5" t="s">
        <v>231</v>
      </c>
    </row>
    <row r="1422" spans="1:9" x14ac:dyDescent="0.2">
      <c r="A1422" s="26" t="s">
        <v>22</v>
      </c>
      <c r="B1422" s="55">
        <f>SUM('Florida Parishes:Sullivan'!B1422)</f>
        <v>0</v>
      </c>
      <c r="C1422" s="55">
        <f>SUM('Florida Parishes:Sullivan'!C1422)</f>
        <v>0</v>
      </c>
      <c r="D1422" s="55">
        <f>SUM('Florida Parishes:Sullivan'!D1422)</f>
        <v>0</v>
      </c>
      <c r="E1422" s="55">
        <f>SUM('Florida Parishes:Sullivan'!E1422)</f>
        <v>0</v>
      </c>
      <c r="F1422" s="10"/>
      <c r="G1422" s="5" t="s">
        <v>45</v>
      </c>
      <c r="H1422" s="5" t="str">
        <f t="shared" si="108"/>
        <v>157001</v>
      </c>
      <c r="I1422" s="5" t="s">
        <v>231</v>
      </c>
    </row>
    <row r="1423" spans="1:9" x14ac:dyDescent="0.2">
      <c r="A1423" s="26" t="s">
        <v>23</v>
      </c>
      <c r="B1423" s="27">
        <f>SUM('Florida Parishes:Sullivan'!B1423)</f>
        <v>0</v>
      </c>
      <c r="C1423" s="27">
        <f>SUM('Florida Parishes:Sullivan'!C1423)</f>
        <v>0</v>
      </c>
      <c r="D1423" s="27">
        <f>SUM('Florida Parishes:Sullivan'!D1423)</f>
        <v>0</v>
      </c>
      <c r="E1423" s="27">
        <f>SUM('Florida Parishes:Sullivan'!E1423)</f>
        <v>0</v>
      </c>
      <c r="F1423" s="10"/>
      <c r="G1423" s="5" t="s">
        <v>45</v>
      </c>
      <c r="H1423" s="5" t="str">
        <f t="shared" si="108"/>
        <v>157001</v>
      </c>
      <c r="I1423" s="5" t="s">
        <v>231</v>
      </c>
    </row>
    <row r="1424" spans="1:9" x14ac:dyDescent="0.2">
      <c r="A1424" s="26" t="s">
        <v>24</v>
      </c>
      <c r="B1424" s="27">
        <f>SUM('Florida Parishes:Sullivan'!B1424)</f>
        <v>0</v>
      </c>
      <c r="C1424" s="27">
        <f>SUM('Florida Parishes:Sullivan'!C1424)</f>
        <v>0</v>
      </c>
      <c r="D1424" s="27">
        <f>SUM('Florida Parishes:Sullivan'!D1424)</f>
        <v>0</v>
      </c>
      <c r="E1424" s="27">
        <f>SUM('Florida Parishes:Sullivan'!E1424)</f>
        <v>0</v>
      </c>
      <c r="F1424" s="10"/>
      <c r="G1424" s="5" t="s">
        <v>45</v>
      </c>
      <c r="H1424" s="5" t="str">
        <f t="shared" si="108"/>
        <v>157001</v>
      </c>
      <c r="I1424" s="5" t="s">
        <v>231</v>
      </c>
    </row>
    <row r="1425" spans="1:9" x14ac:dyDescent="0.2">
      <c r="A1425" s="26" t="s">
        <v>25</v>
      </c>
      <c r="B1425" s="27">
        <f>SUM('Florida Parishes:Sullivan'!B1425)</f>
        <v>0</v>
      </c>
      <c r="C1425" s="27">
        <f>SUM('Florida Parishes:Sullivan'!C1425)</f>
        <v>0</v>
      </c>
      <c r="D1425" s="27">
        <f>SUM('Florida Parishes:Sullivan'!D1425)</f>
        <v>0</v>
      </c>
      <c r="E1425" s="27">
        <f>SUM('Florida Parishes:Sullivan'!E1425)</f>
        <v>0</v>
      </c>
      <c r="F1425" s="10"/>
      <c r="G1425" s="5" t="s">
        <v>45</v>
      </c>
      <c r="H1425" s="5" t="str">
        <f t="shared" si="108"/>
        <v>157001</v>
      </c>
      <c r="I1425" s="5" t="s">
        <v>231</v>
      </c>
    </row>
    <row r="1426" spans="1:9" ht="15.75" x14ac:dyDescent="0.25">
      <c r="A1426" s="29" t="s">
        <v>26</v>
      </c>
      <c r="B1426" s="37">
        <f>SUM('Florida Parishes:Sullivan'!B1426)</f>
        <v>0</v>
      </c>
      <c r="C1426" s="37">
        <f>SUM('Florida Parishes:Sullivan'!C1426)</f>
        <v>0</v>
      </c>
      <c r="D1426" s="37">
        <f>SUM('Florida Parishes:Sullivan'!D1426)</f>
        <v>0</v>
      </c>
      <c r="E1426" s="37">
        <f>SUM('Florida Parishes:Sullivan'!E1426)</f>
        <v>0</v>
      </c>
      <c r="F1426" s="35"/>
      <c r="G1426" s="5" t="s">
        <v>45</v>
      </c>
      <c r="H1426" s="5" t="str">
        <f t="shared" si="108"/>
        <v>157001</v>
      </c>
      <c r="I1426" s="5" t="s">
        <v>231</v>
      </c>
    </row>
    <row r="1427" spans="1:9" x14ac:dyDescent="0.2">
      <c r="A1427" s="26" t="s">
        <v>27</v>
      </c>
      <c r="B1427" s="55">
        <f>SUM('Florida Parishes:Sullivan'!B1427)</f>
        <v>0</v>
      </c>
      <c r="C1427" s="55">
        <f>SUM('Florida Parishes:Sullivan'!C1427)</f>
        <v>0</v>
      </c>
      <c r="D1427" s="55">
        <f>SUM('Florida Parishes:Sullivan'!D1427)</f>
        <v>0</v>
      </c>
      <c r="E1427" s="55">
        <f>SUM('Florida Parishes:Sullivan'!E1427)</f>
        <v>0</v>
      </c>
      <c r="F1427" s="10"/>
      <c r="G1427" s="5" t="s">
        <v>45</v>
      </c>
      <c r="H1427" s="5" t="str">
        <f t="shared" si="108"/>
        <v>157001</v>
      </c>
      <c r="I1427" s="5" t="s">
        <v>231</v>
      </c>
    </row>
    <row r="1428" spans="1:9" x14ac:dyDescent="0.2">
      <c r="A1428" s="26" t="s">
        <v>28</v>
      </c>
      <c r="B1428" s="27">
        <f>SUM('Florida Parishes:Sullivan'!B1428)</f>
        <v>0</v>
      </c>
      <c r="C1428" s="27">
        <f>SUM('Florida Parishes:Sullivan'!C1428)</f>
        <v>0</v>
      </c>
      <c r="D1428" s="27">
        <f>SUM('Florida Parishes:Sullivan'!D1428)</f>
        <v>0</v>
      </c>
      <c r="E1428" s="27">
        <f>SUM('Florida Parishes:Sullivan'!E1428)</f>
        <v>0</v>
      </c>
      <c r="F1428" s="10"/>
      <c r="G1428" s="5" t="s">
        <v>45</v>
      </c>
      <c r="H1428" s="5" t="str">
        <f t="shared" si="108"/>
        <v>157001</v>
      </c>
      <c r="I1428" s="5" t="s">
        <v>231</v>
      </c>
    </row>
    <row r="1429" spans="1:9" x14ac:dyDescent="0.2">
      <c r="A1429" s="26" t="s">
        <v>29</v>
      </c>
      <c r="B1429" s="27">
        <f>SUM('Florida Parishes:Sullivan'!B1429)</f>
        <v>0</v>
      </c>
      <c r="C1429" s="27">
        <f>SUM('Florida Parishes:Sullivan'!C1429)</f>
        <v>0</v>
      </c>
      <c r="D1429" s="27">
        <f>SUM('Florida Parishes:Sullivan'!D1429)</f>
        <v>0</v>
      </c>
      <c r="E1429" s="27">
        <f>SUM('Florida Parishes:Sullivan'!E1429)</f>
        <v>0</v>
      </c>
      <c r="F1429" s="10"/>
      <c r="G1429" s="5" t="s">
        <v>45</v>
      </c>
      <c r="H1429" s="5" t="str">
        <f t="shared" si="108"/>
        <v>157001</v>
      </c>
      <c r="I1429" s="5" t="s">
        <v>231</v>
      </c>
    </row>
    <row r="1430" spans="1:9" ht="15.75" x14ac:dyDescent="0.25">
      <c r="A1430" s="29" t="s">
        <v>30</v>
      </c>
      <c r="B1430" s="30">
        <f>SUM('Florida Parishes:Sullivan'!B1430)</f>
        <v>0</v>
      </c>
      <c r="C1430" s="30">
        <f>SUM('Florida Parishes:Sullivan'!C1430)</f>
        <v>0</v>
      </c>
      <c r="D1430" s="30">
        <f>SUM('Florida Parishes:Sullivan'!D1430)</f>
        <v>0</v>
      </c>
      <c r="E1430" s="30">
        <f>SUM('Florida Parishes:Sullivan'!E1430)</f>
        <v>0</v>
      </c>
      <c r="F1430" s="35"/>
      <c r="G1430" s="5" t="s">
        <v>45</v>
      </c>
      <c r="H1430" s="5" t="str">
        <f t="shared" si="108"/>
        <v>157001</v>
      </c>
      <c r="I1430" s="5" t="s">
        <v>231</v>
      </c>
    </row>
    <row r="1431" spans="1:9" ht="15.75" x14ac:dyDescent="0.25">
      <c r="A1431" s="36" t="s">
        <v>31</v>
      </c>
      <c r="B1431" s="37">
        <f>SUM('Florida Parishes:Sullivan'!B1431)</f>
        <v>0</v>
      </c>
      <c r="C1431" s="37">
        <f>SUM('Florida Parishes:Sullivan'!C1431)</f>
        <v>0</v>
      </c>
      <c r="D1431" s="37">
        <f>SUM('Florida Parishes:Sullivan'!D1431)</f>
        <v>0</v>
      </c>
      <c r="E1431" s="37">
        <f>SUM('Florida Parishes:Sullivan'!E1431)</f>
        <v>0</v>
      </c>
      <c r="F1431" s="32"/>
      <c r="G1431" s="5" t="s">
        <v>45</v>
      </c>
      <c r="H1431" s="5" t="str">
        <f>RIGHT($A$1413,6)</f>
        <v>157001</v>
      </c>
      <c r="I1431" s="5" t="s">
        <v>231</v>
      </c>
    </row>
    <row r="1432" spans="1:9" ht="15.75" x14ac:dyDescent="0.25">
      <c r="A1432" s="39" t="s">
        <v>7</v>
      </c>
      <c r="B1432" s="40"/>
      <c r="C1432" s="41"/>
      <c r="D1432" s="41"/>
      <c r="E1432" s="42"/>
      <c r="F1432" s="4"/>
      <c r="G1432" s="5" t="s">
        <v>45</v>
      </c>
      <c r="H1432" s="5" t="str">
        <f t="shared" ref="H1432:H1451" si="109">RIGHT($A$1434,6)</f>
        <v>157002</v>
      </c>
      <c r="I1432" s="5" t="s">
        <v>234</v>
      </c>
    </row>
    <row r="1433" spans="1:9" ht="15.75" x14ac:dyDescent="0.25">
      <c r="A1433" s="15" t="s">
        <v>235</v>
      </c>
      <c r="B1433" s="16" t="str">
        <f>$B$5</f>
        <v>Actual</v>
      </c>
      <c r="C1433" s="16" t="str">
        <f>$C$5</f>
        <v>Budgeted</v>
      </c>
      <c r="D1433" s="16" t="s">
        <v>12</v>
      </c>
      <c r="E1433" s="43" t="str">
        <f>$E$5</f>
        <v>2022-2023 +/-</v>
      </c>
      <c r="F1433" s="44"/>
      <c r="G1433" s="5" t="s">
        <v>45</v>
      </c>
      <c r="H1433" s="5" t="str">
        <f t="shared" si="109"/>
        <v>157002</v>
      </c>
      <c r="I1433" s="5" t="s">
        <v>234</v>
      </c>
    </row>
    <row r="1434" spans="1:9" ht="15.75" x14ac:dyDescent="0.25">
      <c r="A1434" s="45" t="s">
        <v>236</v>
      </c>
      <c r="B1434" s="20" t="str">
        <f>$B$6</f>
        <v>2022-2023</v>
      </c>
      <c r="C1434" s="20" t="str">
        <f>$C$6</f>
        <v>2022-2023</v>
      </c>
      <c r="D1434" s="20" t="str">
        <f>$D$6</f>
        <v>2023-2024</v>
      </c>
      <c r="E1434" s="21" t="str">
        <f>$E$6</f>
        <v>2023-2024</v>
      </c>
      <c r="F1434" s="44"/>
      <c r="G1434" s="5" t="s">
        <v>45</v>
      </c>
      <c r="H1434" s="5" t="str">
        <f t="shared" si="109"/>
        <v>157002</v>
      </c>
      <c r="I1434" s="5" t="s">
        <v>234</v>
      </c>
    </row>
    <row r="1435" spans="1:9" x14ac:dyDescent="0.2">
      <c r="A1435" s="26" t="s">
        <v>14</v>
      </c>
      <c r="B1435" s="27">
        <f>SUM('Florida Parishes:Sullivan'!B11435)</f>
        <v>0</v>
      </c>
      <c r="C1435" s="27">
        <f>SUM('Florida Parishes:Sullivan'!C11435)</f>
        <v>0</v>
      </c>
      <c r="D1435" s="27">
        <f>SUM('Florida Parishes:Sullivan'!D11435)</f>
        <v>0</v>
      </c>
      <c r="E1435" s="27">
        <f>SUM('Florida Parishes:Sullivan'!E11435)</f>
        <v>0</v>
      </c>
      <c r="F1435" s="10"/>
      <c r="G1435" s="5" t="s">
        <v>45</v>
      </c>
      <c r="H1435" s="5" t="str">
        <f t="shared" si="109"/>
        <v>157002</v>
      </c>
      <c r="I1435" s="5" t="s">
        <v>234</v>
      </c>
    </row>
    <row r="1436" spans="1:9" x14ac:dyDescent="0.2">
      <c r="A1436" s="26" t="s">
        <v>15</v>
      </c>
      <c r="B1436" s="27">
        <f>SUM('Florida Parishes:Sullivan'!B11436)</f>
        <v>0</v>
      </c>
      <c r="C1436" s="27">
        <f>SUM('Florida Parishes:Sullivan'!C11436)</f>
        <v>0</v>
      </c>
      <c r="D1436" s="27">
        <f>SUM('Florida Parishes:Sullivan'!D11436)</f>
        <v>0</v>
      </c>
      <c r="E1436" s="27">
        <f>SUM('Florida Parishes:Sullivan'!E11436)</f>
        <v>0</v>
      </c>
      <c r="F1436" s="10"/>
      <c r="G1436" s="5" t="s">
        <v>45</v>
      </c>
      <c r="H1436" s="5" t="str">
        <f t="shared" si="109"/>
        <v>157002</v>
      </c>
      <c r="I1436" s="5" t="s">
        <v>234</v>
      </c>
    </row>
    <row r="1437" spans="1:9" x14ac:dyDescent="0.2">
      <c r="A1437" s="26" t="s">
        <v>16</v>
      </c>
      <c r="B1437" s="27">
        <f>SUM('Florida Parishes:Sullivan'!B11437)</f>
        <v>0</v>
      </c>
      <c r="C1437" s="27">
        <f>SUM('Florida Parishes:Sullivan'!C11437)</f>
        <v>0</v>
      </c>
      <c r="D1437" s="27">
        <f>SUM('Florida Parishes:Sullivan'!D11437)</f>
        <v>0</v>
      </c>
      <c r="E1437" s="27">
        <f>SUM('Florida Parishes:Sullivan'!E11437)</f>
        <v>0</v>
      </c>
      <c r="F1437" s="10"/>
      <c r="G1437" s="5" t="s">
        <v>45</v>
      </c>
      <c r="H1437" s="5" t="str">
        <f t="shared" si="109"/>
        <v>157002</v>
      </c>
      <c r="I1437" s="5" t="s">
        <v>234</v>
      </c>
    </row>
    <row r="1438" spans="1:9" ht="15.75" x14ac:dyDescent="0.25">
      <c r="A1438" s="29" t="s">
        <v>17</v>
      </c>
      <c r="B1438" s="30">
        <f>SUM('Florida Parishes:Sullivan'!B11438)</f>
        <v>0</v>
      </c>
      <c r="C1438" s="30">
        <f>SUM('Florida Parishes:Sullivan'!C11438)</f>
        <v>0</v>
      </c>
      <c r="D1438" s="30">
        <f>SUM('Florida Parishes:Sullivan'!D11438)</f>
        <v>0</v>
      </c>
      <c r="E1438" s="30">
        <f>SUM('Florida Parishes:Sullivan'!E11438)</f>
        <v>0</v>
      </c>
      <c r="F1438" s="32"/>
      <c r="G1438" s="5" t="s">
        <v>45</v>
      </c>
      <c r="H1438" s="5" t="str">
        <f t="shared" si="109"/>
        <v>157002</v>
      </c>
      <c r="I1438" s="5" t="s">
        <v>234</v>
      </c>
    </row>
    <row r="1439" spans="1:9" x14ac:dyDescent="0.2">
      <c r="A1439" s="26" t="s">
        <v>18</v>
      </c>
      <c r="B1439" s="27">
        <f>SUM('Florida Parishes:Sullivan'!B11439)</f>
        <v>0</v>
      </c>
      <c r="C1439" s="27">
        <f>SUM('Florida Parishes:Sullivan'!C11439)</f>
        <v>0</v>
      </c>
      <c r="D1439" s="27">
        <f>SUM('Florida Parishes:Sullivan'!D11439)</f>
        <v>0</v>
      </c>
      <c r="E1439" s="27">
        <f>SUM('Florida Parishes:Sullivan'!E11439)</f>
        <v>0</v>
      </c>
      <c r="F1439" s="10"/>
      <c r="G1439" s="5" t="s">
        <v>45</v>
      </c>
      <c r="H1439" s="5" t="str">
        <f t="shared" si="109"/>
        <v>157002</v>
      </c>
      <c r="I1439" s="5" t="s">
        <v>234</v>
      </c>
    </row>
    <row r="1440" spans="1:9" x14ac:dyDescent="0.2">
      <c r="A1440" s="26" t="s">
        <v>19</v>
      </c>
      <c r="B1440" s="27">
        <f>SUM('Florida Parishes:Sullivan'!B11440)</f>
        <v>0</v>
      </c>
      <c r="C1440" s="27">
        <f>SUM('Florida Parishes:Sullivan'!C11440)</f>
        <v>0</v>
      </c>
      <c r="D1440" s="27">
        <f>SUM('Florida Parishes:Sullivan'!D11440)</f>
        <v>0</v>
      </c>
      <c r="E1440" s="27">
        <f>SUM('Florida Parishes:Sullivan'!E11440)</f>
        <v>0</v>
      </c>
      <c r="F1440" s="10"/>
      <c r="G1440" s="5" t="s">
        <v>45</v>
      </c>
      <c r="H1440" s="5" t="str">
        <f t="shared" si="109"/>
        <v>157002</v>
      </c>
      <c r="I1440" s="5" t="s">
        <v>234</v>
      </c>
    </row>
    <row r="1441" spans="1:9" x14ac:dyDescent="0.2">
      <c r="A1441" s="26" t="s">
        <v>20</v>
      </c>
      <c r="B1441" s="27">
        <f>SUM('Florida Parishes:Sullivan'!B11441)</f>
        <v>0</v>
      </c>
      <c r="C1441" s="27">
        <f>SUM('Florida Parishes:Sullivan'!C11441)</f>
        <v>0</v>
      </c>
      <c r="D1441" s="27">
        <f>SUM('Florida Parishes:Sullivan'!D11441)</f>
        <v>0</v>
      </c>
      <c r="E1441" s="27">
        <f>SUM('Florida Parishes:Sullivan'!E11441)</f>
        <v>0</v>
      </c>
      <c r="F1441" s="10"/>
      <c r="G1441" s="5" t="s">
        <v>45</v>
      </c>
      <c r="H1441" s="5" t="str">
        <f t="shared" si="109"/>
        <v>157002</v>
      </c>
      <c r="I1441" s="5" t="s">
        <v>234</v>
      </c>
    </row>
    <row r="1442" spans="1:9" ht="15.75" x14ac:dyDescent="0.25">
      <c r="A1442" s="29" t="s">
        <v>21</v>
      </c>
      <c r="B1442" s="30">
        <f>SUM('Florida Parishes:Sullivan'!B11442)</f>
        <v>0</v>
      </c>
      <c r="C1442" s="30">
        <f>SUM('Florida Parishes:Sullivan'!C11442)</f>
        <v>0</v>
      </c>
      <c r="D1442" s="30">
        <f>SUM('Florida Parishes:Sullivan'!D11442)</f>
        <v>0</v>
      </c>
      <c r="E1442" s="30">
        <f>SUM('Florida Parishes:Sullivan'!E11442)</f>
        <v>0</v>
      </c>
      <c r="F1442" s="35"/>
      <c r="G1442" s="5" t="s">
        <v>45</v>
      </c>
      <c r="H1442" s="5" t="str">
        <f t="shared" si="109"/>
        <v>157002</v>
      </c>
      <c r="I1442" s="5" t="s">
        <v>234</v>
      </c>
    </row>
    <row r="1443" spans="1:9" x14ac:dyDescent="0.2">
      <c r="A1443" s="26" t="s">
        <v>22</v>
      </c>
      <c r="B1443" s="27">
        <f>SUM('Florida Parishes:Sullivan'!B11443)</f>
        <v>0</v>
      </c>
      <c r="C1443" s="27">
        <f>SUM('Florida Parishes:Sullivan'!C11443)</f>
        <v>0</v>
      </c>
      <c r="D1443" s="27">
        <f>SUM('Florida Parishes:Sullivan'!D11443)</f>
        <v>0</v>
      </c>
      <c r="E1443" s="27">
        <f>SUM('Florida Parishes:Sullivan'!E11443)</f>
        <v>0</v>
      </c>
      <c r="F1443" s="10"/>
      <c r="G1443" s="5" t="s">
        <v>45</v>
      </c>
      <c r="H1443" s="5" t="str">
        <f t="shared" si="109"/>
        <v>157002</v>
      </c>
      <c r="I1443" s="5" t="s">
        <v>234</v>
      </c>
    </row>
    <row r="1444" spans="1:9" x14ac:dyDescent="0.2">
      <c r="A1444" s="26" t="s">
        <v>23</v>
      </c>
      <c r="B1444" s="27">
        <f>SUM('Florida Parishes:Sullivan'!B11444)</f>
        <v>0</v>
      </c>
      <c r="C1444" s="27">
        <f>SUM('Florida Parishes:Sullivan'!C11444)</f>
        <v>0</v>
      </c>
      <c r="D1444" s="27">
        <f>SUM('Florida Parishes:Sullivan'!D11444)</f>
        <v>0</v>
      </c>
      <c r="E1444" s="27">
        <f>SUM('Florida Parishes:Sullivan'!E11444)</f>
        <v>0</v>
      </c>
      <c r="F1444" s="10"/>
      <c r="G1444" s="5" t="s">
        <v>45</v>
      </c>
      <c r="H1444" s="5" t="str">
        <f t="shared" si="109"/>
        <v>157002</v>
      </c>
      <c r="I1444" s="5" t="s">
        <v>234</v>
      </c>
    </row>
    <row r="1445" spans="1:9" x14ac:dyDescent="0.2">
      <c r="A1445" s="26" t="s">
        <v>24</v>
      </c>
      <c r="B1445" s="27">
        <f>SUM('Florida Parishes:Sullivan'!B11445)</f>
        <v>0</v>
      </c>
      <c r="C1445" s="27">
        <f>SUM('Florida Parishes:Sullivan'!C11445)</f>
        <v>0</v>
      </c>
      <c r="D1445" s="27">
        <f>SUM('Florida Parishes:Sullivan'!D11445)</f>
        <v>0</v>
      </c>
      <c r="E1445" s="27">
        <f>SUM('Florida Parishes:Sullivan'!E11445)</f>
        <v>0</v>
      </c>
      <c r="F1445" s="10"/>
      <c r="G1445" s="5" t="s">
        <v>45</v>
      </c>
      <c r="H1445" s="5" t="str">
        <f t="shared" si="109"/>
        <v>157002</v>
      </c>
      <c r="I1445" s="5" t="s">
        <v>234</v>
      </c>
    </row>
    <row r="1446" spans="1:9" x14ac:dyDescent="0.2">
      <c r="A1446" s="26" t="s">
        <v>25</v>
      </c>
      <c r="B1446" s="27">
        <f>SUM('Florida Parishes:Sullivan'!B11446)</f>
        <v>0</v>
      </c>
      <c r="C1446" s="27">
        <f>SUM('Florida Parishes:Sullivan'!C11446)</f>
        <v>0</v>
      </c>
      <c r="D1446" s="27">
        <f>SUM('Florida Parishes:Sullivan'!D11446)</f>
        <v>0</v>
      </c>
      <c r="E1446" s="27">
        <f>SUM('Florida Parishes:Sullivan'!E11446)</f>
        <v>0</v>
      </c>
      <c r="F1446" s="10"/>
      <c r="G1446" s="5" t="s">
        <v>45</v>
      </c>
      <c r="H1446" s="5" t="str">
        <f t="shared" si="109"/>
        <v>157002</v>
      </c>
      <c r="I1446" s="5" t="s">
        <v>234</v>
      </c>
    </row>
    <row r="1447" spans="1:9" ht="15.75" x14ac:dyDescent="0.25">
      <c r="A1447" s="29" t="s">
        <v>26</v>
      </c>
      <c r="B1447" s="30">
        <f>SUM('Florida Parishes:Sullivan'!B11447)</f>
        <v>0</v>
      </c>
      <c r="C1447" s="30">
        <f>SUM('Florida Parishes:Sullivan'!C11447)</f>
        <v>0</v>
      </c>
      <c r="D1447" s="30">
        <f>SUM('Florida Parishes:Sullivan'!D11447)</f>
        <v>0</v>
      </c>
      <c r="E1447" s="30">
        <f>SUM('Florida Parishes:Sullivan'!E11447)</f>
        <v>0</v>
      </c>
      <c r="F1447" s="35"/>
      <c r="G1447" s="5" t="s">
        <v>45</v>
      </c>
      <c r="H1447" s="5" t="str">
        <f t="shared" si="109"/>
        <v>157002</v>
      </c>
      <c r="I1447" s="5" t="s">
        <v>234</v>
      </c>
    </row>
    <row r="1448" spans="1:9" x14ac:dyDescent="0.2">
      <c r="A1448" s="26" t="s">
        <v>27</v>
      </c>
      <c r="B1448" s="27">
        <f>SUM('Florida Parishes:Sullivan'!B11448)</f>
        <v>0</v>
      </c>
      <c r="C1448" s="27">
        <f>SUM('Florida Parishes:Sullivan'!C11448)</f>
        <v>0</v>
      </c>
      <c r="D1448" s="27">
        <f>SUM('Florida Parishes:Sullivan'!D11448)</f>
        <v>0</v>
      </c>
      <c r="E1448" s="27">
        <f>SUM('Florida Parishes:Sullivan'!E11448)</f>
        <v>0</v>
      </c>
      <c r="F1448" s="10"/>
      <c r="G1448" s="5" t="s">
        <v>45</v>
      </c>
      <c r="H1448" s="5" t="str">
        <f t="shared" si="109"/>
        <v>157002</v>
      </c>
      <c r="I1448" s="5" t="s">
        <v>234</v>
      </c>
    </row>
    <row r="1449" spans="1:9" x14ac:dyDescent="0.2">
      <c r="A1449" s="26" t="s">
        <v>28</v>
      </c>
      <c r="B1449" s="27">
        <f>SUM('Florida Parishes:Sullivan'!B11449)</f>
        <v>0</v>
      </c>
      <c r="C1449" s="27">
        <f>SUM('Florida Parishes:Sullivan'!C11449)</f>
        <v>0</v>
      </c>
      <c r="D1449" s="27">
        <f>SUM('Florida Parishes:Sullivan'!D11449)</f>
        <v>0</v>
      </c>
      <c r="E1449" s="27">
        <f>SUM('Florida Parishes:Sullivan'!E11449)</f>
        <v>0</v>
      </c>
      <c r="F1449" s="10"/>
      <c r="G1449" s="5" t="s">
        <v>45</v>
      </c>
      <c r="H1449" s="5" t="str">
        <f t="shared" si="109"/>
        <v>157002</v>
      </c>
      <c r="I1449" s="5" t="s">
        <v>234</v>
      </c>
    </row>
    <row r="1450" spans="1:9" x14ac:dyDescent="0.2">
      <c r="A1450" s="26" t="s">
        <v>29</v>
      </c>
      <c r="B1450" s="27">
        <f>SUM('Florida Parishes:Sullivan'!B11450)</f>
        <v>0</v>
      </c>
      <c r="C1450" s="27">
        <f>SUM('Florida Parishes:Sullivan'!C11450)</f>
        <v>0</v>
      </c>
      <c r="D1450" s="27">
        <f>SUM('Florida Parishes:Sullivan'!D11450)</f>
        <v>0</v>
      </c>
      <c r="E1450" s="27">
        <f>SUM('Florida Parishes:Sullivan'!E11450)</f>
        <v>0</v>
      </c>
      <c r="F1450" s="10"/>
      <c r="G1450" s="5" t="s">
        <v>45</v>
      </c>
      <c r="H1450" s="5" t="str">
        <f t="shared" si="109"/>
        <v>157002</v>
      </c>
      <c r="I1450" s="5" t="s">
        <v>234</v>
      </c>
    </row>
    <row r="1451" spans="1:9" ht="15.75" x14ac:dyDescent="0.25">
      <c r="A1451" s="29" t="s">
        <v>30</v>
      </c>
      <c r="B1451" s="30">
        <f>SUM('Florida Parishes:Sullivan'!B11451)</f>
        <v>0</v>
      </c>
      <c r="C1451" s="30">
        <f>SUM('Florida Parishes:Sullivan'!C11451)</f>
        <v>0</v>
      </c>
      <c r="D1451" s="30">
        <f>SUM('Florida Parishes:Sullivan'!D11451)</f>
        <v>0</v>
      </c>
      <c r="E1451" s="30">
        <f>SUM('Florida Parishes:Sullivan'!E11451)</f>
        <v>0</v>
      </c>
      <c r="F1451" s="35"/>
      <c r="G1451" s="5" t="s">
        <v>45</v>
      </c>
      <c r="H1451" s="5" t="str">
        <f t="shared" si="109"/>
        <v>157002</v>
      </c>
      <c r="I1451" s="5" t="s">
        <v>234</v>
      </c>
    </row>
    <row r="1452" spans="1:9" ht="15.75" x14ac:dyDescent="0.25">
      <c r="A1452" s="29" t="s">
        <v>31</v>
      </c>
      <c r="B1452" s="30">
        <f>SUM('Florida Parishes:Sullivan'!B11452)</f>
        <v>0</v>
      </c>
      <c r="C1452" s="30">
        <f>SUM('Florida Parishes:Sullivan'!C11452)</f>
        <v>0</v>
      </c>
      <c r="D1452" s="30">
        <f>SUM('Florida Parishes:Sullivan'!D11452)</f>
        <v>0</v>
      </c>
      <c r="E1452" s="30">
        <f>SUM('Florida Parishes:Sullivan'!E11452)</f>
        <v>0</v>
      </c>
      <c r="F1452" s="32"/>
      <c r="G1452" s="5" t="s">
        <v>45</v>
      </c>
      <c r="H1452" s="5" t="str">
        <f>RIGHT($A$1434,6)</f>
        <v>157002</v>
      </c>
      <c r="I1452" s="5" t="s">
        <v>234</v>
      </c>
    </row>
    <row r="1453" spans="1:9" ht="15.75" x14ac:dyDescent="0.25">
      <c r="A1453" s="47" t="s">
        <v>7</v>
      </c>
      <c r="B1453" s="48"/>
      <c r="C1453" s="49"/>
      <c r="D1453" s="49"/>
      <c r="E1453" s="50"/>
      <c r="F1453" s="4"/>
      <c r="G1453" s="5" t="s">
        <v>32</v>
      </c>
      <c r="H1453" s="5" t="str">
        <f t="shared" ref="H1453:H1472" si="110">RIGHT($A$1455,6)</f>
        <v>158002</v>
      </c>
      <c r="I1453" s="5" t="s">
        <v>237</v>
      </c>
    </row>
    <row r="1454" spans="1:9" ht="15.75" x14ac:dyDescent="0.25">
      <c r="A1454" s="15" t="s">
        <v>238</v>
      </c>
      <c r="B1454" s="16" t="str">
        <f>$B$5</f>
        <v>Actual</v>
      </c>
      <c r="C1454" s="16" t="str">
        <f>$C$5</f>
        <v>Budgeted</v>
      </c>
      <c r="D1454" s="16" t="s">
        <v>12</v>
      </c>
      <c r="E1454" s="43" t="str">
        <f>$E$5</f>
        <v>2022-2023 +/-</v>
      </c>
      <c r="F1454" s="18"/>
      <c r="G1454" s="5" t="s">
        <v>32</v>
      </c>
      <c r="H1454" s="5" t="str">
        <f t="shared" si="110"/>
        <v>158002</v>
      </c>
      <c r="I1454" s="5" t="s">
        <v>237</v>
      </c>
    </row>
    <row r="1455" spans="1:9" ht="15.75" x14ac:dyDescent="0.25">
      <c r="A1455" s="45" t="s">
        <v>239</v>
      </c>
      <c r="B1455" s="20" t="str">
        <f>$B$6</f>
        <v>2022-2023</v>
      </c>
      <c r="C1455" s="20" t="str">
        <f>$C$6</f>
        <v>2022-2023</v>
      </c>
      <c r="D1455" s="20" t="str">
        <f>$D$6</f>
        <v>2023-2024</v>
      </c>
      <c r="E1455" s="21" t="str">
        <f>$E$6</f>
        <v>2023-2024</v>
      </c>
      <c r="F1455" s="18"/>
      <c r="G1455" s="5" t="s">
        <v>32</v>
      </c>
      <c r="H1455" s="5" t="str">
        <f t="shared" si="110"/>
        <v>158002</v>
      </c>
      <c r="I1455" s="5" t="s">
        <v>237</v>
      </c>
    </row>
    <row r="1456" spans="1:9" x14ac:dyDescent="0.2">
      <c r="A1456" s="26" t="s">
        <v>14</v>
      </c>
      <c r="B1456" s="27">
        <f>SUM('Florida Parishes:Sullivan'!B1456)</f>
        <v>64777</v>
      </c>
      <c r="C1456" s="27">
        <f>SUM('Florida Parishes:Sullivan'!C1456)</f>
        <v>64777</v>
      </c>
      <c r="D1456" s="27">
        <f>SUM('Florida Parishes:Sullivan'!D1456)</f>
        <v>18900</v>
      </c>
      <c r="E1456" s="53">
        <f>SUM('Florida Parishes:Sullivan'!E1456)</f>
        <v>-45877</v>
      </c>
      <c r="F1456" s="10"/>
      <c r="G1456" s="5" t="s">
        <v>32</v>
      </c>
      <c r="H1456" s="5" t="str">
        <f t="shared" si="110"/>
        <v>158002</v>
      </c>
      <c r="I1456" s="5" t="s">
        <v>237</v>
      </c>
    </row>
    <row r="1457" spans="1:9" x14ac:dyDescent="0.2">
      <c r="A1457" s="26" t="s">
        <v>15</v>
      </c>
      <c r="B1457" s="27">
        <f>SUM('Florida Parishes:Sullivan'!B1457)</f>
        <v>0</v>
      </c>
      <c r="C1457" s="27">
        <f>SUM('Florida Parishes:Sullivan'!C1457)</f>
        <v>0</v>
      </c>
      <c r="D1457" s="27">
        <f>SUM('Florida Parishes:Sullivan'!D1457)</f>
        <v>0</v>
      </c>
      <c r="E1457" s="53">
        <f>SUM('Florida Parishes:Sullivan'!E1457)</f>
        <v>0</v>
      </c>
      <c r="F1457" s="10"/>
      <c r="G1457" s="5" t="s">
        <v>32</v>
      </c>
      <c r="H1457" s="5" t="str">
        <f t="shared" si="110"/>
        <v>158002</v>
      </c>
      <c r="I1457" s="5" t="s">
        <v>237</v>
      </c>
    </row>
    <row r="1458" spans="1:9" x14ac:dyDescent="0.2">
      <c r="A1458" s="26" t="s">
        <v>16</v>
      </c>
      <c r="B1458" s="27">
        <f>SUM('Florida Parishes:Sullivan'!B1458)</f>
        <v>26137</v>
      </c>
      <c r="C1458" s="27">
        <f>SUM('Florida Parishes:Sullivan'!C1458)</f>
        <v>26137</v>
      </c>
      <c r="D1458" s="27">
        <f>SUM('Florida Parishes:Sullivan'!D1458)</f>
        <v>21961</v>
      </c>
      <c r="E1458" s="53">
        <f>SUM('Florida Parishes:Sullivan'!E1458)</f>
        <v>-4176</v>
      </c>
      <c r="F1458" s="10"/>
      <c r="G1458" s="5" t="s">
        <v>32</v>
      </c>
      <c r="H1458" s="5" t="str">
        <f t="shared" si="110"/>
        <v>158002</v>
      </c>
      <c r="I1458" s="5" t="s">
        <v>237</v>
      </c>
    </row>
    <row r="1459" spans="1:9" ht="15.75" x14ac:dyDescent="0.25">
      <c r="A1459" s="29" t="s">
        <v>17</v>
      </c>
      <c r="B1459" s="30">
        <f>SUM('Florida Parishes:Sullivan'!B1459)</f>
        <v>90914</v>
      </c>
      <c r="C1459" s="30">
        <f>SUM('Florida Parishes:Sullivan'!C1459)</f>
        <v>90914</v>
      </c>
      <c r="D1459" s="30">
        <f>SUM('Florida Parishes:Sullivan'!D1459)</f>
        <v>40861</v>
      </c>
      <c r="E1459" s="52">
        <f>SUM('Florida Parishes:Sullivan'!E1459)</f>
        <v>-50053</v>
      </c>
      <c r="F1459" s="32"/>
      <c r="G1459" s="5" t="s">
        <v>8</v>
      </c>
      <c r="H1459" s="5" t="str">
        <f t="shared" si="110"/>
        <v>158002</v>
      </c>
      <c r="I1459" s="5" t="s">
        <v>237</v>
      </c>
    </row>
    <row r="1460" spans="1:9" x14ac:dyDescent="0.2">
      <c r="A1460" s="26" t="s">
        <v>18</v>
      </c>
      <c r="B1460" s="27">
        <f>SUM('Florida Parishes:Sullivan'!B1460)</f>
        <v>0</v>
      </c>
      <c r="C1460" s="27">
        <f>SUM('Florida Parishes:Sullivan'!C1460)</f>
        <v>0</v>
      </c>
      <c r="D1460" s="27">
        <f>SUM('Florida Parishes:Sullivan'!D1460)</f>
        <v>0</v>
      </c>
      <c r="E1460" s="53">
        <f>SUM('Florida Parishes:Sullivan'!E1460)</f>
        <v>0</v>
      </c>
      <c r="F1460" s="10"/>
      <c r="G1460" s="5" t="s">
        <v>32</v>
      </c>
      <c r="H1460" s="5" t="str">
        <f t="shared" si="110"/>
        <v>158002</v>
      </c>
      <c r="I1460" s="5" t="s">
        <v>237</v>
      </c>
    </row>
    <row r="1461" spans="1:9" x14ac:dyDescent="0.2">
      <c r="A1461" s="26" t="s">
        <v>19</v>
      </c>
      <c r="B1461" s="27">
        <f>SUM('Florida Parishes:Sullivan'!B1461)</f>
        <v>0</v>
      </c>
      <c r="C1461" s="27">
        <f>SUM('Florida Parishes:Sullivan'!C1461)</f>
        <v>50</v>
      </c>
      <c r="D1461" s="27">
        <f>SUM('Florida Parishes:Sullivan'!D1461)</f>
        <v>0</v>
      </c>
      <c r="E1461" s="53">
        <f>SUM('Florida Parishes:Sullivan'!E1461)</f>
        <v>-50</v>
      </c>
      <c r="F1461" s="10"/>
      <c r="G1461" s="5" t="s">
        <v>32</v>
      </c>
      <c r="H1461" s="5" t="str">
        <f t="shared" si="110"/>
        <v>158002</v>
      </c>
      <c r="I1461" s="5" t="s">
        <v>237</v>
      </c>
    </row>
    <row r="1462" spans="1:9" x14ac:dyDescent="0.2">
      <c r="A1462" s="26" t="s">
        <v>20</v>
      </c>
      <c r="B1462" s="27">
        <f>SUM('Florida Parishes:Sullivan'!B1462)</f>
        <v>0</v>
      </c>
      <c r="C1462" s="27">
        <f>SUM('Florida Parishes:Sullivan'!C1462)</f>
        <v>0</v>
      </c>
      <c r="D1462" s="27">
        <f>SUM('Florida Parishes:Sullivan'!D1462)</f>
        <v>0</v>
      </c>
      <c r="E1462" s="53">
        <f>SUM('Florida Parishes:Sullivan'!E1462)</f>
        <v>0</v>
      </c>
      <c r="F1462" s="10"/>
      <c r="G1462" s="5" t="s">
        <v>32</v>
      </c>
      <c r="H1462" s="5" t="str">
        <f t="shared" si="110"/>
        <v>158002</v>
      </c>
      <c r="I1462" s="5" t="s">
        <v>237</v>
      </c>
    </row>
    <row r="1463" spans="1:9" ht="15.75" x14ac:dyDescent="0.25">
      <c r="A1463" s="29" t="s">
        <v>21</v>
      </c>
      <c r="B1463" s="30">
        <f>SUM('Florida Parishes:Sullivan'!B1463)</f>
        <v>0</v>
      </c>
      <c r="C1463" s="30">
        <f>SUM('Florida Parishes:Sullivan'!C1463)</f>
        <v>50</v>
      </c>
      <c r="D1463" s="30">
        <f>SUM('Florida Parishes:Sullivan'!D1463)</f>
        <v>0</v>
      </c>
      <c r="E1463" s="52">
        <f>SUM('Florida Parishes:Sullivan'!E1463)</f>
        <v>-50</v>
      </c>
      <c r="F1463" s="35"/>
      <c r="G1463" s="5" t="s">
        <v>8</v>
      </c>
      <c r="H1463" s="5" t="str">
        <f t="shared" si="110"/>
        <v>158002</v>
      </c>
      <c r="I1463" s="5" t="s">
        <v>237</v>
      </c>
    </row>
    <row r="1464" spans="1:9" x14ac:dyDescent="0.2">
      <c r="A1464" s="26" t="s">
        <v>22</v>
      </c>
      <c r="B1464" s="27">
        <f>SUM('Florida Parishes:Sullivan'!B1464)</f>
        <v>0</v>
      </c>
      <c r="C1464" s="27">
        <f>SUM('Florida Parishes:Sullivan'!C1464)</f>
        <v>0</v>
      </c>
      <c r="D1464" s="27">
        <f>SUM('Florida Parishes:Sullivan'!D1464)</f>
        <v>0</v>
      </c>
      <c r="E1464" s="53">
        <f>SUM('Florida Parishes:Sullivan'!E1464)</f>
        <v>0</v>
      </c>
      <c r="F1464" s="10"/>
      <c r="G1464" s="5" t="s">
        <v>32</v>
      </c>
      <c r="H1464" s="5" t="str">
        <f t="shared" si="110"/>
        <v>158002</v>
      </c>
      <c r="I1464" s="5" t="s">
        <v>237</v>
      </c>
    </row>
    <row r="1465" spans="1:9" x14ac:dyDescent="0.2">
      <c r="A1465" s="26" t="s">
        <v>23</v>
      </c>
      <c r="B1465" s="27">
        <f>SUM('Florida Parishes:Sullivan'!B1465)</f>
        <v>0</v>
      </c>
      <c r="C1465" s="27">
        <f>SUM('Florida Parishes:Sullivan'!C1465)</f>
        <v>0</v>
      </c>
      <c r="D1465" s="27">
        <f>SUM('Florida Parishes:Sullivan'!D1465)</f>
        <v>0</v>
      </c>
      <c r="E1465" s="53">
        <f>SUM('Florida Parishes:Sullivan'!E1465)</f>
        <v>0</v>
      </c>
      <c r="F1465" s="10"/>
      <c r="G1465" s="5" t="s">
        <v>32</v>
      </c>
      <c r="H1465" s="5" t="str">
        <f t="shared" si="110"/>
        <v>158002</v>
      </c>
      <c r="I1465" s="5" t="s">
        <v>237</v>
      </c>
    </row>
    <row r="1466" spans="1:9" x14ac:dyDescent="0.2">
      <c r="A1466" s="26" t="s">
        <v>24</v>
      </c>
      <c r="B1466" s="27">
        <f>SUM('Florida Parishes:Sullivan'!B1466)</f>
        <v>0</v>
      </c>
      <c r="C1466" s="27">
        <f>SUM('Florida Parishes:Sullivan'!C1466)</f>
        <v>0</v>
      </c>
      <c r="D1466" s="27">
        <f>SUM('Florida Parishes:Sullivan'!D1466)</f>
        <v>0</v>
      </c>
      <c r="E1466" s="53">
        <f>SUM('Florida Parishes:Sullivan'!E1466)</f>
        <v>0</v>
      </c>
      <c r="F1466" s="10"/>
      <c r="G1466" s="5" t="s">
        <v>32</v>
      </c>
      <c r="H1466" s="5" t="str">
        <f t="shared" si="110"/>
        <v>158002</v>
      </c>
      <c r="I1466" s="5" t="s">
        <v>237</v>
      </c>
    </row>
    <row r="1467" spans="1:9" x14ac:dyDescent="0.2">
      <c r="A1467" s="26" t="s">
        <v>25</v>
      </c>
      <c r="B1467" s="27">
        <f>SUM('Florida Parishes:Sullivan'!B1467)</f>
        <v>0</v>
      </c>
      <c r="C1467" s="27">
        <f>SUM('Florida Parishes:Sullivan'!C1467)</f>
        <v>0</v>
      </c>
      <c r="D1467" s="27">
        <f>SUM('Florida Parishes:Sullivan'!D1467)</f>
        <v>0</v>
      </c>
      <c r="E1467" s="53">
        <f>SUM('Florida Parishes:Sullivan'!E1467)</f>
        <v>0</v>
      </c>
      <c r="F1467" s="10"/>
      <c r="G1467" s="5" t="s">
        <v>32</v>
      </c>
      <c r="H1467" s="5" t="str">
        <f t="shared" si="110"/>
        <v>158002</v>
      </c>
      <c r="I1467" s="5" t="s">
        <v>237</v>
      </c>
    </row>
    <row r="1468" spans="1:9" ht="15.75" x14ac:dyDescent="0.25">
      <c r="A1468" s="29" t="s">
        <v>26</v>
      </c>
      <c r="B1468" s="27">
        <f>SUM('Florida Parishes:Sullivan'!B1468)</f>
        <v>0</v>
      </c>
      <c r="C1468" s="27">
        <f>SUM('Florida Parishes:Sullivan'!C1468)</f>
        <v>0</v>
      </c>
      <c r="D1468" s="27">
        <f>SUM('Florida Parishes:Sullivan'!D1468)</f>
        <v>0</v>
      </c>
      <c r="E1468" s="53">
        <f>SUM('Florida Parishes:Sullivan'!E1468)</f>
        <v>0</v>
      </c>
      <c r="F1468" s="35"/>
      <c r="G1468" s="5" t="s">
        <v>32</v>
      </c>
      <c r="H1468" s="5" t="str">
        <f t="shared" si="110"/>
        <v>158002</v>
      </c>
      <c r="I1468" s="5" t="s">
        <v>237</v>
      </c>
    </row>
    <row r="1469" spans="1:9" x14ac:dyDescent="0.2">
      <c r="A1469" s="26" t="s">
        <v>27</v>
      </c>
      <c r="B1469" s="27">
        <f>SUM('Florida Parishes:Sullivan'!B1469)</f>
        <v>0</v>
      </c>
      <c r="C1469" s="27">
        <f>SUM('Florida Parishes:Sullivan'!C1469)</f>
        <v>0</v>
      </c>
      <c r="D1469" s="27">
        <f>SUM('Florida Parishes:Sullivan'!D1469)</f>
        <v>0</v>
      </c>
      <c r="E1469" s="53">
        <f>SUM('Florida Parishes:Sullivan'!E1469)</f>
        <v>0</v>
      </c>
      <c r="F1469" s="10"/>
      <c r="G1469" s="5" t="s">
        <v>32</v>
      </c>
      <c r="H1469" s="5" t="str">
        <f t="shared" si="110"/>
        <v>158002</v>
      </c>
      <c r="I1469" s="5" t="s">
        <v>237</v>
      </c>
    </row>
    <row r="1470" spans="1:9" x14ac:dyDescent="0.2">
      <c r="A1470" s="26" t="s">
        <v>28</v>
      </c>
      <c r="B1470" s="27">
        <f>SUM('Florida Parishes:Sullivan'!B1470)</f>
        <v>0</v>
      </c>
      <c r="C1470" s="27">
        <f>SUM('Florida Parishes:Sullivan'!C1470)</f>
        <v>0</v>
      </c>
      <c r="D1470" s="27">
        <f>SUM('Florida Parishes:Sullivan'!D1470)</f>
        <v>0</v>
      </c>
      <c r="E1470" s="53">
        <f>SUM('Florida Parishes:Sullivan'!E1470)</f>
        <v>0</v>
      </c>
      <c r="F1470" s="10"/>
      <c r="G1470" s="5" t="s">
        <v>32</v>
      </c>
      <c r="H1470" s="5" t="str">
        <f t="shared" si="110"/>
        <v>158002</v>
      </c>
      <c r="I1470" s="5" t="s">
        <v>237</v>
      </c>
    </row>
    <row r="1471" spans="1:9" x14ac:dyDescent="0.2">
      <c r="A1471" s="26" t="s">
        <v>29</v>
      </c>
      <c r="B1471" s="27">
        <f>SUM('Florida Parishes:Sullivan'!B1471)</f>
        <v>0</v>
      </c>
      <c r="C1471" s="27">
        <f>SUM('Florida Parishes:Sullivan'!C1471)</f>
        <v>0</v>
      </c>
      <c r="D1471" s="27">
        <f>SUM('Florida Parishes:Sullivan'!D1471)</f>
        <v>0</v>
      </c>
      <c r="E1471" s="53">
        <f>SUM('Florida Parishes:Sullivan'!E1471)</f>
        <v>0</v>
      </c>
      <c r="F1471" s="10"/>
      <c r="G1471" s="5" t="s">
        <v>32</v>
      </c>
      <c r="H1471" s="5" t="str">
        <f t="shared" si="110"/>
        <v>158002</v>
      </c>
      <c r="I1471" s="5" t="s">
        <v>237</v>
      </c>
    </row>
    <row r="1472" spans="1:9" ht="15.75" x14ac:dyDescent="0.25">
      <c r="A1472" s="29" t="s">
        <v>30</v>
      </c>
      <c r="B1472" s="30">
        <f>SUM('Florida Parishes:Sullivan'!B1472)</f>
        <v>0</v>
      </c>
      <c r="C1472" s="30">
        <f>SUM('Florida Parishes:Sullivan'!C1472)</f>
        <v>0</v>
      </c>
      <c r="D1472" s="30">
        <f>SUM('Florida Parishes:Sullivan'!D1472)</f>
        <v>0</v>
      </c>
      <c r="E1472" s="52">
        <f>SUM('Florida Parishes:Sullivan'!E1472)</f>
        <v>0</v>
      </c>
      <c r="F1472" s="35"/>
      <c r="G1472" s="5" t="s">
        <v>8</v>
      </c>
      <c r="H1472" s="5" t="str">
        <f t="shared" si="110"/>
        <v>158002</v>
      </c>
      <c r="I1472" s="5" t="s">
        <v>237</v>
      </c>
    </row>
    <row r="1473" spans="1:9" ht="15.75" x14ac:dyDescent="0.25">
      <c r="A1473" s="29" t="s">
        <v>31</v>
      </c>
      <c r="B1473" s="30">
        <f>SUM('Florida Parishes:Sullivan'!B1473)</f>
        <v>90914</v>
      </c>
      <c r="C1473" s="30">
        <f>SUM('Florida Parishes:Sullivan'!C1473)</f>
        <v>90964</v>
      </c>
      <c r="D1473" s="30">
        <f>SUM('Florida Parishes:Sullivan'!D1473)</f>
        <v>40861</v>
      </c>
      <c r="E1473" s="52">
        <f>SUM('Florida Parishes:Sullivan'!E1473)</f>
        <v>-50103</v>
      </c>
      <c r="F1473" s="32"/>
      <c r="G1473" s="5" t="s">
        <v>8</v>
      </c>
      <c r="H1473" s="5" t="str">
        <f>RIGHT($A$1455,6)</f>
        <v>158002</v>
      </c>
      <c r="I1473" s="5" t="s">
        <v>237</v>
      </c>
    </row>
    <row r="1474" spans="1:9" ht="15.75" x14ac:dyDescent="0.25">
      <c r="A1474" s="47" t="s">
        <v>7</v>
      </c>
      <c r="B1474" s="48"/>
      <c r="C1474" s="49"/>
      <c r="D1474" s="49"/>
      <c r="E1474" s="50"/>
      <c r="F1474" s="4"/>
      <c r="G1474" s="5" t="s">
        <v>32</v>
      </c>
      <c r="H1474" s="5" t="str">
        <f t="shared" ref="H1474:H1493" si="111">RIGHT($A$1476,6)</f>
        <v>158003</v>
      </c>
      <c r="I1474" s="5" t="s">
        <v>240</v>
      </c>
    </row>
    <row r="1475" spans="1:9" ht="15.75" x14ac:dyDescent="0.25">
      <c r="A1475" s="15" t="s">
        <v>241</v>
      </c>
      <c r="B1475" s="16" t="str">
        <f>$B$5</f>
        <v>Actual</v>
      </c>
      <c r="C1475" s="16" t="str">
        <f>$C$5</f>
        <v>Budgeted</v>
      </c>
      <c r="D1475" s="16" t="s">
        <v>12</v>
      </c>
      <c r="E1475" s="43" t="str">
        <f>$E$5</f>
        <v>2022-2023 +/-</v>
      </c>
      <c r="F1475" s="44"/>
      <c r="G1475" s="5" t="s">
        <v>32</v>
      </c>
      <c r="H1475" s="5" t="str">
        <f t="shared" si="111"/>
        <v>158003</v>
      </c>
      <c r="I1475" s="5" t="s">
        <v>240</v>
      </c>
    </row>
    <row r="1476" spans="1:9" ht="15.75" x14ac:dyDescent="0.25">
      <c r="A1476" s="45" t="s">
        <v>242</v>
      </c>
      <c r="B1476" s="20" t="str">
        <f>$B$6</f>
        <v>2022-2023</v>
      </c>
      <c r="C1476" s="20" t="str">
        <f>$C$6</f>
        <v>2022-2023</v>
      </c>
      <c r="D1476" s="20" t="str">
        <f>$D$6</f>
        <v>2023-2024</v>
      </c>
      <c r="E1476" s="21" t="str">
        <f>$E$6</f>
        <v>2023-2024</v>
      </c>
      <c r="F1476" s="44"/>
      <c r="G1476" s="5" t="s">
        <v>32</v>
      </c>
      <c r="H1476" s="5" t="str">
        <f t="shared" si="111"/>
        <v>158003</v>
      </c>
      <c r="I1476" s="5" t="s">
        <v>240</v>
      </c>
    </row>
    <row r="1477" spans="1:9" x14ac:dyDescent="0.2">
      <c r="A1477" s="26" t="s">
        <v>14</v>
      </c>
      <c r="B1477" s="27">
        <f>SUM('Florida Parishes:Sullivan'!B1477)</f>
        <v>125588</v>
      </c>
      <c r="C1477" s="27">
        <f>SUM('Florida Parishes:Sullivan'!C1477)</f>
        <v>125588</v>
      </c>
      <c r="D1477" s="27">
        <f>SUM('Florida Parishes:Sullivan'!D1477)</f>
        <v>119318</v>
      </c>
      <c r="E1477" s="53">
        <f>SUM('Florida Parishes:Sullivan'!E1477)</f>
        <v>-6270</v>
      </c>
      <c r="F1477" s="10"/>
      <c r="G1477" s="5" t="s">
        <v>32</v>
      </c>
      <c r="H1477" s="5" t="str">
        <f t="shared" si="111"/>
        <v>158003</v>
      </c>
      <c r="I1477" s="5" t="s">
        <v>240</v>
      </c>
    </row>
    <row r="1478" spans="1:9" x14ac:dyDescent="0.2">
      <c r="A1478" s="26" t="s">
        <v>15</v>
      </c>
      <c r="B1478" s="27">
        <f>SUM('Florida Parishes:Sullivan'!B1478)</f>
        <v>0</v>
      </c>
      <c r="C1478" s="27">
        <f>SUM('Florida Parishes:Sullivan'!C1478)</f>
        <v>0</v>
      </c>
      <c r="D1478" s="27">
        <f>SUM('Florida Parishes:Sullivan'!D1478)</f>
        <v>0</v>
      </c>
      <c r="E1478" s="53">
        <f>SUM('Florida Parishes:Sullivan'!E1478)</f>
        <v>0</v>
      </c>
      <c r="F1478" s="10"/>
      <c r="G1478" s="5" t="s">
        <v>32</v>
      </c>
      <c r="H1478" s="5" t="str">
        <f t="shared" si="111"/>
        <v>158003</v>
      </c>
      <c r="I1478" s="5" t="s">
        <v>240</v>
      </c>
    </row>
    <row r="1479" spans="1:9" x14ac:dyDescent="0.2">
      <c r="A1479" s="26" t="s">
        <v>16</v>
      </c>
      <c r="B1479" s="27">
        <f>SUM('Florida Parishes:Sullivan'!B1479)</f>
        <v>49811</v>
      </c>
      <c r="C1479" s="27">
        <f>SUM('Florida Parishes:Sullivan'!C1479)</f>
        <v>49811</v>
      </c>
      <c r="D1479" s="27">
        <f>SUM('Florida Parishes:Sullivan'!D1479)</f>
        <v>45456</v>
      </c>
      <c r="E1479" s="53">
        <f>SUM('Florida Parishes:Sullivan'!E1479)</f>
        <v>-4355</v>
      </c>
      <c r="F1479" s="10"/>
      <c r="G1479" s="5" t="s">
        <v>32</v>
      </c>
      <c r="H1479" s="5" t="str">
        <f t="shared" si="111"/>
        <v>158003</v>
      </c>
      <c r="I1479" s="5" t="s">
        <v>240</v>
      </c>
    </row>
    <row r="1480" spans="1:9" ht="15.75" x14ac:dyDescent="0.25">
      <c r="A1480" s="29" t="s">
        <v>17</v>
      </c>
      <c r="B1480" s="37">
        <f>SUM('Florida Parishes:Sullivan'!B1480)</f>
        <v>175399</v>
      </c>
      <c r="C1480" s="37">
        <f>SUM('Florida Parishes:Sullivan'!C1480)</f>
        <v>175399</v>
      </c>
      <c r="D1480" s="37">
        <f>SUM('Florida Parishes:Sullivan'!D1480)</f>
        <v>164774</v>
      </c>
      <c r="E1480" s="54">
        <f>SUM('Florida Parishes:Sullivan'!E1480)</f>
        <v>-10625</v>
      </c>
      <c r="F1480" s="32"/>
      <c r="G1480" s="5" t="s">
        <v>8</v>
      </c>
      <c r="H1480" s="5" t="str">
        <f t="shared" si="111"/>
        <v>158003</v>
      </c>
      <c r="I1480" s="5" t="s">
        <v>240</v>
      </c>
    </row>
    <row r="1481" spans="1:9" x14ac:dyDescent="0.2">
      <c r="A1481" s="26" t="s">
        <v>18</v>
      </c>
      <c r="B1481" s="55">
        <f>SUM('Florida Parishes:Sullivan'!B1481)</f>
        <v>0</v>
      </c>
      <c r="C1481" s="55">
        <f>SUM('Florida Parishes:Sullivan'!C1481)</f>
        <v>0</v>
      </c>
      <c r="D1481" s="55">
        <f>SUM('Florida Parishes:Sullivan'!D1481)</f>
        <v>0</v>
      </c>
      <c r="E1481" s="57">
        <f>SUM('Florida Parishes:Sullivan'!E1481)</f>
        <v>0</v>
      </c>
      <c r="F1481" s="10"/>
      <c r="G1481" s="5" t="s">
        <v>32</v>
      </c>
      <c r="H1481" s="5" t="str">
        <f t="shared" si="111"/>
        <v>158003</v>
      </c>
      <c r="I1481" s="5" t="s">
        <v>240</v>
      </c>
    </row>
    <row r="1482" spans="1:9" x14ac:dyDescent="0.2">
      <c r="A1482" s="26" t="s">
        <v>19</v>
      </c>
      <c r="B1482" s="27">
        <f>SUM('Florida Parishes:Sullivan'!B1482)</f>
        <v>543</v>
      </c>
      <c r="C1482" s="27">
        <f>SUM('Florida Parishes:Sullivan'!C1482)</f>
        <v>543</v>
      </c>
      <c r="D1482" s="27">
        <f>SUM('Florida Parishes:Sullivan'!D1482)</f>
        <v>543</v>
      </c>
      <c r="E1482" s="53">
        <f>SUM('Florida Parishes:Sullivan'!E1482)</f>
        <v>0</v>
      </c>
      <c r="F1482" s="10"/>
      <c r="G1482" s="5" t="s">
        <v>32</v>
      </c>
      <c r="H1482" s="5" t="str">
        <f t="shared" si="111"/>
        <v>158003</v>
      </c>
      <c r="I1482" s="5" t="s">
        <v>240</v>
      </c>
    </row>
    <row r="1483" spans="1:9" x14ac:dyDescent="0.2">
      <c r="A1483" s="26" t="s">
        <v>20</v>
      </c>
      <c r="B1483" s="27">
        <f>SUM('Florida Parishes:Sullivan'!B1483)</f>
        <v>0</v>
      </c>
      <c r="C1483" s="27">
        <f>SUM('Florida Parishes:Sullivan'!C1483)</f>
        <v>0</v>
      </c>
      <c r="D1483" s="27">
        <f>SUM('Florida Parishes:Sullivan'!D1483)</f>
        <v>0</v>
      </c>
      <c r="E1483" s="53">
        <f>SUM('Florida Parishes:Sullivan'!E1483)</f>
        <v>0</v>
      </c>
      <c r="F1483" s="10"/>
      <c r="G1483" s="5" t="s">
        <v>32</v>
      </c>
      <c r="H1483" s="5" t="str">
        <f t="shared" si="111"/>
        <v>158003</v>
      </c>
      <c r="I1483" s="5" t="s">
        <v>240</v>
      </c>
    </row>
    <row r="1484" spans="1:9" ht="15.75" x14ac:dyDescent="0.25">
      <c r="A1484" s="29" t="s">
        <v>21</v>
      </c>
      <c r="B1484" s="37">
        <f>SUM('Florida Parishes:Sullivan'!B1484)</f>
        <v>543</v>
      </c>
      <c r="C1484" s="37">
        <f>SUM('Florida Parishes:Sullivan'!C1484)</f>
        <v>543</v>
      </c>
      <c r="D1484" s="37">
        <f>SUM('Florida Parishes:Sullivan'!D1484)</f>
        <v>543</v>
      </c>
      <c r="E1484" s="54">
        <f>SUM('Florida Parishes:Sullivan'!E1484)</f>
        <v>0</v>
      </c>
      <c r="F1484" s="35"/>
      <c r="G1484" s="5" t="s">
        <v>8</v>
      </c>
      <c r="H1484" s="5" t="str">
        <f t="shared" si="111"/>
        <v>158003</v>
      </c>
      <c r="I1484" s="5" t="s">
        <v>240</v>
      </c>
    </row>
    <row r="1485" spans="1:9" x14ac:dyDescent="0.2">
      <c r="A1485" s="26" t="s">
        <v>22</v>
      </c>
      <c r="B1485" s="55">
        <f>SUM('Florida Parishes:Sullivan'!B1485)</f>
        <v>226</v>
      </c>
      <c r="C1485" s="55">
        <f>SUM('Florida Parishes:Sullivan'!C1485)</f>
        <v>226</v>
      </c>
      <c r="D1485" s="55">
        <f>SUM('Florida Parishes:Sullivan'!D1485)</f>
        <v>226</v>
      </c>
      <c r="E1485" s="57">
        <f>SUM('Florida Parishes:Sullivan'!E1485)</f>
        <v>0</v>
      </c>
      <c r="F1485" s="10"/>
      <c r="G1485" s="5" t="s">
        <v>32</v>
      </c>
      <c r="H1485" s="5" t="str">
        <f t="shared" si="111"/>
        <v>158003</v>
      </c>
      <c r="I1485" s="5" t="s">
        <v>240</v>
      </c>
    </row>
    <row r="1486" spans="1:9" x14ac:dyDescent="0.2">
      <c r="A1486" s="26" t="s">
        <v>23</v>
      </c>
      <c r="B1486" s="27">
        <f>SUM('Florida Parishes:Sullivan'!B1486)</f>
        <v>0</v>
      </c>
      <c r="C1486" s="27">
        <f>SUM('Florida Parishes:Sullivan'!C1486)</f>
        <v>0</v>
      </c>
      <c r="D1486" s="27">
        <f>SUM('Florida Parishes:Sullivan'!D1486)</f>
        <v>0</v>
      </c>
      <c r="E1486" s="53">
        <f>SUM('Florida Parishes:Sullivan'!E1486)</f>
        <v>0</v>
      </c>
      <c r="F1486" s="10"/>
      <c r="G1486" s="5" t="s">
        <v>32</v>
      </c>
      <c r="H1486" s="5" t="str">
        <f t="shared" si="111"/>
        <v>158003</v>
      </c>
      <c r="I1486" s="5" t="s">
        <v>240</v>
      </c>
    </row>
    <row r="1487" spans="1:9" x14ac:dyDescent="0.2">
      <c r="A1487" s="26" t="s">
        <v>24</v>
      </c>
      <c r="B1487" s="27">
        <f>SUM('Florida Parishes:Sullivan'!B1487)</f>
        <v>0</v>
      </c>
      <c r="C1487" s="27">
        <f>SUM('Florida Parishes:Sullivan'!C1487)</f>
        <v>0</v>
      </c>
      <c r="D1487" s="27">
        <f>SUM('Florida Parishes:Sullivan'!D1487)</f>
        <v>0</v>
      </c>
      <c r="E1487" s="53">
        <f>SUM('Florida Parishes:Sullivan'!E1487)</f>
        <v>0</v>
      </c>
      <c r="F1487" s="10"/>
      <c r="G1487" s="5" t="s">
        <v>32</v>
      </c>
      <c r="H1487" s="5" t="str">
        <f t="shared" si="111"/>
        <v>158003</v>
      </c>
      <c r="I1487" s="5" t="s">
        <v>240</v>
      </c>
    </row>
    <row r="1488" spans="1:9" x14ac:dyDescent="0.2">
      <c r="A1488" s="26" t="s">
        <v>25</v>
      </c>
      <c r="B1488" s="27">
        <f>SUM('Florida Parishes:Sullivan'!B1488)</f>
        <v>0</v>
      </c>
      <c r="C1488" s="27">
        <f>SUM('Florida Parishes:Sullivan'!C1488)</f>
        <v>0</v>
      </c>
      <c r="D1488" s="27">
        <f>SUM('Florida Parishes:Sullivan'!D1488)</f>
        <v>0</v>
      </c>
      <c r="E1488" s="53">
        <f>SUM('Florida Parishes:Sullivan'!E1488)</f>
        <v>0</v>
      </c>
      <c r="F1488" s="10"/>
      <c r="G1488" s="5" t="s">
        <v>32</v>
      </c>
      <c r="H1488" s="5" t="str">
        <f t="shared" si="111"/>
        <v>158003</v>
      </c>
      <c r="I1488" s="5" t="s">
        <v>240</v>
      </c>
    </row>
    <row r="1489" spans="1:9" ht="15.75" x14ac:dyDescent="0.25">
      <c r="A1489" s="29" t="s">
        <v>26</v>
      </c>
      <c r="B1489" s="37">
        <f>SUM('Florida Parishes:Sullivan'!B1489)</f>
        <v>226</v>
      </c>
      <c r="C1489" s="37">
        <f>SUM('Florida Parishes:Sullivan'!C1489)</f>
        <v>226</v>
      </c>
      <c r="D1489" s="37">
        <f>SUM('Florida Parishes:Sullivan'!D1489)</f>
        <v>226</v>
      </c>
      <c r="E1489" s="54">
        <f>SUM('Florida Parishes:Sullivan'!E1489)</f>
        <v>0</v>
      </c>
      <c r="F1489" s="35"/>
      <c r="G1489" s="5" t="s">
        <v>32</v>
      </c>
      <c r="H1489" s="5" t="str">
        <f t="shared" si="111"/>
        <v>158003</v>
      </c>
      <c r="I1489" s="5" t="s">
        <v>240</v>
      </c>
    </row>
    <row r="1490" spans="1:9" x14ac:dyDescent="0.2">
      <c r="A1490" s="26" t="s">
        <v>27</v>
      </c>
      <c r="B1490" s="55">
        <f>SUM('Florida Parishes:Sullivan'!B1490)</f>
        <v>0</v>
      </c>
      <c r="C1490" s="55">
        <f>SUM('Florida Parishes:Sullivan'!C1490)</f>
        <v>0</v>
      </c>
      <c r="D1490" s="55">
        <f>SUM('Florida Parishes:Sullivan'!D1490)</f>
        <v>0</v>
      </c>
      <c r="E1490" s="57">
        <f>SUM('Florida Parishes:Sullivan'!E1490)</f>
        <v>0</v>
      </c>
      <c r="F1490" s="10"/>
      <c r="G1490" s="5" t="s">
        <v>32</v>
      </c>
      <c r="H1490" s="5" t="str">
        <f t="shared" si="111"/>
        <v>158003</v>
      </c>
      <c r="I1490" s="5" t="s">
        <v>240</v>
      </c>
    </row>
    <row r="1491" spans="1:9" x14ac:dyDescent="0.2">
      <c r="A1491" s="26" t="s">
        <v>28</v>
      </c>
      <c r="B1491" s="27">
        <f>SUM('Florida Parishes:Sullivan'!B1491)</f>
        <v>0</v>
      </c>
      <c r="C1491" s="27">
        <f>SUM('Florida Parishes:Sullivan'!C1491)</f>
        <v>0</v>
      </c>
      <c r="D1491" s="27">
        <f>SUM('Florida Parishes:Sullivan'!D1491)</f>
        <v>0</v>
      </c>
      <c r="E1491" s="53">
        <f>SUM('Florida Parishes:Sullivan'!E1491)</f>
        <v>0</v>
      </c>
      <c r="F1491" s="10"/>
      <c r="G1491" s="5" t="s">
        <v>32</v>
      </c>
      <c r="H1491" s="5" t="str">
        <f t="shared" si="111"/>
        <v>158003</v>
      </c>
      <c r="I1491" s="5" t="s">
        <v>240</v>
      </c>
    </row>
    <row r="1492" spans="1:9" x14ac:dyDescent="0.2">
      <c r="A1492" s="26" t="s">
        <v>29</v>
      </c>
      <c r="B1492" s="27">
        <f>SUM('Florida Parishes:Sullivan'!B1492)</f>
        <v>0</v>
      </c>
      <c r="C1492" s="27">
        <f>SUM('Florida Parishes:Sullivan'!C1492)</f>
        <v>0</v>
      </c>
      <c r="D1492" s="27">
        <f>SUM('Florida Parishes:Sullivan'!D1492)</f>
        <v>0</v>
      </c>
      <c r="E1492" s="53">
        <f>SUM('Florida Parishes:Sullivan'!E1492)</f>
        <v>0</v>
      </c>
      <c r="F1492" s="10"/>
      <c r="G1492" s="5" t="s">
        <v>32</v>
      </c>
      <c r="H1492" s="5" t="str">
        <f t="shared" si="111"/>
        <v>158003</v>
      </c>
      <c r="I1492" s="5" t="s">
        <v>240</v>
      </c>
    </row>
    <row r="1493" spans="1:9" ht="15.75" x14ac:dyDescent="0.25">
      <c r="A1493" s="29" t="s">
        <v>30</v>
      </c>
      <c r="B1493" s="30">
        <f>SUM('Florida Parishes:Sullivan'!B1493)</f>
        <v>0</v>
      </c>
      <c r="C1493" s="30">
        <f>SUM('Florida Parishes:Sullivan'!C1493)</f>
        <v>0</v>
      </c>
      <c r="D1493" s="30">
        <f>SUM('Florida Parishes:Sullivan'!D1493)</f>
        <v>0</v>
      </c>
      <c r="E1493" s="52">
        <f>SUM('Florida Parishes:Sullivan'!E1493)</f>
        <v>0</v>
      </c>
      <c r="F1493" s="35"/>
      <c r="G1493" s="5" t="s">
        <v>8</v>
      </c>
      <c r="H1493" s="5" t="str">
        <f t="shared" si="111"/>
        <v>158003</v>
      </c>
      <c r="I1493" s="5" t="s">
        <v>240</v>
      </c>
    </row>
    <row r="1494" spans="1:9" ht="15.75" x14ac:dyDescent="0.25">
      <c r="A1494" s="36" t="s">
        <v>31</v>
      </c>
      <c r="B1494" s="37">
        <f>SUM('Florida Parishes:Sullivan'!B1494)</f>
        <v>176168</v>
      </c>
      <c r="C1494" s="37">
        <f>SUM('Florida Parishes:Sullivan'!C1494)</f>
        <v>176168</v>
      </c>
      <c r="D1494" s="37">
        <f>SUM('Florida Parishes:Sullivan'!D1494)</f>
        <v>165543</v>
      </c>
      <c r="E1494" s="54">
        <f>SUM('Florida Parishes:Sullivan'!E1494)</f>
        <v>-10625</v>
      </c>
      <c r="F1494" s="32"/>
      <c r="G1494" s="5" t="s">
        <v>8</v>
      </c>
      <c r="H1494" s="5" t="str">
        <f>RIGHT($A$1476,6)</f>
        <v>158003</v>
      </c>
      <c r="I1494" s="5" t="s">
        <v>240</v>
      </c>
    </row>
    <row r="1495" spans="1:9" ht="15.75" x14ac:dyDescent="0.25">
      <c r="A1495" s="39" t="s">
        <v>7</v>
      </c>
      <c r="B1495" s="40"/>
      <c r="C1495" s="41"/>
      <c r="D1495" s="41"/>
      <c r="E1495" s="42"/>
      <c r="F1495" s="4"/>
      <c r="G1495" s="5" t="s">
        <v>32</v>
      </c>
      <c r="H1495" s="5" t="str">
        <f t="shared" ref="H1495:H1514" si="112">RIGHT($A$1497,6)</f>
        <v>159101</v>
      </c>
      <c r="I1495" s="5" t="s">
        <v>243</v>
      </c>
    </row>
    <row r="1496" spans="1:9" ht="15.75" x14ac:dyDescent="0.25">
      <c r="A1496" s="15" t="s">
        <v>244</v>
      </c>
      <c r="B1496" s="16" t="str">
        <f>$B$5</f>
        <v>Actual</v>
      </c>
      <c r="C1496" s="16" t="str">
        <f>$C$5</f>
        <v>Budgeted</v>
      </c>
      <c r="D1496" s="16" t="s">
        <v>12</v>
      </c>
      <c r="E1496" s="43" t="str">
        <f>$E$5</f>
        <v>2022-2023 +/-</v>
      </c>
      <c r="F1496" s="44"/>
      <c r="G1496" s="5" t="s">
        <v>32</v>
      </c>
      <c r="H1496" s="5" t="str">
        <f t="shared" si="112"/>
        <v>159101</v>
      </c>
      <c r="I1496" s="5" t="s">
        <v>243</v>
      </c>
    </row>
    <row r="1497" spans="1:9" ht="15.75" x14ac:dyDescent="0.25">
      <c r="A1497" s="45" t="s">
        <v>245</v>
      </c>
      <c r="B1497" s="20" t="str">
        <f>$B$6</f>
        <v>2022-2023</v>
      </c>
      <c r="C1497" s="20" t="str">
        <f>$C$6</f>
        <v>2022-2023</v>
      </c>
      <c r="D1497" s="20" t="str">
        <f>$D$6</f>
        <v>2023-2024</v>
      </c>
      <c r="E1497" s="21" t="str">
        <f>$E$6</f>
        <v>2023-2024</v>
      </c>
      <c r="F1497" s="44"/>
      <c r="G1497" s="5" t="s">
        <v>32</v>
      </c>
      <c r="H1497" s="5" t="str">
        <f t="shared" si="112"/>
        <v>159101</v>
      </c>
      <c r="I1497" s="5" t="s">
        <v>243</v>
      </c>
    </row>
    <row r="1498" spans="1:9" x14ac:dyDescent="0.2">
      <c r="A1498" s="26" t="s">
        <v>14</v>
      </c>
      <c r="B1498" s="27">
        <f>SUM('Florida Parishes:Sullivan'!B1498)</f>
        <v>0</v>
      </c>
      <c r="C1498" s="27">
        <f>SUM('Florida Parishes:Sullivan'!C1498)</f>
        <v>0</v>
      </c>
      <c r="D1498" s="27">
        <f>SUM('Florida Parishes:Sullivan'!D1498)</f>
        <v>0</v>
      </c>
      <c r="E1498" s="53">
        <f>SUM('Florida Parishes:Sullivan'!E1498)</f>
        <v>0</v>
      </c>
      <c r="F1498" s="10"/>
      <c r="G1498" s="5" t="s">
        <v>32</v>
      </c>
      <c r="H1498" s="5" t="str">
        <f t="shared" si="112"/>
        <v>159101</v>
      </c>
      <c r="I1498" s="5" t="s">
        <v>243</v>
      </c>
    </row>
    <row r="1499" spans="1:9" x14ac:dyDescent="0.2">
      <c r="A1499" s="26" t="s">
        <v>15</v>
      </c>
      <c r="B1499" s="27">
        <f>SUM('Florida Parishes:Sullivan'!B1499)</f>
        <v>0</v>
      </c>
      <c r="C1499" s="27">
        <f>SUM('Florida Parishes:Sullivan'!C1499)</f>
        <v>0</v>
      </c>
      <c r="D1499" s="27">
        <f>SUM('Florida Parishes:Sullivan'!D1499)</f>
        <v>0</v>
      </c>
      <c r="E1499" s="53">
        <f>SUM('Florida Parishes:Sullivan'!E1499)</f>
        <v>0</v>
      </c>
      <c r="F1499" s="10"/>
      <c r="G1499" s="5" t="s">
        <v>32</v>
      </c>
      <c r="H1499" s="5" t="str">
        <f t="shared" si="112"/>
        <v>159101</v>
      </c>
      <c r="I1499" s="5" t="s">
        <v>243</v>
      </c>
    </row>
    <row r="1500" spans="1:9" x14ac:dyDescent="0.2">
      <c r="A1500" s="26" t="s">
        <v>16</v>
      </c>
      <c r="B1500" s="27">
        <f>SUM('Florida Parishes:Sullivan'!B1500)</f>
        <v>4957</v>
      </c>
      <c r="C1500" s="27">
        <f>SUM('Florida Parishes:Sullivan'!C1500)</f>
        <v>4957</v>
      </c>
      <c r="D1500" s="27">
        <f>SUM('Florida Parishes:Sullivan'!D1500)</f>
        <v>5220</v>
      </c>
      <c r="E1500" s="53">
        <f>SUM('Florida Parishes:Sullivan'!E1500)</f>
        <v>263</v>
      </c>
      <c r="F1500" s="10"/>
      <c r="G1500" s="5" t="s">
        <v>32</v>
      </c>
      <c r="H1500" s="5" t="str">
        <f t="shared" si="112"/>
        <v>159101</v>
      </c>
      <c r="I1500" s="5" t="s">
        <v>243</v>
      </c>
    </row>
    <row r="1501" spans="1:9" ht="15.75" x14ac:dyDescent="0.25">
      <c r="A1501" s="29" t="s">
        <v>17</v>
      </c>
      <c r="B1501" s="30">
        <f>SUM('Florida Parishes:Sullivan'!B1501)</f>
        <v>4957</v>
      </c>
      <c r="C1501" s="30">
        <f>SUM('Florida Parishes:Sullivan'!C1501)</f>
        <v>4957</v>
      </c>
      <c r="D1501" s="30">
        <f>SUM('Florida Parishes:Sullivan'!D1501)</f>
        <v>5220</v>
      </c>
      <c r="E1501" s="52">
        <f>SUM('Florida Parishes:Sullivan'!E1501)</f>
        <v>263</v>
      </c>
      <c r="F1501" s="32"/>
      <c r="G1501" s="5" t="s">
        <v>8</v>
      </c>
      <c r="H1501" s="5" t="str">
        <f t="shared" si="112"/>
        <v>159101</v>
      </c>
      <c r="I1501" s="5" t="s">
        <v>243</v>
      </c>
    </row>
    <row r="1502" spans="1:9" x14ac:dyDescent="0.2">
      <c r="A1502" s="26" t="s">
        <v>18</v>
      </c>
      <c r="B1502" s="27">
        <f>SUM('Florida Parishes:Sullivan'!B1502)</f>
        <v>0</v>
      </c>
      <c r="C1502" s="27">
        <f>SUM('Florida Parishes:Sullivan'!C1502)</f>
        <v>0</v>
      </c>
      <c r="D1502" s="27">
        <f>SUM('Florida Parishes:Sullivan'!D1502)</f>
        <v>0</v>
      </c>
      <c r="E1502" s="53">
        <f>SUM('Florida Parishes:Sullivan'!E1502)</f>
        <v>0</v>
      </c>
      <c r="F1502" s="10"/>
      <c r="G1502" s="5" t="s">
        <v>32</v>
      </c>
      <c r="H1502" s="5" t="str">
        <f t="shared" si="112"/>
        <v>159101</v>
      </c>
      <c r="I1502" s="5" t="s">
        <v>243</v>
      </c>
    </row>
    <row r="1503" spans="1:9" x14ac:dyDescent="0.2">
      <c r="A1503" s="26" t="s">
        <v>19</v>
      </c>
      <c r="B1503" s="27">
        <f>SUM('Florida Parishes:Sullivan'!B1503)</f>
        <v>0</v>
      </c>
      <c r="C1503" s="27">
        <f>SUM('Florida Parishes:Sullivan'!C1503)</f>
        <v>0</v>
      </c>
      <c r="D1503" s="27">
        <f>SUM('Florida Parishes:Sullivan'!D1503)</f>
        <v>0</v>
      </c>
      <c r="E1503" s="53">
        <f>SUM('Florida Parishes:Sullivan'!E1503)</f>
        <v>0</v>
      </c>
      <c r="F1503" s="10"/>
      <c r="G1503" s="5" t="s">
        <v>32</v>
      </c>
      <c r="H1503" s="5" t="str">
        <f t="shared" si="112"/>
        <v>159101</v>
      </c>
      <c r="I1503" s="5" t="s">
        <v>243</v>
      </c>
    </row>
    <row r="1504" spans="1:9" x14ac:dyDescent="0.2">
      <c r="A1504" s="26" t="s">
        <v>20</v>
      </c>
      <c r="B1504" s="27">
        <f>SUM('Florida Parishes:Sullivan'!B1504)</f>
        <v>0</v>
      </c>
      <c r="C1504" s="27">
        <f>SUM('Florida Parishes:Sullivan'!C1504)</f>
        <v>0</v>
      </c>
      <c r="D1504" s="27">
        <f>SUM('Florida Parishes:Sullivan'!D1504)</f>
        <v>0</v>
      </c>
      <c r="E1504" s="53">
        <f>SUM('Florida Parishes:Sullivan'!E1504)</f>
        <v>0</v>
      </c>
      <c r="F1504" s="10"/>
      <c r="G1504" s="5" t="s">
        <v>32</v>
      </c>
      <c r="H1504" s="5" t="str">
        <f t="shared" si="112"/>
        <v>159101</v>
      </c>
      <c r="I1504" s="5" t="s">
        <v>243</v>
      </c>
    </row>
    <row r="1505" spans="1:9" ht="15.75" x14ac:dyDescent="0.25">
      <c r="A1505" s="29" t="s">
        <v>21</v>
      </c>
      <c r="B1505" s="30">
        <f>SUM('Florida Parishes:Sullivan'!B1505)</f>
        <v>0</v>
      </c>
      <c r="C1505" s="30">
        <f>SUM('Florida Parishes:Sullivan'!C1505)</f>
        <v>0</v>
      </c>
      <c r="D1505" s="30">
        <f>SUM('Florida Parishes:Sullivan'!D1505)</f>
        <v>0</v>
      </c>
      <c r="E1505" s="52">
        <f>SUM('Florida Parishes:Sullivan'!E1505)</f>
        <v>0</v>
      </c>
      <c r="F1505" s="35"/>
      <c r="G1505" s="5" t="s">
        <v>8</v>
      </c>
      <c r="H1505" s="5" t="str">
        <f t="shared" si="112"/>
        <v>159101</v>
      </c>
      <c r="I1505" s="5" t="s">
        <v>243</v>
      </c>
    </row>
    <row r="1506" spans="1:9" x14ac:dyDescent="0.2">
      <c r="A1506" s="26" t="s">
        <v>22</v>
      </c>
      <c r="B1506" s="27">
        <f>SUM('Florida Parishes:Sullivan'!B1506)</f>
        <v>0</v>
      </c>
      <c r="C1506" s="27">
        <f>SUM('Florida Parishes:Sullivan'!C1506)</f>
        <v>0</v>
      </c>
      <c r="D1506" s="27">
        <f>SUM('Florida Parishes:Sullivan'!D1506)</f>
        <v>0</v>
      </c>
      <c r="E1506" s="53">
        <f>SUM('Florida Parishes:Sullivan'!E1506)</f>
        <v>0</v>
      </c>
      <c r="F1506" s="10"/>
      <c r="G1506" s="5" t="s">
        <v>32</v>
      </c>
      <c r="H1506" s="5" t="str">
        <f t="shared" si="112"/>
        <v>159101</v>
      </c>
      <c r="I1506" s="5" t="s">
        <v>243</v>
      </c>
    </row>
    <row r="1507" spans="1:9" x14ac:dyDescent="0.2">
      <c r="A1507" s="26" t="s">
        <v>23</v>
      </c>
      <c r="B1507" s="27">
        <f>SUM('Florida Parishes:Sullivan'!B1507)</f>
        <v>0</v>
      </c>
      <c r="C1507" s="27">
        <f>SUM('Florida Parishes:Sullivan'!C1507)</f>
        <v>0</v>
      </c>
      <c r="D1507" s="27">
        <f>SUM('Florida Parishes:Sullivan'!D1507)</f>
        <v>0</v>
      </c>
      <c r="E1507" s="53">
        <f>SUM('Florida Parishes:Sullivan'!E1507)</f>
        <v>0</v>
      </c>
      <c r="F1507" s="10"/>
      <c r="G1507" s="5" t="s">
        <v>32</v>
      </c>
      <c r="H1507" s="5" t="str">
        <f t="shared" si="112"/>
        <v>159101</v>
      </c>
      <c r="I1507" s="5" t="s">
        <v>243</v>
      </c>
    </row>
    <row r="1508" spans="1:9" x14ac:dyDescent="0.2">
      <c r="A1508" s="26" t="s">
        <v>24</v>
      </c>
      <c r="B1508" s="27">
        <f>SUM('Florida Parishes:Sullivan'!B1508)</f>
        <v>0</v>
      </c>
      <c r="C1508" s="27">
        <f>SUM('Florida Parishes:Sullivan'!C1508)</f>
        <v>0</v>
      </c>
      <c r="D1508" s="27">
        <f>SUM('Florida Parishes:Sullivan'!D1508)</f>
        <v>0</v>
      </c>
      <c r="E1508" s="53">
        <f>SUM('Florida Parishes:Sullivan'!E1508)</f>
        <v>0</v>
      </c>
      <c r="F1508" s="10"/>
      <c r="G1508" s="5" t="s">
        <v>32</v>
      </c>
      <c r="H1508" s="5" t="str">
        <f t="shared" si="112"/>
        <v>159101</v>
      </c>
      <c r="I1508" s="5" t="s">
        <v>243</v>
      </c>
    </row>
    <row r="1509" spans="1:9" x14ac:dyDescent="0.2">
      <c r="A1509" s="26" t="s">
        <v>25</v>
      </c>
      <c r="B1509" s="27">
        <f>SUM('Florida Parishes:Sullivan'!B1509)</f>
        <v>0</v>
      </c>
      <c r="C1509" s="27">
        <f>SUM('Florida Parishes:Sullivan'!C1509)</f>
        <v>0</v>
      </c>
      <c r="D1509" s="27">
        <f>SUM('Florida Parishes:Sullivan'!D1509)</f>
        <v>0</v>
      </c>
      <c r="E1509" s="53">
        <f>SUM('Florida Parishes:Sullivan'!E1509)</f>
        <v>0</v>
      </c>
      <c r="F1509" s="10"/>
      <c r="G1509" s="5" t="s">
        <v>32</v>
      </c>
      <c r="H1509" s="5" t="str">
        <f t="shared" si="112"/>
        <v>159101</v>
      </c>
      <c r="I1509" s="5" t="s">
        <v>243</v>
      </c>
    </row>
    <row r="1510" spans="1:9" ht="15.75" x14ac:dyDescent="0.25">
      <c r="A1510" s="29" t="s">
        <v>26</v>
      </c>
      <c r="B1510" s="30">
        <f>SUM('Florida Parishes:Sullivan'!B1510)</f>
        <v>0</v>
      </c>
      <c r="C1510" s="30">
        <f>SUM('Florida Parishes:Sullivan'!C1510)</f>
        <v>0</v>
      </c>
      <c r="D1510" s="30">
        <f>SUM('Florida Parishes:Sullivan'!D1510)</f>
        <v>0</v>
      </c>
      <c r="E1510" s="52">
        <f>SUM('Florida Parishes:Sullivan'!E1510)</f>
        <v>0</v>
      </c>
      <c r="F1510" s="35"/>
      <c r="G1510" s="5" t="s">
        <v>32</v>
      </c>
      <c r="H1510" s="5" t="str">
        <f t="shared" si="112"/>
        <v>159101</v>
      </c>
      <c r="I1510" s="5" t="s">
        <v>243</v>
      </c>
    </row>
    <row r="1511" spans="1:9" x14ac:dyDescent="0.2">
      <c r="A1511" s="26" t="s">
        <v>27</v>
      </c>
      <c r="B1511" s="27">
        <f>SUM('Florida Parishes:Sullivan'!B1511)</f>
        <v>0</v>
      </c>
      <c r="C1511" s="27">
        <f>SUM('Florida Parishes:Sullivan'!C1511)</f>
        <v>0</v>
      </c>
      <c r="D1511" s="27">
        <f>SUM('Florida Parishes:Sullivan'!D1511)</f>
        <v>0</v>
      </c>
      <c r="E1511" s="53">
        <f>SUM('Florida Parishes:Sullivan'!E1511)</f>
        <v>0</v>
      </c>
      <c r="F1511" s="10"/>
      <c r="G1511" s="5" t="s">
        <v>32</v>
      </c>
      <c r="H1511" s="5" t="str">
        <f t="shared" si="112"/>
        <v>159101</v>
      </c>
      <c r="I1511" s="5" t="s">
        <v>243</v>
      </c>
    </row>
    <row r="1512" spans="1:9" x14ac:dyDescent="0.2">
      <c r="A1512" s="26" t="s">
        <v>28</v>
      </c>
      <c r="B1512" s="27">
        <f>SUM('Florida Parishes:Sullivan'!B1512)</f>
        <v>0</v>
      </c>
      <c r="C1512" s="27">
        <f>SUM('Florida Parishes:Sullivan'!C1512)</f>
        <v>0</v>
      </c>
      <c r="D1512" s="27">
        <f>SUM('Florida Parishes:Sullivan'!D1512)</f>
        <v>0</v>
      </c>
      <c r="E1512" s="53">
        <f>SUM('Florida Parishes:Sullivan'!E1512)</f>
        <v>0</v>
      </c>
      <c r="F1512" s="10"/>
      <c r="G1512" s="5" t="s">
        <v>32</v>
      </c>
      <c r="H1512" s="5" t="str">
        <f t="shared" si="112"/>
        <v>159101</v>
      </c>
      <c r="I1512" s="5" t="s">
        <v>243</v>
      </c>
    </row>
    <row r="1513" spans="1:9" x14ac:dyDescent="0.2">
      <c r="A1513" s="26" t="s">
        <v>29</v>
      </c>
      <c r="B1513" s="27">
        <f>SUM('Florida Parishes:Sullivan'!B1513)</f>
        <v>0</v>
      </c>
      <c r="C1513" s="27">
        <f>SUM('Florida Parishes:Sullivan'!C1513)</f>
        <v>0</v>
      </c>
      <c r="D1513" s="27">
        <f>SUM('Florida Parishes:Sullivan'!D1513)</f>
        <v>0</v>
      </c>
      <c r="E1513" s="53">
        <f>SUM('Florida Parishes:Sullivan'!E1513)</f>
        <v>0</v>
      </c>
      <c r="F1513" s="10"/>
      <c r="G1513" s="5" t="s">
        <v>32</v>
      </c>
      <c r="H1513" s="5" t="str">
        <f t="shared" si="112"/>
        <v>159101</v>
      </c>
      <c r="I1513" s="5" t="s">
        <v>243</v>
      </c>
    </row>
    <row r="1514" spans="1:9" ht="15.75" x14ac:dyDescent="0.25">
      <c r="A1514" s="29" t="s">
        <v>30</v>
      </c>
      <c r="B1514" s="30">
        <f>SUM('Florida Parishes:Sullivan'!B1514)</f>
        <v>0</v>
      </c>
      <c r="C1514" s="30">
        <f>SUM('Florida Parishes:Sullivan'!C1514)</f>
        <v>0</v>
      </c>
      <c r="D1514" s="30">
        <f>SUM('Florida Parishes:Sullivan'!D1514)</f>
        <v>0</v>
      </c>
      <c r="E1514" s="52">
        <f>SUM('Florida Parishes:Sullivan'!E1514)</f>
        <v>0</v>
      </c>
      <c r="F1514" s="35"/>
      <c r="G1514" s="5" t="s">
        <v>8</v>
      </c>
      <c r="H1514" s="5" t="str">
        <f t="shared" si="112"/>
        <v>159101</v>
      </c>
      <c r="I1514" s="5" t="s">
        <v>243</v>
      </c>
    </row>
    <row r="1515" spans="1:9" ht="15.75" x14ac:dyDescent="0.25">
      <c r="A1515" s="29" t="s">
        <v>31</v>
      </c>
      <c r="B1515" s="30">
        <f>SUM('Florida Parishes:Sullivan'!B1515)</f>
        <v>4957</v>
      </c>
      <c r="C1515" s="30">
        <f>SUM('Florida Parishes:Sullivan'!C1515)</f>
        <v>4957</v>
      </c>
      <c r="D1515" s="30">
        <f>SUM('Florida Parishes:Sullivan'!D1515)</f>
        <v>5220</v>
      </c>
      <c r="E1515" s="52">
        <f>SUM('Florida Parishes:Sullivan'!E1515)</f>
        <v>263</v>
      </c>
      <c r="F1515" s="32"/>
      <c r="G1515" s="5" t="s">
        <v>8</v>
      </c>
      <c r="H1515" s="5" t="str">
        <f>RIGHT($A$1497,6)</f>
        <v>159101</v>
      </c>
      <c r="I1515" s="5" t="s">
        <v>243</v>
      </c>
    </row>
    <row r="1516" spans="1:9" ht="15.75" x14ac:dyDescent="0.25">
      <c r="A1516" s="47" t="s">
        <v>7</v>
      </c>
      <c r="B1516" s="48"/>
      <c r="C1516" s="49"/>
      <c r="D1516" s="49"/>
      <c r="E1516" s="50"/>
      <c r="F1516" s="4"/>
      <c r="G1516" s="5" t="s">
        <v>45</v>
      </c>
      <c r="H1516" s="5" t="str">
        <f t="shared" ref="H1516:H1535" si="113">RIGHT($A$1518,6)</f>
        <v>159102</v>
      </c>
      <c r="I1516" s="5" t="s">
        <v>246</v>
      </c>
    </row>
    <row r="1517" spans="1:9" ht="15.75" x14ac:dyDescent="0.25">
      <c r="A1517" s="15" t="s">
        <v>247</v>
      </c>
      <c r="B1517" s="16" t="str">
        <f>$B$5</f>
        <v>Actual</v>
      </c>
      <c r="C1517" s="16" t="str">
        <f>$C$5</f>
        <v>Budgeted</v>
      </c>
      <c r="D1517" s="16" t="s">
        <v>12</v>
      </c>
      <c r="E1517" s="43" t="str">
        <f>$E$5</f>
        <v>2022-2023 +/-</v>
      </c>
      <c r="F1517" s="18"/>
      <c r="G1517" s="5" t="s">
        <v>45</v>
      </c>
      <c r="H1517" s="5" t="str">
        <f t="shared" si="113"/>
        <v>159102</v>
      </c>
      <c r="I1517" s="5" t="s">
        <v>246</v>
      </c>
    </row>
    <row r="1518" spans="1:9" ht="15.75" x14ac:dyDescent="0.25">
      <c r="A1518" s="45" t="s">
        <v>248</v>
      </c>
      <c r="B1518" s="20" t="str">
        <f>$B$6</f>
        <v>2022-2023</v>
      </c>
      <c r="C1518" s="20" t="str">
        <f>$C$6</f>
        <v>2022-2023</v>
      </c>
      <c r="D1518" s="20" t="str">
        <f>$D$6</f>
        <v>2023-2024</v>
      </c>
      <c r="E1518" s="21" t="str">
        <f>$E$6</f>
        <v>2023-2024</v>
      </c>
      <c r="F1518" s="18"/>
      <c r="G1518" s="5" t="s">
        <v>45</v>
      </c>
      <c r="H1518" s="5" t="str">
        <f t="shared" si="113"/>
        <v>159102</v>
      </c>
      <c r="I1518" s="5" t="s">
        <v>246</v>
      </c>
    </row>
    <row r="1519" spans="1:9" x14ac:dyDescent="0.2">
      <c r="A1519" s="26" t="s">
        <v>14</v>
      </c>
      <c r="B1519" s="27">
        <f>SUM('Florida Parishes:Sullivan'!B1519)</f>
        <v>0</v>
      </c>
      <c r="C1519" s="27">
        <f>SUM('Florida Parishes:Sullivan'!C1519)</f>
        <v>0</v>
      </c>
      <c r="D1519" s="27">
        <f>SUM('Florida Parishes:Sullivan'!D1519)</f>
        <v>0</v>
      </c>
      <c r="E1519" s="27">
        <f>SUM('Florida Parishes:Sullivan'!E1519)</f>
        <v>0</v>
      </c>
      <c r="F1519" s="10"/>
      <c r="G1519" s="5" t="s">
        <v>45</v>
      </c>
      <c r="H1519" s="5" t="str">
        <f t="shared" si="113"/>
        <v>159102</v>
      </c>
      <c r="I1519" s="5" t="s">
        <v>246</v>
      </c>
    </row>
    <row r="1520" spans="1:9" x14ac:dyDescent="0.2">
      <c r="A1520" s="26" t="s">
        <v>15</v>
      </c>
      <c r="B1520" s="27">
        <f>SUM('Florida Parishes:Sullivan'!B1520)</f>
        <v>0</v>
      </c>
      <c r="C1520" s="27">
        <f>SUM('Florida Parishes:Sullivan'!C1520)</f>
        <v>0</v>
      </c>
      <c r="D1520" s="27">
        <f>SUM('Florida Parishes:Sullivan'!D1520)</f>
        <v>0</v>
      </c>
      <c r="E1520" s="27">
        <f>SUM('Florida Parishes:Sullivan'!E1520)</f>
        <v>0</v>
      </c>
      <c r="F1520" s="10"/>
      <c r="G1520" s="5" t="s">
        <v>45</v>
      </c>
      <c r="H1520" s="5" t="str">
        <f t="shared" si="113"/>
        <v>159102</v>
      </c>
      <c r="I1520" s="5" t="s">
        <v>246</v>
      </c>
    </row>
    <row r="1521" spans="1:9" x14ac:dyDescent="0.2">
      <c r="A1521" s="26" t="s">
        <v>16</v>
      </c>
      <c r="B1521" s="27">
        <f>SUM('Florida Parishes:Sullivan'!B1521)</f>
        <v>0</v>
      </c>
      <c r="C1521" s="27">
        <f>SUM('Florida Parishes:Sullivan'!C1521)</f>
        <v>0</v>
      </c>
      <c r="D1521" s="27">
        <f>SUM('Florida Parishes:Sullivan'!D1521)</f>
        <v>0</v>
      </c>
      <c r="E1521" s="27">
        <f>SUM('Florida Parishes:Sullivan'!E1521)</f>
        <v>0</v>
      </c>
      <c r="F1521" s="10"/>
      <c r="G1521" s="5" t="s">
        <v>45</v>
      </c>
      <c r="H1521" s="5" t="str">
        <f t="shared" si="113"/>
        <v>159102</v>
      </c>
      <c r="I1521" s="5" t="s">
        <v>246</v>
      </c>
    </row>
    <row r="1522" spans="1:9" ht="15.75" x14ac:dyDescent="0.25">
      <c r="A1522" s="29" t="s">
        <v>17</v>
      </c>
      <c r="B1522" s="30">
        <f>SUM('Florida Parishes:Sullivan'!B1522)</f>
        <v>0</v>
      </c>
      <c r="C1522" s="30">
        <f>SUM('Florida Parishes:Sullivan'!C1522)</f>
        <v>0</v>
      </c>
      <c r="D1522" s="30">
        <f>SUM('Florida Parishes:Sullivan'!D1522)</f>
        <v>0</v>
      </c>
      <c r="E1522" s="30">
        <f>SUM('Florida Parishes:Sullivan'!E1522)</f>
        <v>0</v>
      </c>
      <c r="F1522" s="32"/>
      <c r="G1522" s="5" t="s">
        <v>45</v>
      </c>
      <c r="H1522" s="5" t="str">
        <f t="shared" si="113"/>
        <v>159102</v>
      </c>
      <c r="I1522" s="5" t="s">
        <v>246</v>
      </c>
    </row>
    <row r="1523" spans="1:9" x14ac:dyDescent="0.2">
      <c r="A1523" s="26" t="s">
        <v>18</v>
      </c>
      <c r="B1523" s="27">
        <f>SUM('Florida Parishes:Sullivan'!B1523)</f>
        <v>0</v>
      </c>
      <c r="C1523" s="27">
        <f>SUM('Florida Parishes:Sullivan'!C1523)</f>
        <v>0</v>
      </c>
      <c r="D1523" s="27">
        <f>SUM('Florida Parishes:Sullivan'!D1523)</f>
        <v>0</v>
      </c>
      <c r="E1523" s="27">
        <f>SUM('Florida Parishes:Sullivan'!E1523)</f>
        <v>0</v>
      </c>
      <c r="F1523" s="10"/>
      <c r="G1523" s="5" t="s">
        <v>45</v>
      </c>
      <c r="H1523" s="5" t="str">
        <f t="shared" si="113"/>
        <v>159102</v>
      </c>
      <c r="I1523" s="5" t="s">
        <v>246</v>
      </c>
    </row>
    <row r="1524" spans="1:9" x14ac:dyDescent="0.2">
      <c r="A1524" s="26" t="s">
        <v>19</v>
      </c>
      <c r="B1524" s="27">
        <f>SUM('Florida Parishes:Sullivan'!B1524)</f>
        <v>0</v>
      </c>
      <c r="C1524" s="27">
        <f>SUM('Florida Parishes:Sullivan'!C1524)</f>
        <v>0</v>
      </c>
      <c r="D1524" s="27">
        <f>SUM('Florida Parishes:Sullivan'!D1524)</f>
        <v>0</v>
      </c>
      <c r="E1524" s="27">
        <f>SUM('Florida Parishes:Sullivan'!E1524)</f>
        <v>0</v>
      </c>
      <c r="F1524" s="10"/>
      <c r="G1524" s="5" t="s">
        <v>45</v>
      </c>
      <c r="H1524" s="5" t="str">
        <f t="shared" si="113"/>
        <v>159102</v>
      </c>
      <c r="I1524" s="5" t="s">
        <v>246</v>
      </c>
    </row>
    <row r="1525" spans="1:9" x14ac:dyDescent="0.2">
      <c r="A1525" s="26" t="s">
        <v>20</v>
      </c>
      <c r="B1525" s="27">
        <f>SUM('Florida Parishes:Sullivan'!B1525)</f>
        <v>0</v>
      </c>
      <c r="C1525" s="27">
        <f>SUM('Florida Parishes:Sullivan'!C1525)</f>
        <v>0</v>
      </c>
      <c r="D1525" s="27">
        <f>SUM('Florida Parishes:Sullivan'!D1525)</f>
        <v>0</v>
      </c>
      <c r="E1525" s="27">
        <f>SUM('Florida Parishes:Sullivan'!E1525)</f>
        <v>0</v>
      </c>
      <c r="F1525" s="10"/>
      <c r="G1525" s="5" t="s">
        <v>45</v>
      </c>
      <c r="H1525" s="5" t="str">
        <f t="shared" si="113"/>
        <v>159102</v>
      </c>
      <c r="I1525" s="5" t="s">
        <v>246</v>
      </c>
    </row>
    <row r="1526" spans="1:9" ht="15.75" x14ac:dyDescent="0.25">
      <c r="A1526" s="29" t="s">
        <v>21</v>
      </c>
      <c r="B1526" s="30">
        <f>SUM('Florida Parishes:Sullivan'!B1526)</f>
        <v>0</v>
      </c>
      <c r="C1526" s="30">
        <f>SUM('Florida Parishes:Sullivan'!C1526)</f>
        <v>0</v>
      </c>
      <c r="D1526" s="30">
        <f>SUM('Florida Parishes:Sullivan'!D1526)</f>
        <v>0</v>
      </c>
      <c r="E1526" s="30">
        <f>SUM('Florida Parishes:Sullivan'!E1526)</f>
        <v>0</v>
      </c>
      <c r="F1526" s="35"/>
      <c r="G1526" s="5" t="s">
        <v>45</v>
      </c>
      <c r="H1526" s="5" t="str">
        <f t="shared" si="113"/>
        <v>159102</v>
      </c>
      <c r="I1526" s="5" t="s">
        <v>246</v>
      </c>
    </row>
    <row r="1527" spans="1:9" x14ac:dyDescent="0.2">
      <c r="A1527" s="26" t="s">
        <v>22</v>
      </c>
      <c r="B1527" s="27">
        <f>SUM('Florida Parishes:Sullivan'!B1527)</f>
        <v>0</v>
      </c>
      <c r="C1527" s="27">
        <f>SUM('Florida Parishes:Sullivan'!C1527)</f>
        <v>0</v>
      </c>
      <c r="D1527" s="27">
        <f>SUM('Florida Parishes:Sullivan'!D1527)</f>
        <v>0</v>
      </c>
      <c r="E1527" s="27">
        <f>SUM('Florida Parishes:Sullivan'!E1527)</f>
        <v>0</v>
      </c>
      <c r="F1527" s="10"/>
      <c r="G1527" s="5" t="s">
        <v>45</v>
      </c>
      <c r="H1527" s="5" t="str">
        <f t="shared" si="113"/>
        <v>159102</v>
      </c>
      <c r="I1527" s="5" t="s">
        <v>246</v>
      </c>
    </row>
    <row r="1528" spans="1:9" x14ac:dyDescent="0.2">
      <c r="A1528" s="26" t="s">
        <v>23</v>
      </c>
      <c r="B1528" s="27">
        <f>SUM('Florida Parishes:Sullivan'!B1528)</f>
        <v>0</v>
      </c>
      <c r="C1528" s="27">
        <f>SUM('Florida Parishes:Sullivan'!C1528)</f>
        <v>0</v>
      </c>
      <c r="D1528" s="27">
        <f>SUM('Florida Parishes:Sullivan'!D1528)</f>
        <v>0</v>
      </c>
      <c r="E1528" s="27">
        <f>SUM('Florida Parishes:Sullivan'!E1528)</f>
        <v>0</v>
      </c>
      <c r="F1528" s="10"/>
      <c r="G1528" s="5" t="s">
        <v>45</v>
      </c>
      <c r="H1528" s="5" t="str">
        <f t="shared" si="113"/>
        <v>159102</v>
      </c>
      <c r="I1528" s="5" t="s">
        <v>246</v>
      </c>
    </row>
    <row r="1529" spans="1:9" x14ac:dyDescent="0.2">
      <c r="A1529" s="26" t="s">
        <v>24</v>
      </c>
      <c r="B1529" s="27">
        <f>SUM('Florida Parishes:Sullivan'!B1529)</f>
        <v>0</v>
      </c>
      <c r="C1529" s="27">
        <f>SUM('Florida Parishes:Sullivan'!C1529)</f>
        <v>0</v>
      </c>
      <c r="D1529" s="27">
        <f>SUM('Florida Parishes:Sullivan'!D1529)</f>
        <v>0</v>
      </c>
      <c r="E1529" s="27">
        <f>SUM('Florida Parishes:Sullivan'!E1529)</f>
        <v>0</v>
      </c>
      <c r="F1529" s="10"/>
      <c r="G1529" s="5" t="s">
        <v>45</v>
      </c>
      <c r="H1529" s="5" t="str">
        <f t="shared" si="113"/>
        <v>159102</v>
      </c>
      <c r="I1529" s="5" t="s">
        <v>246</v>
      </c>
    </row>
    <row r="1530" spans="1:9" x14ac:dyDescent="0.2">
      <c r="A1530" s="26" t="s">
        <v>25</v>
      </c>
      <c r="B1530" s="27">
        <f>SUM('Florida Parishes:Sullivan'!B1530)</f>
        <v>0</v>
      </c>
      <c r="C1530" s="27">
        <f>SUM('Florida Parishes:Sullivan'!C1530)</f>
        <v>0</v>
      </c>
      <c r="D1530" s="27">
        <f>SUM('Florida Parishes:Sullivan'!D1530)</f>
        <v>0</v>
      </c>
      <c r="E1530" s="27">
        <f>SUM('Florida Parishes:Sullivan'!E1530)</f>
        <v>0</v>
      </c>
      <c r="F1530" s="10"/>
      <c r="G1530" s="5" t="s">
        <v>45</v>
      </c>
      <c r="H1530" s="5" t="str">
        <f t="shared" si="113"/>
        <v>159102</v>
      </c>
      <c r="I1530" s="5" t="s">
        <v>246</v>
      </c>
    </row>
    <row r="1531" spans="1:9" ht="15.75" x14ac:dyDescent="0.25">
      <c r="A1531" s="29" t="s">
        <v>26</v>
      </c>
      <c r="B1531" s="30">
        <f>SUM('Florida Parishes:Sullivan'!B1531)</f>
        <v>0</v>
      </c>
      <c r="C1531" s="30">
        <f>SUM('Florida Parishes:Sullivan'!C1531)</f>
        <v>0</v>
      </c>
      <c r="D1531" s="30">
        <f>SUM('Florida Parishes:Sullivan'!D1531)</f>
        <v>0</v>
      </c>
      <c r="E1531" s="30">
        <f>SUM('Florida Parishes:Sullivan'!E1531)</f>
        <v>0</v>
      </c>
      <c r="F1531" s="35"/>
      <c r="G1531" s="5" t="s">
        <v>45</v>
      </c>
      <c r="H1531" s="5" t="str">
        <f t="shared" si="113"/>
        <v>159102</v>
      </c>
      <c r="I1531" s="5" t="s">
        <v>246</v>
      </c>
    </row>
    <row r="1532" spans="1:9" x14ac:dyDescent="0.2">
      <c r="A1532" s="26" t="s">
        <v>27</v>
      </c>
      <c r="B1532" s="27">
        <f>SUM('Florida Parishes:Sullivan'!B1532)</f>
        <v>0</v>
      </c>
      <c r="C1532" s="27">
        <f>SUM('Florida Parishes:Sullivan'!C1532)</f>
        <v>0</v>
      </c>
      <c r="D1532" s="27">
        <f>SUM('Florida Parishes:Sullivan'!D1532)</f>
        <v>0</v>
      </c>
      <c r="E1532" s="27">
        <f>SUM('Florida Parishes:Sullivan'!E1532)</f>
        <v>0</v>
      </c>
      <c r="F1532" s="10"/>
      <c r="G1532" s="5" t="s">
        <v>45</v>
      </c>
      <c r="H1532" s="5" t="str">
        <f t="shared" si="113"/>
        <v>159102</v>
      </c>
      <c r="I1532" s="5" t="s">
        <v>246</v>
      </c>
    </row>
    <row r="1533" spans="1:9" x14ac:dyDescent="0.2">
      <c r="A1533" s="26" t="s">
        <v>28</v>
      </c>
      <c r="B1533" s="27">
        <f>SUM('Florida Parishes:Sullivan'!B1533)</f>
        <v>0</v>
      </c>
      <c r="C1533" s="27">
        <f>SUM('Florida Parishes:Sullivan'!C1533)</f>
        <v>0</v>
      </c>
      <c r="D1533" s="27">
        <f>SUM('Florida Parishes:Sullivan'!D1533)</f>
        <v>0</v>
      </c>
      <c r="E1533" s="27">
        <f>SUM('Florida Parishes:Sullivan'!E1533)</f>
        <v>0</v>
      </c>
      <c r="F1533" s="10"/>
      <c r="G1533" s="5" t="s">
        <v>45</v>
      </c>
      <c r="H1533" s="5" t="str">
        <f t="shared" si="113"/>
        <v>159102</v>
      </c>
      <c r="I1533" s="5" t="s">
        <v>246</v>
      </c>
    </row>
    <row r="1534" spans="1:9" x14ac:dyDescent="0.2">
      <c r="A1534" s="26" t="s">
        <v>29</v>
      </c>
      <c r="B1534" s="27">
        <f>SUM('Florida Parishes:Sullivan'!B1534)</f>
        <v>0</v>
      </c>
      <c r="C1534" s="27">
        <f>SUM('Florida Parishes:Sullivan'!C1534)</f>
        <v>0</v>
      </c>
      <c r="D1534" s="27">
        <f>SUM('Florida Parishes:Sullivan'!D1534)</f>
        <v>0</v>
      </c>
      <c r="E1534" s="27">
        <f>SUM('Florida Parishes:Sullivan'!E1534)</f>
        <v>0</v>
      </c>
      <c r="F1534" s="10"/>
      <c r="G1534" s="5" t="s">
        <v>45</v>
      </c>
      <c r="H1534" s="5" t="str">
        <f t="shared" si="113"/>
        <v>159102</v>
      </c>
      <c r="I1534" s="5" t="s">
        <v>246</v>
      </c>
    </row>
    <row r="1535" spans="1:9" ht="15.75" x14ac:dyDescent="0.25">
      <c r="A1535" s="29" t="s">
        <v>30</v>
      </c>
      <c r="B1535" s="30">
        <f>SUM('Florida Parishes:Sullivan'!B1535)</f>
        <v>0</v>
      </c>
      <c r="C1535" s="30">
        <f>SUM('Florida Parishes:Sullivan'!C1535)</f>
        <v>0</v>
      </c>
      <c r="D1535" s="30">
        <f>SUM('Florida Parishes:Sullivan'!D1535)</f>
        <v>0</v>
      </c>
      <c r="E1535" s="30">
        <f>SUM('Florida Parishes:Sullivan'!E1535)</f>
        <v>0</v>
      </c>
      <c r="F1535" s="35"/>
      <c r="G1535" s="5" t="s">
        <v>45</v>
      </c>
      <c r="H1535" s="5" t="str">
        <f t="shared" si="113"/>
        <v>159102</v>
      </c>
      <c r="I1535" s="5" t="s">
        <v>246</v>
      </c>
    </row>
    <row r="1536" spans="1:9" ht="15.75" x14ac:dyDescent="0.25">
      <c r="A1536" s="29" t="s">
        <v>31</v>
      </c>
      <c r="B1536" s="30">
        <f>SUM('Florida Parishes:Sullivan'!B1536)</f>
        <v>0</v>
      </c>
      <c r="C1536" s="30">
        <f>SUM('Florida Parishes:Sullivan'!C1536)</f>
        <v>0</v>
      </c>
      <c r="D1536" s="30">
        <f>SUM('Florida Parishes:Sullivan'!D1536)</f>
        <v>0</v>
      </c>
      <c r="E1536" s="30">
        <f>SUM('Florida Parishes:Sullivan'!E1536)</f>
        <v>0</v>
      </c>
      <c r="F1536" s="32"/>
      <c r="G1536" s="5" t="s">
        <v>45</v>
      </c>
      <c r="H1536" s="5" t="str">
        <f>RIGHT($A$1518,6)</f>
        <v>159102</v>
      </c>
      <c r="I1536" s="5" t="s">
        <v>246</v>
      </c>
    </row>
    <row r="1537" spans="1:9" ht="15.75" x14ac:dyDescent="0.25">
      <c r="A1537" s="47" t="s">
        <v>7</v>
      </c>
      <c r="B1537" s="48"/>
      <c r="C1537" s="49"/>
      <c r="D1537" s="49"/>
      <c r="E1537" s="50"/>
      <c r="F1537" s="4"/>
      <c r="G1537" s="5" t="s">
        <v>45</v>
      </c>
      <c r="H1537" s="5" t="str">
        <f t="shared" ref="H1537:H1556" si="114">RIGHT($A$1539,6)</f>
        <v>159103</v>
      </c>
      <c r="I1537" s="5" t="s">
        <v>249</v>
      </c>
    </row>
    <row r="1538" spans="1:9" ht="15.75" x14ac:dyDescent="0.25">
      <c r="A1538" s="15" t="s">
        <v>250</v>
      </c>
      <c r="B1538" s="16" t="str">
        <f>$B$5</f>
        <v>Actual</v>
      </c>
      <c r="C1538" s="16" t="str">
        <f>$C$5</f>
        <v>Budgeted</v>
      </c>
      <c r="D1538" s="16" t="s">
        <v>12</v>
      </c>
      <c r="E1538" s="43" t="str">
        <f>$E$5</f>
        <v>2022-2023 +/-</v>
      </c>
      <c r="F1538" s="44"/>
      <c r="G1538" s="5" t="s">
        <v>45</v>
      </c>
      <c r="H1538" s="5" t="str">
        <f t="shared" si="114"/>
        <v>159103</v>
      </c>
      <c r="I1538" s="5" t="s">
        <v>249</v>
      </c>
    </row>
    <row r="1539" spans="1:9" ht="15.75" x14ac:dyDescent="0.25">
      <c r="A1539" s="45" t="s">
        <v>251</v>
      </c>
      <c r="B1539" s="20" t="str">
        <f>$B$6</f>
        <v>2022-2023</v>
      </c>
      <c r="C1539" s="20" t="str">
        <f>$C$6</f>
        <v>2022-2023</v>
      </c>
      <c r="D1539" s="20" t="str">
        <f>$D$6</f>
        <v>2023-2024</v>
      </c>
      <c r="E1539" s="21" t="str">
        <f>$E$6</f>
        <v>2023-2024</v>
      </c>
      <c r="F1539" s="44"/>
      <c r="G1539" s="5" t="s">
        <v>45</v>
      </c>
      <c r="H1539" s="5" t="str">
        <f t="shared" si="114"/>
        <v>159103</v>
      </c>
      <c r="I1539" s="5" t="s">
        <v>249</v>
      </c>
    </row>
    <row r="1540" spans="1:9" x14ac:dyDescent="0.2">
      <c r="A1540" s="26" t="s">
        <v>14</v>
      </c>
      <c r="B1540" s="27">
        <f>SUM('Florida Parishes:Sullivan'!B1540)</f>
        <v>0</v>
      </c>
      <c r="C1540" s="27">
        <f>SUM('Florida Parishes:Sullivan'!C1540)</f>
        <v>0</v>
      </c>
      <c r="D1540" s="27">
        <f>SUM('Florida Parishes:Sullivan'!D1540)</f>
        <v>0</v>
      </c>
      <c r="E1540" s="27">
        <f>SUM('Florida Parishes:Sullivan'!E1540)</f>
        <v>0</v>
      </c>
      <c r="F1540" s="10"/>
      <c r="G1540" s="5" t="s">
        <v>45</v>
      </c>
      <c r="H1540" s="5" t="str">
        <f t="shared" si="114"/>
        <v>159103</v>
      </c>
      <c r="I1540" s="5" t="s">
        <v>249</v>
      </c>
    </row>
    <row r="1541" spans="1:9" x14ac:dyDescent="0.2">
      <c r="A1541" s="26" t="s">
        <v>15</v>
      </c>
      <c r="B1541" s="27">
        <f>SUM('Florida Parishes:Sullivan'!B1541)</f>
        <v>0</v>
      </c>
      <c r="C1541" s="27">
        <f>SUM('Florida Parishes:Sullivan'!C1541)</f>
        <v>0</v>
      </c>
      <c r="D1541" s="27">
        <f>SUM('Florida Parishes:Sullivan'!D1541)</f>
        <v>0</v>
      </c>
      <c r="E1541" s="27">
        <f>SUM('Florida Parishes:Sullivan'!E1541)</f>
        <v>0</v>
      </c>
      <c r="F1541" s="10"/>
      <c r="G1541" s="5" t="s">
        <v>45</v>
      </c>
      <c r="H1541" s="5" t="str">
        <f t="shared" si="114"/>
        <v>159103</v>
      </c>
      <c r="I1541" s="5" t="s">
        <v>249</v>
      </c>
    </row>
    <row r="1542" spans="1:9" x14ac:dyDescent="0.2">
      <c r="A1542" s="26" t="s">
        <v>16</v>
      </c>
      <c r="B1542" s="27">
        <f>SUM('Florida Parishes:Sullivan'!B1542)</f>
        <v>0</v>
      </c>
      <c r="C1542" s="27">
        <f>SUM('Florida Parishes:Sullivan'!C1542)</f>
        <v>0</v>
      </c>
      <c r="D1542" s="27">
        <f>SUM('Florida Parishes:Sullivan'!D1542)</f>
        <v>0</v>
      </c>
      <c r="E1542" s="27">
        <f>SUM('Florida Parishes:Sullivan'!E1542)</f>
        <v>0</v>
      </c>
      <c r="F1542" s="10"/>
      <c r="G1542" s="5" t="s">
        <v>45</v>
      </c>
      <c r="H1542" s="5" t="str">
        <f t="shared" si="114"/>
        <v>159103</v>
      </c>
      <c r="I1542" s="5" t="s">
        <v>249</v>
      </c>
    </row>
    <row r="1543" spans="1:9" ht="15.75" x14ac:dyDescent="0.25">
      <c r="A1543" s="29" t="s">
        <v>17</v>
      </c>
      <c r="B1543" s="30">
        <f>SUM('Florida Parishes:Sullivan'!B1543)</f>
        <v>0</v>
      </c>
      <c r="C1543" s="30">
        <f>SUM('Florida Parishes:Sullivan'!C1543)</f>
        <v>0</v>
      </c>
      <c r="D1543" s="30">
        <f>SUM('Florida Parishes:Sullivan'!D1543)</f>
        <v>0</v>
      </c>
      <c r="E1543" s="30">
        <f>SUM('Florida Parishes:Sullivan'!E1543)</f>
        <v>0</v>
      </c>
      <c r="F1543" s="32"/>
      <c r="G1543" s="5" t="s">
        <v>45</v>
      </c>
      <c r="H1543" s="5" t="str">
        <f t="shared" si="114"/>
        <v>159103</v>
      </c>
      <c r="I1543" s="5" t="s">
        <v>249</v>
      </c>
    </row>
    <row r="1544" spans="1:9" x14ac:dyDescent="0.2">
      <c r="A1544" s="26" t="s">
        <v>18</v>
      </c>
      <c r="B1544" s="27">
        <f>SUM('Florida Parishes:Sullivan'!B1544)</f>
        <v>0</v>
      </c>
      <c r="C1544" s="27">
        <f>SUM('Florida Parishes:Sullivan'!C1544)</f>
        <v>0</v>
      </c>
      <c r="D1544" s="27">
        <f>SUM('Florida Parishes:Sullivan'!D1544)</f>
        <v>0</v>
      </c>
      <c r="E1544" s="27">
        <f>SUM('Florida Parishes:Sullivan'!E1544)</f>
        <v>0</v>
      </c>
      <c r="F1544" s="10"/>
      <c r="G1544" s="5" t="s">
        <v>45</v>
      </c>
      <c r="H1544" s="5" t="str">
        <f t="shared" si="114"/>
        <v>159103</v>
      </c>
      <c r="I1544" s="5" t="s">
        <v>249</v>
      </c>
    </row>
    <row r="1545" spans="1:9" x14ac:dyDescent="0.2">
      <c r="A1545" s="26" t="s">
        <v>19</v>
      </c>
      <c r="B1545" s="27">
        <f>SUM('Florida Parishes:Sullivan'!B1545)</f>
        <v>0</v>
      </c>
      <c r="C1545" s="27">
        <f>SUM('Florida Parishes:Sullivan'!C1545)</f>
        <v>0</v>
      </c>
      <c r="D1545" s="27">
        <f>SUM('Florida Parishes:Sullivan'!D1545)</f>
        <v>0</v>
      </c>
      <c r="E1545" s="27">
        <f>SUM('Florida Parishes:Sullivan'!E1545)</f>
        <v>0</v>
      </c>
      <c r="F1545" s="10"/>
      <c r="G1545" s="5" t="s">
        <v>45</v>
      </c>
      <c r="H1545" s="5" t="str">
        <f t="shared" si="114"/>
        <v>159103</v>
      </c>
      <c r="I1545" s="5" t="s">
        <v>249</v>
      </c>
    </row>
    <row r="1546" spans="1:9" x14ac:dyDescent="0.2">
      <c r="A1546" s="26" t="s">
        <v>20</v>
      </c>
      <c r="B1546" s="27">
        <f>SUM('Florida Parishes:Sullivan'!B1546)</f>
        <v>0</v>
      </c>
      <c r="C1546" s="27">
        <f>SUM('Florida Parishes:Sullivan'!C1546)</f>
        <v>0</v>
      </c>
      <c r="D1546" s="27">
        <f>SUM('Florida Parishes:Sullivan'!D1546)</f>
        <v>0</v>
      </c>
      <c r="E1546" s="27">
        <f>SUM('Florida Parishes:Sullivan'!E1546)</f>
        <v>0</v>
      </c>
      <c r="F1546" s="10"/>
      <c r="G1546" s="5" t="s">
        <v>45</v>
      </c>
      <c r="H1546" s="5" t="str">
        <f t="shared" si="114"/>
        <v>159103</v>
      </c>
      <c r="I1546" s="5" t="s">
        <v>249</v>
      </c>
    </row>
    <row r="1547" spans="1:9" ht="15.75" x14ac:dyDescent="0.25">
      <c r="A1547" s="29" t="s">
        <v>21</v>
      </c>
      <c r="B1547" s="30">
        <f>SUM('Florida Parishes:Sullivan'!B1547)</f>
        <v>0</v>
      </c>
      <c r="C1547" s="30">
        <f>SUM('Florida Parishes:Sullivan'!C1547)</f>
        <v>0</v>
      </c>
      <c r="D1547" s="30">
        <f>SUM('Florida Parishes:Sullivan'!D1547)</f>
        <v>0</v>
      </c>
      <c r="E1547" s="30">
        <f>SUM('Florida Parishes:Sullivan'!E1547)</f>
        <v>0</v>
      </c>
      <c r="F1547" s="35"/>
      <c r="G1547" s="5" t="s">
        <v>45</v>
      </c>
      <c r="H1547" s="5" t="str">
        <f t="shared" si="114"/>
        <v>159103</v>
      </c>
      <c r="I1547" s="5" t="s">
        <v>249</v>
      </c>
    </row>
    <row r="1548" spans="1:9" x14ac:dyDescent="0.2">
      <c r="A1548" s="26" t="s">
        <v>22</v>
      </c>
      <c r="B1548" s="27">
        <f>SUM('Florida Parishes:Sullivan'!B1548)</f>
        <v>0</v>
      </c>
      <c r="C1548" s="27">
        <f>SUM('Florida Parishes:Sullivan'!C1548)</f>
        <v>0</v>
      </c>
      <c r="D1548" s="27">
        <f>SUM('Florida Parishes:Sullivan'!D1548)</f>
        <v>0</v>
      </c>
      <c r="E1548" s="27">
        <f>SUM('Florida Parishes:Sullivan'!E1548)</f>
        <v>0</v>
      </c>
      <c r="F1548" s="10"/>
      <c r="G1548" s="5" t="s">
        <v>45</v>
      </c>
      <c r="H1548" s="5" t="str">
        <f t="shared" si="114"/>
        <v>159103</v>
      </c>
      <c r="I1548" s="5" t="s">
        <v>249</v>
      </c>
    </row>
    <row r="1549" spans="1:9" x14ac:dyDescent="0.2">
      <c r="A1549" s="26" t="s">
        <v>23</v>
      </c>
      <c r="B1549" s="27">
        <f>SUM('Florida Parishes:Sullivan'!B1549)</f>
        <v>0</v>
      </c>
      <c r="C1549" s="27">
        <f>SUM('Florida Parishes:Sullivan'!C1549)</f>
        <v>0</v>
      </c>
      <c r="D1549" s="27">
        <f>SUM('Florida Parishes:Sullivan'!D1549)</f>
        <v>0</v>
      </c>
      <c r="E1549" s="27">
        <f>SUM('Florida Parishes:Sullivan'!E1549)</f>
        <v>0</v>
      </c>
      <c r="F1549" s="10"/>
      <c r="G1549" s="5" t="s">
        <v>45</v>
      </c>
      <c r="H1549" s="5" t="str">
        <f t="shared" si="114"/>
        <v>159103</v>
      </c>
      <c r="I1549" s="5" t="s">
        <v>249</v>
      </c>
    </row>
    <row r="1550" spans="1:9" x14ac:dyDescent="0.2">
      <c r="A1550" s="26" t="s">
        <v>24</v>
      </c>
      <c r="B1550" s="27">
        <f>SUM('Florida Parishes:Sullivan'!B1550)</f>
        <v>0</v>
      </c>
      <c r="C1550" s="27">
        <f>SUM('Florida Parishes:Sullivan'!C1550)</f>
        <v>0</v>
      </c>
      <c r="D1550" s="27">
        <f>SUM('Florida Parishes:Sullivan'!D1550)</f>
        <v>0</v>
      </c>
      <c r="E1550" s="27">
        <f>SUM('Florida Parishes:Sullivan'!E1550)</f>
        <v>0</v>
      </c>
      <c r="F1550" s="10"/>
      <c r="G1550" s="5" t="s">
        <v>45</v>
      </c>
      <c r="H1550" s="5" t="str">
        <f t="shared" si="114"/>
        <v>159103</v>
      </c>
      <c r="I1550" s="5" t="s">
        <v>249</v>
      </c>
    </row>
    <row r="1551" spans="1:9" x14ac:dyDescent="0.2">
      <c r="A1551" s="26" t="s">
        <v>25</v>
      </c>
      <c r="B1551" s="27">
        <f>SUM('Florida Parishes:Sullivan'!B1551)</f>
        <v>0</v>
      </c>
      <c r="C1551" s="27">
        <f>SUM('Florida Parishes:Sullivan'!C1551)</f>
        <v>0</v>
      </c>
      <c r="D1551" s="27">
        <f>SUM('Florida Parishes:Sullivan'!D1551)</f>
        <v>0</v>
      </c>
      <c r="E1551" s="27">
        <f>SUM('Florida Parishes:Sullivan'!E1551)</f>
        <v>0</v>
      </c>
      <c r="F1551" s="10"/>
      <c r="G1551" s="5" t="s">
        <v>45</v>
      </c>
      <c r="H1551" s="5" t="str">
        <f t="shared" si="114"/>
        <v>159103</v>
      </c>
      <c r="I1551" s="5" t="s">
        <v>249</v>
      </c>
    </row>
    <row r="1552" spans="1:9" ht="15.75" x14ac:dyDescent="0.25">
      <c r="A1552" s="29" t="s">
        <v>26</v>
      </c>
      <c r="B1552" s="30">
        <f>SUM('Florida Parishes:Sullivan'!B1552)</f>
        <v>0</v>
      </c>
      <c r="C1552" s="30">
        <f>SUM('Florida Parishes:Sullivan'!C1552)</f>
        <v>0</v>
      </c>
      <c r="D1552" s="30">
        <f>SUM('Florida Parishes:Sullivan'!D1552)</f>
        <v>0</v>
      </c>
      <c r="E1552" s="30">
        <f>SUM('Florida Parishes:Sullivan'!E1552)</f>
        <v>0</v>
      </c>
      <c r="F1552" s="35"/>
      <c r="G1552" s="5" t="s">
        <v>45</v>
      </c>
      <c r="H1552" s="5" t="str">
        <f t="shared" si="114"/>
        <v>159103</v>
      </c>
      <c r="I1552" s="5" t="s">
        <v>249</v>
      </c>
    </row>
    <row r="1553" spans="1:9" x14ac:dyDescent="0.2">
      <c r="A1553" s="26" t="s">
        <v>27</v>
      </c>
      <c r="B1553" s="27">
        <f>SUM('Florida Parishes:Sullivan'!B1553)</f>
        <v>0</v>
      </c>
      <c r="C1553" s="27">
        <f>SUM('Florida Parishes:Sullivan'!C1553)</f>
        <v>0</v>
      </c>
      <c r="D1553" s="27">
        <f>SUM('Florida Parishes:Sullivan'!D1553)</f>
        <v>0</v>
      </c>
      <c r="E1553" s="27">
        <f>SUM('Florida Parishes:Sullivan'!E1553)</f>
        <v>0</v>
      </c>
      <c r="F1553" s="10"/>
      <c r="G1553" s="5" t="s">
        <v>45</v>
      </c>
      <c r="H1553" s="5" t="str">
        <f t="shared" si="114"/>
        <v>159103</v>
      </c>
      <c r="I1553" s="5" t="s">
        <v>249</v>
      </c>
    </row>
    <row r="1554" spans="1:9" x14ac:dyDescent="0.2">
      <c r="A1554" s="26" t="s">
        <v>28</v>
      </c>
      <c r="B1554" s="27">
        <f>SUM('Florida Parishes:Sullivan'!B1554)</f>
        <v>0</v>
      </c>
      <c r="C1554" s="27">
        <f>SUM('Florida Parishes:Sullivan'!C1554)</f>
        <v>0</v>
      </c>
      <c r="D1554" s="27">
        <f>SUM('Florida Parishes:Sullivan'!D1554)</f>
        <v>0</v>
      </c>
      <c r="E1554" s="27">
        <f>SUM('Florida Parishes:Sullivan'!E1554)</f>
        <v>0</v>
      </c>
      <c r="F1554" s="10"/>
      <c r="G1554" s="5" t="s">
        <v>45</v>
      </c>
      <c r="H1554" s="5" t="str">
        <f t="shared" si="114"/>
        <v>159103</v>
      </c>
      <c r="I1554" s="5" t="s">
        <v>249</v>
      </c>
    </row>
    <row r="1555" spans="1:9" x14ac:dyDescent="0.2">
      <c r="A1555" s="26" t="s">
        <v>29</v>
      </c>
      <c r="B1555" s="27">
        <f>SUM('Florida Parishes:Sullivan'!B1555)</f>
        <v>0</v>
      </c>
      <c r="C1555" s="27">
        <f>SUM('Florida Parishes:Sullivan'!C1555)</f>
        <v>0</v>
      </c>
      <c r="D1555" s="27">
        <f>SUM('Florida Parishes:Sullivan'!D1555)</f>
        <v>0</v>
      </c>
      <c r="E1555" s="27">
        <f>SUM('Florida Parishes:Sullivan'!E1555)</f>
        <v>0</v>
      </c>
      <c r="F1555" s="10"/>
      <c r="G1555" s="5" t="s">
        <v>45</v>
      </c>
      <c r="H1555" s="5" t="str">
        <f t="shared" si="114"/>
        <v>159103</v>
      </c>
      <c r="I1555" s="5" t="s">
        <v>249</v>
      </c>
    </row>
    <row r="1556" spans="1:9" ht="15.75" x14ac:dyDescent="0.25">
      <c r="A1556" s="29" t="s">
        <v>30</v>
      </c>
      <c r="B1556" s="30">
        <f>SUM('Florida Parishes:Sullivan'!B1556)</f>
        <v>0</v>
      </c>
      <c r="C1556" s="30">
        <f>SUM('Florida Parishes:Sullivan'!C1556)</f>
        <v>0</v>
      </c>
      <c r="D1556" s="30">
        <f>SUM('Florida Parishes:Sullivan'!D1556)</f>
        <v>0</v>
      </c>
      <c r="E1556" s="30">
        <f>SUM('Florida Parishes:Sullivan'!E1556)</f>
        <v>0</v>
      </c>
      <c r="F1556" s="35"/>
      <c r="G1556" s="5" t="s">
        <v>45</v>
      </c>
      <c r="H1556" s="5" t="str">
        <f t="shared" si="114"/>
        <v>159103</v>
      </c>
      <c r="I1556" s="5" t="s">
        <v>249</v>
      </c>
    </row>
    <row r="1557" spans="1:9" ht="15.75" x14ac:dyDescent="0.25">
      <c r="A1557" s="36" t="s">
        <v>31</v>
      </c>
      <c r="B1557" s="37">
        <f>SUM('Florida Parishes:Sullivan'!B1557)</f>
        <v>0</v>
      </c>
      <c r="C1557" s="37">
        <f>SUM('Florida Parishes:Sullivan'!C1557)</f>
        <v>0</v>
      </c>
      <c r="D1557" s="37">
        <f>SUM('Florida Parishes:Sullivan'!D1557)</f>
        <v>0</v>
      </c>
      <c r="E1557" s="37">
        <f>SUM('Florida Parishes:Sullivan'!E1557)</f>
        <v>0</v>
      </c>
      <c r="F1557" s="32"/>
      <c r="G1557" s="5" t="s">
        <v>45</v>
      </c>
      <c r="H1557" s="5" t="str">
        <f>RIGHT($A$1539,6)</f>
        <v>159103</v>
      </c>
      <c r="I1557" s="5" t="s">
        <v>249</v>
      </c>
    </row>
    <row r="1558" spans="1:9" ht="15.75" x14ac:dyDescent="0.25">
      <c r="A1558" s="39" t="s">
        <v>7</v>
      </c>
      <c r="B1558" s="40"/>
      <c r="C1558" s="41"/>
      <c r="D1558" s="41"/>
      <c r="E1558" s="42"/>
      <c r="F1558" s="4"/>
      <c r="G1558" s="5" t="s">
        <v>32</v>
      </c>
      <c r="H1558" s="5" t="str">
        <f t="shared" ref="H1558:H1577" si="115">RIGHT($A$1560,6)</f>
        <v>159104</v>
      </c>
      <c r="I1558" s="5" t="s">
        <v>252</v>
      </c>
    </row>
    <row r="1559" spans="1:9" ht="15.75" x14ac:dyDescent="0.25">
      <c r="A1559" s="15" t="s">
        <v>253</v>
      </c>
      <c r="B1559" s="16" t="str">
        <f>$B$5</f>
        <v>Actual</v>
      </c>
      <c r="C1559" s="16" t="str">
        <f>$C$5</f>
        <v>Budgeted</v>
      </c>
      <c r="D1559" s="16" t="s">
        <v>12</v>
      </c>
      <c r="E1559" s="43" t="str">
        <f>$E$5</f>
        <v>2022-2023 +/-</v>
      </c>
      <c r="F1559" s="44"/>
      <c r="G1559" s="5" t="s">
        <v>32</v>
      </c>
      <c r="H1559" s="5" t="str">
        <f t="shared" si="115"/>
        <v>159104</v>
      </c>
      <c r="I1559" s="5" t="s">
        <v>252</v>
      </c>
    </row>
    <row r="1560" spans="1:9" ht="15.75" x14ac:dyDescent="0.25">
      <c r="A1560" s="45" t="s">
        <v>254</v>
      </c>
      <c r="B1560" s="20" t="str">
        <f>$B$6</f>
        <v>2022-2023</v>
      </c>
      <c r="C1560" s="20" t="str">
        <f>$C$6</f>
        <v>2022-2023</v>
      </c>
      <c r="D1560" s="20" t="str">
        <f>$D$6</f>
        <v>2023-2024</v>
      </c>
      <c r="E1560" s="21" t="str">
        <f>$E$6</f>
        <v>2023-2024</v>
      </c>
      <c r="F1560" s="44"/>
      <c r="G1560" s="5" t="s">
        <v>32</v>
      </c>
      <c r="H1560" s="5" t="str">
        <f t="shared" si="115"/>
        <v>159104</v>
      </c>
      <c r="I1560" s="5" t="s">
        <v>252</v>
      </c>
    </row>
    <row r="1561" spans="1:9" x14ac:dyDescent="0.2">
      <c r="A1561" s="26" t="s">
        <v>14</v>
      </c>
      <c r="B1561" s="27">
        <f>SUM('Florida Parishes:Sullivan'!B1561)</f>
        <v>0</v>
      </c>
      <c r="C1561" s="27">
        <f>SUM('Florida Parishes:Sullivan'!C1561)</f>
        <v>0</v>
      </c>
      <c r="D1561" s="27">
        <f>SUM('Florida Parishes:Sullivan'!D1561)</f>
        <v>0</v>
      </c>
      <c r="E1561" s="27">
        <f>SUM('Florida Parishes:Sullivan'!E1561)</f>
        <v>0</v>
      </c>
      <c r="F1561" s="10"/>
      <c r="G1561" s="5" t="s">
        <v>32</v>
      </c>
      <c r="H1561" s="5" t="str">
        <f t="shared" si="115"/>
        <v>159104</v>
      </c>
      <c r="I1561" s="5" t="s">
        <v>252</v>
      </c>
    </row>
    <row r="1562" spans="1:9" x14ac:dyDescent="0.2">
      <c r="A1562" s="26" t="s">
        <v>15</v>
      </c>
      <c r="B1562" s="27">
        <f>SUM('Florida Parishes:Sullivan'!B1562)</f>
        <v>0</v>
      </c>
      <c r="C1562" s="27">
        <f>SUM('Florida Parishes:Sullivan'!C1562)</f>
        <v>0</v>
      </c>
      <c r="D1562" s="27">
        <f>SUM('Florida Parishes:Sullivan'!D1562)</f>
        <v>0</v>
      </c>
      <c r="E1562" s="27">
        <f>SUM('Florida Parishes:Sullivan'!E1562)</f>
        <v>0</v>
      </c>
      <c r="F1562" s="10"/>
      <c r="G1562" s="5" t="s">
        <v>32</v>
      </c>
      <c r="H1562" s="5" t="str">
        <f t="shared" si="115"/>
        <v>159104</v>
      </c>
      <c r="I1562" s="5" t="s">
        <v>252</v>
      </c>
    </row>
    <row r="1563" spans="1:9" x14ac:dyDescent="0.2">
      <c r="A1563" s="26" t="s">
        <v>16</v>
      </c>
      <c r="B1563" s="27">
        <f>SUM('Florida Parishes:Sullivan'!B1563)</f>
        <v>0</v>
      </c>
      <c r="C1563" s="27">
        <f>SUM('Florida Parishes:Sullivan'!C1563)</f>
        <v>0</v>
      </c>
      <c r="D1563" s="27">
        <f>SUM('Florida Parishes:Sullivan'!D1563)</f>
        <v>0</v>
      </c>
      <c r="E1563" s="27">
        <f>SUM('Florida Parishes:Sullivan'!E1563)</f>
        <v>0</v>
      </c>
      <c r="F1563" s="10"/>
      <c r="G1563" s="5" t="s">
        <v>32</v>
      </c>
      <c r="H1563" s="5" t="str">
        <f t="shared" si="115"/>
        <v>159104</v>
      </c>
      <c r="I1563" s="5" t="s">
        <v>252</v>
      </c>
    </row>
    <row r="1564" spans="1:9" ht="15.75" x14ac:dyDescent="0.25">
      <c r="A1564" s="29" t="s">
        <v>17</v>
      </c>
      <c r="B1564" s="30">
        <f>SUM('Florida Parishes:Sullivan'!B1564)</f>
        <v>0</v>
      </c>
      <c r="C1564" s="30">
        <f>SUM('Florida Parishes:Sullivan'!C1564)</f>
        <v>0</v>
      </c>
      <c r="D1564" s="30">
        <f>SUM('Florida Parishes:Sullivan'!D1564)</f>
        <v>0</v>
      </c>
      <c r="E1564" s="30">
        <f>SUM('Florida Parishes:Sullivan'!E1564)</f>
        <v>0</v>
      </c>
      <c r="F1564" s="32"/>
      <c r="G1564" s="5" t="s">
        <v>8</v>
      </c>
      <c r="H1564" s="5" t="str">
        <f t="shared" si="115"/>
        <v>159104</v>
      </c>
      <c r="I1564" s="5" t="s">
        <v>252</v>
      </c>
    </row>
    <row r="1565" spans="1:9" x14ac:dyDescent="0.2">
      <c r="A1565" s="26" t="s">
        <v>18</v>
      </c>
      <c r="B1565" s="27">
        <f>SUM('Florida Parishes:Sullivan'!B1565)</f>
        <v>0</v>
      </c>
      <c r="C1565" s="27">
        <f>SUM('Florida Parishes:Sullivan'!C1565)</f>
        <v>0</v>
      </c>
      <c r="D1565" s="27">
        <f>SUM('Florida Parishes:Sullivan'!D1565)</f>
        <v>0</v>
      </c>
      <c r="E1565" s="27">
        <f>SUM('Florida Parishes:Sullivan'!E1565)</f>
        <v>0</v>
      </c>
      <c r="F1565" s="10"/>
      <c r="G1565" s="5" t="s">
        <v>32</v>
      </c>
      <c r="H1565" s="5" t="str">
        <f t="shared" si="115"/>
        <v>159104</v>
      </c>
      <c r="I1565" s="5" t="s">
        <v>252</v>
      </c>
    </row>
    <row r="1566" spans="1:9" x14ac:dyDescent="0.2">
      <c r="A1566" s="26" t="s">
        <v>19</v>
      </c>
      <c r="B1566" s="27">
        <f>SUM('Florida Parishes:Sullivan'!B1566)</f>
        <v>0</v>
      </c>
      <c r="C1566" s="27">
        <f>SUM('Florida Parishes:Sullivan'!C1566)</f>
        <v>0</v>
      </c>
      <c r="D1566" s="27">
        <f>SUM('Florida Parishes:Sullivan'!D1566)</f>
        <v>0</v>
      </c>
      <c r="E1566" s="27">
        <f>SUM('Florida Parishes:Sullivan'!E1566)</f>
        <v>0</v>
      </c>
      <c r="F1566" s="10"/>
      <c r="G1566" s="5" t="s">
        <v>32</v>
      </c>
      <c r="H1566" s="5" t="str">
        <f t="shared" si="115"/>
        <v>159104</v>
      </c>
      <c r="I1566" s="5" t="s">
        <v>252</v>
      </c>
    </row>
    <row r="1567" spans="1:9" x14ac:dyDescent="0.2">
      <c r="A1567" s="26" t="s">
        <v>20</v>
      </c>
      <c r="B1567" s="27">
        <f>SUM('Florida Parishes:Sullivan'!B1567)</f>
        <v>176</v>
      </c>
      <c r="C1567" s="27">
        <f>SUM('Florida Parishes:Sullivan'!C1567)</f>
        <v>180</v>
      </c>
      <c r="D1567" s="27">
        <f>SUM('Florida Parishes:Sullivan'!D1567)</f>
        <v>176</v>
      </c>
      <c r="E1567" s="27">
        <f>SUM('Florida Parishes:Sullivan'!E1567)</f>
        <v>-4</v>
      </c>
      <c r="F1567" s="10"/>
      <c r="G1567" s="5" t="s">
        <v>32</v>
      </c>
      <c r="H1567" s="5" t="str">
        <f t="shared" si="115"/>
        <v>159104</v>
      </c>
      <c r="I1567" s="5" t="s">
        <v>252</v>
      </c>
    </row>
    <row r="1568" spans="1:9" ht="15.75" x14ac:dyDescent="0.25">
      <c r="A1568" s="29" t="s">
        <v>21</v>
      </c>
      <c r="B1568" s="30">
        <f>SUM('Florida Parishes:Sullivan'!B1568)</f>
        <v>176</v>
      </c>
      <c r="C1568" s="30">
        <f>SUM('Florida Parishes:Sullivan'!C1568)</f>
        <v>180</v>
      </c>
      <c r="D1568" s="30">
        <f>SUM('Florida Parishes:Sullivan'!D1568)</f>
        <v>176</v>
      </c>
      <c r="E1568" s="30">
        <f>SUM('Florida Parishes:Sullivan'!E1568)</f>
        <v>-4</v>
      </c>
      <c r="F1568" s="35"/>
      <c r="G1568" s="5" t="s">
        <v>8</v>
      </c>
      <c r="H1568" s="5" t="str">
        <f t="shared" si="115"/>
        <v>159104</v>
      </c>
      <c r="I1568" s="5" t="s">
        <v>252</v>
      </c>
    </row>
    <row r="1569" spans="1:9" x14ac:dyDescent="0.2">
      <c r="A1569" s="26" t="s">
        <v>22</v>
      </c>
      <c r="B1569" s="27">
        <f>SUM('Florida Parishes:Sullivan'!B1569)</f>
        <v>0</v>
      </c>
      <c r="C1569" s="27">
        <f>SUM('Florida Parishes:Sullivan'!C1569)</f>
        <v>0</v>
      </c>
      <c r="D1569" s="27">
        <f>SUM('Florida Parishes:Sullivan'!D1569)</f>
        <v>0</v>
      </c>
      <c r="E1569" s="27">
        <f>SUM('Florida Parishes:Sullivan'!E1569)</f>
        <v>0</v>
      </c>
      <c r="F1569" s="10"/>
      <c r="G1569" s="5" t="s">
        <v>32</v>
      </c>
      <c r="H1569" s="5" t="str">
        <f t="shared" si="115"/>
        <v>159104</v>
      </c>
      <c r="I1569" s="5" t="s">
        <v>252</v>
      </c>
    </row>
    <row r="1570" spans="1:9" x14ac:dyDescent="0.2">
      <c r="A1570" s="26" t="s">
        <v>23</v>
      </c>
      <c r="B1570" s="27">
        <f>SUM('Florida Parishes:Sullivan'!B1570)</f>
        <v>0</v>
      </c>
      <c r="C1570" s="27">
        <f>SUM('Florida Parishes:Sullivan'!C1570)</f>
        <v>0</v>
      </c>
      <c r="D1570" s="27">
        <f>SUM('Florida Parishes:Sullivan'!D1570)</f>
        <v>0</v>
      </c>
      <c r="E1570" s="27">
        <f>SUM('Florida Parishes:Sullivan'!E1570)</f>
        <v>0</v>
      </c>
      <c r="F1570" s="10"/>
      <c r="G1570" s="5" t="s">
        <v>32</v>
      </c>
      <c r="H1570" s="5" t="str">
        <f t="shared" si="115"/>
        <v>159104</v>
      </c>
      <c r="I1570" s="5" t="s">
        <v>252</v>
      </c>
    </row>
    <row r="1571" spans="1:9" x14ac:dyDescent="0.2">
      <c r="A1571" s="26" t="s">
        <v>24</v>
      </c>
      <c r="B1571" s="27">
        <f>SUM('Florida Parishes:Sullivan'!B1571)</f>
        <v>0</v>
      </c>
      <c r="C1571" s="27">
        <f>SUM('Florida Parishes:Sullivan'!C1571)</f>
        <v>0</v>
      </c>
      <c r="D1571" s="27">
        <f>SUM('Florida Parishes:Sullivan'!D1571)</f>
        <v>0</v>
      </c>
      <c r="E1571" s="27">
        <f>SUM('Florida Parishes:Sullivan'!E1571)</f>
        <v>0</v>
      </c>
      <c r="F1571" s="10"/>
      <c r="G1571" s="5" t="s">
        <v>32</v>
      </c>
      <c r="H1571" s="5" t="str">
        <f t="shared" si="115"/>
        <v>159104</v>
      </c>
      <c r="I1571" s="5" t="s">
        <v>252</v>
      </c>
    </row>
    <row r="1572" spans="1:9" x14ac:dyDescent="0.2">
      <c r="A1572" s="26" t="s">
        <v>25</v>
      </c>
      <c r="B1572" s="27">
        <f>SUM('Florida Parishes:Sullivan'!B1572)</f>
        <v>0</v>
      </c>
      <c r="C1572" s="27">
        <f>SUM('Florida Parishes:Sullivan'!C1572)</f>
        <v>0</v>
      </c>
      <c r="D1572" s="27">
        <f>SUM('Florida Parishes:Sullivan'!D1572)</f>
        <v>0</v>
      </c>
      <c r="E1572" s="27">
        <f>SUM('Florida Parishes:Sullivan'!E1572)</f>
        <v>0</v>
      </c>
      <c r="F1572" s="10"/>
      <c r="G1572" s="5" t="s">
        <v>32</v>
      </c>
      <c r="H1572" s="5" t="str">
        <f t="shared" si="115"/>
        <v>159104</v>
      </c>
      <c r="I1572" s="5" t="s">
        <v>252</v>
      </c>
    </row>
    <row r="1573" spans="1:9" ht="15.75" x14ac:dyDescent="0.25">
      <c r="A1573" s="29" t="s">
        <v>26</v>
      </c>
      <c r="B1573" s="30">
        <f>SUM('Florida Parishes:Sullivan'!B1573)</f>
        <v>0</v>
      </c>
      <c r="C1573" s="30">
        <f>SUM('Florida Parishes:Sullivan'!C1573)</f>
        <v>0</v>
      </c>
      <c r="D1573" s="30">
        <f>SUM('Florida Parishes:Sullivan'!D1573)</f>
        <v>0</v>
      </c>
      <c r="E1573" s="30">
        <f>SUM('Florida Parishes:Sullivan'!E1573)</f>
        <v>0</v>
      </c>
      <c r="F1573" s="35"/>
      <c r="G1573" s="5" t="s">
        <v>32</v>
      </c>
      <c r="H1573" s="5" t="str">
        <f t="shared" si="115"/>
        <v>159104</v>
      </c>
      <c r="I1573" s="5" t="s">
        <v>252</v>
      </c>
    </row>
    <row r="1574" spans="1:9" x14ac:dyDescent="0.2">
      <c r="A1574" s="26" t="s">
        <v>27</v>
      </c>
      <c r="B1574" s="27">
        <f>SUM('Florida Parishes:Sullivan'!B1574)</f>
        <v>0</v>
      </c>
      <c r="C1574" s="27">
        <f>SUM('Florida Parishes:Sullivan'!C1574)</f>
        <v>0</v>
      </c>
      <c r="D1574" s="27">
        <f>SUM('Florida Parishes:Sullivan'!D1574)</f>
        <v>0</v>
      </c>
      <c r="E1574" s="27">
        <f>SUM('Florida Parishes:Sullivan'!E1574)</f>
        <v>0</v>
      </c>
      <c r="F1574" s="10"/>
      <c r="G1574" s="5" t="s">
        <v>32</v>
      </c>
      <c r="H1574" s="5" t="str">
        <f t="shared" si="115"/>
        <v>159104</v>
      </c>
      <c r="I1574" s="5" t="s">
        <v>252</v>
      </c>
    </row>
    <row r="1575" spans="1:9" x14ac:dyDescent="0.2">
      <c r="A1575" s="26" t="s">
        <v>28</v>
      </c>
      <c r="B1575" s="27">
        <f>SUM('Florida Parishes:Sullivan'!B1575)</f>
        <v>0</v>
      </c>
      <c r="C1575" s="27">
        <f>SUM('Florida Parishes:Sullivan'!C1575)</f>
        <v>0</v>
      </c>
      <c r="D1575" s="27">
        <f>SUM('Florida Parishes:Sullivan'!D1575)</f>
        <v>0</v>
      </c>
      <c r="E1575" s="27">
        <f>SUM('Florida Parishes:Sullivan'!E1575)</f>
        <v>0</v>
      </c>
      <c r="F1575" s="10"/>
      <c r="G1575" s="5" t="s">
        <v>32</v>
      </c>
      <c r="H1575" s="5" t="str">
        <f t="shared" si="115"/>
        <v>159104</v>
      </c>
      <c r="I1575" s="5" t="s">
        <v>252</v>
      </c>
    </row>
    <row r="1576" spans="1:9" x14ac:dyDescent="0.2">
      <c r="A1576" s="26" t="s">
        <v>29</v>
      </c>
      <c r="B1576" s="27">
        <f>SUM('Florida Parishes:Sullivan'!B1576)</f>
        <v>0</v>
      </c>
      <c r="C1576" s="27">
        <f>SUM('Florida Parishes:Sullivan'!C1576)</f>
        <v>0</v>
      </c>
      <c r="D1576" s="27">
        <f>SUM('Florida Parishes:Sullivan'!D1576)</f>
        <v>0</v>
      </c>
      <c r="E1576" s="27">
        <f>SUM('Florida Parishes:Sullivan'!E1576)</f>
        <v>0</v>
      </c>
      <c r="F1576" s="10"/>
      <c r="G1576" s="5" t="s">
        <v>32</v>
      </c>
      <c r="H1576" s="5" t="str">
        <f t="shared" si="115"/>
        <v>159104</v>
      </c>
      <c r="I1576" s="5" t="s">
        <v>252</v>
      </c>
    </row>
    <row r="1577" spans="1:9" ht="15.75" x14ac:dyDescent="0.25">
      <c r="A1577" s="29" t="s">
        <v>30</v>
      </c>
      <c r="B1577" s="27">
        <f>SUM('Florida Parishes:Sullivan'!B1577)</f>
        <v>0</v>
      </c>
      <c r="C1577" s="27">
        <f>SUM('Florida Parishes:Sullivan'!C1577)</f>
        <v>0</v>
      </c>
      <c r="D1577" s="27">
        <f>SUM('Florida Parishes:Sullivan'!D1577)</f>
        <v>0</v>
      </c>
      <c r="E1577" s="27">
        <f>SUM('Florida Parishes:Sullivan'!E1577)</f>
        <v>0</v>
      </c>
      <c r="F1577" s="35"/>
      <c r="G1577" s="5" t="s">
        <v>8</v>
      </c>
      <c r="H1577" s="5" t="str">
        <f t="shared" si="115"/>
        <v>159104</v>
      </c>
      <c r="I1577" s="5" t="s">
        <v>252</v>
      </c>
    </row>
    <row r="1578" spans="1:9" ht="15.75" x14ac:dyDescent="0.25">
      <c r="A1578" s="29" t="s">
        <v>31</v>
      </c>
      <c r="B1578" s="30">
        <f>SUM('Florida Parishes:Sullivan'!B1578)</f>
        <v>176</v>
      </c>
      <c r="C1578" s="30">
        <f>SUM('Florida Parishes:Sullivan'!C1578)</f>
        <v>180</v>
      </c>
      <c r="D1578" s="30">
        <f>SUM('Florida Parishes:Sullivan'!D1578)</f>
        <v>176</v>
      </c>
      <c r="E1578" s="30">
        <f>SUM('Florida Parishes:Sullivan'!E1578)</f>
        <v>-4</v>
      </c>
      <c r="F1578" s="32"/>
      <c r="G1578" s="5" t="s">
        <v>8</v>
      </c>
      <c r="H1578" s="5" t="str">
        <f>RIGHT($A$1560,6)</f>
        <v>159104</v>
      </c>
      <c r="I1578" s="5" t="s">
        <v>252</v>
      </c>
    </row>
    <row r="1579" spans="1:9" ht="15.75" x14ac:dyDescent="0.25">
      <c r="A1579" s="47" t="s">
        <v>7</v>
      </c>
      <c r="B1579" s="48"/>
      <c r="C1579" s="49"/>
      <c r="D1579" s="49"/>
      <c r="E1579" s="50"/>
      <c r="F1579" s="4"/>
      <c r="G1579" s="5" t="s">
        <v>45</v>
      </c>
      <c r="H1579" s="5" t="str">
        <f t="shared" ref="H1579:H1598" si="116">RIGHT($A$1581,6)</f>
        <v>159105</v>
      </c>
      <c r="I1579" s="5" t="s">
        <v>255</v>
      </c>
    </row>
    <row r="1580" spans="1:9" ht="15.75" x14ac:dyDescent="0.25">
      <c r="A1580" s="15" t="s">
        <v>256</v>
      </c>
      <c r="B1580" s="16" t="str">
        <f>$B$5</f>
        <v>Actual</v>
      </c>
      <c r="C1580" s="16" t="str">
        <f>$C$5</f>
        <v>Budgeted</v>
      </c>
      <c r="D1580" s="16" t="s">
        <v>12</v>
      </c>
      <c r="E1580" s="43" t="str">
        <f>$E$5</f>
        <v>2022-2023 +/-</v>
      </c>
      <c r="F1580" s="18"/>
      <c r="G1580" s="5" t="s">
        <v>45</v>
      </c>
      <c r="H1580" s="5" t="str">
        <f t="shared" si="116"/>
        <v>159105</v>
      </c>
      <c r="I1580" s="5" t="s">
        <v>255</v>
      </c>
    </row>
    <row r="1581" spans="1:9" ht="15.75" x14ac:dyDescent="0.25">
      <c r="A1581" s="45" t="s">
        <v>257</v>
      </c>
      <c r="B1581" s="20" t="str">
        <f>$B$6</f>
        <v>2022-2023</v>
      </c>
      <c r="C1581" s="20" t="str">
        <f>$C$6</f>
        <v>2022-2023</v>
      </c>
      <c r="D1581" s="20" t="str">
        <f>$D$6</f>
        <v>2023-2024</v>
      </c>
      <c r="E1581" s="21" t="str">
        <f>$E$6</f>
        <v>2023-2024</v>
      </c>
      <c r="F1581" s="18"/>
      <c r="G1581" s="5" t="s">
        <v>45</v>
      </c>
      <c r="H1581" s="5" t="str">
        <f t="shared" si="116"/>
        <v>159105</v>
      </c>
      <c r="I1581" s="5" t="s">
        <v>255</v>
      </c>
    </row>
    <row r="1582" spans="1:9" x14ac:dyDescent="0.2">
      <c r="A1582" s="26" t="s">
        <v>14</v>
      </c>
      <c r="B1582" s="27">
        <f>SUM('Florida Parishes:Sullivan'!B1582)</f>
        <v>0</v>
      </c>
      <c r="C1582" s="27">
        <f>SUM('Florida Parishes:Sullivan'!C1582)</f>
        <v>0</v>
      </c>
      <c r="D1582" s="27">
        <f>SUM('Florida Parishes:Sullivan'!D1582)</f>
        <v>0</v>
      </c>
      <c r="E1582" s="27">
        <f>SUM('Florida Parishes:Sullivan'!E1582)</f>
        <v>0</v>
      </c>
      <c r="F1582" s="10"/>
      <c r="G1582" s="5" t="s">
        <v>45</v>
      </c>
      <c r="H1582" s="5" t="str">
        <f t="shared" si="116"/>
        <v>159105</v>
      </c>
      <c r="I1582" s="5" t="s">
        <v>255</v>
      </c>
    </row>
    <row r="1583" spans="1:9" x14ac:dyDescent="0.2">
      <c r="A1583" s="26" t="s">
        <v>15</v>
      </c>
      <c r="B1583" s="27">
        <f>SUM('Florida Parishes:Sullivan'!B1583)</f>
        <v>0</v>
      </c>
      <c r="C1583" s="27">
        <f>SUM('Florida Parishes:Sullivan'!C1583)</f>
        <v>0</v>
      </c>
      <c r="D1583" s="27">
        <f>SUM('Florida Parishes:Sullivan'!D1583)</f>
        <v>0</v>
      </c>
      <c r="E1583" s="27">
        <f>SUM('Florida Parishes:Sullivan'!E1583)</f>
        <v>0</v>
      </c>
      <c r="F1583" s="10"/>
      <c r="G1583" s="5" t="s">
        <v>45</v>
      </c>
      <c r="H1583" s="5" t="str">
        <f t="shared" si="116"/>
        <v>159105</v>
      </c>
      <c r="I1583" s="5" t="s">
        <v>255</v>
      </c>
    </row>
    <row r="1584" spans="1:9" x14ac:dyDescent="0.2">
      <c r="A1584" s="26" t="s">
        <v>16</v>
      </c>
      <c r="B1584" s="27">
        <f>SUM('Florida Parishes:Sullivan'!B1584)</f>
        <v>0</v>
      </c>
      <c r="C1584" s="27">
        <f>SUM('Florida Parishes:Sullivan'!C1584)</f>
        <v>0</v>
      </c>
      <c r="D1584" s="27">
        <f>SUM('Florida Parishes:Sullivan'!D1584)</f>
        <v>0</v>
      </c>
      <c r="E1584" s="27">
        <f>SUM('Florida Parishes:Sullivan'!E1584)</f>
        <v>0</v>
      </c>
      <c r="F1584" s="10"/>
      <c r="G1584" s="5" t="s">
        <v>45</v>
      </c>
      <c r="H1584" s="5" t="str">
        <f t="shared" si="116"/>
        <v>159105</v>
      </c>
      <c r="I1584" s="5" t="s">
        <v>255</v>
      </c>
    </row>
    <row r="1585" spans="1:9" ht="15.75" x14ac:dyDescent="0.25">
      <c r="A1585" s="29" t="s">
        <v>17</v>
      </c>
      <c r="B1585" s="30">
        <f>SUM('Florida Parishes:Sullivan'!B1585)</f>
        <v>0</v>
      </c>
      <c r="C1585" s="30">
        <f>SUM('Florida Parishes:Sullivan'!C1585)</f>
        <v>0</v>
      </c>
      <c r="D1585" s="30">
        <f>SUM('Florida Parishes:Sullivan'!D1585)</f>
        <v>0</v>
      </c>
      <c r="E1585" s="30">
        <f>SUM('Florida Parishes:Sullivan'!E1585)</f>
        <v>0</v>
      </c>
      <c r="F1585" s="32"/>
      <c r="G1585" s="5" t="s">
        <v>45</v>
      </c>
      <c r="H1585" s="5" t="str">
        <f t="shared" si="116"/>
        <v>159105</v>
      </c>
      <c r="I1585" s="5" t="s">
        <v>255</v>
      </c>
    </row>
    <row r="1586" spans="1:9" x14ac:dyDescent="0.2">
      <c r="A1586" s="26" t="s">
        <v>18</v>
      </c>
      <c r="B1586" s="27">
        <f>SUM('Florida Parishes:Sullivan'!B1586)</f>
        <v>0</v>
      </c>
      <c r="C1586" s="27">
        <f>SUM('Florida Parishes:Sullivan'!C1586)</f>
        <v>0</v>
      </c>
      <c r="D1586" s="27">
        <f>SUM('Florida Parishes:Sullivan'!D1586)</f>
        <v>0</v>
      </c>
      <c r="E1586" s="27">
        <f>SUM('Florida Parishes:Sullivan'!E1586)</f>
        <v>0</v>
      </c>
      <c r="F1586" s="10"/>
      <c r="G1586" s="5" t="s">
        <v>45</v>
      </c>
      <c r="H1586" s="5" t="str">
        <f t="shared" si="116"/>
        <v>159105</v>
      </c>
      <c r="I1586" s="5" t="s">
        <v>255</v>
      </c>
    </row>
    <row r="1587" spans="1:9" x14ac:dyDescent="0.2">
      <c r="A1587" s="26" t="s">
        <v>19</v>
      </c>
      <c r="B1587" s="27">
        <f>SUM('Florida Parishes:Sullivan'!B1587)</f>
        <v>0</v>
      </c>
      <c r="C1587" s="27">
        <f>SUM('Florida Parishes:Sullivan'!C1587)</f>
        <v>0</v>
      </c>
      <c r="D1587" s="27">
        <f>SUM('Florida Parishes:Sullivan'!D1587)</f>
        <v>0</v>
      </c>
      <c r="E1587" s="27">
        <f>SUM('Florida Parishes:Sullivan'!E1587)</f>
        <v>0</v>
      </c>
      <c r="F1587" s="10"/>
      <c r="G1587" s="5" t="s">
        <v>45</v>
      </c>
      <c r="H1587" s="5" t="str">
        <f t="shared" si="116"/>
        <v>159105</v>
      </c>
      <c r="I1587" s="5" t="s">
        <v>255</v>
      </c>
    </row>
    <row r="1588" spans="1:9" x14ac:dyDescent="0.2">
      <c r="A1588" s="26" t="s">
        <v>20</v>
      </c>
      <c r="B1588" s="27">
        <f>SUM('Florida Parishes:Sullivan'!B1588)</f>
        <v>0</v>
      </c>
      <c r="C1588" s="27">
        <f>SUM('Florida Parishes:Sullivan'!C1588)</f>
        <v>0</v>
      </c>
      <c r="D1588" s="27">
        <f>SUM('Florida Parishes:Sullivan'!D1588)</f>
        <v>0</v>
      </c>
      <c r="E1588" s="27">
        <f>SUM('Florida Parishes:Sullivan'!E1588)</f>
        <v>0</v>
      </c>
      <c r="F1588" s="10"/>
      <c r="G1588" s="5" t="s">
        <v>45</v>
      </c>
      <c r="H1588" s="5" t="str">
        <f t="shared" si="116"/>
        <v>159105</v>
      </c>
      <c r="I1588" s="5" t="s">
        <v>255</v>
      </c>
    </row>
    <row r="1589" spans="1:9" ht="15.75" x14ac:dyDescent="0.25">
      <c r="A1589" s="29" t="s">
        <v>21</v>
      </c>
      <c r="B1589" s="30">
        <f>SUM('Florida Parishes:Sullivan'!B1589)</f>
        <v>0</v>
      </c>
      <c r="C1589" s="30">
        <f>SUM('Florida Parishes:Sullivan'!C1589)</f>
        <v>0</v>
      </c>
      <c r="D1589" s="30">
        <f>SUM('Florida Parishes:Sullivan'!D1589)</f>
        <v>0</v>
      </c>
      <c r="E1589" s="30">
        <f>SUM('Florida Parishes:Sullivan'!E1589)</f>
        <v>0</v>
      </c>
      <c r="F1589" s="35"/>
      <c r="G1589" s="5" t="s">
        <v>45</v>
      </c>
      <c r="H1589" s="5" t="str">
        <f t="shared" si="116"/>
        <v>159105</v>
      </c>
      <c r="I1589" s="5" t="s">
        <v>255</v>
      </c>
    </row>
    <row r="1590" spans="1:9" x14ac:dyDescent="0.2">
      <c r="A1590" s="26" t="s">
        <v>22</v>
      </c>
      <c r="B1590" s="27">
        <f>SUM('Florida Parishes:Sullivan'!B1590)</f>
        <v>0</v>
      </c>
      <c r="C1590" s="27">
        <f>SUM('Florida Parishes:Sullivan'!C1590)</f>
        <v>0</v>
      </c>
      <c r="D1590" s="27">
        <f>SUM('Florida Parishes:Sullivan'!D1590)</f>
        <v>0</v>
      </c>
      <c r="E1590" s="27">
        <f>SUM('Florida Parishes:Sullivan'!E1590)</f>
        <v>0</v>
      </c>
      <c r="F1590" s="10"/>
      <c r="G1590" s="5" t="s">
        <v>45</v>
      </c>
      <c r="H1590" s="5" t="str">
        <f t="shared" si="116"/>
        <v>159105</v>
      </c>
      <c r="I1590" s="5" t="s">
        <v>255</v>
      </c>
    </row>
    <row r="1591" spans="1:9" x14ac:dyDescent="0.2">
      <c r="A1591" s="26" t="s">
        <v>23</v>
      </c>
      <c r="B1591" s="27">
        <f>SUM('Florida Parishes:Sullivan'!B1591)</f>
        <v>0</v>
      </c>
      <c r="C1591" s="27">
        <f>SUM('Florida Parishes:Sullivan'!C1591)</f>
        <v>0</v>
      </c>
      <c r="D1591" s="27">
        <f>SUM('Florida Parishes:Sullivan'!D1591)</f>
        <v>0</v>
      </c>
      <c r="E1591" s="27">
        <f>SUM('Florida Parishes:Sullivan'!E1591)</f>
        <v>0</v>
      </c>
      <c r="F1591" s="10"/>
      <c r="G1591" s="5" t="s">
        <v>45</v>
      </c>
      <c r="H1591" s="5" t="str">
        <f t="shared" si="116"/>
        <v>159105</v>
      </c>
      <c r="I1591" s="5" t="s">
        <v>255</v>
      </c>
    </row>
    <row r="1592" spans="1:9" x14ac:dyDescent="0.2">
      <c r="A1592" s="26" t="s">
        <v>24</v>
      </c>
      <c r="B1592" s="27">
        <f>SUM('Florida Parishes:Sullivan'!B1592)</f>
        <v>0</v>
      </c>
      <c r="C1592" s="27">
        <f>SUM('Florida Parishes:Sullivan'!C1592)</f>
        <v>0</v>
      </c>
      <c r="D1592" s="27">
        <f>SUM('Florida Parishes:Sullivan'!D1592)</f>
        <v>0</v>
      </c>
      <c r="E1592" s="27">
        <f>SUM('Florida Parishes:Sullivan'!E1592)</f>
        <v>0</v>
      </c>
      <c r="F1592" s="10"/>
      <c r="G1592" s="5" t="s">
        <v>45</v>
      </c>
      <c r="H1592" s="5" t="str">
        <f t="shared" si="116"/>
        <v>159105</v>
      </c>
      <c r="I1592" s="5" t="s">
        <v>255</v>
      </c>
    </row>
    <row r="1593" spans="1:9" x14ac:dyDescent="0.2">
      <c r="A1593" s="26" t="s">
        <v>25</v>
      </c>
      <c r="B1593" s="27">
        <f>SUM('Florida Parishes:Sullivan'!B1593)</f>
        <v>0</v>
      </c>
      <c r="C1593" s="27">
        <f>SUM('Florida Parishes:Sullivan'!C1593)</f>
        <v>0</v>
      </c>
      <c r="D1593" s="27">
        <f>SUM('Florida Parishes:Sullivan'!D1593)</f>
        <v>0</v>
      </c>
      <c r="E1593" s="27">
        <f>SUM('Florida Parishes:Sullivan'!E1593)</f>
        <v>0</v>
      </c>
      <c r="F1593" s="10"/>
      <c r="G1593" s="5" t="s">
        <v>45</v>
      </c>
      <c r="H1593" s="5" t="str">
        <f t="shared" si="116"/>
        <v>159105</v>
      </c>
      <c r="I1593" s="5" t="s">
        <v>255</v>
      </c>
    </row>
    <row r="1594" spans="1:9" ht="15.75" x14ac:dyDescent="0.25">
      <c r="A1594" s="29" t="s">
        <v>26</v>
      </c>
      <c r="B1594" s="30">
        <f>SUM('Florida Parishes:Sullivan'!B1594)</f>
        <v>0</v>
      </c>
      <c r="C1594" s="30">
        <f>SUM('Florida Parishes:Sullivan'!C1594)</f>
        <v>0</v>
      </c>
      <c r="D1594" s="30">
        <f>SUM('Florida Parishes:Sullivan'!D1594)</f>
        <v>0</v>
      </c>
      <c r="E1594" s="30">
        <f>SUM('Florida Parishes:Sullivan'!E1594)</f>
        <v>0</v>
      </c>
      <c r="F1594" s="35"/>
      <c r="G1594" s="5" t="s">
        <v>45</v>
      </c>
      <c r="H1594" s="5" t="str">
        <f t="shared" si="116"/>
        <v>159105</v>
      </c>
      <c r="I1594" s="5" t="s">
        <v>255</v>
      </c>
    </row>
    <row r="1595" spans="1:9" x14ac:dyDescent="0.2">
      <c r="A1595" s="26" t="s">
        <v>27</v>
      </c>
      <c r="B1595" s="27">
        <f>SUM('Florida Parishes:Sullivan'!B1595)</f>
        <v>0</v>
      </c>
      <c r="C1595" s="27">
        <f>SUM('Florida Parishes:Sullivan'!C1595)</f>
        <v>0</v>
      </c>
      <c r="D1595" s="27">
        <f>SUM('Florida Parishes:Sullivan'!D1595)</f>
        <v>0</v>
      </c>
      <c r="E1595" s="27">
        <f>SUM('Florida Parishes:Sullivan'!E1595)</f>
        <v>0</v>
      </c>
      <c r="F1595" s="10"/>
      <c r="G1595" s="5" t="s">
        <v>45</v>
      </c>
      <c r="H1595" s="5" t="str">
        <f t="shared" si="116"/>
        <v>159105</v>
      </c>
      <c r="I1595" s="5" t="s">
        <v>255</v>
      </c>
    </row>
    <row r="1596" spans="1:9" x14ac:dyDescent="0.2">
      <c r="A1596" s="26" t="s">
        <v>28</v>
      </c>
      <c r="B1596" s="27">
        <f>SUM('Florida Parishes:Sullivan'!B1596)</f>
        <v>0</v>
      </c>
      <c r="C1596" s="27">
        <f>SUM('Florida Parishes:Sullivan'!C1596)</f>
        <v>0</v>
      </c>
      <c r="D1596" s="27">
        <f>SUM('Florida Parishes:Sullivan'!D1596)</f>
        <v>0</v>
      </c>
      <c r="E1596" s="27">
        <f>SUM('Florida Parishes:Sullivan'!E1596)</f>
        <v>0</v>
      </c>
      <c r="F1596" s="10"/>
      <c r="G1596" s="5" t="s">
        <v>45</v>
      </c>
      <c r="H1596" s="5" t="str">
        <f t="shared" si="116"/>
        <v>159105</v>
      </c>
      <c r="I1596" s="5" t="s">
        <v>255</v>
      </c>
    </row>
    <row r="1597" spans="1:9" x14ac:dyDescent="0.2">
      <c r="A1597" s="26" t="s">
        <v>29</v>
      </c>
      <c r="B1597" s="27">
        <f>SUM('Florida Parishes:Sullivan'!B1597)</f>
        <v>0</v>
      </c>
      <c r="C1597" s="27">
        <f>SUM('Florida Parishes:Sullivan'!C1597)</f>
        <v>0</v>
      </c>
      <c r="D1597" s="27">
        <f>SUM('Florida Parishes:Sullivan'!D1597)</f>
        <v>0</v>
      </c>
      <c r="E1597" s="27">
        <f>SUM('Florida Parishes:Sullivan'!E1597)</f>
        <v>0</v>
      </c>
      <c r="F1597" s="10"/>
      <c r="G1597" s="5" t="s">
        <v>45</v>
      </c>
      <c r="H1597" s="5" t="str">
        <f t="shared" si="116"/>
        <v>159105</v>
      </c>
      <c r="I1597" s="5" t="s">
        <v>255</v>
      </c>
    </row>
    <row r="1598" spans="1:9" ht="15.75" x14ac:dyDescent="0.25">
      <c r="A1598" s="29" t="s">
        <v>30</v>
      </c>
      <c r="B1598" s="30">
        <f>SUM('Florida Parishes:Sullivan'!B1598)</f>
        <v>0</v>
      </c>
      <c r="C1598" s="30">
        <f>SUM('Florida Parishes:Sullivan'!C1598)</f>
        <v>0</v>
      </c>
      <c r="D1598" s="30">
        <f>SUM('Florida Parishes:Sullivan'!D1598)</f>
        <v>0</v>
      </c>
      <c r="E1598" s="30">
        <f>SUM('Florida Parishes:Sullivan'!E1598)</f>
        <v>0</v>
      </c>
      <c r="F1598" s="35"/>
      <c r="G1598" s="5" t="s">
        <v>45</v>
      </c>
      <c r="H1598" s="5" t="str">
        <f t="shared" si="116"/>
        <v>159105</v>
      </c>
      <c r="I1598" s="5" t="s">
        <v>255</v>
      </c>
    </row>
    <row r="1599" spans="1:9" ht="15.75" x14ac:dyDescent="0.25">
      <c r="A1599" s="29" t="s">
        <v>31</v>
      </c>
      <c r="B1599" s="30">
        <f>SUM('Florida Parishes:Sullivan'!B1599)</f>
        <v>0</v>
      </c>
      <c r="C1599" s="30">
        <f>SUM('Florida Parishes:Sullivan'!C1599)</f>
        <v>0</v>
      </c>
      <c r="D1599" s="30">
        <f>SUM('Florida Parishes:Sullivan'!D1599)</f>
        <v>0</v>
      </c>
      <c r="E1599" s="30">
        <f>SUM('Florida Parishes:Sullivan'!E1599)</f>
        <v>0</v>
      </c>
      <c r="F1599" s="32"/>
      <c r="G1599" s="5" t="s">
        <v>45</v>
      </c>
      <c r="H1599" s="5" t="str">
        <f>RIGHT($A$1581,6)</f>
        <v>159105</v>
      </c>
      <c r="I1599" s="5" t="s">
        <v>255</v>
      </c>
    </row>
    <row r="1600" spans="1:9" ht="15.75" x14ac:dyDescent="0.25">
      <c r="A1600" s="47" t="s">
        <v>7</v>
      </c>
      <c r="B1600" s="48"/>
      <c r="C1600" s="49"/>
      <c r="D1600" s="49"/>
      <c r="E1600" s="50"/>
      <c r="F1600" s="4"/>
      <c r="G1600" s="5" t="s">
        <v>45</v>
      </c>
      <c r="H1600" s="5" t="str">
        <f t="shared" ref="H1600:H1619" si="117">RIGHT($A$1602,6)</f>
        <v>159107</v>
      </c>
      <c r="I1600" s="5" t="s">
        <v>258</v>
      </c>
    </row>
    <row r="1601" spans="1:9" ht="15.75" x14ac:dyDescent="0.25">
      <c r="A1601" s="15" t="s">
        <v>259</v>
      </c>
      <c r="B1601" s="16" t="str">
        <f>$B$5</f>
        <v>Actual</v>
      </c>
      <c r="C1601" s="16" t="str">
        <f>$C$5</f>
        <v>Budgeted</v>
      </c>
      <c r="D1601" s="16" t="s">
        <v>12</v>
      </c>
      <c r="E1601" s="43" t="str">
        <f>$E$5</f>
        <v>2022-2023 +/-</v>
      </c>
      <c r="F1601" s="44"/>
      <c r="G1601" s="5" t="s">
        <v>45</v>
      </c>
      <c r="H1601" s="5" t="str">
        <f t="shared" si="117"/>
        <v>159107</v>
      </c>
      <c r="I1601" s="5" t="s">
        <v>258</v>
      </c>
    </row>
    <row r="1602" spans="1:9" ht="15.75" x14ac:dyDescent="0.25">
      <c r="A1602" s="45" t="s">
        <v>260</v>
      </c>
      <c r="B1602" s="20" t="str">
        <f>$B$6</f>
        <v>2022-2023</v>
      </c>
      <c r="C1602" s="20" t="str">
        <f>$C$6</f>
        <v>2022-2023</v>
      </c>
      <c r="D1602" s="20" t="str">
        <f>$D$6</f>
        <v>2023-2024</v>
      </c>
      <c r="E1602" s="21" t="str">
        <f>$E$6</f>
        <v>2023-2024</v>
      </c>
      <c r="F1602" s="44"/>
      <c r="G1602" s="5" t="s">
        <v>45</v>
      </c>
      <c r="H1602" s="5" t="str">
        <f t="shared" si="117"/>
        <v>159107</v>
      </c>
      <c r="I1602" s="5" t="s">
        <v>258</v>
      </c>
    </row>
    <row r="1603" spans="1:9" x14ac:dyDescent="0.2">
      <c r="A1603" s="26" t="s">
        <v>14</v>
      </c>
      <c r="B1603" s="27">
        <f>SUM('Florida Parishes:Sullivan'!B1603)</f>
        <v>0</v>
      </c>
      <c r="C1603" s="27">
        <f>SUM('Florida Parishes:Sullivan'!C1603)</f>
        <v>0</v>
      </c>
      <c r="D1603" s="27">
        <f>SUM('Florida Parishes:Sullivan'!D1603)</f>
        <v>0</v>
      </c>
      <c r="E1603" s="27">
        <f>SUM('Florida Parishes:Sullivan'!E1603)</f>
        <v>0</v>
      </c>
      <c r="F1603" s="10"/>
      <c r="G1603" s="5" t="s">
        <v>45</v>
      </c>
      <c r="H1603" s="5" t="str">
        <f t="shared" si="117"/>
        <v>159107</v>
      </c>
      <c r="I1603" s="5" t="s">
        <v>258</v>
      </c>
    </row>
    <row r="1604" spans="1:9" x14ac:dyDescent="0.2">
      <c r="A1604" s="26" t="s">
        <v>15</v>
      </c>
      <c r="B1604" s="27">
        <f>SUM('Florida Parishes:Sullivan'!B1604)</f>
        <v>0</v>
      </c>
      <c r="C1604" s="27">
        <f>SUM('Florida Parishes:Sullivan'!C1604)</f>
        <v>0</v>
      </c>
      <c r="D1604" s="27">
        <f>SUM('Florida Parishes:Sullivan'!D1604)</f>
        <v>0</v>
      </c>
      <c r="E1604" s="27">
        <f>SUM('Florida Parishes:Sullivan'!E1604)</f>
        <v>0</v>
      </c>
      <c r="F1604" s="10"/>
      <c r="G1604" s="5" t="s">
        <v>45</v>
      </c>
      <c r="H1604" s="5" t="str">
        <f t="shared" si="117"/>
        <v>159107</v>
      </c>
      <c r="I1604" s="5" t="s">
        <v>258</v>
      </c>
    </row>
    <row r="1605" spans="1:9" x14ac:dyDescent="0.2">
      <c r="A1605" s="26" t="s">
        <v>16</v>
      </c>
      <c r="B1605" s="27">
        <f>SUM('Florida Parishes:Sullivan'!B1605)</f>
        <v>0</v>
      </c>
      <c r="C1605" s="27">
        <f>SUM('Florida Parishes:Sullivan'!C1605)</f>
        <v>0</v>
      </c>
      <c r="D1605" s="27">
        <f>SUM('Florida Parishes:Sullivan'!D1605)</f>
        <v>0</v>
      </c>
      <c r="E1605" s="27">
        <f>SUM('Florida Parishes:Sullivan'!E1605)</f>
        <v>0</v>
      </c>
      <c r="F1605" s="10"/>
      <c r="G1605" s="5" t="s">
        <v>45</v>
      </c>
      <c r="H1605" s="5" t="str">
        <f t="shared" si="117"/>
        <v>159107</v>
      </c>
      <c r="I1605" s="5" t="s">
        <v>258</v>
      </c>
    </row>
    <row r="1606" spans="1:9" ht="15.75" x14ac:dyDescent="0.25">
      <c r="A1606" s="29" t="s">
        <v>17</v>
      </c>
      <c r="B1606" s="30">
        <f>SUM('Florida Parishes:Sullivan'!B1606)</f>
        <v>0</v>
      </c>
      <c r="C1606" s="30">
        <f>SUM('Florida Parishes:Sullivan'!C1606)</f>
        <v>0</v>
      </c>
      <c r="D1606" s="30">
        <f>SUM('Florida Parishes:Sullivan'!D1606)</f>
        <v>0</v>
      </c>
      <c r="E1606" s="30">
        <f>SUM('Florida Parishes:Sullivan'!E1606)</f>
        <v>0</v>
      </c>
      <c r="F1606" s="32"/>
      <c r="G1606" s="5" t="s">
        <v>45</v>
      </c>
      <c r="H1606" s="5" t="str">
        <f t="shared" si="117"/>
        <v>159107</v>
      </c>
      <c r="I1606" s="5" t="s">
        <v>258</v>
      </c>
    </row>
    <row r="1607" spans="1:9" x14ac:dyDescent="0.2">
      <c r="A1607" s="26" t="s">
        <v>18</v>
      </c>
      <c r="B1607" s="27">
        <f>SUM('Florida Parishes:Sullivan'!B1607)</f>
        <v>0</v>
      </c>
      <c r="C1607" s="27">
        <f>SUM('Florida Parishes:Sullivan'!C1607)</f>
        <v>0</v>
      </c>
      <c r="D1607" s="27">
        <f>SUM('Florida Parishes:Sullivan'!D1607)</f>
        <v>0</v>
      </c>
      <c r="E1607" s="27">
        <f>SUM('Florida Parishes:Sullivan'!E1607)</f>
        <v>0</v>
      </c>
      <c r="F1607" s="10"/>
      <c r="G1607" s="5" t="s">
        <v>45</v>
      </c>
      <c r="H1607" s="5" t="str">
        <f t="shared" si="117"/>
        <v>159107</v>
      </c>
      <c r="I1607" s="5" t="s">
        <v>258</v>
      </c>
    </row>
    <row r="1608" spans="1:9" x14ac:dyDescent="0.2">
      <c r="A1608" s="26" t="s">
        <v>19</v>
      </c>
      <c r="B1608" s="27">
        <f>SUM('Florida Parishes:Sullivan'!B1608)</f>
        <v>0</v>
      </c>
      <c r="C1608" s="27">
        <f>SUM('Florida Parishes:Sullivan'!C1608)</f>
        <v>0</v>
      </c>
      <c r="D1608" s="27">
        <f>SUM('Florida Parishes:Sullivan'!D1608)</f>
        <v>0</v>
      </c>
      <c r="E1608" s="27">
        <f>SUM('Florida Parishes:Sullivan'!E1608)</f>
        <v>0</v>
      </c>
      <c r="F1608" s="10"/>
      <c r="G1608" s="5" t="s">
        <v>45</v>
      </c>
      <c r="H1608" s="5" t="str">
        <f t="shared" si="117"/>
        <v>159107</v>
      </c>
      <c r="I1608" s="5" t="s">
        <v>258</v>
      </c>
    </row>
    <row r="1609" spans="1:9" x14ac:dyDescent="0.2">
      <c r="A1609" s="26" t="s">
        <v>20</v>
      </c>
      <c r="B1609" s="27">
        <f>SUM('Florida Parishes:Sullivan'!B1609)</f>
        <v>0</v>
      </c>
      <c r="C1609" s="27">
        <f>SUM('Florida Parishes:Sullivan'!C1609)</f>
        <v>0</v>
      </c>
      <c r="D1609" s="27">
        <f>SUM('Florida Parishes:Sullivan'!D1609)</f>
        <v>0</v>
      </c>
      <c r="E1609" s="27">
        <f>SUM('Florida Parishes:Sullivan'!E1609)</f>
        <v>0</v>
      </c>
      <c r="F1609" s="10"/>
      <c r="G1609" s="5" t="s">
        <v>45</v>
      </c>
      <c r="H1609" s="5" t="str">
        <f t="shared" si="117"/>
        <v>159107</v>
      </c>
      <c r="I1609" s="5" t="s">
        <v>258</v>
      </c>
    </row>
    <row r="1610" spans="1:9" ht="15.75" x14ac:dyDescent="0.25">
      <c r="A1610" s="29" t="s">
        <v>21</v>
      </c>
      <c r="B1610" s="30">
        <f>SUM('Florida Parishes:Sullivan'!B1610)</f>
        <v>0</v>
      </c>
      <c r="C1610" s="30">
        <f>SUM('Florida Parishes:Sullivan'!C1610)</f>
        <v>0</v>
      </c>
      <c r="D1610" s="30">
        <f>SUM('Florida Parishes:Sullivan'!D1610)</f>
        <v>0</v>
      </c>
      <c r="E1610" s="30">
        <f>SUM('Florida Parishes:Sullivan'!E1610)</f>
        <v>0</v>
      </c>
      <c r="F1610" s="35"/>
      <c r="G1610" s="5" t="s">
        <v>45</v>
      </c>
      <c r="H1610" s="5" t="str">
        <f t="shared" si="117"/>
        <v>159107</v>
      </c>
      <c r="I1610" s="5" t="s">
        <v>258</v>
      </c>
    </row>
    <row r="1611" spans="1:9" x14ac:dyDescent="0.2">
      <c r="A1611" s="26" t="s">
        <v>22</v>
      </c>
      <c r="B1611" s="27">
        <f>SUM('Florida Parishes:Sullivan'!B1611)</f>
        <v>0</v>
      </c>
      <c r="C1611" s="27">
        <f>SUM('Florida Parishes:Sullivan'!C1611)</f>
        <v>0</v>
      </c>
      <c r="D1611" s="27">
        <f>SUM('Florida Parishes:Sullivan'!D1611)</f>
        <v>0</v>
      </c>
      <c r="E1611" s="27">
        <f>SUM('Florida Parishes:Sullivan'!E1611)</f>
        <v>0</v>
      </c>
      <c r="F1611" s="10"/>
      <c r="G1611" s="5" t="s">
        <v>45</v>
      </c>
      <c r="H1611" s="5" t="str">
        <f t="shared" si="117"/>
        <v>159107</v>
      </c>
      <c r="I1611" s="5" t="s">
        <v>258</v>
      </c>
    </row>
    <row r="1612" spans="1:9" x14ac:dyDescent="0.2">
      <c r="A1612" s="26" t="s">
        <v>23</v>
      </c>
      <c r="B1612" s="27">
        <f>SUM('Florida Parishes:Sullivan'!B1612)</f>
        <v>0</v>
      </c>
      <c r="C1612" s="27">
        <f>SUM('Florida Parishes:Sullivan'!C1612)</f>
        <v>0</v>
      </c>
      <c r="D1612" s="27">
        <f>SUM('Florida Parishes:Sullivan'!D1612)</f>
        <v>0</v>
      </c>
      <c r="E1612" s="27">
        <f>SUM('Florida Parishes:Sullivan'!E1612)</f>
        <v>0</v>
      </c>
      <c r="F1612" s="10"/>
      <c r="G1612" s="5" t="s">
        <v>45</v>
      </c>
      <c r="H1612" s="5" t="str">
        <f t="shared" si="117"/>
        <v>159107</v>
      </c>
      <c r="I1612" s="5" t="s">
        <v>258</v>
      </c>
    </row>
    <row r="1613" spans="1:9" x14ac:dyDescent="0.2">
      <c r="A1613" s="26" t="s">
        <v>24</v>
      </c>
      <c r="B1613" s="27">
        <f>SUM('Florida Parishes:Sullivan'!B1613)</f>
        <v>0</v>
      </c>
      <c r="C1613" s="27">
        <f>SUM('Florida Parishes:Sullivan'!C1613)</f>
        <v>0</v>
      </c>
      <c r="D1613" s="27">
        <f>SUM('Florida Parishes:Sullivan'!D1613)</f>
        <v>0</v>
      </c>
      <c r="E1613" s="27">
        <f>SUM('Florida Parishes:Sullivan'!E1613)</f>
        <v>0</v>
      </c>
      <c r="F1613" s="10"/>
      <c r="G1613" s="5" t="s">
        <v>45</v>
      </c>
      <c r="H1613" s="5" t="str">
        <f t="shared" si="117"/>
        <v>159107</v>
      </c>
      <c r="I1613" s="5" t="s">
        <v>258</v>
      </c>
    </row>
    <row r="1614" spans="1:9" x14ac:dyDescent="0.2">
      <c r="A1614" s="26" t="s">
        <v>25</v>
      </c>
      <c r="B1614" s="27">
        <f>SUM('Florida Parishes:Sullivan'!B1614)</f>
        <v>0</v>
      </c>
      <c r="C1614" s="27">
        <f>SUM('Florida Parishes:Sullivan'!C1614)</f>
        <v>0</v>
      </c>
      <c r="D1614" s="27">
        <f>SUM('Florida Parishes:Sullivan'!D1614)</f>
        <v>0</v>
      </c>
      <c r="E1614" s="27">
        <f>SUM('Florida Parishes:Sullivan'!E1614)</f>
        <v>0</v>
      </c>
      <c r="F1614" s="10"/>
      <c r="G1614" s="5" t="s">
        <v>45</v>
      </c>
      <c r="H1614" s="5" t="str">
        <f t="shared" si="117"/>
        <v>159107</v>
      </c>
      <c r="I1614" s="5" t="s">
        <v>258</v>
      </c>
    </row>
    <row r="1615" spans="1:9" ht="15.75" x14ac:dyDescent="0.25">
      <c r="A1615" s="29" t="s">
        <v>26</v>
      </c>
      <c r="B1615" s="30">
        <f>SUM('Florida Parishes:Sullivan'!B1615)</f>
        <v>0</v>
      </c>
      <c r="C1615" s="30">
        <f>SUM('Florida Parishes:Sullivan'!C1615)</f>
        <v>0</v>
      </c>
      <c r="D1615" s="30">
        <f>SUM('Florida Parishes:Sullivan'!D1615)</f>
        <v>0</v>
      </c>
      <c r="E1615" s="30">
        <f>SUM('Florida Parishes:Sullivan'!E1615)</f>
        <v>0</v>
      </c>
      <c r="F1615" s="35"/>
      <c r="G1615" s="5" t="s">
        <v>45</v>
      </c>
      <c r="H1615" s="5" t="str">
        <f t="shared" si="117"/>
        <v>159107</v>
      </c>
      <c r="I1615" s="5" t="s">
        <v>258</v>
      </c>
    </row>
    <row r="1616" spans="1:9" x14ac:dyDescent="0.2">
      <c r="A1616" s="26" t="s">
        <v>27</v>
      </c>
      <c r="B1616" s="27">
        <f>SUM('Florida Parishes:Sullivan'!B1616)</f>
        <v>0</v>
      </c>
      <c r="C1616" s="27">
        <f>SUM('Florida Parishes:Sullivan'!C1616)</f>
        <v>0</v>
      </c>
      <c r="D1616" s="27">
        <f>SUM('Florida Parishes:Sullivan'!D1616)</f>
        <v>0</v>
      </c>
      <c r="E1616" s="27">
        <f>SUM('Florida Parishes:Sullivan'!E1616)</f>
        <v>0</v>
      </c>
      <c r="F1616" s="10"/>
      <c r="G1616" s="5" t="s">
        <v>45</v>
      </c>
      <c r="H1616" s="5" t="str">
        <f t="shared" si="117"/>
        <v>159107</v>
      </c>
      <c r="I1616" s="5" t="s">
        <v>258</v>
      </c>
    </row>
    <row r="1617" spans="1:9" x14ac:dyDescent="0.2">
      <c r="A1617" s="26" t="s">
        <v>28</v>
      </c>
      <c r="B1617" s="27">
        <f>SUM('Florida Parishes:Sullivan'!B1617)</f>
        <v>0</v>
      </c>
      <c r="C1617" s="27">
        <f>SUM('Florida Parishes:Sullivan'!C1617)</f>
        <v>0</v>
      </c>
      <c r="D1617" s="27">
        <f>SUM('Florida Parishes:Sullivan'!D1617)</f>
        <v>0</v>
      </c>
      <c r="E1617" s="27">
        <f>SUM('Florida Parishes:Sullivan'!E1617)</f>
        <v>0</v>
      </c>
      <c r="F1617" s="10"/>
      <c r="G1617" s="5" t="s">
        <v>45</v>
      </c>
      <c r="H1617" s="5" t="str">
        <f t="shared" si="117"/>
        <v>159107</v>
      </c>
      <c r="I1617" s="5" t="s">
        <v>258</v>
      </c>
    </row>
    <row r="1618" spans="1:9" x14ac:dyDescent="0.2">
      <c r="A1618" s="26" t="s">
        <v>29</v>
      </c>
      <c r="B1618" s="27">
        <f>SUM('Florida Parishes:Sullivan'!B1618)</f>
        <v>0</v>
      </c>
      <c r="C1618" s="27">
        <f>SUM('Florida Parishes:Sullivan'!C1618)</f>
        <v>0</v>
      </c>
      <c r="D1618" s="27">
        <f>SUM('Florida Parishes:Sullivan'!D1618)</f>
        <v>0</v>
      </c>
      <c r="E1618" s="27">
        <f>SUM('Florida Parishes:Sullivan'!E1618)</f>
        <v>0</v>
      </c>
      <c r="F1618" s="10"/>
      <c r="G1618" s="5" t="s">
        <v>45</v>
      </c>
      <c r="H1618" s="5" t="str">
        <f t="shared" si="117"/>
        <v>159107</v>
      </c>
      <c r="I1618" s="5" t="s">
        <v>258</v>
      </c>
    </row>
    <row r="1619" spans="1:9" ht="15.75" x14ac:dyDescent="0.25">
      <c r="A1619" s="29" t="s">
        <v>30</v>
      </c>
      <c r="B1619" s="30">
        <f>SUM('Florida Parishes:Sullivan'!B1619)</f>
        <v>0</v>
      </c>
      <c r="C1619" s="30">
        <f>SUM('Florida Parishes:Sullivan'!C1619)</f>
        <v>0</v>
      </c>
      <c r="D1619" s="30">
        <f>SUM('Florida Parishes:Sullivan'!D1619)</f>
        <v>0</v>
      </c>
      <c r="E1619" s="30">
        <f>SUM('Florida Parishes:Sullivan'!E1619)</f>
        <v>0</v>
      </c>
      <c r="F1619" s="35"/>
      <c r="G1619" s="5" t="s">
        <v>45</v>
      </c>
      <c r="H1619" s="5" t="str">
        <f t="shared" si="117"/>
        <v>159107</v>
      </c>
      <c r="I1619" s="5" t="s">
        <v>258</v>
      </c>
    </row>
    <row r="1620" spans="1:9" ht="15.75" x14ac:dyDescent="0.25">
      <c r="A1620" s="36" t="s">
        <v>31</v>
      </c>
      <c r="B1620" s="37">
        <f>SUM('Florida Parishes:Sullivan'!B1620)</f>
        <v>0</v>
      </c>
      <c r="C1620" s="37">
        <f>SUM('Florida Parishes:Sullivan'!C1620)</f>
        <v>0</v>
      </c>
      <c r="D1620" s="37">
        <f>SUM('Florida Parishes:Sullivan'!D1620)</f>
        <v>0</v>
      </c>
      <c r="E1620" s="37">
        <f>SUM('Florida Parishes:Sullivan'!E1620)</f>
        <v>0</v>
      </c>
      <c r="F1620" s="32"/>
      <c r="G1620" s="5" t="s">
        <v>45</v>
      </c>
      <c r="H1620" s="5" t="str">
        <f>RIGHT($A$1602,6)</f>
        <v>159107</v>
      </c>
      <c r="I1620" s="5" t="s">
        <v>258</v>
      </c>
    </row>
    <row r="1621" spans="1:9" ht="15.75" x14ac:dyDescent="0.25">
      <c r="A1621" s="39" t="s">
        <v>7</v>
      </c>
      <c r="B1621" s="40"/>
      <c r="C1621" s="41"/>
      <c r="D1621" s="41"/>
      <c r="E1621" s="42"/>
      <c r="F1621" s="4"/>
      <c r="G1621" s="5" t="s">
        <v>32</v>
      </c>
      <c r="H1621" s="5" t="str">
        <f t="shared" ref="H1621:H1640" si="118">RIGHT($A$1623,6)</f>
        <v>159108</v>
      </c>
      <c r="I1621" s="5" t="s">
        <v>261</v>
      </c>
    </row>
    <row r="1622" spans="1:9" ht="15.75" x14ac:dyDescent="0.25">
      <c r="A1622" s="15" t="s">
        <v>262</v>
      </c>
      <c r="B1622" s="16" t="str">
        <f>$B$5</f>
        <v>Actual</v>
      </c>
      <c r="C1622" s="16" t="str">
        <f>$C$5</f>
        <v>Budgeted</v>
      </c>
      <c r="D1622" s="16" t="s">
        <v>12</v>
      </c>
      <c r="E1622" s="43" t="str">
        <f>$E$5</f>
        <v>2022-2023 +/-</v>
      </c>
      <c r="F1622" s="44"/>
      <c r="G1622" s="5" t="s">
        <v>32</v>
      </c>
      <c r="H1622" s="5" t="str">
        <f t="shared" si="118"/>
        <v>159108</v>
      </c>
      <c r="I1622" s="5" t="s">
        <v>261</v>
      </c>
    </row>
    <row r="1623" spans="1:9" ht="15.75" x14ac:dyDescent="0.25">
      <c r="A1623" s="45" t="s">
        <v>263</v>
      </c>
      <c r="B1623" s="20" t="str">
        <f>$B$6</f>
        <v>2022-2023</v>
      </c>
      <c r="C1623" s="20" t="str">
        <f>$C$6</f>
        <v>2022-2023</v>
      </c>
      <c r="D1623" s="20" t="str">
        <f>$D$6</f>
        <v>2023-2024</v>
      </c>
      <c r="E1623" s="21" t="str">
        <f>$E$6</f>
        <v>2023-2024</v>
      </c>
      <c r="F1623" s="44"/>
      <c r="G1623" s="5" t="s">
        <v>32</v>
      </c>
      <c r="H1623" s="5" t="str">
        <f t="shared" si="118"/>
        <v>159108</v>
      </c>
      <c r="I1623" s="5" t="s">
        <v>261</v>
      </c>
    </row>
    <row r="1624" spans="1:9" x14ac:dyDescent="0.2">
      <c r="A1624" s="26" t="s">
        <v>14</v>
      </c>
      <c r="B1624" s="27">
        <f>SUM('Florida Parishes:Sullivan'!B1624)</f>
        <v>36128</v>
      </c>
      <c r="C1624" s="27">
        <f>SUM('Florida Parishes:Sullivan'!C1624)</f>
        <v>51340</v>
      </c>
      <c r="D1624" s="27">
        <f>SUM('Florida Parishes:Sullivan'!D1624)</f>
        <v>52560</v>
      </c>
      <c r="E1624" s="27">
        <f>SUM('Florida Parishes:Sullivan'!E1624)</f>
        <v>1220</v>
      </c>
      <c r="F1624" s="10"/>
      <c r="G1624" s="5" t="s">
        <v>32</v>
      </c>
      <c r="H1624" s="5" t="str">
        <f t="shared" si="118"/>
        <v>159108</v>
      </c>
      <c r="I1624" s="5" t="s">
        <v>261</v>
      </c>
    </row>
    <row r="1625" spans="1:9" x14ac:dyDescent="0.2">
      <c r="A1625" s="26" t="s">
        <v>15</v>
      </c>
      <c r="B1625" s="27">
        <f>SUM('Florida Parishes:Sullivan'!B1625)</f>
        <v>0</v>
      </c>
      <c r="C1625" s="27">
        <f>SUM('Florida Parishes:Sullivan'!C1625)</f>
        <v>0</v>
      </c>
      <c r="D1625" s="27">
        <f>SUM('Florida Parishes:Sullivan'!D1625)</f>
        <v>0</v>
      </c>
      <c r="E1625" s="27">
        <f>SUM('Florida Parishes:Sullivan'!E1625)</f>
        <v>0</v>
      </c>
      <c r="F1625" s="10"/>
      <c r="G1625" s="5" t="s">
        <v>32</v>
      </c>
      <c r="H1625" s="5" t="str">
        <f t="shared" si="118"/>
        <v>159108</v>
      </c>
      <c r="I1625" s="5" t="s">
        <v>261</v>
      </c>
    </row>
    <row r="1626" spans="1:9" x14ac:dyDescent="0.2">
      <c r="A1626" s="26" t="s">
        <v>16</v>
      </c>
      <c r="B1626" s="27">
        <f>SUM('Florida Parishes:Sullivan'!B1626)</f>
        <v>10718</v>
      </c>
      <c r="C1626" s="27">
        <f>SUM('Florida Parishes:Sullivan'!C1626)</f>
        <v>17842</v>
      </c>
      <c r="D1626" s="27">
        <f>SUM('Florida Parishes:Sullivan'!D1626)</f>
        <v>13009</v>
      </c>
      <c r="E1626" s="27">
        <f>SUM('Florida Parishes:Sullivan'!E1626)</f>
        <v>-4833</v>
      </c>
      <c r="F1626" s="10"/>
      <c r="G1626" s="5" t="s">
        <v>32</v>
      </c>
      <c r="H1626" s="5" t="str">
        <f t="shared" si="118"/>
        <v>159108</v>
      </c>
      <c r="I1626" s="5" t="s">
        <v>261</v>
      </c>
    </row>
    <row r="1627" spans="1:9" ht="15.75" x14ac:dyDescent="0.25">
      <c r="A1627" s="29" t="s">
        <v>17</v>
      </c>
      <c r="B1627" s="30">
        <f>SUM('Florida Parishes:Sullivan'!B1627)</f>
        <v>46846</v>
      </c>
      <c r="C1627" s="30">
        <f>SUM('Florida Parishes:Sullivan'!C1627)</f>
        <v>69182</v>
      </c>
      <c r="D1627" s="30">
        <f>SUM('Florida Parishes:Sullivan'!D1627)</f>
        <v>65569</v>
      </c>
      <c r="E1627" s="30">
        <f>SUM('Florida Parishes:Sullivan'!E1627)</f>
        <v>-3613</v>
      </c>
      <c r="F1627" s="32"/>
      <c r="G1627" s="5" t="s">
        <v>8</v>
      </c>
      <c r="H1627" s="5" t="str">
        <f t="shared" si="118"/>
        <v>159108</v>
      </c>
      <c r="I1627" s="5" t="s">
        <v>261</v>
      </c>
    </row>
    <row r="1628" spans="1:9" x14ac:dyDescent="0.2">
      <c r="A1628" s="26" t="s">
        <v>18</v>
      </c>
      <c r="B1628" s="27">
        <f>SUM('Florida Parishes:Sullivan'!B1628)</f>
        <v>0</v>
      </c>
      <c r="C1628" s="27">
        <f>SUM('Florida Parishes:Sullivan'!C1628)</f>
        <v>0</v>
      </c>
      <c r="D1628" s="27">
        <f>SUM('Florida Parishes:Sullivan'!D1628)</f>
        <v>0</v>
      </c>
      <c r="E1628" s="27">
        <f>SUM('Florida Parishes:Sullivan'!E1628)</f>
        <v>0</v>
      </c>
      <c r="F1628" s="10"/>
      <c r="G1628" s="5" t="s">
        <v>32</v>
      </c>
      <c r="H1628" s="5" t="str">
        <f t="shared" si="118"/>
        <v>159108</v>
      </c>
      <c r="I1628" s="5" t="s">
        <v>261</v>
      </c>
    </row>
    <row r="1629" spans="1:9" x14ac:dyDescent="0.2">
      <c r="A1629" s="26" t="s">
        <v>19</v>
      </c>
      <c r="B1629" s="27">
        <f>SUM('Florida Parishes:Sullivan'!B1629)</f>
        <v>6563</v>
      </c>
      <c r="C1629" s="27">
        <f>SUM('Florida Parishes:Sullivan'!C1629)</f>
        <v>6563</v>
      </c>
      <c r="D1629" s="27">
        <f>SUM('Florida Parishes:Sullivan'!D1629)</f>
        <v>6563</v>
      </c>
      <c r="E1629" s="27">
        <f>SUM('Florida Parishes:Sullivan'!E1629)</f>
        <v>0</v>
      </c>
      <c r="F1629" s="10"/>
      <c r="G1629" s="5" t="s">
        <v>32</v>
      </c>
      <c r="H1629" s="5" t="str">
        <f t="shared" si="118"/>
        <v>159108</v>
      </c>
      <c r="I1629" s="5" t="s">
        <v>261</v>
      </c>
    </row>
    <row r="1630" spans="1:9" x14ac:dyDescent="0.2">
      <c r="A1630" s="26" t="s">
        <v>20</v>
      </c>
      <c r="B1630" s="27">
        <f>SUM('Florida Parishes:Sullivan'!B1630)</f>
        <v>43170</v>
      </c>
      <c r="C1630" s="27">
        <f>SUM('Florida Parishes:Sullivan'!C1630)</f>
        <v>43439</v>
      </c>
      <c r="D1630" s="27">
        <f>SUM('Florida Parishes:Sullivan'!D1630)</f>
        <v>43170</v>
      </c>
      <c r="E1630" s="27">
        <f>SUM('Florida Parishes:Sullivan'!E1630)</f>
        <v>-269</v>
      </c>
      <c r="F1630" s="10"/>
      <c r="G1630" s="5" t="s">
        <v>32</v>
      </c>
      <c r="H1630" s="5" t="str">
        <f t="shared" si="118"/>
        <v>159108</v>
      </c>
      <c r="I1630" s="5" t="s">
        <v>261</v>
      </c>
    </row>
    <row r="1631" spans="1:9" ht="15.75" x14ac:dyDescent="0.25">
      <c r="A1631" s="29" t="s">
        <v>21</v>
      </c>
      <c r="B1631" s="30">
        <f>SUM('Florida Parishes:Sullivan'!B1631)</f>
        <v>49733</v>
      </c>
      <c r="C1631" s="30">
        <f>SUM('Florida Parishes:Sullivan'!C1631)</f>
        <v>50002</v>
      </c>
      <c r="D1631" s="30">
        <f>SUM('Florida Parishes:Sullivan'!D1631)</f>
        <v>49733</v>
      </c>
      <c r="E1631" s="30">
        <f>SUM('Florida Parishes:Sullivan'!E1631)</f>
        <v>-269</v>
      </c>
      <c r="F1631" s="35"/>
      <c r="G1631" s="5" t="s">
        <v>8</v>
      </c>
      <c r="H1631" s="5" t="str">
        <f t="shared" si="118"/>
        <v>159108</v>
      </c>
      <c r="I1631" s="5" t="s">
        <v>261</v>
      </c>
    </row>
    <row r="1632" spans="1:9" x14ac:dyDescent="0.2">
      <c r="A1632" s="26" t="s">
        <v>22</v>
      </c>
      <c r="B1632" s="27">
        <f>SUM('Florida Parishes:Sullivan'!B1632)</f>
        <v>0</v>
      </c>
      <c r="C1632" s="27">
        <f>SUM('Florida Parishes:Sullivan'!C1632)</f>
        <v>0</v>
      </c>
      <c r="D1632" s="27">
        <f>SUM('Florida Parishes:Sullivan'!D1632)</f>
        <v>0</v>
      </c>
      <c r="E1632" s="27">
        <f>SUM('Florida Parishes:Sullivan'!E1632)</f>
        <v>0</v>
      </c>
      <c r="F1632" s="10"/>
      <c r="G1632" s="5" t="s">
        <v>32</v>
      </c>
      <c r="H1632" s="5" t="str">
        <f t="shared" si="118"/>
        <v>159108</v>
      </c>
      <c r="I1632" s="5" t="s">
        <v>261</v>
      </c>
    </row>
    <row r="1633" spans="1:9" x14ac:dyDescent="0.2">
      <c r="A1633" s="26" t="s">
        <v>23</v>
      </c>
      <c r="B1633" s="27">
        <f>SUM('Florida Parishes:Sullivan'!B1633)</f>
        <v>0</v>
      </c>
      <c r="C1633" s="27">
        <f>SUM('Florida Parishes:Sullivan'!C1633)</f>
        <v>0</v>
      </c>
      <c r="D1633" s="27">
        <f>SUM('Florida Parishes:Sullivan'!D1633)</f>
        <v>0</v>
      </c>
      <c r="E1633" s="27">
        <f>SUM('Florida Parishes:Sullivan'!E1633)</f>
        <v>0</v>
      </c>
      <c r="F1633" s="10"/>
      <c r="G1633" s="5" t="s">
        <v>32</v>
      </c>
      <c r="H1633" s="5" t="str">
        <f t="shared" si="118"/>
        <v>159108</v>
      </c>
      <c r="I1633" s="5" t="s">
        <v>261</v>
      </c>
    </row>
    <row r="1634" spans="1:9" x14ac:dyDescent="0.2">
      <c r="A1634" s="26" t="s">
        <v>24</v>
      </c>
      <c r="B1634" s="27">
        <f>SUM('Florida Parishes:Sullivan'!B1634)</f>
        <v>0</v>
      </c>
      <c r="C1634" s="27">
        <f>SUM('Florida Parishes:Sullivan'!C1634)</f>
        <v>0</v>
      </c>
      <c r="D1634" s="27">
        <f>SUM('Florida Parishes:Sullivan'!D1634)</f>
        <v>0</v>
      </c>
      <c r="E1634" s="27">
        <f>SUM('Florida Parishes:Sullivan'!E1634)</f>
        <v>0</v>
      </c>
      <c r="F1634" s="10"/>
      <c r="G1634" s="5" t="s">
        <v>32</v>
      </c>
      <c r="H1634" s="5" t="str">
        <f t="shared" si="118"/>
        <v>159108</v>
      </c>
      <c r="I1634" s="5" t="s">
        <v>261</v>
      </c>
    </row>
    <row r="1635" spans="1:9" x14ac:dyDescent="0.2">
      <c r="A1635" s="26" t="s">
        <v>25</v>
      </c>
      <c r="B1635" s="27">
        <f>SUM('Florida Parishes:Sullivan'!B1635)</f>
        <v>0</v>
      </c>
      <c r="C1635" s="27">
        <f>SUM('Florida Parishes:Sullivan'!C1635)</f>
        <v>0</v>
      </c>
      <c r="D1635" s="27">
        <f>SUM('Florida Parishes:Sullivan'!D1635)</f>
        <v>0</v>
      </c>
      <c r="E1635" s="27">
        <f>SUM('Florida Parishes:Sullivan'!E1635)</f>
        <v>0</v>
      </c>
      <c r="F1635" s="10"/>
      <c r="G1635" s="5" t="s">
        <v>32</v>
      </c>
      <c r="H1635" s="5" t="str">
        <f t="shared" si="118"/>
        <v>159108</v>
      </c>
      <c r="I1635" s="5" t="s">
        <v>261</v>
      </c>
    </row>
    <row r="1636" spans="1:9" ht="15.75" x14ac:dyDescent="0.25">
      <c r="A1636" s="29" t="s">
        <v>26</v>
      </c>
      <c r="B1636" s="30">
        <f>SUM('Florida Parishes:Sullivan'!B1636)</f>
        <v>0</v>
      </c>
      <c r="C1636" s="30">
        <f>SUM('Florida Parishes:Sullivan'!C1636)</f>
        <v>0</v>
      </c>
      <c r="D1636" s="30">
        <f>SUM('Florida Parishes:Sullivan'!D1636)</f>
        <v>0</v>
      </c>
      <c r="E1636" s="30">
        <f>SUM('Florida Parishes:Sullivan'!E1636)</f>
        <v>0</v>
      </c>
      <c r="F1636" s="35"/>
      <c r="G1636" s="5" t="s">
        <v>32</v>
      </c>
      <c r="H1636" s="5" t="str">
        <f t="shared" si="118"/>
        <v>159108</v>
      </c>
      <c r="I1636" s="5" t="s">
        <v>261</v>
      </c>
    </row>
    <row r="1637" spans="1:9" x14ac:dyDescent="0.2">
      <c r="A1637" s="26" t="s">
        <v>27</v>
      </c>
      <c r="B1637" s="27">
        <f>SUM('Florida Parishes:Sullivan'!B1637)</f>
        <v>0</v>
      </c>
      <c r="C1637" s="27">
        <f>SUM('Florida Parishes:Sullivan'!C1637)</f>
        <v>0</v>
      </c>
      <c r="D1637" s="27">
        <f>SUM('Florida Parishes:Sullivan'!D1637)</f>
        <v>0</v>
      </c>
      <c r="E1637" s="27">
        <f>SUM('Florida Parishes:Sullivan'!E1637)</f>
        <v>0</v>
      </c>
      <c r="F1637" s="10"/>
      <c r="G1637" s="5" t="s">
        <v>32</v>
      </c>
      <c r="H1637" s="5" t="str">
        <f t="shared" si="118"/>
        <v>159108</v>
      </c>
      <c r="I1637" s="5" t="s">
        <v>261</v>
      </c>
    </row>
    <row r="1638" spans="1:9" x14ac:dyDescent="0.2">
      <c r="A1638" s="26" t="s">
        <v>28</v>
      </c>
      <c r="B1638" s="27">
        <f>SUM('Florida Parishes:Sullivan'!B1638)</f>
        <v>0</v>
      </c>
      <c r="C1638" s="27">
        <f>SUM('Florida Parishes:Sullivan'!C1638)</f>
        <v>0</v>
      </c>
      <c r="D1638" s="27">
        <f>SUM('Florida Parishes:Sullivan'!D1638)</f>
        <v>0</v>
      </c>
      <c r="E1638" s="27">
        <f>SUM('Florida Parishes:Sullivan'!E1638)</f>
        <v>0</v>
      </c>
      <c r="F1638" s="10"/>
      <c r="G1638" s="5" t="s">
        <v>32</v>
      </c>
      <c r="H1638" s="5" t="str">
        <f t="shared" si="118"/>
        <v>159108</v>
      </c>
      <c r="I1638" s="5" t="s">
        <v>261</v>
      </c>
    </row>
    <row r="1639" spans="1:9" x14ac:dyDescent="0.2">
      <c r="A1639" s="26" t="s">
        <v>29</v>
      </c>
      <c r="B1639" s="27">
        <f>SUM('Florida Parishes:Sullivan'!B1639)</f>
        <v>0</v>
      </c>
      <c r="C1639" s="27">
        <f>SUM('Florida Parishes:Sullivan'!C1639)</f>
        <v>0</v>
      </c>
      <c r="D1639" s="27">
        <f>SUM('Florida Parishes:Sullivan'!D1639)</f>
        <v>0</v>
      </c>
      <c r="E1639" s="27">
        <f>SUM('Florida Parishes:Sullivan'!E1639)</f>
        <v>0</v>
      </c>
      <c r="F1639" s="10"/>
      <c r="G1639" s="5" t="s">
        <v>32</v>
      </c>
      <c r="H1639" s="5" t="str">
        <f t="shared" si="118"/>
        <v>159108</v>
      </c>
      <c r="I1639" s="5" t="s">
        <v>261</v>
      </c>
    </row>
    <row r="1640" spans="1:9" ht="15.75" x14ac:dyDescent="0.25">
      <c r="A1640" s="29" t="s">
        <v>30</v>
      </c>
      <c r="B1640" s="30">
        <f>SUM('Florida Parishes:Sullivan'!B1640)</f>
        <v>0</v>
      </c>
      <c r="C1640" s="30">
        <f>SUM('Florida Parishes:Sullivan'!C1640)</f>
        <v>0</v>
      </c>
      <c r="D1640" s="30">
        <f>SUM('Florida Parishes:Sullivan'!D1640)</f>
        <v>0</v>
      </c>
      <c r="E1640" s="30">
        <f>SUM('Florida Parishes:Sullivan'!E1640)</f>
        <v>0</v>
      </c>
      <c r="F1640" s="35"/>
      <c r="G1640" s="5" t="s">
        <v>8</v>
      </c>
      <c r="H1640" s="5" t="str">
        <f t="shared" si="118"/>
        <v>159108</v>
      </c>
      <c r="I1640" s="5" t="s">
        <v>261</v>
      </c>
    </row>
    <row r="1641" spans="1:9" ht="15.75" x14ac:dyDescent="0.25">
      <c r="A1641" s="29" t="s">
        <v>31</v>
      </c>
      <c r="B1641" s="30">
        <f>SUM('Florida Parishes:Sullivan'!B1641)</f>
        <v>96579</v>
      </c>
      <c r="C1641" s="30">
        <f>SUM('Florida Parishes:Sullivan'!C1641)</f>
        <v>119184</v>
      </c>
      <c r="D1641" s="30">
        <f>SUM('Florida Parishes:Sullivan'!D1641)</f>
        <v>115302</v>
      </c>
      <c r="E1641" s="30">
        <f>SUM('Florida Parishes:Sullivan'!E1641)</f>
        <v>-3882</v>
      </c>
      <c r="F1641" s="32"/>
      <c r="G1641" s="5" t="s">
        <v>8</v>
      </c>
      <c r="H1641" s="5" t="str">
        <f>RIGHT($A$1623,6)</f>
        <v>159108</v>
      </c>
      <c r="I1641" s="5" t="s">
        <v>261</v>
      </c>
    </row>
    <row r="1642" spans="1:9" ht="15.75" x14ac:dyDescent="0.25">
      <c r="A1642" s="47" t="s">
        <v>7</v>
      </c>
      <c r="B1642" s="48"/>
      <c r="C1642" s="49"/>
      <c r="D1642" s="49"/>
      <c r="E1642" s="50"/>
      <c r="F1642" s="4"/>
      <c r="G1642" s="5" t="s">
        <v>45</v>
      </c>
      <c r="H1642" s="5" t="str">
        <f t="shared" ref="H1642:H1661" si="119">RIGHT($A$1644,6)</f>
        <v>159202</v>
      </c>
      <c r="I1642" s="5" t="s">
        <v>264</v>
      </c>
    </row>
    <row r="1643" spans="1:9" ht="15.75" x14ac:dyDescent="0.25">
      <c r="A1643" s="15" t="s">
        <v>265</v>
      </c>
      <c r="B1643" s="16" t="str">
        <f>$B$5</f>
        <v>Actual</v>
      </c>
      <c r="C1643" s="16" t="str">
        <f>$C$5</f>
        <v>Budgeted</v>
      </c>
      <c r="D1643" s="16" t="s">
        <v>12</v>
      </c>
      <c r="E1643" s="43" t="str">
        <f>$E$5</f>
        <v>2022-2023 +/-</v>
      </c>
      <c r="F1643" s="18"/>
      <c r="G1643" s="5" t="s">
        <v>45</v>
      </c>
      <c r="H1643" s="5" t="str">
        <f t="shared" si="119"/>
        <v>159202</v>
      </c>
      <c r="I1643" s="5" t="s">
        <v>264</v>
      </c>
    </row>
    <row r="1644" spans="1:9" ht="15.75" x14ac:dyDescent="0.25">
      <c r="A1644" s="45" t="s">
        <v>266</v>
      </c>
      <c r="B1644" s="20" t="str">
        <f>$B$6</f>
        <v>2022-2023</v>
      </c>
      <c r="C1644" s="20" t="str">
        <f>$C$6</f>
        <v>2022-2023</v>
      </c>
      <c r="D1644" s="20" t="str">
        <f>$D$6</f>
        <v>2023-2024</v>
      </c>
      <c r="E1644" s="21" t="str">
        <f>$E$6</f>
        <v>2023-2024</v>
      </c>
      <c r="F1644" s="18"/>
      <c r="G1644" s="5" t="s">
        <v>45</v>
      </c>
      <c r="H1644" s="5" t="str">
        <f t="shared" si="119"/>
        <v>159202</v>
      </c>
      <c r="I1644" s="5" t="s">
        <v>264</v>
      </c>
    </row>
    <row r="1645" spans="1:9" x14ac:dyDescent="0.2">
      <c r="A1645" s="26" t="s">
        <v>14</v>
      </c>
      <c r="B1645" s="27">
        <f>SUM('Florida Parishes:Sullivan'!B1645)</f>
        <v>0</v>
      </c>
      <c r="C1645" s="27">
        <f>SUM('Florida Parishes:Sullivan'!C1645)</f>
        <v>0</v>
      </c>
      <c r="D1645" s="27">
        <f>SUM('Florida Parishes:Sullivan'!D1645)</f>
        <v>0</v>
      </c>
      <c r="E1645" s="27">
        <f>SUM('Florida Parishes:Sullivan'!E1645)</f>
        <v>0</v>
      </c>
      <c r="F1645" s="10"/>
      <c r="G1645" s="5" t="s">
        <v>45</v>
      </c>
      <c r="H1645" s="5" t="str">
        <f t="shared" si="119"/>
        <v>159202</v>
      </c>
      <c r="I1645" s="5" t="s">
        <v>264</v>
      </c>
    </row>
    <row r="1646" spans="1:9" x14ac:dyDescent="0.2">
      <c r="A1646" s="26" t="s">
        <v>15</v>
      </c>
      <c r="B1646" s="27">
        <f>SUM('Florida Parishes:Sullivan'!B1646)</f>
        <v>0</v>
      </c>
      <c r="C1646" s="27">
        <f>SUM('Florida Parishes:Sullivan'!C1646)</f>
        <v>0</v>
      </c>
      <c r="D1646" s="27">
        <f>SUM('Florida Parishes:Sullivan'!D1646)</f>
        <v>0</v>
      </c>
      <c r="E1646" s="27">
        <f>SUM('Florida Parishes:Sullivan'!E1646)</f>
        <v>0</v>
      </c>
      <c r="F1646" s="10"/>
      <c r="G1646" s="5" t="s">
        <v>45</v>
      </c>
      <c r="H1646" s="5" t="str">
        <f t="shared" si="119"/>
        <v>159202</v>
      </c>
      <c r="I1646" s="5" t="s">
        <v>264</v>
      </c>
    </row>
    <row r="1647" spans="1:9" x14ac:dyDescent="0.2">
      <c r="A1647" s="26" t="s">
        <v>16</v>
      </c>
      <c r="B1647" s="27">
        <f>SUM('Florida Parishes:Sullivan'!B1647)</f>
        <v>0</v>
      </c>
      <c r="C1647" s="27">
        <f>SUM('Florida Parishes:Sullivan'!C1647)</f>
        <v>0</v>
      </c>
      <c r="D1647" s="27">
        <f>SUM('Florida Parishes:Sullivan'!D1647)</f>
        <v>0</v>
      </c>
      <c r="E1647" s="27">
        <f>SUM('Florida Parishes:Sullivan'!E1647)</f>
        <v>0</v>
      </c>
      <c r="F1647" s="10"/>
      <c r="G1647" s="5" t="s">
        <v>45</v>
      </c>
      <c r="H1647" s="5" t="str">
        <f t="shared" si="119"/>
        <v>159202</v>
      </c>
      <c r="I1647" s="5" t="s">
        <v>264</v>
      </c>
    </row>
    <row r="1648" spans="1:9" ht="15.75" x14ac:dyDescent="0.25">
      <c r="A1648" s="29" t="s">
        <v>17</v>
      </c>
      <c r="B1648" s="30">
        <f>SUM('Florida Parishes:Sullivan'!B1648)</f>
        <v>0</v>
      </c>
      <c r="C1648" s="30">
        <f>SUM('Florida Parishes:Sullivan'!C1648)</f>
        <v>0</v>
      </c>
      <c r="D1648" s="30">
        <f>SUM('Florida Parishes:Sullivan'!D1648)</f>
        <v>0</v>
      </c>
      <c r="E1648" s="30">
        <f>SUM('Florida Parishes:Sullivan'!E1648)</f>
        <v>0</v>
      </c>
      <c r="F1648" s="32"/>
      <c r="G1648" s="5" t="s">
        <v>45</v>
      </c>
      <c r="H1648" s="5" t="str">
        <f t="shared" si="119"/>
        <v>159202</v>
      </c>
      <c r="I1648" s="5" t="s">
        <v>264</v>
      </c>
    </row>
    <row r="1649" spans="1:9" x14ac:dyDescent="0.2">
      <c r="A1649" s="26" t="s">
        <v>18</v>
      </c>
      <c r="B1649" s="27">
        <f>SUM('Florida Parishes:Sullivan'!B1649)</f>
        <v>0</v>
      </c>
      <c r="C1649" s="27">
        <f>SUM('Florida Parishes:Sullivan'!C1649)</f>
        <v>0</v>
      </c>
      <c r="D1649" s="27">
        <f>SUM('Florida Parishes:Sullivan'!D1649)</f>
        <v>0</v>
      </c>
      <c r="E1649" s="27">
        <f>SUM('Florida Parishes:Sullivan'!E1649)</f>
        <v>0</v>
      </c>
      <c r="F1649" s="10"/>
      <c r="G1649" s="5" t="s">
        <v>45</v>
      </c>
      <c r="H1649" s="5" t="str">
        <f t="shared" si="119"/>
        <v>159202</v>
      </c>
      <c r="I1649" s="5" t="s">
        <v>264</v>
      </c>
    </row>
    <row r="1650" spans="1:9" x14ac:dyDescent="0.2">
      <c r="A1650" s="26" t="s">
        <v>19</v>
      </c>
      <c r="B1650" s="27">
        <f>SUM('Florida Parishes:Sullivan'!B1650)</f>
        <v>0</v>
      </c>
      <c r="C1650" s="27">
        <f>SUM('Florida Parishes:Sullivan'!C1650)</f>
        <v>0</v>
      </c>
      <c r="D1650" s="27">
        <f>SUM('Florida Parishes:Sullivan'!D1650)</f>
        <v>0</v>
      </c>
      <c r="E1650" s="27">
        <f>SUM('Florida Parishes:Sullivan'!E1650)</f>
        <v>0</v>
      </c>
      <c r="F1650" s="10"/>
      <c r="G1650" s="5" t="s">
        <v>45</v>
      </c>
      <c r="H1650" s="5" t="str">
        <f t="shared" si="119"/>
        <v>159202</v>
      </c>
      <c r="I1650" s="5" t="s">
        <v>264</v>
      </c>
    </row>
    <row r="1651" spans="1:9" x14ac:dyDescent="0.2">
      <c r="A1651" s="26" t="s">
        <v>20</v>
      </c>
      <c r="B1651" s="27">
        <f>SUM('Florida Parishes:Sullivan'!B1651)</f>
        <v>0</v>
      </c>
      <c r="C1651" s="27">
        <f>SUM('Florida Parishes:Sullivan'!C1651)</f>
        <v>0</v>
      </c>
      <c r="D1651" s="27">
        <f>SUM('Florida Parishes:Sullivan'!D1651)</f>
        <v>0</v>
      </c>
      <c r="E1651" s="27">
        <f>SUM('Florida Parishes:Sullivan'!E1651)</f>
        <v>0</v>
      </c>
      <c r="F1651" s="10"/>
      <c r="G1651" s="5" t="s">
        <v>45</v>
      </c>
      <c r="H1651" s="5" t="str">
        <f t="shared" si="119"/>
        <v>159202</v>
      </c>
      <c r="I1651" s="5" t="s">
        <v>264</v>
      </c>
    </row>
    <row r="1652" spans="1:9" ht="15.75" x14ac:dyDescent="0.25">
      <c r="A1652" s="29" t="s">
        <v>21</v>
      </c>
      <c r="B1652" s="30">
        <f>SUM('Florida Parishes:Sullivan'!B1652)</f>
        <v>0</v>
      </c>
      <c r="C1652" s="30">
        <f>SUM('Florida Parishes:Sullivan'!C1652)</f>
        <v>0</v>
      </c>
      <c r="D1652" s="30">
        <f>SUM('Florida Parishes:Sullivan'!D1652)</f>
        <v>0</v>
      </c>
      <c r="E1652" s="30">
        <f>SUM('Florida Parishes:Sullivan'!E1652)</f>
        <v>0</v>
      </c>
      <c r="F1652" s="35"/>
      <c r="G1652" s="5" t="s">
        <v>45</v>
      </c>
      <c r="H1652" s="5" t="str">
        <f t="shared" si="119"/>
        <v>159202</v>
      </c>
      <c r="I1652" s="5" t="s">
        <v>264</v>
      </c>
    </row>
    <row r="1653" spans="1:9" x14ac:dyDescent="0.2">
      <c r="A1653" s="26" t="s">
        <v>22</v>
      </c>
      <c r="B1653" s="27">
        <f>SUM('Florida Parishes:Sullivan'!B1653)</f>
        <v>0</v>
      </c>
      <c r="C1653" s="27">
        <f>SUM('Florida Parishes:Sullivan'!C1653)</f>
        <v>0</v>
      </c>
      <c r="D1653" s="27">
        <f>SUM('Florida Parishes:Sullivan'!D1653)</f>
        <v>0</v>
      </c>
      <c r="E1653" s="27">
        <f>SUM('Florida Parishes:Sullivan'!E1653)</f>
        <v>0</v>
      </c>
      <c r="F1653" s="10"/>
      <c r="G1653" s="5" t="s">
        <v>45</v>
      </c>
      <c r="H1653" s="5" t="str">
        <f t="shared" si="119"/>
        <v>159202</v>
      </c>
      <c r="I1653" s="5" t="s">
        <v>264</v>
      </c>
    </row>
    <row r="1654" spans="1:9" x14ac:dyDescent="0.2">
      <c r="A1654" s="26" t="s">
        <v>23</v>
      </c>
      <c r="B1654" s="27">
        <f>SUM('Florida Parishes:Sullivan'!B1654)</f>
        <v>0</v>
      </c>
      <c r="C1654" s="27">
        <f>SUM('Florida Parishes:Sullivan'!C1654)</f>
        <v>0</v>
      </c>
      <c r="D1654" s="27">
        <f>SUM('Florida Parishes:Sullivan'!D1654)</f>
        <v>0</v>
      </c>
      <c r="E1654" s="27">
        <f>SUM('Florida Parishes:Sullivan'!E1654)</f>
        <v>0</v>
      </c>
      <c r="F1654" s="10"/>
      <c r="G1654" s="5" t="s">
        <v>45</v>
      </c>
      <c r="H1654" s="5" t="str">
        <f t="shared" si="119"/>
        <v>159202</v>
      </c>
      <c r="I1654" s="5" t="s">
        <v>264</v>
      </c>
    </row>
    <row r="1655" spans="1:9" x14ac:dyDescent="0.2">
      <c r="A1655" s="26" t="s">
        <v>24</v>
      </c>
      <c r="B1655" s="27">
        <f>SUM('Florida Parishes:Sullivan'!B1655)</f>
        <v>0</v>
      </c>
      <c r="C1655" s="27">
        <f>SUM('Florida Parishes:Sullivan'!C1655)</f>
        <v>0</v>
      </c>
      <c r="D1655" s="27">
        <f>SUM('Florida Parishes:Sullivan'!D1655)</f>
        <v>0</v>
      </c>
      <c r="E1655" s="27">
        <f>SUM('Florida Parishes:Sullivan'!E1655)</f>
        <v>0</v>
      </c>
      <c r="F1655" s="10"/>
      <c r="G1655" s="5" t="s">
        <v>45</v>
      </c>
      <c r="H1655" s="5" t="str">
        <f t="shared" si="119"/>
        <v>159202</v>
      </c>
      <c r="I1655" s="5" t="s">
        <v>264</v>
      </c>
    </row>
    <row r="1656" spans="1:9" x14ac:dyDescent="0.2">
      <c r="A1656" s="26" t="s">
        <v>25</v>
      </c>
      <c r="B1656" s="27">
        <f>SUM('Florida Parishes:Sullivan'!B1656)</f>
        <v>0</v>
      </c>
      <c r="C1656" s="27">
        <f>SUM('Florida Parishes:Sullivan'!C1656)</f>
        <v>0</v>
      </c>
      <c r="D1656" s="27">
        <f>SUM('Florida Parishes:Sullivan'!D1656)</f>
        <v>0</v>
      </c>
      <c r="E1656" s="27">
        <f>SUM('Florida Parishes:Sullivan'!E1656)</f>
        <v>0</v>
      </c>
      <c r="F1656" s="10"/>
      <c r="G1656" s="5" t="s">
        <v>45</v>
      </c>
      <c r="H1656" s="5" t="str">
        <f t="shared" si="119"/>
        <v>159202</v>
      </c>
      <c r="I1656" s="5" t="s">
        <v>264</v>
      </c>
    </row>
    <row r="1657" spans="1:9" ht="15.75" x14ac:dyDescent="0.25">
      <c r="A1657" s="29" t="s">
        <v>26</v>
      </c>
      <c r="B1657" s="30">
        <f>SUM('Florida Parishes:Sullivan'!B1657)</f>
        <v>0</v>
      </c>
      <c r="C1657" s="30">
        <f>SUM('Florida Parishes:Sullivan'!C1657)</f>
        <v>0</v>
      </c>
      <c r="D1657" s="30">
        <f>SUM('Florida Parishes:Sullivan'!D1657)</f>
        <v>0</v>
      </c>
      <c r="E1657" s="30">
        <f>SUM('Florida Parishes:Sullivan'!E1657)</f>
        <v>0</v>
      </c>
      <c r="F1657" s="35"/>
      <c r="G1657" s="5" t="s">
        <v>45</v>
      </c>
      <c r="H1657" s="5" t="str">
        <f t="shared" si="119"/>
        <v>159202</v>
      </c>
      <c r="I1657" s="5" t="s">
        <v>264</v>
      </c>
    </row>
    <row r="1658" spans="1:9" x14ac:dyDescent="0.2">
      <c r="A1658" s="26" t="s">
        <v>27</v>
      </c>
      <c r="B1658" s="27">
        <f>SUM('Florida Parishes:Sullivan'!B1658)</f>
        <v>0</v>
      </c>
      <c r="C1658" s="27">
        <f>SUM('Florida Parishes:Sullivan'!C1658)</f>
        <v>0</v>
      </c>
      <c r="D1658" s="27">
        <f>SUM('Florida Parishes:Sullivan'!D1658)</f>
        <v>0</v>
      </c>
      <c r="E1658" s="27">
        <f>SUM('Florida Parishes:Sullivan'!E1658)</f>
        <v>0</v>
      </c>
      <c r="F1658" s="10"/>
      <c r="G1658" s="5" t="s">
        <v>45</v>
      </c>
      <c r="H1658" s="5" t="str">
        <f t="shared" si="119"/>
        <v>159202</v>
      </c>
      <c r="I1658" s="5" t="s">
        <v>264</v>
      </c>
    </row>
    <row r="1659" spans="1:9" x14ac:dyDescent="0.2">
      <c r="A1659" s="26" t="s">
        <v>28</v>
      </c>
      <c r="B1659" s="27">
        <f>SUM('Florida Parishes:Sullivan'!B1659)</f>
        <v>0</v>
      </c>
      <c r="C1659" s="27">
        <f>SUM('Florida Parishes:Sullivan'!C1659)</f>
        <v>0</v>
      </c>
      <c r="D1659" s="27">
        <f>SUM('Florida Parishes:Sullivan'!D1659)</f>
        <v>0</v>
      </c>
      <c r="E1659" s="27">
        <f>SUM('Florida Parishes:Sullivan'!E1659)</f>
        <v>0</v>
      </c>
      <c r="F1659" s="10"/>
      <c r="G1659" s="5" t="s">
        <v>45</v>
      </c>
      <c r="H1659" s="5" t="str">
        <f t="shared" si="119"/>
        <v>159202</v>
      </c>
      <c r="I1659" s="5" t="s">
        <v>264</v>
      </c>
    </row>
    <row r="1660" spans="1:9" x14ac:dyDescent="0.2">
      <c r="A1660" s="26" t="s">
        <v>29</v>
      </c>
      <c r="B1660" s="27">
        <f>SUM('Florida Parishes:Sullivan'!B1660)</f>
        <v>0</v>
      </c>
      <c r="C1660" s="27">
        <f>SUM('Florida Parishes:Sullivan'!C1660)</f>
        <v>0</v>
      </c>
      <c r="D1660" s="27">
        <f>SUM('Florida Parishes:Sullivan'!D1660)</f>
        <v>0</v>
      </c>
      <c r="E1660" s="27">
        <f>SUM('Florida Parishes:Sullivan'!E1660)</f>
        <v>0</v>
      </c>
      <c r="F1660" s="10"/>
      <c r="G1660" s="5" t="s">
        <v>45</v>
      </c>
      <c r="H1660" s="5" t="str">
        <f t="shared" si="119"/>
        <v>159202</v>
      </c>
      <c r="I1660" s="5" t="s">
        <v>264</v>
      </c>
    </row>
    <row r="1661" spans="1:9" ht="15.75" x14ac:dyDescent="0.25">
      <c r="A1661" s="29" t="s">
        <v>30</v>
      </c>
      <c r="B1661" s="30">
        <f>SUM('Florida Parishes:Sullivan'!B1661)</f>
        <v>0</v>
      </c>
      <c r="C1661" s="30">
        <f>SUM('Florida Parishes:Sullivan'!C1661)</f>
        <v>0</v>
      </c>
      <c r="D1661" s="30">
        <f>SUM('Florida Parishes:Sullivan'!D1661)</f>
        <v>0</v>
      </c>
      <c r="E1661" s="30">
        <f>SUM('Florida Parishes:Sullivan'!E1661)</f>
        <v>0</v>
      </c>
      <c r="F1661" s="35"/>
      <c r="G1661" s="5" t="s">
        <v>45</v>
      </c>
      <c r="H1661" s="5" t="str">
        <f t="shared" si="119"/>
        <v>159202</v>
      </c>
      <c r="I1661" s="5" t="s">
        <v>264</v>
      </c>
    </row>
    <row r="1662" spans="1:9" ht="15.75" x14ac:dyDescent="0.25">
      <c r="A1662" s="29" t="s">
        <v>31</v>
      </c>
      <c r="B1662" s="30">
        <f>SUM('Florida Parishes:Sullivan'!B1662)</f>
        <v>0</v>
      </c>
      <c r="C1662" s="30">
        <f>SUM('Florida Parishes:Sullivan'!C1662)</f>
        <v>0</v>
      </c>
      <c r="D1662" s="30">
        <f>SUM('Florida Parishes:Sullivan'!D1662)</f>
        <v>0</v>
      </c>
      <c r="E1662" s="30">
        <f>SUM('Florida Parishes:Sullivan'!E1662)</f>
        <v>0</v>
      </c>
      <c r="F1662" s="32"/>
      <c r="G1662" s="5" t="s">
        <v>45</v>
      </c>
      <c r="H1662" s="5" t="str">
        <f>RIGHT($A$1644,6)</f>
        <v>159202</v>
      </c>
      <c r="I1662" s="5" t="s">
        <v>264</v>
      </c>
    </row>
    <row r="1663" spans="1:9" ht="15.75" x14ac:dyDescent="0.25">
      <c r="A1663" s="47" t="s">
        <v>7</v>
      </c>
      <c r="B1663" s="48"/>
      <c r="C1663" s="49"/>
      <c r="D1663" s="49"/>
      <c r="E1663" s="50"/>
      <c r="F1663" s="4"/>
      <c r="G1663" s="5" t="s">
        <v>32</v>
      </c>
      <c r="H1663" s="5" t="str">
        <f t="shared" ref="H1663:H1682" si="120">RIGHT($A$1665,6)</f>
        <v>159203</v>
      </c>
      <c r="I1663" s="5" t="s">
        <v>267</v>
      </c>
    </row>
    <row r="1664" spans="1:9" ht="15.75" x14ac:dyDescent="0.25">
      <c r="A1664" s="15" t="s">
        <v>268</v>
      </c>
      <c r="B1664" s="16" t="str">
        <f>$B$5</f>
        <v>Actual</v>
      </c>
      <c r="C1664" s="16" t="str">
        <f>$C$5</f>
        <v>Budgeted</v>
      </c>
      <c r="D1664" s="16" t="s">
        <v>12</v>
      </c>
      <c r="E1664" s="43" t="str">
        <f>$E$5</f>
        <v>2022-2023 +/-</v>
      </c>
      <c r="F1664" s="44"/>
      <c r="G1664" s="5" t="s">
        <v>32</v>
      </c>
      <c r="H1664" s="5" t="str">
        <f t="shared" si="120"/>
        <v>159203</v>
      </c>
      <c r="I1664" s="5" t="s">
        <v>267</v>
      </c>
    </row>
    <row r="1665" spans="1:9" ht="15.75" x14ac:dyDescent="0.25">
      <c r="A1665" s="45" t="s">
        <v>269</v>
      </c>
      <c r="B1665" s="20" t="str">
        <f>$B$6</f>
        <v>2022-2023</v>
      </c>
      <c r="C1665" s="20" t="str">
        <f>$C$6</f>
        <v>2022-2023</v>
      </c>
      <c r="D1665" s="20" t="str">
        <f>$D$6</f>
        <v>2023-2024</v>
      </c>
      <c r="E1665" s="21" t="str">
        <f>$E$6</f>
        <v>2023-2024</v>
      </c>
      <c r="F1665" s="44"/>
      <c r="G1665" s="5" t="s">
        <v>32</v>
      </c>
      <c r="H1665" s="5" t="str">
        <f t="shared" si="120"/>
        <v>159203</v>
      </c>
      <c r="I1665" s="5" t="s">
        <v>267</v>
      </c>
    </row>
    <row r="1666" spans="1:9" x14ac:dyDescent="0.2">
      <c r="A1666" s="26" t="s">
        <v>14</v>
      </c>
      <c r="B1666" s="27">
        <f>SUM('Florida Parishes:Sullivan'!B1666)</f>
        <v>275403</v>
      </c>
      <c r="C1666" s="27">
        <f>SUM('Florida Parishes:Sullivan'!C1624)</f>
        <v>51340</v>
      </c>
      <c r="D1666" s="27">
        <f>SUM('Florida Parishes:Sullivan'!D1624)</f>
        <v>52560</v>
      </c>
      <c r="E1666" s="24">
        <f>SUM('Florida Parishes:Sullivan'!E1624)</f>
        <v>1220</v>
      </c>
      <c r="F1666" s="10"/>
      <c r="G1666" s="5" t="s">
        <v>32</v>
      </c>
      <c r="H1666" s="5" t="str">
        <f t="shared" si="120"/>
        <v>159203</v>
      </c>
      <c r="I1666" s="5" t="s">
        <v>267</v>
      </c>
    </row>
    <row r="1667" spans="1:9" x14ac:dyDescent="0.2">
      <c r="A1667" s="26" t="s">
        <v>15</v>
      </c>
      <c r="B1667" s="27">
        <f>SUM('Florida Parishes:Sullivan'!B1667)</f>
        <v>0</v>
      </c>
      <c r="C1667" s="27">
        <f>SUM('Florida Parishes:Sullivan'!C1625)</f>
        <v>0</v>
      </c>
      <c r="D1667" s="27">
        <f>SUM('Florida Parishes:Sullivan'!D1625)</f>
        <v>0</v>
      </c>
      <c r="E1667" s="24">
        <f>SUM('Florida Parishes:Sullivan'!E1625)</f>
        <v>0</v>
      </c>
      <c r="F1667" s="10"/>
      <c r="G1667" s="5" t="s">
        <v>32</v>
      </c>
      <c r="H1667" s="5" t="str">
        <f t="shared" si="120"/>
        <v>159203</v>
      </c>
      <c r="I1667" s="5" t="s">
        <v>267</v>
      </c>
    </row>
    <row r="1668" spans="1:9" x14ac:dyDescent="0.2">
      <c r="A1668" s="26" t="s">
        <v>16</v>
      </c>
      <c r="B1668" s="27">
        <f>SUM('Florida Parishes:Sullivan'!B1668)</f>
        <v>118282</v>
      </c>
      <c r="C1668" s="27">
        <f>SUM('Florida Parishes:Sullivan'!C1626)</f>
        <v>17842</v>
      </c>
      <c r="D1668" s="27">
        <f>SUM('Florida Parishes:Sullivan'!D1626)</f>
        <v>13009</v>
      </c>
      <c r="E1668" s="24">
        <f>SUM('Florida Parishes:Sullivan'!E1626)</f>
        <v>-4833</v>
      </c>
      <c r="F1668" s="10"/>
      <c r="G1668" s="5" t="s">
        <v>32</v>
      </c>
      <c r="H1668" s="5" t="str">
        <f t="shared" si="120"/>
        <v>159203</v>
      </c>
      <c r="I1668" s="5" t="s">
        <v>267</v>
      </c>
    </row>
    <row r="1669" spans="1:9" ht="15.75" x14ac:dyDescent="0.25">
      <c r="A1669" s="29" t="s">
        <v>17</v>
      </c>
      <c r="B1669" s="30">
        <f>SUM('Florida Parishes:Sullivan'!B1669)</f>
        <v>393685</v>
      </c>
      <c r="C1669" s="30">
        <f>SUM('Florida Parishes:Sullivan'!C1627)</f>
        <v>69182</v>
      </c>
      <c r="D1669" s="30">
        <f>SUM('Florida Parishes:Sullivan'!D1627)</f>
        <v>65569</v>
      </c>
      <c r="E1669" s="56">
        <f>SUM('Florida Parishes:Sullivan'!E1627)</f>
        <v>-3613</v>
      </c>
      <c r="F1669" s="32"/>
      <c r="G1669" s="5" t="s">
        <v>8</v>
      </c>
      <c r="H1669" s="5" t="str">
        <f t="shared" si="120"/>
        <v>159203</v>
      </c>
      <c r="I1669" s="5" t="s">
        <v>267</v>
      </c>
    </row>
    <row r="1670" spans="1:9" x14ac:dyDescent="0.2">
      <c r="A1670" s="26" t="s">
        <v>18</v>
      </c>
      <c r="B1670" s="27">
        <f>SUM('Florida Parishes:Sullivan'!B1670)</f>
        <v>501</v>
      </c>
      <c r="C1670" s="27">
        <f>SUM('Florida Parishes:Sullivan'!C1628)</f>
        <v>0</v>
      </c>
      <c r="D1670" s="27">
        <f>SUM('Florida Parishes:Sullivan'!D1628)</f>
        <v>0</v>
      </c>
      <c r="E1670" s="24">
        <f>SUM('Florida Parishes:Sullivan'!E1628)</f>
        <v>0</v>
      </c>
      <c r="F1670" s="10"/>
      <c r="G1670" s="5" t="s">
        <v>32</v>
      </c>
      <c r="H1670" s="5" t="str">
        <f t="shared" si="120"/>
        <v>159203</v>
      </c>
      <c r="I1670" s="5" t="s">
        <v>267</v>
      </c>
    </row>
    <row r="1671" spans="1:9" x14ac:dyDescent="0.2">
      <c r="A1671" s="26" t="s">
        <v>19</v>
      </c>
      <c r="B1671" s="27">
        <f>SUM('Florida Parishes:Sullivan'!B1671)</f>
        <v>13754</v>
      </c>
      <c r="C1671" s="27">
        <f>SUM('Florida Parishes:Sullivan'!C1629)</f>
        <v>6563</v>
      </c>
      <c r="D1671" s="27">
        <f>SUM('Florida Parishes:Sullivan'!D1629)</f>
        <v>6563</v>
      </c>
      <c r="E1671" s="24">
        <f>SUM('Florida Parishes:Sullivan'!E1629)</f>
        <v>0</v>
      </c>
      <c r="F1671" s="10"/>
      <c r="G1671" s="5" t="s">
        <v>32</v>
      </c>
      <c r="H1671" s="5" t="str">
        <f t="shared" si="120"/>
        <v>159203</v>
      </c>
      <c r="I1671" s="5" t="s">
        <v>267</v>
      </c>
    </row>
    <row r="1672" spans="1:9" x14ac:dyDescent="0.2">
      <c r="A1672" s="26" t="s">
        <v>20</v>
      </c>
      <c r="B1672" s="27">
        <f>SUM('Florida Parishes:Sullivan'!B1672)</f>
        <v>10870</v>
      </c>
      <c r="C1672" s="27">
        <f>SUM('Florida Parishes:Sullivan'!C1630)</f>
        <v>43439</v>
      </c>
      <c r="D1672" s="27">
        <f>SUM('Florida Parishes:Sullivan'!D1630)</f>
        <v>43170</v>
      </c>
      <c r="E1672" s="24">
        <f>SUM('Florida Parishes:Sullivan'!E1630)</f>
        <v>-269</v>
      </c>
      <c r="F1672" s="10"/>
      <c r="G1672" s="5" t="s">
        <v>32</v>
      </c>
      <c r="H1672" s="5" t="str">
        <f t="shared" si="120"/>
        <v>159203</v>
      </c>
      <c r="I1672" s="5" t="s">
        <v>267</v>
      </c>
    </row>
    <row r="1673" spans="1:9" ht="15.75" x14ac:dyDescent="0.25">
      <c r="A1673" s="29" t="s">
        <v>21</v>
      </c>
      <c r="B1673" s="30">
        <f>SUM('Florida Parishes:Sullivan'!B1673)</f>
        <v>25125</v>
      </c>
      <c r="C1673" s="30">
        <f>SUM('Florida Parishes:Sullivan'!C1631)</f>
        <v>50002</v>
      </c>
      <c r="D1673" s="30">
        <f>SUM('Florida Parishes:Sullivan'!D1631)</f>
        <v>49733</v>
      </c>
      <c r="E1673" s="56">
        <f>SUM('Florida Parishes:Sullivan'!E1631)</f>
        <v>-269</v>
      </c>
      <c r="F1673" s="35"/>
      <c r="G1673" s="5" t="s">
        <v>8</v>
      </c>
      <c r="H1673" s="5" t="str">
        <f t="shared" si="120"/>
        <v>159203</v>
      </c>
      <c r="I1673" s="5" t="s">
        <v>267</v>
      </c>
    </row>
    <row r="1674" spans="1:9" x14ac:dyDescent="0.2">
      <c r="A1674" s="26" t="s">
        <v>22</v>
      </c>
      <c r="B1674" s="27">
        <f>SUM('Florida Parishes:Sullivan'!B1674)</f>
        <v>328</v>
      </c>
      <c r="C1674" s="27">
        <f>SUM('Florida Parishes:Sullivan'!C1632)</f>
        <v>0</v>
      </c>
      <c r="D1674" s="27">
        <f>SUM('Florida Parishes:Sullivan'!D1632)</f>
        <v>0</v>
      </c>
      <c r="E1674" s="24">
        <f>SUM('Florida Parishes:Sullivan'!E1632)</f>
        <v>0</v>
      </c>
      <c r="F1674" s="10"/>
      <c r="G1674" s="5" t="s">
        <v>32</v>
      </c>
      <c r="H1674" s="5" t="str">
        <f t="shared" si="120"/>
        <v>159203</v>
      </c>
      <c r="I1674" s="5" t="s">
        <v>267</v>
      </c>
    </row>
    <row r="1675" spans="1:9" x14ac:dyDescent="0.2">
      <c r="A1675" s="26" t="s">
        <v>23</v>
      </c>
      <c r="B1675" s="27">
        <f>SUM('Florida Parishes:Sullivan'!B1675)</f>
        <v>0</v>
      </c>
      <c r="C1675" s="27">
        <f>SUM('Florida Parishes:Sullivan'!C1633)</f>
        <v>0</v>
      </c>
      <c r="D1675" s="27">
        <f>SUM('Florida Parishes:Sullivan'!D1633)</f>
        <v>0</v>
      </c>
      <c r="E1675" s="24">
        <f>SUM('Florida Parishes:Sullivan'!E1633)</f>
        <v>0</v>
      </c>
      <c r="F1675" s="10"/>
      <c r="G1675" s="5" t="s">
        <v>32</v>
      </c>
      <c r="H1675" s="5" t="str">
        <f t="shared" si="120"/>
        <v>159203</v>
      </c>
      <c r="I1675" s="5" t="s">
        <v>267</v>
      </c>
    </row>
    <row r="1676" spans="1:9" x14ac:dyDescent="0.2">
      <c r="A1676" s="26" t="s">
        <v>24</v>
      </c>
      <c r="B1676" s="27">
        <f>SUM('Florida Parishes:Sullivan'!B1676)</f>
        <v>0</v>
      </c>
      <c r="C1676" s="27">
        <f>SUM('Florida Parishes:Sullivan'!C1634)</f>
        <v>0</v>
      </c>
      <c r="D1676" s="27">
        <f>SUM('Florida Parishes:Sullivan'!D1634)</f>
        <v>0</v>
      </c>
      <c r="E1676" s="24">
        <f>SUM('Florida Parishes:Sullivan'!E1634)</f>
        <v>0</v>
      </c>
      <c r="F1676" s="10"/>
      <c r="G1676" s="5" t="s">
        <v>32</v>
      </c>
      <c r="H1676" s="5" t="str">
        <f t="shared" si="120"/>
        <v>159203</v>
      </c>
      <c r="I1676" s="5" t="s">
        <v>267</v>
      </c>
    </row>
    <row r="1677" spans="1:9" x14ac:dyDescent="0.2">
      <c r="A1677" s="26" t="s">
        <v>25</v>
      </c>
      <c r="B1677" s="27">
        <f>SUM('Florida Parishes:Sullivan'!B1677)</f>
        <v>0</v>
      </c>
      <c r="C1677" s="27">
        <f>SUM('Florida Parishes:Sullivan'!C1635)</f>
        <v>0</v>
      </c>
      <c r="D1677" s="27">
        <f>SUM('Florida Parishes:Sullivan'!D1635)</f>
        <v>0</v>
      </c>
      <c r="E1677" s="24">
        <f>SUM('Florida Parishes:Sullivan'!E1635)</f>
        <v>0</v>
      </c>
      <c r="F1677" s="10"/>
      <c r="G1677" s="5" t="s">
        <v>32</v>
      </c>
      <c r="H1677" s="5" t="str">
        <f t="shared" si="120"/>
        <v>159203</v>
      </c>
      <c r="I1677" s="5" t="s">
        <v>267</v>
      </c>
    </row>
    <row r="1678" spans="1:9" ht="15.75" x14ac:dyDescent="0.25">
      <c r="A1678" s="29" t="s">
        <v>26</v>
      </c>
      <c r="B1678" s="30">
        <f>SUM('Florida Parishes:Sullivan'!B1678)</f>
        <v>328</v>
      </c>
      <c r="C1678" s="30">
        <f>SUM('Florida Parishes:Sullivan'!C1636)</f>
        <v>0</v>
      </c>
      <c r="D1678" s="30">
        <f>SUM('Florida Parishes:Sullivan'!D1636)</f>
        <v>0</v>
      </c>
      <c r="E1678" s="56">
        <f>SUM('Florida Parishes:Sullivan'!E1636)</f>
        <v>0</v>
      </c>
      <c r="F1678" s="35"/>
      <c r="G1678" s="5" t="s">
        <v>32</v>
      </c>
      <c r="H1678" s="5" t="str">
        <f t="shared" si="120"/>
        <v>159203</v>
      </c>
      <c r="I1678" s="5" t="s">
        <v>267</v>
      </c>
    </row>
    <row r="1679" spans="1:9" x14ac:dyDescent="0.2">
      <c r="A1679" s="26" t="s">
        <v>27</v>
      </c>
      <c r="B1679" s="27">
        <f>SUM('Florida Parishes:Sullivan'!B1679)</f>
        <v>0</v>
      </c>
      <c r="C1679" s="27">
        <f>SUM('Florida Parishes:Sullivan'!C1637)</f>
        <v>0</v>
      </c>
      <c r="D1679" s="27">
        <f>SUM('Florida Parishes:Sullivan'!D1637)</f>
        <v>0</v>
      </c>
      <c r="E1679" s="24">
        <f>SUM('Florida Parishes:Sullivan'!E1637)</f>
        <v>0</v>
      </c>
      <c r="F1679" s="10"/>
      <c r="G1679" s="5" t="s">
        <v>32</v>
      </c>
      <c r="H1679" s="5" t="str">
        <f t="shared" si="120"/>
        <v>159203</v>
      </c>
      <c r="I1679" s="5" t="s">
        <v>267</v>
      </c>
    </row>
    <row r="1680" spans="1:9" x14ac:dyDescent="0.2">
      <c r="A1680" s="26" t="s">
        <v>28</v>
      </c>
      <c r="B1680" s="27">
        <f>SUM('Florida Parishes:Sullivan'!B1680)</f>
        <v>0</v>
      </c>
      <c r="C1680" s="27">
        <f>SUM('Florida Parishes:Sullivan'!C1638)</f>
        <v>0</v>
      </c>
      <c r="D1680" s="27">
        <f>SUM('Florida Parishes:Sullivan'!D1638)</f>
        <v>0</v>
      </c>
      <c r="E1680" s="24">
        <f>SUM('Florida Parishes:Sullivan'!E1638)</f>
        <v>0</v>
      </c>
      <c r="F1680" s="10"/>
      <c r="G1680" s="5" t="s">
        <v>32</v>
      </c>
      <c r="H1680" s="5" t="str">
        <f t="shared" si="120"/>
        <v>159203</v>
      </c>
      <c r="I1680" s="5" t="s">
        <v>267</v>
      </c>
    </row>
    <row r="1681" spans="1:9" x14ac:dyDescent="0.2">
      <c r="A1681" s="26" t="s">
        <v>29</v>
      </c>
      <c r="B1681" s="27">
        <f>SUM('Florida Parishes:Sullivan'!B1681)</f>
        <v>0</v>
      </c>
      <c r="C1681" s="27">
        <f>SUM('Florida Parishes:Sullivan'!C1639)</f>
        <v>0</v>
      </c>
      <c r="D1681" s="27">
        <f>SUM('Florida Parishes:Sullivan'!D1639)</f>
        <v>0</v>
      </c>
      <c r="E1681" s="24">
        <f>SUM('Florida Parishes:Sullivan'!E1639)</f>
        <v>0</v>
      </c>
      <c r="F1681" s="10"/>
      <c r="G1681" s="5" t="s">
        <v>32</v>
      </c>
      <c r="H1681" s="5" t="str">
        <f t="shared" si="120"/>
        <v>159203</v>
      </c>
      <c r="I1681" s="5" t="s">
        <v>267</v>
      </c>
    </row>
    <row r="1682" spans="1:9" ht="15.75" x14ac:dyDescent="0.25">
      <c r="A1682" s="29" t="s">
        <v>30</v>
      </c>
      <c r="B1682" s="30">
        <f>SUM('Florida Parishes:Sullivan'!B1682)</f>
        <v>0</v>
      </c>
      <c r="C1682" s="30">
        <f>SUM('Florida Parishes:Sullivan'!C1640)</f>
        <v>0</v>
      </c>
      <c r="D1682" s="30">
        <f>SUM('Florida Parishes:Sullivan'!D1640)</f>
        <v>0</v>
      </c>
      <c r="E1682" s="56">
        <f>SUM('Florida Parishes:Sullivan'!E1640)</f>
        <v>0</v>
      </c>
      <c r="F1682" s="35"/>
      <c r="G1682" s="5" t="s">
        <v>8</v>
      </c>
      <c r="H1682" s="5" t="str">
        <f t="shared" si="120"/>
        <v>159203</v>
      </c>
      <c r="I1682" s="5" t="s">
        <v>267</v>
      </c>
    </row>
    <row r="1683" spans="1:9" ht="15.75" x14ac:dyDescent="0.25">
      <c r="A1683" s="36" t="s">
        <v>31</v>
      </c>
      <c r="B1683" s="37">
        <f>SUM('Florida Parishes:Sullivan'!B1683)</f>
        <v>419138</v>
      </c>
      <c r="C1683" s="37">
        <f>SUM('Florida Parishes:Sullivan'!C1641)</f>
        <v>119184</v>
      </c>
      <c r="D1683" s="37">
        <f>SUM('Florida Parishes:Sullivan'!D1641)</f>
        <v>115302</v>
      </c>
      <c r="E1683" s="58">
        <f>SUM('Florida Parishes:Sullivan'!E1641)</f>
        <v>-3882</v>
      </c>
      <c r="F1683" s="32"/>
      <c r="G1683" s="5" t="s">
        <v>8</v>
      </c>
      <c r="H1683" s="5" t="str">
        <f>RIGHT($A$1665,6)</f>
        <v>159203</v>
      </c>
      <c r="I1683" s="5" t="s">
        <v>267</v>
      </c>
    </row>
    <row r="1684" spans="1:9" ht="15.75" x14ac:dyDescent="0.25">
      <c r="A1684" s="39" t="s">
        <v>7</v>
      </c>
      <c r="B1684" s="40"/>
      <c r="C1684" s="41"/>
      <c r="D1684" s="41"/>
      <c r="E1684" s="42"/>
      <c r="F1684" s="4"/>
      <c r="G1684" s="5" t="s">
        <v>32</v>
      </c>
      <c r="H1684" s="5" t="str">
        <f t="shared" ref="H1684:H1703" si="121">RIGHT($A$1686,6)</f>
        <v>159205</v>
      </c>
      <c r="I1684" s="5" t="s">
        <v>270</v>
      </c>
    </row>
    <row r="1685" spans="1:9" ht="15.75" x14ac:dyDescent="0.25">
      <c r="A1685" s="15" t="s">
        <v>271</v>
      </c>
      <c r="B1685" s="16" t="str">
        <f>$B$5</f>
        <v>Actual</v>
      </c>
      <c r="C1685" s="16" t="str">
        <f>$C$5</f>
        <v>Budgeted</v>
      </c>
      <c r="D1685" s="16" t="s">
        <v>12</v>
      </c>
      <c r="E1685" s="43" t="str">
        <f>$E$5</f>
        <v>2022-2023 +/-</v>
      </c>
      <c r="F1685" s="44"/>
      <c r="G1685" s="5" t="s">
        <v>32</v>
      </c>
      <c r="H1685" s="5" t="str">
        <f t="shared" si="121"/>
        <v>159205</v>
      </c>
      <c r="I1685" s="5" t="s">
        <v>270</v>
      </c>
    </row>
    <row r="1686" spans="1:9" ht="15.75" x14ac:dyDescent="0.25">
      <c r="A1686" s="45" t="s">
        <v>272</v>
      </c>
      <c r="B1686" s="20" t="str">
        <f>$B$6</f>
        <v>2022-2023</v>
      </c>
      <c r="C1686" s="20" t="str">
        <f>$C$6</f>
        <v>2022-2023</v>
      </c>
      <c r="D1686" s="20" t="str">
        <f>$D$6</f>
        <v>2023-2024</v>
      </c>
      <c r="E1686" s="21" t="str">
        <f>$E$6</f>
        <v>2023-2024</v>
      </c>
      <c r="F1686" s="44"/>
      <c r="G1686" s="5" t="s">
        <v>32</v>
      </c>
      <c r="H1686" s="5" t="str">
        <f t="shared" si="121"/>
        <v>159205</v>
      </c>
      <c r="I1686" s="5" t="s">
        <v>270</v>
      </c>
    </row>
    <row r="1687" spans="1:9" x14ac:dyDescent="0.2">
      <c r="A1687" s="26" t="s">
        <v>14</v>
      </c>
      <c r="B1687" s="27">
        <f>SUM('Florida Parishes:Sullivan'!B1687)</f>
        <v>121987</v>
      </c>
      <c r="C1687" s="27">
        <f>SUM('Florida Parishes:Sullivan'!C1687)</f>
        <v>121987</v>
      </c>
      <c r="D1687" s="27">
        <f>SUM('Florida Parishes:Sullivan'!D1687)</f>
        <v>0</v>
      </c>
      <c r="E1687" s="27">
        <f>SUM('Florida Parishes:Sullivan'!E1687)</f>
        <v>-121987</v>
      </c>
      <c r="F1687" s="10"/>
      <c r="G1687" s="5" t="s">
        <v>32</v>
      </c>
      <c r="H1687" s="5" t="str">
        <f t="shared" si="121"/>
        <v>159205</v>
      </c>
      <c r="I1687" s="5" t="s">
        <v>270</v>
      </c>
    </row>
    <row r="1688" spans="1:9" x14ac:dyDescent="0.2">
      <c r="A1688" s="26" t="s">
        <v>15</v>
      </c>
      <c r="B1688" s="27">
        <f>SUM('Florida Parishes:Sullivan'!B1688)</f>
        <v>0</v>
      </c>
      <c r="C1688" s="27">
        <f>SUM('Florida Parishes:Sullivan'!C1688)</f>
        <v>0</v>
      </c>
      <c r="D1688" s="27">
        <f>SUM('Florida Parishes:Sullivan'!D1688)</f>
        <v>0</v>
      </c>
      <c r="E1688" s="27">
        <f>SUM('Florida Parishes:Sullivan'!E1688)</f>
        <v>0</v>
      </c>
      <c r="F1688" s="10"/>
      <c r="G1688" s="5" t="s">
        <v>32</v>
      </c>
      <c r="H1688" s="5" t="str">
        <f t="shared" si="121"/>
        <v>159205</v>
      </c>
      <c r="I1688" s="5" t="s">
        <v>270</v>
      </c>
    </row>
    <row r="1689" spans="1:9" x14ac:dyDescent="0.2">
      <c r="A1689" s="26" t="s">
        <v>16</v>
      </c>
      <c r="B1689" s="27">
        <f>SUM('Florida Parishes:Sullivan'!B1689)</f>
        <v>62253</v>
      </c>
      <c r="C1689" s="27">
        <f>SUM('Florida Parishes:Sullivan'!C1689)</f>
        <v>62253</v>
      </c>
      <c r="D1689" s="27">
        <f>SUM('Florida Parishes:Sullivan'!D1689)</f>
        <v>4765</v>
      </c>
      <c r="E1689" s="27">
        <f>SUM('Florida Parishes:Sullivan'!E1689)</f>
        <v>-57488</v>
      </c>
      <c r="F1689" s="10"/>
      <c r="G1689" s="5" t="s">
        <v>32</v>
      </c>
      <c r="H1689" s="5" t="str">
        <f t="shared" si="121"/>
        <v>159205</v>
      </c>
      <c r="I1689" s="5" t="s">
        <v>270</v>
      </c>
    </row>
    <row r="1690" spans="1:9" ht="15.75" x14ac:dyDescent="0.25">
      <c r="A1690" s="29" t="s">
        <v>17</v>
      </c>
      <c r="B1690" s="30">
        <f>SUM('Florida Parishes:Sullivan'!B1690)</f>
        <v>184240</v>
      </c>
      <c r="C1690" s="30">
        <f>SUM('Florida Parishes:Sullivan'!C1690)</f>
        <v>184240</v>
      </c>
      <c r="D1690" s="30">
        <f>SUM('Florida Parishes:Sullivan'!D1690)</f>
        <v>4765</v>
      </c>
      <c r="E1690" s="30">
        <f>SUM('Florida Parishes:Sullivan'!E1690)</f>
        <v>-179475</v>
      </c>
      <c r="F1690" s="32"/>
      <c r="G1690" s="5" t="s">
        <v>8</v>
      </c>
      <c r="H1690" s="5" t="str">
        <f t="shared" si="121"/>
        <v>159205</v>
      </c>
      <c r="I1690" s="5" t="s">
        <v>270</v>
      </c>
    </row>
    <row r="1691" spans="1:9" x14ac:dyDescent="0.2">
      <c r="A1691" s="26" t="s">
        <v>18</v>
      </c>
      <c r="B1691" s="27">
        <f>SUM('Florida Parishes:Sullivan'!B1691)</f>
        <v>923</v>
      </c>
      <c r="C1691" s="27">
        <f>SUM('Florida Parishes:Sullivan'!C1691)</f>
        <v>1905</v>
      </c>
      <c r="D1691" s="27">
        <f>SUM('Florida Parishes:Sullivan'!D1691)</f>
        <v>923</v>
      </c>
      <c r="E1691" s="27">
        <f>SUM('Florida Parishes:Sullivan'!E1691)</f>
        <v>-982</v>
      </c>
      <c r="F1691" s="10"/>
      <c r="G1691" s="5" t="s">
        <v>32</v>
      </c>
      <c r="H1691" s="5" t="str">
        <f t="shared" si="121"/>
        <v>159205</v>
      </c>
      <c r="I1691" s="5" t="s">
        <v>270</v>
      </c>
    </row>
    <row r="1692" spans="1:9" x14ac:dyDescent="0.2">
      <c r="A1692" s="26" t="s">
        <v>19</v>
      </c>
      <c r="B1692" s="27">
        <f>SUM('Florida Parishes:Sullivan'!B1692)</f>
        <v>9626</v>
      </c>
      <c r="C1692" s="27">
        <f>SUM('Florida Parishes:Sullivan'!C1692)</f>
        <v>12310</v>
      </c>
      <c r="D1692" s="27">
        <f>SUM('Florida Parishes:Sullivan'!D1692)</f>
        <v>9626</v>
      </c>
      <c r="E1692" s="27">
        <f>SUM('Florida Parishes:Sullivan'!E1692)</f>
        <v>-2684</v>
      </c>
      <c r="F1692" s="10"/>
      <c r="G1692" s="5" t="s">
        <v>32</v>
      </c>
      <c r="H1692" s="5" t="str">
        <f t="shared" si="121"/>
        <v>159205</v>
      </c>
      <c r="I1692" s="5" t="s">
        <v>270</v>
      </c>
    </row>
    <row r="1693" spans="1:9" x14ac:dyDescent="0.2">
      <c r="A1693" s="26" t="s">
        <v>20</v>
      </c>
      <c r="B1693" s="27">
        <f>SUM('Florida Parishes:Sullivan'!B1693)</f>
        <v>4415</v>
      </c>
      <c r="C1693" s="27">
        <f>SUM('Florida Parishes:Sullivan'!C1693)</f>
        <v>4415</v>
      </c>
      <c r="D1693" s="27">
        <f>SUM('Florida Parishes:Sullivan'!D1693)</f>
        <v>4415</v>
      </c>
      <c r="E1693" s="27">
        <f>SUM('Florida Parishes:Sullivan'!E1693)</f>
        <v>0</v>
      </c>
      <c r="F1693" s="10"/>
      <c r="G1693" s="5" t="s">
        <v>32</v>
      </c>
      <c r="H1693" s="5" t="str">
        <f t="shared" si="121"/>
        <v>159205</v>
      </c>
      <c r="I1693" s="5" t="s">
        <v>270</v>
      </c>
    </row>
    <row r="1694" spans="1:9" ht="15.75" x14ac:dyDescent="0.25">
      <c r="A1694" s="29" t="s">
        <v>21</v>
      </c>
      <c r="B1694" s="30">
        <f>SUM('Florida Parishes:Sullivan'!B1694)</f>
        <v>14964</v>
      </c>
      <c r="C1694" s="30">
        <f>SUM('Florida Parishes:Sullivan'!C1694)</f>
        <v>18630</v>
      </c>
      <c r="D1694" s="30">
        <f>SUM('Florida Parishes:Sullivan'!D1694)</f>
        <v>14964</v>
      </c>
      <c r="E1694" s="30">
        <f>SUM('Florida Parishes:Sullivan'!E1694)</f>
        <v>-3666</v>
      </c>
      <c r="F1694" s="35"/>
      <c r="G1694" s="5" t="s">
        <v>8</v>
      </c>
      <c r="H1694" s="5" t="str">
        <f t="shared" si="121"/>
        <v>159205</v>
      </c>
      <c r="I1694" s="5" t="s">
        <v>270</v>
      </c>
    </row>
    <row r="1695" spans="1:9" x14ac:dyDescent="0.2">
      <c r="A1695" s="26" t="s">
        <v>22</v>
      </c>
      <c r="B1695" s="27">
        <f>SUM('Florida Parishes:Sullivan'!B1695)</f>
        <v>0</v>
      </c>
      <c r="C1695" s="27">
        <f>SUM('Florida Parishes:Sullivan'!C1695)</f>
        <v>0</v>
      </c>
      <c r="D1695" s="27">
        <f>SUM('Florida Parishes:Sullivan'!D1695)</f>
        <v>0</v>
      </c>
      <c r="E1695" s="27">
        <f>SUM('Florida Parishes:Sullivan'!E1695)</f>
        <v>0</v>
      </c>
      <c r="F1695" s="10"/>
      <c r="G1695" s="5" t="s">
        <v>32</v>
      </c>
      <c r="H1695" s="5" t="str">
        <f t="shared" si="121"/>
        <v>159205</v>
      </c>
      <c r="I1695" s="5" t="s">
        <v>270</v>
      </c>
    </row>
    <row r="1696" spans="1:9" x14ac:dyDescent="0.2">
      <c r="A1696" s="26" t="s">
        <v>23</v>
      </c>
      <c r="B1696" s="27">
        <f>SUM('Florida Parishes:Sullivan'!B1696)</f>
        <v>0</v>
      </c>
      <c r="C1696" s="27">
        <f>SUM('Florida Parishes:Sullivan'!C1696)</f>
        <v>0</v>
      </c>
      <c r="D1696" s="27">
        <f>SUM('Florida Parishes:Sullivan'!D1696)</f>
        <v>0</v>
      </c>
      <c r="E1696" s="27">
        <f>SUM('Florida Parishes:Sullivan'!E1696)</f>
        <v>0</v>
      </c>
      <c r="F1696" s="10"/>
      <c r="G1696" s="5" t="s">
        <v>32</v>
      </c>
      <c r="H1696" s="5" t="str">
        <f t="shared" si="121"/>
        <v>159205</v>
      </c>
      <c r="I1696" s="5" t="s">
        <v>270</v>
      </c>
    </row>
    <row r="1697" spans="1:9" x14ac:dyDescent="0.2">
      <c r="A1697" s="26" t="s">
        <v>24</v>
      </c>
      <c r="B1697" s="27">
        <f>SUM('Florida Parishes:Sullivan'!B1697)</f>
        <v>0</v>
      </c>
      <c r="C1697" s="27">
        <f>SUM('Florida Parishes:Sullivan'!C1697)</f>
        <v>0</v>
      </c>
      <c r="D1697" s="27">
        <f>SUM('Florida Parishes:Sullivan'!D1697)</f>
        <v>0</v>
      </c>
      <c r="E1697" s="27">
        <f>SUM('Florida Parishes:Sullivan'!E1697)</f>
        <v>0</v>
      </c>
      <c r="F1697" s="10"/>
      <c r="G1697" s="5" t="s">
        <v>32</v>
      </c>
      <c r="H1697" s="5" t="str">
        <f t="shared" si="121"/>
        <v>159205</v>
      </c>
      <c r="I1697" s="5" t="s">
        <v>270</v>
      </c>
    </row>
    <row r="1698" spans="1:9" x14ac:dyDescent="0.2">
      <c r="A1698" s="26" t="s">
        <v>25</v>
      </c>
      <c r="B1698" s="27">
        <f>SUM('Florida Parishes:Sullivan'!B1698)</f>
        <v>0</v>
      </c>
      <c r="C1698" s="27">
        <f>SUM('Florida Parishes:Sullivan'!C1698)</f>
        <v>0</v>
      </c>
      <c r="D1698" s="27">
        <f>SUM('Florida Parishes:Sullivan'!D1698)</f>
        <v>0</v>
      </c>
      <c r="E1698" s="27">
        <f>SUM('Florida Parishes:Sullivan'!E1698)</f>
        <v>0</v>
      </c>
      <c r="F1698" s="10"/>
      <c r="G1698" s="5" t="s">
        <v>32</v>
      </c>
      <c r="H1698" s="5" t="str">
        <f t="shared" si="121"/>
        <v>159205</v>
      </c>
      <c r="I1698" s="5" t="s">
        <v>270</v>
      </c>
    </row>
    <row r="1699" spans="1:9" ht="15.75" x14ac:dyDescent="0.25">
      <c r="A1699" s="29" t="s">
        <v>26</v>
      </c>
      <c r="B1699" s="30">
        <f>SUM('Florida Parishes:Sullivan'!B1699)</f>
        <v>0</v>
      </c>
      <c r="C1699" s="30">
        <f>SUM('Florida Parishes:Sullivan'!C1699)</f>
        <v>0</v>
      </c>
      <c r="D1699" s="30">
        <f>SUM('Florida Parishes:Sullivan'!D1699)</f>
        <v>0</v>
      </c>
      <c r="E1699" s="30">
        <f>SUM('Florida Parishes:Sullivan'!E1699)</f>
        <v>0</v>
      </c>
      <c r="F1699" s="35"/>
      <c r="G1699" s="5" t="s">
        <v>32</v>
      </c>
      <c r="H1699" s="5" t="str">
        <f t="shared" si="121"/>
        <v>159205</v>
      </c>
      <c r="I1699" s="5" t="s">
        <v>270</v>
      </c>
    </row>
    <row r="1700" spans="1:9" x14ac:dyDescent="0.2">
      <c r="A1700" s="26" t="s">
        <v>27</v>
      </c>
      <c r="B1700" s="27">
        <f>SUM('Florida Parishes:Sullivan'!B1700)</f>
        <v>0</v>
      </c>
      <c r="C1700" s="27">
        <f>SUM('Florida Parishes:Sullivan'!C1700)</f>
        <v>0</v>
      </c>
      <c r="D1700" s="27">
        <f>SUM('Florida Parishes:Sullivan'!D1700)</f>
        <v>0</v>
      </c>
      <c r="E1700" s="27">
        <f>SUM('Florida Parishes:Sullivan'!E1700)</f>
        <v>0</v>
      </c>
      <c r="F1700" s="10"/>
      <c r="G1700" s="5" t="s">
        <v>32</v>
      </c>
      <c r="H1700" s="5" t="str">
        <f t="shared" si="121"/>
        <v>159205</v>
      </c>
      <c r="I1700" s="5" t="s">
        <v>270</v>
      </c>
    </row>
    <row r="1701" spans="1:9" x14ac:dyDescent="0.2">
      <c r="A1701" s="26" t="s">
        <v>28</v>
      </c>
      <c r="B1701" s="27">
        <f>SUM('Florida Parishes:Sullivan'!B1701)</f>
        <v>0</v>
      </c>
      <c r="C1701" s="27">
        <f>SUM('Florida Parishes:Sullivan'!C1701)</f>
        <v>0</v>
      </c>
      <c r="D1701" s="27">
        <f>SUM('Florida Parishes:Sullivan'!D1701)</f>
        <v>0</v>
      </c>
      <c r="E1701" s="27">
        <f>SUM('Florida Parishes:Sullivan'!E1701)</f>
        <v>0</v>
      </c>
      <c r="F1701" s="10"/>
      <c r="G1701" s="5" t="s">
        <v>32</v>
      </c>
      <c r="H1701" s="5" t="str">
        <f t="shared" si="121"/>
        <v>159205</v>
      </c>
      <c r="I1701" s="5" t="s">
        <v>270</v>
      </c>
    </row>
    <row r="1702" spans="1:9" x14ac:dyDescent="0.2">
      <c r="A1702" s="26" t="s">
        <v>29</v>
      </c>
      <c r="B1702" s="27">
        <f>SUM('Florida Parishes:Sullivan'!B1702)</f>
        <v>0</v>
      </c>
      <c r="C1702" s="27">
        <f>SUM('Florida Parishes:Sullivan'!C1702)</f>
        <v>0</v>
      </c>
      <c r="D1702" s="27">
        <f>SUM('Florida Parishes:Sullivan'!D1702)</f>
        <v>0</v>
      </c>
      <c r="E1702" s="27">
        <f>SUM('Florida Parishes:Sullivan'!E1702)</f>
        <v>0</v>
      </c>
      <c r="F1702" s="10"/>
      <c r="G1702" s="5" t="s">
        <v>32</v>
      </c>
      <c r="H1702" s="5" t="str">
        <f t="shared" si="121"/>
        <v>159205</v>
      </c>
      <c r="I1702" s="5" t="s">
        <v>270</v>
      </c>
    </row>
    <row r="1703" spans="1:9" ht="15.75" x14ac:dyDescent="0.25">
      <c r="A1703" s="29" t="s">
        <v>30</v>
      </c>
      <c r="B1703" s="30">
        <f>SUM('Florida Parishes:Sullivan'!B1703)</f>
        <v>0</v>
      </c>
      <c r="C1703" s="30">
        <f>SUM('Florida Parishes:Sullivan'!C1703)</f>
        <v>0</v>
      </c>
      <c r="D1703" s="30">
        <f>SUM('Florida Parishes:Sullivan'!D1703)</f>
        <v>0</v>
      </c>
      <c r="E1703" s="30">
        <f>SUM('Florida Parishes:Sullivan'!E1703)</f>
        <v>0</v>
      </c>
      <c r="F1703" s="35"/>
      <c r="G1703" s="5" t="s">
        <v>8</v>
      </c>
      <c r="H1703" s="5" t="str">
        <f t="shared" si="121"/>
        <v>159205</v>
      </c>
      <c r="I1703" s="5" t="s">
        <v>270</v>
      </c>
    </row>
    <row r="1704" spans="1:9" ht="15.75" x14ac:dyDescent="0.25">
      <c r="A1704" s="29" t="s">
        <v>31</v>
      </c>
      <c r="B1704" s="30">
        <f>SUM('Florida Parishes:Sullivan'!B1704)</f>
        <v>199204</v>
      </c>
      <c r="C1704" s="30">
        <f>SUM('Florida Parishes:Sullivan'!C1704)</f>
        <v>202870</v>
      </c>
      <c r="D1704" s="30">
        <f>SUM('Florida Parishes:Sullivan'!D1704)</f>
        <v>19729</v>
      </c>
      <c r="E1704" s="30">
        <f>SUM('Florida Parishes:Sullivan'!E1704)</f>
        <v>-183141</v>
      </c>
      <c r="F1704" s="32"/>
      <c r="G1704" s="5" t="s">
        <v>8</v>
      </c>
      <c r="H1704" s="5" t="str">
        <f>RIGHT($A$1686,6)</f>
        <v>159205</v>
      </c>
      <c r="I1704" s="5" t="s">
        <v>270</v>
      </c>
    </row>
    <row r="1705" spans="1:9" ht="15.75" x14ac:dyDescent="0.25">
      <c r="A1705" s="47" t="s">
        <v>7</v>
      </c>
      <c r="B1705" s="48"/>
      <c r="C1705" s="49"/>
      <c r="D1705" s="49"/>
      <c r="E1705" s="50"/>
      <c r="F1705" s="4"/>
      <c r="G1705" s="5" t="s">
        <v>32</v>
      </c>
      <c r="H1705" s="5" t="str">
        <f t="shared" ref="H1705:H1724" si="122">RIGHT($A$1707,6)</f>
        <v>159206</v>
      </c>
      <c r="I1705" s="5" t="s">
        <v>273</v>
      </c>
    </row>
    <row r="1706" spans="1:9" ht="15.75" x14ac:dyDescent="0.25">
      <c r="A1706" s="15" t="s">
        <v>274</v>
      </c>
      <c r="B1706" s="16" t="str">
        <f>$B$5</f>
        <v>Actual</v>
      </c>
      <c r="C1706" s="16" t="str">
        <f>$C$5</f>
        <v>Budgeted</v>
      </c>
      <c r="D1706" s="16" t="s">
        <v>12</v>
      </c>
      <c r="E1706" s="43" t="str">
        <f>$E$5</f>
        <v>2022-2023 +/-</v>
      </c>
      <c r="F1706" s="18"/>
      <c r="G1706" s="5" t="s">
        <v>32</v>
      </c>
      <c r="H1706" s="5" t="str">
        <f t="shared" si="122"/>
        <v>159206</v>
      </c>
      <c r="I1706" s="5" t="s">
        <v>273</v>
      </c>
    </row>
    <row r="1707" spans="1:9" ht="15.75" x14ac:dyDescent="0.25">
      <c r="A1707" s="45" t="s">
        <v>275</v>
      </c>
      <c r="B1707" s="20" t="str">
        <f>$B$6</f>
        <v>2022-2023</v>
      </c>
      <c r="C1707" s="20" t="str">
        <f>$C$6</f>
        <v>2022-2023</v>
      </c>
      <c r="D1707" s="20" t="str">
        <f>$D$6</f>
        <v>2023-2024</v>
      </c>
      <c r="E1707" s="21" t="str">
        <f>$E$6</f>
        <v>2023-2024</v>
      </c>
      <c r="F1707" s="18"/>
      <c r="G1707" s="5" t="s">
        <v>32</v>
      </c>
      <c r="H1707" s="5" t="str">
        <f t="shared" si="122"/>
        <v>159206</v>
      </c>
      <c r="I1707" s="5" t="s">
        <v>273</v>
      </c>
    </row>
    <row r="1708" spans="1:9" x14ac:dyDescent="0.2">
      <c r="A1708" s="26" t="s">
        <v>14</v>
      </c>
      <c r="B1708" s="27">
        <f>SUM('Florida Parishes:Sullivan'!B1708)</f>
        <v>191599</v>
      </c>
      <c r="C1708" s="27">
        <f>SUM('Florida Parishes:Sullivan'!C1708)</f>
        <v>196676</v>
      </c>
      <c r="D1708" s="27">
        <f>SUM('Florida Parishes:Sullivan'!D1708)</f>
        <v>274589</v>
      </c>
      <c r="E1708" s="27">
        <f>SUM('Florida Parishes:Sullivan'!E1708)</f>
        <v>77913</v>
      </c>
      <c r="F1708" s="10"/>
      <c r="G1708" s="5" t="s">
        <v>32</v>
      </c>
      <c r="H1708" s="5" t="str">
        <f t="shared" si="122"/>
        <v>159206</v>
      </c>
      <c r="I1708" s="5" t="s">
        <v>273</v>
      </c>
    </row>
    <row r="1709" spans="1:9" x14ac:dyDescent="0.2">
      <c r="A1709" s="26" t="s">
        <v>15</v>
      </c>
      <c r="B1709" s="27">
        <f>SUM('Florida Parishes:Sullivan'!B1709)</f>
        <v>0</v>
      </c>
      <c r="C1709" s="27">
        <f>SUM('Florida Parishes:Sullivan'!C1709)</f>
        <v>0</v>
      </c>
      <c r="D1709" s="27">
        <f>SUM('Florida Parishes:Sullivan'!D1709)</f>
        <v>0</v>
      </c>
      <c r="E1709" s="27">
        <f>SUM('Florida Parishes:Sullivan'!E1709)</f>
        <v>0</v>
      </c>
      <c r="F1709" s="10"/>
      <c r="G1709" s="5" t="s">
        <v>32</v>
      </c>
      <c r="H1709" s="5" t="str">
        <f t="shared" si="122"/>
        <v>159206</v>
      </c>
      <c r="I1709" s="5" t="s">
        <v>273</v>
      </c>
    </row>
    <row r="1710" spans="1:9" x14ac:dyDescent="0.2">
      <c r="A1710" s="26" t="s">
        <v>16</v>
      </c>
      <c r="B1710" s="27">
        <f>SUM('Florida Parishes:Sullivan'!B1710)</f>
        <v>62274</v>
      </c>
      <c r="C1710" s="27">
        <f>SUM('Florida Parishes:Sullivan'!C1710)</f>
        <v>62641</v>
      </c>
      <c r="D1710" s="27">
        <f>SUM('Florida Parishes:Sullivan'!D1710)</f>
        <v>87178</v>
      </c>
      <c r="E1710" s="27">
        <f>SUM('Florida Parishes:Sullivan'!E1710)</f>
        <v>24537</v>
      </c>
      <c r="F1710" s="10"/>
      <c r="G1710" s="5" t="s">
        <v>32</v>
      </c>
      <c r="H1710" s="5" t="str">
        <f t="shared" si="122"/>
        <v>159206</v>
      </c>
      <c r="I1710" s="5" t="s">
        <v>273</v>
      </c>
    </row>
    <row r="1711" spans="1:9" ht="15.75" x14ac:dyDescent="0.25">
      <c r="A1711" s="29" t="s">
        <v>17</v>
      </c>
      <c r="B1711" s="30">
        <f>SUM('Florida Parishes:Sullivan'!B1711)</f>
        <v>253873</v>
      </c>
      <c r="C1711" s="30">
        <f>SUM('Florida Parishes:Sullivan'!C1711)</f>
        <v>259317</v>
      </c>
      <c r="D1711" s="30">
        <f>SUM('Florida Parishes:Sullivan'!D1711)</f>
        <v>361767</v>
      </c>
      <c r="E1711" s="30">
        <f>SUM('Florida Parishes:Sullivan'!E1711)</f>
        <v>102450</v>
      </c>
      <c r="F1711" s="32"/>
      <c r="G1711" s="5" t="s">
        <v>8</v>
      </c>
      <c r="H1711" s="5" t="str">
        <f t="shared" si="122"/>
        <v>159206</v>
      </c>
      <c r="I1711" s="5" t="s">
        <v>273</v>
      </c>
    </row>
    <row r="1712" spans="1:9" x14ac:dyDescent="0.2">
      <c r="A1712" s="26" t="s">
        <v>18</v>
      </c>
      <c r="B1712" s="27">
        <f>SUM('Florida Parishes:Sullivan'!B1712)</f>
        <v>939</v>
      </c>
      <c r="C1712" s="27">
        <f>SUM('Florida Parishes:Sullivan'!C1712)</f>
        <v>939</v>
      </c>
      <c r="D1712" s="27">
        <f>SUM('Florida Parishes:Sullivan'!D1712)</f>
        <v>939</v>
      </c>
      <c r="E1712" s="27">
        <f>SUM('Florida Parishes:Sullivan'!E1712)</f>
        <v>0</v>
      </c>
      <c r="F1712" s="10"/>
      <c r="G1712" s="5" t="s">
        <v>32</v>
      </c>
      <c r="H1712" s="5" t="str">
        <f t="shared" si="122"/>
        <v>159206</v>
      </c>
      <c r="I1712" s="5" t="s">
        <v>273</v>
      </c>
    </row>
    <row r="1713" spans="1:9" x14ac:dyDescent="0.2">
      <c r="A1713" s="26" t="s">
        <v>19</v>
      </c>
      <c r="B1713" s="27">
        <f>SUM('Florida Parishes:Sullivan'!B1713)</f>
        <v>1212</v>
      </c>
      <c r="C1713" s="27">
        <f>SUM('Florida Parishes:Sullivan'!C1713)</f>
        <v>6704</v>
      </c>
      <c r="D1713" s="27">
        <f>SUM('Florida Parishes:Sullivan'!D1713)</f>
        <v>1212</v>
      </c>
      <c r="E1713" s="27">
        <f>SUM('Florida Parishes:Sullivan'!E1713)</f>
        <v>-5492</v>
      </c>
      <c r="F1713" s="10"/>
      <c r="G1713" s="5" t="s">
        <v>32</v>
      </c>
      <c r="H1713" s="5" t="str">
        <f t="shared" si="122"/>
        <v>159206</v>
      </c>
      <c r="I1713" s="5" t="s">
        <v>273</v>
      </c>
    </row>
    <row r="1714" spans="1:9" x14ac:dyDescent="0.2">
      <c r="A1714" s="26" t="s">
        <v>20</v>
      </c>
      <c r="B1714" s="27">
        <f>SUM('Florida Parishes:Sullivan'!B1714)</f>
        <v>50698</v>
      </c>
      <c r="C1714" s="27">
        <f>SUM('Florida Parishes:Sullivan'!C1714)</f>
        <v>52829</v>
      </c>
      <c r="D1714" s="27">
        <f>SUM('Florida Parishes:Sullivan'!D1714)</f>
        <v>50698</v>
      </c>
      <c r="E1714" s="27">
        <f>SUM('Florida Parishes:Sullivan'!E1714)</f>
        <v>-2131</v>
      </c>
      <c r="F1714" s="10"/>
      <c r="G1714" s="5" t="s">
        <v>32</v>
      </c>
      <c r="H1714" s="5" t="str">
        <f t="shared" si="122"/>
        <v>159206</v>
      </c>
      <c r="I1714" s="5" t="s">
        <v>273</v>
      </c>
    </row>
    <row r="1715" spans="1:9" ht="15.75" x14ac:dyDescent="0.25">
      <c r="A1715" s="29" t="s">
        <v>21</v>
      </c>
      <c r="B1715" s="30">
        <f>SUM('Florida Parishes:Sullivan'!B1715)</f>
        <v>52849</v>
      </c>
      <c r="C1715" s="30">
        <f>SUM('Florida Parishes:Sullivan'!C1715)</f>
        <v>60472</v>
      </c>
      <c r="D1715" s="30">
        <f>SUM('Florida Parishes:Sullivan'!D1715)</f>
        <v>52849</v>
      </c>
      <c r="E1715" s="30">
        <f>SUM('Florida Parishes:Sullivan'!E1715)</f>
        <v>-7623</v>
      </c>
      <c r="F1715" s="35"/>
      <c r="G1715" s="5" t="s">
        <v>8</v>
      </c>
      <c r="H1715" s="5" t="str">
        <f t="shared" si="122"/>
        <v>159206</v>
      </c>
      <c r="I1715" s="5" t="s">
        <v>273</v>
      </c>
    </row>
    <row r="1716" spans="1:9" x14ac:dyDescent="0.2">
      <c r="A1716" s="26" t="s">
        <v>22</v>
      </c>
      <c r="B1716" s="27">
        <f>SUM('Florida Parishes:Sullivan'!B1716)</f>
        <v>0</v>
      </c>
      <c r="C1716" s="27">
        <f>SUM('Florida Parishes:Sullivan'!C1716)</f>
        <v>0</v>
      </c>
      <c r="D1716" s="27">
        <f>SUM('Florida Parishes:Sullivan'!D1716)</f>
        <v>0</v>
      </c>
      <c r="E1716" s="27">
        <f>SUM('Florida Parishes:Sullivan'!E1716)</f>
        <v>0</v>
      </c>
      <c r="F1716" s="10"/>
      <c r="G1716" s="5" t="s">
        <v>32</v>
      </c>
      <c r="H1716" s="5" t="str">
        <f t="shared" si="122"/>
        <v>159206</v>
      </c>
      <c r="I1716" s="5" t="s">
        <v>273</v>
      </c>
    </row>
    <row r="1717" spans="1:9" x14ac:dyDescent="0.2">
      <c r="A1717" s="26" t="s">
        <v>23</v>
      </c>
      <c r="B1717" s="27">
        <f>SUM('Florida Parishes:Sullivan'!B1717)</f>
        <v>0</v>
      </c>
      <c r="C1717" s="27">
        <f>SUM('Florida Parishes:Sullivan'!C1717)</f>
        <v>0</v>
      </c>
      <c r="D1717" s="27">
        <f>SUM('Florida Parishes:Sullivan'!D1717)</f>
        <v>0</v>
      </c>
      <c r="E1717" s="27">
        <f>SUM('Florida Parishes:Sullivan'!E1717)</f>
        <v>0</v>
      </c>
      <c r="F1717" s="10"/>
      <c r="G1717" s="5" t="s">
        <v>32</v>
      </c>
      <c r="H1717" s="5" t="str">
        <f t="shared" si="122"/>
        <v>159206</v>
      </c>
      <c r="I1717" s="5" t="s">
        <v>273</v>
      </c>
    </row>
    <row r="1718" spans="1:9" x14ac:dyDescent="0.2">
      <c r="A1718" s="26" t="s">
        <v>24</v>
      </c>
      <c r="B1718" s="27">
        <f>SUM('Florida Parishes:Sullivan'!B1718)</f>
        <v>0</v>
      </c>
      <c r="C1718" s="27">
        <f>SUM('Florida Parishes:Sullivan'!C1718)</f>
        <v>0</v>
      </c>
      <c r="D1718" s="27">
        <f>SUM('Florida Parishes:Sullivan'!D1718)</f>
        <v>0</v>
      </c>
      <c r="E1718" s="27">
        <f>SUM('Florida Parishes:Sullivan'!E1718)</f>
        <v>0</v>
      </c>
      <c r="F1718" s="10"/>
      <c r="G1718" s="5" t="s">
        <v>32</v>
      </c>
      <c r="H1718" s="5" t="str">
        <f t="shared" si="122"/>
        <v>159206</v>
      </c>
      <c r="I1718" s="5" t="s">
        <v>273</v>
      </c>
    </row>
    <row r="1719" spans="1:9" x14ac:dyDescent="0.2">
      <c r="A1719" s="26" t="s">
        <v>25</v>
      </c>
      <c r="B1719" s="27">
        <f>SUM('Florida Parishes:Sullivan'!B1719)</f>
        <v>0</v>
      </c>
      <c r="C1719" s="27">
        <f>SUM('Florida Parishes:Sullivan'!C1719)</f>
        <v>0</v>
      </c>
      <c r="D1719" s="27">
        <f>SUM('Florida Parishes:Sullivan'!D1719)</f>
        <v>0</v>
      </c>
      <c r="E1719" s="27">
        <f>SUM('Florida Parishes:Sullivan'!E1719)</f>
        <v>0</v>
      </c>
      <c r="F1719" s="10"/>
      <c r="G1719" s="5" t="s">
        <v>32</v>
      </c>
      <c r="H1719" s="5" t="str">
        <f t="shared" si="122"/>
        <v>159206</v>
      </c>
      <c r="I1719" s="5" t="s">
        <v>273</v>
      </c>
    </row>
    <row r="1720" spans="1:9" ht="15.75" x14ac:dyDescent="0.25">
      <c r="A1720" s="29" t="s">
        <v>26</v>
      </c>
      <c r="B1720" s="30">
        <f>SUM('Florida Parishes:Sullivan'!B1720)</f>
        <v>0</v>
      </c>
      <c r="C1720" s="30">
        <f>SUM('Florida Parishes:Sullivan'!C1720)</f>
        <v>0</v>
      </c>
      <c r="D1720" s="30">
        <f>SUM('Florida Parishes:Sullivan'!D1720)</f>
        <v>0</v>
      </c>
      <c r="E1720" s="30">
        <f>SUM('Florida Parishes:Sullivan'!E1720)</f>
        <v>0</v>
      </c>
      <c r="F1720" s="35"/>
      <c r="G1720" s="5" t="s">
        <v>32</v>
      </c>
      <c r="H1720" s="5" t="str">
        <f t="shared" si="122"/>
        <v>159206</v>
      </c>
      <c r="I1720" s="5" t="s">
        <v>273</v>
      </c>
    </row>
    <row r="1721" spans="1:9" x14ac:dyDescent="0.2">
      <c r="A1721" s="26" t="s">
        <v>27</v>
      </c>
      <c r="B1721" s="27">
        <f>SUM('Florida Parishes:Sullivan'!B1721)</f>
        <v>4331</v>
      </c>
      <c r="C1721" s="27">
        <f>SUM('Florida Parishes:Sullivan'!C1721)</f>
        <v>4331</v>
      </c>
      <c r="D1721" s="27">
        <f>SUM('Florida Parishes:Sullivan'!D1721)</f>
        <v>4331</v>
      </c>
      <c r="E1721" s="27">
        <f>SUM('Florida Parishes:Sullivan'!E1721)</f>
        <v>0</v>
      </c>
      <c r="F1721" s="10"/>
      <c r="G1721" s="5" t="s">
        <v>32</v>
      </c>
      <c r="H1721" s="5" t="str">
        <f t="shared" si="122"/>
        <v>159206</v>
      </c>
      <c r="I1721" s="5" t="s">
        <v>273</v>
      </c>
    </row>
    <row r="1722" spans="1:9" x14ac:dyDescent="0.2">
      <c r="A1722" s="26" t="s">
        <v>28</v>
      </c>
      <c r="B1722" s="27">
        <f>SUM('Florida Parishes:Sullivan'!B1722)</f>
        <v>0</v>
      </c>
      <c r="C1722" s="27">
        <f>SUM('Florida Parishes:Sullivan'!C1722)</f>
        <v>0</v>
      </c>
      <c r="D1722" s="27">
        <f>SUM('Florida Parishes:Sullivan'!D1722)</f>
        <v>0</v>
      </c>
      <c r="E1722" s="27">
        <f>SUM('Florida Parishes:Sullivan'!E1722)</f>
        <v>0</v>
      </c>
      <c r="F1722" s="10"/>
      <c r="G1722" s="5" t="s">
        <v>32</v>
      </c>
      <c r="H1722" s="5" t="str">
        <f t="shared" si="122"/>
        <v>159206</v>
      </c>
      <c r="I1722" s="5" t="s">
        <v>273</v>
      </c>
    </row>
    <row r="1723" spans="1:9" x14ac:dyDescent="0.2">
      <c r="A1723" s="26" t="s">
        <v>29</v>
      </c>
      <c r="B1723" s="27">
        <f>SUM('Florida Parishes:Sullivan'!B1723)</f>
        <v>0</v>
      </c>
      <c r="C1723" s="27">
        <f>SUM('Florida Parishes:Sullivan'!C1723)</f>
        <v>0</v>
      </c>
      <c r="D1723" s="27">
        <f>SUM('Florida Parishes:Sullivan'!D1723)</f>
        <v>0</v>
      </c>
      <c r="E1723" s="27">
        <f>SUM('Florida Parishes:Sullivan'!E1723)</f>
        <v>0</v>
      </c>
      <c r="F1723" s="10"/>
      <c r="G1723" s="5" t="s">
        <v>32</v>
      </c>
      <c r="H1723" s="5" t="str">
        <f t="shared" si="122"/>
        <v>159206</v>
      </c>
      <c r="I1723" s="5" t="s">
        <v>273</v>
      </c>
    </row>
    <row r="1724" spans="1:9" ht="15.75" x14ac:dyDescent="0.25">
      <c r="A1724" s="29" t="s">
        <v>30</v>
      </c>
      <c r="B1724" s="30">
        <f>SUM('Florida Parishes:Sullivan'!B1724)</f>
        <v>4331</v>
      </c>
      <c r="C1724" s="30">
        <f>SUM('Florida Parishes:Sullivan'!C1724)</f>
        <v>4331</v>
      </c>
      <c r="D1724" s="30">
        <f>SUM('Florida Parishes:Sullivan'!D1724)</f>
        <v>4331</v>
      </c>
      <c r="E1724" s="30">
        <f>SUM('Florida Parishes:Sullivan'!E1724)</f>
        <v>0</v>
      </c>
      <c r="F1724" s="35"/>
      <c r="G1724" s="5" t="s">
        <v>8</v>
      </c>
      <c r="H1724" s="5" t="str">
        <f t="shared" si="122"/>
        <v>159206</v>
      </c>
      <c r="I1724" s="5" t="s">
        <v>273</v>
      </c>
    </row>
    <row r="1725" spans="1:9" ht="15.75" x14ac:dyDescent="0.25">
      <c r="A1725" s="29" t="s">
        <v>31</v>
      </c>
      <c r="B1725" s="30">
        <f>SUM('Florida Parishes:Sullivan'!B1725)</f>
        <v>311053</v>
      </c>
      <c r="C1725" s="30">
        <f>SUM('Florida Parishes:Sullivan'!C1725)</f>
        <v>324120</v>
      </c>
      <c r="D1725" s="30">
        <f>SUM('Florida Parishes:Sullivan'!D1725)</f>
        <v>418947</v>
      </c>
      <c r="E1725" s="30">
        <f>SUM('Florida Parishes:Sullivan'!E1725)</f>
        <v>94827</v>
      </c>
      <c r="F1725" s="32"/>
      <c r="G1725" s="5" t="s">
        <v>8</v>
      </c>
      <c r="H1725" s="5" t="str">
        <f>RIGHT($A$1707,6)</f>
        <v>159206</v>
      </c>
      <c r="I1725" s="5" t="s">
        <v>273</v>
      </c>
    </row>
    <row r="1726" spans="1:9" ht="15.75" x14ac:dyDescent="0.25">
      <c r="A1726" s="47" t="s">
        <v>7</v>
      </c>
      <c r="B1726" s="48"/>
      <c r="C1726" s="49"/>
      <c r="D1726" s="49"/>
      <c r="E1726" s="50"/>
      <c r="F1726" s="4"/>
      <c r="G1726" s="5" t="s">
        <v>45</v>
      </c>
      <c r="H1726" s="5" t="str">
        <f t="shared" ref="H1726:H1745" si="123">RIGHT($A$1728,6)</f>
        <v>159208</v>
      </c>
      <c r="I1726" s="5" t="s">
        <v>276</v>
      </c>
    </row>
    <row r="1727" spans="1:9" ht="15.75" x14ac:dyDescent="0.25">
      <c r="A1727" s="15" t="s">
        <v>277</v>
      </c>
      <c r="B1727" s="16" t="str">
        <f>$B$5</f>
        <v>Actual</v>
      </c>
      <c r="C1727" s="16" t="str">
        <f>$C$5</f>
        <v>Budgeted</v>
      </c>
      <c r="D1727" s="16" t="s">
        <v>12</v>
      </c>
      <c r="E1727" s="43" t="str">
        <f>$E$5</f>
        <v>2022-2023 +/-</v>
      </c>
      <c r="F1727" s="44"/>
      <c r="G1727" s="5" t="s">
        <v>45</v>
      </c>
      <c r="H1727" s="5" t="str">
        <f t="shared" si="123"/>
        <v>159208</v>
      </c>
      <c r="I1727" s="5" t="s">
        <v>276</v>
      </c>
    </row>
    <row r="1728" spans="1:9" ht="15.75" x14ac:dyDescent="0.25">
      <c r="A1728" s="45" t="s">
        <v>278</v>
      </c>
      <c r="B1728" s="20" t="str">
        <f>$B$6</f>
        <v>2022-2023</v>
      </c>
      <c r="C1728" s="20" t="str">
        <f>$C$6</f>
        <v>2022-2023</v>
      </c>
      <c r="D1728" s="20" t="str">
        <f>$D$6</f>
        <v>2023-2024</v>
      </c>
      <c r="E1728" s="21" t="str">
        <f>$E$6</f>
        <v>2023-2024</v>
      </c>
      <c r="F1728" s="44"/>
      <c r="G1728" s="5" t="s">
        <v>45</v>
      </c>
      <c r="H1728" s="5" t="str">
        <f t="shared" si="123"/>
        <v>159208</v>
      </c>
      <c r="I1728" s="5" t="s">
        <v>276</v>
      </c>
    </row>
    <row r="1729" spans="1:9" x14ac:dyDescent="0.2">
      <c r="A1729" s="26" t="s">
        <v>14</v>
      </c>
      <c r="B1729" s="27">
        <f>SUM('Florida Parishes:Sullivan'!B1729)</f>
        <v>0</v>
      </c>
      <c r="C1729" s="27">
        <f>SUM('Florida Parishes:Sullivan'!C1729)</f>
        <v>0</v>
      </c>
      <c r="D1729" s="27">
        <f>SUM('Florida Parishes:Sullivan'!D1729)</f>
        <v>0</v>
      </c>
      <c r="E1729" s="27">
        <f>SUM('Florida Parishes:Sullivan'!E1729)</f>
        <v>0</v>
      </c>
      <c r="F1729" s="10"/>
      <c r="G1729" s="5" t="s">
        <v>45</v>
      </c>
      <c r="H1729" s="5" t="str">
        <f t="shared" si="123"/>
        <v>159208</v>
      </c>
      <c r="I1729" s="5" t="s">
        <v>276</v>
      </c>
    </row>
    <row r="1730" spans="1:9" x14ac:dyDescent="0.2">
      <c r="A1730" s="26" t="s">
        <v>15</v>
      </c>
      <c r="B1730" s="27">
        <f>SUM('Florida Parishes:Sullivan'!B1730)</f>
        <v>0</v>
      </c>
      <c r="C1730" s="27">
        <f>SUM('Florida Parishes:Sullivan'!C1730)</f>
        <v>0</v>
      </c>
      <c r="D1730" s="27">
        <f>SUM('Florida Parishes:Sullivan'!D1730)</f>
        <v>0</v>
      </c>
      <c r="E1730" s="27">
        <f>SUM('Florida Parishes:Sullivan'!E1730)</f>
        <v>0</v>
      </c>
      <c r="F1730" s="10"/>
      <c r="G1730" s="5" t="s">
        <v>45</v>
      </c>
      <c r="H1730" s="5" t="str">
        <f t="shared" si="123"/>
        <v>159208</v>
      </c>
      <c r="I1730" s="5" t="s">
        <v>276</v>
      </c>
    </row>
    <row r="1731" spans="1:9" x14ac:dyDescent="0.2">
      <c r="A1731" s="26" t="s">
        <v>16</v>
      </c>
      <c r="B1731" s="27">
        <f>SUM('Florida Parishes:Sullivan'!B1731)</f>
        <v>0</v>
      </c>
      <c r="C1731" s="27">
        <f>SUM('Florida Parishes:Sullivan'!C1731)</f>
        <v>0</v>
      </c>
      <c r="D1731" s="27">
        <f>SUM('Florida Parishes:Sullivan'!D1731)</f>
        <v>0</v>
      </c>
      <c r="E1731" s="27">
        <f>SUM('Florida Parishes:Sullivan'!E1731)</f>
        <v>0</v>
      </c>
      <c r="F1731" s="10"/>
      <c r="G1731" s="5" t="s">
        <v>45</v>
      </c>
      <c r="H1731" s="5" t="str">
        <f t="shared" si="123"/>
        <v>159208</v>
      </c>
      <c r="I1731" s="5" t="s">
        <v>276</v>
      </c>
    </row>
    <row r="1732" spans="1:9" ht="15.75" x14ac:dyDescent="0.25">
      <c r="A1732" s="29" t="s">
        <v>17</v>
      </c>
      <c r="B1732" s="30">
        <f>SUM('Florida Parishes:Sullivan'!B1732)</f>
        <v>0</v>
      </c>
      <c r="C1732" s="30">
        <f>SUM('Florida Parishes:Sullivan'!C1732)</f>
        <v>0</v>
      </c>
      <c r="D1732" s="30">
        <f>SUM('Florida Parishes:Sullivan'!D1732)</f>
        <v>0</v>
      </c>
      <c r="E1732" s="30">
        <f>SUM('Florida Parishes:Sullivan'!E1732)</f>
        <v>0</v>
      </c>
      <c r="F1732" s="32"/>
      <c r="G1732" s="5" t="s">
        <v>45</v>
      </c>
      <c r="H1732" s="5" t="str">
        <f t="shared" si="123"/>
        <v>159208</v>
      </c>
      <c r="I1732" s="5" t="s">
        <v>276</v>
      </c>
    </row>
    <row r="1733" spans="1:9" x14ac:dyDescent="0.2">
      <c r="A1733" s="26" t="s">
        <v>18</v>
      </c>
      <c r="B1733" s="27">
        <f>SUM('Florida Parishes:Sullivan'!B1733)</f>
        <v>0</v>
      </c>
      <c r="C1733" s="27">
        <f>SUM('Florida Parishes:Sullivan'!C1733)</f>
        <v>0</v>
      </c>
      <c r="D1733" s="27">
        <f>SUM('Florida Parishes:Sullivan'!D1733)</f>
        <v>0</v>
      </c>
      <c r="E1733" s="27">
        <f>SUM('Florida Parishes:Sullivan'!E1733)</f>
        <v>0</v>
      </c>
      <c r="F1733" s="10"/>
      <c r="G1733" s="5" t="s">
        <v>45</v>
      </c>
      <c r="H1733" s="5" t="str">
        <f t="shared" si="123"/>
        <v>159208</v>
      </c>
      <c r="I1733" s="5" t="s">
        <v>276</v>
      </c>
    </row>
    <row r="1734" spans="1:9" x14ac:dyDescent="0.2">
      <c r="A1734" s="26" t="s">
        <v>19</v>
      </c>
      <c r="B1734" s="27">
        <f>SUM('Florida Parishes:Sullivan'!B1734)</f>
        <v>0</v>
      </c>
      <c r="C1734" s="27">
        <f>SUM('Florida Parishes:Sullivan'!C1734)</f>
        <v>0</v>
      </c>
      <c r="D1734" s="27">
        <f>SUM('Florida Parishes:Sullivan'!D1734)</f>
        <v>0</v>
      </c>
      <c r="E1734" s="27">
        <f>SUM('Florida Parishes:Sullivan'!E1734)</f>
        <v>0</v>
      </c>
      <c r="F1734" s="10"/>
      <c r="G1734" s="5" t="s">
        <v>45</v>
      </c>
      <c r="H1734" s="5" t="str">
        <f t="shared" si="123"/>
        <v>159208</v>
      </c>
      <c r="I1734" s="5" t="s">
        <v>276</v>
      </c>
    </row>
    <row r="1735" spans="1:9" x14ac:dyDescent="0.2">
      <c r="A1735" s="26" t="s">
        <v>20</v>
      </c>
      <c r="B1735" s="27">
        <f>SUM('Florida Parishes:Sullivan'!B1735)</f>
        <v>0</v>
      </c>
      <c r="C1735" s="27">
        <f>SUM('Florida Parishes:Sullivan'!C1735)</f>
        <v>0</v>
      </c>
      <c r="D1735" s="27">
        <f>SUM('Florida Parishes:Sullivan'!D1735)</f>
        <v>0</v>
      </c>
      <c r="E1735" s="27">
        <f>SUM('Florida Parishes:Sullivan'!E1735)</f>
        <v>0</v>
      </c>
      <c r="F1735" s="10"/>
      <c r="G1735" s="5" t="s">
        <v>45</v>
      </c>
      <c r="H1735" s="5" t="str">
        <f t="shared" si="123"/>
        <v>159208</v>
      </c>
      <c r="I1735" s="5" t="s">
        <v>276</v>
      </c>
    </row>
    <row r="1736" spans="1:9" ht="15.75" x14ac:dyDescent="0.25">
      <c r="A1736" s="29" t="s">
        <v>21</v>
      </c>
      <c r="B1736" s="30">
        <f>SUM('Florida Parishes:Sullivan'!B1736)</f>
        <v>0</v>
      </c>
      <c r="C1736" s="30">
        <f>SUM('Florida Parishes:Sullivan'!C1736)</f>
        <v>0</v>
      </c>
      <c r="D1736" s="30">
        <f>SUM('Florida Parishes:Sullivan'!D1736)</f>
        <v>0</v>
      </c>
      <c r="E1736" s="30">
        <f>SUM('Florida Parishes:Sullivan'!E1736)</f>
        <v>0</v>
      </c>
      <c r="F1736" s="35"/>
      <c r="G1736" s="5" t="s">
        <v>45</v>
      </c>
      <c r="H1736" s="5" t="str">
        <f t="shared" si="123"/>
        <v>159208</v>
      </c>
      <c r="I1736" s="5" t="s">
        <v>276</v>
      </c>
    </row>
    <row r="1737" spans="1:9" x14ac:dyDescent="0.2">
      <c r="A1737" s="26" t="s">
        <v>22</v>
      </c>
      <c r="B1737" s="27">
        <f>SUM('Florida Parishes:Sullivan'!B1737)</f>
        <v>0</v>
      </c>
      <c r="C1737" s="27">
        <f>SUM('Florida Parishes:Sullivan'!C1737)</f>
        <v>0</v>
      </c>
      <c r="D1737" s="27">
        <f>SUM('Florida Parishes:Sullivan'!D1737)</f>
        <v>0</v>
      </c>
      <c r="E1737" s="27">
        <f>SUM('Florida Parishes:Sullivan'!E1737)</f>
        <v>0</v>
      </c>
      <c r="F1737" s="10"/>
      <c r="G1737" s="5" t="s">
        <v>45</v>
      </c>
      <c r="H1737" s="5" t="str">
        <f t="shared" si="123"/>
        <v>159208</v>
      </c>
      <c r="I1737" s="5" t="s">
        <v>276</v>
      </c>
    </row>
    <row r="1738" spans="1:9" x14ac:dyDescent="0.2">
      <c r="A1738" s="26" t="s">
        <v>23</v>
      </c>
      <c r="B1738" s="27">
        <f>SUM('Florida Parishes:Sullivan'!B1738)</f>
        <v>0</v>
      </c>
      <c r="C1738" s="27">
        <f>SUM('Florida Parishes:Sullivan'!C1738)</f>
        <v>0</v>
      </c>
      <c r="D1738" s="27">
        <f>SUM('Florida Parishes:Sullivan'!D1738)</f>
        <v>0</v>
      </c>
      <c r="E1738" s="27">
        <f>SUM('Florida Parishes:Sullivan'!E1738)</f>
        <v>0</v>
      </c>
      <c r="F1738" s="10"/>
      <c r="G1738" s="5" t="s">
        <v>45</v>
      </c>
      <c r="H1738" s="5" t="str">
        <f t="shared" si="123"/>
        <v>159208</v>
      </c>
      <c r="I1738" s="5" t="s">
        <v>276</v>
      </c>
    </row>
    <row r="1739" spans="1:9" x14ac:dyDescent="0.2">
      <c r="A1739" s="26" t="s">
        <v>24</v>
      </c>
      <c r="B1739" s="27">
        <f>SUM('Florida Parishes:Sullivan'!B1739)</f>
        <v>0</v>
      </c>
      <c r="C1739" s="27">
        <f>SUM('Florida Parishes:Sullivan'!C1739)</f>
        <v>0</v>
      </c>
      <c r="D1739" s="27">
        <f>SUM('Florida Parishes:Sullivan'!D1739)</f>
        <v>0</v>
      </c>
      <c r="E1739" s="27">
        <f>SUM('Florida Parishes:Sullivan'!E1739)</f>
        <v>0</v>
      </c>
      <c r="F1739" s="10"/>
      <c r="G1739" s="5" t="s">
        <v>45</v>
      </c>
      <c r="H1739" s="5" t="str">
        <f t="shared" si="123"/>
        <v>159208</v>
      </c>
      <c r="I1739" s="5" t="s">
        <v>276</v>
      </c>
    </row>
    <row r="1740" spans="1:9" x14ac:dyDescent="0.2">
      <c r="A1740" s="26" t="s">
        <v>25</v>
      </c>
      <c r="B1740" s="27">
        <f>SUM('Florida Parishes:Sullivan'!B1740)</f>
        <v>0</v>
      </c>
      <c r="C1740" s="27">
        <f>SUM('Florida Parishes:Sullivan'!C1740)</f>
        <v>0</v>
      </c>
      <c r="D1740" s="27">
        <f>SUM('Florida Parishes:Sullivan'!D1740)</f>
        <v>0</v>
      </c>
      <c r="E1740" s="27">
        <f>SUM('Florida Parishes:Sullivan'!E1740)</f>
        <v>0</v>
      </c>
      <c r="F1740" s="10"/>
      <c r="G1740" s="5" t="s">
        <v>45</v>
      </c>
      <c r="H1740" s="5" t="str">
        <f t="shared" si="123"/>
        <v>159208</v>
      </c>
      <c r="I1740" s="5" t="s">
        <v>276</v>
      </c>
    </row>
    <row r="1741" spans="1:9" ht="15.75" x14ac:dyDescent="0.25">
      <c r="A1741" s="29" t="s">
        <v>26</v>
      </c>
      <c r="B1741" s="30">
        <f>SUM('Florida Parishes:Sullivan'!B1741)</f>
        <v>0</v>
      </c>
      <c r="C1741" s="30">
        <f>SUM('Florida Parishes:Sullivan'!C1741)</f>
        <v>0</v>
      </c>
      <c r="D1741" s="30">
        <f>SUM('Florida Parishes:Sullivan'!D1741)</f>
        <v>0</v>
      </c>
      <c r="E1741" s="30">
        <f>SUM('Florida Parishes:Sullivan'!E1741)</f>
        <v>0</v>
      </c>
      <c r="F1741" s="35"/>
      <c r="G1741" s="5" t="s">
        <v>45</v>
      </c>
      <c r="H1741" s="5" t="str">
        <f t="shared" si="123"/>
        <v>159208</v>
      </c>
      <c r="I1741" s="5" t="s">
        <v>276</v>
      </c>
    </row>
    <row r="1742" spans="1:9" x14ac:dyDescent="0.2">
      <c r="A1742" s="26" t="s">
        <v>27</v>
      </c>
      <c r="B1742" s="27">
        <f>SUM('Florida Parishes:Sullivan'!B1742)</f>
        <v>0</v>
      </c>
      <c r="C1742" s="27">
        <f>SUM('Florida Parishes:Sullivan'!C1742)</f>
        <v>0</v>
      </c>
      <c r="D1742" s="27">
        <f>SUM('Florida Parishes:Sullivan'!D1742)</f>
        <v>0</v>
      </c>
      <c r="E1742" s="27">
        <f>SUM('Florida Parishes:Sullivan'!E1742)</f>
        <v>0</v>
      </c>
      <c r="F1742" s="10"/>
      <c r="G1742" s="5" t="s">
        <v>45</v>
      </c>
      <c r="H1742" s="5" t="str">
        <f t="shared" si="123"/>
        <v>159208</v>
      </c>
      <c r="I1742" s="5" t="s">
        <v>276</v>
      </c>
    </row>
    <row r="1743" spans="1:9" x14ac:dyDescent="0.2">
      <c r="A1743" s="26" t="s">
        <v>28</v>
      </c>
      <c r="B1743" s="27">
        <f>SUM('Florida Parishes:Sullivan'!B1743)</f>
        <v>0</v>
      </c>
      <c r="C1743" s="27">
        <f>SUM('Florida Parishes:Sullivan'!C1743)</f>
        <v>0</v>
      </c>
      <c r="D1743" s="27">
        <f>SUM('Florida Parishes:Sullivan'!D1743)</f>
        <v>0</v>
      </c>
      <c r="E1743" s="27">
        <f>SUM('Florida Parishes:Sullivan'!E1743)</f>
        <v>0</v>
      </c>
      <c r="F1743" s="10"/>
      <c r="G1743" s="5" t="s">
        <v>45</v>
      </c>
      <c r="H1743" s="5" t="str">
        <f t="shared" si="123"/>
        <v>159208</v>
      </c>
      <c r="I1743" s="5" t="s">
        <v>276</v>
      </c>
    </row>
    <row r="1744" spans="1:9" x14ac:dyDescent="0.2">
      <c r="A1744" s="26" t="s">
        <v>29</v>
      </c>
      <c r="B1744" s="27">
        <f>SUM('Florida Parishes:Sullivan'!B1744)</f>
        <v>0</v>
      </c>
      <c r="C1744" s="27">
        <f>SUM('Florida Parishes:Sullivan'!C1744)</f>
        <v>0</v>
      </c>
      <c r="D1744" s="27">
        <f>SUM('Florida Parishes:Sullivan'!D1744)</f>
        <v>0</v>
      </c>
      <c r="E1744" s="27">
        <f>SUM('Florida Parishes:Sullivan'!E1744)</f>
        <v>0</v>
      </c>
      <c r="F1744" s="10"/>
      <c r="G1744" s="5" t="s">
        <v>45</v>
      </c>
      <c r="H1744" s="5" t="str">
        <f t="shared" si="123"/>
        <v>159208</v>
      </c>
      <c r="I1744" s="5" t="s">
        <v>276</v>
      </c>
    </row>
    <row r="1745" spans="1:9" ht="15.75" x14ac:dyDescent="0.25">
      <c r="A1745" s="29" t="s">
        <v>30</v>
      </c>
      <c r="B1745" s="30">
        <f>SUM('Florida Parishes:Sullivan'!B1745)</f>
        <v>0</v>
      </c>
      <c r="C1745" s="30">
        <f>SUM('Florida Parishes:Sullivan'!C1745)</f>
        <v>0</v>
      </c>
      <c r="D1745" s="30">
        <f>SUM('Florida Parishes:Sullivan'!D1745)</f>
        <v>0</v>
      </c>
      <c r="E1745" s="30">
        <f>SUM('Florida Parishes:Sullivan'!E1745)</f>
        <v>0</v>
      </c>
      <c r="F1745" s="35"/>
      <c r="G1745" s="5" t="s">
        <v>45</v>
      </c>
      <c r="H1745" s="5" t="str">
        <f t="shared" si="123"/>
        <v>159208</v>
      </c>
      <c r="I1745" s="5" t="s">
        <v>276</v>
      </c>
    </row>
    <row r="1746" spans="1:9" ht="15.75" x14ac:dyDescent="0.25">
      <c r="A1746" s="36" t="s">
        <v>31</v>
      </c>
      <c r="B1746" s="37">
        <f>SUM('Florida Parishes:Sullivan'!B1746)</f>
        <v>0</v>
      </c>
      <c r="C1746" s="37">
        <f>SUM('Florida Parishes:Sullivan'!C1746)</f>
        <v>0</v>
      </c>
      <c r="D1746" s="37">
        <f>SUM('Florida Parishes:Sullivan'!D1746)</f>
        <v>0</v>
      </c>
      <c r="E1746" s="37">
        <f>SUM('Florida Parishes:Sullivan'!E1746)</f>
        <v>0</v>
      </c>
      <c r="F1746" s="32"/>
      <c r="G1746" s="5" t="s">
        <v>45</v>
      </c>
      <c r="H1746" s="5" t="str">
        <f>RIGHT($A$1728,6)</f>
        <v>159208</v>
      </c>
      <c r="I1746" s="5" t="s">
        <v>276</v>
      </c>
    </row>
    <row r="1747" spans="1:9" ht="15.75" x14ac:dyDescent="0.25">
      <c r="A1747" s="39" t="s">
        <v>7</v>
      </c>
      <c r="B1747" s="40"/>
      <c r="C1747" s="41"/>
      <c r="D1747" s="41"/>
      <c r="E1747" s="42"/>
      <c r="F1747" s="4"/>
      <c r="G1747" s="5" t="s">
        <v>45</v>
      </c>
      <c r="H1747" s="5" t="str">
        <f t="shared" ref="H1747:H1766" si="124">RIGHT($A$1749,6)</f>
        <v>159209</v>
      </c>
      <c r="I1747" s="5" t="s">
        <v>279</v>
      </c>
    </row>
    <row r="1748" spans="1:9" ht="15.75" x14ac:dyDescent="0.25">
      <c r="A1748" s="15" t="s">
        <v>280</v>
      </c>
      <c r="B1748" s="16" t="str">
        <f>$B$5</f>
        <v>Actual</v>
      </c>
      <c r="C1748" s="16" t="str">
        <f>$C$5</f>
        <v>Budgeted</v>
      </c>
      <c r="D1748" s="16" t="s">
        <v>12</v>
      </c>
      <c r="E1748" s="43" t="str">
        <f>$E$5</f>
        <v>2022-2023 +/-</v>
      </c>
      <c r="F1748" s="44"/>
      <c r="G1748" s="5" t="s">
        <v>45</v>
      </c>
      <c r="H1748" s="5" t="str">
        <f t="shared" si="124"/>
        <v>159209</v>
      </c>
      <c r="I1748" s="5" t="s">
        <v>279</v>
      </c>
    </row>
    <row r="1749" spans="1:9" ht="15.75" x14ac:dyDescent="0.25">
      <c r="A1749" s="45" t="s">
        <v>281</v>
      </c>
      <c r="B1749" s="20" t="str">
        <f>$B$6</f>
        <v>2022-2023</v>
      </c>
      <c r="C1749" s="20" t="str">
        <f>$C$6</f>
        <v>2022-2023</v>
      </c>
      <c r="D1749" s="20" t="str">
        <f>$D$6</f>
        <v>2023-2024</v>
      </c>
      <c r="E1749" s="21" t="str">
        <f>$E$6</f>
        <v>2023-2024</v>
      </c>
      <c r="F1749" s="44"/>
      <c r="G1749" s="5" t="s">
        <v>45</v>
      </c>
      <c r="H1749" s="5" t="str">
        <f t="shared" si="124"/>
        <v>159209</v>
      </c>
      <c r="I1749" s="5" t="s">
        <v>279</v>
      </c>
    </row>
    <row r="1750" spans="1:9" x14ac:dyDescent="0.2">
      <c r="A1750" s="26" t="s">
        <v>14</v>
      </c>
      <c r="B1750" s="27">
        <f>SUM('Florida Parishes:Sullivan'!B1750)</f>
        <v>0</v>
      </c>
      <c r="C1750" s="27">
        <f>SUM('Florida Parishes:Sullivan'!C1750)</f>
        <v>0</v>
      </c>
      <c r="D1750" s="27">
        <f>SUM('Florida Parishes:Sullivan'!D1750)</f>
        <v>0</v>
      </c>
      <c r="E1750" s="27">
        <f>SUM('Florida Parishes:Sullivan'!E1750)</f>
        <v>0</v>
      </c>
      <c r="F1750" s="10"/>
      <c r="G1750" s="5" t="s">
        <v>45</v>
      </c>
      <c r="H1750" s="5" t="str">
        <f t="shared" si="124"/>
        <v>159209</v>
      </c>
      <c r="I1750" s="5" t="s">
        <v>279</v>
      </c>
    </row>
    <row r="1751" spans="1:9" x14ac:dyDescent="0.2">
      <c r="A1751" s="26" t="s">
        <v>15</v>
      </c>
      <c r="B1751" s="27">
        <f>SUM('Florida Parishes:Sullivan'!B1751)</f>
        <v>0</v>
      </c>
      <c r="C1751" s="27">
        <f>SUM('Florida Parishes:Sullivan'!C1751)</f>
        <v>0</v>
      </c>
      <c r="D1751" s="27">
        <f>SUM('Florida Parishes:Sullivan'!D1751)</f>
        <v>0</v>
      </c>
      <c r="E1751" s="27">
        <f>SUM('Florida Parishes:Sullivan'!E1751)</f>
        <v>0</v>
      </c>
      <c r="F1751" s="10"/>
      <c r="G1751" s="5" t="s">
        <v>45</v>
      </c>
      <c r="H1751" s="5" t="str">
        <f t="shared" si="124"/>
        <v>159209</v>
      </c>
      <c r="I1751" s="5" t="s">
        <v>279</v>
      </c>
    </row>
    <row r="1752" spans="1:9" x14ac:dyDescent="0.2">
      <c r="A1752" s="26" t="s">
        <v>16</v>
      </c>
      <c r="B1752" s="27">
        <f>SUM('Florida Parishes:Sullivan'!B1752)</f>
        <v>0</v>
      </c>
      <c r="C1752" s="27">
        <f>SUM('Florida Parishes:Sullivan'!C1752)</f>
        <v>0</v>
      </c>
      <c r="D1752" s="27">
        <f>SUM('Florida Parishes:Sullivan'!D1752)</f>
        <v>0</v>
      </c>
      <c r="E1752" s="27">
        <f>SUM('Florida Parishes:Sullivan'!E1752)</f>
        <v>0</v>
      </c>
      <c r="F1752" s="10"/>
      <c r="G1752" s="5" t="s">
        <v>45</v>
      </c>
      <c r="H1752" s="5" t="str">
        <f t="shared" si="124"/>
        <v>159209</v>
      </c>
      <c r="I1752" s="5" t="s">
        <v>279</v>
      </c>
    </row>
    <row r="1753" spans="1:9" ht="15.75" x14ac:dyDescent="0.25">
      <c r="A1753" s="29" t="s">
        <v>17</v>
      </c>
      <c r="B1753" s="30">
        <f>SUM('Florida Parishes:Sullivan'!B1753)</f>
        <v>0</v>
      </c>
      <c r="C1753" s="30">
        <f>SUM('Florida Parishes:Sullivan'!C1753)</f>
        <v>0</v>
      </c>
      <c r="D1753" s="30">
        <f>SUM('Florida Parishes:Sullivan'!D1753)</f>
        <v>0</v>
      </c>
      <c r="E1753" s="30">
        <f>SUM('Florida Parishes:Sullivan'!E1753)</f>
        <v>0</v>
      </c>
      <c r="F1753" s="32"/>
      <c r="G1753" s="5" t="s">
        <v>45</v>
      </c>
      <c r="H1753" s="5" t="str">
        <f t="shared" si="124"/>
        <v>159209</v>
      </c>
      <c r="I1753" s="5" t="s">
        <v>279</v>
      </c>
    </row>
    <row r="1754" spans="1:9" x14ac:dyDescent="0.2">
      <c r="A1754" s="26" t="s">
        <v>18</v>
      </c>
      <c r="B1754" s="27">
        <f>SUM('Florida Parishes:Sullivan'!B1754)</f>
        <v>0</v>
      </c>
      <c r="C1754" s="27">
        <f>SUM('Florida Parishes:Sullivan'!C1754)</f>
        <v>0</v>
      </c>
      <c r="D1754" s="27">
        <f>SUM('Florida Parishes:Sullivan'!D1754)</f>
        <v>0</v>
      </c>
      <c r="E1754" s="27">
        <f>SUM('Florida Parishes:Sullivan'!E1754)</f>
        <v>0</v>
      </c>
      <c r="F1754" s="10"/>
      <c r="G1754" s="5" t="s">
        <v>45</v>
      </c>
      <c r="H1754" s="5" t="str">
        <f t="shared" si="124"/>
        <v>159209</v>
      </c>
      <c r="I1754" s="5" t="s">
        <v>279</v>
      </c>
    </row>
    <row r="1755" spans="1:9" x14ac:dyDescent="0.2">
      <c r="A1755" s="26" t="s">
        <v>19</v>
      </c>
      <c r="B1755" s="27">
        <f>SUM('Florida Parishes:Sullivan'!B1755)</f>
        <v>0</v>
      </c>
      <c r="C1755" s="27">
        <f>SUM('Florida Parishes:Sullivan'!C1755)</f>
        <v>0</v>
      </c>
      <c r="D1755" s="27">
        <f>SUM('Florida Parishes:Sullivan'!D1755)</f>
        <v>0</v>
      </c>
      <c r="E1755" s="27">
        <f>SUM('Florida Parishes:Sullivan'!E1755)</f>
        <v>0</v>
      </c>
      <c r="F1755" s="10"/>
      <c r="G1755" s="5" t="s">
        <v>45</v>
      </c>
      <c r="H1755" s="5" t="str">
        <f t="shared" si="124"/>
        <v>159209</v>
      </c>
      <c r="I1755" s="5" t="s">
        <v>279</v>
      </c>
    </row>
    <row r="1756" spans="1:9" x14ac:dyDescent="0.2">
      <c r="A1756" s="26" t="s">
        <v>20</v>
      </c>
      <c r="B1756" s="27">
        <f>SUM('Florida Parishes:Sullivan'!B1756)</f>
        <v>0</v>
      </c>
      <c r="C1756" s="27">
        <f>SUM('Florida Parishes:Sullivan'!C1756)</f>
        <v>0</v>
      </c>
      <c r="D1756" s="27">
        <f>SUM('Florida Parishes:Sullivan'!D1756)</f>
        <v>0</v>
      </c>
      <c r="E1756" s="27">
        <f>SUM('Florida Parishes:Sullivan'!E1756)</f>
        <v>0</v>
      </c>
      <c r="F1756" s="10"/>
      <c r="G1756" s="5" t="s">
        <v>45</v>
      </c>
      <c r="H1756" s="5" t="str">
        <f t="shared" si="124"/>
        <v>159209</v>
      </c>
      <c r="I1756" s="5" t="s">
        <v>279</v>
      </c>
    </row>
    <row r="1757" spans="1:9" ht="15.75" x14ac:dyDescent="0.25">
      <c r="A1757" s="29" t="s">
        <v>21</v>
      </c>
      <c r="B1757" s="30">
        <f>SUM('Florida Parishes:Sullivan'!B1757)</f>
        <v>0</v>
      </c>
      <c r="C1757" s="30">
        <f>SUM('Florida Parishes:Sullivan'!C1757)</f>
        <v>0</v>
      </c>
      <c r="D1757" s="30">
        <f>SUM('Florida Parishes:Sullivan'!D1757)</f>
        <v>0</v>
      </c>
      <c r="E1757" s="30">
        <f>SUM('Florida Parishes:Sullivan'!E1757)</f>
        <v>0</v>
      </c>
      <c r="F1757" s="35"/>
      <c r="G1757" s="5" t="s">
        <v>45</v>
      </c>
      <c r="H1757" s="5" t="str">
        <f t="shared" si="124"/>
        <v>159209</v>
      </c>
      <c r="I1757" s="5" t="s">
        <v>279</v>
      </c>
    </row>
    <row r="1758" spans="1:9" x14ac:dyDescent="0.2">
      <c r="A1758" s="26" t="s">
        <v>22</v>
      </c>
      <c r="B1758" s="27">
        <f>SUM('Florida Parishes:Sullivan'!B1758)</f>
        <v>0</v>
      </c>
      <c r="C1758" s="27">
        <f>SUM('Florida Parishes:Sullivan'!C1758)</f>
        <v>0</v>
      </c>
      <c r="D1758" s="27">
        <f>SUM('Florida Parishes:Sullivan'!D1758)</f>
        <v>0</v>
      </c>
      <c r="E1758" s="27">
        <f>SUM('Florida Parishes:Sullivan'!E1758)</f>
        <v>0</v>
      </c>
      <c r="F1758" s="10"/>
      <c r="G1758" s="5" t="s">
        <v>45</v>
      </c>
      <c r="H1758" s="5" t="str">
        <f t="shared" si="124"/>
        <v>159209</v>
      </c>
      <c r="I1758" s="5" t="s">
        <v>279</v>
      </c>
    </row>
    <row r="1759" spans="1:9" x14ac:dyDescent="0.2">
      <c r="A1759" s="26" t="s">
        <v>23</v>
      </c>
      <c r="B1759" s="27">
        <f>SUM('Florida Parishes:Sullivan'!B1759)</f>
        <v>0</v>
      </c>
      <c r="C1759" s="27">
        <f>SUM('Florida Parishes:Sullivan'!C1759)</f>
        <v>0</v>
      </c>
      <c r="D1759" s="27">
        <f>SUM('Florida Parishes:Sullivan'!D1759)</f>
        <v>0</v>
      </c>
      <c r="E1759" s="27">
        <f>SUM('Florida Parishes:Sullivan'!E1759)</f>
        <v>0</v>
      </c>
      <c r="F1759" s="10"/>
      <c r="G1759" s="5" t="s">
        <v>45</v>
      </c>
      <c r="H1759" s="5" t="str">
        <f t="shared" si="124"/>
        <v>159209</v>
      </c>
      <c r="I1759" s="5" t="s">
        <v>279</v>
      </c>
    </row>
    <row r="1760" spans="1:9" x14ac:dyDescent="0.2">
      <c r="A1760" s="26" t="s">
        <v>24</v>
      </c>
      <c r="B1760" s="27">
        <f>SUM('Florida Parishes:Sullivan'!B1760)</f>
        <v>0</v>
      </c>
      <c r="C1760" s="27">
        <f>SUM('Florida Parishes:Sullivan'!C1760)</f>
        <v>0</v>
      </c>
      <c r="D1760" s="27">
        <f>SUM('Florida Parishes:Sullivan'!D1760)</f>
        <v>0</v>
      </c>
      <c r="E1760" s="27">
        <f>SUM('Florida Parishes:Sullivan'!E1760)</f>
        <v>0</v>
      </c>
      <c r="F1760" s="10"/>
      <c r="G1760" s="5" t="s">
        <v>45</v>
      </c>
      <c r="H1760" s="5" t="str">
        <f t="shared" si="124"/>
        <v>159209</v>
      </c>
      <c r="I1760" s="5" t="s">
        <v>279</v>
      </c>
    </row>
    <row r="1761" spans="1:9" x14ac:dyDescent="0.2">
      <c r="A1761" s="26" t="s">
        <v>25</v>
      </c>
      <c r="B1761" s="27">
        <f>SUM('Florida Parishes:Sullivan'!B1761)</f>
        <v>0</v>
      </c>
      <c r="C1761" s="27">
        <f>SUM('Florida Parishes:Sullivan'!C1761)</f>
        <v>0</v>
      </c>
      <c r="D1761" s="27">
        <f>SUM('Florida Parishes:Sullivan'!D1761)</f>
        <v>0</v>
      </c>
      <c r="E1761" s="27">
        <f>SUM('Florida Parishes:Sullivan'!E1761)</f>
        <v>0</v>
      </c>
      <c r="F1761" s="10"/>
      <c r="G1761" s="5" t="s">
        <v>45</v>
      </c>
      <c r="H1761" s="5" t="str">
        <f t="shared" si="124"/>
        <v>159209</v>
      </c>
      <c r="I1761" s="5" t="s">
        <v>279</v>
      </c>
    </row>
    <row r="1762" spans="1:9" ht="15.75" x14ac:dyDescent="0.25">
      <c r="A1762" s="29" t="s">
        <v>26</v>
      </c>
      <c r="B1762" s="30">
        <f>SUM('Florida Parishes:Sullivan'!B1762)</f>
        <v>0</v>
      </c>
      <c r="C1762" s="30">
        <f>SUM('Florida Parishes:Sullivan'!C1762)</f>
        <v>0</v>
      </c>
      <c r="D1762" s="30">
        <f>SUM('Florida Parishes:Sullivan'!D1762)</f>
        <v>0</v>
      </c>
      <c r="E1762" s="30">
        <f>SUM('Florida Parishes:Sullivan'!E1762)</f>
        <v>0</v>
      </c>
      <c r="F1762" s="35"/>
      <c r="G1762" s="5" t="s">
        <v>45</v>
      </c>
      <c r="H1762" s="5" t="str">
        <f t="shared" si="124"/>
        <v>159209</v>
      </c>
      <c r="I1762" s="5" t="s">
        <v>279</v>
      </c>
    </row>
    <row r="1763" spans="1:9" x14ac:dyDescent="0.2">
      <c r="A1763" s="26" t="s">
        <v>27</v>
      </c>
      <c r="B1763" s="27">
        <f>SUM('Florida Parishes:Sullivan'!B1763)</f>
        <v>0</v>
      </c>
      <c r="C1763" s="27">
        <f>SUM('Florida Parishes:Sullivan'!C1763)</f>
        <v>0</v>
      </c>
      <c r="D1763" s="27">
        <f>SUM('Florida Parishes:Sullivan'!D1763)</f>
        <v>0</v>
      </c>
      <c r="E1763" s="27">
        <f>SUM('Florida Parishes:Sullivan'!E1763)</f>
        <v>0</v>
      </c>
      <c r="F1763" s="10"/>
      <c r="G1763" s="5" t="s">
        <v>45</v>
      </c>
      <c r="H1763" s="5" t="str">
        <f t="shared" si="124"/>
        <v>159209</v>
      </c>
      <c r="I1763" s="5" t="s">
        <v>279</v>
      </c>
    </row>
    <row r="1764" spans="1:9" x14ac:dyDescent="0.2">
      <c r="A1764" s="26" t="s">
        <v>28</v>
      </c>
      <c r="B1764" s="27">
        <f>SUM('Florida Parishes:Sullivan'!B1764)</f>
        <v>0</v>
      </c>
      <c r="C1764" s="27">
        <f>SUM('Florida Parishes:Sullivan'!C1764)</f>
        <v>0</v>
      </c>
      <c r="D1764" s="27">
        <f>SUM('Florida Parishes:Sullivan'!D1764)</f>
        <v>0</v>
      </c>
      <c r="E1764" s="27">
        <f>SUM('Florida Parishes:Sullivan'!E1764)</f>
        <v>0</v>
      </c>
      <c r="F1764" s="10"/>
      <c r="G1764" s="5" t="s">
        <v>45</v>
      </c>
      <c r="H1764" s="5" t="str">
        <f t="shared" si="124"/>
        <v>159209</v>
      </c>
      <c r="I1764" s="5" t="s">
        <v>279</v>
      </c>
    </row>
    <row r="1765" spans="1:9" x14ac:dyDescent="0.2">
      <c r="A1765" s="26" t="s">
        <v>29</v>
      </c>
      <c r="B1765" s="27">
        <f>SUM('Florida Parishes:Sullivan'!B1765)</f>
        <v>0</v>
      </c>
      <c r="C1765" s="27">
        <f>SUM('Florida Parishes:Sullivan'!C1765)</f>
        <v>0</v>
      </c>
      <c r="D1765" s="27">
        <f>SUM('Florida Parishes:Sullivan'!D1765)</f>
        <v>0</v>
      </c>
      <c r="E1765" s="27">
        <f>SUM('Florida Parishes:Sullivan'!E1765)</f>
        <v>0</v>
      </c>
      <c r="F1765" s="10"/>
      <c r="G1765" s="5" t="s">
        <v>45</v>
      </c>
      <c r="H1765" s="5" t="str">
        <f t="shared" si="124"/>
        <v>159209</v>
      </c>
      <c r="I1765" s="5" t="s">
        <v>279</v>
      </c>
    </row>
    <row r="1766" spans="1:9" ht="15.75" x14ac:dyDescent="0.25">
      <c r="A1766" s="29" t="s">
        <v>30</v>
      </c>
      <c r="B1766" s="30">
        <f>SUM('Florida Parishes:Sullivan'!B1766)</f>
        <v>0</v>
      </c>
      <c r="C1766" s="30">
        <f>SUM('Florida Parishes:Sullivan'!C1766)</f>
        <v>0</v>
      </c>
      <c r="D1766" s="30">
        <f>SUM('Florida Parishes:Sullivan'!D1766)</f>
        <v>0</v>
      </c>
      <c r="E1766" s="30">
        <f>SUM('Florida Parishes:Sullivan'!E1766)</f>
        <v>0</v>
      </c>
      <c r="F1766" s="35"/>
      <c r="G1766" s="5" t="s">
        <v>45</v>
      </c>
      <c r="H1766" s="5" t="str">
        <f t="shared" si="124"/>
        <v>159209</v>
      </c>
      <c r="I1766" s="5" t="s">
        <v>279</v>
      </c>
    </row>
    <row r="1767" spans="1:9" ht="15.75" x14ac:dyDescent="0.25">
      <c r="A1767" s="29" t="s">
        <v>31</v>
      </c>
      <c r="B1767" s="30">
        <f>SUM('Florida Parishes:Sullivan'!B1767)</f>
        <v>0</v>
      </c>
      <c r="C1767" s="30">
        <f>SUM('Florida Parishes:Sullivan'!C1767)</f>
        <v>0</v>
      </c>
      <c r="D1767" s="30">
        <f>SUM('Florida Parishes:Sullivan'!D1767)</f>
        <v>0</v>
      </c>
      <c r="E1767" s="30">
        <f>SUM('Florida Parishes:Sullivan'!E1767)</f>
        <v>0</v>
      </c>
      <c r="F1767" s="32"/>
      <c r="G1767" s="5" t="s">
        <v>45</v>
      </c>
      <c r="H1767" s="5" t="str">
        <f>RIGHT($A$1749,6)</f>
        <v>159209</v>
      </c>
      <c r="I1767" s="5" t="s">
        <v>279</v>
      </c>
    </row>
    <row r="1768" spans="1:9" ht="15.75" x14ac:dyDescent="0.25">
      <c r="A1768" s="47" t="s">
        <v>7</v>
      </c>
      <c r="B1768" s="48"/>
      <c r="C1768" s="49"/>
      <c r="D1768" s="49"/>
      <c r="E1768" s="50"/>
      <c r="F1768" s="4"/>
      <c r="G1768" s="5" t="s">
        <v>45</v>
      </c>
      <c r="H1768" s="5" t="str">
        <f t="shared" ref="H1768:H1787" si="125">RIGHT($A$1770,6)</f>
        <v>160001</v>
      </c>
      <c r="I1768" s="5" t="s">
        <v>282</v>
      </c>
    </row>
    <row r="1769" spans="1:9" ht="15.75" x14ac:dyDescent="0.25">
      <c r="A1769" s="15" t="s">
        <v>283</v>
      </c>
      <c r="B1769" s="16" t="str">
        <f>$B$5</f>
        <v>Actual</v>
      </c>
      <c r="C1769" s="16" t="str">
        <f>$C$5</f>
        <v>Budgeted</v>
      </c>
      <c r="D1769" s="16" t="s">
        <v>12</v>
      </c>
      <c r="E1769" s="43" t="str">
        <f>$E$5</f>
        <v>2022-2023 +/-</v>
      </c>
      <c r="F1769" s="18"/>
      <c r="G1769" s="5" t="s">
        <v>45</v>
      </c>
      <c r="H1769" s="5" t="str">
        <f t="shared" si="125"/>
        <v>160001</v>
      </c>
      <c r="I1769" s="5" t="s">
        <v>282</v>
      </c>
    </row>
    <row r="1770" spans="1:9" ht="15.75" x14ac:dyDescent="0.25">
      <c r="A1770" s="45" t="s">
        <v>284</v>
      </c>
      <c r="B1770" s="20" t="str">
        <f>$B$6</f>
        <v>2022-2023</v>
      </c>
      <c r="C1770" s="20" t="str">
        <f>$C$6</f>
        <v>2022-2023</v>
      </c>
      <c r="D1770" s="20" t="str">
        <f>$D$6</f>
        <v>2023-2024</v>
      </c>
      <c r="E1770" s="21" t="str">
        <f>$E$6</f>
        <v>2023-2024</v>
      </c>
      <c r="F1770" s="18"/>
      <c r="G1770" s="5" t="s">
        <v>45</v>
      </c>
      <c r="H1770" s="5" t="str">
        <f t="shared" si="125"/>
        <v>160001</v>
      </c>
      <c r="I1770" s="5" t="s">
        <v>282</v>
      </c>
    </row>
    <row r="1771" spans="1:9" x14ac:dyDescent="0.2">
      <c r="A1771" s="26" t="s">
        <v>14</v>
      </c>
      <c r="B1771" s="27">
        <f>SUM('Florida Parishes:Sullivan'!B1771)</f>
        <v>0</v>
      </c>
      <c r="C1771" s="27">
        <f>SUM('Florida Parishes:Sullivan'!C1771)</f>
        <v>0</v>
      </c>
      <c r="D1771" s="27">
        <f>SUM('Florida Parishes:Sullivan'!D1771)</f>
        <v>0</v>
      </c>
      <c r="E1771" s="27">
        <f>SUM('Florida Parishes:Sullivan'!E1771)</f>
        <v>0</v>
      </c>
      <c r="F1771" s="10"/>
      <c r="G1771" s="5" t="s">
        <v>45</v>
      </c>
      <c r="H1771" s="5" t="str">
        <f t="shared" si="125"/>
        <v>160001</v>
      </c>
      <c r="I1771" s="5" t="s">
        <v>282</v>
      </c>
    </row>
    <row r="1772" spans="1:9" x14ac:dyDescent="0.2">
      <c r="A1772" s="26" t="s">
        <v>15</v>
      </c>
      <c r="B1772" s="27">
        <f>SUM('Florida Parishes:Sullivan'!B1772)</f>
        <v>0</v>
      </c>
      <c r="C1772" s="27">
        <f>SUM('Florida Parishes:Sullivan'!C1772)</f>
        <v>0</v>
      </c>
      <c r="D1772" s="27">
        <f>SUM('Florida Parishes:Sullivan'!D1772)</f>
        <v>0</v>
      </c>
      <c r="E1772" s="27">
        <f>SUM('Florida Parishes:Sullivan'!E1772)</f>
        <v>0</v>
      </c>
      <c r="F1772" s="10"/>
      <c r="G1772" s="5" t="s">
        <v>45</v>
      </c>
      <c r="H1772" s="5" t="str">
        <f t="shared" si="125"/>
        <v>160001</v>
      </c>
      <c r="I1772" s="5" t="s">
        <v>282</v>
      </c>
    </row>
    <row r="1773" spans="1:9" x14ac:dyDescent="0.2">
      <c r="A1773" s="26" t="s">
        <v>16</v>
      </c>
      <c r="B1773" s="27">
        <f>SUM('Florida Parishes:Sullivan'!B1773)</f>
        <v>0</v>
      </c>
      <c r="C1773" s="27">
        <f>SUM('Florida Parishes:Sullivan'!C1773)</f>
        <v>0</v>
      </c>
      <c r="D1773" s="27">
        <f>SUM('Florida Parishes:Sullivan'!D1773)</f>
        <v>0</v>
      </c>
      <c r="E1773" s="27">
        <f>SUM('Florida Parishes:Sullivan'!E1773)</f>
        <v>0</v>
      </c>
      <c r="F1773" s="10"/>
      <c r="G1773" s="5" t="s">
        <v>45</v>
      </c>
      <c r="H1773" s="5" t="str">
        <f t="shared" si="125"/>
        <v>160001</v>
      </c>
      <c r="I1773" s="5" t="s">
        <v>282</v>
      </c>
    </row>
    <row r="1774" spans="1:9" ht="15.75" x14ac:dyDescent="0.25">
      <c r="A1774" s="29" t="s">
        <v>17</v>
      </c>
      <c r="B1774" s="30">
        <f>SUM('Florida Parishes:Sullivan'!B1774)</f>
        <v>0</v>
      </c>
      <c r="C1774" s="30">
        <f>SUM('Florida Parishes:Sullivan'!C1774)</f>
        <v>0</v>
      </c>
      <c r="D1774" s="30">
        <f>SUM('Florida Parishes:Sullivan'!D1774)</f>
        <v>0</v>
      </c>
      <c r="E1774" s="30">
        <f>SUM('Florida Parishes:Sullivan'!E1774)</f>
        <v>0</v>
      </c>
      <c r="F1774" s="32"/>
      <c r="G1774" s="5" t="s">
        <v>45</v>
      </c>
      <c r="H1774" s="5" t="str">
        <f t="shared" si="125"/>
        <v>160001</v>
      </c>
      <c r="I1774" s="5" t="s">
        <v>282</v>
      </c>
    </row>
    <row r="1775" spans="1:9" x14ac:dyDescent="0.2">
      <c r="A1775" s="26" t="s">
        <v>18</v>
      </c>
      <c r="B1775" s="27">
        <f>SUM('Florida Parishes:Sullivan'!B1775)</f>
        <v>0</v>
      </c>
      <c r="C1775" s="27">
        <f>SUM('Florida Parishes:Sullivan'!C1775)</f>
        <v>0</v>
      </c>
      <c r="D1775" s="27">
        <f>SUM('Florida Parishes:Sullivan'!D1775)</f>
        <v>0</v>
      </c>
      <c r="E1775" s="27">
        <f>SUM('Florida Parishes:Sullivan'!E1775)</f>
        <v>0</v>
      </c>
      <c r="F1775" s="10"/>
      <c r="G1775" s="5" t="s">
        <v>45</v>
      </c>
      <c r="H1775" s="5" t="str">
        <f t="shared" si="125"/>
        <v>160001</v>
      </c>
      <c r="I1775" s="5" t="s">
        <v>282</v>
      </c>
    </row>
    <row r="1776" spans="1:9" x14ac:dyDescent="0.2">
      <c r="A1776" s="26" t="s">
        <v>19</v>
      </c>
      <c r="B1776" s="27">
        <f>SUM('Florida Parishes:Sullivan'!B1776)</f>
        <v>0</v>
      </c>
      <c r="C1776" s="27">
        <f>SUM('Florida Parishes:Sullivan'!C1776)</f>
        <v>0</v>
      </c>
      <c r="D1776" s="27">
        <f>SUM('Florida Parishes:Sullivan'!D1776)</f>
        <v>0</v>
      </c>
      <c r="E1776" s="27">
        <f>SUM('Florida Parishes:Sullivan'!E1776)</f>
        <v>0</v>
      </c>
      <c r="F1776" s="10"/>
      <c r="G1776" s="5" t="s">
        <v>45</v>
      </c>
      <c r="H1776" s="5" t="str">
        <f t="shared" si="125"/>
        <v>160001</v>
      </c>
      <c r="I1776" s="5" t="s">
        <v>282</v>
      </c>
    </row>
    <row r="1777" spans="1:9" x14ac:dyDescent="0.2">
      <c r="A1777" s="26" t="s">
        <v>20</v>
      </c>
      <c r="B1777" s="27">
        <f>SUM('Florida Parishes:Sullivan'!B1777)</f>
        <v>0</v>
      </c>
      <c r="C1777" s="27">
        <f>SUM('Florida Parishes:Sullivan'!C1777)</f>
        <v>0</v>
      </c>
      <c r="D1777" s="27">
        <f>SUM('Florida Parishes:Sullivan'!D1777)</f>
        <v>0</v>
      </c>
      <c r="E1777" s="27">
        <f>SUM('Florida Parishes:Sullivan'!E1777)</f>
        <v>0</v>
      </c>
      <c r="F1777" s="10"/>
      <c r="G1777" s="5" t="s">
        <v>45</v>
      </c>
      <c r="H1777" s="5" t="str">
        <f t="shared" si="125"/>
        <v>160001</v>
      </c>
      <c r="I1777" s="5" t="s">
        <v>282</v>
      </c>
    </row>
    <row r="1778" spans="1:9" ht="15.75" x14ac:dyDescent="0.25">
      <c r="A1778" s="29" t="s">
        <v>21</v>
      </c>
      <c r="B1778" s="30">
        <f>SUM('Florida Parishes:Sullivan'!B1778)</f>
        <v>0</v>
      </c>
      <c r="C1778" s="30">
        <f>SUM('Florida Parishes:Sullivan'!C1778)</f>
        <v>0</v>
      </c>
      <c r="D1778" s="30">
        <f>SUM('Florida Parishes:Sullivan'!D1778)</f>
        <v>0</v>
      </c>
      <c r="E1778" s="30">
        <f>SUM('Florida Parishes:Sullivan'!E1778)</f>
        <v>0</v>
      </c>
      <c r="F1778" s="35"/>
      <c r="G1778" s="5" t="s">
        <v>45</v>
      </c>
      <c r="H1778" s="5" t="str">
        <f t="shared" si="125"/>
        <v>160001</v>
      </c>
      <c r="I1778" s="5" t="s">
        <v>282</v>
      </c>
    </row>
    <row r="1779" spans="1:9" x14ac:dyDescent="0.2">
      <c r="A1779" s="26" t="s">
        <v>22</v>
      </c>
      <c r="B1779" s="27">
        <f>SUM('Florida Parishes:Sullivan'!B1779)</f>
        <v>0</v>
      </c>
      <c r="C1779" s="27">
        <f>SUM('Florida Parishes:Sullivan'!C1779)</f>
        <v>0</v>
      </c>
      <c r="D1779" s="27">
        <f>SUM('Florida Parishes:Sullivan'!D1779)</f>
        <v>0</v>
      </c>
      <c r="E1779" s="27">
        <f>SUM('Florida Parishes:Sullivan'!E1779)</f>
        <v>0</v>
      </c>
      <c r="F1779" s="10"/>
      <c r="G1779" s="5" t="s">
        <v>45</v>
      </c>
      <c r="H1779" s="5" t="str">
        <f t="shared" si="125"/>
        <v>160001</v>
      </c>
      <c r="I1779" s="5" t="s">
        <v>282</v>
      </c>
    </row>
    <row r="1780" spans="1:9" x14ac:dyDescent="0.2">
      <c r="A1780" s="26" t="s">
        <v>23</v>
      </c>
      <c r="B1780" s="27">
        <f>SUM('Florida Parishes:Sullivan'!B1780)</f>
        <v>0</v>
      </c>
      <c r="C1780" s="27">
        <f>SUM('Florida Parishes:Sullivan'!C1780)</f>
        <v>0</v>
      </c>
      <c r="D1780" s="27">
        <f>SUM('Florida Parishes:Sullivan'!D1780)</f>
        <v>0</v>
      </c>
      <c r="E1780" s="27">
        <f>SUM('Florida Parishes:Sullivan'!E1780)</f>
        <v>0</v>
      </c>
      <c r="F1780" s="10"/>
      <c r="G1780" s="5" t="s">
        <v>45</v>
      </c>
      <c r="H1780" s="5" t="str">
        <f t="shared" si="125"/>
        <v>160001</v>
      </c>
      <c r="I1780" s="5" t="s">
        <v>282</v>
      </c>
    </row>
    <row r="1781" spans="1:9" x14ac:dyDescent="0.2">
      <c r="A1781" s="26" t="s">
        <v>24</v>
      </c>
      <c r="B1781" s="27">
        <f>SUM('Florida Parishes:Sullivan'!B1781)</f>
        <v>0</v>
      </c>
      <c r="C1781" s="27">
        <f>SUM('Florida Parishes:Sullivan'!C1781)</f>
        <v>0</v>
      </c>
      <c r="D1781" s="27">
        <f>SUM('Florida Parishes:Sullivan'!D1781)</f>
        <v>0</v>
      </c>
      <c r="E1781" s="27">
        <f>SUM('Florida Parishes:Sullivan'!E1781)</f>
        <v>0</v>
      </c>
      <c r="F1781" s="10"/>
      <c r="G1781" s="5" t="s">
        <v>45</v>
      </c>
      <c r="H1781" s="5" t="str">
        <f t="shared" si="125"/>
        <v>160001</v>
      </c>
      <c r="I1781" s="5" t="s">
        <v>282</v>
      </c>
    </row>
    <row r="1782" spans="1:9" x14ac:dyDescent="0.2">
      <c r="A1782" s="26" t="s">
        <v>25</v>
      </c>
      <c r="B1782" s="27">
        <f>SUM('Florida Parishes:Sullivan'!B1782)</f>
        <v>0</v>
      </c>
      <c r="C1782" s="27">
        <f>SUM('Florida Parishes:Sullivan'!C1782)</f>
        <v>0</v>
      </c>
      <c r="D1782" s="27">
        <f>SUM('Florida Parishes:Sullivan'!D1782)</f>
        <v>0</v>
      </c>
      <c r="E1782" s="27">
        <f>SUM('Florida Parishes:Sullivan'!E1782)</f>
        <v>0</v>
      </c>
      <c r="F1782" s="10"/>
      <c r="G1782" s="5" t="s">
        <v>45</v>
      </c>
      <c r="H1782" s="5" t="str">
        <f t="shared" si="125"/>
        <v>160001</v>
      </c>
      <c r="I1782" s="5" t="s">
        <v>282</v>
      </c>
    </row>
    <row r="1783" spans="1:9" ht="15.75" x14ac:dyDescent="0.25">
      <c r="A1783" s="29" t="s">
        <v>26</v>
      </c>
      <c r="B1783" s="30">
        <f>SUM('Florida Parishes:Sullivan'!B1783)</f>
        <v>0</v>
      </c>
      <c r="C1783" s="30">
        <f>SUM('Florida Parishes:Sullivan'!C1783)</f>
        <v>0</v>
      </c>
      <c r="D1783" s="30">
        <f>SUM('Florida Parishes:Sullivan'!D1783)</f>
        <v>0</v>
      </c>
      <c r="E1783" s="30">
        <f>SUM('Florida Parishes:Sullivan'!E1783)</f>
        <v>0</v>
      </c>
      <c r="F1783" s="35"/>
      <c r="G1783" s="5" t="s">
        <v>45</v>
      </c>
      <c r="H1783" s="5" t="str">
        <f t="shared" si="125"/>
        <v>160001</v>
      </c>
      <c r="I1783" s="5" t="s">
        <v>282</v>
      </c>
    </row>
    <row r="1784" spans="1:9" x14ac:dyDescent="0.2">
      <c r="A1784" s="26" t="s">
        <v>27</v>
      </c>
      <c r="B1784" s="27">
        <f>SUM('Florida Parishes:Sullivan'!B1784)</f>
        <v>0</v>
      </c>
      <c r="C1784" s="27">
        <f>SUM('Florida Parishes:Sullivan'!C1784)</f>
        <v>0</v>
      </c>
      <c r="D1784" s="27">
        <f>SUM('Florida Parishes:Sullivan'!D1784)</f>
        <v>0</v>
      </c>
      <c r="E1784" s="27">
        <f>SUM('Florida Parishes:Sullivan'!E1784)</f>
        <v>0</v>
      </c>
      <c r="F1784" s="10"/>
      <c r="G1784" s="5" t="s">
        <v>45</v>
      </c>
      <c r="H1784" s="5" t="str">
        <f t="shared" si="125"/>
        <v>160001</v>
      </c>
      <c r="I1784" s="5" t="s">
        <v>282</v>
      </c>
    </row>
    <row r="1785" spans="1:9" x14ac:dyDescent="0.2">
      <c r="A1785" s="26" t="s">
        <v>28</v>
      </c>
      <c r="B1785" s="27">
        <f>SUM('Florida Parishes:Sullivan'!B1785)</f>
        <v>0</v>
      </c>
      <c r="C1785" s="27">
        <f>SUM('Florida Parishes:Sullivan'!C1785)</f>
        <v>0</v>
      </c>
      <c r="D1785" s="27">
        <f>SUM('Florida Parishes:Sullivan'!D1785)</f>
        <v>0</v>
      </c>
      <c r="E1785" s="27">
        <f>SUM('Florida Parishes:Sullivan'!E1785)</f>
        <v>0</v>
      </c>
      <c r="F1785" s="10"/>
      <c r="G1785" s="5" t="s">
        <v>45</v>
      </c>
      <c r="H1785" s="5" t="str">
        <f t="shared" si="125"/>
        <v>160001</v>
      </c>
      <c r="I1785" s="5" t="s">
        <v>282</v>
      </c>
    </row>
    <row r="1786" spans="1:9" x14ac:dyDescent="0.2">
      <c r="A1786" s="26" t="s">
        <v>29</v>
      </c>
      <c r="B1786" s="27">
        <f>SUM('Florida Parishes:Sullivan'!B1786)</f>
        <v>0</v>
      </c>
      <c r="C1786" s="27">
        <f>SUM('Florida Parishes:Sullivan'!C1786)</f>
        <v>0</v>
      </c>
      <c r="D1786" s="27">
        <f>SUM('Florida Parishes:Sullivan'!D1786)</f>
        <v>0</v>
      </c>
      <c r="E1786" s="27">
        <f>SUM('Florida Parishes:Sullivan'!E1786)</f>
        <v>0</v>
      </c>
      <c r="F1786" s="10"/>
      <c r="G1786" s="5" t="s">
        <v>45</v>
      </c>
      <c r="H1786" s="5" t="str">
        <f t="shared" si="125"/>
        <v>160001</v>
      </c>
      <c r="I1786" s="5" t="s">
        <v>282</v>
      </c>
    </row>
    <row r="1787" spans="1:9" ht="15.75" x14ac:dyDescent="0.25">
      <c r="A1787" s="29" t="s">
        <v>30</v>
      </c>
      <c r="B1787" s="30">
        <f>SUM('Florida Parishes:Sullivan'!B1787)</f>
        <v>0</v>
      </c>
      <c r="C1787" s="30">
        <f>SUM('Florida Parishes:Sullivan'!C1787)</f>
        <v>0</v>
      </c>
      <c r="D1787" s="30">
        <f>SUM('Florida Parishes:Sullivan'!D1787)</f>
        <v>0</v>
      </c>
      <c r="E1787" s="30">
        <f>SUM('Florida Parishes:Sullivan'!E1787)</f>
        <v>0</v>
      </c>
      <c r="F1787" s="35"/>
      <c r="G1787" s="5" t="s">
        <v>45</v>
      </c>
      <c r="H1787" s="5" t="str">
        <f t="shared" si="125"/>
        <v>160001</v>
      </c>
      <c r="I1787" s="5" t="s">
        <v>282</v>
      </c>
    </row>
    <row r="1788" spans="1:9" ht="15.75" x14ac:dyDescent="0.25">
      <c r="A1788" s="29" t="s">
        <v>31</v>
      </c>
      <c r="B1788" s="30">
        <f>SUM('Florida Parishes:Sullivan'!B1788)</f>
        <v>0</v>
      </c>
      <c r="C1788" s="30">
        <f>SUM('Florida Parishes:Sullivan'!C1788)</f>
        <v>0</v>
      </c>
      <c r="D1788" s="30">
        <f>SUM('Florida Parishes:Sullivan'!D1788)</f>
        <v>0</v>
      </c>
      <c r="E1788" s="30">
        <f>SUM('Florida Parishes:Sullivan'!E1788)</f>
        <v>0</v>
      </c>
      <c r="F1788" s="32"/>
      <c r="G1788" s="5" t="s">
        <v>45</v>
      </c>
      <c r="H1788" s="5" t="str">
        <f>RIGHT($A$1770,6)</f>
        <v>160001</v>
      </c>
      <c r="I1788" s="5" t="s">
        <v>282</v>
      </c>
    </row>
    <row r="1789" spans="1:9" ht="15.75" x14ac:dyDescent="0.25">
      <c r="A1789" s="47" t="s">
        <v>7</v>
      </c>
      <c r="B1789" s="48"/>
      <c r="C1789" s="49"/>
      <c r="D1789" s="49"/>
      <c r="E1789" s="50"/>
      <c r="F1789" s="4"/>
      <c r="G1789" s="5" t="s">
        <v>32</v>
      </c>
      <c r="H1789" s="5" t="str">
        <f t="shared" ref="H1789:H1808" si="126">RIGHT($A$1791,6)</f>
        <v>160002</v>
      </c>
      <c r="I1789" s="5" t="s">
        <v>285</v>
      </c>
    </row>
    <row r="1790" spans="1:9" ht="15.75" x14ac:dyDescent="0.25">
      <c r="A1790" s="15" t="s">
        <v>286</v>
      </c>
      <c r="B1790" s="16" t="str">
        <f>$B$5</f>
        <v>Actual</v>
      </c>
      <c r="C1790" s="16" t="str">
        <f>$C$5</f>
        <v>Budgeted</v>
      </c>
      <c r="D1790" s="16" t="s">
        <v>12</v>
      </c>
      <c r="E1790" s="43" t="str">
        <f>$E$5</f>
        <v>2022-2023 +/-</v>
      </c>
      <c r="F1790" s="44"/>
      <c r="G1790" s="5" t="s">
        <v>32</v>
      </c>
      <c r="H1790" s="5" t="str">
        <f t="shared" si="126"/>
        <v>160002</v>
      </c>
      <c r="I1790" s="5" t="s">
        <v>285</v>
      </c>
    </row>
    <row r="1791" spans="1:9" ht="15.75" x14ac:dyDescent="0.25">
      <c r="A1791" s="45" t="s">
        <v>287</v>
      </c>
      <c r="B1791" s="20" t="str">
        <f>$B$6</f>
        <v>2022-2023</v>
      </c>
      <c r="C1791" s="20" t="str">
        <f>$C$6</f>
        <v>2022-2023</v>
      </c>
      <c r="D1791" s="20" t="str">
        <f>$D$6</f>
        <v>2023-2024</v>
      </c>
      <c r="E1791" s="21" t="str">
        <f>$E$6</f>
        <v>2023-2024</v>
      </c>
      <c r="F1791" s="44"/>
      <c r="G1791" s="5" t="s">
        <v>32</v>
      </c>
      <c r="H1791" s="5" t="str">
        <f t="shared" si="126"/>
        <v>160002</v>
      </c>
      <c r="I1791" s="5" t="s">
        <v>285</v>
      </c>
    </row>
    <row r="1792" spans="1:9" x14ac:dyDescent="0.2">
      <c r="A1792" s="26" t="s">
        <v>14</v>
      </c>
      <c r="B1792" s="27">
        <f>SUM('Florida Parishes:Sullivan'!B1792)</f>
        <v>46956</v>
      </c>
      <c r="C1792" s="27">
        <f>SUM('Florida Parishes:Sullivan'!C1792)</f>
        <v>48486</v>
      </c>
      <c r="D1792" s="27">
        <f>SUM('Florida Parishes:Sullivan'!D1792)</f>
        <v>99022</v>
      </c>
      <c r="E1792" s="27">
        <f>SUM('Florida Parishes:Sullivan'!E1792)</f>
        <v>50536</v>
      </c>
      <c r="F1792" s="10"/>
      <c r="G1792" s="5" t="s">
        <v>32</v>
      </c>
      <c r="H1792" s="5" t="str">
        <f t="shared" si="126"/>
        <v>160002</v>
      </c>
      <c r="I1792" s="5" t="s">
        <v>285</v>
      </c>
    </row>
    <row r="1793" spans="1:9" x14ac:dyDescent="0.2">
      <c r="A1793" s="26" t="s">
        <v>15</v>
      </c>
      <c r="B1793" s="27">
        <f>SUM('Florida Parishes:Sullivan'!B1793)</f>
        <v>0</v>
      </c>
      <c r="C1793" s="27">
        <f>SUM('Florida Parishes:Sullivan'!C1793)</f>
        <v>0</v>
      </c>
      <c r="D1793" s="27">
        <f>SUM('Florida Parishes:Sullivan'!D1793)</f>
        <v>0</v>
      </c>
      <c r="E1793" s="27">
        <f>SUM('Florida Parishes:Sullivan'!E1793)</f>
        <v>0</v>
      </c>
      <c r="F1793" s="10"/>
      <c r="G1793" s="5" t="s">
        <v>32</v>
      </c>
      <c r="H1793" s="5" t="str">
        <f t="shared" si="126"/>
        <v>160002</v>
      </c>
      <c r="I1793" s="5" t="s">
        <v>285</v>
      </c>
    </row>
    <row r="1794" spans="1:9" x14ac:dyDescent="0.2">
      <c r="A1794" s="26" t="s">
        <v>16</v>
      </c>
      <c r="B1794" s="27">
        <f>SUM('Florida Parishes:Sullivan'!B1794)</f>
        <v>24964</v>
      </c>
      <c r="C1794" s="27">
        <f>SUM('Florida Parishes:Sullivan'!C1794)</f>
        <v>29215</v>
      </c>
      <c r="D1794" s="27">
        <f>SUM('Florida Parishes:Sullivan'!D1794)</f>
        <v>38211</v>
      </c>
      <c r="E1794" s="27">
        <f>SUM('Florida Parishes:Sullivan'!E1794)</f>
        <v>8996</v>
      </c>
      <c r="F1794" s="10"/>
      <c r="G1794" s="5" t="s">
        <v>32</v>
      </c>
      <c r="H1794" s="5" t="str">
        <f t="shared" si="126"/>
        <v>160002</v>
      </c>
      <c r="I1794" s="5" t="s">
        <v>285</v>
      </c>
    </row>
    <row r="1795" spans="1:9" ht="15.75" x14ac:dyDescent="0.25">
      <c r="A1795" s="29" t="s">
        <v>17</v>
      </c>
      <c r="B1795" s="30">
        <f>SUM('Florida Parishes:Sullivan'!B1795)</f>
        <v>71920</v>
      </c>
      <c r="C1795" s="30">
        <f>SUM('Florida Parishes:Sullivan'!C1795)</f>
        <v>77701</v>
      </c>
      <c r="D1795" s="30">
        <f>SUM('Florida Parishes:Sullivan'!D1795)</f>
        <v>137233</v>
      </c>
      <c r="E1795" s="30">
        <f>SUM('Florida Parishes:Sullivan'!E1795)</f>
        <v>59532</v>
      </c>
      <c r="F1795" s="32"/>
      <c r="G1795" s="5" t="s">
        <v>8</v>
      </c>
      <c r="H1795" s="5" t="str">
        <f t="shared" si="126"/>
        <v>160002</v>
      </c>
      <c r="I1795" s="5" t="s">
        <v>285</v>
      </c>
    </row>
    <row r="1796" spans="1:9" x14ac:dyDescent="0.2">
      <c r="A1796" s="26" t="s">
        <v>18</v>
      </c>
      <c r="B1796" s="27">
        <f>SUM('Florida Parishes:Sullivan'!B1796)</f>
        <v>123</v>
      </c>
      <c r="C1796" s="27">
        <f>SUM('Florida Parishes:Sullivan'!C1796)</f>
        <v>123</v>
      </c>
      <c r="D1796" s="27">
        <f>SUM('Florida Parishes:Sullivan'!D1796)</f>
        <v>123</v>
      </c>
      <c r="E1796" s="27">
        <f>SUM('Florida Parishes:Sullivan'!E1796)</f>
        <v>0</v>
      </c>
      <c r="F1796" s="10"/>
      <c r="G1796" s="5" t="s">
        <v>32</v>
      </c>
      <c r="H1796" s="5" t="str">
        <f t="shared" si="126"/>
        <v>160002</v>
      </c>
      <c r="I1796" s="5" t="s">
        <v>285</v>
      </c>
    </row>
    <row r="1797" spans="1:9" x14ac:dyDescent="0.2">
      <c r="A1797" s="26" t="s">
        <v>19</v>
      </c>
      <c r="B1797" s="27">
        <f>SUM('Florida Parishes:Sullivan'!B1797)</f>
        <v>920</v>
      </c>
      <c r="C1797" s="27">
        <f>SUM('Florida Parishes:Sullivan'!C1797)</f>
        <v>2920</v>
      </c>
      <c r="D1797" s="27">
        <f>SUM('Florida Parishes:Sullivan'!D1797)</f>
        <v>920</v>
      </c>
      <c r="E1797" s="27">
        <f>SUM('Florida Parishes:Sullivan'!E1797)</f>
        <v>-2000</v>
      </c>
      <c r="F1797" s="10"/>
      <c r="G1797" s="5" t="s">
        <v>32</v>
      </c>
      <c r="H1797" s="5" t="str">
        <f t="shared" si="126"/>
        <v>160002</v>
      </c>
      <c r="I1797" s="5" t="s">
        <v>285</v>
      </c>
    </row>
    <row r="1798" spans="1:9" x14ac:dyDescent="0.2">
      <c r="A1798" s="26" t="s">
        <v>20</v>
      </c>
      <c r="B1798" s="27">
        <f>SUM('Florida Parishes:Sullivan'!B1798)</f>
        <v>5133</v>
      </c>
      <c r="C1798" s="27">
        <f>SUM('Florida Parishes:Sullivan'!C1798)</f>
        <v>6171</v>
      </c>
      <c r="D1798" s="27">
        <f>SUM('Florida Parishes:Sullivan'!D1798)</f>
        <v>55133</v>
      </c>
      <c r="E1798" s="27">
        <f>SUM('Florida Parishes:Sullivan'!E1798)</f>
        <v>48962</v>
      </c>
      <c r="F1798" s="10"/>
      <c r="G1798" s="5" t="s">
        <v>32</v>
      </c>
      <c r="H1798" s="5" t="str">
        <f t="shared" si="126"/>
        <v>160002</v>
      </c>
      <c r="I1798" s="5" t="s">
        <v>285</v>
      </c>
    </row>
    <row r="1799" spans="1:9" ht="15.75" x14ac:dyDescent="0.25">
      <c r="A1799" s="29" t="s">
        <v>21</v>
      </c>
      <c r="B1799" s="30">
        <f>SUM('Florida Parishes:Sullivan'!B1799)</f>
        <v>6176</v>
      </c>
      <c r="C1799" s="30">
        <f>SUM('Florida Parishes:Sullivan'!C1799)</f>
        <v>9214</v>
      </c>
      <c r="D1799" s="30">
        <f>SUM('Florida Parishes:Sullivan'!D1799)</f>
        <v>56176</v>
      </c>
      <c r="E1799" s="30">
        <f>SUM('Florida Parishes:Sullivan'!E1799)</f>
        <v>46962</v>
      </c>
      <c r="F1799" s="35"/>
      <c r="G1799" s="5" t="s">
        <v>8</v>
      </c>
      <c r="H1799" s="5" t="str">
        <f t="shared" si="126"/>
        <v>160002</v>
      </c>
      <c r="I1799" s="5" t="s">
        <v>285</v>
      </c>
    </row>
    <row r="1800" spans="1:9" x14ac:dyDescent="0.2">
      <c r="A1800" s="26" t="s">
        <v>22</v>
      </c>
      <c r="B1800" s="27">
        <f>SUM('Florida Parishes:Sullivan'!B1800)</f>
        <v>0</v>
      </c>
      <c r="C1800" s="27">
        <f>SUM('Florida Parishes:Sullivan'!C1800)</f>
        <v>0</v>
      </c>
      <c r="D1800" s="27">
        <f>SUM('Florida Parishes:Sullivan'!D1800)</f>
        <v>0</v>
      </c>
      <c r="E1800" s="27">
        <f>SUM('Florida Parishes:Sullivan'!E1800)</f>
        <v>0</v>
      </c>
      <c r="F1800" s="10"/>
      <c r="G1800" s="5" t="s">
        <v>32</v>
      </c>
      <c r="H1800" s="5" t="str">
        <f t="shared" si="126"/>
        <v>160002</v>
      </c>
      <c r="I1800" s="5" t="s">
        <v>285</v>
      </c>
    </row>
    <row r="1801" spans="1:9" x14ac:dyDescent="0.2">
      <c r="A1801" s="26" t="s">
        <v>23</v>
      </c>
      <c r="B1801" s="27">
        <f>SUM('Florida Parishes:Sullivan'!B1801)</f>
        <v>0</v>
      </c>
      <c r="C1801" s="27">
        <f>SUM('Florida Parishes:Sullivan'!C1801)</f>
        <v>0</v>
      </c>
      <c r="D1801" s="27">
        <f>SUM('Florida Parishes:Sullivan'!D1801)</f>
        <v>0</v>
      </c>
      <c r="E1801" s="27">
        <f>SUM('Florida Parishes:Sullivan'!E1801)</f>
        <v>0</v>
      </c>
      <c r="F1801" s="10"/>
      <c r="G1801" s="5" t="s">
        <v>32</v>
      </c>
      <c r="H1801" s="5" t="str">
        <f t="shared" si="126"/>
        <v>160002</v>
      </c>
      <c r="I1801" s="5" t="s">
        <v>285</v>
      </c>
    </row>
    <row r="1802" spans="1:9" x14ac:dyDescent="0.2">
      <c r="A1802" s="26" t="s">
        <v>24</v>
      </c>
      <c r="B1802" s="27">
        <f>SUM('Florida Parishes:Sullivan'!B1802)</f>
        <v>0</v>
      </c>
      <c r="C1802" s="27">
        <f>SUM('Florida Parishes:Sullivan'!C1802)</f>
        <v>0</v>
      </c>
      <c r="D1802" s="27">
        <f>SUM('Florida Parishes:Sullivan'!D1802)</f>
        <v>0</v>
      </c>
      <c r="E1802" s="27">
        <f>SUM('Florida Parishes:Sullivan'!E1802)</f>
        <v>0</v>
      </c>
      <c r="F1802" s="10"/>
      <c r="G1802" s="5" t="s">
        <v>32</v>
      </c>
      <c r="H1802" s="5" t="str">
        <f t="shared" si="126"/>
        <v>160002</v>
      </c>
      <c r="I1802" s="5" t="s">
        <v>285</v>
      </c>
    </row>
    <row r="1803" spans="1:9" x14ac:dyDescent="0.2">
      <c r="A1803" s="26" t="s">
        <v>25</v>
      </c>
      <c r="B1803" s="27">
        <f>SUM('Florida Parishes:Sullivan'!B1803)</f>
        <v>0</v>
      </c>
      <c r="C1803" s="27">
        <f>SUM('Florida Parishes:Sullivan'!C1803)</f>
        <v>0</v>
      </c>
      <c r="D1803" s="27">
        <f>SUM('Florida Parishes:Sullivan'!D1803)</f>
        <v>0</v>
      </c>
      <c r="E1803" s="27">
        <f>SUM('Florida Parishes:Sullivan'!E1803)</f>
        <v>0</v>
      </c>
      <c r="F1803" s="10"/>
      <c r="G1803" s="5" t="s">
        <v>32</v>
      </c>
      <c r="H1803" s="5" t="str">
        <f t="shared" si="126"/>
        <v>160002</v>
      </c>
      <c r="I1803" s="5" t="s">
        <v>285</v>
      </c>
    </row>
    <row r="1804" spans="1:9" ht="15.75" x14ac:dyDescent="0.25">
      <c r="A1804" s="29" t="s">
        <v>26</v>
      </c>
      <c r="B1804" s="30">
        <f>SUM('Florida Parishes:Sullivan'!B1804)</f>
        <v>0</v>
      </c>
      <c r="C1804" s="30">
        <f>SUM('Florida Parishes:Sullivan'!C1804)</f>
        <v>0</v>
      </c>
      <c r="D1804" s="30">
        <f>SUM('Florida Parishes:Sullivan'!D1804)</f>
        <v>0</v>
      </c>
      <c r="E1804" s="30">
        <f>SUM('Florida Parishes:Sullivan'!E1804)</f>
        <v>0</v>
      </c>
      <c r="F1804" s="35"/>
      <c r="G1804" s="5" t="s">
        <v>32</v>
      </c>
      <c r="H1804" s="5" t="str">
        <f t="shared" si="126"/>
        <v>160002</v>
      </c>
      <c r="I1804" s="5" t="s">
        <v>285</v>
      </c>
    </row>
    <row r="1805" spans="1:9" x14ac:dyDescent="0.2">
      <c r="A1805" s="26" t="s">
        <v>27</v>
      </c>
      <c r="B1805" s="27">
        <f>SUM('Florida Parishes:Sullivan'!B1805)</f>
        <v>0</v>
      </c>
      <c r="C1805" s="27">
        <f>SUM('Florida Parishes:Sullivan'!C1805)</f>
        <v>0</v>
      </c>
      <c r="D1805" s="27">
        <f>SUM('Florida Parishes:Sullivan'!D1805)</f>
        <v>0</v>
      </c>
      <c r="E1805" s="27">
        <f>SUM('Florida Parishes:Sullivan'!E1805)</f>
        <v>0</v>
      </c>
      <c r="F1805" s="10"/>
      <c r="G1805" s="5" t="s">
        <v>32</v>
      </c>
      <c r="H1805" s="5" t="str">
        <f t="shared" si="126"/>
        <v>160002</v>
      </c>
      <c r="I1805" s="5" t="s">
        <v>285</v>
      </c>
    </row>
    <row r="1806" spans="1:9" x14ac:dyDescent="0.2">
      <c r="A1806" s="26" t="s">
        <v>28</v>
      </c>
      <c r="B1806" s="27">
        <f>SUM('Florida Parishes:Sullivan'!B1806)</f>
        <v>0</v>
      </c>
      <c r="C1806" s="27">
        <f>SUM('Florida Parishes:Sullivan'!C1806)</f>
        <v>0</v>
      </c>
      <c r="D1806" s="27">
        <f>SUM('Florida Parishes:Sullivan'!D1806)</f>
        <v>0</v>
      </c>
      <c r="E1806" s="27">
        <f>SUM('Florida Parishes:Sullivan'!E1806)</f>
        <v>0</v>
      </c>
      <c r="F1806" s="10"/>
      <c r="G1806" s="5" t="s">
        <v>32</v>
      </c>
      <c r="H1806" s="5" t="str">
        <f t="shared" si="126"/>
        <v>160002</v>
      </c>
      <c r="I1806" s="5" t="s">
        <v>285</v>
      </c>
    </row>
    <row r="1807" spans="1:9" x14ac:dyDescent="0.2">
      <c r="A1807" s="26" t="s">
        <v>29</v>
      </c>
      <c r="B1807" s="27">
        <f>SUM('Florida Parishes:Sullivan'!B1807)</f>
        <v>0</v>
      </c>
      <c r="C1807" s="27">
        <f>SUM('Florida Parishes:Sullivan'!C1807)</f>
        <v>0</v>
      </c>
      <c r="D1807" s="27">
        <f>SUM('Florida Parishes:Sullivan'!D1807)</f>
        <v>0</v>
      </c>
      <c r="E1807" s="27">
        <f>SUM('Florida Parishes:Sullivan'!E1807)</f>
        <v>0</v>
      </c>
      <c r="F1807" s="10"/>
      <c r="G1807" s="5" t="s">
        <v>32</v>
      </c>
      <c r="H1807" s="5" t="str">
        <f t="shared" si="126"/>
        <v>160002</v>
      </c>
      <c r="I1807" s="5" t="s">
        <v>285</v>
      </c>
    </row>
    <row r="1808" spans="1:9" ht="15.75" x14ac:dyDescent="0.25">
      <c r="A1808" s="29" t="s">
        <v>30</v>
      </c>
      <c r="B1808" s="30">
        <f>SUM('Florida Parishes:Sullivan'!B1808)</f>
        <v>0</v>
      </c>
      <c r="C1808" s="30">
        <f>SUM('Florida Parishes:Sullivan'!C1808)</f>
        <v>0</v>
      </c>
      <c r="D1808" s="30">
        <f>SUM('Florida Parishes:Sullivan'!D1808)</f>
        <v>0</v>
      </c>
      <c r="E1808" s="30">
        <f>SUM('Florida Parishes:Sullivan'!E1808)</f>
        <v>0</v>
      </c>
      <c r="F1808" s="35"/>
      <c r="G1808" s="5" t="s">
        <v>8</v>
      </c>
      <c r="H1808" s="5" t="str">
        <f t="shared" si="126"/>
        <v>160002</v>
      </c>
      <c r="I1808" s="5" t="s">
        <v>285</v>
      </c>
    </row>
    <row r="1809" spans="1:9" ht="15.75" x14ac:dyDescent="0.25">
      <c r="A1809" s="36" t="s">
        <v>31</v>
      </c>
      <c r="B1809" s="37">
        <f>SUM('Florida Parishes:Sullivan'!B1809)</f>
        <v>78096</v>
      </c>
      <c r="C1809" s="37">
        <f>SUM('Florida Parishes:Sullivan'!C1809)</f>
        <v>86915</v>
      </c>
      <c r="D1809" s="37">
        <f>SUM('Florida Parishes:Sullivan'!D1809)</f>
        <v>193409</v>
      </c>
      <c r="E1809" s="37">
        <f>SUM('Florida Parishes:Sullivan'!E1809)</f>
        <v>106494</v>
      </c>
      <c r="F1809" s="32"/>
      <c r="G1809" s="5" t="s">
        <v>8</v>
      </c>
      <c r="H1809" s="5" t="str">
        <f>RIGHT($A$1791,6)</f>
        <v>160002</v>
      </c>
      <c r="I1809" s="5" t="s">
        <v>285</v>
      </c>
    </row>
    <row r="1810" spans="1:9" ht="15.75" x14ac:dyDescent="0.25">
      <c r="A1810" s="39" t="s">
        <v>7</v>
      </c>
      <c r="B1810" s="40"/>
      <c r="C1810" s="41"/>
      <c r="D1810" s="41"/>
      <c r="E1810" s="42"/>
      <c r="F1810" s="4"/>
      <c r="G1810" s="5" t="s">
        <v>45</v>
      </c>
      <c r="H1810" s="5" t="str">
        <f t="shared" ref="H1810:H1829" si="127">RIGHT($A$1812,6)</f>
        <v>160006</v>
      </c>
      <c r="I1810" s="5" t="s">
        <v>288</v>
      </c>
    </row>
    <row r="1811" spans="1:9" ht="15.75" x14ac:dyDescent="0.25">
      <c r="A1811" s="15" t="s">
        <v>289</v>
      </c>
      <c r="B1811" s="16" t="str">
        <f>$B$5</f>
        <v>Actual</v>
      </c>
      <c r="C1811" s="16" t="str">
        <f>$C$5</f>
        <v>Budgeted</v>
      </c>
      <c r="D1811" s="16" t="s">
        <v>12</v>
      </c>
      <c r="E1811" s="43" t="str">
        <f>$E$5</f>
        <v>2022-2023 +/-</v>
      </c>
      <c r="F1811" s="44"/>
      <c r="G1811" s="5" t="s">
        <v>45</v>
      </c>
      <c r="H1811" s="5" t="str">
        <f t="shared" si="127"/>
        <v>160006</v>
      </c>
      <c r="I1811" s="5" t="s">
        <v>288</v>
      </c>
    </row>
    <row r="1812" spans="1:9" ht="15.75" x14ac:dyDescent="0.25">
      <c r="A1812" s="45" t="s">
        <v>290</v>
      </c>
      <c r="B1812" s="20" t="str">
        <f>$B$6</f>
        <v>2022-2023</v>
      </c>
      <c r="C1812" s="20" t="str">
        <f>$C$6</f>
        <v>2022-2023</v>
      </c>
      <c r="D1812" s="20" t="str">
        <f>$D$6</f>
        <v>2023-2024</v>
      </c>
      <c r="E1812" s="21" t="str">
        <f>$E$6</f>
        <v>2023-2024</v>
      </c>
      <c r="F1812" s="44"/>
      <c r="G1812" s="5" t="s">
        <v>45</v>
      </c>
      <c r="H1812" s="5" t="str">
        <f t="shared" si="127"/>
        <v>160006</v>
      </c>
      <c r="I1812" s="5" t="s">
        <v>288</v>
      </c>
    </row>
    <row r="1813" spans="1:9" x14ac:dyDescent="0.2">
      <c r="A1813" s="26" t="s">
        <v>14</v>
      </c>
      <c r="B1813" s="27">
        <f>SUM('Florida Parishes:Sullivan'!B1813)</f>
        <v>0</v>
      </c>
      <c r="C1813" s="27">
        <f>SUM('Florida Parishes:Sullivan'!C1813)</f>
        <v>0</v>
      </c>
      <c r="D1813" s="27">
        <f>SUM('Florida Parishes:Sullivan'!D1813)</f>
        <v>0</v>
      </c>
      <c r="E1813" s="27">
        <f>SUM('Florida Parishes:Sullivan'!E1813)</f>
        <v>0</v>
      </c>
      <c r="F1813" s="10"/>
      <c r="G1813" s="5" t="s">
        <v>45</v>
      </c>
      <c r="H1813" s="5" t="str">
        <f t="shared" si="127"/>
        <v>160006</v>
      </c>
      <c r="I1813" s="5" t="s">
        <v>288</v>
      </c>
    </row>
    <row r="1814" spans="1:9" x14ac:dyDescent="0.2">
      <c r="A1814" s="26" t="s">
        <v>15</v>
      </c>
      <c r="B1814" s="27">
        <f>SUM('Florida Parishes:Sullivan'!B1814)</f>
        <v>0</v>
      </c>
      <c r="C1814" s="27">
        <f>SUM('Florida Parishes:Sullivan'!C1814)</f>
        <v>0</v>
      </c>
      <c r="D1814" s="27">
        <f>SUM('Florida Parishes:Sullivan'!D1814)</f>
        <v>0</v>
      </c>
      <c r="E1814" s="27">
        <f>SUM('Florida Parishes:Sullivan'!E1814)</f>
        <v>0</v>
      </c>
      <c r="F1814" s="10"/>
      <c r="G1814" s="5" t="s">
        <v>45</v>
      </c>
      <c r="H1814" s="5" t="str">
        <f t="shared" si="127"/>
        <v>160006</v>
      </c>
      <c r="I1814" s="5" t="s">
        <v>288</v>
      </c>
    </row>
    <row r="1815" spans="1:9" x14ac:dyDescent="0.2">
      <c r="A1815" s="26" t="s">
        <v>16</v>
      </c>
      <c r="B1815" s="27">
        <f>SUM('Florida Parishes:Sullivan'!B1815)</f>
        <v>0</v>
      </c>
      <c r="C1815" s="27">
        <f>SUM('Florida Parishes:Sullivan'!C1815)</f>
        <v>0</v>
      </c>
      <c r="D1815" s="27">
        <f>SUM('Florida Parishes:Sullivan'!D1815)</f>
        <v>0</v>
      </c>
      <c r="E1815" s="27">
        <f>SUM('Florida Parishes:Sullivan'!E1815)</f>
        <v>0</v>
      </c>
      <c r="F1815" s="10"/>
      <c r="G1815" s="5" t="s">
        <v>45</v>
      </c>
      <c r="H1815" s="5" t="str">
        <f t="shared" si="127"/>
        <v>160006</v>
      </c>
      <c r="I1815" s="5" t="s">
        <v>288</v>
      </c>
    </row>
    <row r="1816" spans="1:9" ht="15.75" x14ac:dyDescent="0.25">
      <c r="A1816" s="29" t="s">
        <v>17</v>
      </c>
      <c r="B1816" s="30">
        <f>SUM('Florida Parishes:Sullivan'!B1816)</f>
        <v>0</v>
      </c>
      <c r="C1816" s="30">
        <f>SUM('Florida Parishes:Sullivan'!C1816)</f>
        <v>0</v>
      </c>
      <c r="D1816" s="30">
        <f>SUM('Florida Parishes:Sullivan'!D1816)</f>
        <v>0</v>
      </c>
      <c r="E1816" s="30">
        <f>SUM('Florida Parishes:Sullivan'!E1816)</f>
        <v>0</v>
      </c>
      <c r="F1816" s="32"/>
      <c r="G1816" s="5" t="s">
        <v>45</v>
      </c>
      <c r="H1816" s="5" t="str">
        <f t="shared" si="127"/>
        <v>160006</v>
      </c>
      <c r="I1816" s="5" t="s">
        <v>288</v>
      </c>
    </row>
    <row r="1817" spans="1:9" x14ac:dyDescent="0.2">
      <c r="A1817" s="26" t="s">
        <v>18</v>
      </c>
      <c r="B1817" s="27">
        <f>SUM('Florida Parishes:Sullivan'!B1817)</f>
        <v>0</v>
      </c>
      <c r="C1817" s="27">
        <f>SUM('Florida Parishes:Sullivan'!C1817)</f>
        <v>0</v>
      </c>
      <c r="D1817" s="27">
        <f>SUM('Florida Parishes:Sullivan'!D1817)</f>
        <v>0</v>
      </c>
      <c r="E1817" s="27">
        <f>SUM('Florida Parishes:Sullivan'!E1817)</f>
        <v>0</v>
      </c>
      <c r="F1817" s="10"/>
      <c r="G1817" s="5" t="s">
        <v>45</v>
      </c>
      <c r="H1817" s="5" t="str">
        <f t="shared" si="127"/>
        <v>160006</v>
      </c>
      <c r="I1817" s="5" t="s">
        <v>288</v>
      </c>
    </row>
    <row r="1818" spans="1:9" x14ac:dyDescent="0.2">
      <c r="A1818" s="26" t="s">
        <v>19</v>
      </c>
      <c r="B1818" s="27">
        <f>SUM('Florida Parishes:Sullivan'!B1818)</f>
        <v>0</v>
      </c>
      <c r="C1818" s="27">
        <f>SUM('Florida Parishes:Sullivan'!C1818)</f>
        <v>0</v>
      </c>
      <c r="D1818" s="27">
        <f>SUM('Florida Parishes:Sullivan'!D1818)</f>
        <v>0</v>
      </c>
      <c r="E1818" s="27">
        <f>SUM('Florida Parishes:Sullivan'!E1818)</f>
        <v>0</v>
      </c>
      <c r="F1818" s="10"/>
      <c r="G1818" s="5" t="s">
        <v>45</v>
      </c>
      <c r="H1818" s="5" t="str">
        <f t="shared" si="127"/>
        <v>160006</v>
      </c>
      <c r="I1818" s="5" t="s">
        <v>288</v>
      </c>
    </row>
    <row r="1819" spans="1:9" x14ac:dyDescent="0.2">
      <c r="A1819" s="26" t="s">
        <v>20</v>
      </c>
      <c r="B1819" s="27">
        <f>SUM('Florida Parishes:Sullivan'!B1819)</f>
        <v>0</v>
      </c>
      <c r="C1819" s="27">
        <f>SUM('Florida Parishes:Sullivan'!C1819)</f>
        <v>0</v>
      </c>
      <c r="D1819" s="27">
        <f>SUM('Florida Parishes:Sullivan'!D1819)</f>
        <v>0</v>
      </c>
      <c r="E1819" s="27">
        <f>SUM('Florida Parishes:Sullivan'!E1819)</f>
        <v>0</v>
      </c>
      <c r="F1819" s="10"/>
      <c r="G1819" s="5" t="s">
        <v>45</v>
      </c>
      <c r="H1819" s="5" t="str">
        <f t="shared" si="127"/>
        <v>160006</v>
      </c>
      <c r="I1819" s="5" t="s">
        <v>288</v>
      </c>
    </row>
    <row r="1820" spans="1:9" ht="15.75" x14ac:dyDescent="0.25">
      <c r="A1820" s="29" t="s">
        <v>21</v>
      </c>
      <c r="B1820" s="30">
        <f>SUM('Florida Parishes:Sullivan'!B1820)</f>
        <v>0</v>
      </c>
      <c r="C1820" s="30">
        <f>SUM('Florida Parishes:Sullivan'!C1820)</f>
        <v>0</v>
      </c>
      <c r="D1820" s="30">
        <f>SUM('Florida Parishes:Sullivan'!D1820)</f>
        <v>0</v>
      </c>
      <c r="E1820" s="30">
        <f>SUM('Florida Parishes:Sullivan'!E1820)</f>
        <v>0</v>
      </c>
      <c r="F1820" s="35"/>
      <c r="G1820" s="5" t="s">
        <v>45</v>
      </c>
      <c r="H1820" s="5" t="str">
        <f t="shared" si="127"/>
        <v>160006</v>
      </c>
      <c r="I1820" s="5" t="s">
        <v>288</v>
      </c>
    </row>
    <row r="1821" spans="1:9" x14ac:dyDescent="0.2">
      <c r="A1821" s="26" t="s">
        <v>22</v>
      </c>
      <c r="B1821" s="27">
        <f>SUM('Florida Parishes:Sullivan'!B1821)</f>
        <v>0</v>
      </c>
      <c r="C1821" s="27">
        <f>SUM('Florida Parishes:Sullivan'!C1821)</f>
        <v>0</v>
      </c>
      <c r="D1821" s="27">
        <f>SUM('Florida Parishes:Sullivan'!D1821)</f>
        <v>0</v>
      </c>
      <c r="E1821" s="27">
        <f>SUM('Florida Parishes:Sullivan'!E1821)</f>
        <v>0</v>
      </c>
      <c r="F1821" s="10"/>
      <c r="G1821" s="5" t="s">
        <v>45</v>
      </c>
      <c r="H1821" s="5" t="str">
        <f t="shared" si="127"/>
        <v>160006</v>
      </c>
      <c r="I1821" s="5" t="s">
        <v>288</v>
      </c>
    </row>
    <row r="1822" spans="1:9" x14ac:dyDescent="0.2">
      <c r="A1822" s="26" t="s">
        <v>23</v>
      </c>
      <c r="B1822" s="27">
        <f>SUM('Florida Parishes:Sullivan'!B1822)</f>
        <v>0</v>
      </c>
      <c r="C1822" s="27">
        <f>SUM('Florida Parishes:Sullivan'!C1822)</f>
        <v>0</v>
      </c>
      <c r="D1822" s="27">
        <f>SUM('Florida Parishes:Sullivan'!D1822)</f>
        <v>0</v>
      </c>
      <c r="E1822" s="27">
        <f>SUM('Florida Parishes:Sullivan'!E1822)</f>
        <v>0</v>
      </c>
      <c r="F1822" s="10"/>
      <c r="G1822" s="5" t="s">
        <v>45</v>
      </c>
      <c r="H1822" s="5" t="str">
        <f t="shared" si="127"/>
        <v>160006</v>
      </c>
      <c r="I1822" s="5" t="s">
        <v>288</v>
      </c>
    </row>
    <row r="1823" spans="1:9" x14ac:dyDescent="0.2">
      <c r="A1823" s="26" t="s">
        <v>24</v>
      </c>
      <c r="B1823" s="27">
        <f>SUM('Florida Parishes:Sullivan'!B1823)</f>
        <v>0</v>
      </c>
      <c r="C1823" s="27">
        <f>SUM('Florida Parishes:Sullivan'!C1823)</f>
        <v>0</v>
      </c>
      <c r="D1823" s="27">
        <f>SUM('Florida Parishes:Sullivan'!D1823)</f>
        <v>0</v>
      </c>
      <c r="E1823" s="27">
        <f>SUM('Florida Parishes:Sullivan'!E1823)</f>
        <v>0</v>
      </c>
      <c r="F1823" s="10"/>
      <c r="G1823" s="5" t="s">
        <v>45</v>
      </c>
      <c r="H1823" s="5" t="str">
        <f t="shared" si="127"/>
        <v>160006</v>
      </c>
      <c r="I1823" s="5" t="s">
        <v>288</v>
      </c>
    </row>
    <row r="1824" spans="1:9" x14ac:dyDescent="0.2">
      <c r="A1824" s="26" t="s">
        <v>25</v>
      </c>
      <c r="B1824" s="27">
        <f>SUM('Florida Parishes:Sullivan'!B1824)</f>
        <v>0</v>
      </c>
      <c r="C1824" s="27">
        <f>SUM('Florida Parishes:Sullivan'!C1824)</f>
        <v>0</v>
      </c>
      <c r="D1824" s="27">
        <f>SUM('Florida Parishes:Sullivan'!D1824)</f>
        <v>0</v>
      </c>
      <c r="E1824" s="27">
        <f>SUM('Florida Parishes:Sullivan'!E1824)</f>
        <v>0</v>
      </c>
      <c r="F1824" s="10"/>
      <c r="G1824" s="5" t="s">
        <v>45</v>
      </c>
      <c r="H1824" s="5" t="str">
        <f t="shared" si="127"/>
        <v>160006</v>
      </c>
      <c r="I1824" s="5" t="s">
        <v>288</v>
      </c>
    </row>
    <row r="1825" spans="1:9" ht="15.75" x14ac:dyDescent="0.25">
      <c r="A1825" s="29" t="s">
        <v>26</v>
      </c>
      <c r="B1825" s="30">
        <f>SUM('Florida Parishes:Sullivan'!B1825)</f>
        <v>0</v>
      </c>
      <c r="C1825" s="30">
        <f>SUM('Florida Parishes:Sullivan'!C1825)</f>
        <v>0</v>
      </c>
      <c r="D1825" s="30">
        <f>SUM('Florida Parishes:Sullivan'!D1825)</f>
        <v>0</v>
      </c>
      <c r="E1825" s="30">
        <f>SUM('Florida Parishes:Sullivan'!E1825)</f>
        <v>0</v>
      </c>
      <c r="F1825" s="35"/>
      <c r="G1825" s="5" t="s">
        <v>45</v>
      </c>
      <c r="H1825" s="5" t="str">
        <f t="shared" si="127"/>
        <v>160006</v>
      </c>
      <c r="I1825" s="5" t="s">
        <v>288</v>
      </c>
    </row>
    <row r="1826" spans="1:9" x14ac:dyDescent="0.2">
      <c r="A1826" s="26" t="s">
        <v>27</v>
      </c>
      <c r="B1826" s="27">
        <f>SUM('Florida Parishes:Sullivan'!B1826)</f>
        <v>0</v>
      </c>
      <c r="C1826" s="27">
        <f>SUM('Florida Parishes:Sullivan'!C1826)</f>
        <v>0</v>
      </c>
      <c r="D1826" s="27">
        <f>SUM('Florida Parishes:Sullivan'!D1826)</f>
        <v>0</v>
      </c>
      <c r="E1826" s="27">
        <f>SUM('Florida Parishes:Sullivan'!E1826)</f>
        <v>0</v>
      </c>
      <c r="F1826" s="10"/>
      <c r="G1826" s="5" t="s">
        <v>45</v>
      </c>
      <c r="H1826" s="5" t="str">
        <f t="shared" si="127"/>
        <v>160006</v>
      </c>
      <c r="I1826" s="5" t="s">
        <v>288</v>
      </c>
    </row>
    <row r="1827" spans="1:9" x14ac:dyDescent="0.2">
      <c r="A1827" s="26" t="s">
        <v>28</v>
      </c>
      <c r="B1827" s="27">
        <f>SUM('Florida Parishes:Sullivan'!B1827)</f>
        <v>0</v>
      </c>
      <c r="C1827" s="27">
        <f>SUM('Florida Parishes:Sullivan'!C1827)</f>
        <v>0</v>
      </c>
      <c r="D1827" s="27">
        <f>SUM('Florida Parishes:Sullivan'!D1827)</f>
        <v>0</v>
      </c>
      <c r="E1827" s="27">
        <f>SUM('Florida Parishes:Sullivan'!E1827)</f>
        <v>0</v>
      </c>
      <c r="F1827" s="10"/>
      <c r="G1827" s="5" t="s">
        <v>45</v>
      </c>
      <c r="H1827" s="5" t="str">
        <f t="shared" si="127"/>
        <v>160006</v>
      </c>
      <c r="I1827" s="5" t="s">
        <v>288</v>
      </c>
    </row>
    <row r="1828" spans="1:9" x14ac:dyDescent="0.2">
      <c r="A1828" s="26" t="s">
        <v>29</v>
      </c>
      <c r="B1828" s="27">
        <f>SUM('Florida Parishes:Sullivan'!B1828)</f>
        <v>0</v>
      </c>
      <c r="C1828" s="27">
        <f>SUM('Florida Parishes:Sullivan'!C1828)</f>
        <v>0</v>
      </c>
      <c r="D1828" s="27">
        <f>SUM('Florida Parishes:Sullivan'!D1828)</f>
        <v>0</v>
      </c>
      <c r="E1828" s="27">
        <f>SUM('Florida Parishes:Sullivan'!E1828)</f>
        <v>0</v>
      </c>
      <c r="F1828" s="10"/>
      <c r="G1828" s="5" t="s">
        <v>45</v>
      </c>
      <c r="H1828" s="5" t="str">
        <f t="shared" si="127"/>
        <v>160006</v>
      </c>
      <c r="I1828" s="5" t="s">
        <v>288</v>
      </c>
    </row>
    <row r="1829" spans="1:9" ht="15.75" x14ac:dyDescent="0.25">
      <c r="A1829" s="29" t="s">
        <v>30</v>
      </c>
      <c r="B1829" s="30">
        <f>SUM('Florida Parishes:Sullivan'!B1829)</f>
        <v>0</v>
      </c>
      <c r="C1829" s="30">
        <f>SUM('Florida Parishes:Sullivan'!C1829)</f>
        <v>0</v>
      </c>
      <c r="D1829" s="30">
        <f>SUM('Florida Parishes:Sullivan'!D1829)</f>
        <v>0</v>
      </c>
      <c r="E1829" s="30">
        <f>SUM('Florida Parishes:Sullivan'!E1829)</f>
        <v>0</v>
      </c>
      <c r="F1829" s="35"/>
      <c r="G1829" s="5" t="s">
        <v>45</v>
      </c>
      <c r="H1829" s="5" t="str">
        <f t="shared" si="127"/>
        <v>160006</v>
      </c>
      <c r="I1829" s="5" t="s">
        <v>288</v>
      </c>
    </row>
    <row r="1830" spans="1:9" ht="15.75" x14ac:dyDescent="0.25">
      <c r="A1830" s="29" t="s">
        <v>31</v>
      </c>
      <c r="B1830" s="30">
        <f>SUM('Florida Parishes:Sullivan'!B1830)</f>
        <v>0</v>
      </c>
      <c r="C1830" s="30">
        <f>SUM('Florida Parishes:Sullivan'!C1830)</f>
        <v>0</v>
      </c>
      <c r="D1830" s="30">
        <f>SUM('Florida Parishes:Sullivan'!D1830)</f>
        <v>0</v>
      </c>
      <c r="E1830" s="30">
        <f>SUM('Florida Parishes:Sullivan'!E1830)</f>
        <v>0</v>
      </c>
      <c r="F1830" s="32"/>
      <c r="G1830" s="5" t="s">
        <v>45</v>
      </c>
      <c r="H1830" s="5" t="str">
        <f>RIGHT($A$1812,6)</f>
        <v>160006</v>
      </c>
      <c r="I1830" s="5" t="s">
        <v>288</v>
      </c>
    </row>
    <row r="1831" spans="1:9" ht="15.75" x14ac:dyDescent="0.25">
      <c r="A1831" s="47" t="s">
        <v>7</v>
      </c>
      <c r="B1831" s="48"/>
      <c r="C1831" s="49"/>
      <c r="D1831" s="49"/>
      <c r="E1831" s="50"/>
      <c r="F1831" s="4"/>
      <c r="G1831" s="5" t="s">
        <v>32</v>
      </c>
      <c r="H1831" s="5" t="str">
        <f t="shared" ref="H1831:H1850" si="128">RIGHT($A$1833,6)</f>
        <v>160007</v>
      </c>
      <c r="I1831" s="5" t="s">
        <v>291</v>
      </c>
    </row>
    <row r="1832" spans="1:9" ht="15.75" x14ac:dyDescent="0.25">
      <c r="A1832" s="15" t="s">
        <v>292</v>
      </c>
      <c r="B1832" s="16" t="str">
        <f>$B$5</f>
        <v>Actual</v>
      </c>
      <c r="C1832" s="16" t="str">
        <f>$C$5</f>
        <v>Budgeted</v>
      </c>
      <c r="D1832" s="16" t="s">
        <v>12</v>
      </c>
      <c r="E1832" s="43" t="str">
        <f>$E$5</f>
        <v>2022-2023 +/-</v>
      </c>
      <c r="F1832" s="18"/>
      <c r="G1832" s="5" t="s">
        <v>32</v>
      </c>
      <c r="H1832" s="5" t="str">
        <f t="shared" si="128"/>
        <v>160007</v>
      </c>
      <c r="I1832" s="5" t="s">
        <v>291</v>
      </c>
    </row>
    <row r="1833" spans="1:9" ht="15.75" x14ac:dyDescent="0.25">
      <c r="A1833" s="45" t="s">
        <v>293</v>
      </c>
      <c r="B1833" s="20" t="str">
        <f>$B$6</f>
        <v>2022-2023</v>
      </c>
      <c r="C1833" s="20" t="str">
        <f>$C$6</f>
        <v>2022-2023</v>
      </c>
      <c r="D1833" s="20" t="str">
        <f>$D$6</f>
        <v>2023-2024</v>
      </c>
      <c r="E1833" s="21" t="str">
        <f>$E$6</f>
        <v>2023-2024</v>
      </c>
      <c r="F1833" s="18"/>
      <c r="G1833" s="5" t="s">
        <v>32</v>
      </c>
      <c r="H1833" s="5" t="str">
        <f t="shared" si="128"/>
        <v>160007</v>
      </c>
      <c r="I1833" s="5" t="s">
        <v>291</v>
      </c>
    </row>
    <row r="1834" spans="1:9" x14ac:dyDescent="0.2">
      <c r="A1834" s="26" t="s">
        <v>14</v>
      </c>
      <c r="B1834" s="27">
        <f>SUM('Florida Parishes:Sullivan'!B1834)</f>
        <v>0</v>
      </c>
      <c r="C1834" s="27">
        <f>SUM('Florida Parishes:Sullivan'!C1834)</f>
        <v>0</v>
      </c>
      <c r="D1834" s="27">
        <f>SUM('Florida Parishes:Sullivan'!D1834)</f>
        <v>0</v>
      </c>
      <c r="E1834" s="27">
        <f>SUM('Florida Parishes:Sullivan'!E1834)</f>
        <v>0</v>
      </c>
      <c r="F1834" s="10"/>
      <c r="G1834" s="5" t="s">
        <v>32</v>
      </c>
      <c r="H1834" s="5" t="str">
        <f t="shared" si="128"/>
        <v>160007</v>
      </c>
      <c r="I1834" s="5" t="s">
        <v>291</v>
      </c>
    </row>
    <row r="1835" spans="1:9" x14ac:dyDescent="0.2">
      <c r="A1835" s="26" t="s">
        <v>15</v>
      </c>
      <c r="B1835" s="27">
        <f>SUM('Florida Parishes:Sullivan'!B1835)</f>
        <v>0</v>
      </c>
      <c r="C1835" s="27">
        <f>SUM('Florida Parishes:Sullivan'!C1835)</f>
        <v>0</v>
      </c>
      <c r="D1835" s="27">
        <f>SUM('Florida Parishes:Sullivan'!D1835)</f>
        <v>0</v>
      </c>
      <c r="E1835" s="27">
        <f>SUM('Florida Parishes:Sullivan'!E1835)</f>
        <v>0</v>
      </c>
      <c r="F1835" s="10"/>
      <c r="G1835" s="5" t="s">
        <v>32</v>
      </c>
      <c r="H1835" s="5" t="str">
        <f t="shared" si="128"/>
        <v>160007</v>
      </c>
      <c r="I1835" s="5" t="s">
        <v>291</v>
      </c>
    </row>
    <row r="1836" spans="1:9" x14ac:dyDescent="0.2">
      <c r="A1836" s="26" t="s">
        <v>16</v>
      </c>
      <c r="B1836" s="27">
        <f>SUM('Florida Parishes:Sullivan'!B1836)</f>
        <v>0</v>
      </c>
      <c r="C1836" s="27">
        <f>SUM('Florida Parishes:Sullivan'!C1836)</f>
        <v>0</v>
      </c>
      <c r="D1836" s="27">
        <f>SUM('Florida Parishes:Sullivan'!D1836)</f>
        <v>0</v>
      </c>
      <c r="E1836" s="27">
        <f>SUM('Florida Parishes:Sullivan'!E1836)</f>
        <v>0</v>
      </c>
      <c r="F1836" s="10"/>
      <c r="G1836" s="5" t="s">
        <v>32</v>
      </c>
      <c r="H1836" s="5" t="str">
        <f t="shared" si="128"/>
        <v>160007</v>
      </c>
      <c r="I1836" s="5" t="s">
        <v>291</v>
      </c>
    </row>
    <row r="1837" spans="1:9" ht="15.75" x14ac:dyDescent="0.25">
      <c r="A1837" s="29" t="s">
        <v>17</v>
      </c>
      <c r="B1837" s="30">
        <f>SUM('Florida Parishes:Sullivan'!B1837)</f>
        <v>0</v>
      </c>
      <c r="C1837" s="30">
        <f>SUM('Florida Parishes:Sullivan'!C1837)</f>
        <v>0</v>
      </c>
      <c r="D1837" s="30">
        <f>SUM('Florida Parishes:Sullivan'!D1837)</f>
        <v>0</v>
      </c>
      <c r="E1837" s="30">
        <f>SUM('Florida Parishes:Sullivan'!E1837)</f>
        <v>0</v>
      </c>
      <c r="F1837" s="59"/>
      <c r="G1837" s="5" t="s">
        <v>8</v>
      </c>
      <c r="H1837" s="5" t="str">
        <f t="shared" si="128"/>
        <v>160007</v>
      </c>
      <c r="I1837" s="5" t="s">
        <v>291</v>
      </c>
    </row>
    <row r="1838" spans="1:9" x14ac:dyDescent="0.2">
      <c r="A1838" s="26" t="s">
        <v>18</v>
      </c>
      <c r="B1838" s="27">
        <f>SUM('Florida Parishes:Sullivan'!B1838)</f>
        <v>0</v>
      </c>
      <c r="C1838" s="27">
        <f>SUM('Florida Parishes:Sullivan'!C1838)</f>
        <v>0</v>
      </c>
      <c r="D1838" s="27">
        <f>SUM('Florida Parishes:Sullivan'!D1838)</f>
        <v>0</v>
      </c>
      <c r="E1838" s="27">
        <f>SUM('Florida Parishes:Sullivan'!E1838)</f>
        <v>0</v>
      </c>
      <c r="F1838" s="10"/>
      <c r="G1838" s="5" t="s">
        <v>32</v>
      </c>
      <c r="H1838" s="5" t="str">
        <f t="shared" si="128"/>
        <v>160007</v>
      </c>
      <c r="I1838" s="5" t="s">
        <v>291</v>
      </c>
    </row>
    <row r="1839" spans="1:9" x14ac:dyDescent="0.2">
      <c r="A1839" s="26" t="s">
        <v>19</v>
      </c>
      <c r="B1839" s="27">
        <f>SUM('Florida Parishes:Sullivan'!B1839)</f>
        <v>0</v>
      </c>
      <c r="C1839" s="27">
        <f>SUM('Florida Parishes:Sullivan'!C1839)</f>
        <v>0</v>
      </c>
      <c r="D1839" s="27">
        <f>SUM('Florida Parishes:Sullivan'!D1839)</f>
        <v>0</v>
      </c>
      <c r="E1839" s="27">
        <f>SUM('Florida Parishes:Sullivan'!E1839)</f>
        <v>0</v>
      </c>
      <c r="F1839" s="10"/>
      <c r="G1839" s="5" t="s">
        <v>32</v>
      </c>
      <c r="H1839" s="5" t="str">
        <f t="shared" si="128"/>
        <v>160007</v>
      </c>
      <c r="I1839" s="5" t="s">
        <v>291</v>
      </c>
    </row>
    <row r="1840" spans="1:9" x14ac:dyDescent="0.2">
      <c r="A1840" s="26" t="s">
        <v>20</v>
      </c>
      <c r="B1840" s="27">
        <f>SUM('Florida Parishes:Sullivan'!B1840)</f>
        <v>0</v>
      </c>
      <c r="C1840" s="27">
        <f>SUM('Florida Parishes:Sullivan'!C1840)</f>
        <v>0</v>
      </c>
      <c r="D1840" s="27">
        <f>SUM('Florida Parishes:Sullivan'!D1840)</f>
        <v>0</v>
      </c>
      <c r="E1840" s="27">
        <f>SUM('Florida Parishes:Sullivan'!E1840)</f>
        <v>0</v>
      </c>
      <c r="F1840" s="10"/>
      <c r="G1840" s="5" t="s">
        <v>32</v>
      </c>
      <c r="H1840" s="5" t="str">
        <f t="shared" si="128"/>
        <v>160007</v>
      </c>
      <c r="I1840" s="5" t="s">
        <v>291</v>
      </c>
    </row>
    <row r="1841" spans="1:9" ht="15.75" x14ac:dyDescent="0.25">
      <c r="A1841" s="29" t="s">
        <v>21</v>
      </c>
      <c r="B1841" s="30">
        <f>SUM('Florida Parishes:Sullivan'!B1841)</f>
        <v>0</v>
      </c>
      <c r="C1841" s="30">
        <f>SUM('Florida Parishes:Sullivan'!C1841)</f>
        <v>0</v>
      </c>
      <c r="D1841" s="30">
        <f>SUM('Florida Parishes:Sullivan'!D1841)</f>
        <v>0</v>
      </c>
      <c r="E1841" s="30">
        <f>SUM('Florida Parishes:Sullivan'!E1841)</f>
        <v>0</v>
      </c>
      <c r="F1841" s="60"/>
      <c r="G1841" s="5" t="s">
        <v>8</v>
      </c>
      <c r="H1841" s="5" t="str">
        <f t="shared" si="128"/>
        <v>160007</v>
      </c>
      <c r="I1841" s="5" t="s">
        <v>291</v>
      </c>
    </row>
    <row r="1842" spans="1:9" x14ac:dyDescent="0.2">
      <c r="A1842" s="26" t="s">
        <v>22</v>
      </c>
      <c r="B1842" s="27">
        <f>SUM('Florida Parishes:Sullivan'!B1842)</f>
        <v>0</v>
      </c>
      <c r="C1842" s="27">
        <f>SUM('Florida Parishes:Sullivan'!C1842)</f>
        <v>0</v>
      </c>
      <c r="D1842" s="27">
        <f>SUM('Florida Parishes:Sullivan'!D1842)</f>
        <v>0</v>
      </c>
      <c r="E1842" s="27">
        <f>SUM('Florida Parishes:Sullivan'!E1842)</f>
        <v>0</v>
      </c>
      <c r="F1842" s="10"/>
      <c r="G1842" s="5" t="s">
        <v>32</v>
      </c>
      <c r="H1842" s="5" t="str">
        <f t="shared" si="128"/>
        <v>160007</v>
      </c>
      <c r="I1842" s="5" t="s">
        <v>291</v>
      </c>
    </row>
    <row r="1843" spans="1:9" x14ac:dyDescent="0.2">
      <c r="A1843" s="26" t="s">
        <v>23</v>
      </c>
      <c r="B1843" s="27">
        <f>SUM('Florida Parishes:Sullivan'!B1843)</f>
        <v>0</v>
      </c>
      <c r="C1843" s="27">
        <f>SUM('Florida Parishes:Sullivan'!C1843)</f>
        <v>0</v>
      </c>
      <c r="D1843" s="27">
        <f>SUM('Florida Parishes:Sullivan'!D1843)</f>
        <v>0</v>
      </c>
      <c r="E1843" s="27">
        <f>SUM('Florida Parishes:Sullivan'!E1843)</f>
        <v>0</v>
      </c>
      <c r="F1843" s="10"/>
      <c r="G1843" s="5" t="s">
        <v>32</v>
      </c>
      <c r="H1843" s="5" t="str">
        <f t="shared" si="128"/>
        <v>160007</v>
      </c>
      <c r="I1843" s="5" t="s">
        <v>291</v>
      </c>
    </row>
    <row r="1844" spans="1:9" x14ac:dyDescent="0.2">
      <c r="A1844" s="26" t="s">
        <v>24</v>
      </c>
      <c r="B1844" s="27">
        <f>SUM('Florida Parishes:Sullivan'!B1844)</f>
        <v>0</v>
      </c>
      <c r="C1844" s="27">
        <f>SUM('Florida Parishes:Sullivan'!C1844)</f>
        <v>0</v>
      </c>
      <c r="D1844" s="27">
        <f>SUM('Florida Parishes:Sullivan'!D1844)</f>
        <v>0</v>
      </c>
      <c r="E1844" s="27">
        <f>SUM('Florida Parishes:Sullivan'!E1844)</f>
        <v>0</v>
      </c>
      <c r="F1844" s="10"/>
      <c r="G1844" s="5" t="s">
        <v>32</v>
      </c>
      <c r="H1844" s="5" t="str">
        <f t="shared" si="128"/>
        <v>160007</v>
      </c>
      <c r="I1844" s="5" t="s">
        <v>291</v>
      </c>
    </row>
    <row r="1845" spans="1:9" x14ac:dyDescent="0.2">
      <c r="A1845" s="26" t="s">
        <v>25</v>
      </c>
      <c r="B1845" s="27">
        <f>SUM('Florida Parishes:Sullivan'!B1845)</f>
        <v>0</v>
      </c>
      <c r="C1845" s="27">
        <f>SUM('Florida Parishes:Sullivan'!C1845)</f>
        <v>0</v>
      </c>
      <c r="D1845" s="27">
        <f>SUM('Florida Parishes:Sullivan'!D1845)</f>
        <v>0</v>
      </c>
      <c r="E1845" s="27">
        <f>SUM('Florida Parishes:Sullivan'!E1845)</f>
        <v>0</v>
      </c>
      <c r="F1845" s="10"/>
      <c r="G1845" s="5" t="s">
        <v>32</v>
      </c>
      <c r="H1845" s="5" t="str">
        <f t="shared" si="128"/>
        <v>160007</v>
      </c>
      <c r="I1845" s="5" t="s">
        <v>291</v>
      </c>
    </row>
    <row r="1846" spans="1:9" ht="15.75" x14ac:dyDescent="0.25">
      <c r="A1846" s="29" t="s">
        <v>26</v>
      </c>
      <c r="B1846" s="30">
        <f>SUM('Florida Parishes:Sullivan'!B1846)</f>
        <v>0</v>
      </c>
      <c r="C1846" s="30">
        <f>SUM('Florida Parishes:Sullivan'!C1846)</f>
        <v>0</v>
      </c>
      <c r="D1846" s="30">
        <f>SUM('Florida Parishes:Sullivan'!D1846)</f>
        <v>0</v>
      </c>
      <c r="E1846" s="30">
        <f>SUM('Florida Parishes:Sullivan'!E1846)</f>
        <v>0</v>
      </c>
      <c r="F1846" s="60"/>
      <c r="G1846" s="5" t="s">
        <v>8</v>
      </c>
      <c r="H1846" s="5" t="str">
        <f t="shared" si="128"/>
        <v>160007</v>
      </c>
      <c r="I1846" s="5" t="s">
        <v>291</v>
      </c>
    </row>
    <row r="1847" spans="1:9" x14ac:dyDescent="0.2">
      <c r="A1847" s="26" t="s">
        <v>27</v>
      </c>
      <c r="B1847" s="27">
        <f>SUM('Florida Parishes:Sullivan'!B1847)</f>
        <v>0</v>
      </c>
      <c r="C1847" s="27">
        <f>SUM('Florida Parishes:Sullivan'!C1847)</f>
        <v>0</v>
      </c>
      <c r="D1847" s="27">
        <f>SUM('Florida Parishes:Sullivan'!D1847)</f>
        <v>0</v>
      </c>
      <c r="E1847" s="27">
        <f>SUM('Florida Parishes:Sullivan'!E1847)</f>
        <v>0</v>
      </c>
      <c r="F1847" s="10"/>
      <c r="G1847" s="5" t="s">
        <v>32</v>
      </c>
      <c r="H1847" s="5" t="str">
        <f t="shared" si="128"/>
        <v>160007</v>
      </c>
      <c r="I1847" s="5" t="s">
        <v>291</v>
      </c>
    </row>
    <row r="1848" spans="1:9" x14ac:dyDescent="0.2">
      <c r="A1848" s="26" t="s">
        <v>28</v>
      </c>
      <c r="B1848" s="27">
        <f>SUM('Florida Parishes:Sullivan'!B1848)</f>
        <v>0</v>
      </c>
      <c r="C1848" s="27">
        <f>SUM('Florida Parishes:Sullivan'!C1848)</f>
        <v>0</v>
      </c>
      <c r="D1848" s="27">
        <f>SUM('Florida Parishes:Sullivan'!D1848)</f>
        <v>0</v>
      </c>
      <c r="E1848" s="27">
        <f>SUM('Florida Parishes:Sullivan'!E1848)</f>
        <v>0</v>
      </c>
      <c r="F1848" s="10"/>
      <c r="G1848" s="5" t="s">
        <v>32</v>
      </c>
      <c r="H1848" s="5" t="str">
        <f t="shared" si="128"/>
        <v>160007</v>
      </c>
      <c r="I1848" s="5" t="s">
        <v>291</v>
      </c>
    </row>
    <row r="1849" spans="1:9" x14ac:dyDescent="0.2">
      <c r="A1849" s="26" t="s">
        <v>29</v>
      </c>
      <c r="B1849" s="27">
        <f>SUM('Florida Parishes:Sullivan'!B1849)</f>
        <v>0</v>
      </c>
      <c r="C1849" s="27">
        <f>SUM('Florida Parishes:Sullivan'!C1849)</f>
        <v>0</v>
      </c>
      <c r="D1849" s="27">
        <f>SUM('Florida Parishes:Sullivan'!D1849)</f>
        <v>0</v>
      </c>
      <c r="E1849" s="27">
        <f>SUM('Florida Parishes:Sullivan'!E1849)</f>
        <v>0</v>
      </c>
      <c r="F1849" s="10"/>
      <c r="G1849" s="5" t="s">
        <v>32</v>
      </c>
      <c r="H1849" s="5" t="str">
        <f t="shared" si="128"/>
        <v>160007</v>
      </c>
      <c r="I1849" s="5" t="s">
        <v>291</v>
      </c>
    </row>
    <row r="1850" spans="1:9" ht="15.75" x14ac:dyDescent="0.25">
      <c r="A1850" s="29" t="s">
        <v>30</v>
      </c>
      <c r="B1850" s="30">
        <f>SUM('Florida Parishes:Sullivan'!B1850)</f>
        <v>0</v>
      </c>
      <c r="C1850" s="30">
        <f>SUM('Florida Parishes:Sullivan'!C1850)</f>
        <v>0</v>
      </c>
      <c r="D1850" s="30">
        <f>SUM('Florida Parishes:Sullivan'!D1850)</f>
        <v>0</v>
      </c>
      <c r="E1850" s="30">
        <f>SUM('Florida Parishes:Sullivan'!E1850)</f>
        <v>0</v>
      </c>
      <c r="F1850" s="60"/>
      <c r="G1850" s="5" t="s">
        <v>8</v>
      </c>
      <c r="H1850" s="5" t="str">
        <f t="shared" si="128"/>
        <v>160007</v>
      </c>
      <c r="I1850" s="5" t="s">
        <v>291</v>
      </c>
    </row>
    <row r="1851" spans="1:9" ht="15.75" x14ac:dyDescent="0.25">
      <c r="A1851" s="29" t="s">
        <v>31</v>
      </c>
      <c r="B1851" s="30">
        <f>SUM('Florida Parishes:Sullivan'!B1851)</f>
        <v>0</v>
      </c>
      <c r="C1851" s="30">
        <f>SUM('Florida Parishes:Sullivan'!C1851)</f>
        <v>0</v>
      </c>
      <c r="D1851" s="30">
        <f>SUM('Florida Parishes:Sullivan'!D1851)</f>
        <v>0</v>
      </c>
      <c r="E1851" s="30">
        <f>SUM('Florida Parishes:Sullivan'!E1851)</f>
        <v>0</v>
      </c>
      <c r="F1851" s="59"/>
      <c r="G1851" s="5" t="s">
        <v>8</v>
      </c>
      <c r="H1851" s="5" t="str">
        <f>RIGHT($A$1833,6)</f>
        <v>160007</v>
      </c>
      <c r="I1851" s="5" t="s">
        <v>291</v>
      </c>
    </row>
    <row r="1852" spans="1:9" ht="15.75" x14ac:dyDescent="0.25">
      <c r="A1852" s="47" t="s">
        <v>7</v>
      </c>
      <c r="B1852" s="48"/>
      <c r="C1852" s="49"/>
      <c r="D1852" s="49"/>
      <c r="E1852" s="50"/>
      <c r="F1852" s="4"/>
      <c r="G1852" s="5" t="s">
        <v>45</v>
      </c>
      <c r="H1852" s="5" t="str">
        <f t="shared" ref="H1852:H1871" si="129">RIGHT($A$1854,6)</f>
        <v>160008</v>
      </c>
      <c r="I1852" s="5" t="s">
        <v>294</v>
      </c>
    </row>
    <row r="1853" spans="1:9" ht="15.75" x14ac:dyDescent="0.25">
      <c r="A1853" s="15" t="s">
        <v>295</v>
      </c>
      <c r="B1853" s="16" t="str">
        <f>$B$5</f>
        <v>Actual</v>
      </c>
      <c r="C1853" s="16" t="str">
        <f>$C$5</f>
        <v>Budgeted</v>
      </c>
      <c r="D1853" s="16" t="s">
        <v>12</v>
      </c>
      <c r="E1853" s="43" t="str">
        <f>$E$5</f>
        <v>2022-2023 +/-</v>
      </c>
      <c r="F1853" s="44"/>
      <c r="G1853" s="5" t="s">
        <v>45</v>
      </c>
      <c r="H1853" s="5" t="str">
        <f t="shared" si="129"/>
        <v>160008</v>
      </c>
      <c r="I1853" s="5" t="s">
        <v>294</v>
      </c>
    </row>
    <row r="1854" spans="1:9" ht="15.75" x14ac:dyDescent="0.25">
      <c r="A1854" s="45" t="s">
        <v>296</v>
      </c>
      <c r="B1854" s="20" t="str">
        <f>$B$6</f>
        <v>2022-2023</v>
      </c>
      <c r="C1854" s="20" t="str">
        <f>$C$6</f>
        <v>2022-2023</v>
      </c>
      <c r="D1854" s="20" t="str">
        <f>$D$6</f>
        <v>2023-2024</v>
      </c>
      <c r="E1854" s="21" t="str">
        <f>$E$6</f>
        <v>2023-2024</v>
      </c>
      <c r="F1854" s="44"/>
      <c r="G1854" s="5" t="s">
        <v>45</v>
      </c>
      <c r="H1854" s="5" t="str">
        <f t="shared" si="129"/>
        <v>160008</v>
      </c>
      <c r="I1854" s="5" t="s">
        <v>294</v>
      </c>
    </row>
    <row r="1855" spans="1:9" x14ac:dyDescent="0.2">
      <c r="A1855" s="26" t="s">
        <v>14</v>
      </c>
      <c r="B1855" s="27">
        <f>SUM('Florida Parishes:Sullivan'!B1855)</f>
        <v>0</v>
      </c>
      <c r="C1855" s="27">
        <f>SUM('Florida Parishes:Sullivan'!C1855)</f>
        <v>0</v>
      </c>
      <c r="D1855" s="27">
        <f>SUM('Florida Parishes:Sullivan'!D1855)</f>
        <v>0</v>
      </c>
      <c r="E1855" s="27">
        <f>SUM('Florida Parishes:Sullivan'!E1855)</f>
        <v>0</v>
      </c>
      <c r="F1855" s="10"/>
      <c r="G1855" s="5" t="s">
        <v>45</v>
      </c>
      <c r="H1855" s="5" t="str">
        <f t="shared" si="129"/>
        <v>160008</v>
      </c>
      <c r="I1855" s="5" t="s">
        <v>294</v>
      </c>
    </row>
    <row r="1856" spans="1:9" x14ac:dyDescent="0.2">
      <c r="A1856" s="26" t="s">
        <v>15</v>
      </c>
      <c r="B1856" s="27">
        <f>SUM('Florida Parishes:Sullivan'!B1856)</f>
        <v>0</v>
      </c>
      <c r="C1856" s="27">
        <f>SUM('Florida Parishes:Sullivan'!C1856)</f>
        <v>0</v>
      </c>
      <c r="D1856" s="27">
        <f>SUM('Florida Parishes:Sullivan'!D1856)</f>
        <v>0</v>
      </c>
      <c r="E1856" s="27">
        <f>SUM('Florida Parishes:Sullivan'!E1856)</f>
        <v>0</v>
      </c>
      <c r="F1856" s="10"/>
      <c r="G1856" s="5" t="s">
        <v>45</v>
      </c>
      <c r="H1856" s="5" t="str">
        <f t="shared" si="129"/>
        <v>160008</v>
      </c>
      <c r="I1856" s="5" t="s">
        <v>294</v>
      </c>
    </row>
    <row r="1857" spans="1:9" x14ac:dyDescent="0.2">
      <c r="A1857" s="26" t="s">
        <v>16</v>
      </c>
      <c r="B1857" s="27">
        <f>SUM('Florida Parishes:Sullivan'!B1857)</f>
        <v>0</v>
      </c>
      <c r="C1857" s="27">
        <f>SUM('Florida Parishes:Sullivan'!C1857)</f>
        <v>0</v>
      </c>
      <c r="D1857" s="27">
        <f>SUM('Florida Parishes:Sullivan'!D1857)</f>
        <v>0</v>
      </c>
      <c r="E1857" s="27">
        <f>SUM('Florida Parishes:Sullivan'!E1857)</f>
        <v>0</v>
      </c>
      <c r="F1857" s="10"/>
      <c r="G1857" s="5" t="s">
        <v>45</v>
      </c>
      <c r="H1857" s="5" t="str">
        <f t="shared" si="129"/>
        <v>160008</v>
      </c>
      <c r="I1857" s="5" t="s">
        <v>294</v>
      </c>
    </row>
    <row r="1858" spans="1:9" ht="15.75" x14ac:dyDescent="0.25">
      <c r="A1858" s="29" t="s">
        <v>17</v>
      </c>
      <c r="B1858" s="37">
        <f>SUM('Florida Parishes:Sullivan'!B1858)</f>
        <v>0</v>
      </c>
      <c r="C1858" s="37">
        <f>SUM('Florida Parishes:Sullivan'!C1858)</f>
        <v>0</v>
      </c>
      <c r="D1858" s="37">
        <f>SUM('Florida Parishes:Sullivan'!D1858)</f>
        <v>0</v>
      </c>
      <c r="E1858" s="37">
        <f>SUM('Florida Parishes:Sullivan'!E1858)</f>
        <v>0</v>
      </c>
      <c r="F1858" s="32"/>
      <c r="G1858" s="5" t="s">
        <v>45</v>
      </c>
      <c r="H1858" s="5" t="str">
        <f t="shared" si="129"/>
        <v>160008</v>
      </c>
      <c r="I1858" s="5" t="s">
        <v>294</v>
      </c>
    </row>
    <row r="1859" spans="1:9" x14ac:dyDescent="0.2">
      <c r="A1859" s="26" t="s">
        <v>18</v>
      </c>
      <c r="B1859" s="55">
        <f>SUM('Florida Parishes:Sullivan'!B1859)</f>
        <v>0</v>
      </c>
      <c r="C1859" s="55">
        <f>SUM('Florida Parishes:Sullivan'!C1859)</f>
        <v>0</v>
      </c>
      <c r="D1859" s="55">
        <f>SUM('Florida Parishes:Sullivan'!D1859)</f>
        <v>0</v>
      </c>
      <c r="E1859" s="55">
        <f>SUM('Florida Parishes:Sullivan'!E1859)</f>
        <v>0</v>
      </c>
      <c r="F1859" s="10"/>
      <c r="G1859" s="5" t="s">
        <v>45</v>
      </c>
      <c r="H1859" s="5" t="str">
        <f t="shared" si="129"/>
        <v>160008</v>
      </c>
      <c r="I1859" s="5" t="s">
        <v>294</v>
      </c>
    </row>
    <row r="1860" spans="1:9" x14ac:dyDescent="0.2">
      <c r="A1860" s="26" t="s">
        <v>19</v>
      </c>
      <c r="B1860" s="27">
        <f>SUM('Florida Parishes:Sullivan'!B1860)</f>
        <v>0</v>
      </c>
      <c r="C1860" s="27">
        <f>SUM('Florida Parishes:Sullivan'!C1860)</f>
        <v>0</v>
      </c>
      <c r="D1860" s="27">
        <f>SUM('Florida Parishes:Sullivan'!D1860)</f>
        <v>0</v>
      </c>
      <c r="E1860" s="27">
        <f>SUM('Florida Parishes:Sullivan'!E1860)</f>
        <v>0</v>
      </c>
      <c r="F1860" s="10"/>
      <c r="G1860" s="5" t="s">
        <v>45</v>
      </c>
      <c r="H1860" s="5" t="str">
        <f t="shared" si="129"/>
        <v>160008</v>
      </c>
      <c r="I1860" s="5" t="s">
        <v>294</v>
      </c>
    </row>
    <row r="1861" spans="1:9" x14ac:dyDescent="0.2">
      <c r="A1861" s="26" t="s">
        <v>20</v>
      </c>
      <c r="B1861" s="27">
        <f>SUM('Florida Parishes:Sullivan'!B1861)</f>
        <v>0</v>
      </c>
      <c r="C1861" s="27">
        <f>SUM('Florida Parishes:Sullivan'!C1861)</f>
        <v>0</v>
      </c>
      <c r="D1861" s="27">
        <f>SUM('Florida Parishes:Sullivan'!D1861)</f>
        <v>0</v>
      </c>
      <c r="E1861" s="27">
        <f>SUM('Florida Parishes:Sullivan'!E1861)</f>
        <v>0</v>
      </c>
      <c r="F1861" s="10"/>
      <c r="G1861" s="5" t="s">
        <v>45</v>
      </c>
      <c r="H1861" s="5" t="str">
        <f t="shared" si="129"/>
        <v>160008</v>
      </c>
      <c r="I1861" s="5" t="s">
        <v>294</v>
      </c>
    </row>
    <row r="1862" spans="1:9" ht="15.75" x14ac:dyDescent="0.25">
      <c r="A1862" s="29" t="s">
        <v>21</v>
      </c>
      <c r="B1862" s="37">
        <f>SUM('Florida Parishes:Sullivan'!B1862)</f>
        <v>0</v>
      </c>
      <c r="C1862" s="37">
        <f>SUM('Florida Parishes:Sullivan'!C1862)</f>
        <v>0</v>
      </c>
      <c r="D1862" s="37">
        <f>SUM('Florida Parishes:Sullivan'!D1862)</f>
        <v>0</v>
      </c>
      <c r="E1862" s="37">
        <f>SUM('Florida Parishes:Sullivan'!E1862)</f>
        <v>0</v>
      </c>
      <c r="F1862" s="35"/>
      <c r="G1862" s="5" t="s">
        <v>45</v>
      </c>
      <c r="H1862" s="5" t="str">
        <f t="shared" si="129"/>
        <v>160008</v>
      </c>
      <c r="I1862" s="5" t="s">
        <v>294</v>
      </c>
    </row>
    <row r="1863" spans="1:9" x14ac:dyDescent="0.2">
      <c r="A1863" s="26" t="s">
        <v>22</v>
      </c>
      <c r="B1863" s="55">
        <f>SUM('Florida Parishes:Sullivan'!B1863)</f>
        <v>0</v>
      </c>
      <c r="C1863" s="55">
        <f>SUM('Florida Parishes:Sullivan'!C1863)</f>
        <v>0</v>
      </c>
      <c r="D1863" s="55">
        <f>SUM('Florida Parishes:Sullivan'!D1863)</f>
        <v>0</v>
      </c>
      <c r="E1863" s="55">
        <f>SUM('Florida Parishes:Sullivan'!E1863)</f>
        <v>0</v>
      </c>
      <c r="F1863" s="10"/>
      <c r="G1863" s="5" t="s">
        <v>45</v>
      </c>
      <c r="H1863" s="5" t="str">
        <f t="shared" si="129"/>
        <v>160008</v>
      </c>
      <c r="I1863" s="5" t="s">
        <v>294</v>
      </c>
    </row>
    <row r="1864" spans="1:9" x14ac:dyDescent="0.2">
      <c r="A1864" s="26" t="s">
        <v>23</v>
      </c>
      <c r="B1864" s="27">
        <f>SUM('Florida Parishes:Sullivan'!B1864)</f>
        <v>0</v>
      </c>
      <c r="C1864" s="27">
        <f>SUM('Florida Parishes:Sullivan'!C1864)</f>
        <v>0</v>
      </c>
      <c r="D1864" s="27">
        <f>SUM('Florida Parishes:Sullivan'!D1864)</f>
        <v>0</v>
      </c>
      <c r="E1864" s="27">
        <f>SUM('Florida Parishes:Sullivan'!E1864)</f>
        <v>0</v>
      </c>
      <c r="F1864" s="10"/>
      <c r="G1864" s="5" t="s">
        <v>45</v>
      </c>
      <c r="H1864" s="5" t="str">
        <f t="shared" si="129"/>
        <v>160008</v>
      </c>
      <c r="I1864" s="5" t="s">
        <v>294</v>
      </c>
    </row>
    <row r="1865" spans="1:9" x14ac:dyDescent="0.2">
      <c r="A1865" s="26" t="s">
        <v>24</v>
      </c>
      <c r="B1865" s="27">
        <f>SUM('Florida Parishes:Sullivan'!B1865)</f>
        <v>0</v>
      </c>
      <c r="C1865" s="27">
        <f>SUM('Florida Parishes:Sullivan'!C1865)</f>
        <v>0</v>
      </c>
      <c r="D1865" s="27">
        <f>SUM('Florida Parishes:Sullivan'!D1865)</f>
        <v>0</v>
      </c>
      <c r="E1865" s="27">
        <f>SUM('Florida Parishes:Sullivan'!E1865)</f>
        <v>0</v>
      </c>
      <c r="F1865" s="10"/>
      <c r="G1865" s="5" t="s">
        <v>45</v>
      </c>
      <c r="H1865" s="5" t="str">
        <f t="shared" si="129"/>
        <v>160008</v>
      </c>
      <c r="I1865" s="5" t="s">
        <v>294</v>
      </c>
    </row>
    <row r="1866" spans="1:9" x14ac:dyDescent="0.2">
      <c r="A1866" s="26" t="s">
        <v>25</v>
      </c>
      <c r="B1866" s="27">
        <f>SUM('Florida Parishes:Sullivan'!B1866)</f>
        <v>0</v>
      </c>
      <c r="C1866" s="27">
        <f>SUM('Florida Parishes:Sullivan'!C1866)</f>
        <v>0</v>
      </c>
      <c r="D1866" s="27">
        <f>SUM('Florida Parishes:Sullivan'!D1866)</f>
        <v>0</v>
      </c>
      <c r="E1866" s="27">
        <f>SUM('Florida Parishes:Sullivan'!E1866)</f>
        <v>0</v>
      </c>
      <c r="F1866" s="10"/>
      <c r="G1866" s="5" t="s">
        <v>45</v>
      </c>
      <c r="H1866" s="5" t="str">
        <f t="shared" si="129"/>
        <v>160008</v>
      </c>
      <c r="I1866" s="5" t="s">
        <v>294</v>
      </c>
    </row>
    <row r="1867" spans="1:9" ht="15.75" x14ac:dyDescent="0.25">
      <c r="A1867" s="29" t="s">
        <v>26</v>
      </c>
      <c r="B1867" s="37">
        <f>SUM('Florida Parishes:Sullivan'!B1867)</f>
        <v>0</v>
      </c>
      <c r="C1867" s="37">
        <f>SUM('Florida Parishes:Sullivan'!C1867)</f>
        <v>0</v>
      </c>
      <c r="D1867" s="37">
        <f>SUM('Florida Parishes:Sullivan'!D1867)</f>
        <v>0</v>
      </c>
      <c r="E1867" s="37">
        <f>SUM('Florida Parishes:Sullivan'!E1867)</f>
        <v>0</v>
      </c>
      <c r="F1867" s="35"/>
      <c r="G1867" s="5" t="s">
        <v>45</v>
      </c>
      <c r="H1867" s="5" t="str">
        <f t="shared" si="129"/>
        <v>160008</v>
      </c>
      <c r="I1867" s="5" t="s">
        <v>294</v>
      </c>
    </row>
    <row r="1868" spans="1:9" x14ac:dyDescent="0.2">
      <c r="A1868" s="26" t="s">
        <v>27</v>
      </c>
      <c r="B1868" s="55">
        <f>SUM('Florida Parishes:Sullivan'!B1868)</f>
        <v>0</v>
      </c>
      <c r="C1868" s="55">
        <f>SUM('Florida Parishes:Sullivan'!C1868)</f>
        <v>0</v>
      </c>
      <c r="D1868" s="55">
        <f>SUM('Florida Parishes:Sullivan'!D1868)</f>
        <v>0</v>
      </c>
      <c r="E1868" s="55">
        <f>SUM('Florida Parishes:Sullivan'!E1868)</f>
        <v>0</v>
      </c>
      <c r="F1868" s="10"/>
      <c r="G1868" s="5" t="s">
        <v>45</v>
      </c>
      <c r="H1868" s="5" t="str">
        <f t="shared" si="129"/>
        <v>160008</v>
      </c>
      <c r="I1868" s="5" t="s">
        <v>294</v>
      </c>
    </row>
    <row r="1869" spans="1:9" x14ac:dyDescent="0.2">
      <c r="A1869" s="26" t="s">
        <v>28</v>
      </c>
      <c r="B1869" s="27">
        <f>SUM('Florida Parishes:Sullivan'!B1869)</f>
        <v>0</v>
      </c>
      <c r="C1869" s="27">
        <f>SUM('Florida Parishes:Sullivan'!C1869)</f>
        <v>0</v>
      </c>
      <c r="D1869" s="27">
        <f>SUM('Florida Parishes:Sullivan'!D1869)</f>
        <v>0</v>
      </c>
      <c r="E1869" s="27">
        <f>SUM('Florida Parishes:Sullivan'!E1869)</f>
        <v>0</v>
      </c>
      <c r="F1869" s="10"/>
      <c r="G1869" s="5" t="s">
        <v>45</v>
      </c>
      <c r="H1869" s="5" t="str">
        <f t="shared" si="129"/>
        <v>160008</v>
      </c>
      <c r="I1869" s="5" t="s">
        <v>294</v>
      </c>
    </row>
    <row r="1870" spans="1:9" x14ac:dyDescent="0.2">
      <c r="A1870" s="26" t="s">
        <v>29</v>
      </c>
      <c r="B1870" s="27">
        <f>SUM('Florida Parishes:Sullivan'!B1870)</f>
        <v>0</v>
      </c>
      <c r="C1870" s="27">
        <f>SUM('Florida Parishes:Sullivan'!C1870)</f>
        <v>0</v>
      </c>
      <c r="D1870" s="27">
        <f>SUM('Florida Parishes:Sullivan'!D1870)</f>
        <v>0</v>
      </c>
      <c r="E1870" s="27">
        <f>SUM('Florida Parishes:Sullivan'!E1870)</f>
        <v>0</v>
      </c>
      <c r="F1870" s="10"/>
      <c r="G1870" s="5" t="s">
        <v>45</v>
      </c>
      <c r="H1870" s="5" t="str">
        <f t="shared" si="129"/>
        <v>160008</v>
      </c>
      <c r="I1870" s="5" t="s">
        <v>294</v>
      </c>
    </row>
    <row r="1871" spans="1:9" ht="15.75" x14ac:dyDescent="0.25">
      <c r="A1871" s="29" t="s">
        <v>30</v>
      </c>
      <c r="B1871" s="30">
        <f>SUM('Florida Parishes:Sullivan'!B1871)</f>
        <v>0</v>
      </c>
      <c r="C1871" s="30">
        <f>SUM('Florida Parishes:Sullivan'!C1871)</f>
        <v>0</v>
      </c>
      <c r="D1871" s="30">
        <f>SUM('Florida Parishes:Sullivan'!D1871)</f>
        <v>0</v>
      </c>
      <c r="E1871" s="30">
        <f>SUM('Florida Parishes:Sullivan'!E1871)</f>
        <v>0</v>
      </c>
      <c r="F1871" s="35"/>
      <c r="G1871" s="5" t="s">
        <v>45</v>
      </c>
      <c r="H1871" s="5" t="str">
        <f t="shared" si="129"/>
        <v>160008</v>
      </c>
      <c r="I1871" s="5" t="s">
        <v>294</v>
      </c>
    </row>
    <row r="1872" spans="1:9" ht="15.75" x14ac:dyDescent="0.25">
      <c r="A1872" s="36" t="s">
        <v>31</v>
      </c>
      <c r="B1872" s="37">
        <f>SUM('Florida Parishes:Sullivan'!B1872)</f>
        <v>0</v>
      </c>
      <c r="C1872" s="37">
        <f>SUM('Florida Parishes:Sullivan'!C1872)</f>
        <v>0</v>
      </c>
      <c r="D1872" s="37">
        <f>SUM('Florida Parishes:Sullivan'!D1872)</f>
        <v>0</v>
      </c>
      <c r="E1872" s="37">
        <f>SUM('Florida Parishes:Sullivan'!E1872)</f>
        <v>0</v>
      </c>
      <c r="F1872" s="32"/>
      <c r="G1872" s="5" t="s">
        <v>45</v>
      </c>
      <c r="H1872" s="5" t="str">
        <f>RIGHT($A$1854,6)</f>
        <v>160008</v>
      </c>
      <c r="I1872" s="5" t="s">
        <v>294</v>
      </c>
    </row>
    <row r="1873" spans="1:9" ht="15.75" x14ac:dyDescent="0.25">
      <c r="A1873" s="39" t="s">
        <v>7</v>
      </c>
      <c r="B1873" s="40"/>
      <c r="C1873" s="41"/>
      <c r="D1873" s="41"/>
      <c r="E1873" s="42"/>
      <c r="F1873" s="4"/>
      <c r="G1873" s="5" t="s">
        <v>45</v>
      </c>
      <c r="H1873" s="5" t="str">
        <f t="shared" ref="H1873:H1892" si="130">RIGHT($A$1875,6)</f>
        <v>160009</v>
      </c>
      <c r="I1873" s="5" t="s">
        <v>297</v>
      </c>
    </row>
    <row r="1874" spans="1:9" ht="15.75" x14ac:dyDescent="0.25">
      <c r="A1874" s="15" t="s">
        <v>298</v>
      </c>
      <c r="B1874" s="16" t="str">
        <f>$B$5</f>
        <v>Actual</v>
      </c>
      <c r="C1874" s="16" t="str">
        <f>$C$5</f>
        <v>Budgeted</v>
      </c>
      <c r="D1874" s="16" t="s">
        <v>12</v>
      </c>
      <c r="E1874" s="43" t="str">
        <f>$E$5</f>
        <v>2022-2023 +/-</v>
      </c>
      <c r="F1874" s="44"/>
      <c r="G1874" s="5" t="s">
        <v>45</v>
      </c>
      <c r="H1874" s="5" t="str">
        <f t="shared" si="130"/>
        <v>160009</v>
      </c>
      <c r="I1874" s="5" t="s">
        <v>297</v>
      </c>
    </row>
    <row r="1875" spans="1:9" ht="15.75" x14ac:dyDescent="0.25">
      <c r="A1875" s="45" t="s">
        <v>299</v>
      </c>
      <c r="B1875" s="20" t="str">
        <f>$B$6</f>
        <v>2022-2023</v>
      </c>
      <c r="C1875" s="20" t="str">
        <f>$C$6</f>
        <v>2022-2023</v>
      </c>
      <c r="D1875" s="20" t="str">
        <f>$D$6</f>
        <v>2023-2024</v>
      </c>
      <c r="E1875" s="21" t="str">
        <f>$E$6</f>
        <v>2023-2024</v>
      </c>
      <c r="F1875" s="44"/>
      <c r="G1875" s="5" t="s">
        <v>45</v>
      </c>
      <c r="H1875" s="5" t="str">
        <f t="shared" si="130"/>
        <v>160009</v>
      </c>
      <c r="I1875" s="5" t="s">
        <v>297</v>
      </c>
    </row>
    <row r="1876" spans="1:9" x14ac:dyDescent="0.2">
      <c r="A1876" s="26" t="s">
        <v>14</v>
      </c>
      <c r="B1876" s="27">
        <f>SUM('Florida Parishes:Sullivan'!B1876)</f>
        <v>0</v>
      </c>
      <c r="C1876" s="27">
        <f>SUM('Florida Parishes:Sullivan'!C1876)</f>
        <v>0</v>
      </c>
      <c r="D1876" s="27">
        <f>SUM('Florida Parishes:Sullivan'!D1876)</f>
        <v>0</v>
      </c>
      <c r="E1876" s="27">
        <f>SUM('Florida Parishes:Sullivan'!E1876)</f>
        <v>0</v>
      </c>
      <c r="F1876" s="25"/>
      <c r="G1876" s="5" t="s">
        <v>45</v>
      </c>
      <c r="H1876" s="5" t="str">
        <f t="shared" si="130"/>
        <v>160009</v>
      </c>
      <c r="I1876" s="5" t="s">
        <v>297</v>
      </c>
    </row>
    <row r="1877" spans="1:9" x14ac:dyDescent="0.2">
      <c r="A1877" s="26" t="s">
        <v>15</v>
      </c>
      <c r="B1877" s="27">
        <f>SUM('Florida Parishes:Sullivan'!B1877)</f>
        <v>0</v>
      </c>
      <c r="C1877" s="27">
        <f>SUM('Florida Parishes:Sullivan'!C1877)</f>
        <v>0</v>
      </c>
      <c r="D1877" s="27">
        <f>SUM('Florida Parishes:Sullivan'!D1877)</f>
        <v>0</v>
      </c>
      <c r="E1877" s="27">
        <f>SUM('Florida Parishes:Sullivan'!E1877)</f>
        <v>0</v>
      </c>
      <c r="F1877" s="25"/>
      <c r="G1877" s="5" t="s">
        <v>45</v>
      </c>
      <c r="H1877" s="5" t="str">
        <f t="shared" si="130"/>
        <v>160009</v>
      </c>
      <c r="I1877" s="5" t="s">
        <v>297</v>
      </c>
    </row>
    <row r="1878" spans="1:9" x14ac:dyDescent="0.2">
      <c r="A1878" s="26" t="s">
        <v>16</v>
      </c>
      <c r="B1878" s="27">
        <f>SUM('Florida Parishes:Sullivan'!B1878)</f>
        <v>0</v>
      </c>
      <c r="C1878" s="27">
        <f>SUM('Florida Parishes:Sullivan'!C1878)</f>
        <v>0</v>
      </c>
      <c r="D1878" s="27">
        <f>SUM('Florida Parishes:Sullivan'!D1878)</f>
        <v>0</v>
      </c>
      <c r="E1878" s="27">
        <f>SUM('Florida Parishes:Sullivan'!E1878)</f>
        <v>0</v>
      </c>
      <c r="F1878" s="25"/>
      <c r="G1878" s="5" t="s">
        <v>45</v>
      </c>
      <c r="H1878" s="5" t="str">
        <f t="shared" si="130"/>
        <v>160009</v>
      </c>
      <c r="I1878" s="5" t="s">
        <v>297</v>
      </c>
    </row>
    <row r="1879" spans="1:9" ht="15.75" x14ac:dyDescent="0.25">
      <c r="A1879" s="29" t="s">
        <v>17</v>
      </c>
      <c r="B1879" s="30">
        <f>SUM('Florida Parishes:Sullivan'!B1879)</f>
        <v>0</v>
      </c>
      <c r="C1879" s="30">
        <f>SUM('Florida Parishes:Sullivan'!C1879)</f>
        <v>0</v>
      </c>
      <c r="D1879" s="30">
        <f>SUM('Florida Parishes:Sullivan'!D1879)</f>
        <v>0</v>
      </c>
      <c r="E1879" s="30">
        <f>SUM('Florida Parishes:Sullivan'!E1879)</f>
        <v>0</v>
      </c>
      <c r="F1879" s="32"/>
      <c r="G1879" s="5" t="s">
        <v>45</v>
      </c>
      <c r="H1879" s="5" t="str">
        <f t="shared" si="130"/>
        <v>160009</v>
      </c>
      <c r="I1879" s="5" t="s">
        <v>297</v>
      </c>
    </row>
    <row r="1880" spans="1:9" x14ac:dyDescent="0.2">
      <c r="A1880" s="26" t="s">
        <v>18</v>
      </c>
      <c r="B1880" s="27">
        <f>SUM('Florida Parishes:Sullivan'!B1880)</f>
        <v>0</v>
      </c>
      <c r="C1880" s="27">
        <f>SUM('Florida Parishes:Sullivan'!C1880)</f>
        <v>0</v>
      </c>
      <c r="D1880" s="27">
        <f>SUM('Florida Parishes:Sullivan'!D1880)</f>
        <v>0</v>
      </c>
      <c r="E1880" s="27">
        <f>SUM('Florida Parishes:Sullivan'!E1880)</f>
        <v>0</v>
      </c>
      <c r="F1880" s="25"/>
      <c r="G1880" s="5" t="s">
        <v>45</v>
      </c>
      <c r="H1880" s="5" t="str">
        <f t="shared" si="130"/>
        <v>160009</v>
      </c>
      <c r="I1880" s="5" t="s">
        <v>297</v>
      </c>
    </row>
    <row r="1881" spans="1:9" x14ac:dyDescent="0.2">
      <c r="A1881" s="26" t="s">
        <v>19</v>
      </c>
      <c r="B1881" s="27">
        <f>SUM('Florida Parishes:Sullivan'!B1881)</f>
        <v>0</v>
      </c>
      <c r="C1881" s="27">
        <f>SUM('Florida Parishes:Sullivan'!C1881)</f>
        <v>0</v>
      </c>
      <c r="D1881" s="27">
        <f>SUM('Florida Parishes:Sullivan'!D1881)</f>
        <v>0</v>
      </c>
      <c r="E1881" s="27">
        <f>SUM('Florida Parishes:Sullivan'!E1881)</f>
        <v>0</v>
      </c>
      <c r="F1881" s="25"/>
      <c r="G1881" s="5" t="s">
        <v>45</v>
      </c>
      <c r="H1881" s="5" t="str">
        <f t="shared" si="130"/>
        <v>160009</v>
      </c>
      <c r="I1881" s="5" t="s">
        <v>297</v>
      </c>
    </row>
    <row r="1882" spans="1:9" x14ac:dyDescent="0.2">
      <c r="A1882" s="26" t="s">
        <v>20</v>
      </c>
      <c r="B1882" s="27">
        <f>SUM('Florida Parishes:Sullivan'!B1882)</f>
        <v>0</v>
      </c>
      <c r="C1882" s="27">
        <f>SUM('Florida Parishes:Sullivan'!C1882)</f>
        <v>0</v>
      </c>
      <c r="D1882" s="27">
        <f>SUM('Florida Parishes:Sullivan'!D1882)</f>
        <v>0</v>
      </c>
      <c r="E1882" s="27">
        <f>SUM('Florida Parishes:Sullivan'!E1882)</f>
        <v>0</v>
      </c>
      <c r="F1882" s="25"/>
      <c r="G1882" s="5" t="s">
        <v>45</v>
      </c>
      <c r="H1882" s="5" t="str">
        <f t="shared" si="130"/>
        <v>160009</v>
      </c>
      <c r="I1882" s="5" t="s">
        <v>297</v>
      </c>
    </row>
    <row r="1883" spans="1:9" ht="15.75" x14ac:dyDescent="0.25">
      <c r="A1883" s="29" t="s">
        <v>21</v>
      </c>
      <c r="B1883" s="30">
        <f>SUM('Florida Parishes:Sullivan'!B1883)</f>
        <v>0</v>
      </c>
      <c r="C1883" s="30">
        <f>SUM('Florida Parishes:Sullivan'!C1883)</f>
        <v>0</v>
      </c>
      <c r="D1883" s="30">
        <f>SUM('Florida Parishes:Sullivan'!D1883)</f>
        <v>0</v>
      </c>
      <c r="E1883" s="30">
        <f>SUM('Florida Parishes:Sullivan'!E1883)</f>
        <v>0</v>
      </c>
      <c r="F1883" s="35"/>
      <c r="G1883" s="5" t="s">
        <v>45</v>
      </c>
      <c r="H1883" s="5" t="str">
        <f t="shared" si="130"/>
        <v>160009</v>
      </c>
      <c r="I1883" s="5" t="s">
        <v>297</v>
      </c>
    </row>
    <row r="1884" spans="1:9" x14ac:dyDescent="0.2">
      <c r="A1884" s="26" t="s">
        <v>22</v>
      </c>
      <c r="B1884" s="27">
        <f>SUM('Florida Parishes:Sullivan'!B1884)</f>
        <v>0</v>
      </c>
      <c r="C1884" s="27">
        <f>SUM('Florida Parishes:Sullivan'!C1884)</f>
        <v>0</v>
      </c>
      <c r="D1884" s="27">
        <f>SUM('Florida Parishes:Sullivan'!D1884)</f>
        <v>0</v>
      </c>
      <c r="E1884" s="27">
        <f>SUM('Florida Parishes:Sullivan'!E1884)</f>
        <v>0</v>
      </c>
      <c r="F1884" s="25"/>
      <c r="G1884" s="5" t="s">
        <v>45</v>
      </c>
      <c r="H1884" s="5" t="str">
        <f t="shared" si="130"/>
        <v>160009</v>
      </c>
      <c r="I1884" s="5" t="s">
        <v>297</v>
      </c>
    </row>
    <row r="1885" spans="1:9" x14ac:dyDescent="0.2">
      <c r="A1885" s="26" t="s">
        <v>23</v>
      </c>
      <c r="B1885" s="27">
        <f>SUM('Florida Parishes:Sullivan'!B1885)</f>
        <v>0</v>
      </c>
      <c r="C1885" s="27">
        <f>SUM('Florida Parishes:Sullivan'!C1885)</f>
        <v>0</v>
      </c>
      <c r="D1885" s="27">
        <f>SUM('Florida Parishes:Sullivan'!D1885)</f>
        <v>0</v>
      </c>
      <c r="E1885" s="27">
        <f>SUM('Florida Parishes:Sullivan'!E1885)</f>
        <v>0</v>
      </c>
      <c r="F1885" s="25"/>
      <c r="G1885" s="5" t="s">
        <v>45</v>
      </c>
      <c r="H1885" s="5" t="str">
        <f t="shared" si="130"/>
        <v>160009</v>
      </c>
      <c r="I1885" s="5" t="s">
        <v>297</v>
      </c>
    </row>
    <row r="1886" spans="1:9" x14ac:dyDescent="0.2">
      <c r="A1886" s="26" t="s">
        <v>24</v>
      </c>
      <c r="B1886" s="27">
        <f>SUM('Florida Parishes:Sullivan'!B1886)</f>
        <v>0</v>
      </c>
      <c r="C1886" s="27">
        <f>SUM('Florida Parishes:Sullivan'!C1886)</f>
        <v>0</v>
      </c>
      <c r="D1886" s="27">
        <f>SUM('Florida Parishes:Sullivan'!D1886)</f>
        <v>0</v>
      </c>
      <c r="E1886" s="27">
        <f>SUM('Florida Parishes:Sullivan'!E1886)</f>
        <v>0</v>
      </c>
      <c r="F1886" s="25"/>
      <c r="G1886" s="5" t="s">
        <v>45</v>
      </c>
      <c r="H1886" s="5" t="str">
        <f t="shared" si="130"/>
        <v>160009</v>
      </c>
      <c r="I1886" s="5" t="s">
        <v>297</v>
      </c>
    </row>
    <row r="1887" spans="1:9" x14ac:dyDescent="0.2">
      <c r="A1887" s="26" t="s">
        <v>25</v>
      </c>
      <c r="B1887" s="27">
        <f>SUM('Florida Parishes:Sullivan'!B1887)</f>
        <v>0</v>
      </c>
      <c r="C1887" s="27">
        <f>SUM('Florida Parishes:Sullivan'!C1887)</f>
        <v>0</v>
      </c>
      <c r="D1887" s="27">
        <f>SUM('Florida Parishes:Sullivan'!D1887)</f>
        <v>0</v>
      </c>
      <c r="E1887" s="27">
        <f>SUM('Florida Parishes:Sullivan'!E1887)</f>
        <v>0</v>
      </c>
      <c r="F1887" s="25"/>
      <c r="G1887" s="5" t="s">
        <v>45</v>
      </c>
      <c r="H1887" s="5" t="str">
        <f t="shared" si="130"/>
        <v>160009</v>
      </c>
      <c r="I1887" s="5" t="s">
        <v>297</v>
      </c>
    </row>
    <row r="1888" spans="1:9" ht="15.75" x14ac:dyDescent="0.25">
      <c r="A1888" s="29" t="s">
        <v>26</v>
      </c>
      <c r="B1888" s="30">
        <f>SUM('Florida Parishes:Sullivan'!B1888)</f>
        <v>0</v>
      </c>
      <c r="C1888" s="30">
        <f>SUM('Florida Parishes:Sullivan'!C1888)</f>
        <v>0</v>
      </c>
      <c r="D1888" s="30">
        <f>SUM('Florida Parishes:Sullivan'!D1888)</f>
        <v>0</v>
      </c>
      <c r="E1888" s="30">
        <f>SUM('Florida Parishes:Sullivan'!E1888)</f>
        <v>0</v>
      </c>
      <c r="F1888" s="35"/>
      <c r="G1888" s="5" t="s">
        <v>45</v>
      </c>
      <c r="H1888" s="5" t="str">
        <f t="shared" si="130"/>
        <v>160009</v>
      </c>
      <c r="I1888" s="5" t="s">
        <v>297</v>
      </c>
    </row>
    <row r="1889" spans="1:9" x14ac:dyDescent="0.2">
      <c r="A1889" s="26" t="s">
        <v>27</v>
      </c>
      <c r="B1889" s="27">
        <f>SUM('Florida Parishes:Sullivan'!B1889)</f>
        <v>0</v>
      </c>
      <c r="C1889" s="27">
        <f>SUM('Florida Parishes:Sullivan'!C1889)</f>
        <v>0</v>
      </c>
      <c r="D1889" s="27">
        <f>SUM('Florida Parishes:Sullivan'!D1889)</f>
        <v>0</v>
      </c>
      <c r="E1889" s="27">
        <f>SUM('Florida Parishes:Sullivan'!E1889)</f>
        <v>0</v>
      </c>
      <c r="F1889" s="25"/>
      <c r="G1889" s="5" t="s">
        <v>45</v>
      </c>
      <c r="H1889" s="5" t="str">
        <f t="shared" si="130"/>
        <v>160009</v>
      </c>
      <c r="I1889" s="5" t="s">
        <v>297</v>
      </c>
    </row>
    <row r="1890" spans="1:9" x14ac:dyDescent="0.2">
      <c r="A1890" s="26" t="s">
        <v>28</v>
      </c>
      <c r="B1890" s="27">
        <f>SUM('Florida Parishes:Sullivan'!B1890)</f>
        <v>0</v>
      </c>
      <c r="C1890" s="27">
        <f>SUM('Florida Parishes:Sullivan'!C1890)</f>
        <v>0</v>
      </c>
      <c r="D1890" s="27">
        <f>SUM('Florida Parishes:Sullivan'!D1890)</f>
        <v>0</v>
      </c>
      <c r="E1890" s="27">
        <f>SUM('Florida Parishes:Sullivan'!E1890)</f>
        <v>0</v>
      </c>
      <c r="F1890" s="25"/>
      <c r="G1890" s="5" t="s">
        <v>45</v>
      </c>
      <c r="H1890" s="5" t="str">
        <f t="shared" si="130"/>
        <v>160009</v>
      </c>
      <c r="I1890" s="5" t="s">
        <v>297</v>
      </c>
    </row>
    <row r="1891" spans="1:9" x14ac:dyDescent="0.2">
      <c r="A1891" s="26" t="s">
        <v>29</v>
      </c>
      <c r="B1891" s="27">
        <f>SUM('Florida Parishes:Sullivan'!B1891)</f>
        <v>0</v>
      </c>
      <c r="C1891" s="27">
        <f>SUM('Florida Parishes:Sullivan'!C1891)</f>
        <v>0</v>
      </c>
      <c r="D1891" s="27">
        <f>SUM('Florida Parishes:Sullivan'!D1891)</f>
        <v>0</v>
      </c>
      <c r="E1891" s="27">
        <f>SUM('Florida Parishes:Sullivan'!E1891)</f>
        <v>0</v>
      </c>
      <c r="F1891" s="25"/>
      <c r="G1891" s="5" t="s">
        <v>45</v>
      </c>
      <c r="H1891" s="5" t="str">
        <f t="shared" si="130"/>
        <v>160009</v>
      </c>
      <c r="I1891" s="5" t="s">
        <v>297</v>
      </c>
    </row>
    <row r="1892" spans="1:9" ht="15.75" x14ac:dyDescent="0.25">
      <c r="A1892" s="29" t="s">
        <v>30</v>
      </c>
      <c r="B1892" s="30">
        <f>SUM('Florida Parishes:Sullivan'!B1892)</f>
        <v>0</v>
      </c>
      <c r="C1892" s="30">
        <f>SUM('Florida Parishes:Sullivan'!C1892)</f>
        <v>0</v>
      </c>
      <c r="D1892" s="30">
        <f>SUM('Florida Parishes:Sullivan'!D1892)</f>
        <v>0</v>
      </c>
      <c r="E1892" s="30">
        <f>SUM('Florida Parishes:Sullivan'!E1892)</f>
        <v>0</v>
      </c>
      <c r="F1892" s="35"/>
      <c r="G1892" s="5" t="s">
        <v>45</v>
      </c>
      <c r="H1892" s="5" t="str">
        <f t="shared" si="130"/>
        <v>160009</v>
      </c>
      <c r="I1892" s="5" t="s">
        <v>297</v>
      </c>
    </row>
    <row r="1893" spans="1:9" ht="15.75" x14ac:dyDescent="0.25">
      <c r="A1893" s="29" t="s">
        <v>31</v>
      </c>
      <c r="B1893" s="30">
        <f>SUM('Florida Parishes:Sullivan'!B1893)</f>
        <v>0</v>
      </c>
      <c r="C1893" s="30">
        <f>SUM('Florida Parishes:Sullivan'!C1893)</f>
        <v>0</v>
      </c>
      <c r="D1893" s="30">
        <f>SUM('Florida Parishes:Sullivan'!D1893)</f>
        <v>0</v>
      </c>
      <c r="E1893" s="30">
        <f>SUM('Florida Parishes:Sullivan'!E1893)</f>
        <v>0</v>
      </c>
      <c r="F1893" s="32"/>
      <c r="G1893" s="5" t="s">
        <v>45</v>
      </c>
      <c r="H1893" s="5" t="str">
        <f>RIGHT($A$1875,6)</f>
        <v>160009</v>
      </c>
      <c r="I1893" s="5" t="s">
        <v>297</v>
      </c>
    </row>
    <row r="1894" spans="1:9" ht="15.75" x14ac:dyDescent="0.25">
      <c r="A1894" s="47" t="s">
        <v>7</v>
      </c>
      <c r="B1894" s="48"/>
      <c r="C1894" s="49"/>
      <c r="D1894" s="49"/>
      <c r="E1894" s="50"/>
      <c r="F1894" s="4"/>
      <c r="G1894" s="5" t="s">
        <v>45</v>
      </c>
      <c r="H1894" s="5" t="str">
        <f t="shared" ref="H1894:H1913" si="131">RIGHT($A$1896,6)</f>
        <v>160010</v>
      </c>
      <c r="I1894" s="5" t="s">
        <v>300</v>
      </c>
    </row>
    <row r="1895" spans="1:9" ht="15.75" x14ac:dyDescent="0.25">
      <c r="A1895" s="15" t="s">
        <v>301</v>
      </c>
      <c r="B1895" s="16" t="str">
        <f>$B$5</f>
        <v>Actual</v>
      </c>
      <c r="C1895" s="16" t="str">
        <f>$C$5</f>
        <v>Budgeted</v>
      </c>
      <c r="D1895" s="16" t="s">
        <v>12</v>
      </c>
      <c r="E1895" s="43" t="str">
        <f>$E$5</f>
        <v>2022-2023 +/-</v>
      </c>
      <c r="F1895" s="18"/>
      <c r="G1895" s="5" t="s">
        <v>45</v>
      </c>
      <c r="H1895" s="5" t="str">
        <f t="shared" si="131"/>
        <v>160010</v>
      </c>
      <c r="I1895" s="5" t="s">
        <v>300</v>
      </c>
    </row>
    <row r="1896" spans="1:9" ht="15.75" x14ac:dyDescent="0.25">
      <c r="A1896" s="45" t="s">
        <v>302</v>
      </c>
      <c r="B1896" s="20" t="str">
        <f>$B$6</f>
        <v>2022-2023</v>
      </c>
      <c r="C1896" s="20" t="str">
        <f>$C$6</f>
        <v>2022-2023</v>
      </c>
      <c r="D1896" s="20" t="str">
        <f>$D$6</f>
        <v>2023-2024</v>
      </c>
      <c r="E1896" s="21" t="str">
        <f>$E$6</f>
        <v>2023-2024</v>
      </c>
      <c r="F1896" s="18"/>
      <c r="G1896" s="5" t="s">
        <v>45</v>
      </c>
      <c r="H1896" s="5" t="str">
        <f t="shared" si="131"/>
        <v>160010</v>
      </c>
      <c r="I1896" s="5" t="s">
        <v>300</v>
      </c>
    </row>
    <row r="1897" spans="1:9" x14ac:dyDescent="0.2">
      <c r="A1897" s="26" t="s">
        <v>14</v>
      </c>
      <c r="B1897" s="27">
        <f>SUM('Florida Parishes:Sullivan'!B1897)</f>
        <v>0</v>
      </c>
      <c r="C1897" s="27">
        <f>SUM('Florida Parishes:Sullivan'!C1897)</f>
        <v>0</v>
      </c>
      <c r="D1897" s="27">
        <f>SUM('Florida Parishes:Sullivan'!D1897)</f>
        <v>0</v>
      </c>
      <c r="E1897" s="27">
        <f>SUM('Florida Parishes:Sullivan'!E1897)</f>
        <v>0</v>
      </c>
      <c r="F1897" s="25"/>
      <c r="G1897" s="5" t="s">
        <v>45</v>
      </c>
      <c r="H1897" s="5" t="str">
        <f t="shared" si="131"/>
        <v>160010</v>
      </c>
      <c r="I1897" s="5" t="s">
        <v>300</v>
      </c>
    </row>
    <row r="1898" spans="1:9" x14ac:dyDescent="0.2">
      <c r="A1898" s="26" t="s">
        <v>15</v>
      </c>
      <c r="B1898" s="27">
        <f>SUM('Florida Parishes:Sullivan'!B1898)</f>
        <v>0</v>
      </c>
      <c r="C1898" s="27">
        <f>SUM('Florida Parishes:Sullivan'!C1898)</f>
        <v>0</v>
      </c>
      <c r="D1898" s="27">
        <f>SUM('Florida Parishes:Sullivan'!D1898)</f>
        <v>0</v>
      </c>
      <c r="E1898" s="27">
        <f>SUM('Florida Parishes:Sullivan'!E1898)</f>
        <v>0</v>
      </c>
      <c r="F1898" s="25"/>
      <c r="G1898" s="5" t="s">
        <v>45</v>
      </c>
      <c r="H1898" s="5" t="str">
        <f t="shared" si="131"/>
        <v>160010</v>
      </c>
      <c r="I1898" s="5" t="s">
        <v>300</v>
      </c>
    </row>
    <row r="1899" spans="1:9" x14ac:dyDescent="0.2">
      <c r="A1899" s="26" t="s">
        <v>16</v>
      </c>
      <c r="B1899" s="27">
        <f>SUM('Florida Parishes:Sullivan'!B1899)</f>
        <v>0</v>
      </c>
      <c r="C1899" s="27">
        <f>SUM('Florida Parishes:Sullivan'!C1899)</f>
        <v>0</v>
      </c>
      <c r="D1899" s="27">
        <f>SUM('Florida Parishes:Sullivan'!D1899)</f>
        <v>0</v>
      </c>
      <c r="E1899" s="27">
        <f>SUM('Florida Parishes:Sullivan'!E1899)</f>
        <v>0</v>
      </c>
      <c r="F1899" s="25"/>
      <c r="G1899" s="5" t="s">
        <v>45</v>
      </c>
      <c r="H1899" s="5" t="str">
        <f t="shared" si="131"/>
        <v>160010</v>
      </c>
      <c r="I1899" s="5" t="s">
        <v>300</v>
      </c>
    </row>
    <row r="1900" spans="1:9" ht="15.75" x14ac:dyDescent="0.25">
      <c r="A1900" s="29" t="s">
        <v>17</v>
      </c>
      <c r="B1900" s="30">
        <f>SUM('Florida Parishes:Sullivan'!B1900)</f>
        <v>0</v>
      </c>
      <c r="C1900" s="30">
        <f>SUM('Florida Parishes:Sullivan'!C1900)</f>
        <v>0</v>
      </c>
      <c r="D1900" s="30">
        <f>SUM('Florida Parishes:Sullivan'!D1900)</f>
        <v>0</v>
      </c>
      <c r="E1900" s="30">
        <f>SUM('Florida Parishes:Sullivan'!E1900)</f>
        <v>0</v>
      </c>
      <c r="F1900" s="32"/>
      <c r="G1900" s="5" t="s">
        <v>45</v>
      </c>
      <c r="H1900" s="5" t="str">
        <f t="shared" si="131"/>
        <v>160010</v>
      </c>
      <c r="I1900" s="5" t="s">
        <v>300</v>
      </c>
    </row>
    <row r="1901" spans="1:9" x14ac:dyDescent="0.2">
      <c r="A1901" s="26" t="s">
        <v>18</v>
      </c>
      <c r="B1901" s="27">
        <f>SUM('Florida Parishes:Sullivan'!B1901)</f>
        <v>0</v>
      </c>
      <c r="C1901" s="27">
        <f>SUM('Florida Parishes:Sullivan'!C1901)</f>
        <v>0</v>
      </c>
      <c r="D1901" s="27">
        <f>SUM('Florida Parishes:Sullivan'!D1901)</f>
        <v>0</v>
      </c>
      <c r="E1901" s="27">
        <f>SUM('Florida Parishes:Sullivan'!E1901)</f>
        <v>0</v>
      </c>
      <c r="F1901" s="25"/>
      <c r="G1901" s="5" t="s">
        <v>45</v>
      </c>
      <c r="H1901" s="5" t="str">
        <f t="shared" si="131"/>
        <v>160010</v>
      </c>
      <c r="I1901" s="5" t="s">
        <v>300</v>
      </c>
    </row>
    <row r="1902" spans="1:9" x14ac:dyDescent="0.2">
      <c r="A1902" s="26" t="s">
        <v>19</v>
      </c>
      <c r="B1902" s="27">
        <f>SUM('Florida Parishes:Sullivan'!B1902)</f>
        <v>0</v>
      </c>
      <c r="C1902" s="27">
        <f>SUM('Florida Parishes:Sullivan'!C1902)</f>
        <v>0</v>
      </c>
      <c r="D1902" s="27">
        <f>SUM('Florida Parishes:Sullivan'!D1902)</f>
        <v>0</v>
      </c>
      <c r="E1902" s="27">
        <f>SUM('Florida Parishes:Sullivan'!E1902)</f>
        <v>0</v>
      </c>
      <c r="F1902" s="25"/>
      <c r="G1902" s="5" t="s">
        <v>45</v>
      </c>
      <c r="H1902" s="5" t="str">
        <f t="shared" si="131"/>
        <v>160010</v>
      </c>
      <c r="I1902" s="5" t="s">
        <v>300</v>
      </c>
    </row>
    <row r="1903" spans="1:9" x14ac:dyDescent="0.2">
      <c r="A1903" s="26" t="s">
        <v>20</v>
      </c>
      <c r="B1903" s="27">
        <f>SUM('Florida Parishes:Sullivan'!B1903)</f>
        <v>0</v>
      </c>
      <c r="C1903" s="27">
        <f>SUM('Florida Parishes:Sullivan'!C1903)</f>
        <v>0</v>
      </c>
      <c r="D1903" s="27">
        <f>SUM('Florida Parishes:Sullivan'!D1903)</f>
        <v>0</v>
      </c>
      <c r="E1903" s="27">
        <f>SUM('Florida Parishes:Sullivan'!E1903)</f>
        <v>0</v>
      </c>
      <c r="F1903" s="25"/>
      <c r="G1903" s="5" t="s">
        <v>45</v>
      </c>
      <c r="H1903" s="5" t="str">
        <f t="shared" si="131"/>
        <v>160010</v>
      </c>
      <c r="I1903" s="5" t="s">
        <v>300</v>
      </c>
    </row>
    <row r="1904" spans="1:9" ht="15.75" x14ac:dyDescent="0.25">
      <c r="A1904" s="29" t="s">
        <v>21</v>
      </c>
      <c r="B1904" s="30">
        <f>SUM('Florida Parishes:Sullivan'!B1904)</f>
        <v>0</v>
      </c>
      <c r="C1904" s="30">
        <f>SUM('Florida Parishes:Sullivan'!C1904)</f>
        <v>0</v>
      </c>
      <c r="D1904" s="30">
        <f>SUM('Florida Parishes:Sullivan'!D1904)</f>
        <v>0</v>
      </c>
      <c r="E1904" s="30">
        <f>SUM('Florida Parishes:Sullivan'!E1904)</f>
        <v>0</v>
      </c>
      <c r="F1904" s="35"/>
      <c r="G1904" s="5" t="s">
        <v>45</v>
      </c>
      <c r="H1904" s="5" t="str">
        <f t="shared" si="131"/>
        <v>160010</v>
      </c>
      <c r="I1904" s="5" t="s">
        <v>300</v>
      </c>
    </row>
    <row r="1905" spans="1:9" x14ac:dyDescent="0.2">
      <c r="A1905" s="26" t="s">
        <v>22</v>
      </c>
      <c r="B1905" s="27">
        <f>SUM('Florida Parishes:Sullivan'!B1905)</f>
        <v>0</v>
      </c>
      <c r="C1905" s="27">
        <f>SUM('Florida Parishes:Sullivan'!C1905)</f>
        <v>0</v>
      </c>
      <c r="D1905" s="27">
        <f>SUM('Florida Parishes:Sullivan'!D1905)</f>
        <v>0</v>
      </c>
      <c r="E1905" s="27">
        <f>SUM('Florida Parishes:Sullivan'!E1905)</f>
        <v>0</v>
      </c>
      <c r="F1905" s="25"/>
      <c r="G1905" s="5" t="s">
        <v>45</v>
      </c>
      <c r="H1905" s="5" t="str">
        <f t="shared" si="131"/>
        <v>160010</v>
      </c>
      <c r="I1905" s="5" t="s">
        <v>300</v>
      </c>
    </row>
    <row r="1906" spans="1:9" x14ac:dyDescent="0.2">
      <c r="A1906" s="26" t="s">
        <v>23</v>
      </c>
      <c r="B1906" s="27">
        <f>SUM('Florida Parishes:Sullivan'!B1906)</f>
        <v>0</v>
      </c>
      <c r="C1906" s="27">
        <f>SUM('Florida Parishes:Sullivan'!C1906)</f>
        <v>0</v>
      </c>
      <c r="D1906" s="27">
        <f>SUM('Florida Parishes:Sullivan'!D1906)</f>
        <v>0</v>
      </c>
      <c r="E1906" s="27">
        <f>SUM('Florida Parishes:Sullivan'!E1906)</f>
        <v>0</v>
      </c>
      <c r="F1906" s="25"/>
      <c r="G1906" s="5" t="s">
        <v>45</v>
      </c>
      <c r="H1906" s="5" t="str">
        <f t="shared" si="131"/>
        <v>160010</v>
      </c>
      <c r="I1906" s="5" t="s">
        <v>300</v>
      </c>
    </row>
    <row r="1907" spans="1:9" x14ac:dyDescent="0.2">
      <c r="A1907" s="26" t="s">
        <v>24</v>
      </c>
      <c r="B1907" s="27">
        <f>SUM('Florida Parishes:Sullivan'!B1907)</f>
        <v>0</v>
      </c>
      <c r="C1907" s="27">
        <f>SUM('Florida Parishes:Sullivan'!C1907)</f>
        <v>0</v>
      </c>
      <c r="D1907" s="27">
        <f>SUM('Florida Parishes:Sullivan'!D1907)</f>
        <v>0</v>
      </c>
      <c r="E1907" s="27">
        <f>SUM('Florida Parishes:Sullivan'!E1907)</f>
        <v>0</v>
      </c>
      <c r="F1907" s="25"/>
      <c r="G1907" s="5" t="s">
        <v>45</v>
      </c>
      <c r="H1907" s="5" t="str">
        <f t="shared" si="131"/>
        <v>160010</v>
      </c>
      <c r="I1907" s="5" t="s">
        <v>300</v>
      </c>
    </row>
    <row r="1908" spans="1:9" x14ac:dyDescent="0.2">
      <c r="A1908" s="26" t="s">
        <v>25</v>
      </c>
      <c r="B1908" s="27">
        <f>SUM('Florida Parishes:Sullivan'!B1908)</f>
        <v>0</v>
      </c>
      <c r="C1908" s="27">
        <f>SUM('Florida Parishes:Sullivan'!C1908)</f>
        <v>0</v>
      </c>
      <c r="D1908" s="27">
        <f>SUM('Florida Parishes:Sullivan'!D1908)</f>
        <v>0</v>
      </c>
      <c r="E1908" s="27">
        <f>SUM('Florida Parishes:Sullivan'!E1908)</f>
        <v>0</v>
      </c>
      <c r="F1908" s="25"/>
      <c r="G1908" s="5" t="s">
        <v>45</v>
      </c>
      <c r="H1908" s="5" t="str">
        <f t="shared" si="131"/>
        <v>160010</v>
      </c>
      <c r="I1908" s="5" t="s">
        <v>300</v>
      </c>
    </row>
    <row r="1909" spans="1:9" ht="15.75" x14ac:dyDescent="0.25">
      <c r="A1909" s="29" t="s">
        <v>26</v>
      </c>
      <c r="B1909" s="30">
        <f>SUM('Florida Parishes:Sullivan'!B1909)</f>
        <v>0</v>
      </c>
      <c r="C1909" s="30">
        <f>SUM('Florida Parishes:Sullivan'!C1909)</f>
        <v>0</v>
      </c>
      <c r="D1909" s="30">
        <f>SUM('Florida Parishes:Sullivan'!D1909)</f>
        <v>0</v>
      </c>
      <c r="E1909" s="30">
        <f>SUM('Florida Parishes:Sullivan'!E1909)</f>
        <v>0</v>
      </c>
      <c r="F1909" s="35"/>
      <c r="G1909" s="5" t="s">
        <v>45</v>
      </c>
      <c r="H1909" s="5" t="str">
        <f t="shared" si="131"/>
        <v>160010</v>
      </c>
      <c r="I1909" s="5" t="s">
        <v>300</v>
      </c>
    </row>
    <row r="1910" spans="1:9" x14ac:dyDescent="0.2">
      <c r="A1910" s="26" t="s">
        <v>27</v>
      </c>
      <c r="B1910" s="27">
        <f>SUM('Florida Parishes:Sullivan'!B1910)</f>
        <v>0</v>
      </c>
      <c r="C1910" s="27">
        <f>SUM('Florida Parishes:Sullivan'!C1910)</f>
        <v>0</v>
      </c>
      <c r="D1910" s="27">
        <f>SUM('Florida Parishes:Sullivan'!D1910)</f>
        <v>0</v>
      </c>
      <c r="E1910" s="27">
        <f>SUM('Florida Parishes:Sullivan'!E1910)</f>
        <v>0</v>
      </c>
      <c r="F1910" s="25"/>
      <c r="G1910" s="5" t="s">
        <v>45</v>
      </c>
      <c r="H1910" s="5" t="str">
        <f t="shared" si="131"/>
        <v>160010</v>
      </c>
      <c r="I1910" s="5" t="s">
        <v>300</v>
      </c>
    </row>
    <row r="1911" spans="1:9" x14ac:dyDescent="0.2">
      <c r="A1911" s="26" t="s">
        <v>28</v>
      </c>
      <c r="B1911" s="27">
        <f>SUM('Florida Parishes:Sullivan'!B1911)</f>
        <v>0</v>
      </c>
      <c r="C1911" s="27">
        <f>SUM('Florida Parishes:Sullivan'!C1911)</f>
        <v>0</v>
      </c>
      <c r="D1911" s="27">
        <f>SUM('Florida Parishes:Sullivan'!D1911)</f>
        <v>0</v>
      </c>
      <c r="E1911" s="27">
        <f>SUM('Florida Parishes:Sullivan'!E1911)</f>
        <v>0</v>
      </c>
      <c r="F1911" s="25"/>
      <c r="G1911" s="5" t="s">
        <v>45</v>
      </c>
      <c r="H1911" s="5" t="str">
        <f t="shared" si="131"/>
        <v>160010</v>
      </c>
      <c r="I1911" s="5" t="s">
        <v>300</v>
      </c>
    </row>
    <row r="1912" spans="1:9" x14ac:dyDescent="0.2">
      <c r="A1912" s="26" t="s">
        <v>29</v>
      </c>
      <c r="B1912" s="27">
        <f>SUM('Florida Parishes:Sullivan'!B1912)</f>
        <v>0</v>
      </c>
      <c r="C1912" s="27">
        <f>SUM('Florida Parishes:Sullivan'!C1912)</f>
        <v>0</v>
      </c>
      <c r="D1912" s="27">
        <f>SUM('Florida Parishes:Sullivan'!D1912)</f>
        <v>0</v>
      </c>
      <c r="E1912" s="27">
        <f>SUM('Florida Parishes:Sullivan'!E1912)</f>
        <v>0</v>
      </c>
      <c r="F1912" s="25"/>
      <c r="G1912" s="5" t="s">
        <v>45</v>
      </c>
      <c r="H1912" s="5" t="str">
        <f t="shared" si="131"/>
        <v>160010</v>
      </c>
      <c r="I1912" s="5" t="s">
        <v>300</v>
      </c>
    </row>
    <row r="1913" spans="1:9" ht="15.75" x14ac:dyDescent="0.25">
      <c r="A1913" s="29" t="s">
        <v>30</v>
      </c>
      <c r="B1913" s="30">
        <f>SUM('Florida Parishes:Sullivan'!B1913)</f>
        <v>0</v>
      </c>
      <c r="C1913" s="30">
        <f>SUM('Florida Parishes:Sullivan'!C1913)</f>
        <v>0</v>
      </c>
      <c r="D1913" s="30">
        <f>SUM('Florida Parishes:Sullivan'!D1913)</f>
        <v>0</v>
      </c>
      <c r="E1913" s="30">
        <f>SUM('Florida Parishes:Sullivan'!E1913)</f>
        <v>0</v>
      </c>
      <c r="F1913" s="35"/>
      <c r="G1913" s="5" t="s">
        <v>45</v>
      </c>
      <c r="H1913" s="5" t="str">
        <f t="shared" si="131"/>
        <v>160010</v>
      </c>
      <c r="I1913" s="5" t="s">
        <v>300</v>
      </c>
    </row>
    <row r="1914" spans="1:9" ht="15.75" x14ac:dyDescent="0.25">
      <c r="A1914" s="29" t="s">
        <v>31</v>
      </c>
      <c r="B1914" s="30">
        <f>SUM('Florida Parishes:Sullivan'!B1914)</f>
        <v>0</v>
      </c>
      <c r="C1914" s="30">
        <f>SUM('Florida Parishes:Sullivan'!C1914)</f>
        <v>0</v>
      </c>
      <c r="D1914" s="30">
        <f>SUM('Florida Parishes:Sullivan'!D1914)</f>
        <v>0</v>
      </c>
      <c r="E1914" s="30">
        <f>SUM('Florida Parishes:Sullivan'!E1914)</f>
        <v>0</v>
      </c>
      <c r="F1914" s="32"/>
      <c r="G1914" s="5" t="s">
        <v>45</v>
      </c>
      <c r="H1914" s="5" t="str">
        <f>RIGHT($A$1896,6)</f>
        <v>160010</v>
      </c>
      <c r="I1914" s="5" t="s">
        <v>300</v>
      </c>
    </row>
    <row r="1915" spans="1:9" ht="15.75" x14ac:dyDescent="0.25">
      <c r="A1915" s="47" t="s">
        <v>7</v>
      </c>
      <c r="B1915" s="48"/>
      <c r="C1915" s="49"/>
      <c r="D1915" s="49"/>
      <c r="E1915" s="50"/>
      <c r="F1915" s="4"/>
      <c r="G1915" s="5" t="s">
        <v>32</v>
      </c>
      <c r="H1915" s="5" t="str">
        <f t="shared" ref="H1915:H1934" si="132">RIGHT($A$1917,6)</f>
        <v>161005</v>
      </c>
      <c r="I1915" s="5" t="s">
        <v>303</v>
      </c>
    </row>
    <row r="1916" spans="1:9" ht="15.75" x14ac:dyDescent="0.25">
      <c r="A1916" s="15" t="s">
        <v>304</v>
      </c>
      <c r="B1916" s="16" t="str">
        <f>$B$5</f>
        <v>Actual</v>
      </c>
      <c r="C1916" s="16" t="str">
        <f>$C$5</f>
        <v>Budgeted</v>
      </c>
      <c r="D1916" s="16" t="s">
        <v>12</v>
      </c>
      <c r="E1916" s="43" t="str">
        <f>$E$5</f>
        <v>2022-2023 +/-</v>
      </c>
      <c r="F1916" s="44"/>
      <c r="G1916" s="5" t="s">
        <v>32</v>
      </c>
      <c r="H1916" s="5" t="str">
        <f t="shared" si="132"/>
        <v>161005</v>
      </c>
      <c r="I1916" s="5" t="s">
        <v>303</v>
      </c>
    </row>
    <row r="1917" spans="1:9" ht="15.75" x14ac:dyDescent="0.25">
      <c r="A1917" s="45" t="s">
        <v>305</v>
      </c>
      <c r="B1917" s="20" t="str">
        <f>$B$6</f>
        <v>2022-2023</v>
      </c>
      <c r="C1917" s="20" t="str">
        <f>$C$6</f>
        <v>2022-2023</v>
      </c>
      <c r="D1917" s="20" t="str">
        <f>$D$6</f>
        <v>2023-2024</v>
      </c>
      <c r="E1917" s="21" t="str">
        <f>$E$6</f>
        <v>2023-2024</v>
      </c>
      <c r="F1917" s="44"/>
      <c r="G1917" s="5" t="s">
        <v>32</v>
      </c>
      <c r="H1917" s="5" t="str">
        <f t="shared" si="132"/>
        <v>161005</v>
      </c>
      <c r="I1917" s="5" t="s">
        <v>303</v>
      </c>
    </row>
    <row r="1918" spans="1:9" x14ac:dyDescent="0.2">
      <c r="A1918" s="26" t="s">
        <v>14</v>
      </c>
      <c r="B1918" s="27">
        <f>SUM('Florida Parishes:Sullivan'!B1918)</f>
        <v>115382</v>
      </c>
      <c r="C1918" s="27">
        <f>SUM('Florida Parishes:Sullivan'!C1918)</f>
        <v>115382</v>
      </c>
      <c r="D1918" s="27">
        <f>SUM('Florida Parishes:Sullivan'!D1918)</f>
        <v>65467</v>
      </c>
      <c r="E1918" s="27">
        <f>SUM('Florida Parishes:Sullivan'!E1918)</f>
        <v>-49915</v>
      </c>
      <c r="F1918" s="25"/>
      <c r="G1918" s="5" t="s">
        <v>32</v>
      </c>
      <c r="H1918" s="5" t="str">
        <f t="shared" si="132"/>
        <v>161005</v>
      </c>
      <c r="I1918" s="5" t="s">
        <v>303</v>
      </c>
    </row>
    <row r="1919" spans="1:9" x14ac:dyDescent="0.2">
      <c r="A1919" s="26" t="s">
        <v>15</v>
      </c>
      <c r="B1919" s="27">
        <f>SUM('Florida Parishes:Sullivan'!B1919)</f>
        <v>0</v>
      </c>
      <c r="C1919" s="27">
        <f>SUM('Florida Parishes:Sullivan'!C1919)</f>
        <v>0</v>
      </c>
      <c r="D1919" s="27">
        <f>SUM('Florida Parishes:Sullivan'!D1919)</f>
        <v>0</v>
      </c>
      <c r="E1919" s="27">
        <f>SUM('Florida Parishes:Sullivan'!E1919)</f>
        <v>0</v>
      </c>
      <c r="F1919" s="25"/>
      <c r="G1919" s="5" t="s">
        <v>32</v>
      </c>
      <c r="H1919" s="5" t="str">
        <f t="shared" si="132"/>
        <v>161005</v>
      </c>
      <c r="I1919" s="5" t="s">
        <v>303</v>
      </c>
    </row>
    <row r="1920" spans="1:9" x14ac:dyDescent="0.2">
      <c r="A1920" s="26" t="s">
        <v>16</v>
      </c>
      <c r="B1920" s="27">
        <f>SUM('Florida Parishes:Sullivan'!B1920)</f>
        <v>42178</v>
      </c>
      <c r="C1920" s="27">
        <f>SUM('Florida Parishes:Sullivan'!C1920)</f>
        <v>42178</v>
      </c>
      <c r="D1920" s="27">
        <f>SUM('Florida Parishes:Sullivan'!D1920)</f>
        <v>29133</v>
      </c>
      <c r="E1920" s="27">
        <f>SUM('Florida Parishes:Sullivan'!E1920)</f>
        <v>-13045</v>
      </c>
      <c r="F1920" s="25"/>
      <c r="G1920" s="5" t="s">
        <v>32</v>
      </c>
      <c r="H1920" s="5" t="str">
        <f t="shared" si="132"/>
        <v>161005</v>
      </c>
      <c r="I1920" s="5" t="s">
        <v>303</v>
      </c>
    </row>
    <row r="1921" spans="1:9" ht="15.75" x14ac:dyDescent="0.25">
      <c r="A1921" s="29" t="s">
        <v>17</v>
      </c>
      <c r="B1921" s="37">
        <f>SUM('Florida Parishes:Sullivan'!B1921)</f>
        <v>157560</v>
      </c>
      <c r="C1921" s="37">
        <f>SUM('Florida Parishes:Sullivan'!C1921)</f>
        <v>157560</v>
      </c>
      <c r="D1921" s="37">
        <f>SUM('Florida Parishes:Sullivan'!D1921)</f>
        <v>94600</v>
      </c>
      <c r="E1921" s="37">
        <f>SUM('Florida Parishes:Sullivan'!E1921)</f>
        <v>-62960</v>
      </c>
      <c r="F1921" s="32"/>
      <c r="G1921" s="5" t="s">
        <v>8</v>
      </c>
      <c r="H1921" s="5" t="str">
        <f t="shared" si="132"/>
        <v>161005</v>
      </c>
      <c r="I1921" s="5" t="s">
        <v>303</v>
      </c>
    </row>
    <row r="1922" spans="1:9" x14ac:dyDescent="0.2">
      <c r="A1922" s="26" t="s">
        <v>18</v>
      </c>
      <c r="B1922" s="55">
        <f>SUM('Florida Parishes:Sullivan'!B1922)</f>
        <v>1072</v>
      </c>
      <c r="C1922" s="55">
        <f>SUM('Florida Parishes:Sullivan'!C1922)</f>
        <v>1072</v>
      </c>
      <c r="D1922" s="55">
        <f>SUM('Florida Parishes:Sullivan'!D1922)</f>
        <v>1072</v>
      </c>
      <c r="E1922" s="55">
        <f>SUM('Florida Parishes:Sullivan'!E1922)</f>
        <v>0</v>
      </c>
      <c r="F1922" s="25"/>
      <c r="G1922" s="5" t="s">
        <v>32</v>
      </c>
      <c r="H1922" s="5" t="str">
        <f t="shared" si="132"/>
        <v>161005</v>
      </c>
      <c r="I1922" s="5" t="s">
        <v>303</v>
      </c>
    </row>
    <row r="1923" spans="1:9" x14ac:dyDescent="0.2">
      <c r="A1923" s="26" t="s">
        <v>19</v>
      </c>
      <c r="B1923" s="27">
        <f>SUM('Florida Parishes:Sullivan'!B1923)</f>
        <v>0</v>
      </c>
      <c r="C1923" s="27">
        <f>SUM('Florida Parishes:Sullivan'!C1923)</f>
        <v>11</v>
      </c>
      <c r="D1923" s="27">
        <f>SUM('Florida Parishes:Sullivan'!D1923)</f>
        <v>0</v>
      </c>
      <c r="E1923" s="27">
        <f>SUM('Florida Parishes:Sullivan'!E1923)</f>
        <v>-11</v>
      </c>
      <c r="F1923" s="25"/>
      <c r="G1923" s="5" t="s">
        <v>32</v>
      </c>
      <c r="H1923" s="5" t="str">
        <f t="shared" si="132"/>
        <v>161005</v>
      </c>
      <c r="I1923" s="5" t="s">
        <v>303</v>
      </c>
    </row>
    <row r="1924" spans="1:9" x14ac:dyDescent="0.2">
      <c r="A1924" s="26" t="s">
        <v>20</v>
      </c>
      <c r="B1924" s="27">
        <f>SUM('Florida Parishes:Sullivan'!B1924)</f>
        <v>0</v>
      </c>
      <c r="C1924" s="27">
        <f>SUM('Florida Parishes:Sullivan'!C1924)</f>
        <v>454</v>
      </c>
      <c r="D1924" s="27">
        <f>SUM('Florida Parishes:Sullivan'!D1924)</f>
        <v>0</v>
      </c>
      <c r="E1924" s="27">
        <f>SUM('Florida Parishes:Sullivan'!E1924)</f>
        <v>-454</v>
      </c>
      <c r="F1924" s="25"/>
      <c r="G1924" s="5" t="s">
        <v>32</v>
      </c>
      <c r="H1924" s="5" t="str">
        <f t="shared" si="132"/>
        <v>161005</v>
      </c>
      <c r="I1924" s="5" t="s">
        <v>303</v>
      </c>
    </row>
    <row r="1925" spans="1:9" ht="15.75" x14ac:dyDescent="0.25">
      <c r="A1925" s="29" t="s">
        <v>21</v>
      </c>
      <c r="B1925" s="37">
        <f>SUM('Florida Parishes:Sullivan'!B1925)</f>
        <v>1072</v>
      </c>
      <c r="C1925" s="37">
        <f>SUM('Florida Parishes:Sullivan'!C1925)</f>
        <v>1537</v>
      </c>
      <c r="D1925" s="37">
        <f>SUM('Florida Parishes:Sullivan'!D1925)</f>
        <v>1072</v>
      </c>
      <c r="E1925" s="37">
        <f>SUM('Florida Parishes:Sullivan'!E1925)</f>
        <v>-465</v>
      </c>
      <c r="F1925" s="35"/>
      <c r="G1925" s="5" t="s">
        <v>8</v>
      </c>
      <c r="H1925" s="5" t="str">
        <f t="shared" si="132"/>
        <v>161005</v>
      </c>
      <c r="I1925" s="5" t="s">
        <v>303</v>
      </c>
    </row>
    <row r="1926" spans="1:9" x14ac:dyDescent="0.2">
      <c r="A1926" s="26" t="s">
        <v>22</v>
      </c>
      <c r="B1926" s="55">
        <f>SUM('Florida Parishes:Sullivan'!B1926)</f>
        <v>0</v>
      </c>
      <c r="C1926" s="55">
        <f>SUM('Florida Parishes:Sullivan'!C1926)</f>
        <v>0</v>
      </c>
      <c r="D1926" s="55">
        <f>SUM('Florida Parishes:Sullivan'!D1926)</f>
        <v>0</v>
      </c>
      <c r="E1926" s="55">
        <f>SUM('Florida Parishes:Sullivan'!E1926)</f>
        <v>0</v>
      </c>
      <c r="F1926" s="25"/>
      <c r="G1926" s="5" t="s">
        <v>32</v>
      </c>
      <c r="H1926" s="5" t="str">
        <f t="shared" si="132"/>
        <v>161005</v>
      </c>
      <c r="I1926" s="5" t="s">
        <v>303</v>
      </c>
    </row>
    <row r="1927" spans="1:9" x14ac:dyDescent="0.2">
      <c r="A1927" s="26" t="s">
        <v>23</v>
      </c>
      <c r="B1927" s="27">
        <f>SUM('Florida Parishes:Sullivan'!B1927)</f>
        <v>0</v>
      </c>
      <c r="C1927" s="27">
        <f>SUM('Florida Parishes:Sullivan'!C1927)</f>
        <v>0</v>
      </c>
      <c r="D1927" s="27">
        <f>SUM('Florida Parishes:Sullivan'!D1927)</f>
        <v>0</v>
      </c>
      <c r="E1927" s="27">
        <f>SUM('Florida Parishes:Sullivan'!E1927)</f>
        <v>0</v>
      </c>
      <c r="F1927" s="25"/>
      <c r="G1927" s="5" t="s">
        <v>32</v>
      </c>
      <c r="H1927" s="5" t="str">
        <f t="shared" si="132"/>
        <v>161005</v>
      </c>
      <c r="I1927" s="5" t="s">
        <v>303</v>
      </c>
    </row>
    <row r="1928" spans="1:9" x14ac:dyDescent="0.2">
      <c r="A1928" s="26" t="s">
        <v>24</v>
      </c>
      <c r="B1928" s="27">
        <f>SUM('Florida Parishes:Sullivan'!B1928)</f>
        <v>0</v>
      </c>
      <c r="C1928" s="27">
        <f>SUM('Florida Parishes:Sullivan'!C1928)</f>
        <v>0</v>
      </c>
      <c r="D1928" s="27">
        <f>SUM('Florida Parishes:Sullivan'!D1928)</f>
        <v>0</v>
      </c>
      <c r="E1928" s="27">
        <f>SUM('Florida Parishes:Sullivan'!E1928)</f>
        <v>0</v>
      </c>
      <c r="F1928" s="25"/>
      <c r="G1928" s="5" t="s">
        <v>32</v>
      </c>
      <c r="H1928" s="5" t="str">
        <f t="shared" si="132"/>
        <v>161005</v>
      </c>
      <c r="I1928" s="5" t="s">
        <v>303</v>
      </c>
    </row>
    <row r="1929" spans="1:9" x14ac:dyDescent="0.2">
      <c r="A1929" s="26" t="s">
        <v>25</v>
      </c>
      <c r="B1929" s="27">
        <f>SUM('Florida Parishes:Sullivan'!B1929)</f>
        <v>0</v>
      </c>
      <c r="C1929" s="27">
        <f>SUM('Florida Parishes:Sullivan'!C1929)</f>
        <v>0</v>
      </c>
      <c r="D1929" s="27">
        <f>SUM('Florida Parishes:Sullivan'!D1929)</f>
        <v>0</v>
      </c>
      <c r="E1929" s="27">
        <f>SUM('Florida Parishes:Sullivan'!E1929)</f>
        <v>0</v>
      </c>
      <c r="F1929" s="25"/>
      <c r="G1929" s="5" t="s">
        <v>32</v>
      </c>
      <c r="H1929" s="5" t="str">
        <f t="shared" si="132"/>
        <v>161005</v>
      </c>
      <c r="I1929" s="5" t="s">
        <v>303</v>
      </c>
    </row>
    <row r="1930" spans="1:9" ht="15.75" x14ac:dyDescent="0.25">
      <c r="A1930" s="29" t="s">
        <v>26</v>
      </c>
      <c r="B1930" s="37">
        <f>SUM('Florida Parishes:Sullivan'!B1930)</f>
        <v>0</v>
      </c>
      <c r="C1930" s="37">
        <f>SUM('Florida Parishes:Sullivan'!C1930)</f>
        <v>0</v>
      </c>
      <c r="D1930" s="37">
        <f>SUM('Florida Parishes:Sullivan'!D1930)</f>
        <v>0</v>
      </c>
      <c r="E1930" s="37">
        <f>SUM('Florida Parishes:Sullivan'!E1930)</f>
        <v>0</v>
      </c>
      <c r="F1930" s="35"/>
      <c r="G1930" s="5" t="s">
        <v>32</v>
      </c>
      <c r="H1930" s="5" t="str">
        <f t="shared" si="132"/>
        <v>161005</v>
      </c>
      <c r="I1930" s="5" t="s">
        <v>303</v>
      </c>
    </row>
    <row r="1931" spans="1:9" x14ac:dyDescent="0.2">
      <c r="A1931" s="26" t="s">
        <v>27</v>
      </c>
      <c r="B1931" s="55">
        <f>SUM('Florida Parishes:Sullivan'!B1931)</f>
        <v>0</v>
      </c>
      <c r="C1931" s="55">
        <f>SUM('Florida Parishes:Sullivan'!C1931)</f>
        <v>0</v>
      </c>
      <c r="D1931" s="55">
        <f>SUM('Florida Parishes:Sullivan'!D1931)</f>
        <v>0</v>
      </c>
      <c r="E1931" s="55">
        <f>SUM('Florida Parishes:Sullivan'!E1931)</f>
        <v>0</v>
      </c>
      <c r="F1931" s="25"/>
      <c r="G1931" s="5" t="s">
        <v>32</v>
      </c>
      <c r="H1931" s="5" t="str">
        <f t="shared" si="132"/>
        <v>161005</v>
      </c>
      <c r="I1931" s="5" t="s">
        <v>303</v>
      </c>
    </row>
    <row r="1932" spans="1:9" x14ac:dyDescent="0.2">
      <c r="A1932" s="26" t="s">
        <v>28</v>
      </c>
      <c r="B1932" s="27">
        <f>SUM('Florida Parishes:Sullivan'!B1932)</f>
        <v>0</v>
      </c>
      <c r="C1932" s="27">
        <f>SUM('Florida Parishes:Sullivan'!C1932)</f>
        <v>0</v>
      </c>
      <c r="D1932" s="27">
        <f>SUM('Florida Parishes:Sullivan'!D1932)</f>
        <v>0</v>
      </c>
      <c r="E1932" s="27">
        <f>SUM('Florida Parishes:Sullivan'!E1932)</f>
        <v>0</v>
      </c>
      <c r="F1932" s="25"/>
      <c r="G1932" s="5" t="s">
        <v>32</v>
      </c>
      <c r="H1932" s="5" t="str">
        <f t="shared" si="132"/>
        <v>161005</v>
      </c>
      <c r="I1932" s="5" t="s">
        <v>303</v>
      </c>
    </row>
    <row r="1933" spans="1:9" x14ac:dyDescent="0.2">
      <c r="A1933" s="26" t="s">
        <v>29</v>
      </c>
      <c r="B1933" s="27">
        <f>SUM('Florida Parishes:Sullivan'!B1933)</f>
        <v>0</v>
      </c>
      <c r="C1933" s="27">
        <f>SUM('Florida Parishes:Sullivan'!C1933)</f>
        <v>0</v>
      </c>
      <c r="D1933" s="27">
        <f>SUM('Florida Parishes:Sullivan'!D1933)</f>
        <v>0</v>
      </c>
      <c r="E1933" s="27">
        <f>SUM('Florida Parishes:Sullivan'!E1933)</f>
        <v>0</v>
      </c>
      <c r="F1933" s="25"/>
      <c r="G1933" s="5" t="s">
        <v>32</v>
      </c>
      <c r="H1933" s="5" t="str">
        <f t="shared" si="132"/>
        <v>161005</v>
      </c>
      <c r="I1933" s="5" t="s">
        <v>303</v>
      </c>
    </row>
    <row r="1934" spans="1:9" ht="15.75" x14ac:dyDescent="0.25">
      <c r="A1934" s="29" t="s">
        <v>30</v>
      </c>
      <c r="B1934" s="30">
        <f>SUM('Florida Parishes:Sullivan'!B1934)</f>
        <v>0</v>
      </c>
      <c r="C1934" s="30">
        <f>SUM('Florida Parishes:Sullivan'!C1934)</f>
        <v>0</v>
      </c>
      <c r="D1934" s="30">
        <f>SUM('Florida Parishes:Sullivan'!D1934)</f>
        <v>0</v>
      </c>
      <c r="E1934" s="30">
        <f>SUM('Florida Parishes:Sullivan'!E1934)</f>
        <v>0</v>
      </c>
      <c r="F1934" s="35"/>
      <c r="G1934" s="5" t="s">
        <v>8</v>
      </c>
      <c r="H1934" s="5" t="str">
        <f t="shared" si="132"/>
        <v>161005</v>
      </c>
      <c r="I1934" s="5" t="s">
        <v>303</v>
      </c>
    </row>
    <row r="1935" spans="1:9" ht="15.75" x14ac:dyDescent="0.25">
      <c r="A1935" s="36" t="s">
        <v>31</v>
      </c>
      <c r="B1935" s="37">
        <f>SUM('Florida Parishes:Sullivan'!B1935)</f>
        <v>158632</v>
      </c>
      <c r="C1935" s="37">
        <f>SUM('Florida Parishes:Sullivan'!C1935)</f>
        <v>159097</v>
      </c>
      <c r="D1935" s="37">
        <f>SUM('Florida Parishes:Sullivan'!D1935)</f>
        <v>95672</v>
      </c>
      <c r="E1935" s="37">
        <f>SUM('Florida Parishes:Sullivan'!E1935)</f>
        <v>-63425</v>
      </c>
      <c r="F1935" s="32"/>
      <c r="G1935" s="5" t="s">
        <v>8</v>
      </c>
      <c r="H1935" s="5" t="str">
        <f>RIGHT($A$1917,6)</f>
        <v>161005</v>
      </c>
      <c r="I1935" s="5" t="s">
        <v>303</v>
      </c>
    </row>
    <row r="1936" spans="1:9" ht="15.75" x14ac:dyDescent="0.25">
      <c r="A1936" s="39" t="s">
        <v>7</v>
      </c>
      <c r="B1936" s="40"/>
      <c r="C1936" s="41"/>
      <c r="D1936" s="41"/>
      <c r="E1936" s="42"/>
      <c r="F1936" s="4"/>
      <c r="G1936" s="5" t="s">
        <v>45</v>
      </c>
      <c r="H1936" s="5" t="str">
        <f t="shared" ref="H1936:H1955" si="133">RIGHT($A$1938,6)</f>
        <v>161006</v>
      </c>
      <c r="I1936" s="5" t="s">
        <v>306</v>
      </c>
    </row>
    <row r="1937" spans="1:9" ht="15.75" x14ac:dyDescent="0.25">
      <c r="A1937" s="15" t="s">
        <v>307</v>
      </c>
      <c r="B1937" s="16" t="str">
        <f>$B$5</f>
        <v>Actual</v>
      </c>
      <c r="C1937" s="16" t="str">
        <f>$C$5</f>
        <v>Budgeted</v>
      </c>
      <c r="D1937" s="16" t="s">
        <v>12</v>
      </c>
      <c r="E1937" s="43" t="str">
        <f>$E$5</f>
        <v>2022-2023 +/-</v>
      </c>
      <c r="F1937" s="44"/>
      <c r="G1937" s="5" t="s">
        <v>45</v>
      </c>
      <c r="H1937" s="5" t="str">
        <f t="shared" si="133"/>
        <v>161006</v>
      </c>
      <c r="I1937" s="5" t="s">
        <v>306</v>
      </c>
    </row>
    <row r="1938" spans="1:9" ht="15.75" x14ac:dyDescent="0.25">
      <c r="A1938" s="45" t="s">
        <v>308</v>
      </c>
      <c r="B1938" s="20" t="str">
        <f>$B$6</f>
        <v>2022-2023</v>
      </c>
      <c r="C1938" s="20" t="str">
        <f>$C$6</f>
        <v>2022-2023</v>
      </c>
      <c r="D1938" s="20" t="str">
        <f>$D$6</f>
        <v>2023-2024</v>
      </c>
      <c r="E1938" s="21" t="str">
        <f>$E$6</f>
        <v>2023-2024</v>
      </c>
      <c r="F1938" s="44"/>
      <c r="G1938" s="5" t="s">
        <v>45</v>
      </c>
      <c r="H1938" s="5" t="str">
        <f t="shared" si="133"/>
        <v>161006</v>
      </c>
      <c r="I1938" s="5" t="s">
        <v>306</v>
      </c>
    </row>
    <row r="1939" spans="1:9" x14ac:dyDescent="0.2">
      <c r="A1939" s="26" t="s">
        <v>14</v>
      </c>
      <c r="B1939" s="27">
        <f>SUM('Florida Parishes:Sullivan'!B1939)</f>
        <v>0</v>
      </c>
      <c r="C1939" s="27">
        <f>SUM('Florida Parishes:Sullivan'!C1939)</f>
        <v>0</v>
      </c>
      <c r="D1939" s="27">
        <f>SUM('Florida Parishes:Sullivan'!D1939)</f>
        <v>0</v>
      </c>
      <c r="E1939" s="27">
        <f>SUM('Florida Parishes:Sullivan'!E1939)</f>
        <v>0</v>
      </c>
      <c r="F1939" s="25"/>
      <c r="G1939" s="5" t="s">
        <v>45</v>
      </c>
      <c r="H1939" s="5" t="str">
        <f t="shared" si="133"/>
        <v>161006</v>
      </c>
      <c r="I1939" s="5" t="s">
        <v>306</v>
      </c>
    </row>
    <row r="1940" spans="1:9" x14ac:dyDescent="0.2">
      <c r="A1940" s="26" t="s">
        <v>15</v>
      </c>
      <c r="B1940" s="27">
        <f>SUM('Florida Parishes:Sullivan'!B1940)</f>
        <v>0</v>
      </c>
      <c r="C1940" s="27">
        <f>SUM('Florida Parishes:Sullivan'!C1940)</f>
        <v>0</v>
      </c>
      <c r="D1940" s="27">
        <f>SUM('Florida Parishes:Sullivan'!D1940)</f>
        <v>0</v>
      </c>
      <c r="E1940" s="27">
        <f>SUM('Florida Parishes:Sullivan'!E1940)</f>
        <v>0</v>
      </c>
      <c r="F1940" s="25"/>
      <c r="G1940" s="5" t="s">
        <v>45</v>
      </c>
      <c r="H1940" s="5" t="str">
        <f t="shared" si="133"/>
        <v>161006</v>
      </c>
      <c r="I1940" s="5" t="s">
        <v>306</v>
      </c>
    </row>
    <row r="1941" spans="1:9" x14ac:dyDescent="0.2">
      <c r="A1941" s="26" t="s">
        <v>16</v>
      </c>
      <c r="B1941" s="27">
        <f>SUM('Florida Parishes:Sullivan'!B1941)</f>
        <v>0</v>
      </c>
      <c r="C1941" s="27">
        <f>SUM('Florida Parishes:Sullivan'!C1941)</f>
        <v>0</v>
      </c>
      <c r="D1941" s="27">
        <f>SUM('Florida Parishes:Sullivan'!D1941)</f>
        <v>0</v>
      </c>
      <c r="E1941" s="27">
        <f>SUM('Florida Parishes:Sullivan'!E1941)</f>
        <v>0</v>
      </c>
      <c r="F1941" s="25"/>
      <c r="G1941" s="5" t="s">
        <v>45</v>
      </c>
      <c r="H1941" s="5" t="str">
        <f t="shared" si="133"/>
        <v>161006</v>
      </c>
      <c r="I1941" s="5" t="s">
        <v>306</v>
      </c>
    </row>
    <row r="1942" spans="1:9" ht="15.75" x14ac:dyDescent="0.25">
      <c r="A1942" s="29" t="s">
        <v>17</v>
      </c>
      <c r="B1942" s="30">
        <f>SUM('Florida Parishes:Sullivan'!B1942)</f>
        <v>0</v>
      </c>
      <c r="C1942" s="30">
        <f>SUM('Florida Parishes:Sullivan'!C1942)</f>
        <v>0</v>
      </c>
      <c r="D1942" s="30">
        <f>SUM('Florida Parishes:Sullivan'!D1942)</f>
        <v>0</v>
      </c>
      <c r="E1942" s="30">
        <f>SUM('Florida Parishes:Sullivan'!E1942)</f>
        <v>0</v>
      </c>
      <c r="F1942" s="32"/>
      <c r="G1942" s="5" t="s">
        <v>45</v>
      </c>
      <c r="H1942" s="5" t="str">
        <f t="shared" si="133"/>
        <v>161006</v>
      </c>
      <c r="I1942" s="5" t="s">
        <v>306</v>
      </c>
    </row>
    <row r="1943" spans="1:9" x14ac:dyDescent="0.2">
      <c r="A1943" s="26" t="s">
        <v>18</v>
      </c>
      <c r="B1943" s="27">
        <f>SUM('Florida Parishes:Sullivan'!B1943)</f>
        <v>0</v>
      </c>
      <c r="C1943" s="27">
        <f>SUM('Florida Parishes:Sullivan'!C1943)</f>
        <v>0</v>
      </c>
      <c r="D1943" s="27">
        <f>SUM('Florida Parishes:Sullivan'!D1943)</f>
        <v>0</v>
      </c>
      <c r="E1943" s="27">
        <f>SUM('Florida Parishes:Sullivan'!E1943)</f>
        <v>0</v>
      </c>
      <c r="F1943" s="25"/>
      <c r="G1943" s="5" t="s">
        <v>45</v>
      </c>
      <c r="H1943" s="5" t="str">
        <f t="shared" si="133"/>
        <v>161006</v>
      </c>
      <c r="I1943" s="5" t="s">
        <v>306</v>
      </c>
    </row>
    <row r="1944" spans="1:9" x14ac:dyDescent="0.2">
      <c r="A1944" s="26" t="s">
        <v>19</v>
      </c>
      <c r="B1944" s="27">
        <f>SUM('Florida Parishes:Sullivan'!B1944)</f>
        <v>0</v>
      </c>
      <c r="C1944" s="27">
        <f>SUM('Florida Parishes:Sullivan'!C1944)</f>
        <v>0</v>
      </c>
      <c r="D1944" s="27">
        <f>SUM('Florida Parishes:Sullivan'!D1944)</f>
        <v>0</v>
      </c>
      <c r="E1944" s="27">
        <f>SUM('Florida Parishes:Sullivan'!E1944)</f>
        <v>0</v>
      </c>
      <c r="F1944" s="25"/>
      <c r="G1944" s="5" t="s">
        <v>45</v>
      </c>
      <c r="H1944" s="5" t="str">
        <f t="shared" si="133"/>
        <v>161006</v>
      </c>
      <c r="I1944" s="5" t="s">
        <v>306</v>
      </c>
    </row>
    <row r="1945" spans="1:9" x14ac:dyDescent="0.2">
      <c r="A1945" s="26" t="s">
        <v>20</v>
      </c>
      <c r="B1945" s="27">
        <f>SUM('Florida Parishes:Sullivan'!B1945)</f>
        <v>0</v>
      </c>
      <c r="C1945" s="27">
        <f>SUM('Florida Parishes:Sullivan'!C1945)</f>
        <v>0</v>
      </c>
      <c r="D1945" s="27">
        <f>SUM('Florida Parishes:Sullivan'!D1945)</f>
        <v>0</v>
      </c>
      <c r="E1945" s="27">
        <f>SUM('Florida Parishes:Sullivan'!E1945)</f>
        <v>0</v>
      </c>
      <c r="F1945" s="25"/>
      <c r="G1945" s="5" t="s">
        <v>45</v>
      </c>
      <c r="H1945" s="5" t="str">
        <f t="shared" si="133"/>
        <v>161006</v>
      </c>
      <c r="I1945" s="5" t="s">
        <v>306</v>
      </c>
    </row>
    <row r="1946" spans="1:9" ht="15.75" x14ac:dyDescent="0.25">
      <c r="A1946" s="29" t="s">
        <v>21</v>
      </c>
      <c r="B1946" s="30">
        <f>SUM('Florida Parishes:Sullivan'!B1946)</f>
        <v>0</v>
      </c>
      <c r="C1946" s="30">
        <f>SUM('Florida Parishes:Sullivan'!C1946)</f>
        <v>0</v>
      </c>
      <c r="D1946" s="30">
        <f>SUM('Florida Parishes:Sullivan'!D1946)</f>
        <v>0</v>
      </c>
      <c r="E1946" s="30">
        <f>SUM('Florida Parishes:Sullivan'!E1946)</f>
        <v>0</v>
      </c>
      <c r="F1946" s="35"/>
      <c r="G1946" s="5" t="s">
        <v>45</v>
      </c>
      <c r="H1946" s="5" t="str">
        <f t="shared" si="133"/>
        <v>161006</v>
      </c>
      <c r="I1946" s="5" t="s">
        <v>306</v>
      </c>
    </row>
    <row r="1947" spans="1:9" x14ac:dyDescent="0.2">
      <c r="A1947" s="26" t="s">
        <v>22</v>
      </c>
      <c r="B1947" s="27">
        <f>SUM('Florida Parishes:Sullivan'!B1947)</f>
        <v>0</v>
      </c>
      <c r="C1947" s="27">
        <f>SUM('Florida Parishes:Sullivan'!C1947)</f>
        <v>0</v>
      </c>
      <c r="D1947" s="27">
        <f>SUM('Florida Parishes:Sullivan'!D1947)</f>
        <v>0</v>
      </c>
      <c r="E1947" s="27">
        <f>SUM('Florida Parishes:Sullivan'!E1947)</f>
        <v>0</v>
      </c>
      <c r="F1947" s="25"/>
      <c r="G1947" s="5" t="s">
        <v>45</v>
      </c>
      <c r="H1947" s="5" t="str">
        <f t="shared" si="133"/>
        <v>161006</v>
      </c>
      <c r="I1947" s="5" t="s">
        <v>306</v>
      </c>
    </row>
    <row r="1948" spans="1:9" x14ac:dyDescent="0.2">
      <c r="A1948" s="26" t="s">
        <v>23</v>
      </c>
      <c r="B1948" s="27">
        <f>SUM('Florida Parishes:Sullivan'!B1948)</f>
        <v>0</v>
      </c>
      <c r="C1948" s="27">
        <f>SUM('Florida Parishes:Sullivan'!C1948)</f>
        <v>0</v>
      </c>
      <c r="D1948" s="27">
        <f>SUM('Florida Parishes:Sullivan'!D1948)</f>
        <v>0</v>
      </c>
      <c r="E1948" s="27">
        <f>SUM('Florida Parishes:Sullivan'!E1948)</f>
        <v>0</v>
      </c>
      <c r="F1948" s="25"/>
      <c r="G1948" s="5" t="s">
        <v>45</v>
      </c>
      <c r="H1948" s="5" t="str">
        <f t="shared" si="133"/>
        <v>161006</v>
      </c>
      <c r="I1948" s="5" t="s">
        <v>306</v>
      </c>
    </row>
    <row r="1949" spans="1:9" x14ac:dyDescent="0.2">
      <c r="A1949" s="26" t="s">
        <v>24</v>
      </c>
      <c r="B1949" s="27">
        <f>SUM('Florida Parishes:Sullivan'!B1949)</f>
        <v>0</v>
      </c>
      <c r="C1949" s="27">
        <f>SUM('Florida Parishes:Sullivan'!C1949)</f>
        <v>0</v>
      </c>
      <c r="D1949" s="27">
        <f>SUM('Florida Parishes:Sullivan'!D1949)</f>
        <v>0</v>
      </c>
      <c r="E1949" s="27">
        <f>SUM('Florida Parishes:Sullivan'!E1949)</f>
        <v>0</v>
      </c>
      <c r="F1949" s="25"/>
      <c r="G1949" s="5" t="s">
        <v>45</v>
      </c>
      <c r="H1949" s="5" t="str">
        <f t="shared" si="133"/>
        <v>161006</v>
      </c>
      <c r="I1949" s="5" t="s">
        <v>306</v>
      </c>
    </row>
    <row r="1950" spans="1:9" x14ac:dyDescent="0.2">
      <c r="A1950" s="26" t="s">
        <v>25</v>
      </c>
      <c r="B1950" s="27">
        <f>SUM('Florida Parishes:Sullivan'!B1950)</f>
        <v>0</v>
      </c>
      <c r="C1950" s="27">
        <f>SUM('Florida Parishes:Sullivan'!C1950)</f>
        <v>0</v>
      </c>
      <c r="D1950" s="27">
        <f>SUM('Florida Parishes:Sullivan'!D1950)</f>
        <v>0</v>
      </c>
      <c r="E1950" s="27">
        <f>SUM('Florida Parishes:Sullivan'!E1950)</f>
        <v>0</v>
      </c>
      <c r="F1950" s="25"/>
      <c r="G1950" s="5" t="s">
        <v>45</v>
      </c>
      <c r="H1950" s="5" t="str">
        <f t="shared" si="133"/>
        <v>161006</v>
      </c>
      <c r="I1950" s="5" t="s">
        <v>306</v>
      </c>
    </row>
    <row r="1951" spans="1:9" ht="15.75" x14ac:dyDescent="0.25">
      <c r="A1951" s="29" t="s">
        <v>26</v>
      </c>
      <c r="B1951" s="30">
        <f>SUM('Florida Parishes:Sullivan'!B1951)</f>
        <v>0</v>
      </c>
      <c r="C1951" s="30">
        <f>SUM('Florida Parishes:Sullivan'!C1951)</f>
        <v>0</v>
      </c>
      <c r="D1951" s="30">
        <f>SUM('Florida Parishes:Sullivan'!D1951)</f>
        <v>0</v>
      </c>
      <c r="E1951" s="30">
        <f>SUM('Florida Parishes:Sullivan'!E1951)</f>
        <v>0</v>
      </c>
      <c r="F1951" s="35"/>
      <c r="G1951" s="5" t="s">
        <v>45</v>
      </c>
      <c r="H1951" s="5" t="str">
        <f t="shared" si="133"/>
        <v>161006</v>
      </c>
      <c r="I1951" s="5" t="s">
        <v>306</v>
      </c>
    </row>
    <row r="1952" spans="1:9" x14ac:dyDescent="0.2">
      <c r="A1952" s="26" t="s">
        <v>27</v>
      </c>
      <c r="B1952" s="27">
        <f>SUM('Florida Parishes:Sullivan'!B1952)</f>
        <v>0</v>
      </c>
      <c r="C1952" s="27">
        <f>SUM('Florida Parishes:Sullivan'!C1952)</f>
        <v>0</v>
      </c>
      <c r="D1952" s="27">
        <f>SUM('Florida Parishes:Sullivan'!D1952)</f>
        <v>0</v>
      </c>
      <c r="E1952" s="27">
        <f>SUM('Florida Parishes:Sullivan'!E1952)</f>
        <v>0</v>
      </c>
      <c r="F1952" s="25"/>
      <c r="G1952" s="5" t="s">
        <v>45</v>
      </c>
      <c r="H1952" s="5" t="str">
        <f t="shared" si="133"/>
        <v>161006</v>
      </c>
      <c r="I1952" s="5" t="s">
        <v>306</v>
      </c>
    </row>
    <row r="1953" spans="1:9" x14ac:dyDescent="0.2">
      <c r="A1953" s="26" t="s">
        <v>28</v>
      </c>
      <c r="B1953" s="27">
        <f>SUM('Florida Parishes:Sullivan'!B1953)</f>
        <v>0</v>
      </c>
      <c r="C1953" s="27">
        <f>SUM('Florida Parishes:Sullivan'!C1953)</f>
        <v>0</v>
      </c>
      <c r="D1953" s="27">
        <f>SUM('Florida Parishes:Sullivan'!D1953)</f>
        <v>0</v>
      </c>
      <c r="E1953" s="27">
        <f>SUM('Florida Parishes:Sullivan'!E1953)</f>
        <v>0</v>
      </c>
      <c r="F1953" s="25"/>
      <c r="G1953" s="5" t="s">
        <v>45</v>
      </c>
      <c r="H1953" s="5" t="str">
        <f t="shared" si="133"/>
        <v>161006</v>
      </c>
      <c r="I1953" s="5" t="s">
        <v>306</v>
      </c>
    </row>
    <row r="1954" spans="1:9" x14ac:dyDescent="0.2">
      <c r="A1954" s="26" t="s">
        <v>29</v>
      </c>
      <c r="B1954" s="27">
        <f>SUM('Florida Parishes:Sullivan'!B1954)</f>
        <v>0</v>
      </c>
      <c r="C1954" s="27">
        <f>SUM('Florida Parishes:Sullivan'!C1954)</f>
        <v>0</v>
      </c>
      <c r="D1954" s="27">
        <f>SUM('Florida Parishes:Sullivan'!D1954)</f>
        <v>0</v>
      </c>
      <c r="E1954" s="27">
        <f>SUM('Florida Parishes:Sullivan'!E1954)</f>
        <v>0</v>
      </c>
      <c r="F1954" s="25"/>
      <c r="G1954" s="5" t="s">
        <v>45</v>
      </c>
      <c r="H1954" s="5" t="str">
        <f t="shared" si="133"/>
        <v>161006</v>
      </c>
      <c r="I1954" s="5" t="s">
        <v>306</v>
      </c>
    </row>
    <row r="1955" spans="1:9" ht="15.75" x14ac:dyDescent="0.25">
      <c r="A1955" s="29" t="s">
        <v>30</v>
      </c>
      <c r="B1955" s="30">
        <f>SUM('Florida Parishes:Sullivan'!B1955)</f>
        <v>0</v>
      </c>
      <c r="C1955" s="30">
        <f>SUM('Florida Parishes:Sullivan'!C1955)</f>
        <v>0</v>
      </c>
      <c r="D1955" s="30">
        <f>SUM('Florida Parishes:Sullivan'!D1955)</f>
        <v>0</v>
      </c>
      <c r="E1955" s="30">
        <f>SUM('Florida Parishes:Sullivan'!E1955)</f>
        <v>0</v>
      </c>
      <c r="F1955" s="35"/>
      <c r="G1955" s="5" t="s">
        <v>45</v>
      </c>
      <c r="H1955" s="5" t="str">
        <f t="shared" si="133"/>
        <v>161006</v>
      </c>
      <c r="I1955" s="5" t="s">
        <v>306</v>
      </c>
    </row>
    <row r="1956" spans="1:9" ht="15.75" x14ac:dyDescent="0.25">
      <c r="A1956" s="29" t="s">
        <v>31</v>
      </c>
      <c r="B1956" s="30">
        <f>SUM('Florida Parishes:Sullivan'!B1956)</f>
        <v>0</v>
      </c>
      <c r="C1956" s="30">
        <f>SUM('Florida Parishes:Sullivan'!C1956)</f>
        <v>0</v>
      </c>
      <c r="D1956" s="30">
        <f>SUM('Florida Parishes:Sullivan'!D1956)</f>
        <v>0</v>
      </c>
      <c r="E1956" s="30">
        <f>SUM('Florida Parishes:Sullivan'!E1956)</f>
        <v>0</v>
      </c>
      <c r="F1956" s="32"/>
      <c r="G1956" s="5" t="s">
        <v>45</v>
      </c>
      <c r="H1956" s="5" t="str">
        <f>RIGHT($A$1938,6)</f>
        <v>161006</v>
      </c>
      <c r="I1956" s="5" t="s">
        <v>306</v>
      </c>
    </row>
    <row r="1957" spans="1:9" ht="15.75" x14ac:dyDescent="0.25">
      <c r="A1957" s="47" t="s">
        <v>7</v>
      </c>
      <c r="B1957" s="48"/>
      <c r="C1957" s="49"/>
      <c r="D1957" s="49"/>
      <c r="E1957" s="50"/>
      <c r="F1957" s="4"/>
      <c r="G1957" s="5" t="s">
        <v>45</v>
      </c>
      <c r="H1957" s="5" t="str">
        <f t="shared" ref="H1957:H1976" si="134">RIGHT($A$1959,6)</f>
        <v>161007</v>
      </c>
      <c r="I1957" s="5" t="s">
        <v>309</v>
      </c>
    </row>
    <row r="1958" spans="1:9" ht="15.75" x14ac:dyDescent="0.25">
      <c r="A1958" s="15" t="s">
        <v>310</v>
      </c>
      <c r="B1958" s="16" t="str">
        <f>$B$5</f>
        <v>Actual</v>
      </c>
      <c r="C1958" s="16" t="str">
        <f>$C$5</f>
        <v>Budgeted</v>
      </c>
      <c r="D1958" s="16" t="s">
        <v>12</v>
      </c>
      <c r="E1958" s="43" t="str">
        <f>$E$5</f>
        <v>2022-2023 +/-</v>
      </c>
      <c r="F1958" s="18"/>
      <c r="G1958" s="5" t="s">
        <v>45</v>
      </c>
      <c r="H1958" s="5" t="str">
        <f t="shared" si="134"/>
        <v>161007</v>
      </c>
      <c r="I1958" s="5" t="s">
        <v>309</v>
      </c>
    </row>
    <row r="1959" spans="1:9" ht="15.75" x14ac:dyDescent="0.25">
      <c r="A1959" s="45" t="s">
        <v>311</v>
      </c>
      <c r="B1959" s="20" t="str">
        <f>$B$6</f>
        <v>2022-2023</v>
      </c>
      <c r="C1959" s="20" t="str">
        <f>$C$6</f>
        <v>2022-2023</v>
      </c>
      <c r="D1959" s="20" t="str">
        <f>$D$6</f>
        <v>2023-2024</v>
      </c>
      <c r="E1959" s="21" t="str">
        <f>$E$6</f>
        <v>2023-2024</v>
      </c>
      <c r="F1959" s="18"/>
      <c r="G1959" s="5" t="s">
        <v>45</v>
      </c>
      <c r="H1959" s="5" t="str">
        <f t="shared" si="134"/>
        <v>161007</v>
      </c>
      <c r="I1959" s="5" t="s">
        <v>309</v>
      </c>
    </row>
    <row r="1960" spans="1:9" x14ac:dyDescent="0.2">
      <c r="A1960" s="26" t="s">
        <v>14</v>
      </c>
      <c r="B1960" s="27">
        <f>SUM('Florida Parishes:Sullivan'!B1960)</f>
        <v>0</v>
      </c>
      <c r="C1960" s="27">
        <f>SUM('Florida Parishes:Sullivan'!C1960)</f>
        <v>0</v>
      </c>
      <c r="D1960" s="27">
        <f>SUM('Florida Parishes:Sullivan'!D1960)</f>
        <v>0</v>
      </c>
      <c r="E1960" s="27">
        <f>SUM('Florida Parishes:Sullivan'!E1960)</f>
        <v>0</v>
      </c>
      <c r="F1960" s="25"/>
      <c r="G1960" s="5" t="s">
        <v>45</v>
      </c>
      <c r="H1960" s="5" t="str">
        <f t="shared" si="134"/>
        <v>161007</v>
      </c>
      <c r="I1960" s="5" t="s">
        <v>309</v>
      </c>
    </row>
    <row r="1961" spans="1:9" x14ac:dyDescent="0.2">
      <c r="A1961" s="26" t="s">
        <v>15</v>
      </c>
      <c r="B1961" s="27">
        <f>SUM('Florida Parishes:Sullivan'!B1961)</f>
        <v>0</v>
      </c>
      <c r="C1961" s="27">
        <f>SUM('Florida Parishes:Sullivan'!C1961)</f>
        <v>0</v>
      </c>
      <c r="D1961" s="27">
        <f>SUM('Florida Parishes:Sullivan'!D1961)</f>
        <v>0</v>
      </c>
      <c r="E1961" s="27">
        <f>SUM('Florida Parishes:Sullivan'!E1961)</f>
        <v>0</v>
      </c>
      <c r="F1961" s="25"/>
      <c r="G1961" s="5" t="s">
        <v>45</v>
      </c>
      <c r="H1961" s="5" t="str">
        <f t="shared" si="134"/>
        <v>161007</v>
      </c>
      <c r="I1961" s="5" t="s">
        <v>309</v>
      </c>
    </row>
    <row r="1962" spans="1:9" x14ac:dyDescent="0.2">
      <c r="A1962" s="26" t="s">
        <v>16</v>
      </c>
      <c r="B1962" s="27">
        <f>SUM('Florida Parishes:Sullivan'!B1962)</f>
        <v>0</v>
      </c>
      <c r="C1962" s="27">
        <f>SUM('Florida Parishes:Sullivan'!C1962)</f>
        <v>0</v>
      </c>
      <c r="D1962" s="27">
        <f>SUM('Florida Parishes:Sullivan'!D1962)</f>
        <v>0</v>
      </c>
      <c r="E1962" s="27">
        <f>SUM('Florida Parishes:Sullivan'!E1962)</f>
        <v>0</v>
      </c>
      <c r="F1962" s="25"/>
      <c r="G1962" s="5" t="s">
        <v>45</v>
      </c>
      <c r="H1962" s="5" t="str">
        <f t="shared" si="134"/>
        <v>161007</v>
      </c>
      <c r="I1962" s="5" t="s">
        <v>309</v>
      </c>
    </row>
    <row r="1963" spans="1:9" ht="15.75" x14ac:dyDescent="0.25">
      <c r="A1963" s="29" t="s">
        <v>17</v>
      </c>
      <c r="B1963" s="30">
        <f>SUM('Florida Parishes:Sullivan'!B1963)</f>
        <v>0</v>
      </c>
      <c r="C1963" s="30">
        <f>SUM('Florida Parishes:Sullivan'!C1963)</f>
        <v>0</v>
      </c>
      <c r="D1963" s="30">
        <f>SUM('Florida Parishes:Sullivan'!D1963)</f>
        <v>0</v>
      </c>
      <c r="E1963" s="30">
        <f>SUM('Florida Parishes:Sullivan'!E1963)</f>
        <v>0</v>
      </c>
      <c r="F1963" s="32"/>
      <c r="G1963" s="5" t="s">
        <v>45</v>
      </c>
      <c r="H1963" s="5" t="str">
        <f t="shared" si="134"/>
        <v>161007</v>
      </c>
      <c r="I1963" s="5" t="s">
        <v>309</v>
      </c>
    </row>
    <row r="1964" spans="1:9" x14ac:dyDescent="0.2">
      <c r="A1964" s="26" t="s">
        <v>18</v>
      </c>
      <c r="B1964" s="27">
        <f>SUM('Florida Parishes:Sullivan'!B1964)</f>
        <v>0</v>
      </c>
      <c r="C1964" s="27">
        <f>SUM('Florida Parishes:Sullivan'!C1964)</f>
        <v>0</v>
      </c>
      <c r="D1964" s="27">
        <f>SUM('Florida Parishes:Sullivan'!D1964)</f>
        <v>0</v>
      </c>
      <c r="E1964" s="27">
        <f>SUM('Florida Parishes:Sullivan'!E1964)</f>
        <v>0</v>
      </c>
      <c r="F1964" s="25"/>
      <c r="G1964" s="5" t="s">
        <v>45</v>
      </c>
      <c r="H1964" s="5" t="str">
        <f t="shared" si="134"/>
        <v>161007</v>
      </c>
      <c r="I1964" s="5" t="s">
        <v>309</v>
      </c>
    </row>
    <row r="1965" spans="1:9" x14ac:dyDescent="0.2">
      <c r="A1965" s="26" t="s">
        <v>19</v>
      </c>
      <c r="B1965" s="27">
        <f>SUM('Florida Parishes:Sullivan'!B1965)</f>
        <v>0</v>
      </c>
      <c r="C1965" s="27">
        <f>SUM('Florida Parishes:Sullivan'!C1965)</f>
        <v>0</v>
      </c>
      <c r="D1965" s="27">
        <f>SUM('Florida Parishes:Sullivan'!D1965)</f>
        <v>0</v>
      </c>
      <c r="E1965" s="27">
        <f>SUM('Florida Parishes:Sullivan'!E1965)</f>
        <v>0</v>
      </c>
      <c r="F1965" s="25"/>
      <c r="G1965" s="5" t="s">
        <v>45</v>
      </c>
      <c r="H1965" s="5" t="str">
        <f t="shared" si="134"/>
        <v>161007</v>
      </c>
      <c r="I1965" s="5" t="s">
        <v>309</v>
      </c>
    </row>
    <row r="1966" spans="1:9" x14ac:dyDescent="0.2">
      <c r="A1966" s="26" t="s">
        <v>20</v>
      </c>
      <c r="B1966" s="27">
        <f>SUM('Florida Parishes:Sullivan'!B1966)</f>
        <v>0</v>
      </c>
      <c r="C1966" s="27">
        <f>SUM('Florida Parishes:Sullivan'!C1966)</f>
        <v>0</v>
      </c>
      <c r="D1966" s="27">
        <f>SUM('Florida Parishes:Sullivan'!D1966)</f>
        <v>0</v>
      </c>
      <c r="E1966" s="27">
        <f>SUM('Florida Parishes:Sullivan'!E1966)</f>
        <v>0</v>
      </c>
      <c r="F1966" s="25"/>
      <c r="G1966" s="5" t="s">
        <v>45</v>
      </c>
      <c r="H1966" s="5" t="str">
        <f t="shared" si="134"/>
        <v>161007</v>
      </c>
      <c r="I1966" s="5" t="s">
        <v>309</v>
      </c>
    </row>
    <row r="1967" spans="1:9" ht="15.75" x14ac:dyDescent="0.25">
      <c r="A1967" s="29" t="s">
        <v>21</v>
      </c>
      <c r="B1967" s="30">
        <f>SUM('Florida Parishes:Sullivan'!B1967)</f>
        <v>0</v>
      </c>
      <c r="C1967" s="30">
        <f>SUM('Florida Parishes:Sullivan'!C1967)</f>
        <v>0</v>
      </c>
      <c r="D1967" s="30">
        <f>SUM('Florida Parishes:Sullivan'!D1967)</f>
        <v>0</v>
      </c>
      <c r="E1967" s="30">
        <f>SUM('Florida Parishes:Sullivan'!E1967)</f>
        <v>0</v>
      </c>
      <c r="F1967" s="35"/>
      <c r="G1967" s="5" t="s">
        <v>45</v>
      </c>
      <c r="H1967" s="5" t="str">
        <f t="shared" si="134"/>
        <v>161007</v>
      </c>
      <c r="I1967" s="5" t="s">
        <v>309</v>
      </c>
    </row>
    <row r="1968" spans="1:9" x14ac:dyDescent="0.2">
      <c r="A1968" s="26" t="s">
        <v>22</v>
      </c>
      <c r="B1968" s="27">
        <f>SUM('Florida Parishes:Sullivan'!B1968)</f>
        <v>0</v>
      </c>
      <c r="C1968" s="27">
        <f>SUM('Florida Parishes:Sullivan'!C1968)</f>
        <v>0</v>
      </c>
      <c r="D1968" s="27">
        <f>SUM('Florida Parishes:Sullivan'!D1968)</f>
        <v>0</v>
      </c>
      <c r="E1968" s="27">
        <f>SUM('Florida Parishes:Sullivan'!E1968)</f>
        <v>0</v>
      </c>
      <c r="F1968" s="25"/>
      <c r="G1968" s="5" t="s">
        <v>45</v>
      </c>
      <c r="H1968" s="5" t="str">
        <f t="shared" si="134"/>
        <v>161007</v>
      </c>
      <c r="I1968" s="5" t="s">
        <v>309</v>
      </c>
    </row>
    <row r="1969" spans="1:9" x14ac:dyDescent="0.2">
      <c r="A1969" s="26" t="s">
        <v>23</v>
      </c>
      <c r="B1969" s="27">
        <f>SUM('Florida Parishes:Sullivan'!B1969)</f>
        <v>0</v>
      </c>
      <c r="C1969" s="27">
        <f>SUM('Florida Parishes:Sullivan'!C1969)</f>
        <v>0</v>
      </c>
      <c r="D1969" s="27">
        <f>SUM('Florida Parishes:Sullivan'!D1969)</f>
        <v>0</v>
      </c>
      <c r="E1969" s="27">
        <f>SUM('Florida Parishes:Sullivan'!E1969)</f>
        <v>0</v>
      </c>
      <c r="F1969" s="25"/>
      <c r="G1969" s="5" t="s">
        <v>45</v>
      </c>
      <c r="H1969" s="5" t="str">
        <f t="shared" si="134"/>
        <v>161007</v>
      </c>
      <c r="I1969" s="5" t="s">
        <v>309</v>
      </c>
    </row>
    <row r="1970" spans="1:9" x14ac:dyDescent="0.2">
      <c r="A1970" s="26" t="s">
        <v>24</v>
      </c>
      <c r="B1970" s="27">
        <f>SUM('Florida Parishes:Sullivan'!B1970)</f>
        <v>0</v>
      </c>
      <c r="C1970" s="27">
        <f>SUM('Florida Parishes:Sullivan'!C1970)</f>
        <v>0</v>
      </c>
      <c r="D1970" s="27">
        <f>SUM('Florida Parishes:Sullivan'!D1970)</f>
        <v>0</v>
      </c>
      <c r="E1970" s="27">
        <f>SUM('Florida Parishes:Sullivan'!E1970)</f>
        <v>0</v>
      </c>
      <c r="F1970" s="25"/>
      <c r="G1970" s="5" t="s">
        <v>45</v>
      </c>
      <c r="H1970" s="5" t="str">
        <f t="shared" si="134"/>
        <v>161007</v>
      </c>
      <c r="I1970" s="5" t="s">
        <v>309</v>
      </c>
    </row>
    <row r="1971" spans="1:9" x14ac:dyDescent="0.2">
      <c r="A1971" s="26" t="s">
        <v>25</v>
      </c>
      <c r="B1971" s="27">
        <f>SUM('Florida Parishes:Sullivan'!B1971)</f>
        <v>0</v>
      </c>
      <c r="C1971" s="27">
        <f>SUM('Florida Parishes:Sullivan'!C1971)</f>
        <v>0</v>
      </c>
      <c r="D1971" s="27">
        <f>SUM('Florida Parishes:Sullivan'!D1971)</f>
        <v>0</v>
      </c>
      <c r="E1971" s="27">
        <f>SUM('Florida Parishes:Sullivan'!E1971)</f>
        <v>0</v>
      </c>
      <c r="F1971" s="25"/>
      <c r="G1971" s="5" t="s">
        <v>45</v>
      </c>
      <c r="H1971" s="5" t="str">
        <f t="shared" si="134"/>
        <v>161007</v>
      </c>
      <c r="I1971" s="5" t="s">
        <v>309</v>
      </c>
    </row>
    <row r="1972" spans="1:9" ht="15.75" x14ac:dyDescent="0.25">
      <c r="A1972" s="29" t="s">
        <v>26</v>
      </c>
      <c r="B1972" s="30">
        <f>SUM('Florida Parishes:Sullivan'!B1972)</f>
        <v>0</v>
      </c>
      <c r="C1972" s="30">
        <f>SUM('Florida Parishes:Sullivan'!C1972)</f>
        <v>0</v>
      </c>
      <c r="D1972" s="30">
        <f>SUM('Florida Parishes:Sullivan'!D1972)</f>
        <v>0</v>
      </c>
      <c r="E1972" s="30">
        <f>SUM('Florida Parishes:Sullivan'!E1972)</f>
        <v>0</v>
      </c>
      <c r="F1972" s="35"/>
      <c r="G1972" s="5" t="s">
        <v>45</v>
      </c>
      <c r="H1972" s="5" t="str">
        <f t="shared" si="134"/>
        <v>161007</v>
      </c>
      <c r="I1972" s="5" t="s">
        <v>309</v>
      </c>
    </row>
    <row r="1973" spans="1:9" x14ac:dyDescent="0.2">
      <c r="A1973" s="26" t="s">
        <v>27</v>
      </c>
      <c r="B1973" s="27">
        <f>SUM('Florida Parishes:Sullivan'!B1973)</f>
        <v>0</v>
      </c>
      <c r="C1973" s="27">
        <f>SUM('Florida Parishes:Sullivan'!C1973)</f>
        <v>0</v>
      </c>
      <c r="D1973" s="27">
        <f>SUM('Florida Parishes:Sullivan'!D1973)</f>
        <v>0</v>
      </c>
      <c r="E1973" s="27">
        <f>SUM('Florida Parishes:Sullivan'!E1973)</f>
        <v>0</v>
      </c>
      <c r="F1973" s="25"/>
      <c r="G1973" s="5" t="s">
        <v>45</v>
      </c>
      <c r="H1973" s="5" t="str">
        <f t="shared" si="134"/>
        <v>161007</v>
      </c>
      <c r="I1973" s="5" t="s">
        <v>309</v>
      </c>
    </row>
    <row r="1974" spans="1:9" x14ac:dyDescent="0.2">
      <c r="A1974" s="26" t="s">
        <v>28</v>
      </c>
      <c r="B1974" s="27">
        <f>SUM('Florida Parishes:Sullivan'!B1974)</f>
        <v>0</v>
      </c>
      <c r="C1974" s="27">
        <f>SUM('Florida Parishes:Sullivan'!C1974)</f>
        <v>0</v>
      </c>
      <c r="D1974" s="27">
        <f>SUM('Florida Parishes:Sullivan'!D1974)</f>
        <v>0</v>
      </c>
      <c r="E1974" s="27">
        <f>SUM('Florida Parishes:Sullivan'!E1974)</f>
        <v>0</v>
      </c>
      <c r="F1974" s="25"/>
      <c r="G1974" s="5" t="s">
        <v>45</v>
      </c>
      <c r="H1974" s="5" t="str">
        <f t="shared" si="134"/>
        <v>161007</v>
      </c>
      <c r="I1974" s="5" t="s">
        <v>309</v>
      </c>
    </row>
    <row r="1975" spans="1:9" x14ac:dyDescent="0.2">
      <c r="A1975" s="26" t="s">
        <v>29</v>
      </c>
      <c r="B1975" s="27">
        <f>SUM('Florida Parishes:Sullivan'!B1975)</f>
        <v>0</v>
      </c>
      <c r="C1975" s="27">
        <f>SUM('Florida Parishes:Sullivan'!C1975)</f>
        <v>0</v>
      </c>
      <c r="D1975" s="27">
        <f>SUM('Florida Parishes:Sullivan'!D1975)</f>
        <v>0</v>
      </c>
      <c r="E1975" s="27">
        <f>SUM('Florida Parishes:Sullivan'!E1975)</f>
        <v>0</v>
      </c>
      <c r="F1975" s="25"/>
      <c r="G1975" s="5" t="s">
        <v>45</v>
      </c>
      <c r="H1975" s="5" t="str">
        <f t="shared" si="134"/>
        <v>161007</v>
      </c>
      <c r="I1975" s="5" t="s">
        <v>309</v>
      </c>
    </row>
    <row r="1976" spans="1:9" ht="15.75" x14ac:dyDescent="0.25">
      <c r="A1976" s="29" t="s">
        <v>30</v>
      </c>
      <c r="B1976" s="30">
        <f>SUM('Florida Parishes:Sullivan'!B1976)</f>
        <v>0</v>
      </c>
      <c r="C1976" s="30">
        <f>SUM('Florida Parishes:Sullivan'!C1976)</f>
        <v>0</v>
      </c>
      <c r="D1976" s="30">
        <f>SUM('Florida Parishes:Sullivan'!D1976)</f>
        <v>0</v>
      </c>
      <c r="E1976" s="30">
        <f>SUM('Florida Parishes:Sullivan'!E1976)</f>
        <v>0</v>
      </c>
      <c r="F1976" s="35"/>
      <c r="G1976" s="5" t="s">
        <v>45</v>
      </c>
      <c r="H1976" s="5" t="str">
        <f t="shared" si="134"/>
        <v>161007</v>
      </c>
      <c r="I1976" s="5" t="s">
        <v>309</v>
      </c>
    </row>
    <row r="1977" spans="1:9" ht="15.75" x14ac:dyDescent="0.25">
      <c r="A1977" s="29" t="s">
        <v>31</v>
      </c>
      <c r="B1977" s="30">
        <f>SUM('Florida Parishes:Sullivan'!B1977)</f>
        <v>0</v>
      </c>
      <c r="C1977" s="30">
        <f>SUM('Florida Parishes:Sullivan'!C1977)</f>
        <v>0</v>
      </c>
      <c r="D1977" s="30">
        <f>SUM('Florida Parishes:Sullivan'!D1977)</f>
        <v>0</v>
      </c>
      <c r="E1977" s="30">
        <f>SUM('Florida Parishes:Sullivan'!E1977)</f>
        <v>0</v>
      </c>
      <c r="F1977" s="32"/>
      <c r="G1977" s="5" t="s">
        <v>45</v>
      </c>
      <c r="H1977" s="5" t="str">
        <f>RIGHT($A$1959,6)</f>
        <v>161007</v>
      </c>
      <c r="I1977" s="5" t="s">
        <v>309</v>
      </c>
    </row>
    <row r="1978" spans="1:9" ht="15.75" x14ac:dyDescent="0.25">
      <c r="A1978" s="47" t="s">
        <v>7</v>
      </c>
      <c r="B1978" s="48"/>
      <c r="C1978" s="49"/>
      <c r="D1978" s="49"/>
      <c r="E1978" s="50"/>
      <c r="F1978" s="4"/>
      <c r="G1978" s="5" t="s">
        <v>45</v>
      </c>
      <c r="H1978" s="5" t="str">
        <f t="shared" ref="H1978:H1997" si="135">RIGHT($A$1980,6)</f>
        <v>161009</v>
      </c>
      <c r="I1978" s="5" t="s">
        <v>312</v>
      </c>
    </row>
    <row r="1979" spans="1:9" ht="15.75" x14ac:dyDescent="0.25">
      <c r="A1979" s="15" t="s">
        <v>313</v>
      </c>
      <c r="B1979" s="16" t="str">
        <f>$B$5</f>
        <v>Actual</v>
      </c>
      <c r="C1979" s="16" t="str">
        <f>$C$5</f>
        <v>Budgeted</v>
      </c>
      <c r="D1979" s="16" t="s">
        <v>12</v>
      </c>
      <c r="E1979" s="43" t="str">
        <f>$E$5</f>
        <v>2022-2023 +/-</v>
      </c>
      <c r="F1979" s="44"/>
      <c r="G1979" s="5" t="s">
        <v>45</v>
      </c>
      <c r="H1979" s="5" t="str">
        <f t="shared" si="135"/>
        <v>161009</v>
      </c>
      <c r="I1979" s="5" t="s">
        <v>312</v>
      </c>
    </row>
    <row r="1980" spans="1:9" ht="15.75" x14ac:dyDescent="0.25">
      <c r="A1980" s="45" t="s">
        <v>314</v>
      </c>
      <c r="B1980" s="20" t="str">
        <f>$B$6</f>
        <v>2022-2023</v>
      </c>
      <c r="C1980" s="20" t="str">
        <f>$C$6</f>
        <v>2022-2023</v>
      </c>
      <c r="D1980" s="20" t="str">
        <f>$D$6</f>
        <v>2023-2024</v>
      </c>
      <c r="E1980" s="21" t="str">
        <f>$E$6</f>
        <v>2023-2024</v>
      </c>
      <c r="F1980" s="44"/>
      <c r="G1980" s="5" t="s">
        <v>45</v>
      </c>
      <c r="H1980" s="5" t="str">
        <f t="shared" si="135"/>
        <v>161009</v>
      </c>
      <c r="I1980" s="5" t="s">
        <v>312</v>
      </c>
    </row>
    <row r="1981" spans="1:9" x14ac:dyDescent="0.2">
      <c r="A1981" s="26" t="s">
        <v>14</v>
      </c>
      <c r="B1981" s="27">
        <f>SUM('Florida Parishes:Sullivan'!B1981)</f>
        <v>0</v>
      </c>
      <c r="C1981" s="27">
        <f>SUM('Florida Parishes:Sullivan'!C1981)</f>
        <v>0</v>
      </c>
      <c r="D1981" s="27">
        <f>SUM('Florida Parishes:Sullivan'!D1981)</f>
        <v>0</v>
      </c>
      <c r="E1981" s="27">
        <f>SUM('Florida Parishes:Sullivan'!E1981)</f>
        <v>0</v>
      </c>
      <c r="F1981" s="25"/>
      <c r="G1981" s="5" t="s">
        <v>45</v>
      </c>
      <c r="H1981" s="5" t="str">
        <f t="shared" si="135"/>
        <v>161009</v>
      </c>
      <c r="I1981" s="5" t="s">
        <v>312</v>
      </c>
    </row>
    <row r="1982" spans="1:9" x14ac:dyDescent="0.2">
      <c r="A1982" s="26" t="s">
        <v>15</v>
      </c>
      <c r="B1982" s="27">
        <f>SUM('Florida Parishes:Sullivan'!B1982)</f>
        <v>0</v>
      </c>
      <c r="C1982" s="27">
        <f>SUM('Florida Parishes:Sullivan'!C1982)</f>
        <v>0</v>
      </c>
      <c r="D1982" s="27">
        <f>SUM('Florida Parishes:Sullivan'!D1982)</f>
        <v>0</v>
      </c>
      <c r="E1982" s="27">
        <f>SUM('Florida Parishes:Sullivan'!E1982)</f>
        <v>0</v>
      </c>
      <c r="F1982" s="25"/>
      <c r="G1982" s="5" t="s">
        <v>45</v>
      </c>
      <c r="H1982" s="5" t="str">
        <f t="shared" si="135"/>
        <v>161009</v>
      </c>
      <c r="I1982" s="5" t="s">
        <v>312</v>
      </c>
    </row>
    <row r="1983" spans="1:9" x14ac:dyDescent="0.2">
      <c r="A1983" s="26" t="s">
        <v>16</v>
      </c>
      <c r="B1983" s="27">
        <f>SUM('Florida Parishes:Sullivan'!B1983)</f>
        <v>0</v>
      </c>
      <c r="C1983" s="27">
        <f>SUM('Florida Parishes:Sullivan'!C1983)</f>
        <v>0</v>
      </c>
      <c r="D1983" s="27">
        <f>SUM('Florida Parishes:Sullivan'!D1983)</f>
        <v>0</v>
      </c>
      <c r="E1983" s="27">
        <f>SUM('Florida Parishes:Sullivan'!E1983)</f>
        <v>0</v>
      </c>
      <c r="F1983" s="25"/>
      <c r="G1983" s="5" t="s">
        <v>45</v>
      </c>
      <c r="H1983" s="5" t="str">
        <f t="shared" si="135"/>
        <v>161009</v>
      </c>
      <c r="I1983" s="5" t="s">
        <v>312</v>
      </c>
    </row>
    <row r="1984" spans="1:9" ht="15.75" x14ac:dyDescent="0.25">
      <c r="A1984" s="29" t="s">
        <v>17</v>
      </c>
      <c r="B1984" s="30">
        <f>SUM('Florida Parishes:Sullivan'!B1984)</f>
        <v>0</v>
      </c>
      <c r="C1984" s="30">
        <f>SUM('Florida Parishes:Sullivan'!C1984)</f>
        <v>0</v>
      </c>
      <c r="D1984" s="30">
        <f>SUM('Florida Parishes:Sullivan'!D1984)</f>
        <v>0</v>
      </c>
      <c r="E1984" s="30">
        <f>SUM('Florida Parishes:Sullivan'!E1984)</f>
        <v>0</v>
      </c>
      <c r="F1984" s="32"/>
      <c r="G1984" s="5" t="s">
        <v>45</v>
      </c>
      <c r="H1984" s="5" t="str">
        <f t="shared" si="135"/>
        <v>161009</v>
      </c>
      <c r="I1984" s="5" t="s">
        <v>312</v>
      </c>
    </row>
    <row r="1985" spans="1:9" x14ac:dyDescent="0.2">
      <c r="A1985" s="26" t="s">
        <v>18</v>
      </c>
      <c r="B1985" s="27">
        <f>SUM('Florida Parishes:Sullivan'!B1985)</f>
        <v>0</v>
      </c>
      <c r="C1985" s="27">
        <f>SUM('Florida Parishes:Sullivan'!C1985)</f>
        <v>0</v>
      </c>
      <c r="D1985" s="27">
        <f>SUM('Florida Parishes:Sullivan'!D1985)</f>
        <v>0</v>
      </c>
      <c r="E1985" s="27">
        <f>SUM('Florida Parishes:Sullivan'!E1985)</f>
        <v>0</v>
      </c>
      <c r="F1985" s="25"/>
      <c r="G1985" s="5" t="s">
        <v>45</v>
      </c>
      <c r="H1985" s="5" t="str">
        <f t="shared" si="135"/>
        <v>161009</v>
      </c>
      <c r="I1985" s="5" t="s">
        <v>312</v>
      </c>
    </row>
    <row r="1986" spans="1:9" x14ac:dyDescent="0.2">
      <c r="A1986" s="26" t="s">
        <v>19</v>
      </c>
      <c r="B1986" s="27">
        <f>SUM('Florida Parishes:Sullivan'!B1986)</f>
        <v>0</v>
      </c>
      <c r="C1986" s="27">
        <f>SUM('Florida Parishes:Sullivan'!C1986)</f>
        <v>0</v>
      </c>
      <c r="D1986" s="27">
        <f>SUM('Florida Parishes:Sullivan'!D1986)</f>
        <v>0</v>
      </c>
      <c r="E1986" s="27">
        <f>SUM('Florida Parishes:Sullivan'!E1986)</f>
        <v>0</v>
      </c>
      <c r="F1986" s="25"/>
      <c r="G1986" s="5" t="s">
        <v>45</v>
      </c>
      <c r="H1986" s="5" t="str">
        <f t="shared" si="135"/>
        <v>161009</v>
      </c>
      <c r="I1986" s="5" t="s">
        <v>312</v>
      </c>
    </row>
    <row r="1987" spans="1:9" x14ac:dyDescent="0.2">
      <c r="A1987" s="26" t="s">
        <v>20</v>
      </c>
      <c r="B1987" s="27">
        <f>SUM('Florida Parishes:Sullivan'!B1987)</f>
        <v>0</v>
      </c>
      <c r="C1987" s="27">
        <f>SUM('Florida Parishes:Sullivan'!C1987)</f>
        <v>0</v>
      </c>
      <c r="D1987" s="27">
        <f>SUM('Florida Parishes:Sullivan'!D1987)</f>
        <v>0</v>
      </c>
      <c r="E1987" s="27">
        <f>SUM('Florida Parishes:Sullivan'!E1987)</f>
        <v>0</v>
      </c>
      <c r="F1987" s="25"/>
      <c r="G1987" s="5" t="s">
        <v>45</v>
      </c>
      <c r="H1987" s="5" t="str">
        <f t="shared" si="135"/>
        <v>161009</v>
      </c>
      <c r="I1987" s="5" t="s">
        <v>312</v>
      </c>
    </row>
    <row r="1988" spans="1:9" ht="15.75" x14ac:dyDescent="0.25">
      <c r="A1988" s="29" t="s">
        <v>21</v>
      </c>
      <c r="B1988" s="30">
        <f>SUM('Florida Parishes:Sullivan'!B1988)</f>
        <v>0</v>
      </c>
      <c r="C1988" s="30">
        <f>SUM('Florida Parishes:Sullivan'!C1988)</f>
        <v>0</v>
      </c>
      <c r="D1988" s="30">
        <f>SUM('Florida Parishes:Sullivan'!D1988)</f>
        <v>0</v>
      </c>
      <c r="E1988" s="30">
        <f>SUM('Florida Parishes:Sullivan'!E1988)</f>
        <v>0</v>
      </c>
      <c r="F1988" s="35"/>
      <c r="G1988" s="5" t="s">
        <v>45</v>
      </c>
      <c r="H1988" s="5" t="str">
        <f t="shared" si="135"/>
        <v>161009</v>
      </c>
      <c r="I1988" s="5" t="s">
        <v>312</v>
      </c>
    </row>
    <row r="1989" spans="1:9" x14ac:dyDescent="0.2">
      <c r="A1989" s="26" t="s">
        <v>22</v>
      </c>
      <c r="B1989" s="27">
        <f>SUM('Florida Parishes:Sullivan'!B1989)</f>
        <v>0</v>
      </c>
      <c r="C1989" s="27">
        <f>SUM('Florida Parishes:Sullivan'!C1989)</f>
        <v>0</v>
      </c>
      <c r="D1989" s="27">
        <f>SUM('Florida Parishes:Sullivan'!D1989)</f>
        <v>0</v>
      </c>
      <c r="E1989" s="27">
        <f>SUM('Florida Parishes:Sullivan'!E1989)</f>
        <v>0</v>
      </c>
      <c r="F1989" s="25"/>
      <c r="G1989" s="5" t="s">
        <v>45</v>
      </c>
      <c r="H1989" s="5" t="str">
        <f t="shared" si="135"/>
        <v>161009</v>
      </c>
      <c r="I1989" s="5" t="s">
        <v>312</v>
      </c>
    </row>
    <row r="1990" spans="1:9" x14ac:dyDescent="0.2">
      <c r="A1990" s="26" t="s">
        <v>23</v>
      </c>
      <c r="B1990" s="27">
        <f>SUM('Florida Parishes:Sullivan'!B1990)</f>
        <v>0</v>
      </c>
      <c r="C1990" s="27">
        <f>SUM('Florida Parishes:Sullivan'!C1990)</f>
        <v>0</v>
      </c>
      <c r="D1990" s="27">
        <f>SUM('Florida Parishes:Sullivan'!D1990)</f>
        <v>0</v>
      </c>
      <c r="E1990" s="27">
        <f>SUM('Florida Parishes:Sullivan'!E1990)</f>
        <v>0</v>
      </c>
      <c r="F1990" s="25"/>
      <c r="G1990" s="5" t="s">
        <v>45</v>
      </c>
      <c r="H1990" s="5" t="str">
        <f t="shared" si="135"/>
        <v>161009</v>
      </c>
      <c r="I1990" s="5" t="s">
        <v>312</v>
      </c>
    </row>
    <row r="1991" spans="1:9" x14ac:dyDescent="0.2">
      <c r="A1991" s="26" t="s">
        <v>24</v>
      </c>
      <c r="B1991" s="27">
        <f>SUM('Florida Parishes:Sullivan'!B1991)</f>
        <v>0</v>
      </c>
      <c r="C1991" s="27">
        <f>SUM('Florida Parishes:Sullivan'!C1991)</f>
        <v>0</v>
      </c>
      <c r="D1991" s="27">
        <f>SUM('Florida Parishes:Sullivan'!D1991)</f>
        <v>0</v>
      </c>
      <c r="E1991" s="27">
        <f>SUM('Florida Parishes:Sullivan'!E1991)</f>
        <v>0</v>
      </c>
      <c r="F1991" s="25"/>
      <c r="G1991" s="5" t="s">
        <v>45</v>
      </c>
      <c r="H1991" s="5" t="str">
        <f t="shared" si="135"/>
        <v>161009</v>
      </c>
      <c r="I1991" s="5" t="s">
        <v>312</v>
      </c>
    </row>
    <row r="1992" spans="1:9" x14ac:dyDescent="0.2">
      <c r="A1992" s="26" t="s">
        <v>25</v>
      </c>
      <c r="B1992" s="27">
        <f>SUM('Florida Parishes:Sullivan'!B1992)</f>
        <v>0</v>
      </c>
      <c r="C1992" s="27">
        <f>SUM('Florida Parishes:Sullivan'!C1992)</f>
        <v>0</v>
      </c>
      <c r="D1992" s="27">
        <f>SUM('Florida Parishes:Sullivan'!D1992)</f>
        <v>0</v>
      </c>
      <c r="E1992" s="27">
        <f>SUM('Florida Parishes:Sullivan'!E1992)</f>
        <v>0</v>
      </c>
      <c r="F1992" s="25"/>
      <c r="G1992" s="5" t="s">
        <v>45</v>
      </c>
      <c r="H1992" s="5" t="str">
        <f t="shared" si="135"/>
        <v>161009</v>
      </c>
      <c r="I1992" s="5" t="s">
        <v>312</v>
      </c>
    </row>
    <row r="1993" spans="1:9" ht="15.75" x14ac:dyDescent="0.25">
      <c r="A1993" s="29" t="s">
        <v>26</v>
      </c>
      <c r="B1993" s="30">
        <f>SUM('Florida Parishes:Sullivan'!B1993)</f>
        <v>0</v>
      </c>
      <c r="C1993" s="30">
        <f>SUM('Florida Parishes:Sullivan'!C1993)</f>
        <v>0</v>
      </c>
      <c r="D1993" s="30">
        <f>SUM('Florida Parishes:Sullivan'!D1993)</f>
        <v>0</v>
      </c>
      <c r="E1993" s="30">
        <f>SUM('Florida Parishes:Sullivan'!E1993)</f>
        <v>0</v>
      </c>
      <c r="F1993" s="35"/>
      <c r="G1993" s="5" t="s">
        <v>45</v>
      </c>
      <c r="H1993" s="5" t="str">
        <f t="shared" si="135"/>
        <v>161009</v>
      </c>
      <c r="I1993" s="5" t="s">
        <v>312</v>
      </c>
    </row>
    <row r="1994" spans="1:9" x14ac:dyDescent="0.2">
      <c r="A1994" s="26" t="s">
        <v>27</v>
      </c>
      <c r="B1994" s="27">
        <f>SUM('Florida Parishes:Sullivan'!B1994)</f>
        <v>0</v>
      </c>
      <c r="C1994" s="27">
        <f>SUM('Florida Parishes:Sullivan'!C1994)</f>
        <v>0</v>
      </c>
      <c r="D1994" s="27">
        <f>SUM('Florida Parishes:Sullivan'!D1994)</f>
        <v>0</v>
      </c>
      <c r="E1994" s="27">
        <f>SUM('Florida Parishes:Sullivan'!E1994)</f>
        <v>0</v>
      </c>
      <c r="F1994" s="25"/>
      <c r="G1994" s="5" t="s">
        <v>45</v>
      </c>
      <c r="H1994" s="5" t="str">
        <f t="shared" si="135"/>
        <v>161009</v>
      </c>
      <c r="I1994" s="5" t="s">
        <v>312</v>
      </c>
    </row>
    <row r="1995" spans="1:9" x14ac:dyDescent="0.2">
      <c r="A1995" s="26" t="s">
        <v>28</v>
      </c>
      <c r="B1995" s="27">
        <f>SUM('Florida Parishes:Sullivan'!B1995)</f>
        <v>0</v>
      </c>
      <c r="C1995" s="27">
        <f>SUM('Florida Parishes:Sullivan'!C1995)</f>
        <v>0</v>
      </c>
      <c r="D1995" s="27">
        <f>SUM('Florida Parishes:Sullivan'!D1995)</f>
        <v>0</v>
      </c>
      <c r="E1995" s="27">
        <f>SUM('Florida Parishes:Sullivan'!E1995)</f>
        <v>0</v>
      </c>
      <c r="F1995" s="25"/>
      <c r="G1995" s="5" t="s">
        <v>45</v>
      </c>
      <c r="H1995" s="5" t="str">
        <f t="shared" si="135"/>
        <v>161009</v>
      </c>
      <c r="I1995" s="5" t="s">
        <v>312</v>
      </c>
    </row>
    <row r="1996" spans="1:9" x14ac:dyDescent="0.2">
      <c r="A1996" s="26" t="s">
        <v>29</v>
      </c>
      <c r="B1996" s="27">
        <f>SUM('Florida Parishes:Sullivan'!B1996)</f>
        <v>0</v>
      </c>
      <c r="C1996" s="27">
        <f>SUM('Florida Parishes:Sullivan'!C1996)</f>
        <v>0</v>
      </c>
      <c r="D1996" s="27">
        <f>SUM('Florida Parishes:Sullivan'!D1996)</f>
        <v>0</v>
      </c>
      <c r="E1996" s="27">
        <f>SUM('Florida Parishes:Sullivan'!E1996)</f>
        <v>0</v>
      </c>
      <c r="F1996" s="25"/>
      <c r="G1996" s="5" t="s">
        <v>45</v>
      </c>
      <c r="H1996" s="5" t="str">
        <f t="shared" si="135"/>
        <v>161009</v>
      </c>
      <c r="I1996" s="5" t="s">
        <v>312</v>
      </c>
    </row>
    <row r="1997" spans="1:9" ht="15.75" x14ac:dyDescent="0.25">
      <c r="A1997" s="29" t="s">
        <v>30</v>
      </c>
      <c r="B1997" s="30">
        <f>SUM('Florida Parishes:Sullivan'!B1997)</f>
        <v>0</v>
      </c>
      <c r="C1997" s="30">
        <f>SUM('Florida Parishes:Sullivan'!C1997)</f>
        <v>0</v>
      </c>
      <c r="D1997" s="30">
        <f>SUM('Florida Parishes:Sullivan'!D1997)</f>
        <v>0</v>
      </c>
      <c r="E1997" s="30">
        <f>SUM('Florida Parishes:Sullivan'!E1997)</f>
        <v>0</v>
      </c>
      <c r="F1997" s="35"/>
      <c r="G1997" s="5" t="s">
        <v>45</v>
      </c>
      <c r="H1997" s="5" t="str">
        <f t="shared" si="135"/>
        <v>161009</v>
      </c>
      <c r="I1997" s="5" t="s">
        <v>312</v>
      </c>
    </row>
    <row r="1998" spans="1:9" ht="15.75" x14ac:dyDescent="0.25">
      <c r="A1998" s="36" t="s">
        <v>31</v>
      </c>
      <c r="B1998" s="37">
        <f>SUM('Florida Parishes:Sullivan'!B1998)</f>
        <v>0</v>
      </c>
      <c r="C1998" s="37">
        <f>SUM('Florida Parishes:Sullivan'!C1998)</f>
        <v>0</v>
      </c>
      <c r="D1998" s="37">
        <f>SUM('Florida Parishes:Sullivan'!D1998)</f>
        <v>0</v>
      </c>
      <c r="E1998" s="37">
        <f>SUM('Florida Parishes:Sullivan'!E1998)</f>
        <v>0</v>
      </c>
      <c r="F1998" s="32"/>
      <c r="G1998" s="5" t="s">
        <v>45</v>
      </c>
      <c r="H1998" s="5" t="str">
        <f>RIGHT($A$1980,6)</f>
        <v>161009</v>
      </c>
      <c r="I1998" s="5" t="s">
        <v>312</v>
      </c>
    </row>
    <row r="1999" spans="1:9" ht="15.75" x14ac:dyDescent="0.25">
      <c r="A1999" s="39" t="s">
        <v>7</v>
      </c>
      <c r="B1999" s="40"/>
      <c r="C1999" s="41"/>
      <c r="D1999" s="41"/>
      <c r="E1999" s="42"/>
      <c r="F1999" s="4"/>
      <c r="G1999" s="5" t="s">
        <v>32</v>
      </c>
      <c r="H1999" s="5" t="str">
        <f t="shared" ref="H1999:H2018" si="136">RIGHT($A$2001,6)</f>
        <v>161010</v>
      </c>
      <c r="I1999" s="5" t="s">
        <v>315</v>
      </c>
    </row>
    <row r="2000" spans="1:9" ht="15.75" x14ac:dyDescent="0.25">
      <c r="A2000" s="15" t="s">
        <v>316</v>
      </c>
      <c r="B2000" s="16" t="str">
        <f>$B$5</f>
        <v>Actual</v>
      </c>
      <c r="C2000" s="16" t="str">
        <f>$C$5</f>
        <v>Budgeted</v>
      </c>
      <c r="D2000" s="16" t="s">
        <v>12</v>
      </c>
      <c r="E2000" s="43" t="str">
        <f>$E$5</f>
        <v>2022-2023 +/-</v>
      </c>
      <c r="F2000" s="44"/>
      <c r="G2000" s="5" t="s">
        <v>32</v>
      </c>
      <c r="H2000" s="5" t="str">
        <f t="shared" si="136"/>
        <v>161010</v>
      </c>
      <c r="I2000" s="5" t="s">
        <v>315</v>
      </c>
    </row>
    <row r="2001" spans="1:9" ht="15.75" x14ac:dyDescent="0.25">
      <c r="A2001" s="45" t="s">
        <v>317</v>
      </c>
      <c r="B2001" s="20" t="str">
        <f>$B$6</f>
        <v>2022-2023</v>
      </c>
      <c r="C2001" s="20" t="str">
        <f>$C$6</f>
        <v>2022-2023</v>
      </c>
      <c r="D2001" s="20" t="str">
        <f>$D$6</f>
        <v>2023-2024</v>
      </c>
      <c r="E2001" s="21" t="str">
        <f>$E$6</f>
        <v>2023-2024</v>
      </c>
      <c r="F2001" s="44"/>
      <c r="G2001" s="5" t="s">
        <v>32</v>
      </c>
      <c r="H2001" s="5" t="str">
        <f t="shared" si="136"/>
        <v>161010</v>
      </c>
      <c r="I2001" s="5" t="s">
        <v>315</v>
      </c>
    </row>
    <row r="2002" spans="1:9" x14ac:dyDescent="0.2">
      <c r="A2002" s="26" t="s">
        <v>14</v>
      </c>
      <c r="B2002" s="27">
        <f>SUM('Florida Parishes:Sullivan'!B2002)</f>
        <v>497594</v>
      </c>
      <c r="C2002" s="27">
        <f>SUM('Florida Parishes:Sullivan'!C2002)</f>
        <v>509566</v>
      </c>
      <c r="D2002" s="27">
        <f>SUM('Florida Parishes:Sullivan'!D2002)</f>
        <v>342668</v>
      </c>
      <c r="E2002" s="53">
        <f>SUM('Florida Parishes:Sullivan'!E2002)</f>
        <v>-166898</v>
      </c>
      <c r="F2002" s="25"/>
      <c r="G2002" s="5" t="s">
        <v>32</v>
      </c>
      <c r="H2002" s="5" t="str">
        <f t="shared" si="136"/>
        <v>161010</v>
      </c>
      <c r="I2002" s="5" t="s">
        <v>315</v>
      </c>
    </row>
    <row r="2003" spans="1:9" x14ac:dyDescent="0.2">
      <c r="A2003" s="26" t="s">
        <v>15</v>
      </c>
      <c r="B2003" s="27">
        <f>SUM('Florida Parishes:Sullivan'!B2003)</f>
        <v>0</v>
      </c>
      <c r="C2003" s="27">
        <f>SUM('Florida Parishes:Sullivan'!C2003)</f>
        <v>0</v>
      </c>
      <c r="D2003" s="27">
        <f>SUM('Florida Parishes:Sullivan'!D2003)</f>
        <v>0</v>
      </c>
      <c r="E2003" s="53">
        <f>SUM('Florida Parishes:Sullivan'!E2003)</f>
        <v>0</v>
      </c>
      <c r="F2003" s="25"/>
      <c r="G2003" s="5" t="s">
        <v>32</v>
      </c>
      <c r="H2003" s="5" t="str">
        <f t="shared" si="136"/>
        <v>161010</v>
      </c>
      <c r="I2003" s="5" t="s">
        <v>315</v>
      </c>
    </row>
    <row r="2004" spans="1:9" x14ac:dyDescent="0.2">
      <c r="A2004" s="26" t="s">
        <v>16</v>
      </c>
      <c r="B2004" s="27">
        <f>SUM('Florida Parishes:Sullivan'!B2004)</f>
        <v>171701</v>
      </c>
      <c r="C2004" s="27">
        <f>SUM('Florida Parishes:Sullivan'!C2004)</f>
        <v>174313</v>
      </c>
      <c r="D2004" s="27">
        <f>SUM('Florida Parishes:Sullivan'!D2004)</f>
        <v>106291</v>
      </c>
      <c r="E2004" s="53">
        <f>SUM('Florida Parishes:Sullivan'!E2004)</f>
        <v>-68022</v>
      </c>
      <c r="F2004" s="25"/>
      <c r="G2004" s="5" t="s">
        <v>32</v>
      </c>
      <c r="H2004" s="5" t="str">
        <f t="shared" si="136"/>
        <v>161010</v>
      </c>
      <c r="I2004" s="5" t="s">
        <v>315</v>
      </c>
    </row>
    <row r="2005" spans="1:9" ht="15.75" x14ac:dyDescent="0.25">
      <c r="A2005" s="29" t="s">
        <v>17</v>
      </c>
      <c r="B2005" s="30">
        <f>SUM('Florida Parishes:Sullivan'!B2005)</f>
        <v>669295</v>
      </c>
      <c r="C2005" s="30">
        <f>SUM('Florida Parishes:Sullivan'!C2005)</f>
        <v>683879</v>
      </c>
      <c r="D2005" s="30">
        <f>SUM('Florida Parishes:Sullivan'!D2005)</f>
        <v>448959</v>
      </c>
      <c r="E2005" s="52">
        <f>SUM('Florida Parishes:Sullivan'!E2005)</f>
        <v>-234920</v>
      </c>
      <c r="F2005" s="32"/>
      <c r="G2005" s="5" t="s">
        <v>8</v>
      </c>
      <c r="H2005" s="5" t="str">
        <f t="shared" si="136"/>
        <v>161010</v>
      </c>
      <c r="I2005" s="5" t="s">
        <v>315</v>
      </c>
    </row>
    <row r="2006" spans="1:9" x14ac:dyDescent="0.2">
      <c r="A2006" s="26" t="s">
        <v>18</v>
      </c>
      <c r="B2006" s="27">
        <f>SUM('Florida Parishes:Sullivan'!B2006)</f>
        <v>315</v>
      </c>
      <c r="C2006" s="27">
        <f>SUM('Florida Parishes:Sullivan'!C2006)</f>
        <v>315</v>
      </c>
      <c r="D2006" s="27">
        <f>SUM('Florida Parishes:Sullivan'!D2006)</f>
        <v>315</v>
      </c>
      <c r="E2006" s="53">
        <f>SUM('Florida Parishes:Sullivan'!E2006)</f>
        <v>0</v>
      </c>
      <c r="F2006" s="25"/>
      <c r="G2006" s="5" t="s">
        <v>32</v>
      </c>
      <c r="H2006" s="5" t="str">
        <f t="shared" si="136"/>
        <v>161010</v>
      </c>
      <c r="I2006" s="5" t="s">
        <v>315</v>
      </c>
    </row>
    <row r="2007" spans="1:9" x14ac:dyDescent="0.2">
      <c r="A2007" s="26" t="s">
        <v>19</v>
      </c>
      <c r="B2007" s="27">
        <f>SUM('Florida Parishes:Sullivan'!B2007)</f>
        <v>12543</v>
      </c>
      <c r="C2007" s="27">
        <f>SUM('Florida Parishes:Sullivan'!C2007)</f>
        <v>12959</v>
      </c>
      <c r="D2007" s="27">
        <f>SUM('Florida Parishes:Sullivan'!D2007)</f>
        <v>12543</v>
      </c>
      <c r="E2007" s="53">
        <f>SUM('Florida Parishes:Sullivan'!E2007)</f>
        <v>-416</v>
      </c>
      <c r="F2007" s="25"/>
      <c r="G2007" s="5" t="s">
        <v>32</v>
      </c>
      <c r="H2007" s="5" t="str">
        <f t="shared" si="136"/>
        <v>161010</v>
      </c>
      <c r="I2007" s="5" t="s">
        <v>315</v>
      </c>
    </row>
    <row r="2008" spans="1:9" x14ac:dyDescent="0.2">
      <c r="A2008" s="26" t="s">
        <v>20</v>
      </c>
      <c r="B2008" s="27">
        <f>SUM('Florida Parishes:Sullivan'!B2008)</f>
        <v>121963</v>
      </c>
      <c r="C2008" s="27">
        <f>SUM('Florida Parishes:Sullivan'!C2008)</f>
        <v>127315</v>
      </c>
      <c r="D2008" s="27">
        <f>SUM('Florida Parishes:Sullivan'!D2008)</f>
        <v>121963</v>
      </c>
      <c r="E2008" s="53">
        <f>SUM('Florida Parishes:Sullivan'!E2008)</f>
        <v>-5352</v>
      </c>
      <c r="F2008" s="25"/>
      <c r="G2008" s="5" t="s">
        <v>32</v>
      </c>
      <c r="H2008" s="5" t="str">
        <f t="shared" si="136"/>
        <v>161010</v>
      </c>
      <c r="I2008" s="5" t="s">
        <v>315</v>
      </c>
    </row>
    <row r="2009" spans="1:9" ht="15.75" x14ac:dyDescent="0.25">
      <c r="A2009" s="29" t="s">
        <v>21</v>
      </c>
      <c r="B2009" s="30">
        <f>SUM('Florida Parishes:Sullivan'!B2009)</f>
        <v>134821</v>
      </c>
      <c r="C2009" s="30">
        <f>SUM('Florida Parishes:Sullivan'!C2009)</f>
        <v>140589</v>
      </c>
      <c r="D2009" s="30">
        <f>SUM('Florida Parishes:Sullivan'!D2009)</f>
        <v>134821</v>
      </c>
      <c r="E2009" s="52">
        <f>SUM('Florida Parishes:Sullivan'!E2009)</f>
        <v>-5768</v>
      </c>
      <c r="F2009" s="35"/>
      <c r="G2009" s="5" t="s">
        <v>8</v>
      </c>
      <c r="H2009" s="5" t="str">
        <f t="shared" si="136"/>
        <v>161010</v>
      </c>
      <c r="I2009" s="5" t="s">
        <v>315</v>
      </c>
    </row>
    <row r="2010" spans="1:9" x14ac:dyDescent="0.2">
      <c r="A2010" s="26" t="s">
        <v>22</v>
      </c>
      <c r="B2010" s="27">
        <f>SUM('Florida Parishes:Sullivan'!B2010)</f>
        <v>0</v>
      </c>
      <c r="C2010" s="27">
        <f>SUM('Florida Parishes:Sullivan'!C2010)</f>
        <v>0</v>
      </c>
      <c r="D2010" s="27">
        <f>SUM('Florida Parishes:Sullivan'!D2010)</f>
        <v>0</v>
      </c>
      <c r="E2010" s="53">
        <f>SUM('Florida Parishes:Sullivan'!E2010)</f>
        <v>0</v>
      </c>
      <c r="F2010" s="25"/>
      <c r="G2010" s="5" t="s">
        <v>32</v>
      </c>
      <c r="H2010" s="5" t="str">
        <f t="shared" si="136"/>
        <v>161010</v>
      </c>
      <c r="I2010" s="5" t="s">
        <v>315</v>
      </c>
    </row>
    <row r="2011" spans="1:9" x14ac:dyDescent="0.2">
      <c r="A2011" s="26" t="s">
        <v>23</v>
      </c>
      <c r="B2011" s="27">
        <f>SUM('Florida Parishes:Sullivan'!B2011)</f>
        <v>0</v>
      </c>
      <c r="C2011" s="27">
        <f>SUM('Florida Parishes:Sullivan'!C2011)</f>
        <v>0</v>
      </c>
      <c r="D2011" s="27">
        <f>SUM('Florida Parishes:Sullivan'!D2011)</f>
        <v>0</v>
      </c>
      <c r="E2011" s="53">
        <f>SUM('Florida Parishes:Sullivan'!E2011)</f>
        <v>0</v>
      </c>
      <c r="F2011" s="25"/>
      <c r="G2011" s="5" t="s">
        <v>32</v>
      </c>
      <c r="H2011" s="5" t="str">
        <f t="shared" si="136"/>
        <v>161010</v>
      </c>
      <c r="I2011" s="5" t="s">
        <v>315</v>
      </c>
    </row>
    <row r="2012" spans="1:9" x14ac:dyDescent="0.2">
      <c r="A2012" s="26" t="s">
        <v>24</v>
      </c>
      <c r="B2012" s="27">
        <f>SUM('Florida Parishes:Sullivan'!B2012)</f>
        <v>0</v>
      </c>
      <c r="C2012" s="27">
        <f>SUM('Florida Parishes:Sullivan'!C2012)</f>
        <v>0</v>
      </c>
      <c r="D2012" s="27">
        <f>SUM('Florida Parishes:Sullivan'!D2012)</f>
        <v>0</v>
      </c>
      <c r="E2012" s="53">
        <f>SUM('Florida Parishes:Sullivan'!E2012)</f>
        <v>0</v>
      </c>
      <c r="F2012" s="25"/>
      <c r="G2012" s="5" t="s">
        <v>32</v>
      </c>
      <c r="H2012" s="5" t="str">
        <f t="shared" si="136"/>
        <v>161010</v>
      </c>
      <c r="I2012" s="5" t="s">
        <v>315</v>
      </c>
    </row>
    <row r="2013" spans="1:9" x14ac:dyDescent="0.2">
      <c r="A2013" s="26" t="s">
        <v>25</v>
      </c>
      <c r="B2013" s="27">
        <f>SUM('Florida Parishes:Sullivan'!B2013)</f>
        <v>0</v>
      </c>
      <c r="C2013" s="27">
        <f>SUM('Florida Parishes:Sullivan'!C2013)</f>
        <v>0</v>
      </c>
      <c r="D2013" s="27">
        <f>SUM('Florida Parishes:Sullivan'!D2013)</f>
        <v>0</v>
      </c>
      <c r="E2013" s="53">
        <f>SUM('Florida Parishes:Sullivan'!E2013)</f>
        <v>0</v>
      </c>
      <c r="F2013" s="25"/>
      <c r="G2013" s="5" t="s">
        <v>32</v>
      </c>
      <c r="H2013" s="5" t="str">
        <f t="shared" si="136"/>
        <v>161010</v>
      </c>
      <c r="I2013" s="5" t="s">
        <v>315</v>
      </c>
    </row>
    <row r="2014" spans="1:9" ht="15.75" x14ac:dyDescent="0.25">
      <c r="A2014" s="29" t="s">
        <v>26</v>
      </c>
      <c r="B2014" s="30">
        <f>SUM('Florida Parishes:Sullivan'!B2014)</f>
        <v>0</v>
      </c>
      <c r="C2014" s="30">
        <f>SUM('Florida Parishes:Sullivan'!C2014)</f>
        <v>0</v>
      </c>
      <c r="D2014" s="30">
        <f>SUM('Florida Parishes:Sullivan'!D2014)</f>
        <v>0</v>
      </c>
      <c r="E2014" s="52">
        <f>SUM('Florida Parishes:Sullivan'!E2014)</f>
        <v>0</v>
      </c>
      <c r="F2014" s="35"/>
      <c r="G2014" s="5" t="s">
        <v>32</v>
      </c>
      <c r="H2014" s="5" t="str">
        <f t="shared" si="136"/>
        <v>161010</v>
      </c>
      <c r="I2014" s="5" t="s">
        <v>315</v>
      </c>
    </row>
    <row r="2015" spans="1:9" x14ac:dyDescent="0.2">
      <c r="A2015" s="26" t="s">
        <v>27</v>
      </c>
      <c r="B2015" s="27">
        <f>SUM('Florida Parishes:Sullivan'!B2015)</f>
        <v>2350</v>
      </c>
      <c r="C2015" s="27">
        <f>SUM('Florida Parishes:Sullivan'!C2015)</f>
        <v>5248</v>
      </c>
      <c r="D2015" s="27">
        <f>SUM('Florida Parishes:Sullivan'!D2015)</f>
        <v>2350</v>
      </c>
      <c r="E2015" s="53">
        <f>SUM('Florida Parishes:Sullivan'!E2015)</f>
        <v>-2898</v>
      </c>
      <c r="F2015" s="25"/>
      <c r="G2015" s="5" t="s">
        <v>32</v>
      </c>
      <c r="H2015" s="5" t="str">
        <f t="shared" si="136"/>
        <v>161010</v>
      </c>
      <c r="I2015" s="5" t="s">
        <v>315</v>
      </c>
    </row>
    <row r="2016" spans="1:9" x14ac:dyDescent="0.2">
      <c r="A2016" s="26" t="s">
        <v>28</v>
      </c>
      <c r="B2016" s="27">
        <f>SUM('Florida Parishes:Sullivan'!B2016)</f>
        <v>0</v>
      </c>
      <c r="C2016" s="27">
        <f>SUM('Florida Parishes:Sullivan'!C2016)</f>
        <v>0</v>
      </c>
      <c r="D2016" s="27">
        <f>SUM('Florida Parishes:Sullivan'!D2016)</f>
        <v>0</v>
      </c>
      <c r="E2016" s="53">
        <f>SUM('Florida Parishes:Sullivan'!E2016)</f>
        <v>0</v>
      </c>
      <c r="F2016" s="25"/>
      <c r="G2016" s="5" t="s">
        <v>32</v>
      </c>
      <c r="H2016" s="5" t="str">
        <f t="shared" si="136"/>
        <v>161010</v>
      </c>
      <c r="I2016" s="5" t="s">
        <v>315</v>
      </c>
    </row>
    <row r="2017" spans="1:9" x14ac:dyDescent="0.2">
      <c r="A2017" s="26" t="s">
        <v>29</v>
      </c>
      <c r="B2017" s="27">
        <f>SUM('Florida Parishes:Sullivan'!B2017)</f>
        <v>0</v>
      </c>
      <c r="C2017" s="27">
        <f>SUM('Florida Parishes:Sullivan'!C2017)</f>
        <v>0</v>
      </c>
      <c r="D2017" s="27">
        <f>SUM('Florida Parishes:Sullivan'!D2017)</f>
        <v>0</v>
      </c>
      <c r="E2017" s="53">
        <f>SUM('Florida Parishes:Sullivan'!E2017)</f>
        <v>0</v>
      </c>
      <c r="F2017" s="25"/>
      <c r="G2017" s="5" t="s">
        <v>32</v>
      </c>
      <c r="H2017" s="5" t="str">
        <f t="shared" si="136"/>
        <v>161010</v>
      </c>
      <c r="I2017" s="5" t="s">
        <v>315</v>
      </c>
    </row>
    <row r="2018" spans="1:9" ht="15.75" x14ac:dyDescent="0.25">
      <c r="A2018" s="29" t="s">
        <v>30</v>
      </c>
      <c r="B2018" s="30">
        <f>SUM('Florida Parishes:Sullivan'!B2018)</f>
        <v>2350</v>
      </c>
      <c r="C2018" s="30">
        <f>SUM('Florida Parishes:Sullivan'!C2018)</f>
        <v>5248</v>
      </c>
      <c r="D2018" s="30">
        <f>SUM('Florida Parishes:Sullivan'!D2018)</f>
        <v>2350</v>
      </c>
      <c r="E2018" s="52">
        <f>SUM('Florida Parishes:Sullivan'!E2018)</f>
        <v>-2898</v>
      </c>
      <c r="F2018" s="35"/>
      <c r="G2018" s="5" t="s">
        <v>8</v>
      </c>
      <c r="H2018" s="5" t="str">
        <f t="shared" si="136"/>
        <v>161010</v>
      </c>
      <c r="I2018" s="5" t="s">
        <v>315</v>
      </c>
    </row>
    <row r="2019" spans="1:9" ht="15.75" x14ac:dyDescent="0.25">
      <c r="A2019" s="29" t="s">
        <v>31</v>
      </c>
      <c r="B2019" s="30">
        <f>SUM('Florida Parishes:Sullivan'!B2019)</f>
        <v>806466</v>
      </c>
      <c r="C2019" s="30">
        <f>SUM('Florida Parishes:Sullivan'!C2019)</f>
        <v>829716</v>
      </c>
      <c r="D2019" s="30">
        <f>SUM('Florida Parishes:Sullivan'!D2019)</f>
        <v>586130</v>
      </c>
      <c r="E2019" s="52">
        <f>SUM('Florida Parishes:Sullivan'!E2019)</f>
        <v>-243586</v>
      </c>
      <c r="F2019" s="32"/>
      <c r="G2019" s="5" t="s">
        <v>8</v>
      </c>
      <c r="H2019" s="5" t="str">
        <f>RIGHT($A$2001,6)</f>
        <v>161010</v>
      </c>
      <c r="I2019" s="5" t="s">
        <v>315</v>
      </c>
    </row>
    <row r="2020" spans="1:9" ht="15.75" x14ac:dyDescent="0.25">
      <c r="A2020" s="47" t="s">
        <v>7</v>
      </c>
      <c r="B2020" s="48"/>
      <c r="C2020" s="49"/>
      <c r="D2020" s="49"/>
      <c r="E2020" s="50"/>
      <c r="F2020" s="4"/>
      <c r="G2020" s="5" t="s">
        <v>32</v>
      </c>
      <c r="H2020" s="5" t="str">
        <f t="shared" ref="H2020:H2039" si="137">RIGHT($A$2022,6)</f>
        <v>161011</v>
      </c>
      <c r="I2020" s="5" t="s">
        <v>318</v>
      </c>
    </row>
    <row r="2021" spans="1:9" ht="15.75" x14ac:dyDescent="0.25">
      <c r="A2021" s="15" t="s">
        <v>319</v>
      </c>
      <c r="B2021" s="16" t="str">
        <f>$B$5</f>
        <v>Actual</v>
      </c>
      <c r="C2021" s="16" t="str">
        <f>$C$5</f>
        <v>Budgeted</v>
      </c>
      <c r="D2021" s="16" t="s">
        <v>12</v>
      </c>
      <c r="E2021" s="43" t="str">
        <f>$E$5</f>
        <v>2022-2023 +/-</v>
      </c>
      <c r="F2021" s="18"/>
      <c r="G2021" s="5" t="s">
        <v>32</v>
      </c>
      <c r="H2021" s="5" t="str">
        <f t="shared" si="137"/>
        <v>161011</v>
      </c>
      <c r="I2021" s="5" t="s">
        <v>318</v>
      </c>
    </row>
    <row r="2022" spans="1:9" ht="15.75" x14ac:dyDescent="0.25">
      <c r="A2022" s="45" t="s">
        <v>320</v>
      </c>
      <c r="B2022" s="20" t="str">
        <f>$B$6</f>
        <v>2022-2023</v>
      </c>
      <c r="C2022" s="20" t="str">
        <f>$C$6</f>
        <v>2022-2023</v>
      </c>
      <c r="D2022" s="20" t="str">
        <f>$D$6</f>
        <v>2023-2024</v>
      </c>
      <c r="E2022" s="21" t="str">
        <f>$E$6</f>
        <v>2023-2024</v>
      </c>
      <c r="F2022" s="18"/>
      <c r="G2022" s="5" t="s">
        <v>32</v>
      </c>
      <c r="H2022" s="5" t="str">
        <f t="shared" si="137"/>
        <v>161011</v>
      </c>
      <c r="I2022" s="5" t="s">
        <v>318</v>
      </c>
    </row>
    <row r="2023" spans="1:9" x14ac:dyDescent="0.2">
      <c r="A2023" s="26" t="s">
        <v>14</v>
      </c>
      <c r="B2023" s="27">
        <f>SUM('Florida Parishes:Sullivan'!B2023)</f>
        <v>50035</v>
      </c>
      <c r="C2023" s="27">
        <f>SUM('Florida Parishes:Sullivan'!C2023)</f>
        <v>62441</v>
      </c>
      <c r="D2023" s="27">
        <f>SUM('Florida Parishes:Sullivan'!D2023)</f>
        <v>48955</v>
      </c>
      <c r="E2023" s="27">
        <f>SUM('Florida Parishes:Sullivan'!E2023)</f>
        <v>-13486</v>
      </c>
      <c r="F2023" s="25"/>
      <c r="G2023" s="5" t="s">
        <v>32</v>
      </c>
      <c r="H2023" s="5" t="str">
        <f t="shared" si="137"/>
        <v>161011</v>
      </c>
      <c r="I2023" s="5" t="s">
        <v>318</v>
      </c>
    </row>
    <row r="2024" spans="1:9" x14ac:dyDescent="0.2">
      <c r="A2024" s="26" t="s">
        <v>15</v>
      </c>
      <c r="B2024" s="27">
        <f>SUM('Florida Parishes:Sullivan'!B2024)</f>
        <v>0</v>
      </c>
      <c r="C2024" s="27">
        <f>SUM('Florida Parishes:Sullivan'!C2024)</f>
        <v>0</v>
      </c>
      <c r="D2024" s="27">
        <f>SUM('Florida Parishes:Sullivan'!D2024)</f>
        <v>0</v>
      </c>
      <c r="E2024" s="27">
        <f>SUM('Florida Parishes:Sullivan'!E2024)</f>
        <v>0</v>
      </c>
      <c r="F2024" s="25"/>
      <c r="G2024" s="5" t="s">
        <v>32</v>
      </c>
      <c r="H2024" s="5" t="str">
        <f t="shared" si="137"/>
        <v>161011</v>
      </c>
      <c r="I2024" s="5" t="s">
        <v>318</v>
      </c>
    </row>
    <row r="2025" spans="1:9" x14ac:dyDescent="0.2">
      <c r="A2025" s="26" t="s">
        <v>16</v>
      </c>
      <c r="B2025" s="27">
        <f>SUM('Florida Parishes:Sullivan'!B2025)</f>
        <v>21297</v>
      </c>
      <c r="C2025" s="27">
        <f>SUM('Florida Parishes:Sullivan'!C2025)</f>
        <v>23840</v>
      </c>
      <c r="D2025" s="27">
        <f>SUM('Florida Parishes:Sullivan'!D2025)</f>
        <v>19706</v>
      </c>
      <c r="E2025" s="27">
        <f>SUM('Florida Parishes:Sullivan'!E2025)</f>
        <v>-4134</v>
      </c>
      <c r="F2025" s="25"/>
      <c r="G2025" s="5" t="s">
        <v>32</v>
      </c>
      <c r="H2025" s="5" t="str">
        <f t="shared" si="137"/>
        <v>161011</v>
      </c>
      <c r="I2025" s="5" t="s">
        <v>318</v>
      </c>
    </row>
    <row r="2026" spans="1:9" ht="15.75" x14ac:dyDescent="0.25">
      <c r="A2026" s="29" t="s">
        <v>17</v>
      </c>
      <c r="B2026" s="30">
        <f>SUM('Florida Parishes:Sullivan'!B2026)</f>
        <v>71332</v>
      </c>
      <c r="C2026" s="30">
        <f>SUM('Florida Parishes:Sullivan'!C2026)</f>
        <v>86281</v>
      </c>
      <c r="D2026" s="30">
        <f>SUM('Florida Parishes:Sullivan'!D2026)</f>
        <v>68661</v>
      </c>
      <c r="E2026" s="30">
        <f>SUM('Florida Parishes:Sullivan'!E2026)</f>
        <v>-17620</v>
      </c>
      <c r="F2026" s="32"/>
      <c r="G2026" s="5" t="s">
        <v>8</v>
      </c>
      <c r="H2026" s="5" t="str">
        <f t="shared" si="137"/>
        <v>161011</v>
      </c>
      <c r="I2026" s="5" t="s">
        <v>318</v>
      </c>
    </row>
    <row r="2027" spans="1:9" x14ac:dyDescent="0.2">
      <c r="A2027" s="26" t="s">
        <v>18</v>
      </c>
      <c r="B2027" s="27">
        <f>SUM('Florida Parishes:Sullivan'!B2027)</f>
        <v>0</v>
      </c>
      <c r="C2027" s="27">
        <f>SUM('Florida Parishes:Sullivan'!C2027)</f>
        <v>0</v>
      </c>
      <c r="D2027" s="27">
        <f>SUM('Florida Parishes:Sullivan'!D2027)</f>
        <v>0</v>
      </c>
      <c r="E2027" s="27">
        <f>SUM('Florida Parishes:Sullivan'!E2027)</f>
        <v>0</v>
      </c>
      <c r="F2027" s="25"/>
      <c r="G2027" s="5" t="s">
        <v>32</v>
      </c>
      <c r="H2027" s="5" t="str">
        <f t="shared" si="137"/>
        <v>161011</v>
      </c>
      <c r="I2027" s="5" t="s">
        <v>318</v>
      </c>
    </row>
    <row r="2028" spans="1:9" x14ac:dyDescent="0.2">
      <c r="A2028" s="26" t="s">
        <v>19</v>
      </c>
      <c r="B2028" s="27">
        <f>SUM('Florida Parishes:Sullivan'!B2028)</f>
        <v>204</v>
      </c>
      <c r="C2028" s="27">
        <f>SUM('Florida Parishes:Sullivan'!C2028)</f>
        <v>232</v>
      </c>
      <c r="D2028" s="27">
        <f>SUM('Florida Parishes:Sullivan'!D2028)</f>
        <v>204</v>
      </c>
      <c r="E2028" s="27">
        <f>SUM('Florida Parishes:Sullivan'!E2028)</f>
        <v>-28</v>
      </c>
      <c r="F2028" s="25"/>
      <c r="G2028" s="5" t="s">
        <v>32</v>
      </c>
      <c r="H2028" s="5" t="str">
        <f t="shared" si="137"/>
        <v>161011</v>
      </c>
      <c r="I2028" s="5" t="s">
        <v>318</v>
      </c>
    </row>
    <row r="2029" spans="1:9" x14ac:dyDescent="0.2">
      <c r="A2029" s="26" t="s">
        <v>20</v>
      </c>
      <c r="B2029" s="27">
        <f>SUM('Florida Parishes:Sullivan'!B2029)</f>
        <v>2712</v>
      </c>
      <c r="C2029" s="27">
        <f>SUM('Florida Parishes:Sullivan'!C2029)</f>
        <v>2712</v>
      </c>
      <c r="D2029" s="27">
        <f>SUM('Florida Parishes:Sullivan'!D2029)</f>
        <v>2712</v>
      </c>
      <c r="E2029" s="27">
        <f>SUM('Florida Parishes:Sullivan'!E2029)</f>
        <v>0</v>
      </c>
      <c r="F2029" s="25"/>
      <c r="G2029" s="5" t="s">
        <v>32</v>
      </c>
      <c r="H2029" s="5" t="str">
        <f t="shared" si="137"/>
        <v>161011</v>
      </c>
      <c r="I2029" s="5" t="s">
        <v>318</v>
      </c>
    </row>
    <row r="2030" spans="1:9" ht="15.75" x14ac:dyDescent="0.25">
      <c r="A2030" s="29" t="s">
        <v>21</v>
      </c>
      <c r="B2030" s="30">
        <f>SUM('Florida Parishes:Sullivan'!B2030)</f>
        <v>2916</v>
      </c>
      <c r="C2030" s="30">
        <f>SUM('Florida Parishes:Sullivan'!C2030)</f>
        <v>2944</v>
      </c>
      <c r="D2030" s="30">
        <f>SUM('Florida Parishes:Sullivan'!D2030)</f>
        <v>2916</v>
      </c>
      <c r="E2030" s="30">
        <f>SUM('Florida Parishes:Sullivan'!E2030)</f>
        <v>-28</v>
      </c>
      <c r="F2030" s="35"/>
      <c r="G2030" s="5" t="s">
        <v>8</v>
      </c>
      <c r="H2030" s="5" t="str">
        <f t="shared" si="137"/>
        <v>161011</v>
      </c>
      <c r="I2030" s="5" t="s">
        <v>318</v>
      </c>
    </row>
    <row r="2031" spans="1:9" x14ac:dyDescent="0.2">
      <c r="A2031" s="26" t="s">
        <v>22</v>
      </c>
      <c r="B2031" s="27">
        <f>SUM('Florida Parishes:Sullivan'!B2031)</f>
        <v>0</v>
      </c>
      <c r="C2031" s="27">
        <f>SUM('Florida Parishes:Sullivan'!C2031)</f>
        <v>0</v>
      </c>
      <c r="D2031" s="27">
        <f>SUM('Florida Parishes:Sullivan'!D2031)</f>
        <v>0</v>
      </c>
      <c r="E2031" s="27">
        <f>SUM('Florida Parishes:Sullivan'!E2031)</f>
        <v>0</v>
      </c>
      <c r="F2031" s="25"/>
      <c r="G2031" s="5" t="s">
        <v>32</v>
      </c>
      <c r="H2031" s="5" t="str">
        <f t="shared" si="137"/>
        <v>161011</v>
      </c>
      <c r="I2031" s="5" t="s">
        <v>318</v>
      </c>
    </row>
    <row r="2032" spans="1:9" x14ac:dyDescent="0.2">
      <c r="A2032" s="26" t="s">
        <v>23</v>
      </c>
      <c r="B2032" s="27">
        <f>SUM('Florida Parishes:Sullivan'!B2032)</f>
        <v>0</v>
      </c>
      <c r="C2032" s="27">
        <f>SUM('Florida Parishes:Sullivan'!C2032)</f>
        <v>0</v>
      </c>
      <c r="D2032" s="27">
        <f>SUM('Florida Parishes:Sullivan'!D2032)</f>
        <v>0</v>
      </c>
      <c r="E2032" s="27">
        <f>SUM('Florida Parishes:Sullivan'!E2032)</f>
        <v>0</v>
      </c>
      <c r="F2032" s="25"/>
      <c r="G2032" s="5" t="s">
        <v>32</v>
      </c>
      <c r="H2032" s="5" t="str">
        <f t="shared" si="137"/>
        <v>161011</v>
      </c>
      <c r="I2032" s="5" t="s">
        <v>318</v>
      </c>
    </row>
    <row r="2033" spans="1:9" x14ac:dyDescent="0.2">
      <c r="A2033" s="26" t="s">
        <v>24</v>
      </c>
      <c r="B2033" s="27">
        <f>SUM('Florida Parishes:Sullivan'!B2033)</f>
        <v>0</v>
      </c>
      <c r="C2033" s="27">
        <f>SUM('Florida Parishes:Sullivan'!C2033)</f>
        <v>0</v>
      </c>
      <c r="D2033" s="27">
        <f>SUM('Florida Parishes:Sullivan'!D2033)</f>
        <v>0</v>
      </c>
      <c r="E2033" s="27">
        <f>SUM('Florida Parishes:Sullivan'!E2033)</f>
        <v>0</v>
      </c>
      <c r="F2033" s="25"/>
      <c r="G2033" s="5" t="s">
        <v>32</v>
      </c>
      <c r="H2033" s="5" t="str">
        <f t="shared" si="137"/>
        <v>161011</v>
      </c>
      <c r="I2033" s="5" t="s">
        <v>318</v>
      </c>
    </row>
    <row r="2034" spans="1:9" x14ac:dyDescent="0.2">
      <c r="A2034" s="26" t="s">
        <v>25</v>
      </c>
      <c r="B2034" s="27">
        <f>SUM('Florida Parishes:Sullivan'!B2034)</f>
        <v>0</v>
      </c>
      <c r="C2034" s="27">
        <f>SUM('Florida Parishes:Sullivan'!C2034)</f>
        <v>0</v>
      </c>
      <c r="D2034" s="27">
        <f>SUM('Florida Parishes:Sullivan'!D2034)</f>
        <v>0</v>
      </c>
      <c r="E2034" s="27">
        <f>SUM('Florida Parishes:Sullivan'!E2034)</f>
        <v>0</v>
      </c>
      <c r="F2034" s="25"/>
      <c r="G2034" s="5" t="s">
        <v>32</v>
      </c>
      <c r="H2034" s="5" t="str">
        <f t="shared" si="137"/>
        <v>161011</v>
      </c>
      <c r="I2034" s="5" t="s">
        <v>318</v>
      </c>
    </row>
    <row r="2035" spans="1:9" ht="15.75" x14ac:dyDescent="0.25">
      <c r="A2035" s="29" t="s">
        <v>26</v>
      </c>
      <c r="B2035" s="30">
        <f>SUM('Florida Parishes:Sullivan'!B2035)</f>
        <v>0</v>
      </c>
      <c r="C2035" s="30">
        <f>SUM('Florida Parishes:Sullivan'!C2035)</f>
        <v>0</v>
      </c>
      <c r="D2035" s="30">
        <f>SUM('Florida Parishes:Sullivan'!D2035)</f>
        <v>0</v>
      </c>
      <c r="E2035" s="30">
        <f>SUM('Florida Parishes:Sullivan'!E2035)</f>
        <v>0</v>
      </c>
      <c r="F2035" s="35"/>
      <c r="G2035" s="5" t="s">
        <v>32</v>
      </c>
      <c r="H2035" s="5" t="str">
        <f t="shared" si="137"/>
        <v>161011</v>
      </c>
      <c r="I2035" s="5" t="s">
        <v>318</v>
      </c>
    </row>
    <row r="2036" spans="1:9" x14ac:dyDescent="0.2">
      <c r="A2036" s="26" t="s">
        <v>27</v>
      </c>
      <c r="B2036" s="27">
        <f>SUM('Florida Parishes:Sullivan'!B2036)</f>
        <v>0</v>
      </c>
      <c r="C2036" s="27">
        <f>SUM('Florida Parishes:Sullivan'!C2036)</f>
        <v>4964</v>
      </c>
      <c r="D2036" s="27">
        <f>SUM('Florida Parishes:Sullivan'!D2036)</f>
        <v>0</v>
      </c>
      <c r="E2036" s="27">
        <f>SUM('Florida Parishes:Sullivan'!E2036)</f>
        <v>-4964</v>
      </c>
      <c r="F2036" s="25"/>
      <c r="G2036" s="5" t="s">
        <v>32</v>
      </c>
      <c r="H2036" s="5" t="str">
        <f t="shared" si="137"/>
        <v>161011</v>
      </c>
      <c r="I2036" s="5" t="s">
        <v>318</v>
      </c>
    </row>
    <row r="2037" spans="1:9" x14ac:dyDescent="0.2">
      <c r="A2037" s="26" t="s">
        <v>28</v>
      </c>
      <c r="B2037" s="27">
        <f>SUM('Florida Parishes:Sullivan'!B2037)</f>
        <v>0</v>
      </c>
      <c r="C2037" s="27">
        <f>SUM('Florida Parishes:Sullivan'!C2037)</f>
        <v>0</v>
      </c>
      <c r="D2037" s="27">
        <f>SUM('Florida Parishes:Sullivan'!D2037)</f>
        <v>0</v>
      </c>
      <c r="E2037" s="27">
        <f>SUM('Florida Parishes:Sullivan'!E2037)</f>
        <v>0</v>
      </c>
      <c r="F2037" s="25"/>
      <c r="G2037" s="5" t="s">
        <v>32</v>
      </c>
      <c r="H2037" s="5" t="str">
        <f t="shared" si="137"/>
        <v>161011</v>
      </c>
      <c r="I2037" s="5" t="s">
        <v>318</v>
      </c>
    </row>
    <row r="2038" spans="1:9" x14ac:dyDescent="0.2">
      <c r="A2038" s="26" t="s">
        <v>29</v>
      </c>
      <c r="B2038" s="27">
        <f>SUM('Florida Parishes:Sullivan'!B2038)</f>
        <v>0</v>
      </c>
      <c r="C2038" s="27">
        <f>SUM('Florida Parishes:Sullivan'!C2038)</f>
        <v>0</v>
      </c>
      <c r="D2038" s="27">
        <f>SUM('Florida Parishes:Sullivan'!D2038)</f>
        <v>0</v>
      </c>
      <c r="E2038" s="27">
        <f>SUM('Florida Parishes:Sullivan'!E2038)</f>
        <v>0</v>
      </c>
      <c r="F2038" s="25"/>
      <c r="G2038" s="5" t="s">
        <v>32</v>
      </c>
      <c r="H2038" s="5" t="str">
        <f t="shared" si="137"/>
        <v>161011</v>
      </c>
      <c r="I2038" s="5" t="s">
        <v>318</v>
      </c>
    </row>
    <row r="2039" spans="1:9" ht="15.75" x14ac:dyDescent="0.25">
      <c r="A2039" s="29" t="s">
        <v>30</v>
      </c>
      <c r="B2039" s="30">
        <f>SUM('Florida Parishes:Sullivan'!B2039)</f>
        <v>0</v>
      </c>
      <c r="C2039" s="30">
        <f>SUM('Florida Parishes:Sullivan'!C2039)</f>
        <v>4964</v>
      </c>
      <c r="D2039" s="30">
        <f>SUM('Florida Parishes:Sullivan'!D2039)</f>
        <v>0</v>
      </c>
      <c r="E2039" s="30">
        <f>SUM('Florida Parishes:Sullivan'!E2039)</f>
        <v>-4964</v>
      </c>
      <c r="F2039" s="35"/>
      <c r="G2039" s="5" t="s">
        <v>8</v>
      </c>
      <c r="H2039" s="5" t="str">
        <f t="shared" si="137"/>
        <v>161011</v>
      </c>
      <c r="I2039" s="5" t="s">
        <v>318</v>
      </c>
    </row>
    <row r="2040" spans="1:9" ht="15.75" x14ac:dyDescent="0.25">
      <c r="A2040" s="29" t="s">
        <v>31</v>
      </c>
      <c r="B2040" s="30">
        <f>SUM('Florida Parishes:Sullivan'!B2040)</f>
        <v>74248</v>
      </c>
      <c r="C2040" s="30">
        <f>SUM('Florida Parishes:Sullivan'!C2040)</f>
        <v>94189</v>
      </c>
      <c r="D2040" s="30">
        <f>SUM('Florida Parishes:Sullivan'!D2040)</f>
        <v>71577</v>
      </c>
      <c r="E2040" s="30">
        <f>SUM('Florida Parishes:Sullivan'!E2040)</f>
        <v>-22612</v>
      </c>
      <c r="F2040" s="32"/>
      <c r="G2040" s="5" t="s">
        <v>8</v>
      </c>
      <c r="H2040" s="5" t="str">
        <f>RIGHT($A$2022,6)</f>
        <v>161011</v>
      </c>
      <c r="I2040" s="5" t="s">
        <v>318</v>
      </c>
    </row>
    <row r="2041" spans="1:9" ht="15.75" x14ac:dyDescent="0.25">
      <c r="A2041" s="47" t="s">
        <v>7</v>
      </c>
      <c r="B2041" s="48"/>
      <c r="C2041" s="49"/>
      <c r="D2041" s="49"/>
      <c r="E2041" s="50"/>
      <c r="F2041" s="4"/>
      <c r="G2041" s="5" t="s">
        <v>45</v>
      </c>
      <c r="H2041" s="5" t="str">
        <f t="shared" ref="H2041:H2060" si="138">RIGHT($A$2043,6)</f>
        <v>162002</v>
      </c>
      <c r="I2041" s="5" t="s">
        <v>321</v>
      </c>
    </row>
    <row r="2042" spans="1:9" ht="15.75" x14ac:dyDescent="0.25">
      <c r="A2042" s="15" t="s">
        <v>322</v>
      </c>
      <c r="B2042" s="16" t="str">
        <f>$B$5</f>
        <v>Actual</v>
      </c>
      <c r="C2042" s="16" t="str">
        <f>$C$5</f>
        <v>Budgeted</v>
      </c>
      <c r="D2042" s="16" t="s">
        <v>12</v>
      </c>
      <c r="E2042" s="43" t="str">
        <f>$E$5</f>
        <v>2022-2023 +/-</v>
      </c>
      <c r="F2042" s="44"/>
      <c r="G2042" s="5" t="s">
        <v>45</v>
      </c>
      <c r="H2042" s="5" t="str">
        <f t="shared" si="138"/>
        <v>162002</v>
      </c>
      <c r="I2042" s="5" t="s">
        <v>321</v>
      </c>
    </row>
    <row r="2043" spans="1:9" ht="15.75" x14ac:dyDescent="0.25">
      <c r="A2043" s="45" t="s">
        <v>323</v>
      </c>
      <c r="B2043" s="20" t="str">
        <f>$B$6</f>
        <v>2022-2023</v>
      </c>
      <c r="C2043" s="20" t="str">
        <f>$C$6</f>
        <v>2022-2023</v>
      </c>
      <c r="D2043" s="20" t="str">
        <f>$D$6</f>
        <v>2023-2024</v>
      </c>
      <c r="E2043" s="21" t="str">
        <f>$E$6</f>
        <v>2023-2024</v>
      </c>
      <c r="F2043" s="44"/>
      <c r="G2043" s="5" t="s">
        <v>45</v>
      </c>
      <c r="H2043" s="5" t="str">
        <f t="shared" si="138"/>
        <v>162002</v>
      </c>
      <c r="I2043" s="5" t="s">
        <v>321</v>
      </c>
    </row>
    <row r="2044" spans="1:9" x14ac:dyDescent="0.2">
      <c r="A2044" s="26" t="s">
        <v>14</v>
      </c>
      <c r="B2044" s="27">
        <f>SUM('Florida Parishes:Sullivan'!B2044)</f>
        <v>0</v>
      </c>
      <c r="C2044" s="27">
        <f>SUM('Florida Parishes:Sullivan'!C2044)</f>
        <v>0</v>
      </c>
      <c r="D2044" s="27">
        <f>SUM('Florida Parishes:Sullivan'!D2044)</f>
        <v>0</v>
      </c>
      <c r="E2044" s="27">
        <f>SUM('Florida Parishes:Sullivan'!E2044)</f>
        <v>0</v>
      </c>
      <c r="F2044" s="25"/>
      <c r="G2044" s="5" t="s">
        <v>45</v>
      </c>
      <c r="H2044" s="5" t="str">
        <f t="shared" si="138"/>
        <v>162002</v>
      </c>
      <c r="I2044" s="5" t="s">
        <v>321</v>
      </c>
    </row>
    <row r="2045" spans="1:9" x14ac:dyDescent="0.2">
      <c r="A2045" s="26" t="s">
        <v>15</v>
      </c>
      <c r="B2045" s="27">
        <f>SUM('Florida Parishes:Sullivan'!B2045)</f>
        <v>0</v>
      </c>
      <c r="C2045" s="27">
        <f>SUM('Florida Parishes:Sullivan'!C2045)</f>
        <v>0</v>
      </c>
      <c r="D2045" s="27">
        <f>SUM('Florida Parishes:Sullivan'!D2045)</f>
        <v>0</v>
      </c>
      <c r="E2045" s="27">
        <f>SUM('Florida Parishes:Sullivan'!E2045)</f>
        <v>0</v>
      </c>
      <c r="F2045" s="25"/>
      <c r="G2045" s="5" t="s">
        <v>45</v>
      </c>
      <c r="H2045" s="5" t="str">
        <f t="shared" si="138"/>
        <v>162002</v>
      </c>
      <c r="I2045" s="5" t="s">
        <v>321</v>
      </c>
    </row>
    <row r="2046" spans="1:9" x14ac:dyDescent="0.2">
      <c r="A2046" s="26" t="s">
        <v>16</v>
      </c>
      <c r="B2046" s="27">
        <f>SUM('Florida Parishes:Sullivan'!B2046)</f>
        <v>0</v>
      </c>
      <c r="C2046" s="27">
        <f>SUM('Florida Parishes:Sullivan'!C2046)</f>
        <v>0</v>
      </c>
      <c r="D2046" s="27">
        <f>SUM('Florida Parishes:Sullivan'!D2046)</f>
        <v>0</v>
      </c>
      <c r="E2046" s="27">
        <f>SUM('Florida Parishes:Sullivan'!E2046)</f>
        <v>0</v>
      </c>
      <c r="F2046" s="25"/>
      <c r="G2046" s="5" t="s">
        <v>45</v>
      </c>
      <c r="H2046" s="5" t="str">
        <f t="shared" si="138"/>
        <v>162002</v>
      </c>
      <c r="I2046" s="5" t="s">
        <v>321</v>
      </c>
    </row>
    <row r="2047" spans="1:9" ht="15.75" x14ac:dyDescent="0.25">
      <c r="A2047" s="29" t="s">
        <v>17</v>
      </c>
      <c r="B2047" s="37">
        <f>SUM('Florida Parishes:Sullivan'!B2047)</f>
        <v>0</v>
      </c>
      <c r="C2047" s="37">
        <f>SUM('Florida Parishes:Sullivan'!C2047)</f>
        <v>0</v>
      </c>
      <c r="D2047" s="37">
        <f>SUM('Florida Parishes:Sullivan'!D2047)</f>
        <v>0</v>
      </c>
      <c r="E2047" s="37">
        <f>SUM('Florida Parishes:Sullivan'!E2047)</f>
        <v>0</v>
      </c>
      <c r="F2047" s="32"/>
      <c r="G2047" s="5" t="s">
        <v>45</v>
      </c>
      <c r="H2047" s="5" t="str">
        <f t="shared" si="138"/>
        <v>162002</v>
      </c>
      <c r="I2047" s="5" t="s">
        <v>321</v>
      </c>
    </row>
    <row r="2048" spans="1:9" x14ac:dyDescent="0.2">
      <c r="A2048" s="26" t="s">
        <v>18</v>
      </c>
      <c r="B2048" s="55">
        <f>SUM('Florida Parishes:Sullivan'!B2048)</f>
        <v>0</v>
      </c>
      <c r="C2048" s="55">
        <f>SUM('Florida Parishes:Sullivan'!C2048)</f>
        <v>0</v>
      </c>
      <c r="D2048" s="55">
        <f>SUM('Florida Parishes:Sullivan'!D2048)</f>
        <v>0</v>
      </c>
      <c r="E2048" s="55">
        <f>SUM('Florida Parishes:Sullivan'!E2048)</f>
        <v>0</v>
      </c>
      <c r="F2048" s="25"/>
      <c r="G2048" s="5" t="s">
        <v>45</v>
      </c>
      <c r="H2048" s="5" t="str">
        <f t="shared" si="138"/>
        <v>162002</v>
      </c>
      <c r="I2048" s="5" t="s">
        <v>321</v>
      </c>
    </row>
    <row r="2049" spans="1:9" x14ac:dyDescent="0.2">
      <c r="A2049" s="26" t="s">
        <v>19</v>
      </c>
      <c r="B2049" s="27">
        <f>SUM('Florida Parishes:Sullivan'!B2049)</f>
        <v>0</v>
      </c>
      <c r="C2049" s="27">
        <f>SUM('Florida Parishes:Sullivan'!C2049)</f>
        <v>0</v>
      </c>
      <c r="D2049" s="27">
        <f>SUM('Florida Parishes:Sullivan'!D2049)</f>
        <v>0</v>
      </c>
      <c r="E2049" s="27">
        <f>SUM('Florida Parishes:Sullivan'!E2049)</f>
        <v>0</v>
      </c>
      <c r="F2049" s="25"/>
      <c r="G2049" s="5" t="s">
        <v>45</v>
      </c>
      <c r="H2049" s="5" t="str">
        <f t="shared" si="138"/>
        <v>162002</v>
      </c>
      <c r="I2049" s="5" t="s">
        <v>321</v>
      </c>
    </row>
    <row r="2050" spans="1:9" x14ac:dyDescent="0.2">
      <c r="A2050" s="26" t="s">
        <v>20</v>
      </c>
      <c r="B2050" s="27">
        <f>SUM('Florida Parishes:Sullivan'!B2050)</f>
        <v>0</v>
      </c>
      <c r="C2050" s="27">
        <f>SUM('Florida Parishes:Sullivan'!C2050)</f>
        <v>0</v>
      </c>
      <c r="D2050" s="27">
        <f>SUM('Florida Parishes:Sullivan'!D2050)</f>
        <v>0</v>
      </c>
      <c r="E2050" s="27">
        <f>SUM('Florida Parishes:Sullivan'!E2050)</f>
        <v>0</v>
      </c>
      <c r="F2050" s="25"/>
      <c r="G2050" s="5" t="s">
        <v>45</v>
      </c>
      <c r="H2050" s="5" t="str">
        <f t="shared" si="138"/>
        <v>162002</v>
      </c>
      <c r="I2050" s="5" t="s">
        <v>321</v>
      </c>
    </row>
    <row r="2051" spans="1:9" ht="15.75" x14ac:dyDescent="0.25">
      <c r="A2051" s="29" t="s">
        <v>21</v>
      </c>
      <c r="B2051" s="37">
        <f>SUM('Florida Parishes:Sullivan'!B2051)</f>
        <v>0</v>
      </c>
      <c r="C2051" s="37">
        <f>SUM('Florida Parishes:Sullivan'!C2051)</f>
        <v>0</v>
      </c>
      <c r="D2051" s="37">
        <f>SUM('Florida Parishes:Sullivan'!D2051)</f>
        <v>0</v>
      </c>
      <c r="E2051" s="37">
        <f>SUM('Florida Parishes:Sullivan'!E2051)</f>
        <v>0</v>
      </c>
      <c r="F2051" s="35"/>
      <c r="G2051" s="5" t="s">
        <v>45</v>
      </c>
      <c r="H2051" s="5" t="str">
        <f t="shared" si="138"/>
        <v>162002</v>
      </c>
      <c r="I2051" s="5" t="s">
        <v>321</v>
      </c>
    </row>
    <row r="2052" spans="1:9" x14ac:dyDescent="0.2">
      <c r="A2052" s="26" t="s">
        <v>22</v>
      </c>
      <c r="B2052" s="55">
        <f>SUM('Florida Parishes:Sullivan'!B2052)</f>
        <v>0</v>
      </c>
      <c r="C2052" s="55">
        <f>SUM('Florida Parishes:Sullivan'!C2052)</f>
        <v>0</v>
      </c>
      <c r="D2052" s="55">
        <f>SUM('Florida Parishes:Sullivan'!D2052)</f>
        <v>0</v>
      </c>
      <c r="E2052" s="55">
        <f>SUM('Florida Parishes:Sullivan'!E2052)</f>
        <v>0</v>
      </c>
      <c r="F2052" s="25"/>
      <c r="G2052" s="5" t="s">
        <v>45</v>
      </c>
      <c r="H2052" s="5" t="str">
        <f t="shared" si="138"/>
        <v>162002</v>
      </c>
      <c r="I2052" s="5" t="s">
        <v>321</v>
      </c>
    </row>
    <row r="2053" spans="1:9" x14ac:dyDescent="0.2">
      <c r="A2053" s="26" t="s">
        <v>23</v>
      </c>
      <c r="B2053" s="27">
        <f>SUM('Florida Parishes:Sullivan'!B2053)</f>
        <v>0</v>
      </c>
      <c r="C2053" s="27">
        <f>SUM('Florida Parishes:Sullivan'!C2053)</f>
        <v>0</v>
      </c>
      <c r="D2053" s="27">
        <f>SUM('Florida Parishes:Sullivan'!D2053)</f>
        <v>0</v>
      </c>
      <c r="E2053" s="27">
        <f>SUM('Florida Parishes:Sullivan'!E2053)</f>
        <v>0</v>
      </c>
      <c r="F2053" s="25"/>
      <c r="G2053" s="5" t="s">
        <v>45</v>
      </c>
      <c r="H2053" s="5" t="str">
        <f t="shared" si="138"/>
        <v>162002</v>
      </c>
      <c r="I2053" s="5" t="s">
        <v>321</v>
      </c>
    </row>
    <row r="2054" spans="1:9" x14ac:dyDescent="0.2">
      <c r="A2054" s="26" t="s">
        <v>24</v>
      </c>
      <c r="B2054" s="27">
        <f>SUM('Florida Parishes:Sullivan'!B2054)</f>
        <v>0</v>
      </c>
      <c r="C2054" s="27">
        <f>SUM('Florida Parishes:Sullivan'!C2054)</f>
        <v>0</v>
      </c>
      <c r="D2054" s="27">
        <f>SUM('Florida Parishes:Sullivan'!D2054)</f>
        <v>0</v>
      </c>
      <c r="E2054" s="27">
        <f>SUM('Florida Parishes:Sullivan'!E2054)</f>
        <v>0</v>
      </c>
      <c r="F2054" s="25"/>
      <c r="G2054" s="5" t="s">
        <v>45</v>
      </c>
      <c r="H2054" s="5" t="str">
        <f t="shared" si="138"/>
        <v>162002</v>
      </c>
      <c r="I2054" s="5" t="s">
        <v>321</v>
      </c>
    </row>
    <row r="2055" spans="1:9" x14ac:dyDescent="0.2">
      <c r="A2055" s="26" t="s">
        <v>25</v>
      </c>
      <c r="B2055" s="27">
        <f>SUM('Florida Parishes:Sullivan'!B2055)</f>
        <v>0</v>
      </c>
      <c r="C2055" s="27">
        <f>SUM('Florida Parishes:Sullivan'!C2055)</f>
        <v>0</v>
      </c>
      <c r="D2055" s="27">
        <f>SUM('Florida Parishes:Sullivan'!D2055)</f>
        <v>0</v>
      </c>
      <c r="E2055" s="27">
        <f>SUM('Florida Parishes:Sullivan'!E2055)</f>
        <v>0</v>
      </c>
      <c r="F2055" s="25"/>
      <c r="G2055" s="5" t="s">
        <v>45</v>
      </c>
      <c r="H2055" s="5" t="str">
        <f t="shared" si="138"/>
        <v>162002</v>
      </c>
      <c r="I2055" s="5" t="s">
        <v>321</v>
      </c>
    </row>
    <row r="2056" spans="1:9" ht="15.75" x14ac:dyDescent="0.25">
      <c r="A2056" s="29" t="s">
        <v>26</v>
      </c>
      <c r="B2056" s="37">
        <f>SUM('Florida Parishes:Sullivan'!B2056)</f>
        <v>0</v>
      </c>
      <c r="C2056" s="37">
        <f>SUM('Florida Parishes:Sullivan'!C2056)</f>
        <v>0</v>
      </c>
      <c r="D2056" s="37">
        <f>SUM('Florida Parishes:Sullivan'!D2056)</f>
        <v>0</v>
      </c>
      <c r="E2056" s="37">
        <f>SUM('Florida Parishes:Sullivan'!E2056)</f>
        <v>0</v>
      </c>
      <c r="F2056" s="35"/>
      <c r="G2056" s="5" t="s">
        <v>45</v>
      </c>
      <c r="H2056" s="5" t="str">
        <f t="shared" si="138"/>
        <v>162002</v>
      </c>
      <c r="I2056" s="5" t="s">
        <v>321</v>
      </c>
    </row>
    <row r="2057" spans="1:9" x14ac:dyDescent="0.2">
      <c r="A2057" s="26" t="s">
        <v>27</v>
      </c>
      <c r="B2057" s="55">
        <f>SUM('Florida Parishes:Sullivan'!B2057)</f>
        <v>0</v>
      </c>
      <c r="C2057" s="55">
        <f>SUM('Florida Parishes:Sullivan'!C2057)</f>
        <v>0</v>
      </c>
      <c r="D2057" s="55">
        <f>SUM('Florida Parishes:Sullivan'!D2057)</f>
        <v>0</v>
      </c>
      <c r="E2057" s="55">
        <f>SUM('Florida Parishes:Sullivan'!E2057)</f>
        <v>0</v>
      </c>
      <c r="F2057" s="25"/>
      <c r="G2057" s="5" t="s">
        <v>45</v>
      </c>
      <c r="H2057" s="5" t="str">
        <f t="shared" si="138"/>
        <v>162002</v>
      </c>
      <c r="I2057" s="5" t="s">
        <v>321</v>
      </c>
    </row>
    <row r="2058" spans="1:9" x14ac:dyDescent="0.2">
      <c r="A2058" s="26" t="s">
        <v>28</v>
      </c>
      <c r="B2058" s="27">
        <f>SUM('Florida Parishes:Sullivan'!B2058)</f>
        <v>0</v>
      </c>
      <c r="C2058" s="27">
        <f>SUM('Florida Parishes:Sullivan'!C2058)</f>
        <v>0</v>
      </c>
      <c r="D2058" s="27">
        <f>SUM('Florida Parishes:Sullivan'!D2058)</f>
        <v>0</v>
      </c>
      <c r="E2058" s="27">
        <f>SUM('Florida Parishes:Sullivan'!E2058)</f>
        <v>0</v>
      </c>
      <c r="F2058" s="25"/>
      <c r="G2058" s="5" t="s">
        <v>45</v>
      </c>
      <c r="H2058" s="5" t="str">
        <f t="shared" si="138"/>
        <v>162002</v>
      </c>
      <c r="I2058" s="5" t="s">
        <v>321</v>
      </c>
    </row>
    <row r="2059" spans="1:9" x14ac:dyDescent="0.2">
      <c r="A2059" s="26" t="s">
        <v>29</v>
      </c>
      <c r="B2059" s="27">
        <f>SUM('Florida Parishes:Sullivan'!B2059)</f>
        <v>0</v>
      </c>
      <c r="C2059" s="27">
        <f>SUM('Florida Parishes:Sullivan'!C2059)</f>
        <v>0</v>
      </c>
      <c r="D2059" s="27">
        <f>SUM('Florida Parishes:Sullivan'!D2059)</f>
        <v>0</v>
      </c>
      <c r="E2059" s="27">
        <f>SUM('Florida Parishes:Sullivan'!E2059)</f>
        <v>0</v>
      </c>
      <c r="F2059" s="25"/>
      <c r="G2059" s="5" t="s">
        <v>45</v>
      </c>
      <c r="H2059" s="5" t="str">
        <f t="shared" si="138"/>
        <v>162002</v>
      </c>
      <c r="I2059" s="5" t="s">
        <v>321</v>
      </c>
    </row>
    <row r="2060" spans="1:9" ht="15.75" x14ac:dyDescent="0.25">
      <c r="A2060" s="29" t="s">
        <v>30</v>
      </c>
      <c r="B2060" s="30">
        <f>SUM('Florida Parishes:Sullivan'!B2060)</f>
        <v>0</v>
      </c>
      <c r="C2060" s="30">
        <f>SUM('Florida Parishes:Sullivan'!C2060)</f>
        <v>0</v>
      </c>
      <c r="D2060" s="30">
        <f>SUM('Florida Parishes:Sullivan'!D2060)</f>
        <v>0</v>
      </c>
      <c r="E2060" s="30">
        <f>SUM('Florida Parishes:Sullivan'!E2060)</f>
        <v>0</v>
      </c>
      <c r="F2060" s="35"/>
      <c r="G2060" s="5" t="s">
        <v>45</v>
      </c>
      <c r="H2060" s="5" t="str">
        <f t="shared" si="138"/>
        <v>162002</v>
      </c>
      <c r="I2060" s="5" t="s">
        <v>321</v>
      </c>
    </row>
    <row r="2061" spans="1:9" ht="15.75" x14ac:dyDescent="0.25">
      <c r="A2061" s="36" t="s">
        <v>31</v>
      </c>
      <c r="B2061" s="37">
        <f>SUM('Florida Parishes:Sullivan'!B2061)</f>
        <v>0</v>
      </c>
      <c r="C2061" s="37">
        <f>SUM('Florida Parishes:Sullivan'!C2061)</f>
        <v>0</v>
      </c>
      <c r="D2061" s="37">
        <f>SUM('Florida Parishes:Sullivan'!D2061)</f>
        <v>0</v>
      </c>
      <c r="E2061" s="37">
        <f>SUM('Florida Parishes:Sullivan'!E2061)</f>
        <v>0</v>
      </c>
      <c r="F2061" s="32"/>
      <c r="G2061" s="5" t="s">
        <v>45</v>
      </c>
      <c r="H2061" s="5" t="str">
        <f>RIGHT($A$2043,6)</f>
        <v>162002</v>
      </c>
      <c r="I2061" s="5" t="s">
        <v>321</v>
      </c>
    </row>
    <row r="2062" spans="1:9" ht="15.75" x14ac:dyDescent="0.25">
      <c r="A2062" s="39" t="s">
        <v>7</v>
      </c>
      <c r="B2062" s="40"/>
      <c r="C2062" s="41"/>
      <c r="D2062" s="41"/>
      <c r="E2062" s="42"/>
      <c r="F2062" s="4"/>
      <c r="G2062" s="5" t="s">
        <v>45</v>
      </c>
      <c r="H2062" s="5" t="str">
        <f t="shared" ref="H2062:H2081" si="139">RIGHT($A$2064,6)</f>
        <v>162004</v>
      </c>
      <c r="I2062" s="5" t="s">
        <v>324</v>
      </c>
    </row>
    <row r="2063" spans="1:9" ht="15.75" x14ac:dyDescent="0.25">
      <c r="A2063" s="15" t="s">
        <v>325</v>
      </c>
      <c r="B2063" s="16" t="str">
        <f>$B$5</f>
        <v>Actual</v>
      </c>
      <c r="C2063" s="16" t="str">
        <f>$C$5</f>
        <v>Budgeted</v>
      </c>
      <c r="D2063" s="16" t="s">
        <v>12</v>
      </c>
      <c r="E2063" s="43" t="str">
        <f>$E$5</f>
        <v>2022-2023 +/-</v>
      </c>
      <c r="F2063" s="18"/>
      <c r="G2063" s="5" t="s">
        <v>45</v>
      </c>
      <c r="H2063" s="5" t="str">
        <f t="shared" si="139"/>
        <v>162004</v>
      </c>
      <c r="I2063" s="5" t="s">
        <v>324</v>
      </c>
    </row>
    <row r="2064" spans="1:9" ht="15.75" x14ac:dyDescent="0.25">
      <c r="A2064" s="45" t="s">
        <v>326</v>
      </c>
      <c r="B2064" s="20" t="str">
        <f>$B$6</f>
        <v>2022-2023</v>
      </c>
      <c r="C2064" s="20" t="str">
        <f>$C$6</f>
        <v>2022-2023</v>
      </c>
      <c r="D2064" s="20" t="str">
        <f>$D$6</f>
        <v>2023-2024</v>
      </c>
      <c r="E2064" s="21" t="str">
        <f>$E$6</f>
        <v>2023-2024</v>
      </c>
      <c r="F2064" s="18"/>
      <c r="G2064" s="5" t="s">
        <v>45</v>
      </c>
      <c r="H2064" s="5" t="str">
        <f t="shared" si="139"/>
        <v>162004</v>
      </c>
      <c r="I2064" s="5" t="s">
        <v>324</v>
      </c>
    </row>
    <row r="2065" spans="1:9" x14ac:dyDescent="0.2">
      <c r="A2065" s="26" t="s">
        <v>14</v>
      </c>
      <c r="B2065" s="27">
        <f>SUM('Florida Parishes:Sullivan'!B2065)</f>
        <v>0</v>
      </c>
      <c r="C2065" s="27">
        <f>SUM('Florida Parishes:Sullivan'!C2065)</f>
        <v>0</v>
      </c>
      <c r="D2065" s="27">
        <f>SUM('Florida Parishes:Sullivan'!D2065)</f>
        <v>0</v>
      </c>
      <c r="E2065" s="27">
        <f>SUM('Florida Parishes:Sullivan'!E2065)</f>
        <v>0</v>
      </c>
      <c r="F2065" s="25"/>
      <c r="G2065" s="5" t="s">
        <v>45</v>
      </c>
      <c r="H2065" s="5" t="str">
        <f t="shared" si="139"/>
        <v>162004</v>
      </c>
      <c r="I2065" s="5" t="s">
        <v>324</v>
      </c>
    </row>
    <row r="2066" spans="1:9" x14ac:dyDescent="0.2">
      <c r="A2066" s="26" t="s">
        <v>15</v>
      </c>
      <c r="B2066" s="27">
        <f>SUM('Florida Parishes:Sullivan'!B2066)</f>
        <v>0</v>
      </c>
      <c r="C2066" s="27">
        <f>SUM('Florida Parishes:Sullivan'!C2066)</f>
        <v>0</v>
      </c>
      <c r="D2066" s="27">
        <f>SUM('Florida Parishes:Sullivan'!D2066)</f>
        <v>0</v>
      </c>
      <c r="E2066" s="27">
        <f>SUM('Florida Parishes:Sullivan'!E2066)</f>
        <v>0</v>
      </c>
      <c r="F2066" s="25"/>
      <c r="G2066" s="5" t="s">
        <v>45</v>
      </c>
      <c r="H2066" s="5" t="str">
        <f t="shared" si="139"/>
        <v>162004</v>
      </c>
      <c r="I2066" s="5" t="s">
        <v>324</v>
      </c>
    </row>
    <row r="2067" spans="1:9" x14ac:dyDescent="0.2">
      <c r="A2067" s="26" t="s">
        <v>16</v>
      </c>
      <c r="B2067" s="27">
        <f>SUM('Florida Parishes:Sullivan'!B2067)</f>
        <v>0</v>
      </c>
      <c r="C2067" s="27">
        <f>SUM('Florida Parishes:Sullivan'!C2067)</f>
        <v>0</v>
      </c>
      <c r="D2067" s="27">
        <f>SUM('Florida Parishes:Sullivan'!D2067)</f>
        <v>0</v>
      </c>
      <c r="E2067" s="27">
        <f>SUM('Florida Parishes:Sullivan'!E2067)</f>
        <v>0</v>
      </c>
      <c r="F2067" s="25"/>
      <c r="G2067" s="5" t="s">
        <v>45</v>
      </c>
      <c r="H2067" s="5" t="str">
        <f t="shared" si="139"/>
        <v>162004</v>
      </c>
      <c r="I2067" s="5" t="s">
        <v>324</v>
      </c>
    </row>
    <row r="2068" spans="1:9" ht="15.75" x14ac:dyDescent="0.25">
      <c r="A2068" s="29" t="s">
        <v>17</v>
      </c>
      <c r="B2068" s="30">
        <f>SUM('Florida Parishes:Sullivan'!B2068)</f>
        <v>0</v>
      </c>
      <c r="C2068" s="30">
        <f>SUM('Florida Parishes:Sullivan'!C2068)</f>
        <v>0</v>
      </c>
      <c r="D2068" s="30">
        <f>SUM('Florida Parishes:Sullivan'!D2068)</f>
        <v>0</v>
      </c>
      <c r="E2068" s="30">
        <f>SUM('Florida Parishes:Sullivan'!E2068)</f>
        <v>0</v>
      </c>
      <c r="F2068" s="32"/>
      <c r="G2068" s="5" t="s">
        <v>45</v>
      </c>
      <c r="H2068" s="5" t="str">
        <f t="shared" si="139"/>
        <v>162004</v>
      </c>
      <c r="I2068" s="5" t="s">
        <v>324</v>
      </c>
    </row>
    <row r="2069" spans="1:9" x14ac:dyDescent="0.2">
      <c r="A2069" s="26" t="s">
        <v>18</v>
      </c>
      <c r="B2069" s="27">
        <f>SUM('Florida Parishes:Sullivan'!B2069)</f>
        <v>0</v>
      </c>
      <c r="C2069" s="27">
        <f>SUM('Florida Parishes:Sullivan'!C2069)</f>
        <v>0</v>
      </c>
      <c r="D2069" s="27">
        <f>SUM('Florida Parishes:Sullivan'!D2069)</f>
        <v>0</v>
      </c>
      <c r="E2069" s="27">
        <f>SUM('Florida Parishes:Sullivan'!E2069)</f>
        <v>0</v>
      </c>
      <c r="F2069" s="25"/>
      <c r="G2069" s="5" t="s">
        <v>45</v>
      </c>
      <c r="H2069" s="5" t="str">
        <f t="shared" si="139"/>
        <v>162004</v>
      </c>
      <c r="I2069" s="5" t="s">
        <v>324</v>
      </c>
    </row>
    <row r="2070" spans="1:9" x14ac:dyDescent="0.2">
      <c r="A2070" s="26" t="s">
        <v>19</v>
      </c>
      <c r="B2070" s="27">
        <f>SUM('Florida Parishes:Sullivan'!B2070)</f>
        <v>0</v>
      </c>
      <c r="C2070" s="27">
        <f>SUM('Florida Parishes:Sullivan'!C2070)</f>
        <v>0</v>
      </c>
      <c r="D2070" s="27">
        <f>SUM('Florida Parishes:Sullivan'!D2070)</f>
        <v>0</v>
      </c>
      <c r="E2070" s="27">
        <f>SUM('Florida Parishes:Sullivan'!E2070)</f>
        <v>0</v>
      </c>
      <c r="F2070" s="25"/>
      <c r="G2070" s="5" t="s">
        <v>45</v>
      </c>
      <c r="H2070" s="5" t="str">
        <f t="shared" si="139"/>
        <v>162004</v>
      </c>
      <c r="I2070" s="5" t="s">
        <v>324</v>
      </c>
    </row>
    <row r="2071" spans="1:9" x14ac:dyDescent="0.2">
      <c r="A2071" s="26" t="s">
        <v>20</v>
      </c>
      <c r="B2071" s="27">
        <f>SUM('Florida Parishes:Sullivan'!B2071)</f>
        <v>0</v>
      </c>
      <c r="C2071" s="27">
        <f>SUM('Florida Parishes:Sullivan'!C2071)</f>
        <v>0</v>
      </c>
      <c r="D2071" s="27">
        <f>SUM('Florida Parishes:Sullivan'!D2071)</f>
        <v>0</v>
      </c>
      <c r="E2071" s="27">
        <f>SUM('Florida Parishes:Sullivan'!E2071)</f>
        <v>0</v>
      </c>
      <c r="F2071" s="25"/>
      <c r="G2071" s="5" t="s">
        <v>45</v>
      </c>
      <c r="H2071" s="5" t="str">
        <f t="shared" si="139"/>
        <v>162004</v>
      </c>
      <c r="I2071" s="5" t="s">
        <v>324</v>
      </c>
    </row>
    <row r="2072" spans="1:9" ht="15.75" x14ac:dyDescent="0.25">
      <c r="A2072" s="29" t="s">
        <v>21</v>
      </c>
      <c r="B2072" s="30">
        <f>SUM('Florida Parishes:Sullivan'!B2072)</f>
        <v>0</v>
      </c>
      <c r="C2072" s="30">
        <f>SUM('Florida Parishes:Sullivan'!C2072)</f>
        <v>0</v>
      </c>
      <c r="D2072" s="30">
        <f>SUM('Florida Parishes:Sullivan'!D2072)</f>
        <v>0</v>
      </c>
      <c r="E2072" s="30">
        <f>SUM('Florida Parishes:Sullivan'!E2072)</f>
        <v>0</v>
      </c>
      <c r="F2072" s="35"/>
      <c r="G2072" s="5" t="s">
        <v>45</v>
      </c>
      <c r="H2072" s="5" t="str">
        <f t="shared" si="139"/>
        <v>162004</v>
      </c>
      <c r="I2072" s="5" t="s">
        <v>324</v>
      </c>
    </row>
    <row r="2073" spans="1:9" x14ac:dyDescent="0.2">
      <c r="A2073" s="26" t="s">
        <v>22</v>
      </c>
      <c r="B2073" s="27">
        <f>SUM('Florida Parishes:Sullivan'!B2073)</f>
        <v>0</v>
      </c>
      <c r="C2073" s="27">
        <f>SUM('Florida Parishes:Sullivan'!C2073)</f>
        <v>0</v>
      </c>
      <c r="D2073" s="27">
        <f>SUM('Florida Parishes:Sullivan'!D2073)</f>
        <v>0</v>
      </c>
      <c r="E2073" s="27">
        <f>SUM('Florida Parishes:Sullivan'!E2073)</f>
        <v>0</v>
      </c>
      <c r="F2073" s="25"/>
      <c r="G2073" s="5" t="s">
        <v>45</v>
      </c>
      <c r="H2073" s="5" t="str">
        <f t="shared" si="139"/>
        <v>162004</v>
      </c>
      <c r="I2073" s="5" t="s">
        <v>324</v>
      </c>
    </row>
    <row r="2074" spans="1:9" x14ac:dyDescent="0.2">
      <c r="A2074" s="26" t="s">
        <v>23</v>
      </c>
      <c r="B2074" s="27">
        <f>SUM('Florida Parishes:Sullivan'!B2074)</f>
        <v>0</v>
      </c>
      <c r="C2074" s="27">
        <f>SUM('Florida Parishes:Sullivan'!C2074)</f>
        <v>0</v>
      </c>
      <c r="D2074" s="27">
        <f>SUM('Florida Parishes:Sullivan'!D2074)</f>
        <v>0</v>
      </c>
      <c r="E2074" s="27">
        <f>SUM('Florida Parishes:Sullivan'!E2074)</f>
        <v>0</v>
      </c>
      <c r="F2074" s="25"/>
      <c r="G2074" s="5" t="s">
        <v>45</v>
      </c>
      <c r="H2074" s="5" t="str">
        <f t="shared" si="139"/>
        <v>162004</v>
      </c>
      <c r="I2074" s="5" t="s">
        <v>324</v>
      </c>
    </row>
    <row r="2075" spans="1:9" x14ac:dyDescent="0.2">
      <c r="A2075" s="26" t="s">
        <v>24</v>
      </c>
      <c r="B2075" s="27">
        <f>SUM('Florida Parishes:Sullivan'!B2075)</f>
        <v>0</v>
      </c>
      <c r="C2075" s="27">
        <f>SUM('Florida Parishes:Sullivan'!C2075)</f>
        <v>0</v>
      </c>
      <c r="D2075" s="27">
        <f>SUM('Florida Parishes:Sullivan'!D2075)</f>
        <v>0</v>
      </c>
      <c r="E2075" s="27">
        <f>SUM('Florida Parishes:Sullivan'!E2075)</f>
        <v>0</v>
      </c>
      <c r="F2075" s="25"/>
      <c r="G2075" s="5" t="s">
        <v>45</v>
      </c>
      <c r="H2075" s="5" t="str">
        <f t="shared" si="139"/>
        <v>162004</v>
      </c>
      <c r="I2075" s="5" t="s">
        <v>324</v>
      </c>
    </row>
    <row r="2076" spans="1:9" x14ac:dyDescent="0.2">
      <c r="A2076" s="26" t="s">
        <v>25</v>
      </c>
      <c r="B2076" s="27">
        <f>SUM('Florida Parishes:Sullivan'!B2076)</f>
        <v>0</v>
      </c>
      <c r="C2076" s="27">
        <f>SUM('Florida Parishes:Sullivan'!C2076)</f>
        <v>0</v>
      </c>
      <c r="D2076" s="27">
        <f>SUM('Florida Parishes:Sullivan'!D2076)</f>
        <v>0</v>
      </c>
      <c r="E2076" s="27">
        <f>SUM('Florida Parishes:Sullivan'!E2076)</f>
        <v>0</v>
      </c>
      <c r="F2076" s="25"/>
      <c r="G2076" s="5" t="s">
        <v>45</v>
      </c>
      <c r="H2076" s="5" t="str">
        <f t="shared" si="139"/>
        <v>162004</v>
      </c>
      <c r="I2076" s="5" t="s">
        <v>324</v>
      </c>
    </row>
    <row r="2077" spans="1:9" ht="15.75" x14ac:dyDescent="0.25">
      <c r="A2077" s="29" t="s">
        <v>26</v>
      </c>
      <c r="B2077" s="30">
        <f>SUM('Florida Parishes:Sullivan'!B2077)</f>
        <v>0</v>
      </c>
      <c r="C2077" s="30">
        <f>SUM('Florida Parishes:Sullivan'!C2077)</f>
        <v>0</v>
      </c>
      <c r="D2077" s="30">
        <f>SUM('Florida Parishes:Sullivan'!D2077)</f>
        <v>0</v>
      </c>
      <c r="E2077" s="30">
        <f>SUM('Florida Parishes:Sullivan'!E2077)</f>
        <v>0</v>
      </c>
      <c r="F2077" s="35"/>
      <c r="G2077" s="5" t="s">
        <v>45</v>
      </c>
      <c r="H2077" s="5" t="str">
        <f t="shared" si="139"/>
        <v>162004</v>
      </c>
      <c r="I2077" s="5" t="s">
        <v>324</v>
      </c>
    </row>
    <row r="2078" spans="1:9" x14ac:dyDescent="0.2">
      <c r="A2078" s="26" t="s">
        <v>27</v>
      </c>
      <c r="B2078" s="27">
        <f>SUM('Florida Parishes:Sullivan'!B2078)</f>
        <v>0</v>
      </c>
      <c r="C2078" s="27">
        <f>SUM('Florida Parishes:Sullivan'!C2078)</f>
        <v>0</v>
      </c>
      <c r="D2078" s="27">
        <f>SUM('Florida Parishes:Sullivan'!D2078)</f>
        <v>0</v>
      </c>
      <c r="E2078" s="27">
        <f>SUM('Florida Parishes:Sullivan'!E2078)</f>
        <v>0</v>
      </c>
      <c r="F2078" s="25"/>
      <c r="G2078" s="5" t="s">
        <v>45</v>
      </c>
      <c r="H2078" s="5" t="str">
        <f t="shared" si="139"/>
        <v>162004</v>
      </c>
      <c r="I2078" s="5" t="s">
        <v>324</v>
      </c>
    </row>
    <row r="2079" spans="1:9" x14ac:dyDescent="0.2">
      <c r="A2079" s="26" t="s">
        <v>28</v>
      </c>
      <c r="B2079" s="27">
        <f>SUM('Florida Parishes:Sullivan'!B2079)</f>
        <v>0</v>
      </c>
      <c r="C2079" s="27">
        <f>SUM('Florida Parishes:Sullivan'!C2079)</f>
        <v>0</v>
      </c>
      <c r="D2079" s="27">
        <f>SUM('Florida Parishes:Sullivan'!D2079)</f>
        <v>0</v>
      </c>
      <c r="E2079" s="27">
        <f>SUM('Florida Parishes:Sullivan'!E2079)</f>
        <v>0</v>
      </c>
      <c r="F2079" s="25"/>
      <c r="G2079" s="5" t="s">
        <v>45</v>
      </c>
      <c r="H2079" s="5" t="str">
        <f t="shared" si="139"/>
        <v>162004</v>
      </c>
      <c r="I2079" s="5" t="s">
        <v>324</v>
      </c>
    </row>
    <row r="2080" spans="1:9" x14ac:dyDescent="0.2">
      <c r="A2080" s="26" t="s">
        <v>29</v>
      </c>
      <c r="B2080" s="27">
        <f>SUM('Florida Parishes:Sullivan'!B2080)</f>
        <v>0</v>
      </c>
      <c r="C2080" s="27">
        <f>SUM('Florida Parishes:Sullivan'!C2080)</f>
        <v>0</v>
      </c>
      <c r="D2080" s="27">
        <f>SUM('Florida Parishes:Sullivan'!D2080)</f>
        <v>0</v>
      </c>
      <c r="E2080" s="27">
        <f>SUM('Florida Parishes:Sullivan'!E2080)</f>
        <v>0</v>
      </c>
      <c r="F2080" s="25"/>
      <c r="G2080" s="5" t="s">
        <v>45</v>
      </c>
      <c r="H2080" s="5" t="str">
        <f t="shared" si="139"/>
        <v>162004</v>
      </c>
      <c r="I2080" s="5" t="s">
        <v>324</v>
      </c>
    </row>
    <row r="2081" spans="1:9" ht="15.75" x14ac:dyDescent="0.25">
      <c r="A2081" s="29" t="s">
        <v>30</v>
      </c>
      <c r="B2081" s="30">
        <f>SUM('Florida Parishes:Sullivan'!B2081)</f>
        <v>0</v>
      </c>
      <c r="C2081" s="30">
        <f>SUM('Florida Parishes:Sullivan'!C2081)</f>
        <v>0</v>
      </c>
      <c r="D2081" s="30">
        <f>SUM('Florida Parishes:Sullivan'!D2081)</f>
        <v>0</v>
      </c>
      <c r="E2081" s="30">
        <f>SUM('Florida Parishes:Sullivan'!E2081)</f>
        <v>0</v>
      </c>
      <c r="F2081" s="35"/>
      <c r="G2081" s="5" t="s">
        <v>45</v>
      </c>
      <c r="H2081" s="5" t="str">
        <f t="shared" si="139"/>
        <v>162004</v>
      </c>
      <c r="I2081" s="5" t="s">
        <v>324</v>
      </c>
    </row>
    <row r="2082" spans="1:9" ht="15.75" x14ac:dyDescent="0.25">
      <c r="A2082" s="29" t="s">
        <v>31</v>
      </c>
      <c r="B2082" s="30">
        <f>SUM('Florida Parishes:Sullivan'!B2082)</f>
        <v>0</v>
      </c>
      <c r="C2082" s="30">
        <f>SUM('Florida Parishes:Sullivan'!C2082)</f>
        <v>0</v>
      </c>
      <c r="D2082" s="30">
        <f>SUM('Florida Parishes:Sullivan'!D2082)</f>
        <v>0</v>
      </c>
      <c r="E2082" s="30">
        <f>SUM('Florida Parishes:Sullivan'!E2082)</f>
        <v>0</v>
      </c>
      <c r="F2082" s="32"/>
      <c r="G2082" s="5" t="s">
        <v>45</v>
      </c>
      <c r="H2082" s="5" t="str">
        <f>RIGHT($A$2064,6)</f>
        <v>162004</v>
      </c>
      <c r="I2082" s="5" t="s">
        <v>324</v>
      </c>
    </row>
    <row r="2083" spans="1:9" ht="15.75" x14ac:dyDescent="0.25">
      <c r="A2083" s="47" t="s">
        <v>7</v>
      </c>
      <c r="B2083" s="48"/>
      <c r="C2083" s="49"/>
      <c r="D2083" s="49"/>
      <c r="E2083" s="50"/>
      <c r="F2083" s="4"/>
      <c r="G2083" s="5" t="s">
        <v>45</v>
      </c>
      <c r="H2083" s="5" t="str">
        <f>RIGHT($A$2085,6)</f>
        <v>162005</v>
      </c>
      <c r="I2083" s="5" t="s">
        <v>327</v>
      </c>
    </row>
    <row r="2084" spans="1:9" ht="15.75" x14ac:dyDescent="0.25">
      <c r="A2084" s="15" t="s">
        <v>328</v>
      </c>
      <c r="B2084" s="16" t="str">
        <f>$B$5</f>
        <v>Actual</v>
      </c>
      <c r="C2084" s="16" t="str">
        <f>$C$5</f>
        <v>Budgeted</v>
      </c>
      <c r="D2084" s="16" t="s">
        <v>12</v>
      </c>
      <c r="E2084" s="43" t="str">
        <f>$E$5</f>
        <v>2022-2023 +/-</v>
      </c>
      <c r="F2084" s="44"/>
      <c r="G2084" s="5" t="s">
        <v>45</v>
      </c>
      <c r="H2084" s="5" t="str">
        <f t="shared" ref="H2084:H2103" si="140">RIGHT($A$2085,6)</f>
        <v>162005</v>
      </c>
      <c r="I2084" s="5" t="s">
        <v>327</v>
      </c>
    </row>
    <row r="2085" spans="1:9" ht="15.75" x14ac:dyDescent="0.25">
      <c r="A2085" s="45" t="s">
        <v>329</v>
      </c>
      <c r="B2085" s="20" t="str">
        <f>$B$6</f>
        <v>2022-2023</v>
      </c>
      <c r="C2085" s="20" t="str">
        <f>$C$6</f>
        <v>2022-2023</v>
      </c>
      <c r="D2085" s="20" t="str">
        <f>$D$6</f>
        <v>2023-2024</v>
      </c>
      <c r="E2085" s="21" t="str">
        <f>$E$6</f>
        <v>2023-2024</v>
      </c>
      <c r="F2085" s="44"/>
      <c r="G2085" s="5" t="s">
        <v>45</v>
      </c>
      <c r="H2085" s="5" t="str">
        <f t="shared" si="140"/>
        <v>162005</v>
      </c>
      <c r="I2085" s="5" t="s">
        <v>327</v>
      </c>
    </row>
    <row r="2086" spans="1:9" x14ac:dyDescent="0.2">
      <c r="A2086" s="26" t="s">
        <v>14</v>
      </c>
      <c r="B2086" s="27">
        <f>SUM('Florida Parishes:Sullivan'!B2086)</f>
        <v>555</v>
      </c>
      <c r="C2086" s="27">
        <f>SUM('Florida Parishes:Sullivan'!C2086)</f>
        <v>555</v>
      </c>
      <c r="D2086" s="27">
        <f>SUM('Florida Parishes:Sullivan'!D2086)</f>
        <v>0</v>
      </c>
      <c r="E2086" s="53">
        <f>SUM('Florida Parishes:Sullivan'!E2086)</f>
        <v>-555</v>
      </c>
      <c r="F2086" s="25"/>
      <c r="G2086" s="5" t="s">
        <v>45</v>
      </c>
      <c r="H2086" s="5" t="str">
        <f t="shared" si="140"/>
        <v>162005</v>
      </c>
      <c r="I2086" s="5" t="s">
        <v>327</v>
      </c>
    </row>
    <row r="2087" spans="1:9" x14ac:dyDescent="0.2">
      <c r="A2087" s="26" t="s">
        <v>15</v>
      </c>
      <c r="B2087" s="27">
        <f>SUM('Florida Parishes:Sullivan'!B2087)</f>
        <v>0</v>
      </c>
      <c r="C2087" s="27">
        <f>SUM('Florida Parishes:Sullivan'!C2087)</f>
        <v>0</v>
      </c>
      <c r="D2087" s="27">
        <f>SUM('Florida Parishes:Sullivan'!D2087)</f>
        <v>0</v>
      </c>
      <c r="E2087" s="53">
        <f>SUM('Florida Parishes:Sullivan'!E2087)</f>
        <v>0</v>
      </c>
      <c r="F2087" s="25"/>
      <c r="G2087" s="5" t="s">
        <v>45</v>
      </c>
      <c r="H2087" s="5" t="str">
        <f t="shared" si="140"/>
        <v>162005</v>
      </c>
      <c r="I2087" s="5" t="s">
        <v>327</v>
      </c>
    </row>
    <row r="2088" spans="1:9" x14ac:dyDescent="0.2">
      <c r="A2088" s="26" t="s">
        <v>16</v>
      </c>
      <c r="B2088" s="27">
        <f>SUM('Florida Parishes:Sullivan'!B2088)</f>
        <v>142</v>
      </c>
      <c r="C2088" s="27">
        <f>SUM('Florida Parishes:Sullivan'!C2088)</f>
        <v>142</v>
      </c>
      <c r="D2088" s="27">
        <f>SUM('Florida Parishes:Sullivan'!D2088)</f>
        <v>0</v>
      </c>
      <c r="E2088" s="53">
        <f>SUM('Florida Parishes:Sullivan'!E2088)</f>
        <v>-142</v>
      </c>
      <c r="F2088" s="25"/>
      <c r="G2088" s="5" t="s">
        <v>45</v>
      </c>
      <c r="H2088" s="5" t="str">
        <f t="shared" si="140"/>
        <v>162005</v>
      </c>
      <c r="I2088" s="5" t="s">
        <v>327</v>
      </c>
    </row>
    <row r="2089" spans="1:9" ht="15.75" x14ac:dyDescent="0.25">
      <c r="A2089" s="29" t="s">
        <v>17</v>
      </c>
      <c r="B2089" s="30">
        <f>SUM('Florida Parishes:Sullivan'!B2089)</f>
        <v>697</v>
      </c>
      <c r="C2089" s="30">
        <f>SUM('Florida Parishes:Sullivan'!C2089)</f>
        <v>697</v>
      </c>
      <c r="D2089" s="30">
        <f>SUM('Florida Parishes:Sullivan'!D2089)</f>
        <v>0</v>
      </c>
      <c r="E2089" s="52">
        <f>SUM('Florida Parishes:Sullivan'!E2089)</f>
        <v>-697</v>
      </c>
      <c r="F2089" s="32"/>
      <c r="G2089" s="5" t="s">
        <v>45</v>
      </c>
      <c r="H2089" s="5" t="str">
        <f t="shared" si="140"/>
        <v>162005</v>
      </c>
      <c r="I2089" s="5" t="s">
        <v>327</v>
      </c>
    </row>
    <row r="2090" spans="1:9" x14ac:dyDescent="0.2">
      <c r="A2090" s="26" t="s">
        <v>18</v>
      </c>
      <c r="B2090" s="27">
        <f>SUM('Florida Parishes:Sullivan'!B2090)</f>
        <v>0</v>
      </c>
      <c r="C2090" s="27">
        <f>SUM('Florida Parishes:Sullivan'!C2090)</f>
        <v>0</v>
      </c>
      <c r="D2090" s="27">
        <f>SUM('Florida Parishes:Sullivan'!D2090)</f>
        <v>0</v>
      </c>
      <c r="E2090" s="53">
        <f>SUM('Florida Parishes:Sullivan'!E2090)</f>
        <v>0</v>
      </c>
      <c r="F2090" s="25"/>
      <c r="G2090" s="5" t="s">
        <v>45</v>
      </c>
      <c r="H2090" s="5" t="str">
        <f t="shared" si="140"/>
        <v>162005</v>
      </c>
      <c r="I2090" s="5" t="s">
        <v>327</v>
      </c>
    </row>
    <row r="2091" spans="1:9" x14ac:dyDescent="0.2">
      <c r="A2091" s="26" t="s">
        <v>19</v>
      </c>
      <c r="B2091" s="27">
        <f>SUM('Florida Parishes:Sullivan'!B2091)</f>
        <v>32</v>
      </c>
      <c r="C2091" s="27">
        <f>SUM('Florida Parishes:Sullivan'!C2091)</f>
        <v>32</v>
      </c>
      <c r="D2091" s="27">
        <f>SUM('Florida Parishes:Sullivan'!D2091)</f>
        <v>32</v>
      </c>
      <c r="E2091" s="53">
        <f>SUM('Florida Parishes:Sullivan'!E2091)</f>
        <v>0</v>
      </c>
      <c r="F2091" s="25"/>
      <c r="G2091" s="5" t="s">
        <v>45</v>
      </c>
      <c r="H2091" s="5" t="str">
        <f t="shared" si="140"/>
        <v>162005</v>
      </c>
      <c r="I2091" s="5" t="s">
        <v>327</v>
      </c>
    </row>
    <row r="2092" spans="1:9" x14ac:dyDescent="0.2">
      <c r="A2092" s="26" t="s">
        <v>20</v>
      </c>
      <c r="B2092" s="27">
        <f>SUM('Florida Parishes:Sullivan'!B2092)</f>
        <v>0</v>
      </c>
      <c r="C2092" s="27">
        <f>SUM('Florida Parishes:Sullivan'!C2092)</f>
        <v>0</v>
      </c>
      <c r="D2092" s="27">
        <f>SUM('Florida Parishes:Sullivan'!D2092)</f>
        <v>0</v>
      </c>
      <c r="E2092" s="53">
        <f>SUM('Florida Parishes:Sullivan'!E2092)</f>
        <v>0</v>
      </c>
      <c r="F2092" s="25"/>
      <c r="G2092" s="5" t="s">
        <v>45</v>
      </c>
      <c r="H2092" s="5" t="str">
        <f t="shared" si="140"/>
        <v>162005</v>
      </c>
      <c r="I2092" s="5" t="s">
        <v>327</v>
      </c>
    </row>
    <row r="2093" spans="1:9" ht="15.75" x14ac:dyDescent="0.25">
      <c r="A2093" s="29" t="s">
        <v>21</v>
      </c>
      <c r="B2093" s="30">
        <f>SUM('Florida Parishes:Sullivan'!B2093)</f>
        <v>32</v>
      </c>
      <c r="C2093" s="30">
        <f>SUM('Florida Parishes:Sullivan'!C2093)</f>
        <v>32</v>
      </c>
      <c r="D2093" s="30">
        <f>SUM('Florida Parishes:Sullivan'!D2093)</f>
        <v>32</v>
      </c>
      <c r="E2093" s="52">
        <f>SUM('Florida Parishes:Sullivan'!E2093)</f>
        <v>0</v>
      </c>
      <c r="F2093" s="35"/>
      <c r="G2093" s="5" t="s">
        <v>45</v>
      </c>
      <c r="H2093" s="5" t="str">
        <f t="shared" si="140"/>
        <v>162005</v>
      </c>
      <c r="I2093" s="5" t="s">
        <v>327</v>
      </c>
    </row>
    <row r="2094" spans="1:9" x14ac:dyDescent="0.2">
      <c r="A2094" s="26" t="s">
        <v>22</v>
      </c>
      <c r="B2094" s="27">
        <f>SUM('Florida Parishes:Sullivan'!B2094)</f>
        <v>0</v>
      </c>
      <c r="C2094" s="27">
        <f>SUM('Florida Parishes:Sullivan'!C2094)</f>
        <v>0</v>
      </c>
      <c r="D2094" s="27">
        <f>SUM('Florida Parishes:Sullivan'!D2094)</f>
        <v>0</v>
      </c>
      <c r="E2094" s="53">
        <f>SUM('Florida Parishes:Sullivan'!E2094)</f>
        <v>0</v>
      </c>
      <c r="F2094" s="25"/>
      <c r="G2094" s="5" t="s">
        <v>45</v>
      </c>
      <c r="H2094" s="5" t="str">
        <f t="shared" si="140"/>
        <v>162005</v>
      </c>
      <c r="I2094" s="5" t="s">
        <v>327</v>
      </c>
    </row>
    <row r="2095" spans="1:9" x14ac:dyDescent="0.2">
      <c r="A2095" s="26" t="s">
        <v>23</v>
      </c>
      <c r="B2095" s="27">
        <f>SUM('Florida Parishes:Sullivan'!B2095)</f>
        <v>0</v>
      </c>
      <c r="C2095" s="27">
        <f>SUM('Florida Parishes:Sullivan'!C2095)</f>
        <v>0</v>
      </c>
      <c r="D2095" s="27">
        <f>SUM('Florida Parishes:Sullivan'!D2095)</f>
        <v>0</v>
      </c>
      <c r="E2095" s="53">
        <f>SUM('Florida Parishes:Sullivan'!E2095)</f>
        <v>0</v>
      </c>
      <c r="F2095" s="25"/>
      <c r="G2095" s="5" t="s">
        <v>45</v>
      </c>
      <c r="H2095" s="5" t="str">
        <f t="shared" si="140"/>
        <v>162005</v>
      </c>
      <c r="I2095" s="5" t="s">
        <v>327</v>
      </c>
    </row>
    <row r="2096" spans="1:9" x14ac:dyDescent="0.2">
      <c r="A2096" s="26" t="s">
        <v>24</v>
      </c>
      <c r="B2096" s="27">
        <f>SUM('Florida Parishes:Sullivan'!B2096)</f>
        <v>0</v>
      </c>
      <c r="C2096" s="27">
        <f>SUM('Florida Parishes:Sullivan'!C2096)</f>
        <v>0</v>
      </c>
      <c r="D2096" s="27">
        <f>SUM('Florida Parishes:Sullivan'!D2096)</f>
        <v>0</v>
      </c>
      <c r="E2096" s="53">
        <f>SUM('Florida Parishes:Sullivan'!E2096)</f>
        <v>0</v>
      </c>
      <c r="F2096" s="25"/>
      <c r="G2096" s="5" t="s">
        <v>45</v>
      </c>
      <c r="H2096" s="5" t="str">
        <f t="shared" si="140"/>
        <v>162005</v>
      </c>
      <c r="I2096" s="5" t="s">
        <v>327</v>
      </c>
    </row>
    <row r="2097" spans="1:9" x14ac:dyDescent="0.2">
      <c r="A2097" s="26" t="s">
        <v>25</v>
      </c>
      <c r="B2097" s="27">
        <f>SUM('Florida Parishes:Sullivan'!B2097)</f>
        <v>0</v>
      </c>
      <c r="C2097" s="27">
        <f>SUM('Florida Parishes:Sullivan'!C2097)</f>
        <v>0</v>
      </c>
      <c r="D2097" s="27">
        <f>SUM('Florida Parishes:Sullivan'!D2097)</f>
        <v>0</v>
      </c>
      <c r="E2097" s="53">
        <f>SUM('Florida Parishes:Sullivan'!E2097)</f>
        <v>0</v>
      </c>
      <c r="F2097" s="25"/>
      <c r="G2097" s="5" t="s">
        <v>45</v>
      </c>
      <c r="H2097" s="5" t="str">
        <f t="shared" si="140"/>
        <v>162005</v>
      </c>
      <c r="I2097" s="5" t="s">
        <v>327</v>
      </c>
    </row>
    <row r="2098" spans="1:9" ht="15.75" x14ac:dyDescent="0.25">
      <c r="A2098" s="29" t="s">
        <v>26</v>
      </c>
      <c r="B2098" s="30">
        <f>SUM('Florida Parishes:Sullivan'!B2098)</f>
        <v>0</v>
      </c>
      <c r="C2098" s="30">
        <f>SUM('Florida Parishes:Sullivan'!C2098)</f>
        <v>0</v>
      </c>
      <c r="D2098" s="30">
        <f>SUM('Florida Parishes:Sullivan'!D2098)</f>
        <v>0</v>
      </c>
      <c r="E2098" s="52">
        <f>SUM('Florida Parishes:Sullivan'!E2098)</f>
        <v>0</v>
      </c>
      <c r="F2098" s="35"/>
      <c r="G2098" s="5" t="s">
        <v>45</v>
      </c>
      <c r="H2098" s="5" t="str">
        <f t="shared" si="140"/>
        <v>162005</v>
      </c>
      <c r="I2098" s="5" t="s">
        <v>327</v>
      </c>
    </row>
    <row r="2099" spans="1:9" x14ac:dyDescent="0.2">
      <c r="A2099" s="26" t="s">
        <v>27</v>
      </c>
      <c r="B2099" s="27">
        <f>SUM('Florida Parishes:Sullivan'!B2099)</f>
        <v>0</v>
      </c>
      <c r="C2099" s="27">
        <f>SUM('Florida Parishes:Sullivan'!C2099)</f>
        <v>0</v>
      </c>
      <c r="D2099" s="27">
        <f>SUM('Florida Parishes:Sullivan'!D2099)</f>
        <v>0</v>
      </c>
      <c r="E2099" s="53">
        <f>SUM('Florida Parishes:Sullivan'!E2099)</f>
        <v>0</v>
      </c>
      <c r="F2099" s="25"/>
      <c r="G2099" s="5" t="s">
        <v>45</v>
      </c>
      <c r="H2099" s="5" t="str">
        <f t="shared" si="140"/>
        <v>162005</v>
      </c>
      <c r="I2099" s="5" t="s">
        <v>327</v>
      </c>
    </row>
    <row r="2100" spans="1:9" x14ac:dyDescent="0.2">
      <c r="A2100" s="26" t="s">
        <v>28</v>
      </c>
      <c r="B2100" s="27">
        <f>SUM('Florida Parishes:Sullivan'!B2100)</f>
        <v>0</v>
      </c>
      <c r="C2100" s="27">
        <f>SUM('Florida Parishes:Sullivan'!C2100)</f>
        <v>0</v>
      </c>
      <c r="D2100" s="27">
        <f>SUM('Florida Parishes:Sullivan'!D2100)</f>
        <v>0</v>
      </c>
      <c r="E2100" s="53">
        <f>SUM('Florida Parishes:Sullivan'!E2100)</f>
        <v>0</v>
      </c>
      <c r="F2100" s="25"/>
      <c r="G2100" s="5" t="s">
        <v>45</v>
      </c>
      <c r="H2100" s="5" t="str">
        <f t="shared" si="140"/>
        <v>162005</v>
      </c>
      <c r="I2100" s="5" t="s">
        <v>327</v>
      </c>
    </row>
    <row r="2101" spans="1:9" x14ac:dyDescent="0.2">
      <c r="A2101" s="26" t="s">
        <v>29</v>
      </c>
      <c r="B2101" s="27">
        <f>SUM('Florida Parishes:Sullivan'!B2101)</f>
        <v>0</v>
      </c>
      <c r="C2101" s="27">
        <f>SUM('Florida Parishes:Sullivan'!C2101)</f>
        <v>0</v>
      </c>
      <c r="D2101" s="27">
        <f>SUM('Florida Parishes:Sullivan'!D2101)</f>
        <v>0</v>
      </c>
      <c r="E2101" s="53">
        <f>SUM('Florida Parishes:Sullivan'!E2101)</f>
        <v>0</v>
      </c>
      <c r="F2101" s="25"/>
      <c r="G2101" s="5" t="s">
        <v>45</v>
      </c>
      <c r="H2101" s="5" t="str">
        <f t="shared" si="140"/>
        <v>162005</v>
      </c>
      <c r="I2101" s="5" t="s">
        <v>327</v>
      </c>
    </row>
    <row r="2102" spans="1:9" ht="15.75" x14ac:dyDescent="0.25">
      <c r="A2102" s="29" t="s">
        <v>30</v>
      </c>
      <c r="B2102" s="30">
        <f>SUM('Florida Parishes:Sullivan'!B2102)</f>
        <v>0</v>
      </c>
      <c r="C2102" s="30">
        <f>SUM('Florida Parishes:Sullivan'!C2102)</f>
        <v>0</v>
      </c>
      <c r="D2102" s="30">
        <f>SUM('Florida Parishes:Sullivan'!D2102)</f>
        <v>0</v>
      </c>
      <c r="E2102" s="52">
        <f>SUM('Florida Parishes:Sullivan'!E2102)</f>
        <v>0</v>
      </c>
      <c r="F2102" s="35"/>
      <c r="G2102" s="5" t="s">
        <v>45</v>
      </c>
      <c r="H2102" s="5" t="str">
        <f t="shared" si="140"/>
        <v>162005</v>
      </c>
      <c r="I2102" s="5" t="s">
        <v>327</v>
      </c>
    </row>
    <row r="2103" spans="1:9" ht="15.75" x14ac:dyDescent="0.25">
      <c r="A2103" s="29" t="s">
        <v>31</v>
      </c>
      <c r="B2103" s="30">
        <f>SUM('Florida Parishes:Sullivan'!B2103)</f>
        <v>729</v>
      </c>
      <c r="C2103" s="30">
        <f>SUM('Florida Parishes:Sullivan'!C2103)</f>
        <v>729</v>
      </c>
      <c r="D2103" s="30">
        <f>SUM('Florida Parishes:Sullivan'!D2103)</f>
        <v>32</v>
      </c>
      <c r="E2103" s="52">
        <f>SUM('Florida Parishes:Sullivan'!E2103)</f>
        <v>-697</v>
      </c>
      <c r="F2103" s="32"/>
      <c r="G2103" s="5" t="s">
        <v>45</v>
      </c>
      <c r="H2103" s="5" t="str">
        <f t="shared" si="140"/>
        <v>162005</v>
      </c>
      <c r="I2103" s="5" t="s">
        <v>327</v>
      </c>
    </row>
    <row r="2104" spans="1:9" ht="15.75" x14ac:dyDescent="0.25">
      <c r="A2104" s="47" t="s">
        <v>7</v>
      </c>
      <c r="B2104" s="48"/>
      <c r="C2104" s="49"/>
      <c r="D2104" s="49"/>
      <c r="E2104" s="50"/>
      <c r="F2104" s="4"/>
      <c r="G2104" s="5" t="s">
        <v>45</v>
      </c>
      <c r="H2104" s="5" t="str">
        <f t="shared" ref="H2104:H2123" si="141">RIGHT($A$2106,6)</f>
        <v>162007</v>
      </c>
      <c r="I2104" s="5" t="s">
        <v>330</v>
      </c>
    </row>
    <row r="2105" spans="1:9" ht="15.75" x14ac:dyDescent="0.25">
      <c r="A2105" s="15" t="s">
        <v>331</v>
      </c>
      <c r="B2105" s="16" t="str">
        <f>$B$5</f>
        <v>Actual</v>
      </c>
      <c r="C2105" s="16" t="str">
        <f>$C$5</f>
        <v>Budgeted</v>
      </c>
      <c r="D2105" s="16" t="s">
        <v>12</v>
      </c>
      <c r="E2105" s="43" t="str">
        <f>$E$5</f>
        <v>2022-2023 +/-</v>
      </c>
      <c r="F2105" s="44"/>
      <c r="G2105" s="5" t="s">
        <v>45</v>
      </c>
      <c r="H2105" s="5" t="str">
        <f t="shared" si="141"/>
        <v>162007</v>
      </c>
      <c r="I2105" s="5" t="s">
        <v>330</v>
      </c>
    </row>
    <row r="2106" spans="1:9" ht="15.75" x14ac:dyDescent="0.25">
      <c r="A2106" s="45" t="s">
        <v>332</v>
      </c>
      <c r="B2106" s="20" t="str">
        <f>$B$6</f>
        <v>2022-2023</v>
      </c>
      <c r="C2106" s="20" t="str">
        <f>$C$6</f>
        <v>2022-2023</v>
      </c>
      <c r="D2106" s="20" t="str">
        <f>$D$6</f>
        <v>2023-2024</v>
      </c>
      <c r="E2106" s="21" t="str">
        <f>$E$6</f>
        <v>2023-2024</v>
      </c>
      <c r="F2106" s="44"/>
      <c r="G2106" s="5" t="s">
        <v>45</v>
      </c>
      <c r="H2106" s="5" t="str">
        <f t="shared" si="141"/>
        <v>162007</v>
      </c>
      <c r="I2106" s="5" t="s">
        <v>330</v>
      </c>
    </row>
    <row r="2107" spans="1:9" x14ac:dyDescent="0.2">
      <c r="A2107" s="26" t="s">
        <v>14</v>
      </c>
      <c r="B2107" s="27">
        <f>SUM('Florida Parishes:Sullivan'!B2107)</f>
        <v>71382</v>
      </c>
      <c r="C2107" s="27">
        <f>SUM('Florida Parishes:Sullivan'!C2107)</f>
        <v>71382</v>
      </c>
      <c r="D2107" s="27">
        <f>SUM('Florida Parishes:Sullivan'!D2107)</f>
        <v>70340</v>
      </c>
      <c r="E2107" s="53">
        <f>SUM('Florida Parishes:Sullivan'!E2107)</f>
        <v>-1042</v>
      </c>
      <c r="F2107" s="25"/>
      <c r="G2107" s="5" t="s">
        <v>45</v>
      </c>
      <c r="H2107" s="5" t="str">
        <f t="shared" si="141"/>
        <v>162007</v>
      </c>
      <c r="I2107" s="5" t="s">
        <v>330</v>
      </c>
    </row>
    <row r="2108" spans="1:9" x14ac:dyDescent="0.2">
      <c r="A2108" s="26" t="s">
        <v>15</v>
      </c>
      <c r="B2108" s="27">
        <f>SUM('Florida Parishes:Sullivan'!B2108)</f>
        <v>0</v>
      </c>
      <c r="C2108" s="27">
        <f>SUM('Florida Parishes:Sullivan'!C2108)</f>
        <v>0</v>
      </c>
      <c r="D2108" s="27">
        <f>SUM('Florida Parishes:Sullivan'!D2108)</f>
        <v>0</v>
      </c>
      <c r="E2108" s="53">
        <f>SUM('Florida Parishes:Sullivan'!E2108)</f>
        <v>0</v>
      </c>
      <c r="F2108" s="25"/>
      <c r="G2108" s="5" t="s">
        <v>45</v>
      </c>
      <c r="H2108" s="5" t="str">
        <f t="shared" si="141"/>
        <v>162007</v>
      </c>
      <c r="I2108" s="5" t="s">
        <v>330</v>
      </c>
    </row>
    <row r="2109" spans="1:9" x14ac:dyDescent="0.2">
      <c r="A2109" s="26" t="s">
        <v>16</v>
      </c>
      <c r="B2109" s="27">
        <f>SUM('Florida Parishes:Sullivan'!B2109)</f>
        <v>24180</v>
      </c>
      <c r="C2109" s="27">
        <f>SUM('Florida Parishes:Sullivan'!C2109)</f>
        <v>24180</v>
      </c>
      <c r="D2109" s="27">
        <f>SUM('Florida Parishes:Sullivan'!D2109)</f>
        <v>24801</v>
      </c>
      <c r="E2109" s="53">
        <f>SUM('Florida Parishes:Sullivan'!E2109)</f>
        <v>621</v>
      </c>
      <c r="F2109" s="25"/>
      <c r="G2109" s="5" t="s">
        <v>45</v>
      </c>
      <c r="H2109" s="5" t="str">
        <f t="shared" si="141"/>
        <v>162007</v>
      </c>
      <c r="I2109" s="5" t="s">
        <v>330</v>
      </c>
    </row>
    <row r="2110" spans="1:9" ht="15.75" x14ac:dyDescent="0.25">
      <c r="A2110" s="29" t="s">
        <v>17</v>
      </c>
      <c r="B2110" s="30">
        <f>SUM('Florida Parishes:Sullivan'!B2110)</f>
        <v>95562</v>
      </c>
      <c r="C2110" s="30">
        <f>SUM('Florida Parishes:Sullivan'!C2110)</f>
        <v>95562</v>
      </c>
      <c r="D2110" s="30">
        <f>SUM('Florida Parishes:Sullivan'!D2110)</f>
        <v>95141</v>
      </c>
      <c r="E2110" s="52">
        <f>SUM('Florida Parishes:Sullivan'!E2110)</f>
        <v>-421</v>
      </c>
      <c r="F2110" s="32"/>
      <c r="G2110" s="5" t="s">
        <v>45</v>
      </c>
      <c r="H2110" s="5" t="str">
        <f t="shared" si="141"/>
        <v>162007</v>
      </c>
      <c r="I2110" s="5" t="s">
        <v>330</v>
      </c>
    </row>
    <row r="2111" spans="1:9" x14ac:dyDescent="0.2">
      <c r="A2111" s="26" t="s">
        <v>18</v>
      </c>
      <c r="B2111" s="27">
        <f>SUM('Florida Parishes:Sullivan'!B2111)</f>
        <v>0</v>
      </c>
      <c r="C2111" s="27">
        <f>SUM('Florida Parishes:Sullivan'!C2111)</f>
        <v>0</v>
      </c>
      <c r="D2111" s="27">
        <f>SUM('Florida Parishes:Sullivan'!D2111)</f>
        <v>0</v>
      </c>
      <c r="E2111" s="53">
        <f>SUM('Florida Parishes:Sullivan'!E2111)</f>
        <v>0</v>
      </c>
      <c r="F2111" s="25"/>
      <c r="G2111" s="5" t="s">
        <v>45</v>
      </c>
      <c r="H2111" s="5" t="str">
        <f t="shared" si="141"/>
        <v>162007</v>
      </c>
      <c r="I2111" s="5" t="s">
        <v>330</v>
      </c>
    </row>
    <row r="2112" spans="1:9" x14ac:dyDescent="0.2">
      <c r="A2112" s="26" t="s">
        <v>19</v>
      </c>
      <c r="B2112" s="27">
        <f>SUM('Florida Parishes:Sullivan'!B2112)</f>
        <v>69</v>
      </c>
      <c r="C2112" s="27">
        <f>SUM('Florida Parishes:Sullivan'!C2112)</f>
        <v>69</v>
      </c>
      <c r="D2112" s="27">
        <f>SUM('Florida Parishes:Sullivan'!D2112)</f>
        <v>69</v>
      </c>
      <c r="E2112" s="53">
        <f>SUM('Florida Parishes:Sullivan'!E2112)</f>
        <v>0</v>
      </c>
      <c r="F2112" s="25"/>
      <c r="G2112" s="5" t="s">
        <v>45</v>
      </c>
      <c r="H2112" s="5" t="str">
        <f t="shared" si="141"/>
        <v>162007</v>
      </c>
      <c r="I2112" s="5" t="s">
        <v>330</v>
      </c>
    </row>
    <row r="2113" spans="1:9" x14ac:dyDescent="0.2">
      <c r="A2113" s="26" t="s">
        <v>20</v>
      </c>
      <c r="B2113" s="27">
        <f>SUM('Florida Parishes:Sullivan'!B2113)</f>
        <v>0</v>
      </c>
      <c r="C2113" s="27">
        <f>SUM('Florida Parishes:Sullivan'!C2113)</f>
        <v>0</v>
      </c>
      <c r="D2113" s="27">
        <f>SUM('Florida Parishes:Sullivan'!D2113)</f>
        <v>0</v>
      </c>
      <c r="E2113" s="53">
        <f>SUM('Florida Parishes:Sullivan'!E2113)</f>
        <v>0</v>
      </c>
      <c r="F2113" s="25"/>
      <c r="G2113" s="5" t="s">
        <v>45</v>
      </c>
      <c r="H2113" s="5" t="str">
        <f t="shared" si="141"/>
        <v>162007</v>
      </c>
      <c r="I2113" s="5" t="s">
        <v>330</v>
      </c>
    </row>
    <row r="2114" spans="1:9" ht="15.75" x14ac:dyDescent="0.25">
      <c r="A2114" s="29" t="s">
        <v>21</v>
      </c>
      <c r="B2114" s="30">
        <f>SUM('Florida Parishes:Sullivan'!B2114)</f>
        <v>69</v>
      </c>
      <c r="C2114" s="30">
        <f>SUM('Florida Parishes:Sullivan'!C2114)</f>
        <v>69</v>
      </c>
      <c r="D2114" s="30">
        <f>SUM('Florida Parishes:Sullivan'!D2114)</f>
        <v>69</v>
      </c>
      <c r="E2114" s="52">
        <f>SUM('Florida Parishes:Sullivan'!E2114)</f>
        <v>0</v>
      </c>
      <c r="F2114" s="35"/>
      <c r="G2114" s="5" t="s">
        <v>45</v>
      </c>
      <c r="H2114" s="5" t="str">
        <f t="shared" si="141"/>
        <v>162007</v>
      </c>
      <c r="I2114" s="5" t="s">
        <v>330</v>
      </c>
    </row>
    <row r="2115" spans="1:9" x14ac:dyDescent="0.2">
      <c r="A2115" s="26" t="s">
        <v>22</v>
      </c>
      <c r="B2115" s="27">
        <f>SUM('Florida Parishes:Sullivan'!B2115)</f>
        <v>0</v>
      </c>
      <c r="C2115" s="27">
        <f>SUM('Florida Parishes:Sullivan'!C2115)</f>
        <v>0</v>
      </c>
      <c r="D2115" s="27">
        <f>SUM('Florida Parishes:Sullivan'!D2115)</f>
        <v>0</v>
      </c>
      <c r="E2115" s="53">
        <f>SUM('Florida Parishes:Sullivan'!E2115)</f>
        <v>0</v>
      </c>
      <c r="F2115" s="25"/>
      <c r="G2115" s="5" t="s">
        <v>45</v>
      </c>
      <c r="H2115" s="5" t="str">
        <f t="shared" si="141"/>
        <v>162007</v>
      </c>
      <c r="I2115" s="5" t="s">
        <v>330</v>
      </c>
    </row>
    <row r="2116" spans="1:9" x14ac:dyDescent="0.2">
      <c r="A2116" s="26" t="s">
        <v>23</v>
      </c>
      <c r="B2116" s="27">
        <f>SUM('Florida Parishes:Sullivan'!B2116)</f>
        <v>0</v>
      </c>
      <c r="C2116" s="27">
        <f>SUM('Florida Parishes:Sullivan'!C2116)</f>
        <v>0</v>
      </c>
      <c r="D2116" s="27">
        <f>SUM('Florida Parishes:Sullivan'!D2116)</f>
        <v>0</v>
      </c>
      <c r="E2116" s="53">
        <f>SUM('Florida Parishes:Sullivan'!E2116)</f>
        <v>0</v>
      </c>
      <c r="F2116" s="25"/>
      <c r="G2116" s="5" t="s">
        <v>45</v>
      </c>
      <c r="H2116" s="5" t="str">
        <f t="shared" si="141"/>
        <v>162007</v>
      </c>
      <c r="I2116" s="5" t="s">
        <v>330</v>
      </c>
    </row>
    <row r="2117" spans="1:9" x14ac:dyDescent="0.2">
      <c r="A2117" s="26" t="s">
        <v>24</v>
      </c>
      <c r="B2117" s="27">
        <f>SUM('Florida Parishes:Sullivan'!B2117)</f>
        <v>0</v>
      </c>
      <c r="C2117" s="27">
        <f>SUM('Florida Parishes:Sullivan'!C2117)</f>
        <v>0</v>
      </c>
      <c r="D2117" s="27">
        <f>SUM('Florida Parishes:Sullivan'!D2117)</f>
        <v>0</v>
      </c>
      <c r="E2117" s="53">
        <f>SUM('Florida Parishes:Sullivan'!E2117)</f>
        <v>0</v>
      </c>
      <c r="F2117" s="25"/>
      <c r="G2117" s="5" t="s">
        <v>45</v>
      </c>
      <c r="H2117" s="5" t="str">
        <f t="shared" si="141"/>
        <v>162007</v>
      </c>
      <c r="I2117" s="5" t="s">
        <v>330</v>
      </c>
    </row>
    <row r="2118" spans="1:9" x14ac:dyDescent="0.2">
      <c r="A2118" s="26" t="s">
        <v>25</v>
      </c>
      <c r="B2118" s="27">
        <f>SUM('Florida Parishes:Sullivan'!B2118)</f>
        <v>0</v>
      </c>
      <c r="C2118" s="27">
        <f>SUM('Florida Parishes:Sullivan'!C2118)</f>
        <v>0</v>
      </c>
      <c r="D2118" s="27">
        <f>SUM('Florida Parishes:Sullivan'!D2118)</f>
        <v>0</v>
      </c>
      <c r="E2118" s="53">
        <f>SUM('Florida Parishes:Sullivan'!E2118)</f>
        <v>0</v>
      </c>
      <c r="F2118" s="25"/>
      <c r="G2118" s="5" t="s">
        <v>45</v>
      </c>
      <c r="H2118" s="5" t="str">
        <f t="shared" si="141"/>
        <v>162007</v>
      </c>
      <c r="I2118" s="5" t="s">
        <v>330</v>
      </c>
    </row>
    <row r="2119" spans="1:9" ht="15.75" x14ac:dyDescent="0.25">
      <c r="A2119" s="29" t="s">
        <v>26</v>
      </c>
      <c r="B2119" s="30">
        <f>SUM('Florida Parishes:Sullivan'!B2119)</f>
        <v>0</v>
      </c>
      <c r="C2119" s="30">
        <f>SUM('Florida Parishes:Sullivan'!C2119)</f>
        <v>0</v>
      </c>
      <c r="D2119" s="30">
        <f>SUM('Florida Parishes:Sullivan'!D2119)</f>
        <v>0</v>
      </c>
      <c r="E2119" s="52">
        <f>SUM('Florida Parishes:Sullivan'!E2119)</f>
        <v>0</v>
      </c>
      <c r="F2119" s="35"/>
      <c r="G2119" s="5" t="s">
        <v>45</v>
      </c>
      <c r="H2119" s="5" t="str">
        <f t="shared" si="141"/>
        <v>162007</v>
      </c>
      <c r="I2119" s="5" t="s">
        <v>330</v>
      </c>
    </row>
    <row r="2120" spans="1:9" x14ac:dyDescent="0.2">
      <c r="A2120" s="26" t="s">
        <v>27</v>
      </c>
      <c r="B2120" s="27">
        <f>SUM('Florida Parishes:Sullivan'!B2120)</f>
        <v>0</v>
      </c>
      <c r="C2120" s="27">
        <f>SUM('Florida Parishes:Sullivan'!C2120)</f>
        <v>0</v>
      </c>
      <c r="D2120" s="27">
        <f>SUM('Florida Parishes:Sullivan'!D2120)</f>
        <v>0</v>
      </c>
      <c r="E2120" s="53">
        <f>SUM('Florida Parishes:Sullivan'!E2120)</f>
        <v>0</v>
      </c>
      <c r="F2120" s="25"/>
      <c r="G2120" s="5" t="s">
        <v>45</v>
      </c>
      <c r="H2120" s="5" t="str">
        <f t="shared" si="141"/>
        <v>162007</v>
      </c>
      <c r="I2120" s="5" t="s">
        <v>330</v>
      </c>
    </row>
    <row r="2121" spans="1:9" x14ac:dyDescent="0.2">
      <c r="A2121" s="26" t="s">
        <v>28</v>
      </c>
      <c r="B2121" s="27">
        <f>SUM('Florida Parishes:Sullivan'!B2121)</f>
        <v>0</v>
      </c>
      <c r="C2121" s="27">
        <f>SUM('Florida Parishes:Sullivan'!C2121)</f>
        <v>0</v>
      </c>
      <c r="D2121" s="27">
        <f>SUM('Florida Parishes:Sullivan'!D2121)</f>
        <v>0</v>
      </c>
      <c r="E2121" s="53">
        <f>SUM('Florida Parishes:Sullivan'!E2121)</f>
        <v>0</v>
      </c>
      <c r="F2121" s="25"/>
      <c r="G2121" s="5" t="s">
        <v>45</v>
      </c>
      <c r="H2121" s="5" t="str">
        <f t="shared" si="141"/>
        <v>162007</v>
      </c>
      <c r="I2121" s="5" t="s">
        <v>330</v>
      </c>
    </row>
    <row r="2122" spans="1:9" x14ac:dyDescent="0.2">
      <c r="A2122" s="26" t="s">
        <v>29</v>
      </c>
      <c r="B2122" s="27">
        <f>SUM('Florida Parishes:Sullivan'!B2122)</f>
        <v>0</v>
      </c>
      <c r="C2122" s="27">
        <f>SUM('Florida Parishes:Sullivan'!C2122)</f>
        <v>0</v>
      </c>
      <c r="D2122" s="27">
        <f>SUM('Florida Parishes:Sullivan'!D2122)</f>
        <v>0</v>
      </c>
      <c r="E2122" s="53">
        <f>SUM('Florida Parishes:Sullivan'!E2122)</f>
        <v>0</v>
      </c>
      <c r="F2122" s="25"/>
      <c r="G2122" s="5" t="s">
        <v>45</v>
      </c>
      <c r="H2122" s="5" t="str">
        <f t="shared" si="141"/>
        <v>162007</v>
      </c>
      <c r="I2122" s="5" t="s">
        <v>330</v>
      </c>
    </row>
    <row r="2123" spans="1:9" ht="15.75" x14ac:dyDescent="0.25">
      <c r="A2123" s="29" t="s">
        <v>30</v>
      </c>
      <c r="B2123" s="30">
        <f>SUM('Florida Parishes:Sullivan'!B2123)</f>
        <v>0</v>
      </c>
      <c r="C2123" s="30">
        <f>SUM('Florida Parishes:Sullivan'!C2123)</f>
        <v>0</v>
      </c>
      <c r="D2123" s="30">
        <f>SUM('Florida Parishes:Sullivan'!D2123)</f>
        <v>0</v>
      </c>
      <c r="E2123" s="52">
        <f>SUM('Florida Parishes:Sullivan'!E2123)</f>
        <v>0</v>
      </c>
      <c r="F2123" s="35"/>
      <c r="G2123" s="5" t="s">
        <v>45</v>
      </c>
      <c r="H2123" s="5" t="str">
        <f t="shared" si="141"/>
        <v>162007</v>
      </c>
      <c r="I2123" s="5" t="s">
        <v>330</v>
      </c>
    </row>
    <row r="2124" spans="1:9" ht="15.75" x14ac:dyDescent="0.25">
      <c r="A2124" s="36" t="s">
        <v>31</v>
      </c>
      <c r="B2124" s="37">
        <f>SUM('Florida Parishes:Sullivan'!B2124)</f>
        <v>95631</v>
      </c>
      <c r="C2124" s="37">
        <f>SUM('Florida Parishes:Sullivan'!C2124)</f>
        <v>95631</v>
      </c>
      <c r="D2124" s="37">
        <f>SUM('Florida Parishes:Sullivan'!D2124)</f>
        <v>95210</v>
      </c>
      <c r="E2124" s="54">
        <f>SUM('Florida Parishes:Sullivan'!E2124)</f>
        <v>-421</v>
      </c>
      <c r="F2124" s="32"/>
      <c r="G2124" s="5" t="s">
        <v>45</v>
      </c>
      <c r="H2124" s="5" t="str">
        <f>RIGHT($A$2106,6)</f>
        <v>162007</v>
      </c>
      <c r="I2124" s="5" t="s">
        <v>330</v>
      </c>
    </row>
    <row r="2125" spans="1:9" ht="15.75" x14ac:dyDescent="0.25">
      <c r="A2125" s="39" t="s">
        <v>7</v>
      </c>
      <c r="B2125" s="40"/>
      <c r="C2125" s="41"/>
      <c r="D2125" s="41"/>
      <c r="E2125" s="42"/>
      <c r="F2125" s="4"/>
      <c r="G2125" s="5" t="s">
        <v>32</v>
      </c>
      <c r="H2125" s="5" t="str">
        <f t="shared" ref="H2125:H2144" si="142">RIGHT($A$2148,6)</f>
        <v>164004</v>
      </c>
      <c r="I2125" s="51" t="s">
        <v>333</v>
      </c>
    </row>
    <row r="2126" spans="1:9" ht="15.75" x14ac:dyDescent="0.25">
      <c r="A2126" s="15" t="s">
        <v>334</v>
      </c>
      <c r="B2126" s="16" t="str">
        <f>$B$5</f>
        <v>Actual</v>
      </c>
      <c r="C2126" s="16" t="str">
        <f>$C$5</f>
        <v>Budgeted</v>
      </c>
      <c r="D2126" s="16" t="s">
        <v>12</v>
      </c>
      <c r="E2126" s="43" t="str">
        <f>$E$5</f>
        <v>2022-2023 +/-</v>
      </c>
      <c r="F2126" s="44"/>
      <c r="G2126" s="5" t="s">
        <v>32</v>
      </c>
      <c r="H2126" s="5" t="str">
        <f t="shared" si="142"/>
        <v>164004</v>
      </c>
      <c r="I2126" s="51" t="s">
        <v>333</v>
      </c>
    </row>
    <row r="2127" spans="1:9" ht="15.75" x14ac:dyDescent="0.25">
      <c r="A2127" s="45" t="s">
        <v>335</v>
      </c>
      <c r="B2127" s="20" t="str">
        <f>$B$6</f>
        <v>2022-2023</v>
      </c>
      <c r="C2127" s="20" t="str">
        <f>$C$6</f>
        <v>2022-2023</v>
      </c>
      <c r="D2127" s="20" t="str">
        <f>$D$6</f>
        <v>2023-2024</v>
      </c>
      <c r="E2127" s="21" t="str">
        <f>$E$6</f>
        <v>2023-2024</v>
      </c>
      <c r="F2127" s="44"/>
      <c r="G2127" s="5" t="s">
        <v>32</v>
      </c>
      <c r="H2127" s="5" t="str">
        <f t="shared" si="142"/>
        <v>164004</v>
      </c>
      <c r="I2127" s="51" t="s">
        <v>333</v>
      </c>
    </row>
    <row r="2128" spans="1:9" x14ac:dyDescent="0.2">
      <c r="A2128" s="26" t="s">
        <v>14</v>
      </c>
      <c r="B2128" s="27">
        <f>SUM('Florida Parishes:Sullivan'!B2128)</f>
        <v>3010</v>
      </c>
      <c r="C2128" s="27">
        <f>SUM('Florida Parishes:Sullivan'!C2128)</f>
        <v>73674</v>
      </c>
      <c r="D2128" s="27">
        <f>SUM('Florida Parishes:Sullivan'!D2128)</f>
        <v>0</v>
      </c>
      <c r="E2128" s="53">
        <f>SUM('Florida Parishes:Sullivan'!E2128)</f>
        <v>-73674</v>
      </c>
      <c r="F2128" s="25"/>
      <c r="G2128" s="5" t="s">
        <v>32</v>
      </c>
      <c r="H2128" s="5" t="str">
        <f t="shared" si="142"/>
        <v>164004</v>
      </c>
      <c r="I2128" s="51" t="s">
        <v>333</v>
      </c>
    </row>
    <row r="2129" spans="1:9" x14ac:dyDescent="0.2">
      <c r="A2129" s="26" t="s">
        <v>15</v>
      </c>
      <c r="B2129" s="27">
        <f>SUM('Florida Parishes:Sullivan'!B2129)</f>
        <v>0</v>
      </c>
      <c r="C2129" s="27">
        <f>SUM('Florida Parishes:Sullivan'!C2129)</f>
        <v>0</v>
      </c>
      <c r="D2129" s="27">
        <f>SUM('Florida Parishes:Sullivan'!D2129)</f>
        <v>0</v>
      </c>
      <c r="E2129" s="53">
        <f>SUM('Florida Parishes:Sullivan'!E2129)</f>
        <v>0</v>
      </c>
      <c r="F2129" s="25"/>
      <c r="G2129" s="5" t="s">
        <v>32</v>
      </c>
      <c r="H2129" s="5" t="str">
        <f t="shared" si="142"/>
        <v>164004</v>
      </c>
      <c r="I2129" s="51" t="s">
        <v>333</v>
      </c>
    </row>
    <row r="2130" spans="1:9" x14ac:dyDescent="0.2">
      <c r="A2130" s="26" t="s">
        <v>16</v>
      </c>
      <c r="B2130" s="27">
        <f>SUM('Florida Parishes:Sullivan'!B2130)</f>
        <v>1295</v>
      </c>
      <c r="C2130" s="27">
        <f>SUM('Florida Parishes:Sullivan'!C2130)</f>
        <v>60415</v>
      </c>
      <c r="D2130" s="27">
        <f>SUM('Florida Parishes:Sullivan'!D2130)</f>
        <v>0</v>
      </c>
      <c r="E2130" s="53">
        <f>SUM('Florida Parishes:Sullivan'!E2130)</f>
        <v>-60415</v>
      </c>
      <c r="F2130" s="25"/>
      <c r="G2130" s="5" t="s">
        <v>32</v>
      </c>
      <c r="H2130" s="5" t="str">
        <f t="shared" si="142"/>
        <v>164004</v>
      </c>
      <c r="I2130" s="51" t="s">
        <v>333</v>
      </c>
    </row>
    <row r="2131" spans="1:9" ht="15.75" x14ac:dyDescent="0.25">
      <c r="A2131" s="29" t="s">
        <v>17</v>
      </c>
      <c r="B2131" s="30">
        <f>SUM('Florida Parishes:Sullivan'!B2131)</f>
        <v>4305</v>
      </c>
      <c r="C2131" s="30">
        <f>SUM('Florida Parishes:Sullivan'!C2131)</f>
        <v>134089</v>
      </c>
      <c r="D2131" s="30">
        <f>SUM('Florida Parishes:Sullivan'!D2131)</f>
        <v>0</v>
      </c>
      <c r="E2131" s="52">
        <f>SUM('Florida Parishes:Sullivan'!E2131)</f>
        <v>-134089</v>
      </c>
      <c r="F2131" s="32"/>
      <c r="G2131" s="5" t="s">
        <v>8</v>
      </c>
      <c r="H2131" s="5" t="str">
        <f t="shared" si="142"/>
        <v>164004</v>
      </c>
      <c r="I2131" s="51" t="s">
        <v>333</v>
      </c>
    </row>
    <row r="2132" spans="1:9" x14ac:dyDescent="0.2">
      <c r="A2132" s="26" t="s">
        <v>18</v>
      </c>
      <c r="B2132" s="27">
        <f>SUM('Florida Parishes:Sullivan'!B2132)</f>
        <v>0</v>
      </c>
      <c r="C2132" s="27">
        <f>SUM('Florida Parishes:Sullivan'!C2132)</f>
        <v>0</v>
      </c>
      <c r="D2132" s="27">
        <f>SUM('Florida Parishes:Sullivan'!D2132)</f>
        <v>0</v>
      </c>
      <c r="E2132" s="53">
        <f>SUM('Florida Parishes:Sullivan'!E2132)</f>
        <v>0</v>
      </c>
      <c r="F2132" s="25"/>
      <c r="G2132" s="5" t="s">
        <v>32</v>
      </c>
      <c r="H2132" s="5" t="str">
        <f t="shared" si="142"/>
        <v>164004</v>
      </c>
      <c r="I2132" s="51" t="s">
        <v>333</v>
      </c>
    </row>
    <row r="2133" spans="1:9" x14ac:dyDescent="0.2">
      <c r="A2133" s="26" t="s">
        <v>19</v>
      </c>
      <c r="B2133" s="27">
        <f>SUM('Florida Parishes:Sullivan'!B2133)</f>
        <v>0</v>
      </c>
      <c r="C2133" s="27">
        <f>SUM('Florida Parishes:Sullivan'!C2133)</f>
        <v>0</v>
      </c>
      <c r="D2133" s="27">
        <f>SUM('Florida Parishes:Sullivan'!D2133)</f>
        <v>0</v>
      </c>
      <c r="E2133" s="53">
        <f>SUM('Florida Parishes:Sullivan'!E2133)</f>
        <v>0</v>
      </c>
      <c r="F2133" s="25"/>
      <c r="G2133" s="5" t="s">
        <v>32</v>
      </c>
      <c r="H2133" s="5" t="str">
        <f t="shared" si="142"/>
        <v>164004</v>
      </c>
      <c r="I2133" s="51" t="s">
        <v>333</v>
      </c>
    </row>
    <row r="2134" spans="1:9" x14ac:dyDescent="0.2">
      <c r="A2134" s="26" t="s">
        <v>20</v>
      </c>
      <c r="B2134" s="27">
        <f>SUM('Florida Parishes:Sullivan'!B2134)</f>
        <v>0</v>
      </c>
      <c r="C2134" s="27">
        <f>SUM('Florida Parishes:Sullivan'!C2134)</f>
        <v>0</v>
      </c>
      <c r="D2134" s="27">
        <f>SUM('Florida Parishes:Sullivan'!D2134)</f>
        <v>0</v>
      </c>
      <c r="E2134" s="53">
        <f>SUM('Florida Parishes:Sullivan'!E2134)</f>
        <v>0</v>
      </c>
      <c r="F2134" s="25"/>
      <c r="G2134" s="5" t="s">
        <v>32</v>
      </c>
      <c r="H2134" s="5" t="str">
        <f t="shared" si="142"/>
        <v>164004</v>
      </c>
      <c r="I2134" s="51" t="s">
        <v>333</v>
      </c>
    </row>
    <row r="2135" spans="1:9" ht="15.75" x14ac:dyDescent="0.25">
      <c r="A2135" s="29" t="s">
        <v>21</v>
      </c>
      <c r="B2135" s="30">
        <f>SUM('Florida Parishes:Sullivan'!B2135)</f>
        <v>0</v>
      </c>
      <c r="C2135" s="30">
        <f>SUM('Florida Parishes:Sullivan'!C2135)</f>
        <v>0</v>
      </c>
      <c r="D2135" s="30">
        <f>SUM('Florida Parishes:Sullivan'!D2135)</f>
        <v>0</v>
      </c>
      <c r="E2135" s="52">
        <f>SUM('Florida Parishes:Sullivan'!E2135)</f>
        <v>0</v>
      </c>
      <c r="F2135" s="35"/>
      <c r="G2135" s="5" t="s">
        <v>8</v>
      </c>
      <c r="H2135" s="5" t="str">
        <f t="shared" si="142"/>
        <v>164004</v>
      </c>
      <c r="I2135" s="51" t="s">
        <v>333</v>
      </c>
    </row>
    <row r="2136" spans="1:9" x14ac:dyDescent="0.2">
      <c r="A2136" s="26" t="s">
        <v>22</v>
      </c>
      <c r="B2136" s="27">
        <f>SUM('Florida Parishes:Sullivan'!B2136)</f>
        <v>0</v>
      </c>
      <c r="C2136" s="27">
        <f>SUM('Florida Parishes:Sullivan'!C2136)</f>
        <v>0</v>
      </c>
      <c r="D2136" s="27">
        <f>SUM('Florida Parishes:Sullivan'!D2136)</f>
        <v>0</v>
      </c>
      <c r="E2136" s="53">
        <f>SUM('Florida Parishes:Sullivan'!E2136)</f>
        <v>0</v>
      </c>
      <c r="F2136" s="25"/>
      <c r="G2136" s="5" t="s">
        <v>32</v>
      </c>
      <c r="H2136" s="5" t="str">
        <f t="shared" si="142"/>
        <v>164004</v>
      </c>
      <c r="I2136" s="51" t="s">
        <v>333</v>
      </c>
    </row>
    <row r="2137" spans="1:9" x14ac:dyDescent="0.2">
      <c r="A2137" s="26" t="s">
        <v>23</v>
      </c>
      <c r="B2137" s="27">
        <f>SUM('Florida Parishes:Sullivan'!B2137)</f>
        <v>0</v>
      </c>
      <c r="C2137" s="27">
        <f>SUM('Florida Parishes:Sullivan'!C2137)</f>
        <v>0</v>
      </c>
      <c r="D2137" s="27">
        <f>SUM('Florida Parishes:Sullivan'!D2137)</f>
        <v>0</v>
      </c>
      <c r="E2137" s="53">
        <f>SUM('Florida Parishes:Sullivan'!E2137)</f>
        <v>0</v>
      </c>
      <c r="F2137" s="25"/>
      <c r="G2137" s="5" t="s">
        <v>32</v>
      </c>
      <c r="H2137" s="5" t="str">
        <f t="shared" si="142"/>
        <v>164004</v>
      </c>
      <c r="I2137" s="51" t="s">
        <v>333</v>
      </c>
    </row>
    <row r="2138" spans="1:9" x14ac:dyDescent="0.2">
      <c r="A2138" s="26" t="s">
        <v>24</v>
      </c>
      <c r="B2138" s="27">
        <f>SUM('Florida Parishes:Sullivan'!B2138)</f>
        <v>0</v>
      </c>
      <c r="C2138" s="27">
        <f>SUM('Florida Parishes:Sullivan'!C2138)</f>
        <v>0</v>
      </c>
      <c r="D2138" s="27">
        <f>SUM('Florida Parishes:Sullivan'!D2138)</f>
        <v>0</v>
      </c>
      <c r="E2138" s="53">
        <f>SUM('Florida Parishes:Sullivan'!E2138)</f>
        <v>0</v>
      </c>
      <c r="F2138" s="25"/>
      <c r="G2138" s="5" t="s">
        <v>32</v>
      </c>
      <c r="H2138" s="5" t="str">
        <f t="shared" si="142"/>
        <v>164004</v>
      </c>
      <c r="I2138" s="51" t="s">
        <v>333</v>
      </c>
    </row>
    <row r="2139" spans="1:9" x14ac:dyDescent="0.2">
      <c r="A2139" s="26" t="s">
        <v>25</v>
      </c>
      <c r="B2139" s="27">
        <f>SUM('Florida Parishes:Sullivan'!B2139)</f>
        <v>0</v>
      </c>
      <c r="C2139" s="27">
        <f>SUM('Florida Parishes:Sullivan'!C2139)</f>
        <v>0</v>
      </c>
      <c r="D2139" s="27">
        <f>SUM('Florida Parishes:Sullivan'!D2139)</f>
        <v>0</v>
      </c>
      <c r="E2139" s="53">
        <f>SUM('Florida Parishes:Sullivan'!E2139)</f>
        <v>0</v>
      </c>
      <c r="F2139" s="25"/>
      <c r="G2139" s="5" t="s">
        <v>32</v>
      </c>
      <c r="H2139" s="5" t="str">
        <f t="shared" si="142"/>
        <v>164004</v>
      </c>
      <c r="I2139" s="51" t="s">
        <v>333</v>
      </c>
    </row>
    <row r="2140" spans="1:9" ht="15.75" x14ac:dyDescent="0.25">
      <c r="A2140" s="29" t="s">
        <v>26</v>
      </c>
      <c r="B2140" s="30">
        <f>SUM('Florida Parishes:Sullivan'!B2140)</f>
        <v>0</v>
      </c>
      <c r="C2140" s="30">
        <f>SUM('Florida Parishes:Sullivan'!C2140)</f>
        <v>0</v>
      </c>
      <c r="D2140" s="30">
        <f>SUM('Florida Parishes:Sullivan'!D2140)</f>
        <v>0</v>
      </c>
      <c r="E2140" s="52">
        <f>SUM('Florida Parishes:Sullivan'!E2140)</f>
        <v>0</v>
      </c>
      <c r="F2140" s="35"/>
      <c r="G2140" s="5" t="s">
        <v>32</v>
      </c>
      <c r="H2140" s="5" t="str">
        <f t="shared" si="142"/>
        <v>164004</v>
      </c>
      <c r="I2140" s="51" t="s">
        <v>333</v>
      </c>
    </row>
    <row r="2141" spans="1:9" x14ac:dyDescent="0.2">
      <c r="A2141" s="26" t="s">
        <v>27</v>
      </c>
      <c r="B2141" s="27">
        <f>SUM('Florida Parishes:Sullivan'!B2141)</f>
        <v>0</v>
      </c>
      <c r="C2141" s="27">
        <f>SUM('Florida Parishes:Sullivan'!C2141)</f>
        <v>0</v>
      </c>
      <c r="D2141" s="27">
        <f>SUM('Florida Parishes:Sullivan'!D2141)</f>
        <v>0</v>
      </c>
      <c r="E2141" s="53">
        <f>SUM('Florida Parishes:Sullivan'!E2141)</f>
        <v>0</v>
      </c>
      <c r="F2141" s="25"/>
      <c r="G2141" s="5" t="s">
        <v>32</v>
      </c>
      <c r="H2141" s="5" t="str">
        <f t="shared" si="142"/>
        <v>164004</v>
      </c>
      <c r="I2141" s="51" t="s">
        <v>333</v>
      </c>
    </row>
    <row r="2142" spans="1:9" x14ac:dyDescent="0.2">
      <c r="A2142" s="26" t="s">
        <v>28</v>
      </c>
      <c r="B2142" s="27">
        <f>SUM('Florida Parishes:Sullivan'!B2142)</f>
        <v>0</v>
      </c>
      <c r="C2142" s="27">
        <f>SUM('Florida Parishes:Sullivan'!C2142)</f>
        <v>0</v>
      </c>
      <c r="D2142" s="27">
        <f>SUM('Florida Parishes:Sullivan'!D2142)</f>
        <v>0</v>
      </c>
      <c r="E2142" s="53">
        <f>SUM('Florida Parishes:Sullivan'!E2142)</f>
        <v>0</v>
      </c>
      <c r="F2142" s="25"/>
      <c r="G2142" s="5" t="s">
        <v>32</v>
      </c>
      <c r="H2142" s="5" t="str">
        <f t="shared" si="142"/>
        <v>164004</v>
      </c>
      <c r="I2142" s="51" t="s">
        <v>333</v>
      </c>
    </row>
    <row r="2143" spans="1:9" x14ac:dyDescent="0.2">
      <c r="A2143" s="26" t="s">
        <v>29</v>
      </c>
      <c r="B2143" s="27">
        <f>SUM('Florida Parishes:Sullivan'!B2143)</f>
        <v>0</v>
      </c>
      <c r="C2143" s="27">
        <f>SUM('Florida Parishes:Sullivan'!C2143)</f>
        <v>0</v>
      </c>
      <c r="D2143" s="27">
        <f>SUM('Florida Parishes:Sullivan'!D2143)</f>
        <v>0</v>
      </c>
      <c r="E2143" s="53">
        <f>SUM('Florida Parishes:Sullivan'!E2143)</f>
        <v>0</v>
      </c>
      <c r="F2143" s="25"/>
      <c r="G2143" s="5" t="s">
        <v>32</v>
      </c>
      <c r="H2143" s="5" t="str">
        <f t="shared" si="142"/>
        <v>164004</v>
      </c>
      <c r="I2143" s="51" t="s">
        <v>333</v>
      </c>
    </row>
    <row r="2144" spans="1:9" ht="15.75" x14ac:dyDescent="0.25">
      <c r="A2144" s="29" t="s">
        <v>30</v>
      </c>
      <c r="B2144" s="30">
        <f>SUM('Florida Parishes:Sullivan'!B2144)</f>
        <v>0</v>
      </c>
      <c r="C2144" s="30">
        <f>SUM('Florida Parishes:Sullivan'!C2144)</f>
        <v>0</v>
      </c>
      <c r="D2144" s="30">
        <f>SUM('Florida Parishes:Sullivan'!D2144)</f>
        <v>0</v>
      </c>
      <c r="E2144" s="52">
        <f>SUM('Florida Parishes:Sullivan'!E2144)</f>
        <v>0</v>
      </c>
      <c r="F2144" s="35"/>
      <c r="G2144" s="5" t="s">
        <v>8</v>
      </c>
      <c r="H2144" s="5" t="str">
        <f t="shared" si="142"/>
        <v>164004</v>
      </c>
      <c r="I2144" s="51" t="s">
        <v>333</v>
      </c>
    </row>
    <row r="2145" spans="1:9" ht="15.75" x14ac:dyDescent="0.25">
      <c r="A2145" s="29" t="s">
        <v>31</v>
      </c>
      <c r="B2145" s="30">
        <f>SUM('Florida Parishes:Sullivan'!B2145)</f>
        <v>4305</v>
      </c>
      <c r="C2145" s="30">
        <f>SUM('Florida Parishes:Sullivan'!C2145)</f>
        <v>134089</v>
      </c>
      <c r="D2145" s="30">
        <f>SUM('Florida Parishes:Sullivan'!D2145)</f>
        <v>0</v>
      </c>
      <c r="E2145" s="52">
        <f>SUM('Florida Parishes:Sullivan'!E2145)</f>
        <v>-134089</v>
      </c>
      <c r="F2145" s="32"/>
      <c r="G2145" s="5" t="s">
        <v>8</v>
      </c>
      <c r="H2145" s="5" t="str">
        <f>RIGHT($A$2148,6)</f>
        <v>164004</v>
      </c>
      <c r="I2145" s="51" t="s">
        <v>333</v>
      </c>
    </row>
    <row r="2146" spans="1:9" ht="15.75" x14ac:dyDescent="0.25">
      <c r="A2146" s="39" t="s">
        <v>7</v>
      </c>
      <c r="B2146" s="40"/>
      <c r="C2146" s="41"/>
      <c r="D2146" s="41"/>
      <c r="E2146" s="42"/>
      <c r="F2146" s="4"/>
      <c r="G2146" s="5" t="s">
        <v>32</v>
      </c>
      <c r="H2146" s="5" t="str">
        <f t="shared" ref="H2146:H2165" si="143">RIGHT($A$2148,6)</f>
        <v>164004</v>
      </c>
      <c r="I2146" s="5" t="s">
        <v>336</v>
      </c>
    </row>
    <row r="2147" spans="1:9" ht="15.75" x14ac:dyDescent="0.25">
      <c r="A2147" s="15" t="s">
        <v>334</v>
      </c>
      <c r="B2147" s="16" t="str">
        <f>$B$5</f>
        <v>Actual</v>
      </c>
      <c r="C2147" s="16" t="str">
        <f>$C$5</f>
        <v>Budgeted</v>
      </c>
      <c r="D2147" s="16" t="s">
        <v>12</v>
      </c>
      <c r="E2147" s="43" t="str">
        <f>$E$5</f>
        <v>2022-2023 +/-</v>
      </c>
      <c r="F2147" s="44"/>
      <c r="G2147" s="5" t="s">
        <v>32</v>
      </c>
      <c r="H2147" s="5" t="str">
        <f t="shared" si="143"/>
        <v>164004</v>
      </c>
      <c r="I2147" s="5" t="s">
        <v>336</v>
      </c>
    </row>
    <row r="2148" spans="1:9" ht="15.75" x14ac:dyDescent="0.25">
      <c r="A2148" s="45" t="s">
        <v>337</v>
      </c>
      <c r="B2148" s="20" t="str">
        <f>$B$6</f>
        <v>2022-2023</v>
      </c>
      <c r="C2148" s="20" t="str">
        <f>$C$6</f>
        <v>2022-2023</v>
      </c>
      <c r="D2148" s="20" t="str">
        <f>$D$6</f>
        <v>2023-2024</v>
      </c>
      <c r="E2148" s="21" t="str">
        <f>$E$6</f>
        <v>2023-2024</v>
      </c>
      <c r="F2148" s="44"/>
      <c r="G2148" s="5" t="s">
        <v>32</v>
      </c>
      <c r="H2148" s="5" t="str">
        <f t="shared" si="143"/>
        <v>164004</v>
      </c>
      <c r="I2148" s="5" t="s">
        <v>336</v>
      </c>
    </row>
    <row r="2149" spans="1:9" x14ac:dyDescent="0.2">
      <c r="A2149" s="26" t="s">
        <v>14</v>
      </c>
      <c r="B2149" s="27">
        <f>SUM('Florida Parishes:Sullivan'!B2149)</f>
        <v>0</v>
      </c>
      <c r="C2149" s="27">
        <f>SUM('Florida Parishes:Sullivan'!C2149)</f>
        <v>0</v>
      </c>
      <c r="D2149" s="27">
        <f>SUM('Florida Parishes:Sullivan'!D2149)</f>
        <v>0</v>
      </c>
      <c r="E2149" s="53">
        <f>SUM('Florida Parishes:Sullivan'!E2149)</f>
        <v>0</v>
      </c>
      <c r="F2149" s="25"/>
      <c r="G2149" s="5" t="s">
        <v>32</v>
      </c>
      <c r="H2149" s="5" t="str">
        <f t="shared" si="143"/>
        <v>164004</v>
      </c>
      <c r="I2149" s="5" t="s">
        <v>336</v>
      </c>
    </row>
    <row r="2150" spans="1:9" x14ac:dyDescent="0.2">
      <c r="A2150" s="26" t="s">
        <v>15</v>
      </c>
      <c r="B2150" s="27">
        <f>SUM('Florida Parishes:Sullivan'!B2150)</f>
        <v>0</v>
      </c>
      <c r="C2150" s="27">
        <f>SUM('Florida Parishes:Sullivan'!C2150)</f>
        <v>0</v>
      </c>
      <c r="D2150" s="27">
        <f>SUM('Florida Parishes:Sullivan'!D2150)</f>
        <v>0</v>
      </c>
      <c r="E2150" s="53">
        <f>SUM('Florida Parishes:Sullivan'!E2150)</f>
        <v>0</v>
      </c>
      <c r="F2150" s="25"/>
      <c r="G2150" s="5" t="s">
        <v>32</v>
      </c>
      <c r="H2150" s="5" t="str">
        <f t="shared" si="143"/>
        <v>164004</v>
      </c>
      <c r="I2150" s="5" t="s">
        <v>336</v>
      </c>
    </row>
    <row r="2151" spans="1:9" x14ac:dyDescent="0.2">
      <c r="A2151" s="26" t="s">
        <v>16</v>
      </c>
      <c r="B2151" s="27">
        <f>SUM('Florida Parishes:Sullivan'!B2151)</f>
        <v>0</v>
      </c>
      <c r="C2151" s="27">
        <f>SUM('Florida Parishes:Sullivan'!C2151)</f>
        <v>0</v>
      </c>
      <c r="D2151" s="27">
        <f>SUM('Florida Parishes:Sullivan'!D2151)</f>
        <v>0</v>
      </c>
      <c r="E2151" s="53">
        <f>SUM('Florida Parishes:Sullivan'!E2151)</f>
        <v>0</v>
      </c>
      <c r="F2151" s="25"/>
      <c r="G2151" s="5" t="s">
        <v>32</v>
      </c>
      <c r="H2151" s="5" t="str">
        <f t="shared" si="143"/>
        <v>164004</v>
      </c>
      <c r="I2151" s="5" t="s">
        <v>336</v>
      </c>
    </row>
    <row r="2152" spans="1:9" ht="15.75" x14ac:dyDescent="0.25">
      <c r="A2152" s="29" t="s">
        <v>17</v>
      </c>
      <c r="B2152" s="30">
        <f>SUM('Florida Parishes:Sullivan'!B2152)</f>
        <v>0</v>
      </c>
      <c r="C2152" s="30">
        <f>SUM('Florida Parishes:Sullivan'!C2152)</f>
        <v>0</v>
      </c>
      <c r="D2152" s="30">
        <f>SUM('Florida Parishes:Sullivan'!D2152)</f>
        <v>0</v>
      </c>
      <c r="E2152" s="52">
        <f>SUM('Florida Parishes:Sullivan'!E2152)</f>
        <v>0</v>
      </c>
      <c r="F2152" s="32"/>
      <c r="G2152" s="5" t="s">
        <v>8</v>
      </c>
      <c r="H2152" s="5" t="str">
        <f t="shared" si="143"/>
        <v>164004</v>
      </c>
      <c r="I2152" s="5" t="s">
        <v>336</v>
      </c>
    </row>
    <row r="2153" spans="1:9" x14ac:dyDescent="0.2">
      <c r="A2153" s="26" t="s">
        <v>18</v>
      </c>
      <c r="B2153" s="27">
        <f>SUM('Florida Parishes:Sullivan'!B2153)</f>
        <v>0</v>
      </c>
      <c r="C2153" s="27">
        <f>SUM('Florida Parishes:Sullivan'!C2153)</f>
        <v>0</v>
      </c>
      <c r="D2153" s="27">
        <f>SUM('Florida Parishes:Sullivan'!D2153)</f>
        <v>0</v>
      </c>
      <c r="E2153" s="53">
        <f>SUM('Florida Parishes:Sullivan'!E2153)</f>
        <v>0</v>
      </c>
      <c r="F2153" s="25"/>
      <c r="G2153" s="5" t="s">
        <v>32</v>
      </c>
      <c r="H2153" s="5" t="str">
        <f t="shared" si="143"/>
        <v>164004</v>
      </c>
      <c r="I2153" s="5" t="s">
        <v>336</v>
      </c>
    </row>
    <row r="2154" spans="1:9" x14ac:dyDescent="0.2">
      <c r="A2154" s="26" t="s">
        <v>19</v>
      </c>
      <c r="B2154" s="27">
        <f>SUM('Florida Parishes:Sullivan'!B2154)</f>
        <v>0</v>
      </c>
      <c r="C2154" s="27">
        <f>SUM('Florida Parishes:Sullivan'!C2154)</f>
        <v>301043</v>
      </c>
      <c r="D2154" s="27">
        <f>SUM('Florida Parishes:Sullivan'!D2154)</f>
        <v>500000</v>
      </c>
      <c r="E2154" s="53">
        <f>SUM('Florida Parishes:Sullivan'!E2154)</f>
        <v>198957</v>
      </c>
      <c r="F2154" s="25"/>
      <c r="G2154" s="5" t="s">
        <v>32</v>
      </c>
      <c r="H2154" s="5" t="str">
        <f t="shared" si="143"/>
        <v>164004</v>
      </c>
      <c r="I2154" s="5" t="s">
        <v>336</v>
      </c>
    </row>
    <row r="2155" spans="1:9" x14ac:dyDescent="0.2">
      <c r="A2155" s="26" t="s">
        <v>20</v>
      </c>
      <c r="B2155" s="27">
        <f>SUM('Florida Parishes:Sullivan'!B2155)</f>
        <v>0</v>
      </c>
      <c r="C2155" s="27">
        <f>SUM('Florida Parishes:Sullivan'!C2155)</f>
        <v>235244</v>
      </c>
      <c r="D2155" s="27">
        <f>SUM('Florida Parishes:Sullivan'!D2155)</f>
        <v>500000</v>
      </c>
      <c r="E2155" s="53">
        <f>SUM('Florida Parishes:Sullivan'!E2155)</f>
        <v>264756</v>
      </c>
      <c r="F2155" s="25"/>
      <c r="G2155" s="5" t="s">
        <v>32</v>
      </c>
      <c r="H2155" s="5" t="str">
        <f t="shared" si="143"/>
        <v>164004</v>
      </c>
      <c r="I2155" s="5" t="s">
        <v>336</v>
      </c>
    </row>
    <row r="2156" spans="1:9" ht="15.75" x14ac:dyDescent="0.25">
      <c r="A2156" s="29" t="s">
        <v>21</v>
      </c>
      <c r="B2156" s="30">
        <f>SUM('Florida Parishes:Sullivan'!B2156)</f>
        <v>0</v>
      </c>
      <c r="C2156" s="30">
        <f>SUM('Florida Parishes:Sullivan'!C2156)</f>
        <v>536287</v>
      </c>
      <c r="D2156" s="30">
        <f>SUM('Florida Parishes:Sullivan'!D2156)</f>
        <v>1000000</v>
      </c>
      <c r="E2156" s="52">
        <f>SUM('Florida Parishes:Sullivan'!E2156)</f>
        <v>463713</v>
      </c>
      <c r="F2156" s="35"/>
      <c r="G2156" s="5" t="s">
        <v>8</v>
      </c>
      <c r="H2156" s="5" t="str">
        <f t="shared" si="143"/>
        <v>164004</v>
      </c>
      <c r="I2156" s="5" t="s">
        <v>336</v>
      </c>
    </row>
    <row r="2157" spans="1:9" x14ac:dyDescent="0.2">
      <c r="A2157" s="26" t="s">
        <v>22</v>
      </c>
      <c r="B2157" s="27">
        <f>SUM('Florida Parishes:Sullivan'!B2157)</f>
        <v>0</v>
      </c>
      <c r="C2157" s="27">
        <f>SUM('Florida Parishes:Sullivan'!C2157)</f>
        <v>0</v>
      </c>
      <c r="D2157" s="27">
        <f>SUM('Florida Parishes:Sullivan'!D2157)</f>
        <v>0</v>
      </c>
      <c r="E2157" s="53">
        <f>SUM('Florida Parishes:Sullivan'!E2157)</f>
        <v>0</v>
      </c>
      <c r="F2157" s="25"/>
      <c r="G2157" s="5" t="s">
        <v>32</v>
      </c>
      <c r="H2157" s="5" t="str">
        <f t="shared" si="143"/>
        <v>164004</v>
      </c>
      <c r="I2157" s="5" t="s">
        <v>336</v>
      </c>
    </row>
    <row r="2158" spans="1:9" x14ac:dyDescent="0.2">
      <c r="A2158" s="26" t="s">
        <v>23</v>
      </c>
      <c r="B2158" s="27">
        <f>SUM('Florida Parishes:Sullivan'!B2158)</f>
        <v>0</v>
      </c>
      <c r="C2158" s="27">
        <f>SUM('Florida Parishes:Sullivan'!C2158)</f>
        <v>0</v>
      </c>
      <c r="D2158" s="27">
        <f>SUM('Florida Parishes:Sullivan'!D2158)</f>
        <v>0</v>
      </c>
      <c r="E2158" s="53">
        <f>SUM('Florida Parishes:Sullivan'!E2158)</f>
        <v>0</v>
      </c>
      <c r="F2158" s="25"/>
      <c r="G2158" s="5" t="s">
        <v>32</v>
      </c>
      <c r="H2158" s="5" t="str">
        <f t="shared" si="143"/>
        <v>164004</v>
      </c>
      <c r="I2158" s="5" t="s">
        <v>336</v>
      </c>
    </row>
    <row r="2159" spans="1:9" x14ac:dyDescent="0.2">
      <c r="A2159" s="26" t="s">
        <v>24</v>
      </c>
      <c r="B2159" s="27">
        <f>SUM('Florida Parishes:Sullivan'!B2159)</f>
        <v>0</v>
      </c>
      <c r="C2159" s="27">
        <f>SUM('Florida Parishes:Sullivan'!C2159)</f>
        <v>0</v>
      </c>
      <c r="D2159" s="27">
        <f>SUM('Florida Parishes:Sullivan'!D2159)</f>
        <v>0</v>
      </c>
      <c r="E2159" s="53">
        <f>SUM('Florida Parishes:Sullivan'!E2159)</f>
        <v>0</v>
      </c>
      <c r="F2159" s="25"/>
      <c r="G2159" s="5" t="s">
        <v>32</v>
      </c>
      <c r="H2159" s="5" t="str">
        <f t="shared" si="143"/>
        <v>164004</v>
      </c>
      <c r="I2159" s="5" t="s">
        <v>336</v>
      </c>
    </row>
    <row r="2160" spans="1:9" x14ac:dyDescent="0.2">
      <c r="A2160" s="26" t="s">
        <v>25</v>
      </c>
      <c r="B2160" s="27">
        <f>SUM('Florida Parishes:Sullivan'!B2160)</f>
        <v>0</v>
      </c>
      <c r="C2160" s="27">
        <f>SUM('Florida Parishes:Sullivan'!C2160)</f>
        <v>0</v>
      </c>
      <c r="D2160" s="27">
        <f>SUM('Florida Parishes:Sullivan'!D2160)</f>
        <v>0</v>
      </c>
      <c r="E2160" s="53">
        <f>SUM('Florida Parishes:Sullivan'!E2160)</f>
        <v>0</v>
      </c>
      <c r="F2160" s="25"/>
      <c r="G2160" s="5" t="s">
        <v>32</v>
      </c>
      <c r="H2160" s="5" t="str">
        <f t="shared" si="143"/>
        <v>164004</v>
      </c>
      <c r="I2160" s="5" t="s">
        <v>336</v>
      </c>
    </row>
    <row r="2161" spans="1:9" ht="15.75" x14ac:dyDescent="0.25">
      <c r="A2161" s="29" t="s">
        <v>26</v>
      </c>
      <c r="B2161" s="30">
        <f>SUM('Florida Parishes:Sullivan'!B2161)</f>
        <v>0</v>
      </c>
      <c r="C2161" s="30">
        <f>SUM('Florida Parishes:Sullivan'!C2161)</f>
        <v>0</v>
      </c>
      <c r="D2161" s="30">
        <f>SUM('Florida Parishes:Sullivan'!D2161)</f>
        <v>0</v>
      </c>
      <c r="E2161" s="52">
        <f>SUM('Florida Parishes:Sullivan'!E2161)</f>
        <v>0</v>
      </c>
      <c r="F2161" s="35"/>
      <c r="G2161" s="5" t="s">
        <v>32</v>
      </c>
      <c r="H2161" s="5" t="str">
        <f t="shared" si="143"/>
        <v>164004</v>
      </c>
      <c r="I2161" s="5" t="s">
        <v>336</v>
      </c>
    </row>
    <row r="2162" spans="1:9" x14ac:dyDescent="0.2">
      <c r="A2162" s="26" t="s">
        <v>27</v>
      </c>
      <c r="B2162" s="27">
        <f>SUM('Florida Parishes:Sullivan'!B2162)</f>
        <v>0</v>
      </c>
      <c r="C2162" s="27">
        <f>SUM('Florida Parishes:Sullivan'!C2162)</f>
        <v>0</v>
      </c>
      <c r="D2162" s="27">
        <f>SUM('Florida Parishes:Sullivan'!D2162)</f>
        <v>0</v>
      </c>
      <c r="E2162" s="53">
        <f>SUM('Florida Parishes:Sullivan'!E2162)</f>
        <v>0</v>
      </c>
      <c r="F2162" s="25"/>
      <c r="G2162" s="5" t="s">
        <v>32</v>
      </c>
      <c r="H2162" s="5" t="str">
        <f t="shared" si="143"/>
        <v>164004</v>
      </c>
      <c r="I2162" s="5" t="s">
        <v>336</v>
      </c>
    </row>
    <row r="2163" spans="1:9" x14ac:dyDescent="0.2">
      <c r="A2163" s="26" t="s">
        <v>28</v>
      </c>
      <c r="B2163" s="27">
        <f>SUM('Florida Parishes:Sullivan'!B2163)</f>
        <v>0</v>
      </c>
      <c r="C2163" s="27">
        <f>SUM('Florida Parishes:Sullivan'!C2163)</f>
        <v>0</v>
      </c>
      <c r="D2163" s="27">
        <f>SUM('Florida Parishes:Sullivan'!D2163)</f>
        <v>0</v>
      </c>
      <c r="E2163" s="53">
        <f>SUM('Florida Parishes:Sullivan'!E2163)</f>
        <v>0</v>
      </c>
      <c r="F2163" s="25"/>
      <c r="G2163" s="5" t="s">
        <v>32</v>
      </c>
      <c r="H2163" s="5" t="str">
        <f t="shared" si="143"/>
        <v>164004</v>
      </c>
      <c r="I2163" s="5" t="s">
        <v>336</v>
      </c>
    </row>
    <row r="2164" spans="1:9" x14ac:dyDescent="0.2">
      <c r="A2164" s="26" t="s">
        <v>29</v>
      </c>
      <c r="B2164" s="27">
        <f>SUM('Florida Parishes:Sullivan'!B2164)</f>
        <v>0</v>
      </c>
      <c r="C2164" s="27">
        <f>SUM('Florida Parishes:Sullivan'!C2164)</f>
        <v>0</v>
      </c>
      <c r="D2164" s="27">
        <f>SUM('Florida Parishes:Sullivan'!D2164)</f>
        <v>0</v>
      </c>
      <c r="E2164" s="53">
        <f>SUM('Florida Parishes:Sullivan'!E2164)</f>
        <v>0</v>
      </c>
      <c r="F2164" s="25"/>
      <c r="G2164" s="5" t="s">
        <v>32</v>
      </c>
      <c r="H2164" s="5" t="str">
        <f t="shared" si="143"/>
        <v>164004</v>
      </c>
      <c r="I2164" s="5" t="s">
        <v>336</v>
      </c>
    </row>
    <row r="2165" spans="1:9" ht="15.75" x14ac:dyDescent="0.25">
      <c r="A2165" s="29" t="s">
        <v>30</v>
      </c>
      <c r="B2165" s="30">
        <f>SUM('Florida Parishes:Sullivan'!B2165)</f>
        <v>0</v>
      </c>
      <c r="C2165" s="30">
        <f>SUM('Florida Parishes:Sullivan'!C2165)</f>
        <v>0</v>
      </c>
      <c r="D2165" s="30">
        <f>SUM('Florida Parishes:Sullivan'!D2165)</f>
        <v>0</v>
      </c>
      <c r="E2165" s="52">
        <f>SUM('Florida Parishes:Sullivan'!E2165)</f>
        <v>0</v>
      </c>
      <c r="F2165" s="35"/>
      <c r="G2165" s="5" t="s">
        <v>8</v>
      </c>
      <c r="H2165" s="5" t="str">
        <f t="shared" si="143"/>
        <v>164004</v>
      </c>
      <c r="I2165" s="5" t="s">
        <v>336</v>
      </c>
    </row>
    <row r="2166" spans="1:9" ht="15.75" x14ac:dyDescent="0.25">
      <c r="A2166" s="29" t="s">
        <v>31</v>
      </c>
      <c r="B2166" s="30">
        <f>SUM('Florida Parishes:Sullivan'!B2166)</f>
        <v>0</v>
      </c>
      <c r="C2166" s="30">
        <f>SUM('Florida Parishes:Sullivan'!C2166)</f>
        <v>536287</v>
      </c>
      <c r="D2166" s="30">
        <f>SUM('Florida Parishes:Sullivan'!D2166)</f>
        <v>1000000</v>
      </c>
      <c r="E2166" s="52">
        <f>SUM('Florida Parishes:Sullivan'!E2166)</f>
        <v>463713</v>
      </c>
      <c r="F2166" s="32"/>
      <c r="G2166" s="5" t="s">
        <v>8</v>
      </c>
      <c r="H2166" s="5" t="str">
        <f>RIGHT($A$2148,6)</f>
        <v>164004</v>
      </c>
      <c r="I2166" s="5" t="s">
        <v>336</v>
      </c>
    </row>
    <row r="2167" spans="1:9" ht="15.75" x14ac:dyDescent="0.25">
      <c r="A2167" s="47" t="s">
        <v>7</v>
      </c>
      <c r="B2167" s="48"/>
      <c r="C2167" s="49"/>
      <c r="D2167" s="49"/>
      <c r="E2167" s="50"/>
      <c r="F2167" s="4"/>
      <c r="G2167" s="5" t="s">
        <v>32</v>
      </c>
      <c r="H2167" s="5" t="str">
        <f t="shared" ref="H2167:H2186" si="144">RIGHT($A$2169,6)</f>
        <v>164005</v>
      </c>
      <c r="I2167" s="5" t="s">
        <v>338</v>
      </c>
    </row>
    <row r="2168" spans="1:9" ht="15.75" x14ac:dyDescent="0.25">
      <c r="A2168" s="15" t="s">
        <v>339</v>
      </c>
      <c r="B2168" s="16" t="str">
        <f>$B$5</f>
        <v>Actual</v>
      </c>
      <c r="C2168" s="16" t="str">
        <f>$C$5</f>
        <v>Budgeted</v>
      </c>
      <c r="D2168" s="16" t="s">
        <v>12</v>
      </c>
      <c r="E2168" s="43" t="str">
        <f>$E$5</f>
        <v>2022-2023 +/-</v>
      </c>
      <c r="F2168" s="44"/>
      <c r="G2168" s="5" t="s">
        <v>32</v>
      </c>
      <c r="H2168" s="5" t="str">
        <f t="shared" si="144"/>
        <v>164005</v>
      </c>
      <c r="I2168" s="5" t="s">
        <v>338</v>
      </c>
    </row>
    <row r="2169" spans="1:9" ht="15.75" x14ac:dyDescent="0.25">
      <c r="A2169" s="45" t="s">
        <v>340</v>
      </c>
      <c r="B2169" s="20" t="str">
        <f>$B$6</f>
        <v>2022-2023</v>
      </c>
      <c r="C2169" s="20" t="str">
        <f>$C$6</f>
        <v>2022-2023</v>
      </c>
      <c r="D2169" s="20" t="str">
        <f>$D$6</f>
        <v>2023-2024</v>
      </c>
      <c r="E2169" s="21" t="str">
        <f>$E$6</f>
        <v>2023-2024</v>
      </c>
      <c r="F2169" s="44"/>
      <c r="G2169" s="5" t="s">
        <v>32</v>
      </c>
      <c r="H2169" s="5" t="str">
        <f t="shared" si="144"/>
        <v>164005</v>
      </c>
      <c r="I2169" s="5" t="s">
        <v>338</v>
      </c>
    </row>
    <row r="2170" spans="1:9" x14ac:dyDescent="0.2">
      <c r="A2170" s="26" t="s">
        <v>14</v>
      </c>
      <c r="B2170" s="27">
        <f>SUM('Florida Parishes:Sullivan'!B2170)</f>
        <v>0</v>
      </c>
      <c r="C2170" s="27">
        <f>SUM('Florida Parishes:Sullivan'!C2170)</f>
        <v>0</v>
      </c>
      <c r="D2170" s="27">
        <f>SUM('Florida Parishes:Sullivan'!D2170)</f>
        <v>1017000</v>
      </c>
      <c r="E2170" s="27">
        <f>SUM('Florida Parishes:Sullivan'!E2170)</f>
        <v>1017000</v>
      </c>
      <c r="F2170" s="25"/>
      <c r="G2170" s="5" t="s">
        <v>32</v>
      </c>
      <c r="H2170" s="5" t="str">
        <f t="shared" si="144"/>
        <v>164005</v>
      </c>
      <c r="I2170" s="5" t="s">
        <v>338</v>
      </c>
    </row>
    <row r="2171" spans="1:9" x14ac:dyDescent="0.2">
      <c r="A2171" s="26" t="s">
        <v>15</v>
      </c>
      <c r="B2171" s="27">
        <f>SUM('Florida Parishes:Sullivan'!B2171)</f>
        <v>0</v>
      </c>
      <c r="C2171" s="27">
        <f>SUM('Florida Parishes:Sullivan'!C2171)</f>
        <v>0</v>
      </c>
      <c r="D2171" s="27">
        <f>SUM('Florida Parishes:Sullivan'!D2171)</f>
        <v>0</v>
      </c>
      <c r="E2171" s="53">
        <f>SUM('Florida Parishes:Sullivan'!E2171)</f>
        <v>0</v>
      </c>
      <c r="F2171" s="25"/>
      <c r="G2171" s="5" t="s">
        <v>32</v>
      </c>
      <c r="H2171" s="5" t="str">
        <f t="shared" si="144"/>
        <v>164005</v>
      </c>
      <c r="I2171" s="5" t="s">
        <v>338</v>
      </c>
    </row>
    <row r="2172" spans="1:9" x14ac:dyDescent="0.2">
      <c r="A2172" s="26" t="s">
        <v>16</v>
      </c>
      <c r="B2172" s="27">
        <f>SUM('Florida Parishes:Sullivan'!B2172)</f>
        <v>0</v>
      </c>
      <c r="C2172" s="27">
        <f>SUM('Florida Parishes:Sullivan'!C2172)</f>
        <v>0</v>
      </c>
      <c r="D2172" s="27">
        <f>SUM('Florida Parishes:Sullivan'!D2172)</f>
        <v>409427</v>
      </c>
      <c r="E2172" s="53">
        <f>SUM('Florida Parishes:Sullivan'!E2172)</f>
        <v>409427</v>
      </c>
      <c r="F2172" s="25"/>
      <c r="G2172" s="5" t="s">
        <v>32</v>
      </c>
      <c r="H2172" s="5" t="str">
        <f t="shared" si="144"/>
        <v>164005</v>
      </c>
      <c r="I2172" s="5" t="s">
        <v>338</v>
      </c>
    </row>
    <row r="2173" spans="1:9" ht="15.75" x14ac:dyDescent="0.25">
      <c r="A2173" s="29" t="s">
        <v>17</v>
      </c>
      <c r="B2173" s="30">
        <f>SUM('Florida Parishes:Sullivan'!B2173)</f>
        <v>0</v>
      </c>
      <c r="C2173" s="30">
        <f>SUM('Florida Parishes:Sullivan'!C2173)</f>
        <v>0</v>
      </c>
      <c r="D2173" s="30">
        <f>SUM('Florida Parishes:Sullivan'!D2173)</f>
        <v>1426427</v>
      </c>
      <c r="E2173" s="52">
        <f>SUM('Florida Parishes:Sullivan'!E2173)</f>
        <v>1426427</v>
      </c>
      <c r="F2173" s="32"/>
      <c r="G2173" s="5" t="s">
        <v>8</v>
      </c>
      <c r="H2173" s="5" t="str">
        <f t="shared" si="144"/>
        <v>164005</v>
      </c>
      <c r="I2173" s="5" t="s">
        <v>338</v>
      </c>
    </row>
    <row r="2174" spans="1:9" x14ac:dyDescent="0.2">
      <c r="A2174" s="26" t="s">
        <v>18</v>
      </c>
      <c r="B2174" s="27">
        <f>SUM('Florida Parishes:Sullivan'!B2174)</f>
        <v>0</v>
      </c>
      <c r="C2174" s="27">
        <f>SUM('Florida Parishes:Sullivan'!C2174)</f>
        <v>0</v>
      </c>
      <c r="D2174" s="27">
        <f>SUM('Florida Parishes:Sullivan'!D2174)</f>
        <v>0</v>
      </c>
      <c r="E2174" s="53">
        <f>SUM('Florida Parishes:Sullivan'!E2174)</f>
        <v>0</v>
      </c>
      <c r="F2174" s="25"/>
      <c r="G2174" s="5" t="s">
        <v>32</v>
      </c>
      <c r="H2174" s="5" t="str">
        <f t="shared" si="144"/>
        <v>164005</v>
      </c>
      <c r="I2174" s="5" t="s">
        <v>338</v>
      </c>
    </row>
    <row r="2175" spans="1:9" x14ac:dyDescent="0.2">
      <c r="A2175" s="26" t="s">
        <v>19</v>
      </c>
      <c r="B2175" s="27">
        <f>SUM('Florida Parishes:Sullivan'!B2175)</f>
        <v>0</v>
      </c>
      <c r="C2175" s="27">
        <f>SUM('Florida Parishes:Sullivan'!C2175)</f>
        <v>119840</v>
      </c>
      <c r="D2175" s="27">
        <f>SUM('Florida Parishes:Sullivan'!D2175)</f>
        <v>200000</v>
      </c>
      <c r="E2175" s="53">
        <f>SUM('Florida Parishes:Sullivan'!E2175)</f>
        <v>80160</v>
      </c>
      <c r="F2175" s="25"/>
      <c r="G2175" s="5" t="s">
        <v>32</v>
      </c>
      <c r="H2175" s="5" t="str">
        <f t="shared" si="144"/>
        <v>164005</v>
      </c>
      <c r="I2175" s="5" t="s">
        <v>338</v>
      </c>
    </row>
    <row r="2176" spans="1:9" x14ac:dyDescent="0.2">
      <c r="A2176" s="26" t="s">
        <v>20</v>
      </c>
      <c r="B2176" s="27">
        <f>SUM('Florida Parishes:Sullivan'!B2176)</f>
        <v>0</v>
      </c>
      <c r="C2176" s="27">
        <f>SUM('Florida Parishes:Sullivan'!C2176)</f>
        <v>200000</v>
      </c>
      <c r="D2176" s="27">
        <f>SUM('Florida Parishes:Sullivan'!D2176)</f>
        <v>51196</v>
      </c>
      <c r="E2176" s="53">
        <f>SUM('Florida Parishes:Sullivan'!E2176)</f>
        <v>-148804</v>
      </c>
      <c r="F2176" s="25"/>
      <c r="G2176" s="5" t="s">
        <v>32</v>
      </c>
      <c r="H2176" s="5" t="str">
        <f t="shared" si="144"/>
        <v>164005</v>
      </c>
      <c r="I2176" s="5" t="s">
        <v>338</v>
      </c>
    </row>
    <row r="2177" spans="1:9" ht="15.75" x14ac:dyDescent="0.25">
      <c r="A2177" s="29" t="s">
        <v>21</v>
      </c>
      <c r="B2177" s="30">
        <f>SUM('Florida Parishes:Sullivan'!B2177)</f>
        <v>0</v>
      </c>
      <c r="C2177" s="30">
        <f>SUM('Florida Parishes:Sullivan'!C2177)</f>
        <v>319840</v>
      </c>
      <c r="D2177" s="30">
        <f>SUM('Florida Parishes:Sullivan'!D2177)</f>
        <v>251196</v>
      </c>
      <c r="E2177" s="52">
        <f>SUM('Florida Parishes:Sullivan'!E2177)</f>
        <v>-68644</v>
      </c>
      <c r="F2177" s="35"/>
      <c r="G2177" s="5" t="s">
        <v>8</v>
      </c>
      <c r="H2177" s="5" t="str">
        <f t="shared" si="144"/>
        <v>164005</v>
      </c>
      <c r="I2177" s="5" t="s">
        <v>338</v>
      </c>
    </row>
    <row r="2178" spans="1:9" x14ac:dyDescent="0.2">
      <c r="A2178" s="26" t="s">
        <v>22</v>
      </c>
      <c r="B2178" s="27">
        <f>SUM('Florida Parishes:Sullivan'!B2178)</f>
        <v>0</v>
      </c>
      <c r="C2178" s="27">
        <f>SUM('Florida Parishes:Sullivan'!C2178)</f>
        <v>0</v>
      </c>
      <c r="D2178" s="27">
        <f>SUM('Florida Parishes:Sullivan'!D2178)</f>
        <v>0</v>
      </c>
      <c r="E2178" s="53">
        <f>SUM('Florida Parishes:Sullivan'!E2178)</f>
        <v>0</v>
      </c>
      <c r="F2178" s="25"/>
      <c r="G2178" s="5" t="s">
        <v>32</v>
      </c>
      <c r="H2178" s="5" t="str">
        <f t="shared" si="144"/>
        <v>164005</v>
      </c>
      <c r="I2178" s="5" t="s">
        <v>338</v>
      </c>
    </row>
    <row r="2179" spans="1:9" x14ac:dyDescent="0.2">
      <c r="A2179" s="26" t="s">
        <v>23</v>
      </c>
      <c r="B2179" s="27">
        <f>SUM('Florida Parishes:Sullivan'!B2179)</f>
        <v>0</v>
      </c>
      <c r="C2179" s="27">
        <f>SUM('Florida Parishes:Sullivan'!C2179)</f>
        <v>0</v>
      </c>
      <c r="D2179" s="27">
        <f>SUM('Florida Parishes:Sullivan'!D2179)</f>
        <v>0</v>
      </c>
      <c r="E2179" s="53">
        <f>SUM('Florida Parishes:Sullivan'!E2179)</f>
        <v>0</v>
      </c>
      <c r="F2179" s="25"/>
      <c r="G2179" s="5" t="s">
        <v>32</v>
      </c>
      <c r="H2179" s="5" t="str">
        <f t="shared" si="144"/>
        <v>164005</v>
      </c>
      <c r="I2179" s="5" t="s">
        <v>338</v>
      </c>
    </row>
    <row r="2180" spans="1:9" x14ac:dyDescent="0.2">
      <c r="A2180" s="26" t="s">
        <v>24</v>
      </c>
      <c r="B2180" s="27">
        <f>SUM('Florida Parishes:Sullivan'!B2180)</f>
        <v>0</v>
      </c>
      <c r="C2180" s="27">
        <f>SUM('Florida Parishes:Sullivan'!C2180)</f>
        <v>0</v>
      </c>
      <c r="D2180" s="27">
        <f>SUM('Florida Parishes:Sullivan'!D2180)</f>
        <v>0</v>
      </c>
      <c r="E2180" s="53">
        <f>SUM('Florida Parishes:Sullivan'!E2180)</f>
        <v>0</v>
      </c>
      <c r="F2180" s="25"/>
      <c r="G2180" s="5" t="s">
        <v>32</v>
      </c>
      <c r="H2180" s="5" t="str">
        <f t="shared" si="144"/>
        <v>164005</v>
      </c>
      <c r="I2180" s="5" t="s">
        <v>338</v>
      </c>
    </row>
    <row r="2181" spans="1:9" x14ac:dyDescent="0.2">
      <c r="A2181" s="26" t="s">
        <v>25</v>
      </c>
      <c r="B2181" s="27">
        <f>SUM('Florida Parishes:Sullivan'!B2181)</f>
        <v>0</v>
      </c>
      <c r="C2181" s="27">
        <f>SUM('Florida Parishes:Sullivan'!C2181)</f>
        <v>0</v>
      </c>
      <c r="D2181" s="27">
        <f>SUM('Florida Parishes:Sullivan'!D2181)</f>
        <v>0</v>
      </c>
      <c r="E2181" s="53">
        <f>SUM('Florida Parishes:Sullivan'!E2181)</f>
        <v>0</v>
      </c>
      <c r="F2181" s="25"/>
      <c r="G2181" s="5" t="s">
        <v>32</v>
      </c>
      <c r="H2181" s="5" t="str">
        <f t="shared" si="144"/>
        <v>164005</v>
      </c>
      <c r="I2181" s="5" t="s">
        <v>338</v>
      </c>
    </row>
    <row r="2182" spans="1:9" ht="15.75" x14ac:dyDescent="0.25">
      <c r="A2182" s="29" t="s">
        <v>26</v>
      </c>
      <c r="B2182" s="30">
        <f>SUM('Florida Parishes:Sullivan'!B2182)</f>
        <v>0</v>
      </c>
      <c r="C2182" s="30">
        <f>SUM('Florida Parishes:Sullivan'!C2182)</f>
        <v>0</v>
      </c>
      <c r="D2182" s="30">
        <f>SUM('Florida Parishes:Sullivan'!D2182)</f>
        <v>0</v>
      </c>
      <c r="E2182" s="52">
        <f>SUM('Florida Parishes:Sullivan'!E2182)</f>
        <v>0</v>
      </c>
      <c r="F2182" s="35"/>
      <c r="G2182" s="5" t="s">
        <v>32</v>
      </c>
      <c r="H2182" s="5" t="str">
        <f t="shared" si="144"/>
        <v>164005</v>
      </c>
      <c r="I2182" s="5" t="s">
        <v>338</v>
      </c>
    </row>
    <row r="2183" spans="1:9" x14ac:dyDescent="0.2">
      <c r="A2183" s="26" t="s">
        <v>27</v>
      </c>
      <c r="B2183" s="27">
        <f>SUM('Florida Parishes:Sullivan'!B2183)</f>
        <v>0</v>
      </c>
      <c r="C2183" s="27">
        <f>SUM('Florida Parishes:Sullivan'!C2183)</f>
        <v>0</v>
      </c>
      <c r="D2183" s="27">
        <f>SUM('Florida Parishes:Sullivan'!D2183)</f>
        <v>0</v>
      </c>
      <c r="E2183" s="53">
        <f>SUM('Florida Parishes:Sullivan'!E2183)</f>
        <v>0</v>
      </c>
      <c r="F2183" s="25"/>
      <c r="G2183" s="5" t="s">
        <v>32</v>
      </c>
      <c r="H2183" s="5" t="str">
        <f t="shared" si="144"/>
        <v>164005</v>
      </c>
      <c r="I2183" s="5" t="s">
        <v>338</v>
      </c>
    </row>
    <row r="2184" spans="1:9" x14ac:dyDescent="0.2">
      <c r="A2184" s="26" t="s">
        <v>28</v>
      </c>
      <c r="B2184" s="27">
        <f>SUM('Florida Parishes:Sullivan'!B2184)</f>
        <v>0</v>
      </c>
      <c r="C2184" s="27">
        <f>SUM('Florida Parishes:Sullivan'!C2184)</f>
        <v>0</v>
      </c>
      <c r="D2184" s="27">
        <f>SUM('Florida Parishes:Sullivan'!D2184)</f>
        <v>0</v>
      </c>
      <c r="E2184" s="53">
        <f>SUM('Florida Parishes:Sullivan'!E2184)</f>
        <v>0</v>
      </c>
      <c r="F2184" s="25"/>
      <c r="G2184" s="5" t="s">
        <v>32</v>
      </c>
      <c r="H2184" s="5" t="str">
        <f t="shared" si="144"/>
        <v>164005</v>
      </c>
      <c r="I2184" s="5" t="s">
        <v>338</v>
      </c>
    </row>
    <row r="2185" spans="1:9" x14ac:dyDescent="0.2">
      <c r="A2185" s="26" t="s">
        <v>29</v>
      </c>
      <c r="B2185" s="27">
        <f>SUM('Florida Parishes:Sullivan'!B2185)</f>
        <v>0</v>
      </c>
      <c r="C2185" s="27">
        <f>SUM('Florida Parishes:Sullivan'!C2185)</f>
        <v>0</v>
      </c>
      <c r="D2185" s="27">
        <f>SUM('Florida Parishes:Sullivan'!D2185)</f>
        <v>0</v>
      </c>
      <c r="E2185" s="53">
        <f>SUM('Florida Parishes:Sullivan'!E2185)</f>
        <v>0</v>
      </c>
      <c r="F2185" s="25"/>
      <c r="G2185" s="5" t="s">
        <v>32</v>
      </c>
      <c r="H2185" s="5" t="str">
        <f t="shared" si="144"/>
        <v>164005</v>
      </c>
      <c r="I2185" s="5" t="s">
        <v>338</v>
      </c>
    </row>
    <row r="2186" spans="1:9" ht="15.75" x14ac:dyDescent="0.25">
      <c r="A2186" s="29" t="s">
        <v>30</v>
      </c>
      <c r="B2186" s="30">
        <f>SUM('Florida Parishes:Sullivan'!B2186)</f>
        <v>0</v>
      </c>
      <c r="C2186" s="30">
        <f>SUM('Florida Parishes:Sullivan'!C2186)</f>
        <v>0</v>
      </c>
      <c r="D2186" s="30">
        <f>SUM('Florida Parishes:Sullivan'!D2186)</f>
        <v>0</v>
      </c>
      <c r="E2186" s="52">
        <f>SUM('Florida Parishes:Sullivan'!E2186)</f>
        <v>0</v>
      </c>
      <c r="F2186" s="35"/>
      <c r="G2186" s="5" t="s">
        <v>8</v>
      </c>
      <c r="H2186" s="5" t="str">
        <f t="shared" si="144"/>
        <v>164005</v>
      </c>
      <c r="I2186" s="5" t="s">
        <v>338</v>
      </c>
    </row>
    <row r="2187" spans="1:9" ht="15.75" x14ac:dyDescent="0.25">
      <c r="A2187" s="29" t="s">
        <v>31</v>
      </c>
      <c r="B2187" s="30">
        <f>SUM('Florida Parishes:Sullivan'!B2187)</f>
        <v>0</v>
      </c>
      <c r="C2187" s="30">
        <f>SUM('Florida Parishes:Sullivan'!C2187)</f>
        <v>319840</v>
      </c>
      <c r="D2187" s="30">
        <f>SUM('Florida Parishes:Sullivan'!D2187)</f>
        <v>1677623</v>
      </c>
      <c r="E2187" s="52">
        <f>SUM('Florida Parishes:Sullivan'!E2187)</f>
        <v>1357783</v>
      </c>
      <c r="F2187" s="32"/>
      <c r="G2187" s="5" t="s">
        <v>8</v>
      </c>
      <c r="H2187" s="5" t="str">
        <f>RIGHT($A$2169,6)</f>
        <v>164005</v>
      </c>
      <c r="I2187" s="5" t="s">
        <v>338</v>
      </c>
    </row>
    <row r="2188" spans="1:9" ht="15.75" x14ac:dyDescent="0.25">
      <c r="A2188" s="47" t="s">
        <v>341</v>
      </c>
      <c r="B2188" s="48"/>
      <c r="C2188" s="49"/>
      <c r="D2188" s="49"/>
      <c r="E2188" s="50"/>
      <c r="F2188" s="4"/>
      <c r="G2188" s="5" t="s">
        <v>8</v>
      </c>
      <c r="H2188" s="5" t="str">
        <f t="shared" ref="H2188:H2207" si="145">RIGHT($A$2190,6)</f>
        <v xml:space="preserve"> TOTAL</v>
      </c>
      <c r="I2188" s="5" t="s">
        <v>9</v>
      </c>
    </row>
    <row r="2189" spans="1:9" ht="15.75" x14ac:dyDescent="0.25">
      <c r="A2189" s="15" t="s">
        <v>342</v>
      </c>
      <c r="B2189" s="16" t="str">
        <f>$B$5</f>
        <v>Actual</v>
      </c>
      <c r="C2189" s="16" t="str">
        <f>$C$5</f>
        <v>Budgeted</v>
      </c>
      <c r="D2189" s="16" t="s">
        <v>12</v>
      </c>
      <c r="E2189" s="43" t="str">
        <f>$E$5</f>
        <v>2022-2023 +/-</v>
      </c>
      <c r="F2189" s="18"/>
      <c r="G2189" s="5" t="s">
        <v>8</v>
      </c>
      <c r="H2189" s="5" t="str">
        <f t="shared" si="145"/>
        <v xml:space="preserve"> TOTAL</v>
      </c>
      <c r="I2189" s="5" t="s">
        <v>9</v>
      </c>
    </row>
    <row r="2190" spans="1:9" ht="15.75" x14ac:dyDescent="0.25">
      <c r="A2190" s="45" t="s">
        <v>343</v>
      </c>
      <c r="B2190" s="20" t="str">
        <f>$B$6</f>
        <v>2022-2023</v>
      </c>
      <c r="C2190" s="20" t="str">
        <f>$C$6</f>
        <v>2022-2023</v>
      </c>
      <c r="D2190" s="20" t="str">
        <f>$D$6</f>
        <v>2023-2024</v>
      </c>
      <c r="E2190" s="21" t="str">
        <f>$E$6</f>
        <v>2023-2024</v>
      </c>
      <c r="F2190" s="18"/>
      <c r="G2190" s="5" t="s">
        <v>8</v>
      </c>
      <c r="H2190" s="5" t="str">
        <f t="shared" si="145"/>
        <v xml:space="preserve"> TOTAL</v>
      </c>
      <c r="I2190" s="5" t="s">
        <v>9</v>
      </c>
    </row>
    <row r="2191" spans="1:9" x14ac:dyDescent="0.2">
      <c r="A2191" s="26" t="s">
        <v>14</v>
      </c>
      <c r="B2191" s="27">
        <f>SUM('Florida Parishes:Sullivan'!B2191)</f>
        <v>683172</v>
      </c>
      <c r="C2191" s="27">
        <f>SUM('Florida Parishes:Sullivan'!C2191)</f>
        <v>934308</v>
      </c>
      <c r="D2191" s="27">
        <f>SUM('Florida Parishes:Sullivan'!D2191)</f>
        <v>766885</v>
      </c>
      <c r="E2191" s="53">
        <f>SUM('Florida Parishes:Sullivan'!E2191)</f>
        <v>-167423</v>
      </c>
      <c r="F2191" s="25"/>
      <c r="G2191" s="5" t="s">
        <v>8</v>
      </c>
      <c r="H2191" s="5" t="str">
        <f t="shared" si="145"/>
        <v xml:space="preserve"> TOTAL</v>
      </c>
      <c r="I2191" s="5" t="s">
        <v>9</v>
      </c>
    </row>
    <row r="2192" spans="1:9" x14ac:dyDescent="0.2">
      <c r="A2192" s="26" t="s">
        <v>15</v>
      </c>
      <c r="B2192" s="27">
        <f>SUM('Florida Parishes:Sullivan'!B2192)</f>
        <v>0</v>
      </c>
      <c r="C2192" s="27">
        <f>SUM('Florida Parishes:Sullivan'!C2192)</f>
        <v>0</v>
      </c>
      <c r="D2192" s="27">
        <f>SUM('Florida Parishes:Sullivan'!D2192)</f>
        <v>0</v>
      </c>
      <c r="E2192" s="53">
        <f>SUM('Florida Parishes:Sullivan'!E2192)</f>
        <v>0</v>
      </c>
      <c r="F2192" s="25"/>
      <c r="G2192" s="5" t="s">
        <v>8</v>
      </c>
      <c r="H2192" s="5" t="str">
        <f t="shared" si="145"/>
        <v xml:space="preserve"> TOTAL</v>
      </c>
      <c r="I2192" s="5" t="s">
        <v>9</v>
      </c>
    </row>
    <row r="2193" spans="1:9" x14ac:dyDescent="0.2">
      <c r="A2193" s="26" t="s">
        <v>16</v>
      </c>
      <c r="B2193" s="27">
        <f>SUM('Florida Parishes:Sullivan'!B2193)</f>
        <v>248752</v>
      </c>
      <c r="C2193" s="27">
        <f>SUM('Florida Parishes:Sullivan'!C2193)</f>
        <v>350892</v>
      </c>
      <c r="D2193" s="27">
        <f>SUM('Florida Parishes:Sullivan'!D2193)</f>
        <v>285629</v>
      </c>
      <c r="E2193" s="53">
        <f>SUM('Florida Parishes:Sullivan'!E2193)</f>
        <v>-65263</v>
      </c>
      <c r="F2193" s="25"/>
      <c r="G2193" s="5" t="s">
        <v>8</v>
      </c>
      <c r="H2193" s="5" t="str">
        <f t="shared" si="145"/>
        <v xml:space="preserve"> TOTAL</v>
      </c>
      <c r="I2193" s="5" t="s">
        <v>9</v>
      </c>
    </row>
    <row r="2194" spans="1:9" ht="15.75" x14ac:dyDescent="0.25">
      <c r="A2194" s="29" t="s">
        <v>17</v>
      </c>
      <c r="B2194" s="30">
        <f>SUM('Florida Parishes:Sullivan'!B2194)</f>
        <v>931924</v>
      </c>
      <c r="C2194" s="30">
        <f>SUM('Florida Parishes:Sullivan'!C2194)</f>
        <v>1285200</v>
      </c>
      <c r="D2194" s="30">
        <f>SUM('Florida Parishes:Sullivan'!D2194)</f>
        <v>1052514</v>
      </c>
      <c r="E2194" s="52">
        <f>SUM('Florida Parishes:Sullivan'!E2194)</f>
        <v>-232686</v>
      </c>
      <c r="F2194" s="32"/>
      <c r="G2194" s="5" t="s">
        <v>8</v>
      </c>
      <c r="H2194" s="5" t="str">
        <f t="shared" si="145"/>
        <v xml:space="preserve"> TOTAL</v>
      </c>
      <c r="I2194" s="5" t="s">
        <v>9</v>
      </c>
    </row>
    <row r="2195" spans="1:9" x14ac:dyDescent="0.2">
      <c r="A2195" s="26" t="s">
        <v>18</v>
      </c>
      <c r="B2195" s="27">
        <f>SUM('Florida Parishes:Sullivan'!B2195)</f>
        <v>20381</v>
      </c>
      <c r="C2195" s="27">
        <f>SUM('Florida Parishes:Sullivan'!C2195)</f>
        <v>20777</v>
      </c>
      <c r="D2195" s="27">
        <f>SUM('Florida Parishes:Sullivan'!D2195)</f>
        <v>20381</v>
      </c>
      <c r="E2195" s="53">
        <f>SUM('Florida Parishes:Sullivan'!E2195)</f>
        <v>-396</v>
      </c>
      <c r="F2195" s="25"/>
      <c r="G2195" s="5" t="s">
        <v>8</v>
      </c>
      <c r="H2195" s="5" t="str">
        <f t="shared" si="145"/>
        <v xml:space="preserve"> TOTAL</v>
      </c>
      <c r="I2195" s="5" t="s">
        <v>9</v>
      </c>
    </row>
    <row r="2196" spans="1:9" x14ac:dyDescent="0.2">
      <c r="A2196" s="26" t="s">
        <v>19</v>
      </c>
      <c r="B2196" s="27">
        <f>SUM('Florida Parishes:Sullivan'!B2196)</f>
        <v>51867</v>
      </c>
      <c r="C2196" s="27">
        <f>SUM('Florida Parishes:Sullivan'!C2196)</f>
        <v>57754</v>
      </c>
      <c r="D2196" s="27">
        <f>SUM('Florida Parishes:Sullivan'!D2196)</f>
        <v>51867</v>
      </c>
      <c r="E2196" s="53">
        <f>SUM('Florida Parishes:Sullivan'!E2196)</f>
        <v>-5887</v>
      </c>
      <c r="F2196" s="25"/>
      <c r="G2196" s="5" t="s">
        <v>8</v>
      </c>
      <c r="H2196" s="5" t="str">
        <f t="shared" si="145"/>
        <v xml:space="preserve"> TOTAL</v>
      </c>
      <c r="I2196" s="5" t="s">
        <v>9</v>
      </c>
    </row>
    <row r="2197" spans="1:9" x14ac:dyDescent="0.2">
      <c r="A2197" s="26" t="s">
        <v>20</v>
      </c>
      <c r="B2197" s="27">
        <f>SUM('Florida Parishes:Sullivan'!B2197)</f>
        <v>2646</v>
      </c>
      <c r="C2197" s="27">
        <f>SUM('Florida Parishes:Sullivan'!C2197)</f>
        <v>5279</v>
      </c>
      <c r="D2197" s="27">
        <f>SUM('Florida Parishes:Sullivan'!D2197)</f>
        <v>2646</v>
      </c>
      <c r="E2197" s="53">
        <f>SUM('Florida Parishes:Sullivan'!E2197)</f>
        <v>-2633</v>
      </c>
      <c r="F2197" s="25"/>
      <c r="G2197" s="5" t="s">
        <v>8</v>
      </c>
      <c r="H2197" s="5" t="str">
        <f t="shared" si="145"/>
        <v xml:space="preserve"> TOTAL</v>
      </c>
      <c r="I2197" s="5" t="s">
        <v>9</v>
      </c>
    </row>
    <row r="2198" spans="1:9" ht="15.75" x14ac:dyDescent="0.25">
      <c r="A2198" s="29" t="s">
        <v>21</v>
      </c>
      <c r="B2198" s="30">
        <f>SUM('Florida Parishes:Sullivan'!B2198)</f>
        <v>74894</v>
      </c>
      <c r="C2198" s="30">
        <f>SUM('Florida Parishes:Sullivan'!C2198)</f>
        <v>83810</v>
      </c>
      <c r="D2198" s="30">
        <f>SUM('Florida Parishes:Sullivan'!D2198)</f>
        <v>74894</v>
      </c>
      <c r="E2198" s="52">
        <f>SUM('Florida Parishes:Sullivan'!E2198)</f>
        <v>-8916</v>
      </c>
      <c r="F2198" s="35"/>
      <c r="G2198" s="5" t="s">
        <v>8</v>
      </c>
      <c r="H2198" s="5" t="str">
        <f t="shared" si="145"/>
        <v xml:space="preserve"> TOTAL</v>
      </c>
      <c r="I2198" s="5" t="s">
        <v>9</v>
      </c>
    </row>
    <row r="2199" spans="1:9" x14ac:dyDescent="0.2">
      <c r="A2199" s="26" t="s">
        <v>22</v>
      </c>
      <c r="B2199" s="27">
        <f>SUM('Florida Parishes:Sullivan'!B2199)</f>
        <v>0</v>
      </c>
      <c r="C2199" s="27">
        <f>SUM('Florida Parishes:Sullivan'!C2199)</f>
        <v>0</v>
      </c>
      <c r="D2199" s="27">
        <f>SUM('Florida Parishes:Sullivan'!D2199)</f>
        <v>0</v>
      </c>
      <c r="E2199" s="53">
        <f>SUM('Florida Parishes:Sullivan'!E2199)</f>
        <v>0</v>
      </c>
      <c r="F2199" s="25"/>
      <c r="G2199" s="5" t="s">
        <v>8</v>
      </c>
      <c r="H2199" s="5" t="str">
        <f t="shared" si="145"/>
        <v xml:space="preserve"> TOTAL</v>
      </c>
      <c r="I2199" s="5" t="s">
        <v>9</v>
      </c>
    </row>
    <row r="2200" spans="1:9" x14ac:dyDescent="0.2">
      <c r="A2200" s="26" t="s">
        <v>23</v>
      </c>
      <c r="B2200" s="27">
        <f>SUM('Florida Parishes:Sullivan'!B2200)</f>
        <v>0</v>
      </c>
      <c r="C2200" s="27">
        <f>SUM('Florida Parishes:Sullivan'!C2200)</f>
        <v>0</v>
      </c>
      <c r="D2200" s="27">
        <f>SUM('Florida Parishes:Sullivan'!D2200)</f>
        <v>0</v>
      </c>
      <c r="E2200" s="53">
        <f>SUM('Florida Parishes:Sullivan'!E2200)</f>
        <v>0</v>
      </c>
      <c r="F2200" s="25"/>
      <c r="G2200" s="5" t="s">
        <v>8</v>
      </c>
      <c r="H2200" s="5" t="str">
        <f t="shared" si="145"/>
        <v xml:space="preserve"> TOTAL</v>
      </c>
      <c r="I2200" s="5" t="s">
        <v>9</v>
      </c>
    </row>
    <row r="2201" spans="1:9" x14ac:dyDescent="0.2">
      <c r="A2201" s="26" t="s">
        <v>24</v>
      </c>
      <c r="B2201" s="27">
        <f>SUM('Florida Parishes:Sullivan'!B2201)</f>
        <v>0</v>
      </c>
      <c r="C2201" s="27">
        <f>SUM('Florida Parishes:Sullivan'!C2201)</f>
        <v>0</v>
      </c>
      <c r="D2201" s="27">
        <f>SUM('Florida Parishes:Sullivan'!D2201)</f>
        <v>0</v>
      </c>
      <c r="E2201" s="53">
        <f>SUM('Florida Parishes:Sullivan'!E2201)</f>
        <v>0</v>
      </c>
      <c r="F2201" s="25"/>
      <c r="G2201" s="5" t="s">
        <v>8</v>
      </c>
      <c r="H2201" s="5" t="str">
        <f t="shared" si="145"/>
        <v xml:space="preserve"> TOTAL</v>
      </c>
      <c r="I2201" s="5" t="s">
        <v>9</v>
      </c>
    </row>
    <row r="2202" spans="1:9" x14ac:dyDescent="0.2">
      <c r="A2202" s="26" t="s">
        <v>25</v>
      </c>
      <c r="B2202" s="27">
        <f>SUM('Florida Parishes:Sullivan'!B2202)</f>
        <v>0</v>
      </c>
      <c r="C2202" s="27">
        <f>SUM('Florida Parishes:Sullivan'!C2202)</f>
        <v>0</v>
      </c>
      <c r="D2202" s="27">
        <f>SUM('Florida Parishes:Sullivan'!D2202)</f>
        <v>0</v>
      </c>
      <c r="E2202" s="53">
        <f>SUM('Florida Parishes:Sullivan'!E2202)</f>
        <v>0</v>
      </c>
      <c r="F2202" s="25"/>
      <c r="G2202" s="5" t="s">
        <v>8</v>
      </c>
      <c r="H2202" s="5" t="str">
        <f t="shared" si="145"/>
        <v xml:space="preserve"> TOTAL</v>
      </c>
      <c r="I2202" s="5" t="s">
        <v>9</v>
      </c>
    </row>
    <row r="2203" spans="1:9" ht="15.75" x14ac:dyDescent="0.25">
      <c r="A2203" s="29" t="s">
        <v>26</v>
      </c>
      <c r="B2203" s="30">
        <f>SUM('Florida Parishes:Sullivan'!B2203)</f>
        <v>0</v>
      </c>
      <c r="C2203" s="30">
        <f>SUM('Florida Parishes:Sullivan'!C2203)</f>
        <v>0</v>
      </c>
      <c r="D2203" s="30">
        <f>SUM('Florida Parishes:Sullivan'!D2203)</f>
        <v>0</v>
      </c>
      <c r="E2203" s="52">
        <f>SUM('Florida Parishes:Sullivan'!E2203)</f>
        <v>0</v>
      </c>
      <c r="F2203" s="35"/>
      <c r="G2203" s="5" t="s">
        <v>8</v>
      </c>
      <c r="H2203" s="5" t="str">
        <f t="shared" si="145"/>
        <v xml:space="preserve"> TOTAL</v>
      </c>
      <c r="I2203" s="5" t="s">
        <v>9</v>
      </c>
    </row>
    <row r="2204" spans="1:9" x14ac:dyDescent="0.2">
      <c r="A2204" s="26" t="s">
        <v>27</v>
      </c>
      <c r="B2204" s="27">
        <f>SUM('Florida Parishes:Sullivan'!B2204)</f>
        <v>10129</v>
      </c>
      <c r="C2204" s="27">
        <f>SUM('Florida Parishes:Sullivan'!C2204)</f>
        <v>10139</v>
      </c>
      <c r="D2204" s="27">
        <f>SUM('Florida Parishes:Sullivan'!D2204)</f>
        <v>10129</v>
      </c>
      <c r="E2204" s="53">
        <f>SUM('Florida Parishes:Sullivan'!E2204)</f>
        <v>-10</v>
      </c>
      <c r="F2204" s="25"/>
      <c r="G2204" s="5" t="s">
        <v>8</v>
      </c>
      <c r="H2204" s="5" t="str">
        <f t="shared" si="145"/>
        <v xml:space="preserve"> TOTAL</v>
      </c>
      <c r="I2204" s="5" t="s">
        <v>9</v>
      </c>
    </row>
    <row r="2205" spans="1:9" x14ac:dyDescent="0.2">
      <c r="A2205" s="26" t="s">
        <v>28</v>
      </c>
      <c r="B2205" s="27">
        <f>SUM('Florida Parishes:Sullivan'!B2205)</f>
        <v>247</v>
      </c>
      <c r="C2205" s="27">
        <f>SUM('Florida Parishes:Sullivan'!C2205)</f>
        <v>247</v>
      </c>
      <c r="D2205" s="27">
        <f>SUM('Florida Parishes:Sullivan'!D2205)</f>
        <v>247</v>
      </c>
      <c r="E2205" s="53">
        <f>SUM('Florida Parishes:Sullivan'!E2205)</f>
        <v>0</v>
      </c>
      <c r="F2205" s="25"/>
      <c r="G2205" s="5" t="s">
        <v>8</v>
      </c>
      <c r="H2205" s="5" t="str">
        <f t="shared" si="145"/>
        <v xml:space="preserve"> TOTAL</v>
      </c>
      <c r="I2205" s="5" t="s">
        <v>9</v>
      </c>
    </row>
    <row r="2206" spans="1:9" x14ac:dyDescent="0.2">
      <c r="A2206" s="26" t="s">
        <v>29</v>
      </c>
      <c r="B2206" s="27">
        <f>SUM('Florida Parishes:Sullivan'!B2206)</f>
        <v>0</v>
      </c>
      <c r="C2206" s="27">
        <f>SUM('Florida Parishes:Sullivan'!C2206)</f>
        <v>0</v>
      </c>
      <c r="D2206" s="27">
        <f>SUM('Florida Parishes:Sullivan'!D2206)</f>
        <v>0</v>
      </c>
      <c r="E2206" s="53">
        <f>SUM('Florida Parishes:Sullivan'!E2206)</f>
        <v>0</v>
      </c>
      <c r="F2206" s="25"/>
      <c r="G2206" s="5" t="s">
        <v>8</v>
      </c>
      <c r="H2206" s="5" t="str">
        <f t="shared" si="145"/>
        <v xml:space="preserve"> TOTAL</v>
      </c>
      <c r="I2206" s="5" t="s">
        <v>9</v>
      </c>
    </row>
    <row r="2207" spans="1:9" ht="15.75" x14ac:dyDescent="0.25">
      <c r="A2207" s="29" t="s">
        <v>30</v>
      </c>
      <c r="B2207" s="30">
        <f>SUM('Florida Parishes:Sullivan'!B2207)</f>
        <v>10376</v>
      </c>
      <c r="C2207" s="30">
        <f>SUM('Florida Parishes:Sullivan'!C2207)</f>
        <v>10386</v>
      </c>
      <c r="D2207" s="30">
        <f>SUM('Florida Parishes:Sullivan'!D2207)</f>
        <v>10376</v>
      </c>
      <c r="E2207" s="52">
        <f>SUM('Florida Parishes:Sullivan'!E2207)</f>
        <v>-10</v>
      </c>
      <c r="F2207" s="35"/>
      <c r="G2207" s="5" t="s">
        <v>8</v>
      </c>
      <c r="H2207" s="5" t="str">
        <f t="shared" si="145"/>
        <v xml:space="preserve"> TOTAL</v>
      </c>
      <c r="I2207" s="5" t="s">
        <v>9</v>
      </c>
    </row>
    <row r="2208" spans="1:9" ht="15.75" x14ac:dyDescent="0.25">
      <c r="A2208" s="36" t="s">
        <v>31</v>
      </c>
      <c r="B2208" s="37">
        <f>SUM('Florida Parishes:Sullivan'!B2208)</f>
        <v>1017194</v>
      </c>
      <c r="C2208" s="37">
        <f>SUM('Florida Parishes:Sullivan'!C2208)</f>
        <v>1379396</v>
      </c>
      <c r="D2208" s="61">
        <f>SUM('Florida Parishes:Sullivan'!D2208)</f>
        <v>1137784</v>
      </c>
      <c r="E2208" s="54">
        <f>SUM('Florida Parishes:Sullivan'!E2208)</f>
        <v>-241612</v>
      </c>
      <c r="F2208" s="32"/>
      <c r="G2208" s="5" t="s">
        <v>8</v>
      </c>
      <c r="H2208" s="5" t="str">
        <f>RIGHT($A$2190,6)</f>
        <v xml:space="preserve"> TOTAL</v>
      </c>
      <c r="I2208" s="5" t="s">
        <v>9</v>
      </c>
    </row>
    <row r="2209" spans="1:9" ht="15.75" x14ac:dyDescent="0.25">
      <c r="A2209" s="39" t="s">
        <v>341</v>
      </c>
      <c r="B2209" s="40"/>
      <c r="C2209" s="41"/>
      <c r="D2209" s="41"/>
      <c r="E2209" s="42"/>
      <c r="F2209" s="4"/>
      <c r="G2209" s="5" t="s">
        <v>32</v>
      </c>
      <c r="H2209" s="5" t="str">
        <f t="shared" ref="H2209:H2228" si="146">RIGHT($A$2211,6)</f>
        <v>400004</v>
      </c>
      <c r="I2209" s="5" t="s">
        <v>344</v>
      </c>
    </row>
    <row r="2210" spans="1:9" ht="15.75" x14ac:dyDescent="0.25">
      <c r="A2210" s="15" t="s">
        <v>345</v>
      </c>
      <c r="B2210" s="16" t="str">
        <f>$B$5</f>
        <v>Actual</v>
      </c>
      <c r="C2210" s="16" t="str">
        <f>$C$5</f>
        <v>Budgeted</v>
      </c>
      <c r="D2210" s="16" t="s">
        <v>12</v>
      </c>
      <c r="E2210" s="43" t="str">
        <f>$E$5</f>
        <v>2022-2023 +/-</v>
      </c>
      <c r="F2210" s="44"/>
      <c r="G2210" s="5" t="s">
        <v>32</v>
      </c>
      <c r="H2210" s="5" t="str">
        <f t="shared" si="146"/>
        <v>400004</v>
      </c>
      <c r="I2210" s="5" t="s">
        <v>344</v>
      </c>
    </row>
    <row r="2211" spans="1:9" ht="15.75" x14ac:dyDescent="0.25">
      <c r="A2211" s="45" t="s">
        <v>346</v>
      </c>
      <c r="B2211" s="20" t="str">
        <f>$B$6</f>
        <v>2022-2023</v>
      </c>
      <c r="C2211" s="20" t="str">
        <f>$C$6</f>
        <v>2022-2023</v>
      </c>
      <c r="D2211" s="20" t="str">
        <f>$D$6</f>
        <v>2023-2024</v>
      </c>
      <c r="E2211" s="21" t="str">
        <f>$E$6</f>
        <v>2023-2024</v>
      </c>
      <c r="F2211" s="44"/>
      <c r="G2211" s="5" t="s">
        <v>32</v>
      </c>
      <c r="H2211" s="5" t="str">
        <f t="shared" si="146"/>
        <v>400004</v>
      </c>
      <c r="I2211" s="5" t="s">
        <v>344</v>
      </c>
    </row>
    <row r="2212" spans="1:9" x14ac:dyDescent="0.2">
      <c r="A2212" s="26" t="s">
        <v>14</v>
      </c>
      <c r="B2212" s="27">
        <f>SUM('Florida Parishes:Sullivan'!B2212)</f>
        <v>75924</v>
      </c>
      <c r="C2212" s="27">
        <f>SUM('Florida Parishes:Sullivan'!C2212)</f>
        <v>75924</v>
      </c>
      <c r="D2212" s="27">
        <f>SUM('Florida Parishes:Sullivan'!D2212)</f>
        <v>80910</v>
      </c>
      <c r="E2212" s="53">
        <f>SUM('Florida Parishes:Sullivan'!E2212)</f>
        <v>4986</v>
      </c>
      <c r="F2212" s="25"/>
      <c r="G2212" s="5" t="s">
        <v>32</v>
      </c>
      <c r="H2212" s="5" t="str">
        <f t="shared" si="146"/>
        <v>400004</v>
      </c>
      <c r="I2212" s="5" t="s">
        <v>344</v>
      </c>
    </row>
    <row r="2213" spans="1:9" x14ac:dyDescent="0.2">
      <c r="A2213" s="26" t="s">
        <v>15</v>
      </c>
      <c r="B2213" s="27">
        <f>SUM('Florida Parishes:Sullivan'!B2213)</f>
        <v>0</v>
      </c>
      <c r="C2213" s="27">
        <f>SUM('Florida Parishes:Sullivan'!C2213)</f>
        <v>0</v>
      </c>
      <c r="D2213" s="27">
        <f>SUM('Florida Parishes:Sullivan'!D2213)</f>
        <v>0</v>
      </c>
      <c r="E2213" s="53">
        <f>SUM('Florida Parishes:Sullivan'!E2213)</f>
        <v>0</v>
      </c>
      <c r="F2213" s="25"/>
      <c r="G2213" s="5" t="s">
        <v>32</v>
      </c>
      <c r="H2213" s="5" t="str">
        <f t="shared" si="146"/>
        <v>400004</v>
      </c>
      <c r="I2213" s="5" t="s">
        <v>344</v>
      </c>
    </row>
    <row r="2214" spans="1:9" x14ac:dyDescent="0.2">
      <c r="A2214" s="26" t="s">
        <v>16</v>
      </c>
      <c r="B2214" s="27">
        <f>SUM('Florida Parishes:Sullivan'!B2214)</f>
        <v>22165</v>
      </c>
      <c r="C2214" s="27">
        <f>SUM('Florida Parishes:Sullivan'!C2214)</f>
        <v>22165</v>
      </c>
      <c r="D2214" s="27">
        <f>SUM('Florida Parishes:Sullivan'!D2214)</f>
        <v>23560</v>
      </c>
      <c r="E2214" s="53">
        <f>SUM('Florida Parishes:Sullivan'!E2214)</f>
        <v>1395</v>
      </c>
      <c r="F2214" s="25"/>
      <c r="G2214" s="5" t="s">
        <v>32</v>
      </c>
      <c r="H2214" s="5" t="str">
        <f t="shared" si="146"/>
        <v>400004</v>
      </c>
      <c r="I2214" s="5" t="s">
        <v>344</v>
      </c>
    </row>
    <row r="2215" spans="1:9" ht="15.75" x14ac:dyDescent="0.25">
      <c r="A2215" s="29" t="s">
        <v>17</v>
      </c>
      <c r="B2215" s="30">
        <f>SUM('Florida Parishes:Sullivan'!B2215)</f>
        <v>98089</v>
      </c>
      <c r="C2215" s="30">
        <f>SUM('Florida Parishes:Sullivan'!C2215)</f>
        <v>98089</v>
      </c>
      <c r="D2215" s="30">
        <f>SUM('Florida Parishes:Sullivan'!D2215)</f>
        <v>104470</v>
      </c>
      <c r="E2215" s="52">
        <f>SUM('Florida Parishes:Sullivan'!E2215)</f>
        <v>6381</v>
      </c>
      <c r="F2215" s="32"/>
      <c r="G2215" s="5" t="s">
        <v>8</v>
      </c>
      <c r="H2215" s="5" t="str">
        <f t="shared" si="146"/>
        <v>400004</v>
      </c>
      <c r="I2215" s="5" t="s">
        <v>344</v>
      </c>
    </row>
    <row r="2216" spans="1:9" x14ac:dyDescent="0.2">
      <c r="A2216" s="26" t="s">
        <v>18</v>
      </c>
      <c r="B2216" s="27">
        <f>SUM('Florida Parishes:Sullivan'!B2216)</f>
        <v>8670</v>
      </c>
      <c r="C2216" s="27">
        <f>SUM('Florida Parishes:Sullivan'!C2216)</f>
        <v>8670</v>
      </c>
      <c r="D2216" s="27">
        <f>SUM('Florida Parishes:Sullivan'!D2216)</f>
        <v>8670</v>
      </c>
      <c r="E2216" s="53">
        <f>SUM('Florida Parishes:Sullivan'!E2216)</f>
        <v>0</v>
      </c>
      <c r="F2216" s="25"/>
      <c r="G2216" s="5" t="s">
        <v>32</v>
      </c>
      <c r="H2216" s="5" t="str">
        <f t="shared" si="146"/>
        <v>400004</v>
      </c>
      <c r="I2216" s="5" t="s">
        <v>344</v>
      </c>
    </row>
    <row r="2217" spans="1:9" x14ac:dyDescent="0.2">
      <c r="A2217" s="26" t="s">
        <v>19</v>
      </c>
      <c r="B2217" s="27">
        <f>SUM('Florida Parishes:Sullivan'!B2217)</f>
        <v>4792</v>
      </c>
      <c r="C2217" s="27">
        <f>SUM('Florida Parishes:Sullivan'!C2217)</f>
        <v>5486</v>
      </c>
      <c r="D2217" s="27">
        <f>SUM('Florida Parishes:Sullivan'!D2217)</f>
        <v>4792</v>
      </c>
      <c r="E2217" s="53">
        <f>SUM('Florida Parishes:Sullivan'!E2217)</f>
        <v>-694</v>
      </c>
      <c r="F2217" s="25"/>
      <c r="G2217" s="5" t="s">
        <v>32</v>
      </c>
      <c r="H2217" s="5" t="str">
        <f t="shared" si="146"/>
        <v>400004</v>
      </c>
      <c r="I2217" s="5" t="s">
        <v>344</v>
      </c>
    </row>
    <row r="2218" spans="1:9" x14ac:dyDescent="0.2">
      <c r="A2218" s="26" t="s">
        <v>20</v>
      </c>
      <c r="B2218" s="27">
        <f>SUM('Florida Parishes:Sullivan'!B2218)</f>
        <v>901</v>
      </c>
      <c r="C2218" s="27">
        <f>SUM('Florida Parishes:Sullivan'!C2218)</f>
        <v>901</v>
      </c>
      <c r="D2218" s="27">
        <f>SUM('Florida Parishes:Sullivan'!D2218)</f>
        <v>901</v>
      </c>
      <c r="E2218" s="53">
        <f>SUM('Florida Parishes:Sullivan'!E2218)</f>
        <v>0</v>
      </c>
      <c r="F2218" s="25"/>
      <c r="G2218" s="5" t="s">
        <v>32</v>
      </c>
      <c r="H2218" s="5" t="str">
        <f t="shared" si="146"/>
        <v>400004</v>
      </c>
      <c r="I2218" s="5" t="s">
        <v>344</v>
      </c>
    </row>
    <row r="2219" spans="1:9" ht="15.75" x14ac:dyDescent="0.25">
      <c r="A2219" s="29" t="s">
        <v>21</v>
      </c>
      <c r="B2219" s="30">
        <f>SUM('Florida Parishes:Sullivan'!B2219)</f>
        <v>14363</v>
      </c>
      <c r="C2219" s="30">
        <f>SUM('Florida Parishes:Sullivan'!C2219)</f>
        <v>15057</v>
      </c>
      <c r="D2219" s="30">
        <f>SUM('Florida Parishes:Sullivan'!D2219)</f>
        <v>14363</v>
      </c>
      <c r="E2219" s="52">
        <f>SUM('Florida Parishes:Sullivan'!E2219)</f>
        <v>-694</v>
      </c>
      <c r="F2219" s="35"/>
      <c r="G2219" s="5" t="s">
        <v>8</v>
      </c>
      <c r="H2219" s="5" t="str">
        <f t="shared" si="146"/>
        <v>400004</v>
      </c>
      <c r="I2219" s="5" t="s">
        <v>344</v>
      </c>
    </row>
    <row r="2220" spans="1:9" x14ac:dyDescent="0.2">
      <c r="A2220" s="26" t="s">
        <v>22</v>
      </c>
      <c r="B2220" s="27">
        <f>SUM('Florida Parishes:Sullivan'!B2220)</f>
        <v>0</v>
      </c>
      <c r="C2220" s="27">
        <f>SUM('Florida Parishes:Sullivan'!C2220)</f>
        <v>0</v>
      </c>
      <c r="D2220" s="27">
        <f>SUM('Florida Parishes:Sullivan'!D2220)</f>
        <v>0</v>
      </c>
      <c r="E2220" s="53">
        <f>SUM('Florida Parishes:Sullivan'!E2220)</f>
        <v>0</v>
      </c>
      <c r="F2220" s="25"/>
      <c r="G2220" s="5" t="s">
        <v>32</v>
      </c>
      <c r="H2220" s="5" t="str">
        <f t="shared" si="146"/>
        <v>400004</v>
      </c>
      <c r="I2220" s="5" t="s">
        <v>344</v>
      </c>
    </row>
    <row r="2221" spans="1:9" x14ac:dyDescent="0.2">
      <c r="A2221" s="26" t="s">
        <v>23</v>
      </c>
      <c r="B2221" s="27">
        <f>SUM('Florida Parishes:Sullivan'!B2221)</f>
        <v>0</v>
      </c>
      <c r="C2221" s="27">
        <f>SUM('Florida Parishes:Sullivan'!C2221)</f>
        <v>0</v>
      </c>
      <c r="D2221" s="27">
        <f>SUM('Florida Parishes:Sullivan'!D2221)</f>
        <v>0</v>
      </c>
      <c r="E2221" s="53">
        <f>SUM('Florida Parishes:Sullivan'!E2221)</f>
        <v>0</v>
      </c>
      <c r="F2221" s="25"/>
      <c r="G2221" s="5" t="s">
        <v>32</v>
      </c>
      <c r="H2221" s="5" t="str">
        <f t="shared" si="146"/>
        <v>400004</v>
      </c>
      <c r="I2221" s="5" t="s">
        <v>344</v>
      </c>
    </row>
    <row r="2222" spans="1:9" x14ac:dyDescent="0.2">
      <c r="A2222" s="26" t="s">
        <v>24</v>
      </c>
      <c r="B2222" s="27">
        <f>SUM('Florida Parishes:Sullivan'!B2222)</f>
        <v>0</v>
      </c>
      <c r="C2222" s="27">
        <f>SUM('Florida Parishes:Sullivan'!C2222)</f>
        <v>0</v>
      </c>
      <c r="D2222" s="27">
        <f>SUM('Florida Parishes:Sullivan'!D2222)</f>
        <v>0</v>
      </c>
      <c r="E2222" s="53">
        <f>SUM('Florida Parishes:Sullivan'!E2222)</f>
        <v>0</v>
      </c>
      <c r="F2222" s="25"/>
      <c r="G2222" s="5" t="s">
        <v>32</v>
      </c>
      <c r="H2222" s="5" t="str">
        <f t="shared" si="146"/>
        <v>400004</v>
      </c>
      <c r="I2222" s="5" t="s">
        <v>344</v>
      </c>
    </row>
    <row r="2223" spans="1:9" x14ac:dyDescent="0.2">
      <c r="A2223" s="26" t="s">
        <v>25</v>
      </c>
      <c r="B2223" s="27">
        <f>SUM('Florida Parishes:Sullivan'!B2223)</f>
        <v>0</v>
      </c>
      <c r="C2223" s="27">
        <f>SUM('Florida Parishes:Sullivan'!C2223)</f>
        <v>0</v>
      </c>
      <c r="D2223" s="27">
        <f>SUM('Florida Parishes:Sullivan'!D2223)</f>
        <v>0</v>
      </c>
      <c r="E2223" s="53">
        <f>SUM('Florida Parishes:Sullivan'!E2223)</f>
        <v>0</v>
      </c>
      <c r="F2223" s="25"/>
      <c r="G2223" s="5" t="s">
        <v>32</v>
      </c>
      <c r="H2223" s="5" t="str">
        <f t="shared" si="146"/>
        <v>400004</v>
      </c>
      <c r="I2223" s="5" t="s">
        <v>344</v>
      </c>
    </row>
    <row r="2224" spans="1:9" ht="15.75" x14ac:dyDescent="0.25">
      <c r="A2224" s="29" t="s">
        <v>26</v>
      </c>
      <c r="B2224" s="30">
        <f>SUM('Florida Parishes:Sullivan'!B2224)</f>
        <v>0</v>
      </c>
      <c r="C2224" s="30">
        <f>SUM('Florida Parishes:Sullivan'!C2224)</f>
        <v>0</v>
      </c>
      <c r="D2224" s="30">
        <f>SUM('Florida Parishes:Sullivan'!D2224)</f>
        <v>0</v>
      </c>
      <c r="E2224" s="52">
        <f>SUM('Florida Parishes:Sullivan'!E2224)</f>
        <v>0</v>
      </c>
      <c r="F2224" s="35"/>
      <c r="G2224" s="5" t="s">
        <v>32</v>
      </c>
      <c r="H2224" s="5" t="str">
        <f t="shared" si="146"/>
        <v>400004</v>
      </c>
      <c r="I2224" s="5" t="s">
        <v>344</v>
      </c>
    </row>
    <row r="2225" spans="1:9" x14ac:dyDescent="0.2">
      <c r="A2225" s="26" t="s">
        <v>27</v>
      </c>
      <c r="B2225" s="27">
        <f>SUM('Florida Parishes:Sullivan'!B2225)</f>
        <v>0</v>
      </c>
      <c r="C2225" s="27">
        <f>SUM('Florida Parishes:Sullivan'!C2225)</f>
        <v>9</v>
      </c>
      <c r="D2225" s="27">
        <f>SUM('Florida Parishes:Sullivan'!D2225)</f>
        <v>0</v>
      </c>
      <c r="E2225" s="53">
        <f>SUM('Florida Parishes:Sullivan'!E2225)</f>
        <v>-9</v>
      </c>
      <c r="F2225" s="25"/>
      <c r="G2225" s="5" t="s">
        <v>32</v>
      </c>
      <c r="H2225" s="5" t="str">
        <f t="shared" si="146"/>
        <v>400004</v>
      </c>
      <c r="I2225" s="5" t="s">
        <v>344</v>
      </c>
    </row>
    <row r="2226" spans="1:9" x14ac:dyDescent="0.2">
      <c r="A2226" s="26" t="s">
        <v>28</v>
      </c>
      <c r="B2226" s="27">
        <f>SUM('Florida Parishes:Sullivan'!B2226)</f>
        <v>0</v>
      </c>
      <c r="C2226" s="27">
        <f>SUM('Florida Parishes:Sullivan'!C2226)</f>
        <v>0</v>
      </c>
      <c r="D2226" s="27">
        <f>SUM('Florida Parishes:Sullivan'!D2226)</f>
        <v>0</v>
      </c>
      <c r="E2226" s="53">
        <f>SUM('Florida Parishes:Sullivan'!E2226)</f>
        <v>0</v>
      </c>
      <c r="F2226" s="25"/>
      <c r="G2226" s="5" t="s">
        <v>32</v>
      </c>
      <c r="H2226" s="5" t="str">
        <f t="shared" si="146"/>
        <v>400004</v>
      </c>
      <c r="I2226" s="5" t="s">
        <v>344</v>
      </c>
    </row>
    <row r="2227" spans="1:9" x14ac:dyDescent="0.2">
      <c r="A2227" s="26" t="s">
        <v>29</v>
      </c>
      <c r="B2227" s="27">
        <f>SUM('Florida Parishes:Sullivan'!B2227)</f>
        <v>0</v>
      </c>
      <c r="C2227" s="27">
        <f>SUM('Florida Parishes:Sullivan'!C2227)</f>
        <v>0</v>
      </c>
      <c r="D2227" s="27">
        <f>SUM('Florida Parishes:Sullivan'!D2227)</f>
        <v>0</v>
      </c>
      <c r="E2227" s="53">
        <f>SUM('Florida Parishes:Sullivan'!E2227)</f>
        <v>0</v>
      </c>
      <c r="F2227" s="25"/>
      <c r="G2227" s="5" t="s">
        <v>32</v>
      </c>
      <c r="H2227" s="5" t="str">
        <f t="shared" si="146"/>
        <v>400004</v>
      </c>
      <c r="I2227" s="5" t="s">
        <v>344</v>
      </c>
    </row>
    <row r="2228" spans="1:9" ht="15.75" x14ac:dyDescent="0.25">
      <c r="A2228" s="29" t="s">
        <v>30</v>
      </c>
      <c r="B2228" s="30">
        <f>SUM('Florida Parishes:Sullivan'!B2228)</f>
        <v>0</v>
      </c>
      <c r="C2228" s="30">
        <f>SUM('Florida Parishes:Sullivan'!C2228)</f>
        <v>9</v>
      </c>
      <c r="D2228" s="30">
        <f>SUM('Florida Parishes:Sullivan'!D2228)</f>
        <v>0</v>
      </c>
      <c r="E2228" s="52">
        <f>SUM('Florida Parishes:Sullivan'!E2228)</f>
        <v>-9</v>
      </c>
      <c r="F2228" s="35"/>
      <c r="G2228" s="5" t="s">
        <v>8</v>
      </c>
      <c r="H2228" s="5" t="str">
        <f t="shared" si="146"/>
        <v>400004</v>
      </c>
      <c r="I2228" s="5" t="s">
        <v>344</v>
      </c>
    </row>
    <row r="2229" spans="1:9" ht="15.75" x14ac:dyDescent="0.25">
      <c r="A2229" s="29" t="s">
        <v>31</v>
      </c>
      <c r="B2229" s="30">
        <f>SUM('Florida Parishes:Sullivan'!B2229)</f>
        <v>112452</v>
      </c>
      <c r="C2229" s="30">
        <f>SUM('Florida Parishes:Sullivan'!C2229)</f>
        <v>113155</v>
      </c>
      <c r="D2229" s="30">
        <f>SUM('Florida Parishes:Sullivan'!D2229)</f>
        <v>118833</v>
      </c>
      <c r="E2229" s="52">
        <f>SUM('Florida Parishes:Sullivan'!E2229)</f>
        <v>5678</v>
      </c>
      <c r="F2229" s="32"/>
      <c r="G2229" s="5" t="s">
        <v>8</v>
      </c>
      <c r="H2229" s="5" t="str">
        <f>RIGHT($A$2211,6)</f>
        <v>400004</v>
      </c>
      <c r="I2229" s="5" t="s">
        <v>344</v>
      </c>
    </row>
    <row r="2230" spans="1:9" ht="15.75" x14ac:dyDescent="0.25">
      <c r="A2230" s="47" t="s">
        <v>341</v>
      </c>
      <c r="B2230" s="48"/>
      <c r="C2230" s="49"/>
      <c r="D2230" s="49"/>
      <c r="E2230" s="50"/>
      <c r="F2230" s="4"/>
      <c r="G2230" s="5" t="s">
        <v>32</v>
      </c>
      <c r="H2230" s="5" t="str">
        <f t="shared" ref="H2230:H2249" si="147">RIGHT($A$2232,6)</f>
        <v>400005</v>
      </c>
      <c r="I2230" s="5" t="s">
        <v>347</v>
      </c>
    </row>
    <row r="2231" spans="1:9" ht="15.75" x14ac:dyDescent="0.25">
      <c r="A2231" s="15" t="s">
        <v>348</v>
      </c>
      <c r="B2231" s="16" t="str">
        <f>$B$5</f>
        <v>Actual</v>
      </c>
      <c r="C2231" s="16" t="str">
        <f>$C$5</f>
        <v>Budgeted</v>
      </c>
      <c r="D2231" s="16" t="s">
        <v>12</v>
      </c>
      <c r="E2231" s="43" t="str">
        <f>$E$5</f>
        <v>2022-2023 +/-</v>
      </c>
      <c r="F2231" s="44"/>
      <c r="G2231" s="5" t="s">
        <v>32</v>
      </c>
      <c r="H2231" s="5" t="str">
        <f t="shared" si="147"/>
        <v>400005</v>
      </c>
      <c r="I2231" s="5" t="s">
        <v>347</v>
      </c>
    </row>
    <row r="2232" spans="1:9" ht="15.75" x14ac:dyDescent="0.25">
      <c r="A2232" s="45" t="s">
        <v>349</v>
      </c>
      <c r="B2232" s="20" t="str">
        <f>$B$6</f>
        <v>2022-2023</v>
      </c>
      <c r="C2232" s="20" t="str">
        <f>$C$6</f>
        <v>2022-2023</v>
      </c>
      <c r="D2232" s="20" t="str">
        <f>$D$6</f>
        <v>2023-2024</v>
      </c>
      <c r="E2232" s="21" t="str">
        <f>$E$6</f>
        <v>2023-2024</v>
      </c>
      <c r="F2232" s="44"/>
      <c r="G2232" s="5" t="s">
        <v>32</v>
      </c>
      <c r="H2232" s="5" t="str">
        <f t="shared" si="147"/>
        <v>400005</v>
      </c>
      <c r="I2232" s="5" t="s">
        <v>347</v>
      </c>
    </row>
    <row r="2233" spans="1:9" x14ac:dyDescent="0.2">
      <c r="A2233" s="26" t="s">
        <v>14</v>
      </c>
      <c r="B2233" s="27">
        <f>SUM('Florida Parishes:Sullivan'!B2233)</f>
        <v>118954</v>
      </c>
      <c r="C2233" s="27">
        <f>SUM('Florida Parishes:Sullivan'!C2233)</f>
        <v>196630</v>
      </c>
      <c r="D2233" s="27">
        <f>SUM('Florida Parishes:Sullivan'!D2233)</f>
        <v>0</v>
      </c>
      <c r="E2233" s="53">
        <f>SUM('Florida Parishes:Sullivan'!E2233)</f>
        <v>-196630</v>
      </c>
      <c r="F2233" s="25"/>
      <c r="G2233" s="5" t="s">
        <v>32</v>
      </c>
      <c r="H2233" s="5" t="str">
        <f t="shared" si="147"/>
        <v>400005</v>
      </c>
      <c r="I2233" s="5" t="s">
        <v>347</v>
      </c>
    </row>
    <row r="2234" spans="1:9" x14ac:dyDescent="0.2">
      <c r="A2234" s="26" t="s">
        <v>15</v>
      </c>
      <c r="B2234" s="27">
        <f>SUM('Florida Parishes:Sullivan'!B2234)</f>
        <v>0</v>
      </c>
      <c r="C2234" s="27">
        <f>SUM('Florida Parishes:Sullivan'!C2234)</f>
        <v>0</v>
      </c>
      <c r="D2234" s="27">
        <f>SUM('Florida Parishes:Sullivan'!D2234)</f>
        <v>0</v>
      </c>
      <c r="E2234" s="53">
        <f>SUM('Florida Parishes:Sullivan'!E2234)</f>
        <v>0</v>
      </c>
      <c r="F2234" s="25"/>
      <c r="G2234" s="5" t="s">
        <v>32</v>
      </c>
      <c r="H2234" s="5" t="str">
        <f t="shared" si="147"/>
        <v>400005</v>
      </c>
      <c r="I2234" s="5" t="s">
        <v>347</v>
      </c>
    </row>
    <row r="2235" spans="1:9" x14ac:dyDescent="0.2">
      <c r="A2235" s="26" t="s">
        <v>16</v>
      </c>
      <c r="B2235" s="27">
        <f>SUM('Florida Parishes:Sullivan'!B2235)</f>
        <v>36285</v>
      </c>
      <c r="C2235" s="27">
        <f>SUM('Florida Parishes:Sullivan'!C2235)</f>
        <v>58208</v>
      </c>
      <c r="D2235" s="27">
        <f>SUM('Florida Parishes:Sullivan'!D2235)</f>
        <v>0</v>
      </c>
      <c r="E2235" s="53">
        <f>SUM('Florida Parishes:Sullivan'!E2235)</f>
        <v>-58208</v>
      </c>
      <c r="F2235" s="25"/>
      <c r="G2235" s="5" t="s">
        <v>32</v>
      </c>
      <c r="H2235" s="5" t="str">
        <f t="shared" si="147"/>
        <v>400005</v>
      </c>
      <c r="I2235" s="5" t="s">
        <v>347</v>
      </c>
    </row>
    <row r="2236" spans="1:9" ht="15.75" x14ac:dyDescent="0.25">
      <c r="A2236" s="29" t="s">
        <v>17</v>
      </c>
      <c r="B2236" s="30">
        <f>SUM('Florida Parishes:Sullivan'!B2236)</f>
        <v>155239</v>
      </c>
      <c r="C2236" s="30">
        <f>SUM('Florida Parishes:Sullivan'!C2236)</f>
        <v>254838</v>
      </c>
      <c r="D2236" s="30">
        <f>SUM('Florida Parishes:Sullivan'!D2236)</f>
        <v>0</v>
      </c>
      <c r="E2236" s="52">
        <f>SUM('Florida Parishes:Sullivan'!E2236)</f>
        <v>-254838</v>
      </c>
      <c r="F2236" s="32"/>
      <c r="G2236" s="5" t="s">
        <v>8</v>
      </c>
      <c r="H2236" s="5" t="str">
        <f t="shared" si="147"/>
        <v>400005</v>
      </c>
      <c r="I2236" s="5" t="s">
        <v>347</v>
      </c>
    </row>
    <row r="2237" spans="1:9" x14ac:dyDescent="0.2">
      <c r="A2237" s="26" t="s">
        <v>18</v>
      </c>
      <c r="B2237" s="27">
        <f>SUM('Florida Parishes:Sullivan'!B2237)</f>
        <v>1236</v>
      </c>
      <c r="C2237" s="27">
        <f>SUM('Florida Parishes:Sullivan'!C2237)</f>
        <v>1235</v>
      </c>
      <c r="D2237" s="27">
        <f>SUM('Florida Parishes:Sullivan'!D2237)</f>
        <v>1235</v>
      </c>
      <c r="E2237" s="53">
        <f>SUM('Florida Parishes:Sullivan'!E2237)</f>
        <v>0</v>
      </c>
      <c r="F2237" s="25"/>
      <c r="G2237" s="5" t="s">
        <v>32</v>
      </c>
      <c r="H2237" s="5" t="str">
        <f t="shared" si="147"/>
        <v>400005</v>
      </c>
      <c r="I2237" s="5" t="s">
        <v>347</v>
      </c>
    </row>
    <row r="2238" spans="1:9" x14ac:dyDescent="0.2">
      <c r="A2238" s="26" t="s">
        <v>19</v>
      </c>
      <c r="B2238" s="27">
        <f>SUM('Florida Parishes:Sullivan'!B2238)</f>
        <v>661</v>
      </c>
      <c r="C2238" s="27">
        <f>SUM('Florida Parishes:Sullivan'!C2238)</f>
        <v>1554</v>
      </c>
      <c r="D2238" s="27">
        <f>SUM('Florida Parishes:Sullivan'!D2238)</f>
        <v>660</v>
      </c>
      <c r="E2238" s="53">
        <f>SUM('Florida Parishes:Sullivan'!E2238)</f>
        <v>-894</v>
      </c>
      <c r="F2238" s="25"/>
      <c r="G2238" s="5" t="s">
        <v>32</v>
      </c>
      <c r="H2238" s="5" t="str">
        <f t="shared" si="147"/>
        <v>400005</v>
      </c>
      <c r="I2238" s="5" t="s">
        <v>347</v>
      </c>
    </row>
    <row r="2239" spans="1:9" x14ac:dyDescent="0.2">
      <c r="A2239" s="26" t="s">
        <v>20</v>
      </c>
      <c r="B2239" s="27">
        <f>SUM('Florida Parishes:Sullivan'!B2239)</f>
        <v>0</v>
      </c>
      <c r="C2239" s="27">
        <f>SUM('Florida Parishes:Sullivan'!C2239)</f>
        <v>0</v>
      </c>
      <c r="D2239" s="27">
        <f>SUM('Florida Parishes:Sullivan'!D2239)</f>
        <v>0</v>
      </c>
      <c r="E2239" s="53">
        <f>SUM('Florida Parishes:Sullivan'!E2239)</f>
        <v>0</v>
      </c>
      <c r="F2239" s="25"/>
      <c r="G2239" s="5" t="s">
        <v>32</v>
      </c>
      <c r="H2239" s="5" t="str">
        <f t="shared" si="147"/>
        <v>400005</v>
      </c>
      <c r="I2239" s="5" t="s">
        <v>347</v>
      </c>
    </row>
    <row r="2240" spans="1:9" ht="15.75" x14ac:dyDescent="0.25">
      <c r="A2240" s="29" t="s">
        <v>21</v>
      </c>
      <c r="B2240" s="30">
        <f>SUM('Florida Parishes:Sullivan'!B2240)</f>
        <v>1897</v>
      </c>
      <c r="C2240" s="30">
        <f>SUM('Florida Parishes:Sullivan'!C2240)</f>
        <v>2789</v>
      </c>
      <c r="D2240" s="30">
        <f>SUM('Florida Parishes:Sullivan'!D2240)</f>
        <v>1895</v>
      </c>
      <c r="E2240" s="52">
        <f>SUM('Florida Parishes:Sullivan'!E2240)</f>
        <v>-894</v>
      </c>
      <c r="F2240" s="35"/>
      <c r="G2240" s="5" t="s">
        <v>8</v>
      </c>
      <c r="H2240" s="5" t="str">
        <f t="shared" si="147"/>
        <v>400005</v>
      </c>
      <c r="I2240" s="5" t="s">
        <v>347</v>
      </c>
    </row>
    <row r="2241" spans="1:9" x14ac:dyDescent="0.2">
      <c r="A2241" s="26" t="s">
        <v>22</v>
      </c>
      <c r="B2241" s="27">
        <f>SUM('Florida Parishes:Sullivan'!B2241)</f>
        <v>0</v>
      </c>
      <c r="C2241" s="27">
        <f>SUM('Florida Parishes:Sullivan'!C2241)</f>
        <v>0</v>
      </c>
      <c r="D2241" s="27">
        <f>SUM('Florida Parishes:Sullivan'!D2241)</f>
        <v>0</v>
      </c>
      <c r="E2241" s="53">
        <f>SUM('Florida Parishes:Sullivan'!E2241)</f>
        <v>0</v>
      </c>
      <c r="F2241" s="25"/>
      <c r="G2241" s="5" t="s">
        <v>32</v>
      </c>
      <c r="H2241" s="5" t="str">
        <f t="shared" si="147"/>
        <v>400005</v>
      </c>
      <c r="I2241" s="5" t="s">
        <v>347</v>
      </c>
    </row>
    <row r="2242" spans="1:9" x14ac:dyDescent="0.2">
      <c r="A2242" s="26" t="s">
        <v>23</v>
      </c>
      <c r="B2242" s="27">
        <f>SUM('Florida Parishes:Sullivan'!B2242)</f>
        <v>0</v>
      </c>
      <c r="C2242" s="27">
        <f>SUM('Florida Parishes:Sullivan'!C2242)</f>
        <v>0</v>
      </c>
      <c r="D2242" s="27">
        <f>SUM('Florida Parishes:Sullivan'!D2242)</f>
        <v>0</v>
      </c>
      <c r="E2242" s="53">
        <f>SUM('Florida Parishes:Sullivan'!E2242)</f>
        <v>0</v>
      </c>
      <c r="F2242" s="25"/>
      <c r="G2242" s="5" t="s">
        <v>32</v>
      </c>
      <c r="H2242" s="5" t="str">
        <f t="shared" si="147"/>
        <v>400005</v>
      </c>
      <c r="I2242" s="5" t="s">
        <v>347</v>
      </c>
    </row>
    <row r="2243" spans="1:9" x14ac:dyDescent="0.2">
      <c r="A2243" s="26" t="s">
        <v>24</v>
      </c>
      <c r="B2243" s="27">
        <f>SUM('Florida Parishes:Sullivan'!B2243)</f>
        <v>0</v>
      </c>
      <c r="C2243" s="27">
        <f>SUM('Florida Parishes:Sullivan'!C2243)</f>
        <v>0</v>
      </c>
      <c r="D2243" s="27">
        <f>SUM('Florida Parishes:Sullivan'!D2243)</f>
        <v>0</v>
      </c>
      <c r="E2243" s="53">
        <f>SUM('Florida Parishes:Sullivan'!E2243)</f>
        <v>0</v>
      </c>
      <c r="F2243" s="25"/>
      <c r="G2243" s="5" t="s">
        <v>32</v>
      </c>
      <c r="H2243" s="5" t="str">
        <f t="shared" si="147"/>
        <v>400005</v>
      </c>
      <c r="I2243" s="5" t="s">
        <v>347</v>
      </c>
    </row>
    <row r="2244" spans="1:9" x14ac:dyDescent="0.2">
      <c r="A2244" s="26" t="s">
        <v>25</v>
      </c>
      <c r="B2244" s="27">
        <f>SUM('Florida Parishes:Sullivan'!B2244)</f>
        <v>0</v>
      </c>
      <c r="C2244" s="27">
        <f>SUM('Florida Parishes:Sullivan'!C2244)</f>
        <v>0</v>
      </c>
      <c r="D2244" s="27">
        <f>SUM('Florida Parishes:Sullivan'!D2244)</f>
        <v>0</v>
      </c>
      <c r="E2244" s="53">
        <f>SUM('Florida Parishes:Sullivan'!E2244)</f>
        <v>0</v>
      </c>
      <c r="F2244" s="25"/>
      <c r="G2244" s="5" t="s">
        <v>32</v>
      </c>
      <c r="H2244" s="5" t="str">
        <f t="shared" si="147"/>
        <v>400005</v>
      </c>
      <c r="I2244" s="5" t="s">
        <v>347</v>
      </c>
    </row>
    <row r="2245" spans="1:9" ht="15.75" x14ac:dyDescent="0.25">
      <c r="A2245" s="29" t="s">
        <v>26</v>
      </c>
      <c r="B2245" s="30">
        <f>SUM('Florida Parishes:Sullivan'!B2245)</f>
        <v>0</v>
      </c>
      <c r="C2245" s="30">
        <f>SUM('Florida Parishes:Sullivan'!C2245)</f>
        <v>0</v>
      </c>
      <c r="D2245" s="30">
        <f>SUM('Florida Parishes:Sullivan'!D2245)</f>
        <v>0</v>
      </c>
      <c r="E2245" s="52">
        <f>SUM('Florida Parishes:Sullivan'!E2245)</f>
        <v>0</v>
      </c>
      <c r="F2245" s="35"/>
      <c r="G2245" s="5" t="s">
        <v>32</v>
      </c>
      <c r="H2245" s="5" t="str">
        <f t="shared" si="147"/>
        <v>400005</v>
      </c>
      <c r="I2245" s="5" t="s">
        <v>347</v>
      </c>
    </row>
    <row r="2246" spans="1:9" x14ac:dyDescent="0.2">
      <c r="A2246" s="26" t="s">
        <v>27</v>
      </c>
      <c r="B2246" s="27">
        <f>SUM('Florida Parishes:Sullivan'!B2246)</f>
        <v>0</v>
      </c>
      <c r="C2246" s="27">
        <f>SUM('Florida Parishes:Sullivan'!C2246)</f>
        <v>0</v>
      </c>
      <c r="D2246" s="27">
        <f>SUM('Florida Parishes:Sullivan'!D2246)</f>
        <v>0</v>
      </c>
      <c r="E2246" s="53">
        <f>SUM('Florida Parishes:Sullivan'!E2246)</f>
        <v>0</v>
      </c>
      <c r="F2246" s="25"/>
      <c r="G2246" s="5" t="s">
        <v>32</v>
      </c>
      <c r="H2246" s="5" t="str">
        <f t="shared" si="147"/>
        <v>400005</v>
      </c>
      <c r="I2246" s="5" t="s">
        <v>347</v>
      </c>
    </row>
    <row r="2247" spans="1:9" x14ac:dyDescent="0.2">
      <c r="A2247" s="26" t="s">
        <v>28</v>
      </c>
      <c r="B2247" s="27">
        <f>SUM('Florida Parishes:Sullivan'!B2247)</f>
        <v>0</v>
      </c>
      <c r="C2247" s="27">
        <f>SUM('Florida Parishes:Sullivan'!C2247)</f>
        <v>0</v>
      </c>
      <c r="D2247" s="27">
        <f>SUM('Florida Parishes:Sullivan'!D2247)</f>
        <v>0</v>
      </c>
      <c r="E2247" s="53">
        <f>SUM('Florida Parishes:Sullivan'!E2247)</f>
        <v>0</v>
      </c>
      <c r="F2247" s="25"/>
      <c r="G2247" s="5" t="s">
        <v>32</v>
      </c>
      <c r="H2247" s="5" t="str">
        <f t="shared" si="147"/>
        <v>400005</v>
      </c>
      <c r="I2247" s="5" t="s">
        <v>347</v>
      </c>
    </row>
    <row r="2248" spans="1:9" x14ac:dyDescent="0.2">
      <c r="A2248" s="26" t="s">
        <v>29</v>
      </c>
      <c r="B2248" s="27">
        <f>SUM('Florida Parishes:Sullivan'!B2248)</f>
        <v>0</v>
      </c>
      <c r="C2248" s="27">
        <f>SUM('Florida Parishes:Sullivan'!C2248)</f>
        <v>0</v>
      </c>
      <c r="D2248" s="27">
        <f>SUM('Florida Parishes:Sullivan'!D2248)</f>
        <v>0</v>
      </c>
      <c r="E2248" s="53">
        <f>SUM('Florida Parishes:Sullivan'!E2248)</f>
        <v>0</v>
      </c>
      <c r="F2248" s="25"/>
      <c r="G2248" s="5" t="s">
        <v>32</v>
      </c>
      <c r="H2248" s="5" t="str">
        <f t="shared" si="147"/>
        <v>400005</v>
      </c>
      <c r="I2248" s="5" t="s">
        <v>347</v>
      </c>
    </row>
    <row r="2249" spans="1:9" ht="15.75" x14ac:dyDescent="0.25">
      <c r="A2249" s="29" t="s">
        <v>30</v>
      </c>
      <c r="B2249" s="30">
        <f>SUM('Florida Parishes:Sullivan'!B2249)</f>
        <v>0</v>
      </c>
      <c r="C2249" s="30">
        <f>SUM('Florida Parishes:Sullivan'!C2249)</f>
        <v>0</v>
      </c>
      <c r="D2249" s="30">
        <f>SUM('Florida Parishes:Sullivan'!D2249)</f>
        <v>0</v>
      </c>
      <c r="E2249" s="52">
        <f>SUM('Florida Parishes:Sullivan'!E2249)</f>
        <v>0</v>
      </c>
      <c r="F2249" s="35"/>
      <c r="G2249" s="5" t="s">
        <v>8</v>
      </c>
      <c r="H2249" s="5" t="str">
        <f t="shared" si="147"/>
        <v>400005</v>
      </c>
      <c r="I2249" s="5" t="s">
        <v>347</v>
      </c>
    </row>
    <row r="2250" spans="1:9" ht="15.75" x14ac:dyDescent="0.25">
      <c r="A2250" s="29" t="s">
        <v>31</v>
      </c>
      <c r="B2250" s="30">
        <f>SUM('Florida Parishes:Sullivan'!B2250)</f>
        <v>157136</v>
      </c>
      <c r="C2250" s="30">
        <f>SUM('Florida Parishes:Sullivan'!C2250)</f>
        <v>257627</v>
      </c>
      <c r="D2250" s="30">
        <f>SUM('Florida Parishes:Sullivan'!D2250)</f>
        <v>1895</v>
      </c>
      <c r="E2250" s="52">
        <f>SUM('Florida Parishes:Sullivan'!E2250)</f>
        <v>-255732</v>
      </c>
      <c r="F2250" s="32"/>
      <c r="G2250" s="5" t="s">
        <v>8</v>
      </c>
      <c r="H2250" s="5" t="str">
        <f>RIGHT($A$2232,6)</f>
        <v>400005</v>
      </c>
      <c r="I2250" s="5" t="s">
        <v>347</v>
      </c>
    </row>
    <row r="2251" spans="1:9" ht="15.75" x14ac:dyDescent="0.25">
      <c r="A2251" s="47" t="s">
        <v>341</v>
      </c>
      <c r="B2251" s="48"/>
      <c r="C2251" s="49"/>
      <c r="D2251" s="49"/>
      <c r="E2251" s="50"/>
      <c r="F2251" s="4"/>
      <c r="G2251" s="5" t="s">
        <v>32</v>
      </c>
      <c r="H2251" s="5" t="str">
        <f t="shared" ref="H2251:H2270" si="148">RIGHT($A$2253,6)</f>
        <v>410001</v>
      </c>
      <c r="I2251" s="5" t="s">
        <v>350</v>
      </c>
    </row>
    <row r="2252" spans="1:9" ht="15.75" x14ac:dyDescent="0.25">
      <c r="A2252" s="15" t="s">
        <v>351</v>
      </c>
      <c r="B2252" s="16" t="str">
        <f>$B$5</f>
        <v>Actual</v>
      </c>
      <c r="C2252" s="16" t="str">
        <f>$C$5</f>
        <v>Budgeted</v>
      </c>
      <c r="D2252" s="16" t="s">
        <v>12</v>
      </c>
      <c r="E2252" s="43" t="str">
        <f>$E$5</f>
        <v>2022-2023 +/-</v>
      </c>
      <c r="F2252" s="18"/>
      <c r="G2252" s="5" t="s">
        <v>32</v>
      </c>
      <c r="H2252" s="5" t="str">
        <f t="shared" si="148"/>
        <v>410001</v>
      </c>
      <c r="I2252" s="5" t="s">
        <v>350</v>
      </c>
    </row>
    <row r="2253" spans="1:9" ht="15.75" x14ac:dyDescent="0.25">
      <c r="A2253" s="45" t="s">
        <v>352</v>
      </c>
      <c r="B2253" s="20" t="str">
        <f>$B$6</f>
        <v>2022-2023</v>
      </c>
      <c r="C2253" s="20" t="str">
        <f>$C$6</f>
        <v>2022-2023</v>
      </c>
      <c r="D2253" s="20" t="str">
        <f>$D$6</f>
        <v>2023-2024</v>
      </c>
      <c r="E2253" s="21" t="str">
        <f>$E$6</f>
        <v>2023-2024</v>
      </c>
      <c r="F2253" s="18"/>
      <c r="G2253" s="5" t="s">
        <v>32</v>
      </c>
      <c r="H2253" s="5" t="str">
        <f t="shared" si="148"/>
        <v>410001</v>
      </c>
      <c r="I2253" s="5" t="s">
        <v>350</v>
      </c>
    </row>
    <row r="2254" spans="1:9" x14ac:dyDescent="0.2">
      <c r="A2254" s="26" t="s">
        <v>14</v>
      </c>
      <c r="B2254" s="27">
        <f>SUM('Florida Parishes:Sullivan'!B2254)</f>
        <v>51714</v>
      </c>
      <c r="C2254" s="27">
        <f>SUM('Florida Parishes:Sullivan'!C2254)</f>
        <v>143951</v>
      </c>
      <c r="D2254" s="27">
        <f>SUM('Florida Parishes:Sullivan'!D2254)</f>
        <v>125000</v>
      </c>
      <c r="E2254" s="53">
        <f>SUM('Florida Parishes:Sullivan'!E2254)</f>
        <v>-18951</v>
      </c>
      <c r="F2254" s="25"/>
      <c r="G2254" s="5" t="s">
        <v>32</v>
      </c>
      <c r="H2254" s="5" t="str">
        <f t="shared" si="148"/>
        <v>410001</v>
      </c>
      <c r="I2254" s="5" t="s">
        <v>350</v>
      </c>
    </row>
    <row r="2255" spans="1:9" x14ac:dyDescent="0.2">
      <c r="A2255" s="26" t="s">
        <v>15</v>
      </c>
      <c r="B2255" s="27">
        <f>SUM('Florida Parishes:Sullivan'!B2255)</f>
        <v>0</v>
      </c>
      <c r="C2255" s="27">
        <f>SUM('Florida Parishes:Sullivan'!C2255)</f>
        <v>0</v>
      </c>
      <c r="D2255" s="27">
        <f>SUM('Florida Parishes:Sullivan'!D2255)</f>
        <v>0</v>
      </c>
      <c r="E2255" s="53">
        <f>SUM('Florida Parishes:Sullivan'!E2255)</f>
        <v>0</v>
      </c>
      <c r="F2255" s="25"/>
      <c r="G2255" s="5" t="s">
        <v>32</v>
      </c>
      <c r="H2255" s="5" t="str">
        <f t="shared" si="148"/>
        <v>410001</v>
      </c>
      <c r="I2255" s="5" t="s">
        <v>350</v>
      </c>
    </row>
    <row r="2256" spans="1:9" x14ac:dyDescent="0.2">
      <c r="A2256" s="26" t="s">
        <v>16</v>
      </c>
      <c r="B2256" s="27">
        <f>SUM('Florida Parishes:Sullivan'!B2256)</f>
        <v>24711</v>
      </c>
      <c r="C2256" s="27">
        <f>SUM('Florida Parishes:Sullivan'!C2256)</f>
        <v>60182</v>
      </c>
      <c r="D2256" s="27">
        <f>SUM('Florida Parishes:Sullivan'!D2256)</f>
        <v>44120</v>
      </c>
      <c r="E2256" s="53">
        <f>SUM('Florida Parishes:Sullivan'!E2256)</f>
        <v>-16062</v>
      </c>
      <c r="F2256" s="25"/>
      <c r="G2256" s="5" t="s">
        <v>32</v>
      </c>
      <c r="H2256" s="5" t="str">
        <f t="shared" si="148"/>
        <v>410001</v>
      </c>
      <c r="I2256" s="5" t="s">
        <v>350</v>
      </c>
    </row>
    <row r="2257" spans="1:9" ht="15.75" x14ac:dyDescent="0.25">
      <c r="A2257" s="29" t="s">
        <v>17</v>
      </c>
      <c r="B2257" s="30">
        <f>SUM('Florida Parishes:Sullivan'!B2257)</f>
        <v>76425</v>
      </c>
      <c r="C2257" s="30">
        <f>SUM('Florida Parishes:Sullivan'!C2257)</f>
        <v>204133</v>
      </c>
      <c r="D2257" s="30">
        <f>SUM('Florida Parishes:Sullivan'!D2257)</f>
        <v>169120</v>
      </c>
      <c r="E2257" s="52">
        <f>SUM('Florida Parishes:Sullivan'!E2257)</f>
        <v>-35013</v>
      </c>
      <c r="F2257" s="32"/>
      <c r="G2257" s="5" t="s">
        <v>8</v>
      </c>
      <c r="H2257" s="5" t="str">
        <f t="shared" si="148"/>
        <v>410001</v>
      </c>
      <c r="I2257" s="5" t="s">
        <v>350</v>
      </c>
    </row>
    <row r="2258" spans="1:9" x14ac:dyDescent="0.2">
      <c r="A2258" s="26" t="s">
        <v>18</v>
      </c>
      <c r="B2258" s="27">
        <f>SUM('Florida Parishes:Sullivan'!B2258)</f>
        <v>3608</v>
      </c>
      <c r="C2258" s="27">
        <f>SUM('Florida Parishes:Sullivan'!C2258)</f>
        <v>3608</v>
      </c>
      <c r="D2258" s="27">
        <f>SUM('Florida Parishes:Sullivan'!D2258)</f>
        <v>3608</v>
      </c>
      <c r="E2258" s="53">
        <f>SUM('Florida Parishes:Sullivan'!E2258)</f>
        <v>0</v>
      </c>
      <c r="F2258" s="25"/>
      <c r="G2258" s="5" t="s">
        <v>32</v>
      </c>
      <c r="H2258" s="5" t="str">
        <f t="shared" si="148"/>
        <v>410001</v>
      </c>
      <c r="I2258" s="5" t="s">
        <v>350</v>
      </c>
    </row>
    <row r="2259" spans="1:9" x14ac:dyDescent="0.2">
      <c r="A2259" s="26" t="s">
        <v>19</v>
      </c>
      <c r="B2259" s="27">
        <f>SUM('Florida Parishes:Sullivan'!B2259)</f>
        <v>660</v>
      </c>
      <c r="C2259" s="27">
        <f>SUM('Florida Parishes:Sullivan'!C2259)</f>
        <v>660</v>
      </c>
      <c r="D2259" s="27">
        <f>SUM('Florida Parishes:Sullivan'!D2259)</f>
        <v>660</v>
      </c>
      <c r="E2259" s="53">
        <f>SUM('Florida Parishes:Sullivan'!E2259)</f>
        <v>0</v>
      </c>
      <c r="F2259" s="25"/>
      <c r="G2259" s="5" t="s">
        <v>32</v>
      </c>
      <c r="H2259" s="5" t="str">
        <f t="shared" si="148"/>
        <v>410001</v>
      </c>
      <c r="I2259" s="5" t="s">
        <v>350</v>
      </c>
    </row>
    <row r="2260" spans="1:9" x14ac:dyDescent="0.2">
      <c r="A2260" s="26" t="s">
        <v>20</v>
      </c>
      <c r="B2260" s="27">
        <f>SUM('Florida Parishes:Sullivan'!B2260)</f>
        <v>0</v>
      </c>
      <c r="C2260" s="27">
        <f>SUM('Florida Parishes:Sullivan'!C2260)</f>
        <v>0</v>
      </c>
      <c r="D2260" s="27">
        <f>SUM('Florida Parishes:Sullivan'!D2260)</f>
        <v>0</v>
      </c>
      <c r="E2260" s="53">
        <f>SUM('Florida Parishes:Sullivan'!E2260)</f>
        <v>0</v>
      </c>
      <c r="F2260" s="25"/>
      <c r="G2260" s="5" t="s">
        <v>32</v>
      </c>
      <c r="H2260" s="5" t="str">
        <f t="shared" si="148"/>
        <v>410001</v>
      </c>
      <c r="I2260" s="5" t="s">
        <v>350</v>
      </c>
    </row>
    <row r="2261" spans="1:9" ht="15.75" x14ac:dyDescent="0.25">
      <c r="A2261" s="29" t="s">
        <v>21</v>
      </c>
      <c r="B2261" s="30">
        <f>SUM('Florida Parishes:Sullivan'!B2261)</f>
        <v>4268</v>
      </c>
      <c r="C2261" s="30">
        <f>SUM('Florida Parishes:Sullivan'!C2261)</f>
        <v>4268</v>
      </c>
      <c r="D2261" s="30">
        <f>SUM('Florida Parishes:Sullivan'!D2261)</f>
        <v>4268</v>
      </c>
      <c r="E2261" s="52">
        <f>SUM('Florida Parishes:Sullivan'!E2261)</f>
        <v>0</v>
      </c>
      <c r="F2261" s="35"/>
      <c r="G2261" s="5" t="s">
        <v>8</v>
      </c>
      <c r="H2261" s="5" t="str">
        <f t="shared" si="148"/>
        <v>410001</v>
      </c>
      <c r="I2261" s="5" t="s">
        <v>350</v>
      </c>
    </row>
    <row r="2262" spans="1:9" x14ac:dyDescent="0.2">
      <c r="A2262" s="26" t="s">
        <v>22</v>
      </c>
      <c r="B2262" s="27">
        <f>SUM('Florida Parishes:Sullivan'!B2262)</f>
        <v>0</v>
      </c>
      <c r="C2262" s="27">
        <f>SUM('Florida Parishes:Sullivan'!C2262)</f>
        <v>0</v>
      </c>
      <c r="D2262" s="27">
        <f>SUM('Florida Parishes:Sullivan'!D2262)</f>
        <v>0</v>
      </c>
      <c r="E2262" s="53">
        <f>SUM('Florida Parishes:Sullivan'!E2262)</f>
        <v>0</v>
      </c>
      <c r="F2262" s="25"/>
      <c r="G2262" s="5" t="s">
        <v>32</v>
      </c>
      <c r="H2262" s="5" t="str">
        <f t="shared" si="148"/>
        <v>410001</v>
      </c>
      <c r="I2262" s="5" t="s">
        <v>350</v>
      </c>
    </row>
    <row r="2263" spans="1:9" x14ac:dyDescent="0.2">
      <c r="A2263" s="26" t="s">
        <v>23</v>
      </c>
      <c r="B2263" s="27">
        <f>SUM('Florida Parishes:Sullivan'!B2263)</f>
        <v>0</v>
      </c>
      <c r="C2263" s="27">
        <f>SUM('Florida Parishes:Sullivan'!C2263)</f>
        <v>0</v>
      </c>
      <c r="D2263" s="27">
        <f>SUM('Florida Parishes:Sullivan'!D2263)</f>
        <v>0</v>
      </c>
      <c r="E2263" s="53">
        <f>SUM('Florida Parishes:Sullivan'!E2263)</f>
        <v>0</v>
      </c>
      <c r="F2263" s="25"/>
      <c r="G2263" s="5" t="s">
        <v>32</v>
      </c>
      <c r="H2263" s="5" t="str">
        <f t="shared" si="148"/>
        <v>410001</v>
      </c>
      <c r="I2263" s="5" t="s">
        <v>350</v>
      </c>
    </row>
    <row r="2264" spans="1:9" x14ac:dyDescent="0.2">
      <c r="A2264" s="26" t="s">
        <v>24</v>
      </c>
      <c r="B2264" s="27">
        <f>SUM('Florida Parishes:Sullivan'!B2264)</f>
        <v>0</v>
      </c>
      <c r="C2264" s="27">
        <f>SUM('Florida Parishes:Sullivan'!C2264)</f>
        <v>0</v>
      </c>
      <c r="D2264" s="27">
        <f>SUM('Florida Parishes:Sullivan'!D2264)</f>
        <v>0</v>
      </c>
      <c r="E2264" s="53">
        <f>SUM('Florida Parishes:Sullivan'!E2264)</f>
        <v>0</v>
      </c>
      <c r="F2264" s="25"/>
      <c r="G2264" s="5" t="s">
        <v>32</v>
      </c>
      <c r="H2264" s="5" t="str">
        <f t="shared" si="148"/>
        <v>410001</v>
      </c>
      <c r="I2264" s="5" t="s">
        <v>350</v>
      </c>
    </row>
    <row r="2265" spans="1:9" x14ac:dyDescent="0.2">
      <c r="A2265" s="26" t="s">
        <v>25</v>
      </c>
      <c r="B2265" s="27">
        <f>SUM('Florida Parishes:Sullivan'!B2265)</f>
        <v>0</v>
      </c>
      <c r="C2265" s="27">
        <f>SUM('Florida Parishes:Sullivan'!C2265)</f>
        <v>0</v>
      </c>
      <c r="D2265" s="27">
        <f>SUM('Florida Parishes:Sullivan'!D2265)</f>
        <v>0</v>
      </c>
      <c r="E2265" s="53">
        <f>SUM('Florida Parishes:Sullivan'!E2265)</f>
        <v>0</v>
      </c>
      <c r="F2265" s="25"/>
      <c r="G2265" s="5" t="s">
        <v>32</v>
      </c>
      <c r="H2265" s="5" t="str">
        <f t="shared" si="148"/>
        <v>410001</v>
      </c>
      <c r="I2265" s="5" t="s">
        <v>350</v>
      </c>
    </row>
    <row r="2266" spans="1:9" ht="15.75" x14ac:dyDescent="0.25">
      <c r="A2266" s="29" t="s">
        <v>26</v>
      </c>
      <c r="B2266" s="30">
        <f>SUM('Florida Parishes:Sullivan'!B2266)</f>
        <v>0</v>
      </c>
      <c r="C2266" s="30">
        <f>SUM('Florida Parishes:Sullivan'!C2266)</f>
        <v>0</v>
      </c>
      <c r="D2266" s="30">
        <f>SUM('Florida Parishes:Sullivan'!D2266)</f>
        <v>0</v>
      </c>
      <c r="E2266" s="52">
        <f>SUM('Florida Parishes:Sullivan'!E2266)</f>
        <v>0</v>
      </c>
      <c r="F2266" s="35"/>
      <c r="G2266" s="5" t="s">
        <v>32</v>
      </c>
      <c r="H2266" s="5" t="str">
        <f t="shared" si="148"/>
        <v>410001</v>
      </c>
      <c r="I2266" s="5" t="s">
        <v>350</v>
      </c>
    </row>
    <row r="2267" spans="1:9" x14ac:dyDescent="0.2">
      <c r="A2267" s="26" t="s">
        <v>27</v>
      </c>
      <c r="B2267" s="27">
        <f>SUM('Florida Parishes:Sullivan'!B2267)</f>
        <v>0</v>
      </c>
      <c r="C2267" s="27">
        <f>SUM('Florida Parishes:Sullivan'!C2267)</f>
        <v>0</v>
      </c>
      <c r="D2267" s="27">
        <f>SUM('Florida Parishes:Sullivan'!D2267)</f>
        <v>0</v>
      </c>
      <c r="E2267" s="53">
        <f>SUM('Florida Parishes:Sullivan'!E2267)</f>
        <v>0</v>
      </c>
      <c r="F2267" s="25"/>
      <c r="G2267" s="5" t="s">
        <v>32</v>
      </c>
      <c r="H2267" s="5" t="str">
        <f t="shared" si="148"/>
        <v>410001</v>
      </c>
      <c r="I2267" s="5" t="s">
        <v>350</v>
      </c>
    </row>
    <row r="2268" spans="1:9" x14ac:dyDescent="0.2">
      <c r="A2268" s="26" t="s">
        <v>28</v>
      </c>
      <c r="B2268" s="27">
        <f>SUM('Florida Parishes:Sullivan'!B2268)</f>
        <v>0</v>
      </c>
      <c r="C2268" s="27">
        <f>SUM('Florida Parishes:Sullivan'!C2268)</f>
        <v>0</v>
      </c>
      <c r="D2268" s="27">
        <f>SUM('Florida Parishes:Sullivan'!D2268)</f>
        <v>0</v>
      </c>
      <c r="E2268" s="53">
        <f>SUM('Florida Parishes:Sullivan'!E2268)</f>
        <v>0</v>
      </c>
      <c r="F2268" s="25"/>
      <c r="G2268" s="5" t="s">
        <v>32</v>
      </c>
      <c r="H2268" s="5" t="str">
        <f t="shared" si="148"/>
        <v>410001</v>
      </c>
      <c r="I2268" s="5" t="s">
        <v>350</v>
      </c>
    </row>
    <row r="2269" spans="1:9" x14ac:dyDescent="0.2">
      <c r="A2269" s="26" t="s">
        <v>29</v>
      </c>
      <c r="B2269" s="27">
        <f>SUM('Florida Parishes:Sullivan'!B2269)</f>
        <v>0</v>
      </c>
      <c r="C2269" s="27">
        <f>SUM('Florida Parishes:Sullivan'!C2269)</f>
        <v>0</v>
      </c>
      <c r="D2269" s="27">
        <f>SUM('Florida Parishes:Sullivan'!D2269)</f>
        <v>0</v>
      </c>
      <c r="E2269" s="53">
        <f>SUM('Florida Parishes:Sullivan'!E2269)</f>
        <v>0</v>
      </c>
      <c r="F2269" s="25"/>
      <c r="G2269" s="5" t="s">
        <v>32</v>
      </c>
      <c r="H2269" s="5" t="str">
        <f t="shared" si="148"/>
        <v>410001</v>
      </c>
      <c r="I2269" s="5" t="s">
        <v>350</v>
      </c>
    </row>
    <row r="2270" spans="1:9" ht="15.75" x14ac:dyDescent="0.25">
      <c r="A2270" s="29" t="s">
        <v>30</v>
      </c>
      <c r="B2270" s="30">
        <f>SUM('Florida Parishes:Sullivan'!B2270)</f>
        <v>0</v>
      </c>
      <c r="C2270" s="30">
        <f>SUM('Florida Parishes:Sullivan'!C2270)</f>
        <v>0</v>
      </c>
      <c r="D2270" s="30">
        <f>SUM('Florida Parishes:Sullivan'!D2270)</f>
        <v>0</v>
      </c>
      <c r="E2270" s="52">
        <f>SUM('Florida Parishes:Sullivan'!E2270)</f>
        <v>0</v>
      </c>
      <c r="F2270" s="35"/>
      <c r="G2270" s="5" t="s">
        <v>8</v>
      </c>
      <c r="H2270" s="5" t="str">
        <f t="shared" si="148"/>
        <v>410001</v>
      </c>
      <c r="I2270" s="5" t="s">
        <v>350</v>
      </c>
    </row>
    <row r="2271" spans="1:9" ht="15.75" x14ac:dyDescent="0.25">
      <c r="A2271" s="36" t="s">
        <v>31</v>
      </c>
      <c r="B2271" s="37">
        <f>SUM('Florida Parishes:Sullivan'!B2271)</f>
        <v>80693</v>
      </c>
      <c r="C2271" s="37">
        <f>SUM('Florida Parishes:Sullivan'!C2271)</f>
        <v>208401</v>
      </c>
      <c r="D2271" s="37">
        <f>SUM('Florida Parishes:Sullivan'!D2271)</f>
        <v>173388</v>
      </c>
      <c r="E2271" s="54">
        <f>SUM('Florida Parishes:Sullivan'!E2271)</f>
        <v>-35013</v>
      </c>
      <c r="F2271" s="32"/>
      <c r="G2271" s="5" t="s">
        <v>8</v>
      </c>
      <c r="H2271" s="5" t="str">
        <f>RIGHT($A$2253,6)</f>
        <v>410001</v>
      </c>
      <c r="I2271" s="5" t="s">
        <v>350</v>
      </c>
    </row>
    <row r="2272" spans="1:9" ht="15.75" x14ac:dyDescent="0.25">
      <c r="A2272" s="39" t="s">
        <v>341</v>
      </c>
      <c r="B2272" s="40"/>
      <c r="C2272" s="41"/>
      <c r="D2272" s="41"/>
      <c r="E2272" s="42"/>
      <c r="F2272" s="4"/>
      <c r="G2272" s="5" t="s">
        <v>32</v>
      </c>
      <c r="H2272" s="5" t="str">
        <f t="shared" ref="H2272:H2291" si="149">RIGHT($A$2274,6)</f>
        <v>410005</v>
      </c>
      <c r="I2272" s="5" t="s">
        <v>353</v>
      </c>
    </row>
    <row r="2273" spans="1:9" ht="15.75" x14ac:dyDescent="0.25">
      <c r="A2273" s="15" t="s">
        <v>354</v>
      </c>
      <c r="B2273" s="16" t="str">
        <f>$B$5</f>
        <v>Actual</v>
      </c>
      <c r="C2273" s="16" t="str">
        <f>$C$5</f>
        <v>Budgeted</v>
      </c>
      <c r="D2273" s="16" t="s">
        <v>12</v>
      </c>
      <c r="E2273" s="43" t="str">
        <f>$E$5</f>
        <v>2022-2023 +/-</v>
      </c>
      <c r="F2273" s="44"/>
      <c r="G2273" s="5" t="s">
        <v>32</v>
      </c>
      <c r="H2273" s="5" t="str">
        <f t="shared" si="149"/>
        <v>410005</v>
      </c>
      <c r="I2273" s="5" t="s">
        <v>353</v>
      </c>
    </row>
    <row r="2274" spans="1:9" ht="15.75" x14ac:dyDescent="0.25">
      <c r="A2274" s="45" t="s">
        <v>355</v>
      </c>
      <c r="B2274" s="20" t="str">
        <f>$B$6</f>
        <v>2022-2023</v>
      </c>
      <c r="C2274" s="20" t="str">
        <f>$C$6</f>
        <v>2022-2023</v>
      </c>
      <c r="D2274" s="20" t="str">
        <f>$D$6</f>
        <v>2023-2024</v>
      </c>
      <c r="E2274" s="21" t="str">
        <f>$E$6</f>
        <v>2023-2024</v>
      </c>
      <c r="F2274" s="44"/>
      <c r="G2274" s="5" t="s">
        <v>32</v>
      </c>
      <c r="H2274" s="5" t="str">
        <f t="shared" si="149"/>
        <v>410005</v>
      </c>
      <c r="I2274" s="5" t="s">
        <v>353</v>
      </c>
    </row>
    <row r="2275" spans="1:9" x14ac:dyDescent="0.2">
      <c r="A2275" s="26" t="s">
        <v>14</v>
      </c>
      <c r="B2275" s="27">
        <f>SUM('Florida Parishes:Sullivan'!B2275)</f>
        <v>0</v>
      </c>
      <c r="C2275" s="27">
        <f>SUM('Florida Parishes:Sullivan'!C2275)</f>
        <v>0</v>
      </c>
      <c r="D2275" s="27">
        <f>SUM('Florida Parishes:Sullivan'!D2275)</f>
        <v>0</v>
      </c>
      <c r="E2275" s="27">
        <f>SUM('Florida Parishes:Sullivan'!E2275)</f>
        <v>0</v>
      </c>
      <c r="F2275" s="25"/>
      <c r="G2275" s="5" t="s">
        <v>32</v>
      </c>
      <c r="H2275" s="5" t="str">
        <f t="shared" si="149"/>
        <v>410005</v>
      </c>
      <c r="I2275" s="5" t="s">
        <v>353</v>
      </c>
    </row>
    <row r="2276" spans="1:9" x14ac:dyDescent="0.2">
      <c r="A2276" s="26" t="s">
        <v>15</v>
      </c>
      <c r="B2276" s="27">
        <f>SUM('Florida Parishes:Sullivan'!B2276)</f>
        <v>0</v>
      </c>
      <c r="C2276" s="27">
        <f>SUM('Florida Parishes:Sullivan'!C2276)</f>
        <v>0</v>
      </c>
      <c r="D2276" s="27">
        <f>SUM('Florida Parishes:Sullivan'!D2276)</f>
        <v>0</v>
      </c>
      <c r="E2276" s="27">
        <f>SUM('Florida Parishes:Sullivan'!E2276)</f>
        <v>0</v>
      </c>
      <c r="F2276" s="25"/>
      <c r="G2276" s="5" t="s">
        <v>32</v>
      </c>
      <c r="H2276" s="5" t="str">
        <f t="shared" si="149"/>
        <v>410005</v>
      </c>
      <c r="I2276" s="5" t="s">
        <v>353</v>
      </c>
    </row>
    <row r="2277" spans="1:9" x14ac:dyDescent="0.2">
      <c r="A2277" s="26" t="s">
        <v>16</v>
      </c>
      <c r="B2277" s="27">
        <f>SUM('Florida Parishes:Sullivan'!B2277)</f>
        <v>0</v>
      </c>
      <c r="C2277" s="27">
        <f>SUM('Florida Parishes:Sullivan'!C2277)</f>
        <v>0</v>
      </c>
      <c r="D2277" s="27">
        <f>SUM('Florida Parishes:Sullivan'!D2277)</f>
        <v>0</v>
      </c>
      <c r="E2277" s="27">
        <f>SUM('Florida Parishes:Sullivan'!E2277)</f>
        <v>0</v>
      </c>
      <c r="F2277" s="25"/>
      <c r="G2277" s="5" t="s">
        <v>32</v>
      </c>
      <c r="H2277" s="5" t="str">
        <f t="shared" si="149"/>
        <v>410005</v>
      </c>
      <c r="I2277" s="5" t="s">
        <v>353</v>
      </c>
    </row>
    <row r="2278" spans="1:9" ht="15.75" x14ac:dyDescent="0.25">
      <c r="A2278" s="29" t="s">
        <v>17</v>
      </c>
      <c r="B2278" s="30">
        <f>SUM('Florida Parishes:Sullivan'!B2278)</f>
        <v>0</v>
      </c>
      <c r="C2278" s="30">
        <f>SUM('Florida Parishes:Sullivan'!C2278)</f>
        <v>0</v>
      </c>
      <c r="D2278" s="30">
        <f>SUM('Florida Parishes:Sullivan'!D2278)</f>
        <v>0</v>
      </c>
      <c r="E2278" s="30">
        <f>SUM('Florida Parishes:Sullivan'!E2278)</f>
        <v>0</v>
      </c>
      <c r="F2278" s="32"/>
      <c r="G2278" s="5" t="s">
        <v>8</v>
      </c>
      <c r="H2278" s="5" t="str">
        <f t="shared" si="149"/>
        <v>410005</v>
      </c>
      <c r="I2278" s="5" t="s">
        <v>353</v>
      </c>
    </row>
    <row r="2279" spans="1:9" x14ac:dyDescent="0.2">
      <c r="A2279" s="26" t="s">
        <v>18</v>
      </c>
      <c r="B2279" s="27">
        <f>SUM('Florida Parishes:Sullivan'!B2279)</f>
        <v>0</v>
      </c>
      <c r="C2279" s="27">
        <f>SUM('Florida Parishes:Sullivan'!C2279)</f>
        <v>0</v>
      </c>
      <c r="D2279" s="27">
        <f>SUM('Florida Parishes:Sullivan'!D2279)</f>
        <v>0</v>
      </c>
      <c r="E2279" s="27">
        <f>SUM('Florida Parishes:Sullivan'!E2279)</f>
        <v>0</v>
      </c>
      <c r="F2279" s="25"/>
      <c r="G2279" s="5" t="s">
        <v>32</v>
      </c>
      <c r="H2279" s="5" t="str">
        <f t="shared" si="149"/>
        <v>410005</v>
      </c>
      <c r="I2279" s="5" t="s">
        <v>353</v>
      </c>
    </row>
    <row r="2280" spans="1:9" x14ac:dyDescent="0.2">
      <c r="A2280" s="26" t="s">
        <v>19</v>
      </c>
      <c r="B2280" s="27">
        <f>SUM('Florida Parishes:Sullivan'!B2280)</f>
        <v>0</v>
      </c>
      <c r="C2280" s="27">
        <f>SUM('Florida Parishes:Sullivan'!C2280)</f>
        <v>495</v>
      </c>
      <c r="D2280" s="27">
        <f>SUM('Florida Parishes:Sullivan'!D2280)</f>
        <v>0</v>
      </c>
      <c r="E2280" s="27">
        <f>SUM('Florida Parishes:Sullivan'!E2280)</f>
        <v>-495</v>
      </c>
      <c r="F2280" s="25"/>
      <c r="G2280" s="5" t="s">
        <v>32</v>
      </c>
      <c r="H2280" s="5" t="str">
        <f t="shared" si="149"/>
        <v>410005</v>
      </c>
      <c r="I2280" s="5" t="s">
        <v>353</v>
      </c>
    </row>
    <row r="2281" spans="1:9" x14ac:dyDescent="0.2">
      <c r="A2281" s="26" t="s">
        <v>20</v>
      </c>
      <c r="B2281" s="27">
        <f>SUM('Florida Parishes:Sullivan'!B2281)</f>
        <v>0</v>
      </c>
      <c r="C2281" s="27">
        <f>SUM('Florida Parishes:Sullivan'!C2281)</f>
        <v>0</v>
      </c>
      <c r="D2281" s="27">
        <f>SUM('Florida Parishes:Sullivan'!D2281)</f>
        <v>0</v>
      </c>
      <c r="E2281" s="27">
        <f>SUM('Florida Parishes:Sullivan'!E2281)</f>
        <v>0</v>
      </c>
      <c r="F2281" s="25"/>
      <c r="G2281" s="5" t="s">
        <v>32</v>
      </c>
      <c r="H2281" s="5" t="str">
        <f t="shared" si="149"/>
        <v>410005</v>
      </c>
      <c r="I2281" s="5" t="s">
        <v>353</v>
      </c>
    </row>
    <row r="2282" spans="1:9" ht="15.75" x14ac:dyDescent="0.25">
      <c r="A2282" s="29" t="s">
        <v>21</v>
      </c>
      <c r="B2282" s="30">
        <f>SUM('Florida Parishes:Sullivan'!B2282)</f>
        <v>0</v>
      </c>
      <c r="C2282" s="30">
        <f>SUM('Florida Parishes:Sullivan'!C2282)</f>
        <v>495</v>
      </c>
      <c r="D2282" s="30">
        <f>SUM('Florida Parishes:Sullivan'!D2282)</f>
        <v>0</v>
      </c>
      <c r="E2282" s="30">
        <f>SUM('Florida Parishes:Sullivan'!E2282)</f>
        <v>-495</v>
      </c>
      <c r="F2282" s="35"/>
      <c r="G2282" s="5" t="s">
        <v>8</v>
      </c>
      <c r="H2282" s="5" t="str">
        <f t="shared" si="149"/>
        <v>410005</v>
      </c>
      <c r="I2282" s="5" t="s">
        <v>353</v>
      </c>
    </row>
    <row r="2283" spans="1:9" x14ac:dyDescent="0.2">
      <c r="A2283" s="26" t="s">
        <v>22</v>
      </c>
      <c r="B2283" s="27">
        <f>SUM('Florida Parishes:Sullivan'!B2283)</f>
        <v>0</v>
      </c>
      <c r="C2283" s="27">
        <f>SUM('Florida Parishes:Sullivan'!C2283)</f>
        <v>0</v>
      </c>
      <c r="D2283" s="27">
        <f>SUM('Florida Parishes:Sullivan'!D2283)</f>
        <v>0</v>
      </c>
      <c r="E2283" s="27">
        <f>SUM('Florida Parishes:Sullivan'!E2283)</f>
        <v>0</v>
      </c>
      <c r="F2283" s="25"/>
      <c r="G2283" s="5" t="s">
        <v>32</v>
      </c>
      <c r="H2283" s="5" t="str">
        <f t="shared" si="149"/>
        <v>410005</v>
      </c>
      <c r="I2283" s="5" t="s">
        <v>353</v>
      </c>
    </row>
    <row r="2284" spans="1:9" x14ac:dyDescent="0.2">
      <c r="A2284" s="26" t="s">
        <v>23</v>
      </c>
      <c r="B2284" s="27">
        <f>SUM('Florida Parishes:Sullivan'!B2284)</f>
        <v>0</v>
      </c>
      <c r="C2284" s="27">
        <f>SUM('Florida Parishes:Sullivan'!C2284)</f>
        <v>0</v>
      </c>
      <c r="D2284" s="27">
        <f>SUM('Florida Parishes:Sullivan'!D2284)</f>
        <v>0</v>
      </c>
      <c r="E2284" s="27">
        <f>SUM('Florida Parishes:Sullivan'!E2284)</f>
        <v>0</v>
      </c>
      <c r="F2284" s="25"/>
      <c r="G2284" s="5" t="s">
        <v>32</v>
      </c>
      <c r="H2284" s="5" t="str">
        <f t="shared" si="149"/>
        <v>410005</v>
      </c>
      <c r="I2284" s="5" t="s">
        <v>353</v>
      </c>
    </row>
    <row r="2285" spans="1:9" x14ac:dyDescent="0.2">
      <c r="A2285" s="26" t="s">
        <v>24</v>
      </c>
      <c r="B2285" s="27">
        <f>SUM('Florida Parishes:Sullivan'!B2285)</f>
        <v>0</v>
      </c>
      <c r="C2285" s="27">
        <f>SUM('Florida Parishes:Sullivan'!C2285)</f>
        <v>0</v>
      </c>
      <c r="D2285" s="27">
        <f>SUM('Florida Parishes:Sullivan'!D2285)</f>
        <v>0</v>
      </c>
      <c r="E2285" s="27">
        <f>SUM('Florida Parishes:Sullivan'!E2285)</f>
        <v>0</v>
      </c>
      <c r="F2285" s="25"/>
      <c r="G2285" s="5" t="s">
        <v>32</v>
      </c>
      <c r="H2285" s="5" t="str">
        <f t="shared" si="149"/>
        <v>410005</v>
      </c>
      <c r="I2285" s="5" t="s">
        <v>353</v>
      </c>
    </row>
    <row r="2286" spans="1:9" x14ac:dyDescent="0.2">
      <c r="A2286" s="26" t="s">
        <v>25</v>
      </c>
      <c r="B2286" s="27">
        <f>SUM('Florida Parishes:Sullivan'!B2286)</f>
        <v>0</v>
      </c>
      <c r="C2286" s="27">
        <f>SUM('Florida Parishes:Sullivan'!C2286)</f>
        <v>0</v>
      </c>
      <c r="D2286" s="27">
        <f>SUM('Florida Parishes:Sullivan'!D2286)</f>
        <v>0</v>
      </c>
      <c r="E2286" s="27">
        <f>SUM('Florida Parishes:Sullivan'!E2286)</f>
        <v>0</v>
      </c>
      <c r="F2286" s="25"/>
      <c r="G2286" s="5" t="s">
        <v>32</v>
      </c>
      <c r="H2286" s="5" t="str">
        <f t="shared" si="149"/>
        <v>410005</v>
      </c>
      <c r="I2286" s="5" t="s">
        <v>353</v>
      </c>
    </row>
    <row r="2287" spans="1:9" ht="15.75" x14ac:dyDescent="0.25">
      <c r="A2287" s="29" t="s">
        <v>26</v>
      </c>
      <c r="B2287" s="30">
        <f>SUM('Florida Parishes:Sullivan'!B2287)</f>
        <v>0</v>
      </c>
      <c r="C2287" s="30">
        <f>SUM('Florida Parishes:Sullivan'!C2287)</f>
        <v>0</v>
      </c>
      <c r="D2287" s="30">
        <f>SUM('Florida Parishes:Sullivan'!D2287)</f>
        <v>0</v>
      </c>
      <c r="E2287" s="30">
        <f>SUM('Florida Parishes:Sullivan'!E2287)</f>
        <v>0</v>
      </c>
      <c r="F2287" s="35"/>
      <c r="G2287" s="5" t="s">
        <v>32</v>
      </c>
      <c r="H2287" s="5" t="str">
        <f t="shared" si="149"/>
        <v>410005</v>
      </c>
      <c r="I2287" s="5" t="s">
        <v>353</v>
      </c>
    </row>
    <row r="2288" spans="1:9" x14ac:dyDescent="0.2">
      <c r="A2288" s="26" t="s">
        <v>27</v>
      </c>
      <c r="B2288" s="27">
        <f>SUM('Florida Parishes:Sullivan'!B2288)</f>
        <v>0</v>
      </c>
      <c r="C2288" s="27">
        <f>SUM('Florida Parishes:Sullivan'!C2288)</f>
        <v>0</v>
      </c>
      <c r="D2288" s="27">
        <f>SUM('Florida Parishes:Sullivan'!D2288)</f>
        <v>0</v>
      </c>
      <c r="E2288" s="27">
        <f>SUM('Florida Parishes:Sullivan'!E2288)</f>
        <v>0</v>
      </c>
      <c r="F2288" s="25"/>
      <c r="G2288" s="5" t="s">
        <v>32</v>
      </c>
      <c r="H2288" s="5" t="str">
        <f t="shared" si="149"/>
        <v>410005</v>
      </c>
      <c r="I2288" s="5" t="s">
        <v>353</v>
      </c>
    </row>
    <row r="2289" spans="1:9" x14ac:dyDescent="0.2">
      <c r="A2289" s="26" t="s">
        <v>28</v>
      </c>
      <c r="B2289" s="27">
        <f>SUM('Florida Parishes:Sullivan'!B2289)</f>
        <v>0</v>
      </c>
      <c r="C2289" s="27">
        <f>SUM('Florida Parishes:Sullivan'!C2289)</f>
        <v>0</v>
      </c>
      <c r="D2289" s="27">
        <f>SUM('Florida Parishes:Sullivan'!D2289)</f>
        <v>0</v>
      </c>
      <c r="E2289" s="27">
        <f>SUM('Florida Parishes:Sullivan'!E2289)</f>
        <v>0</v>
      </c>
      <c r="F2289" s="25"/>
      <c r="G2289" s="5" t="s">
        <v>32</v>
      </c>
      <c r="H2289" s="5" t="str">
        <f t="shared" si="149"/>
        <v>410005</v>
      </c>
      <c r="I2289" s="5" t="s">
        <v>353</v>
      </c>
    </row>
    <row r="2290" spans="1:9" x14ac:dyDescent="0.2">
      <c r="A2290" s="26" t="s">
        <v>29</v>
      </c>
      <c r="B2290" s="27">
        <f>SUM('Florida Parishes:Sullivan'!B2290)</f>
        <v>0</v>
      </c>
      <c r="C2290" s="27">
        <f>SUM('Florida Parishes:Sullivan'!C2290)</f>
        <v>0</v>
      </c>
      <c r="D2290" s="27">
        <f>SUM('Florida Parishes:Sullivan'!D2290)</f>
        <v>0</v>
      </c>
      <c r="E2290" s="27">
        <f>SUM('Florida Parishes:Sullivan'!E2290)</f>
        <v>0</v>
      </c>
      <c r="F2290" s="25"/>
      <c r="G2290" s="5" t="s">
        <v>32</v>
      </c>
      <c r="H2290" s="5" t="str">
        <f t="shared" si="149"/>
        <v>410005</v>
      </c>
      <c r="I2290" s="5" t="s">
        <v>353</v>
      </c>
    </row>
    <row r="2291" spans="1:9" ht="15.75" x14ac:dyDescent="0.25">
      <c r="A2291" s="29" t="s">
        <v>30</v>
      </c>
      <c r="B2291" s="30">
        <f>SUM('Florida Parishes:Sullivan'!B2291)</f>
        <v>0</v>
      </c>
      <c r="C2291" s="30">
        <f>SUM('Florida Parishes:Sullivan'!C2291)</f>
        <v>0</v>
      </c>
      <c r="D2291" s="30">
        <f>SUM('Florida Parishes:Sullivan'!D2291)</f>
        <v>0</v>
      </c>
      <c r="E2291" s="30">
        <f>SUM('Florida Parishes:Sullivan'!E2291)</f>
        <v>0</v>
      </c>
      <c r="F2291" s="35"/>
      <c r="G2291" s="5" t="s">
        <v>8</v>
      </c>
      <c r="H2291" s="5" t="str">
        <f t="shared" si="149"/>
        <v>410005</v>
      </c>
      <c r="I2291" s="5" t="s">
        <v>353</v>
      </c>
    </row>
    <row r="2292" spans="1:9" ht="15.75" x14ac:dyDescent="0.25">
      <c r="A2292" s="29" t="s">
        <v>31</v>
      </c>
      <c r="B2292" s="30">
        <f>SUM('Florida Parishes:Sullivan'!B2292)</f>
        <v>0</v>
      </c>
      <c r="C2292" s="30">
        <f>SUM('Florida Parishes:Sullivan'!C2292)</f>
        <v>495</v>
      </c>
      <c r="D2292" s="30">
        <f>SUM('Florida Parishes:Sullivan'!D2292)</f>
        <v>0</v>
      </c>
      <c r="E2292" s="30">
        <f>SUM('Florida Parishes:Sullivan'!E2292)</f>
        <v>-495</v>
      </c>
      <c r="F2292" s="32"/>
      <c r="G2292" s="5" t="s">
        <v>8</v>
      </c>
      <c r="H2292" s="5" t="str">
        <f>RIGHT($A$2274,6)</f>
        <v>410005</v>
      </c>
      <c r="I2292" s="5" t="s">
        <v>353</v>
      </c>
    </row>
    <row r="2293" spans="1:9" ht="15.75" x14ac:dyDescent="0.25">
      <c r="A2293" s="47" t="s">
        <v>341</v>
      </c>
      <c r="B2293" s="48"/>
      <c r="C2293" s="49"/>
      <c r="D2293" s="49"/>
      <c r="E2293" s="50"/>
      <c r="F2293" s="4"/>
      <c r="G2293" s="5" t="s">
        <v>32</v>
      </c>
      <c r="H2293" s="5" t="str">
        <f t="shared" ref="H2293:H2312" si="150">RIGHT($A$2295,6)</f>
        <v>410007</v>
      </c>
      <c r="I2293" s="5" t="s">
        <v>356</v>
      </c>
    </row>
    <row r="2294" spans="1:9" ht="15.75" x14ac:dyDescent="0.25">
      <c r="A2294" s="15" t="s">
        <v>357</v>
      </c>
      <c r="B2294" s="16" t="str">
        <f>$B$5</f>
        <v>Actual</v>
      </c>
      <c r="C2294" s="16" t="str">
        <f>$C$5</f>
        <v>Budgeted</v>
      </c>
      <c r="D2294" s="16" t="s">
        <v>12</v>
      </c>
      <c r="E2294" s="43" t="str">
        <f>$E$5</f>
        <v>2022-2023 +/-</v>
      </c>
      <c r="F2294" s="44"/>
      <c r="G2294" s="5" t="s">
        <v>32</v>
      </c>
      <c r="H2294" s="5" t="str">
        <f t="shared" si="150"/>
        <v>410007</v>
      </c>
      <c r="I2294" s="5" t="s">
        <v>356</v>
      </c>
    </row>
    <row r="2295" spans="1:9" ht="15.75" x14ac:dyDescent="0.25">
      <c r="A2295" s="45" t="s">
        <v>358</v>
      </c>
      <c r="B2295" s="20" t="str">
        <f>$B$6</f>
        <v>2022-2023</v>
      </c>
      <c r="C2295" s="20" t="str">
        <f>$C$6</f>
        <v>2022-2023</v>
      </c>
      <c r="D2295" s="20" t="str">
        <f>$D$6</f>
        <v>2023-2024</v>
      </c>
      <c r="E2295" s="21" t="str">
        <f>$E$6</f>
        <v>2023-2024</v>
      </c>
      <c r="F2295" s="44"/>
      <c r="G2295" s="5" t="s">
        <v>32</v>
      </c>
      <c r="H2295" s="5" t="str">
        <f t="shared" si="150"/>
        <v>410007</v>
      </c>
      <c r="I2295" s="5" t="s">
        <v>356</v>
      </c>
    </row>
    <row r="2296" spans="1:9" x14ac:dyDescent="0.2">
      <c r="A2296" s="26" t="s">
        <v>14</v>
      </c>
      <c r="B2296" s="27">
        <f>SUM('Florida Parishes:Sullivan'!B2296)</f>
        <v>44171</v>
      </c>
      <c r="C2296" s="27">
        <f>SUM('Florida Parishes:Sullivan'!C2296)</f>
        <v>44171</v>
      </c>
      <c r="D2296" s="27">
        <f>SUM('Florida Parishes:Sullivan'!D2296)</f>
        <v>0</v>
      </c>
      <c r="E2296" s="27">
        <f>SUM('Florida Parishes:Sullivan'!E2296)</f>
        <v>-44171</v>
      </c>
      <c r="F2296" s="25"/>
      <c r="G2296" s="5" t="s">
        <v>32</v>
      </c>
      <c r="H2296" s="5" t="str">
        <f t="shared" si="150"/>
        <v>410007</v>
      </c>
      <c r="I2296" s="5" t="s">
        <v>356</v>
      </c>
    </row>
    <row r="2297" spans="1:9" x14ac:dyDescent="0.2">
      <c r="A2297" s="26" t="s">
        <v>15</v>
      </c>
      <c r="B2297" s="27">
        <f>SUM('Florida Parishes:Sullivan'!B2297)</f>
        <v>0</v>
      </c>
      <c r="C2297" s="27">
        <f>SUM('Florida Parishes:Sullivan'!C2297)</f>
        <v>0</v>
      </c>
      <c r="D2297" s="27">
        <f>SUM('Florida Parishes:Sullivan'!D2297)</f>
        <v>0</v>
      </c>
      <c r="E2297" s="27">
        <f>SUM('Florida Parishes:Sullivan'!E2297)</f>
        <v>0</v>
      </c>
      <c r="F2297" s="25"/>
      <c r="G2297" s="5" t="s">
        <v>32</v>
      </c>
      <c r="H2297" s="5" t="str">
        <f t="shared" si="150"/>
        <v>410007</v>
      </c>
      <c r="I2297" s="5" t="s">
        <v>356</v>
      </c>
    </row>
    <row r="2298" spans="1:9" x14ac:dyDescent="0.2">
      <c r="A2298" s="26" t="s">
        <v>16</v>
      </c>
      <c r="B2298" s="27">
        <f>SUM('Florida Parishes:Sullivan'!B2298)</f>
        <v>24101</v>
      </c>
      <c r="C2298" s="27">
        <f>SUM('Florida Parishes:Sullivan'!C2298)</f>
        <v>24101</v>
      </c>
      <c r="D2298" s="27">
        <f>SUM('Florida Parishes:Sullivan'!D2298)</f>
        <v>8841</v>
      </c>
      <c r="E2298" s="27">
        <f>SUM('Florida Parishes:Sullivan'!E2298)</f>
        <v>-15260</v>
      </c>
      <c r="F2298" s="25"/>
      <c r="G2298" s="5" t="s">
        <v>32</v>
      </c>
      <c r="H2298" s="5" t="str">
        <f t="shared" si="150"/>
        <v>410007</v>
      </c>
      <c r="I2298" s="5" t="s">
        <v>356</v>
      </c>
    </row>
    <row r="2299" spans="1:9" ht="15.75" x14ac:dyDescent="0.25">
      <c r="A2299" s="29" t="s">
        <v>17</v>
      </c>
      <c r="B2299" s="30">
        <f>SUM('Florida Parishes:Sullivan'!B2299)</f>
        <v>68272</v>
      </c>
      <c r="C2299" s="30">
        <f>SUM('Florida Parishes:Sullivan'!C2299)</f>
        <v>68272</v>
      </c>
      <c r="D2299" s="30">
        <f>SUM('Florida Parishes:Sullivan'!D2299)</f>
        <v>8841</v>
      </c>
      <c r="E2299" s="30">
        <f>SUM('Florida Parishes:Sullivan'!E2299)</f>
        <v>-59431</v>
      </c>
      <c r="F2299" s="32"/>
      <c r="G2299" s="5" t="s">
        <v>8</v>
      </c>
      <c r="H2299" s="5" t="str">
        <f t="shared" si="150"/>
        <v>410007</v>
      </c>
      <c r="I2299" s="5" t="s">
        <v>356</v>
      </c>
    </row>
    <row r="2300" spans="1:9" x14ac:dyDescent="0.2">
      <c r="A2300" s="26" t="s">
        <v>18</v>
      </c>
      <c r="B2300" s="27">
        <f>SUM('Florida Parishes:Sullivan'!B2300)</f>
        <v>1671</v>
      </c>
      <c r="C2300" s="27">
        <f>SUM('Florida Parishes:Sullivan'!C2300)</f>
        <v>1671</v>
      </c>
      <c r="D2300" s="27">
        <f>SUM('Florida Parishes:Sullivan'!D2300)</f>
        <v>1671</v>
      </c>
      <c r="E2300" s="27">
        <f>SUM('Florida Parishes:Sullivan'!E2300)</f>
        <v>0</v>
      </c>
      <c r="F2300" s="25"/>
      <c r="G2300" s="5" t="s">
        <v>32</v>
      </c>
      <c r="H2300" s="5" t="str">
        <f t="shared" si="150"/>
        <v>410007</v>
      </c>
      <c r="I2300" s="5" t="s">
        <v>356</v>
      </c>
    </row>
    <row r="2301" spans="1:9" x14ac:dyDescent="0.2">
      <c r="A2301" s="26" t="s">
        <v>19</v>
      </c>
      <c r="B2301" s="27">
        <f>SUM('Florida Parishes:Sullivan'!B2301)</f>
        <v>660</v>
      </c>
      <c r="C2301" s="27">
        <f>SUM('Florida Parishes:Sullivan'!C2301)</f>
        <v>660</v>
      </c>
      <c r="D2301" s="27">
        <f>SUM('Florida Parishes:Sullivan'!D2301)</f>
        <v>660</v>
      </c>
      <c r="E2301" s="27">
        <f>SUM('Florida Parishes:Sullivan'!E2301)</f>
        <v>0</v>
      </c>
      <c r="F2301" s="25"/>
      <c r="G2301" s="5" t="s">
        <v>32</v>
      </c>
      <c r="H2301" s="5" t="str">
        <f t="shared" si="150"/>
        <v>410007</v>
      </c>
      <c r="I2301" s="5" t="s">
        <v>356</v>
      </c>
    </row>
    <row r="2302" spans="1:9" x14ac:dyDescent="0.2">
      <c r="A2302" s="26" t="s">
        <v>20</v>
      </c>
      <c r="B2302" s="27">
        <f>SUM('Florida Parishes:Sullivan'!B2302)</f>
        <v>0</v>
      </c>
      <c r="C2302" s="27">
        <f>SUM('Florida Parishes:Sullivan'!C2302)</f>
        <v>0</v>
      </c>
      <c r="D2302" s="27">
        <f>SUM('Florida Parishes:Sullivan'!D2302)</f>
        <v>0</v>
      </c>
      <c r="E2302" s="27">
        <f>SUM('Florida Parishes:Sullivan'!E2302)</f>
        <v>0</v>
      </c>
      <c r="F2302" s="25"/>
      <c r="G2302" s="5" t="s">
        <v>32</v>
      </c>
      <c r="H2302" s="5" t="str">
        <f t="shared" si="150"/>
        <v>410007</v>
      </c>
      <c r="I2302" s="5" t="s">
        <v>356</v>
      </c>
    </row>
    <row r="2303" spans="1:9" ht="15.75" x14ac:dyDescent="0.25">
      <c r="A2303" s="29" t="s">
        <v>21</v>
      </c>
      <c r="B2303" s="30">
        <f>SUM('Florida Parishes:Sullivan'!B2303)</f>
        <v>2331</v>
      </c>
      <c r="C2303" s="30">
        <f>SUM('Florida Parishes:Sullivan'!C2303)</f>
        <v>2331</v>
      </c>
      <c r="D2303" s="30">
        <f>SUM('Florida Parishes:Sullivan'!D2303)</f>
        <v>2331</v>
      </c>
      <c r="E2303" s="30">
        <f>SUM('Florida Parishes:Sullivan'!E2303)</f>
        <v>0</v>
      </c>
      <c r="F2303" s="35"/>
      <c r="G2303" s="5" t="s">
        <v>8</v>
      </c>
      <c r="H2303" s="5" t="str">
        <f t="shared" si="150"/>
        <v>410007</v>
      </c>
      <c r="I2303" s="5" t="s">
        <v>356</v>
      </c>
    </row>
    <row r="2304" spans="1:9" x14ac:dyDescent="0.2">
      <c r="A2304" s="26" t="s">
        <v>22</v>
      </c>
      <c r="B2304" s="27">
        <f>SUM('Florida Parishes:Sullivan'!B2304)</f>
        <v>0</v>
      </c>
      <c r="C2304" s="27">
        <f>SUM('Florida Parishes:Sullivan'!C2304)</f>
        <v>0</v>
      </c>
      <c r="D2304" s="27">
        <f>SUM('Florida Parishes:Sullivan'!D2304)</f>
        <v>0</v>
      </c>
      <c r="E2304" s="27">
        <f>SUM('Florida Parishes:Sullivan'!E2304)</f>
        <v>0</v>
      </c>
      <c r="F2304" s="25"/>
      <c r="G2304" s="5" t="s">
        <v>32</v>
      </c>
      <c r="H2304" s="5" t="str">
        <f t="shared" si="150"/>
        <v>410007</v>
      </c>
      <c r="I2304" s="5" t="s">
        <v>356</v>
      </c>
    </row>
    <row r="2305" spans="1:9" x14ac:dyDescent="0.2">
      <c r="A2305" s="26" t="s">
        <v>23</v>
      </c>
      <c r="B2305" s="27">
        <f>SUM('Florida Parishes:Sullivan'!B2305)</f>
        <v>0</v>
      </c>
      <c r="C2305" s="27">
        <f>SUM('Florida Parishes:Sullivan'!C2305)</f>
        <v>0</v>
      </c>
      <c r="D2305" s="27">
        <f>SUM('Florida Parishes:Sullivan'!D2305)</f>
        <v>0</v>
      </c>
      <c r="E2305" s="27">
        <f>SUM('Florida Parishes:Sullivan'!E2305)</f>
        <v>0</v>
      </c>
      <c r="F2305" s="25"/>
      <c r="G2305" s="5" t="s">
        <v>32</v>
      </c>
      <c r="H2305" s="5" t="str">
        <f t="shared" si="150"/>
        <v>410007</v>
      </c>
      <c r="I2305" s="5" t="s">
        <v>356</v>
      </c>
    </row>
    <row r="2306" spans="1:9" x14ac:dyDescent="0.2">
      <c r="A2306" s="26" t="s">
        <v>24</v>
      </c>
      <c r="B2306" s="27">
        <f>SUM('Florida Parishes:Sullivan'!B2306)</f>
        <v>0</v>
      </c>
      <c r="C2306" s="27">
        <f>SUM('Florida Parishes:Sullivan'!C2306)</f>
        <v>0</v>
      </c>
      <c r="D2306" s="27">
        <f>SUM('Florida Parishes:Sullivan'!D2306)</f>
        <v>0</v>
      </c>
      <c r="E2306" s="27">
        <f>SUM('Florida Parishes:Sullivan'!E2306)</f>
        <v>0</v>
      </c>
      <c r="F2306" s="25"/>
      <c r="G2306" s="5" t="s">
        <v>32</v>
      </c>
      <c r="H2306" s="5" t="str">
        <f t="shared" si="150"/>
        <v>410007</v>
      </c>
      <c r="I2306" s="5" t="s">
        <v>356</v>
      </c>
    </row>
    <row r="2307" spans="1:9" x14ac:dyDescent="0.2">
      <c r="A2307" s="26" t="s">
        <v>25</v>
      </c>
      <c r="B2307" s="27">
        <f>SUM('Florida Parishes:Sullivan'!B2307)</f>
        <v>0</v>
      </c>
      <c r="C2307" s="27">
        <f>SUM('Florida Parishes:Sullivan'!C2307)</f>
        <v>0</v>
      </c>
      <c r="D2307" s="27">
        <f>SUM('Florida Parishes:Sullivan'!D2307)</f>
        <v>0</v>
      </c>
      <c r="E2307" s="27">
        <f>SUM('Florida Parishes:Sullivan'!E2307)</f>
        <v>0</v>
      </c>
      <c r="F2307" s="25"/>
      <c r="G2307" s="5" t="s">
        <v>32</v>
      </c>
      <c r="H2307" s="5" t="str">
        <f t="shared" si="150"/>
        <v>410007</v>
      </c>
      <c r="I2307" s="5" t="s">
        <v>356</v>
      </c>
    </row>
    <row r="2308" spans="1:9" ht="15.75" x14ac:dyDescent="0.25">
      <c r="A2308" s="29" t="s">
        <v>26</v>
      </c>
      <c r="B2308" s="30">
        <f>SUM('Florida Parishes:Sullivan'!B2308)</f>
        <v>0</v>
      </c>
      <c r="C2308" s="30">
        <f>SUM('Florida Parishes:Sullivan'!C2308)</f>
        <v>0</v>
      </c>
      <c r="D2308" s="30">
        <f>SUM('Florida Parishes:Sullivan'!D2308)</f>
        <v>0</v>
      </c>
      <c r="E2308" s="30">
        <f>SUM('Florida Parishes:Sullivan'!E2308)</f>
        <v>0</v>
      </c>
      <c r="F2308" s="35"/>
      <c r="G2308" s="5" t="s">
        <v>32</v>
      </c>
      <c r="H2308" s="5" t="str">
        <f t="shared" si="150"/>
        <v>410007</v>
      </c>
      <c r="I2308" s="5" t="s">
        <v>356</v>
      </c>
    </row>
    <row r="2309" spans="1:9" x14ac:dyDescent="0.2">
      <c r="A2309" s="26" t="s">
        <v>27</v>
      </c>
      <c r="B2309" s="27">
        <f>SUM('Florida Parishes:Sullivan'!B2309)</f>
        <v>0</v>
      </c>
      <c r="C2309" s="27">
        <f>SUM('Florida Parishes:Sullivan'!C2309)</f>
        <v>0</v>
      </c>
      <c r="D2309" s="27">
        <f>SUM('Florida Parishes:Sullivan'!D2309)</f>
        <v>0</v>
      </c>
      <c r="E2309" s="27">
        <f>SUM('Florida Parishes:Sullivan'!E2309)</f>
        <v>0</v>
      </c>
      <c r="F2309" s="25"/>
      <c r="G2309" s="5" t="s">
        <v>32</v>
      </c>
      <c r="H2309" s="5" t="str">
        <f t="shared" si="150"/>
        <v>410007</v>
      </c>
      <c r="I2309" s="5" t="s">
        <v>356</v>
      </c>
    </row>
    <row r="2310" spans="1:9" x14ac:dyDescent="0.2">
      <c r="A2310" s="26" t="s">
        <v>28</v>
      </c>
      <c r="B2310" s="27">
        <f>SUM('Florida Parishes:Sullivan'!B2310)</f>
        <v>0</v>
      </c>
      <c r="C2310" s="27">
        <f>SUM('Florida Parishes:Sullivan'!C2310)</f>
        <v>0</v>
      </c>
      <c r="D2310" s="27">
        <f>SUM('Florida Parishes:Sullivan'!D2310)</f>
        <v>0</v>
      </c>
      <c r="E2310" s="27">
        <f>SUM('Florida Parishes:Sullivan'!E2310)</f>
        <v>0</v>
      </c>
      <c r="F2310" s="25"/>
      <c r="G2310" s="5" t="s">
        <v>32</v>
      </c>
      <c r="H2310" s="5" t="str">
        <f t="shared" si="150"/>
        <v>410007</v>
      </c>
      <c r="I2310" s="5" t="s">
        <v>356</v>
      </c>
    </row>
    <row r="2311" spans="1:9" x14ac:dyDescent="0.2">
      <c r="A2311" s="26" t="s">
        <v>29</v>
      </c>
      <c r="B2311" s="27">
        <f>SUM('Florida Parishes:Sullivan'!B2311)</f>
        <v>0</v>
      </c>
      <c r="C2311" s="27">
        <f>SUM('Florida Parishes:Sullivan'!C2311)</f>
        <v>0</v>
      </c>
      <c r="D2311" s="27">
        <f>SUM('Florida Parishes:Sullivan'!D2311)</f>
        <v>0</v>
      </c>
      <c r="E2311" s="27">
        <f>SUM('Florida Parishes:Sullivan'!E2311)</f>
        <v>0</v>
      </c>
      <c r="F2311" s="25"/>
      <c r="G2311" s="5" t="s">
        <v>32</v>
      </c>
      <c r="H2311" s="5" t="str">
        <f t="shared" si="150"/>
        <v>410007</v>
      </c>
      <c r="I2311" s="5" t="s">
        <v>356</v>
      </c>
    </row>
    <row r="2312" spans="1:9" ht="15.75" x14ac:dyDescent="0.25">
      <c r="A2312" s="29" t="s">
        <v>30</v>
      </c>
      <c r="B2312" s="30">
        <f>SUM('Florida Parishes:Sullivan'!B2312)</f>
        <v>0</v>
      </c>
      <c r="C2312" s="30">
        <f>SUM('Florida Parishes:Sullivan'!C2312)</f>
        <v>0</v>
      </c>
      <c r="D2312" s="30">
        <f>SUM('Florida Parishes:Sullivan'!D2312)</f>
        <v>0</v>
      </c>
      <c r="E2312" s="30">
        <f>SUM('Florida Parishes:Sullivan'!E2312)</f>
        <v>0</v>
      </c>
      <c r="F2312" s="35"/>
      <c r="G2312" s="5" t="s">
        <v>8</v>
      </c>
      <c r="H2312" s="5" t="str">
        <f t="shared" si="150"/>
        <v>410007</v>
      </c>
      <c r="I2312" s="5" t="s">
        <v>356</v>
      </c>
    </row>
    <row r="2313" spans="1:9" ht="15.75" x14ac:dyDescent="0.25">
      <c r="A2313" s="29" t="s">
        <v>31</v>
      </c>
      <c r="B2313" s="30">
        <f>SUM('Florida Parishes:Sullivan'!B2313)</f>
        <v>70603</v>
      </c>
      <c r="C2313" s="30">
        <f>SUM('Florida Parishes:Sullivan'!C2313)</f>
        <v>70603</v>
      </c>
      <c r="D2313" s="30">
        <f>SUM('Florida Parishes:Sullivan'!D2313)</f>
        <v>11172</v>
      </c>
      <c r="E2313" s="30">
        <f>SUM('Florida Parishes:Sullivan'!E2313)</f>
        <v>-59431</v>
      </c>
      <c r="F2313" s="32"/>
      <c r="G2313" s="5" t="s">
        <v>8</v>
      </c>
      <c r="H2313" s="5" t="str">
        <f>RIGHT($A$2295,6)</f>
        <v>410007</v>
      </c>
      <c r="I2313" s="5" t="s">
        <v>356</v>
      </c>
    </row>
    <row r="2314" spans="1:9" ht="15.75" x14ac:dyDescent="0.25">
      <c r="A2314" s="47" t="s">
        <v>341</v>
      </c>
      <c r="B2314" s="48"/>
      <c r="C2314" s="49"/>
      <c r="D2314" s="49"/>
      <c r="E2314" s="50"/>
      <c r="F2314" s="4"/>
      <c r="G2314" s="5" t="s">
        <v>45</v>
      </c>
      <c r="H2314" s="5" t="str">
        <f t="shared" ref="H2314:H2333" si="151">RIGHT($A$2316,6)</f>
        <v>410009</v>
      </c>
      <c r="I2314" s="5" t="s">
        <v>359</v>
      </c>
    </row>
    <row r="2315" spans="1:9" ht="15.75" x14ac:dyDescent="0.25">
      <c r="A2315" s="15" t="s">
        <v>360</v>
      </c>
      <c r="B2315" s="16" t="str">
        <f>$B$5</f>
        <v>Actual</v>
      </c>
      <c r="C2315" s="16" t="str">
        <f>$C$5</f>
        <v>Budgeted</v>
      </c>
      <c r="D2315" s="16" t="s">
        <v>12</v>
      </c>
      <c r="E2315" s="43" t="str">
        <f>$E$5</f>
        <v>2022-2023 +/-</v>
      </c>
      <c r="F2315" s="18"/>
      <c r="G2315" s="5" t="s">
        <v>45</v>
      </c>
      <c r="H2315" s="5" t="str">
        <f t="shared" si="151"/>
        <v>410009</v>
      </c>
      <c r="I2315" s="5" t="s">
        <v>359</v>
      </c>
    </row>
    <row r="2316" spans="1:9" ht="15.75" x14ac:dyDescent="0.25">
      <c r="A2316" s="45" t="s">
        <v>361</v>
      </c>
      <c r="B2316" s="20" t="str">
        <f>$B$6</f>
        <v>2022-2023</v>
      </c>
      <c r="C2316" s="20" t="str">
        <f>$C$6</f>
        <v>2022-2023</v>
      </c>
      <c r="D2316" s="20" t="str">
        <f>$D$6</f>
        <v>2023-2024</v>
      </c>
      <c r="E2316" s="21" t="str">
        <f>$E$6</f>
        <v>2023-2024</v>
      </c>
      <c r="F2316" s="18"/>
      <c r="G2316" s="5" t="s">
        <v>45</v>
      </c>
      <c r="H2316" s="5" t="str">
        <f t="shared" si="151"/>
        <v>410009</v>
      </c>
      <c r="I2316" s="5" t="s">
        <v>359</v>
      </c>
    </row>
    <row r="2317" spans="1:9" x14ac:dyDescent="0.2">
      <c r="A2317" s="26" t="s">
        <v>14</v>
      </c>
      <c r="B2317" s="27">
        <f>SUM('Florida Parishes:Sullivan'!B2317)</f>
        <v>0</v>
      </c>
      <c r="C2317" s="27">
        <f>SUM('Florida Parishes:Sullivan'!C2317)</f>
        <v>0</v>
      </c>
      <c r="D2317" s="27">
        <f>SUM('Florida Parishes:Sullivan'!D2317)</f>
        <v>0</v>
      </c>
      <c r="E2317" s="27">
        <f>SUM('Florida Parishes:Sullivan'!E2317)</f>
        <v>0</v>
      </c>
      <c r="F2317" s="25"/>
      <c r="G2317" s="5" t="s">
        <v>45</v>
      </c>
      <c r="H2317" s="5" t="str">
        <f t="shared" si="151"/>
        <v>410009</v>
      </c>
      <c r="I2317" s="5" t="s">
        <v>359</v>
      </c>
    </row>
    <row r="2318" spans="1:9" x14ac:dyDescent="0.2">
      <c r="A2318" s="26" t="s">
        <v>15</v>
      </c>
      <c r="B2318" s="27">
        <f>SUM('Florida Parishes:Sullivan'!B2318)</f>
        <v>0</v>
      </c>
      <c r="C2318" s="27">
        <f>SUM('Florida Parishes:Sullivan'!C2318)</f>
        <v>0</v>
      </c>
      <c r="D2318" s="27">
        <f>SUM('Florida Parishes:Sullivan'!D2318)</f>
        <v>0</v>
      </c>
      <c r="E2318" s="27">
        <f>SUM('Florida Parishes:Sullivan'!E2318)</f>
        <v>0</v>
      </c>
      <c r="F2318" s="25"/>
      <c r="G2318" s="5" t="s">
        <v>45</v>
      </c>
      <c r="H2318" s="5" t="str">
        <f t="shared" si="151"/>
        <v>410009</v>
      </c>
      <c r="I2318" s="5" t="s">
        <v>359</v>
      </c>
    </row>
    <row r="2319" spans="1:9" x14ac:dyDescent="0.2">
      <c r="A2319" s="26" t="s">
        <v>16</v>
      </c>
      <c r="B2319" s="27">
        <f>SUM('Florida Parishes:Sullivan'!B2319)</f>
        <v>0</v>
      </c>
      <c r="C2319" s="27">
        <f>SUM('Florida Parishes:Sullivan'!C2319)</f>
        <v>0</v>
      </c>
      <c r="D2319" s="27">
        <f>SUM('Florida Parishes:Sullivan'!D2319)</f>
        <v>0</v>
      </c>
      <c r="E2319" s="27">
        <f>SUM('Florida Parishes:Sullivan'!E2319)</f>
        <v>0</v>
      </c>
      <c r="F2319" s="25"/>
      <c r="G2319" s="5" t="s">
        <v>45</v>
      </c>
      <c r="H2319" s="5" t="str">
        <f t="shared" si="151"/>
        <v>410009</v>
      </c>
      <c r="I2319" s="5" t="s">
        <v>359</v>
      </c>
    </row>
    <row r="2320" spans="1:9" ht="15.75" x14ac:dyDescent="0.25">
      <c r="A2320" s="29" t="s">
        <v>17</v>
      </c>
      <c r="B2320" s="30">
        <f>SUM('Florida Parishes:Sullivan'!B2320)</f>
        <v>0</v>
      </c>
      <c r="C2320" s="30">
        <f>SUM('Florida Parishes:Sullivan'!C2320)</f>
        <v>0</v>
      </c>
      <c r="D2320" s="30">
        <f>SUM('Florida Parishes:Sullivan'!D2320)</f>
        <v>0</v>
      </c>
      <c r="E2320" s="30">
        <f>SUM('Florida Parishes:Sullivan'!E2320)</f>
        <v>0</v>
      </c>
      <c r="F2320" s="32"/>
      <c r="G2320" s="5" t="s">
        <v>45</v>
      </c>
      <c r="H2320" s="5" t="str">
        <f t="shared" si="151"/>
        <v>410009</v>
      </c>
      <c r="I2320" s="5" t="s">
        <v>359</v>
      </c>
    </row>
    <row r="2321" spans="1:9" x14ac:dyDescent="0.2">
      <c r="A2321" s="26" t="s">
        <v>18</v>
      </c>
      <c r="B2321" s="27">
        <f>SUM('Florida Parishes:Sullivan'!B2321)</f>
        <v>0</v>
      </c>
      <c r="C2321" s="27">
        <f>SUM('Florida Parishes:Sullivan'!C2321)</f>
        <v>0</v>
      </c>
      <c r="D2321" s="27">
        <f>SUM('Florida Parishes:Sullivan'!D2321)</f>
        <v>0</v>
      </c>
      <c r="E2321" s="27">
        <f>SUM('Florida Parishes:Sullivan'!E2321)</f>
        <v>0</v>
      </c>
      <c r="F2321" s="25"/>
      <c r="G2321" s="5" t="s">
        <v>45</v>
      </c>
      <c r="H2321" s="5" t="str">
        <f t="shared" si="151"/>
        <v>410009</v>
      </c>
      <c r="I2321" s="5" t="s">
        <v>359</v>
      </c>
    </row>
    <row r="2322" spans="1:9" x14ac:dyDescent="0.2">
      <c r="A2322" s="26" t="s">
        <v>19</v>
      </c>
      <c r="B2322" s="27">
        <f>SUM('Florida Parishes:Sullivan'!B2322)</f>
        <v>0</v>
      </c>
      <c r="C2322" s="27">
        <f>SUM('Florida Parishes:Sullivan'!C2322)</f>
        <v>0</v>
      </c>
      <c r="D2322" s="27">
        <f>SUM('Florida Parishes:Sullivan'!D2322)</f>
        <v>0</v>
      </c>
      <c r="E2322" s="27">
        <f>SUM('Florida Parishes:Sullivan'!E2322)</f>
        <v>0</v>
      </c>
      <c r="F2322" s="25"/>
      <c r="G2322" s="5" t="s">
        <v>45</v>
      </c>
      <c r="H2322" s="5" t="str">
        <f t="shared" si="151"/>
        <v>410009</v>
      </c>
      <c r="I2322" s="5" t="s">
        <v>359</v>
      </c>
    </row>
    <row r="2323" spans="1:9" x14ac:dyDescent="0.2">
      <c r="A2323" s="26" t="s">
        <v>20</v>
      </c>
      <c r="B2323" s="27">
        <f>SUM('Florida Parishes:Sullivan'!B2323)</f>
        <v>0</v>
      </c>
      <c r="C2323" s="27">
        <f>SUM('Florida Parishes:Sullivan'!C2323)</f>
        <v>0</v>
      </c>
      <c r="D2323" s="27">
        <f>SUM('Florida Parishes:Sullivan'!D2323)</f>
        <v>0</v>
      </c>
      <c r="E2323" s="27">
        <f>SUM('Florida Parishes:Sullivan'!E2323)</f>
        <v>0</v>
      </c>
      <c r="F2323" s="25"/>
      <c r="G2323" s="5" t="s">
        <v>45</v>
      </c>
      <c r="H2323" s="5" t="str">
        <f t="shared" si="151"/>
        <v>410009</v>
      </c>
      <c r="I2323" s="5" t="s">
        <v>359</v>
      </c>
    </row>
    <row r="2324" spans="1:9" ht="15.75" x14ac:dyDescent="0.25">
      <c r="A2324" s="29" t="s">
        <v>21</v>
      </c>
      <c r="B2324" s="30">
        <f>SUM('Florida Parishes:Sullivan'!B2324)</f>
        <v>0</v>
      </c>
      <c r="C2324" s="30">
        <f>SUM('Florida Parishes:Sullivan'!C2324)</f>
        <v>0</v>
      </c>
      <c r="D2324" s="30">
        <f>SUM('Florida Parishes:Sullivan'!D2324)</f>
        <v>0</v>
      </c>
      <c r="E2324" s="30">
        <f>SUM('Florida Parishes:Sullivan'!E2324)</f>
        <v>0</v>
      </c>
      <c r="F2324" s="35"/>
      <c r="G2324" s="5" t="s">
        <v>45</v>
      </c>
      <c r="H2324" s="5" t="str">
        <f t="shared" si="151"/>
        <v>410009</v>
      </c>
      <c r="I2324" s="5" t="s">
        <v>359</v>
      </c>
    </row>
    <row r="2325" spans="1:9" x14ac:dyDescent="0.2">
      <c r="A2325" s="26" t="s">
        <v>22</v>
      </c>
      <c r="B2325" s="27">
        <f>SUM('Florida Parishes:Sullivan'!B2325)</f>
        <v>0</v>
      </c>
      <c r="C2325" s="27">
        <f>SUM('Florida Parishes:Sullivan'!C2325)</f>
        <v>0</v>
      </c>
      <c r="D2325" s="27">
        <f>SUM('Florida Parishes:Sullivan'!D2325)</f>
        <v>0</v>
      </c>
      <c r="E2325" s="27">
        <f>SUM('Florida Parishes:Sullivan'!E2325)</f>
        <v>0</v>
      </c>
      <c r="F2325" s="25"/>
      <c r="G2325" s="5" t="s">
        <v>45</v>
      </c>
      <c r="H2325" s="5" t="str">
        <f t="shared" si="151"/>
        <v>410009</v>
      </c>
      <c r="I2325" s="5" t="s">
        <v>359</v>
      </c>
    </row>
    <row r="2326" spans="1:9" x14ac:dyDescent="0.2">
      <c r="A2326" s="26" t="s">
        <v>23</v>
      </c>
      <c r="B2326" s="27">
        <f>SUM('Florida Parishes:Sullivan'!B2326)</f>
        <v>0</v>
      </c>
      <c r="C2326" s="27">
        <f>SUM('Florida Parishes:Sullivan'!C2326)</f>
        <v>0</v>
      </c>
      <c r="D2326" s="27">
        <f>SUM('Florida Parishes:Sullivan'!D2326)</f>
        <v>0</v>
      </c>
      <c r="E2326" s="27">
        <f>SUM('Florida Parishes:Sullivan'!E2326)</f>
        <v>0</v>
      </c>
      <c r="F2326" s="25"/>
      <c r="G2326" s="5" t="s">
        <v>45</v>
      </c>
      <c r="H2326" s="5" t="str">
        <f t="shared" si="151"/>
        <v>410009</v>
      </c>
      <c r="I2326" s="5" t="s">
        <v>359</v>
      </c>
    </row>
    <row r="2327" spans="1:9" x14ac:dyDescent="0.2">
      <c r="A2327" s="26" t="s">
        <v>24</v>
      </c>
      <c r="B2327" s="27">
        <f>SUM('Florida Parishes:Sullivan'!B2327)</f>
        <v>0</v>
      </c>
      <c r="C2327" s="27">
        <f>SUM('Florida Parishes:Sullivan'!C2327)</f>
        <v>0</v>
      </c>
      <c r="D2327" s="27">
        <f>SUM('Florida Parishes:Sullivan'!D2327)</f>
        <v>0</v>
      </c>
      <c r="E2327" s="27">
        <f>SUM('Florida Parishes:Sullivan'!E2327)</f>
        <v>0</v>
      </c>
      <c r="F2327" s="25"/>
      <c r="G2327" s="5" t="s">
        <v>45</v>
      </c>
      <c r="H2327" s="5" t="str">
        <f t="shared" si="151"/>
        <v>410009</v>
      </c>
      <c r="I2327" s="5" t="s">
        <v>359</v>
      </c>
    </row>
    <row r="2328" spans="1:9" x14ac:dyDescent="0.2">
      <c r="A2328" s="26" t="s">
        <v>25</v>
      </c>
      <c r="B2328" s="27">
        <f>SUM('Florida Parishes:Sullivan'!B2328)</f>
        <v>0</v>
      </c>
      <c r="C2328" s="27">
        <f>SUM('Florida Parishes:Sullivan'!C2328)</f>
        <v>0</v>
      </c>
      <c r="D2328" s="27">
        <f>SUM('Florida Parishes:Sullivan'!D2328)</f>
        <v>0</v>
      </c>
      <c r="E2328" s="27">
        <f>SUM('Florida Parishes:Sullivan'!E2328)</f>
        <v>0</v>
      </c>
      <c r="F2328" s="25"/>
      <c r="G2328" s="5" t="s">
        <v>45</v>
      </c>
      <c r="H2328" s="5" t="str">
        <f t="shared" si="151"/>
        <v>410009</v>
      </c>
      <c r="I2328" s="5" t="s">
        <v>359</v>
      </c>
    </row>
    <row r="2329" spans="1:9" ht="15.75" x14ac:dyDescent="0.25">
      <c r="A2329" s="29" t="s">
        <v>26</v>
      </c>
      <c r="B2329" s="30">
        <f>SUM('Florida Parishes:Sullivan'!B2329)</f>
        <v>0</v>
      </c>
      <c r="C2329" s="30">
        <f>SUM('Florida Parishes:Sullivan'!C2329)</f>
        <v>0</v>
      </c>
      <c r="D2329" s="30">
        <f>SUM('Florida Parishes:Sullivan'!D2329)</f>
        <v>0</v>
      </c>
      <c r="E2329" s="30">
        <f>SUM('Florida Parishes:Sullivan'!E2329)</f>
        <v>0</v>
      </c>
      <c r="F2329" s="35"/>
      <c r="G2329" s="5" t="s">
        <v>45</v>
      </c>
      <c r="H2329" s="5" t="str">
        <f t="shared" si="151"/>
        <v>410009</v>
      </c>
      <c r="I2329" s="5" t="s">
        <v>359</v>
      </c>
    </row>
    <row r="2330" spans="1:9" x14ac:dyDescent="0.2">
      <c r="A2330" s="26" t="s">
        <v>27</v>
      </c>
      <c r="B2330" s="27">
        <f>SUM('Florida Parishes:Sullivan'!B2330)</f>
        <v>0</v>
      </c>
      <c r="C2330" s="27">
        <f>SUM('Florida Parishes:Sullivan'!C2330)</f>
        <v>0</v>
      </c>
      <c r="D2330" s="27">
        <f>SUM('Florida Parishes:Sullivan'!D2330)</f>
        <v>0</v>
      </c>
      <c r="E2330" s="27">
        <f>SUM('Florida Parishes:Sullivan'!E2330)</f>
        <v>0</v>
      </c>
      <c r="F2330" s="25"/>
      <c r="G2330" s="5" t="s">
        <v>45</v>
      </c>
      <c r="H2330" s="5" t="str">
        <f t="shared" si="151"/>
        <v>410009</v>
      </c>
      <c r="I2330" s="5" t="s">
        <v>359</v>
      </c>
    </row>
    <row r="2331" spans="1:9" x14ac:dyDescent="0.2">
      <c r="A2331" s="26" t="s">
        <v>28</v>
      </c>
      <c r="B2331" s="27">
        <f>SUM('Florida Parishes:Sullivan'!B2331)</f>
        <v>0</v>
      </c>
      <c r="C2331" s="27">
        <f>SUM('Florida Parishes:Sullivan'!C2331)</f>
        <v>0</v>
      </c>
      <c r="D2331" s="27">
        <f>SUM('Florida Parishes:Sullivan'!D2331)</f>
        <v>0</v>
      </c>
      <c r="E2331" s="27">
        <f>SUM('Florida Parishes:Sullivan'!E2331)</f>
        <v>0</v>
      </c>
      <c r="F2331" s="25"/>
      <c r="G2331" s="5" t="s">
        <v>45</v>
      </c>
      <c r="H2331" s="5" t="str">
        <f t="shared" si="151"/>
        <v>410009</v>
      </c>
      <c r="I2331" s="5" t="s">
        <v>359</v>
      </c>
    </row>
    <row r="2332" spans="1:9" x14ac:dyDescent="0.2">
      <c r="A2332" s="26" t="s">
        <v>29</v>
      </c>
      <c r="B2332" s="27">
        <f>SUM('Florida Parishes:Sullivan'!B2332)</f>
        <v>0</v>
      </c>
      <c r="C2332" s="27">
        <f>SUM('Florida Parishes:Sullivan'!C2332)</f>
        <v>0</v>
      </c>
      <c r="D2332" s="27">
        <f>SUM('Florida Parishes:Sullivan'!D2332)</f>
        <v>0</v>
      </c>
      <c r="E2332" s="27">
        <f>SUM('Florida Parishes:Sullivan'!E2332)</f>
        <v>0</v>
      </c>
      <c r="F2332" s="25"/>
      <c r="G2332" s="5" t="s">
        <v>45</v>
      </c>
      <c r="H2332" s="5" t="str">
        <f t="shared" si="151"/>
        <v>410009</v>
      </c>
      <c r="I2332" s="5" t="s">
        <v>359</v>
      </c>
    </row>
    <row r="2333" spans="1:9" ht="15.75" x14ac:dyDescent="0.25">
      <c r="A2333" s="29" t="s">
        <v>30</v>
      </c>
      <c r="B2333" s="30">
        <f>SUM('Florida Parishes:Sullivan'!B2333)</f>
        <v>0</v>
      </c>
      <c r="C2333" s="30">
        <f>SUM('Florida Parishes:Sullivan'!C2333)</f>
        <v>0</v>
      </c>
      <c r="D2333" s="30">
        <f>SUM('Florida Parishes:Sullivan'!D2333)</f>
        <v>0</v>
      </c>
      <c r="E2333" s="30">
        <f>SUM('Florida Parishes:Sullivan'!E2333)</f>
        <v>0</v>
      </c>
      <c r="F2333" s="35"/>
      <c r="G2333" s="5" t="s">
        <v>45</v>
      </c>
      <c r="H2333" s="5" t="str">
        <f t="shared" si="151"/>
        <v>410009</v>
      </c>
      <c r="I2333" s="5" t="s">
        <v>359</v>
      </c>
    </row>
    <row r="2334" spans="1:9" ht="15.75" x14ac:dyDescent="0.25">
      <c r="A2334" s="36" t="s">
        <v>31</v>
      </c>
      <c r="B2334" s="37">
        <f>SUM('Florida Parishes:Sullivan'!B2334)</f>
        <v>0</v>
      </c>
      <c r="C2334" s="37">
        <f>SUM('Florida Parishes:Sullivan'!C2334)</f>
        <v>0</v>
      </c>
      <c r="D2334" s="37">
        <f>SUM('Florida Parishes:Sullivan'!D2334)</f>
        <v>0</v>
      </c>
      <c r="E2334" s="37">
        <f>SUM('Florida Parishes:Sullivan'!E2334)</f>
        <v>0</v>
      </c>
      <c r="F2334" s="32"/>
      <c r="G2334" s="5" t="s">
        <v>45</v>
      </c>
      <c r="H2334" s="5" t="str">
        <f>RIGHT($A$2316,6)</f>
        <v>410009</v>
      </c>
      <c r="I2334" s="5" t="s">
        <v>359</v>
      </c>
    </row>
    <row r="2335" spans="1:9" ht="15.75" x14ac:dyDescent="0.25">
      <c r="A2335" s="39" t="s">
        <v>341</v>
      </c>
      <c r="B2335" s="40"/>
      <c r="C2335" s="41"/>
      <c r="D2335" s="41"/>
      <c r="E2335" s="42"/>
      <c r="F2335" s="4"/>
      <c r="G2335" s="5" t="s">
        <v>45</v>
      </c>
      <c r="H2335" s="5" t="str">
        <f t="shared" ref="H2335:H2354" si="152">RIGHT($A$2337,6)</f>
        <v>410010</v>
      </c>
      <c r="I2335" s="5" t="s">
        <v>362</v>
      </c>
    </row>
    <row r="2336" spans="1:9" ht="15.75" x14ac:dyDescent="0.25">
      <c r="A2336" s="15" t="s">
        <v>363</v>
      </c>
      <c r="B2336" s="16" t="str">
        <f>$B$5</f>
        <v>Actual</v>
      </c>
      <c r="C2336" s="16" t="str">
        <f>$C$5</f>
        <v>Budgeted</v>
      </c>
      <c r="D2336" s="16" t="s">
        <v>12</v>
      </c>
      <c r="E2336" s="43" t="str">
        <f>$E$5</f>
        <v>2022-2023 +/-</v>
      </c>
      <c r="F2336" s="44"/>
      <c r="G2336" s="5" t="s">
        <v>45</v>
      </c>
      <c r="H2336" s="5" t="str">
        <f t="shared" si="152"/>
        <v>410010</v>
      </c>
      <c r="I2336" s="5" t="s">
        <v>362</v>
      </c>
    </row>
    <row r="2337" spans="1:9" ht="15.75" x14ac:dyDescent="0.25">
      <c r="A2337" s="45" t="s">
        <v>364</v>
      </c>
      <c r="B2337" s="20" t="str">
        <f>$B$6</f>
        <v>2022-2023</v>
      </c>
      <c r="C2337" s="20" t="str">
        <f>$C$6</f>
        <v>2022-2023</v>
      </c>
      <c r="D2337" s="20" t="str">
        <f>$D$6</f>
        <v>2023-2024</v>
      </c>
      <c r="E2337" s="21" t="str">
        <f>$E$6</f>
        <v>2023-2024</v>
      </c>
      <c r="F2337" s="44"/>
      <c r="G2337" s="5" t="s">
        <v>45</v>
      </c>
      <c r="H2337" s="5" t="str">
        <f t="shared" si="152"/>
        <v>410010</v>
      </c>
      <c r="I2337" s="5" t="s">
        <v>362</v>
      </c>
    </row>
    <row r="2338" spans="1:9" x14ac:dyDescent="0.2">
      <c r="A2338" s="26" t="s">
        <v>14</v>
      </c>
      <c r="B2338" s="27">
        <f>SUM('Florida Parishes:Sullivan'!B2338)</f>
        <v>0</v>
      </c>
      <c r="C2338" s="27">
        <f>SUM('Florida Parishes:Sullivan'!C2338)</f>
        <v>0</v>
      </c>
      <c r="D2338" s="27">
        <f>SUM('Florida Parishes:Sullivan'!D2338)</f>
        <v>0</v>
      </c>
      <c r="E2338" s="27">
        <f>SUM('Florida Parishes:Sullivan'!E2338)</f>
        <v>0</v>
      </c>
      <c r="F2338" s="25"/>
      <c r="G2338" s="5" t="s">
        <v>45</v>
      </c>
      <c r="H2338" s="5" t="str">
        <f t="shared" si="152"/>
        <v>410010</v>
      </c>
      <c r="I2338" s="5" t="s">
        <v>362</v>
      </c>
    </row>
    <row r="2339" spans="1:9" x14ac:dyDescent="0.2">
      <c r="A2339" s="26" t="s">
        <v>15</v>
      </c>
      <c r="B2339" s="27">
        <f>SUM('Florida Parishes:Sullivan'!B2339)</f>
        <v>0</v>
      </c>
      <c r="C2339" s="27">
        <f>SUM('Florida Parishes:Sullivan'!C2339)</f>
        <v>0</v>
      </c>
      <c r="D2339" s="27">
        <f>SUM('Florida Parishes:Sullivan'!D2339)</f>
        <v>0</v>
      </c>
      <c r="E2339" s="27">
        <f>SUM('Florida Parishes:Sullivan'!E2339)</f>
        <v>0</v>
      </c>
      <c r="F2339" s="25"/>
      <c r="G2339" s="5" t="s">
        <v>45</v>
      </c>
      <c r="H2339" s="5" t="str">
        <f t="shared" si="152"/>
        <v>410010</v>
      </c>
      <c r="I2339" s="5" t="s">
        <v>362</v>
      </c>
    </row>
    <row r="2340" spans="1:9" x14ac:dyDescent="0.2">
      <c r="A2340" s="26" t="s">
        <v>16</v>
      </c>
      <c r="B2340" s="27">
        <f>SUM('Florida Parishes:Sullivan'!B2340)</f>
        <v>0</v>
      </c>
      <c r="C2340" s="27">
        <f>SUM('Florida Parishes:Sullivan'!C2340)</f>
        <v>0</v>
      </c>
      <c r="D2340" s="27">
        <f>SUM('Florida Parishes:Sullivan'!D2340)</f>
        <v>0</v>
      </c>
      <c r="E2340" s="27">
        <f>SUM('Florida Parishes:Sullivan'!E2340)</f>
        <v>0</v>
      </c>
      <c r="F2340" s="25"/>
      <c r="G2340" s="5" t="s">
        <v>45</v>
      </c>
      <c r="H2340" s="5" t="str">
        <f t="shared" si="152"/>
        <v>410010</v>
      </c>
      <c r="I2340" s="5" t="s">
        <v>362</v>
      </c>
    </row>
    <row r="2341" spans="1:9" ht="15.75" x14ac:dyDescent="0.25">
      <c r="A2341" s="29" t="s">
        <v>17</v>
      </c>
      <c r="B2341" s="30">
        <f>SUM('Florida Parishes:Sullivan'!B2341)</f>
        <v>0</v>
      </c>
      <c r="C2341" s="30">
        <f>SUM('Florida Parishes:Sullivan'!C2341)</f>
        <v>0</v>
      </c>
      <c r="D2341" s="30">
        <f>SUM('Florida Parishes:Sullivan'!D2341)</f>
        <v>0</v>
      </c>
      <c r="E2341" s="30">
        <f>SUM('Florida Parishes:Sullivan'!E2341)</f>
        <v>0</v>
      </c>
      <c r="F2341" s="32"/>
      <c r="G2341" s="5" t="s">
        <v>45</v>
      </c>
      <c r="H2341" s="5" t="str">
        <f t="shared" si="152"/>
        <v>410010</v>
      </c>
      <c r="I2341" s="5" t="s">
        <v>362</v>
      </c>
    </row>
    <row r="2342" spans="1:9" x14ac:dyDescent="0.2">
      <c r="A2342" s="26" t="s">
        <v>18</v>
      </c>
      <c r="B2342" s="27">
        <f>SUM('Florida Parishes:Sullivan'!B2342)</f>
        <v>0</v>
      </c>
      <c r="C2342" s="27">
        <f>SUM('Florida Parishes:Sullivan'!C2342)</f>
        <v>0</v>
      </c>
      <c r="D2342" s="27">
        <f>SUM('Florida Parishes:Sullivan'!D2342)</f>
        <v>0</v>
      </c>
      <c r="E2342" s="27">
        <f>SUM('Florida Parishes:Sullivan'!E2342)</f>
        <v>0</v>
      </c>
      <c r="F2342" s="25"/>
      <c r="G2342" s="5" t="s">
        <v>45</v>
      </c>
      <c r="H2342" s="5" t="str">
        <f t="shared" si="152"/>
        <v>410010</v>
      </c>
      <c r="I2342" s="5" t="s">
        <v>362</v>
      </c>
    </row>
    <row r="2343" spans="1:9" x14ac:dyDescent="0.2">
      <c r="A2343" s="26" t="s">
        <v>19</v>
      </c>
      <c r="B2343" s="27">
        <f>SUM('Florida Parishes:Sullivan'!B2343)</f>
        <v>0</v>
      </c>
      <c r="C2343" s="27">
        <f>SUM('Florida Parishes:Sullivan'!C2343)</f>
        <v>0</v>
      </c>
      <c r="D2343" s="27">
        <f>SUM('Florida Parishes:Sullivan'!D2343)</f>
        <v>0</v>
      </c>
      <c r="E2343" s="27">
        <f>SUM('Florida Parishes:Sullivan'!E2343)</f>
        <v>0</v>
      </c>
      <c r="F2343" s="25"/>
      <c r="G2343" s="5" t="s">
        <v>45</v>
      </c>
      <c r="H2343" s="5" t="str">
        <f t="shared" si="152"/>
        <v>410010</v>
      </c>
      <c r="I2343" s="5" t="s">
        <v>362</v>
      </c>
    </row>
    <row r="2344" spans="1:9" x14ac:dyDescent="0.2">
      <c r="A2344" s="26" t="s">
        <v>20</v>
      </c>
      <c r="B2344" s="27">
        <f>SUM('Florida Parishes:Sullivan'!B2344)</f>
        <v>0</v>
      </c>
      <c r="C2344" s="27">
        <f>SUM('Florida Parishes:Sullivan'!C2344)</f>
        <v>0</v>
      </c>
      <c r="D2344" s="27">
        <f>SUM('Florida Parishes:Sullivan'!D2344)</f>
        <v>0</v>
      </c>
      <c r="E2344" s="27">
        <f>SUM('Florida Parishes:Sullivan'!E2344)</f>
        <v>0</v>
      </c>
      <c r="F2344" s="25"/>
      <c r="G2344" s="5" t="s">
        <v>45</v>
      </c>
      <c r="H2344" s="5" t="str">
        <f t="shared" si="152"/>
        <v>410010</v>
      </c>
      <c r="I2344" s="5" t="s">
        <v>362</v>
      </c>
    </row>
    <row r="2345" spans="1:9" ht="15.75" x14ac:dyDescent="0.25">
      <c r="A2345" s="29" t="s">
        <v>21</v>
      </c>
      <c r="B2345" s="30">
        <f>SUM('Florida Parishes:Sullivan'!B2345)</f>
        <v>0</v>
      </c>
      <c r="C2345" s="30">
        <f>SUM('Florida Parishes:Sullivan'!C2345)</f>
        <v>0</v>
      </c>
      <c r="D2345" s="30">
        <f>SUM('Florida Parishes:Sullivan'!D2345)</f>
        <v>0</v>
      </c>
      <c r="E2345" s="30">
        <f>SUM('Florida Parishes:Sullivan'!E2345)</f>
        <v>0</v>
      </c>
      <c r="F2345" s="35"/>
      <c r="G2345" s="5" t="s">
        <v>45</v>
      </c>
      <c r="H2345" s="5" t="str">
        <f t="shared" si="152"/>
        <v>410010</v>
      </c>
      <c r="I2345" s="5" t="s">
        <v>362</v>
      </c>
    </row>
    <row r="2346" spans="1:9" x14ac:dyDescent="0.2">
      <c r="A2346" s="26" t="s">
        <v>22</v>
      </c>
      <c r="B2346" s="27">
        <f>SUM('Florida Parishes:Sullivan'!B2346)</f>
        <v>0</v>
      </c>
      <c r="C2346" s="27">
        <f>SUM('Florida Parishes:Sullivan'!C2346)</f>
        <v>0</v>
      </c>
      <c r="D2346" s="27">
        <f>SUM('Florida Parishes:Sullivan'!D2346)</f>
        <v>0</v>
      </c>
      <c r="E2346" s="27">
        <f>SUM('Florida Parishes:Sullivan'!E2346)</f>
        <v>0</v>
      </c>
      <c r="F2346" s="25"/>
      <c r="G2346" s="5" t="s">
        <v>45</v>
      </c>
      <c r="H2346" s="5" t="str">
        <f t="shared" si="152"/>
        <v>410010</v>
      </c>
      <c r="I2346" s="5" t="s">
        <v>362</v>
      </c>
    </row>
    <row r="2347" spans="1:9" x14ac:dyDescent="0.2">
      <c r="A2347" s="26" t="s">
        <v>23</v>
      </c>
      <c r="B2347" s="27">
        <f>SUM('Florida Parishes:Sullivan'!B2347)</f>
        <v>0</v>
      </c>
      <c r="C2347" s="27">
        <f>SUM('Florida Parishes:Sullivan'!C2347)</f>
        <v>0</v>
      </c>
      <c r="D2347" s="27">
        <f>SUM('Florida Parishes:Sullivan'!D2347)</f>
        <v>0</v>
      </c>
      <c r="E2347" s="27">
        <f>SUM('Florida Parishes:Sullivan'!E2347)</f>
        <v>0</v>
      </c>
      <c r="F2347" s="25"/>
      <c r="G2347" s="5" t="s">
        <v>45</v>
      </c>
      <c r="H2347" s="5" t="str">
        <f t="shared" si="152"/>
        <v>410010</v>
      </c>
      <c r="I2347" s="5" t="s">
        <v>362</v>
      </c>
    </row>
    <row r="2348" spans="1:9" x14ac:dyDescent="0.2">
      <c r="A2348" s="26" t="s">
        <v>24</v>
      </c>
      <c r="B2348" s="27">
        <f>SUM('Florida Parishes:Sullivan'!B2348)</f>
        <v>0</v>
      </c>
      <c r="C2348" s="27">
        <f>SUM('Florida Parishes:Sullivan'!C2348)</f>
        <v>0</v>
      </c>
      <c r="D2348" s="27">
        <f>SUM('Florida Parishes:Sullivan'!D2348)</f>
        <v>0</v>
      </c>
      <c r="E2348" s="27">
        <f>SUM('Florida Parishes:Sullivan'!E2348)</f>
        <v>0</v>
      </c>
      <c r="F2348" s="25"/>
      <c r="G2348" s="5" t="s">
        <v>45</v>
      </c>
      <c r="H2348" s="5" t="str">
        <f t="shared" si="152"/>
        <v>410010</v>
      </c>
      <c r="I2348" s="5" t="s">
        <v>362</v>
      </c>
    </row>
    <row r="2349" spans="1:9" x14ac:dyDescent="0.2">
      <c r="A2349" s="26" t="s">
        <v>25</v>
      </c>
      <c r="B2349" s="27">
        <f>SUM('Florida Parishes:Sullivan'!B2349)</f>
        <v>0</v>
      </c>
      <c r="C2349" s="27">
        <f>SUM('Florida Parishes:Sullivan'!C2349)</f>
        <v>0</v>
      </c>
      <c r="D2349" s="27">
        <f>SUM('Florida Parishes:Sullivan'!D2349)</f>
        <v>0</v>
      </c>
      <c r="E2349" s="27">
        <f>SUM('Florida Parishes:Sullivan'!E2349)</f>
        <v>0</v>
      </c>
      <c r="F2349" s="25"/>
      <c r="G2349" s="5" t="s">
        <v>45</v>
      </c>
      <c r="H2349" s="5" t="str">
        <f t="shared" si="152"/>
        <v>410010</v>
      </c>
      <c r="I2349" s="5" t="s">
        <v>362</v>
      </c>
    </row>
    <row r="2350" spans="1:9" ht="15.75" x14ac:dyDescent="0.25">
      <c r="A2350" s="29" t="s">
        <v>26</v>
      </c>
      <c r="B2350" s="30">
        <f>SUM('Florida Parishes:Sullivan'!B2350)</f>
        <v>0</v>
      </c>
      <c r="C2350" s="30">
        <f>SUM('Florida Parishes:Sullivan'!C2350)</f>
        <v>0</v>
      </c>
      <c r="D2350" s="30">
        <f>SUM('Florida Parishes:Sullivan'!D2350)</f>
        <v>0</v>
      </c>
      <c r="E2350" s="30">
        <f>SUM('Florida Parishes:Sullivan'!E2350)</f>
        <v>0</v>
      </c>
      <c r="F2350" s="35"/>
      <c r="G2350" s="5" t="s">
        <v>45</v>
      </c>
      <c r="H2350" s="5" t="str">
        <f t="shared" si="152"/>
        <v>410010</v>
      </c>
      <c r="I2350" s="5" t="s">
        <v>362</v>
      </c>
    </row>
    <row r="2351" spans="1:9" x14ac:dyDescent="0.2">
      <c r="A2351" s="26" t="s">
        <v>27</v>
      </c>
      <c r="B2351" s="27">
        <f>SUM('Florida Parishes:Sullivan'!B2351)</f>
        <v>0</v>
      </c>
      <c r="C2351" s="27">
        <f>SUM('Florida Parishes:Sullivan'!C2351)</f>
        <v>0</v>
      </c>
      <c r="D2351" s="27">
        <f>SUM('Florida Parishes:Sullivan'!D2351)</f>
        <v>0</v>
      </c>
      <c r="E2351" s="27">
        <f>SUM('Florida Parishes:Sullivan'!E2351)</f>
        <v>0</v>
      </c>
      <c r="F2351" s="25"/>
      <c r="G2351" s="5" t="s">
        <v>45</v>
      </c>
      <c r="H2351" s="5" t="str">
        <f t="shared" si="152"/>
        <v>410010</v>
      </c>
      <c r="I2351" s="5" t="s">
        <v>362</v>
      </c>
    </row>
    <row r="2352" spans="1:9" x14ac:dyDescent="0.2">
      <c r="A2352" s="26" t="s">
        <v>28</v>
      </c>
      <c r="B2352" s="27">
        <f>SUM('Florida Parishes:Sullivan'!B2352)</f>
        <v>0</v>
      </c>
      <c r="C2352" s="27">
        <f>SUM('Florida Parishes:Sullivan'!C2352)</f>
        <v>0</v>
      </c>
      <c r="D2352" s="27">
        <f>SUM('Florida Parishes:Sullivan'!D2352)</f>
        <v>0</v>
      </c>
      <c r="E2352" s="27">
        <f>SUM('Florida Parishes:Sullivan'!E2352)</f>
        <v>0</v>
      </c>
      <c r="F2352" s="25"/>
      <c r="G2352" s="5" t="s">
        <v>45</v>
      </c>
      <c r="H2352" s="5" t="str">
        <f t="shared" si="152"/>
        <v>410010</v>
      </c>
      <c r="I2352" s="5" t="s">
        <v>362</v>
      </c>
    </row>
    <row r="2353" spans="1:9" x14ac:dyDescent="0.2">
      <c r="A2353" s="26" t="s">
        <v>29</v>
      </c>
      <c r="B2353" s="27">
        <f>SUM('Florida Parishes:Sullivan'!B2353)</f>
        <v>0</v>
      </c>
      <c r="C2353" s="27">
        <f>SUM('Florida Parishes:Sullivan'!C2353)</f>
        <v>0</v>
      </c>
      <c r="D2353" s="27">
        <f>SUM('Florida Parishes:Sullivan'!D2353)</f>
        <v>0</v>
      </c>
      <c r="E2353" s="27">
        <f>SUM('Florida Parishes:Sullivan'!E2353)</f>
        <v>0</v>
      </c>
      <c r="F2353" s="25"/>
      <c r="G2353" s="5" t="s">
        <v>45</v>
      </c>
      <c r="H2353" s="5" t="str">
        <f t="shared" si="152"/>
        <v>410010</v>
      </c>
      <c r="I2353" s="5" t="s">
        <v>362</v>
      </c>
    </row>
    <row r="2354" spans="1:9" ht="15.75" x14ac:dyDescent="0.25">
      <c r="A2354" s="29" t="s">
        <v>30</v>
      </c>
      <c r="B2354" s="30">
        <f>SUM('Florida Parishes:Sullivan'!B2354)</f>
        <v>0</v>
      </c>
      <c r="C2354" s="30">
        <f>SUM('Florida Parishes:Sullivan'!C2354)</f>
        <v>0</v>
      </c>
      <c r="D2354" s="30">
        <f>SUM('Florida Parishes:Sullivan'!D2354)</f>
        <v>0</v>
      </c>
      <c r="E2354" s="30">
        <f>SUM('Florida Parishes:Sullivan'!E2354)</f>
        <v>0</v>
      </c>
      <c r="F2354" s="35"/>
      <c r="G2354" s="5" t="s">
        <v>45</v>
      </c>
      <c r="H2354" s="5" t="str">
        <f t="shared" si="152"/>
        <v>410010</v>
      </c>
      <c r="I2354" s="5" t="s">
        <v>362</v>
      </c>
    </row>
    <row r="2355" spans="1:9" ht="15.75" x14ac:dyDescent="0.25">
      <c r="A2355" s="29" t="s">
        <v>31</v>
      </c>
      <c r="B2355" s="30">
        <f>SUM('Florida Parishes:Sullivan'!B2355)</f>
        <v>0</v>
      </c>
      <c r="C2355" s="30">
        <f>SUM('Florida Parishes:Sullivan'!C2355)</f>
        <v>0</v>
      </c>
      <c r="D2355" s="30">
        <f>SUM('Florida Parishes:Sullivan'!D2355)</f>
        <v>0</v>
      </c>
      <c r="E2355" s="30">
        <f>SUM('Florida Parishes:Sullivan'!E2355)</f>
        <v>0</v>
      </c>
      <c r="F2355" s="32"/>
      <c r="G2355" s="5" t="s">
        <v>45</v>
      </c>
      <c r="H2355" s="5" t="str">
        <f>RIGHT($A$2337,6)</f>
        <v>410010</v>
      </c>
      <c r="I2355" s="5" t="s">
        <v>362</v>
      </c>
    </row>
    <row r="2356" spans="1:9" ht="15.75" x14ac:dyDescent="0.25">
      <c r="A2356" s="47" t="s">
        <v>341</v>
      </c>
      <c r="B2356" s="48"/>
      <c r="C2356" s="49"/>
      <c r="D2356" s="49"/>
      <c r="E2356" s="50"/>
      <c r="F2356" s="4"/>
      <c r="G2356" s="5" t="s">
        <v>45</v>
      </c>
      <c r="H2356" s="5" t="str">
        <f t="shared" ref="H2356:H2375" si="153">RIGHT($A$2358,6)</f>
        <v>420001</v>
      </c>
      <c r="I2356" s="5" t="s">
        <v>365</v>
      </c>
    </row>
    <row r="2357" spans="1:9" ht="15.75" x14ac:dyDescent="0.25">
      <c r="A2357" s="15" t="s">
        <v>366</v>
      </c>
      <c r="B2357" s="16" t="str">
        <f>$B$5</f>
        <v>Actual</v>
      </c>
      <c r="C2357" s="16" t="str">
        <f>$C$5</f>
        <v>Budgeted</v>
      </c>
      <c r="D2357" s="16" t="s">
        <v>12</v>
      </c>
      <c r="E2357" s="43" t="str">
        <f>$E$5</f>
        <v>2022-2023 +/-</v>
      </c>
      <c r="F2357" s="44"/>
      <c r="G2357" s="5" t="s">
        <v>45</v>
      </c>
      <c r="H2357" s="5" t="str">
        <f t="shared" si="153"/>
        <v>420001</v>
      </c>
      <c r="I2357" s="5" t="s">
        <v>365</v>
      </c>
    </row>
    <row r="2358" spans="1:9" ht="15.75" x14ac:dyDescent="0.25">
      <c r="A2358" s="45" t="s">
        <v>367</v>
      </c>
      <c r="B2358" s="20" t="str">
        <f>$B$6</f>
        <v>2022-2023</v>
      </c>
      <c r="C2358" s="20" t="str">
        <f>$C$6</f>
        <v>2022-2023</v>
      </c>
      <c r="D2358" s="20" t="str">
        <f>$D$6</f>
        <v>2023-2024</v>
      </c>
      <c r="E2358" s="21" t="str">
        <f>$E$6</f>
        <v>2023-2024</v>
      </c>
      <c r="F2358" s="44"/>
      <c r="G2358" s="5" t="s">
        <v>45</v>
      </c>
      <c r="H2358" s="5" t="str">
        <f t="shared" si="153"/>
        <v>420001</v>
      </c>
      <c r="I2358" s="5" t="s">
        <v>365</v>
      </c>
    </row>
    <row r="2359" spans="1:9" x14ac:dyDescent="0.2">
      <c r="A2359" s="26" t="s">
        <v>14</v>
      </c>
      <c r="B2359" s="27">
        <f>SUM('Florida Parishes:Sullivan'!B2359)</f>
        <v>0</v>
      </c>
      <c r="C2359" s="27">
        <f>SUM('Florida Parishes:Sullivan'!C2359)</f>
        <v>0</v>
      </c>
      <c r="D2359" s="27">
        <f>SUM('Florida Parishes:Sullivan'!D2359)</f>
        <v>0</v>
      </c>
      <c r="E2359" s="27">
        <f>SUM('Florida Parishes:Sullivan'!E2359)</f>
        <v>0</v>
      </c>
      <c r="F2359" s="25"/>
      <c r="G2359" s="5" t="s">
        <v>45</v>
      </c>
      <c r="H2359" s="5" t="str">
        <f t="shared" si="153"/>
        <v>420001</v>
      </c>
      <c r="I2359" s="5" t="s">
        <v>365</v>
      </c>
    </row>
    <row r="2360" spans="1:9" x14ac:dyDescent="0.2">
      <c r="A2360" s="26" t="s">
        <v>15</v>
      </c>
      <c r="B2360" s="27">
        <f>SUM('Florida Parishes:Sullivan'!B2360)</f>
        <v>0</v>
      </c>
      <c r="C2360" s="27">
        <f>SUM('Florida Parishes:Sullivan'!C2360)</f>
        <v>0</v>
      </c>
      <c r="D2360" s="27">
        <f>SUM('Florida Parishes:Sullivan'!D2360)</f>
        <v>0</v>
      </c>
      <c r="E2360" s="27">
        <f>SUM('Florida Parishes:Sullivan'!E2360)</f>
        <v>0</v>
      </c>
      <c r="F2360" s="25"/>
      <c r="G2360" s="5" t="s">
        <v>45</v>
      </c>
      <c r="H2360" s="5" t="str">
        <f t="shared" si="153"/>
        <v>420001</v>
      </c>
      <c r="I2360" s="5" t="s">
        <v>365</v>
      </c>
    </row>
    <row r="2361" spans="1:9" x14ac:dyDescent="0.2">
      <c r="A2361" s="26" t="s">
        <v>16</v>
      </c>
      <c r="B2361" s="27">
        <f>SUM('Florida Parishes:Sullivan'!B2361)</f>
        <v>0</v>
      </c>
      <c r="C2361" s="27">
        <f>SUM('Florida Parishes:Sullivan'!C2361)</f>
        <v>0</v>
      </c>
      <c r="D2361" s="27">
        <f>SUM('Florida Parishes:Sullivan'!D2361)</f>
        <v>0</v>
      </c>
      <c r="E2361" s="27">
        <f>SUM('Florida Parishes:Sullivan'!E2361)</f>
        <v>0</v>
      </c>
      <c r="F2361" s="25"/>
      <c r="G2361" s="5" t="s">
        <v>45</v>
      </c>
      <c r="H2361" s="5" t="str">
        <f t="shared" si="153"/>
        <v>420001</v>
      </c>
      <c r="I2361" s="5" t="s">
        <v>365</v>
      </c>
    </row>
    <row r="2362" spans="1:9" ht="15.75" x14ac:dyDescent="0.25">
      <c r="A2362" s="29" t="s">
        <v>17</v>
      </c>
      <c r="B2362" s="30">
        <f>SUM('Florida Parishes:Sullivan'!B2362)</f>
        <v>0</v>
      </c>
      <c r="C2362" s="30">
        <f>SUM('Florida Parishes:Sullivan'!C2362)</f>
        <v>0</v>
      </c>
      <c r="D2362" s="30">
        <f>SUM('Florida Parishes:Sullivan'!D2362)</f>
        <v>0</v>
      </c>
      <c r="E2362" s="30">
        <f>SUM('Florida Parishes:Sullivan'!E2362)</f>
        <v>0</v>
      </c>
      <c r="F2362" s="32"/>
      <c r="G2362" s="5" t="s">
        <v>45</v>
      </c>
      <c r="H2362" s="5" t="str">
        <f t="shared" si="153"/>
        <v>420001</v>
      </c>
      <c r="I2362" s="5" t="s">
        <v>365</v>
      </c>
    </row>
    <row r="2363" spans="1:9" x14ac:dyDescent="0.2">
      <c r="A2363" s="26" t="s">
        <v>18</v>
      </c>
      <c r="B2363" s="27">
        <f>SUM('Florida Parishes:Sullivan'!B2363)</f>
        <v>0</v>
      </c>
      <c r="C2363" s="27">
        <f>SUM('Florida Parishes:Sullivan'!C2363)</f>
        <v>0</v>
      </c>
      <c r="D2363" s="27">
        <f>SUM('Florida Parishes:Sullivan'!D2363)</f>
        <v>0</v>
      </c>
      <c r="E2363" s="27">
        <f>SUM('Florida Parishes:Sullivan'!E2363)</f>
        <v>0</v>
      </c>
      <c r="F2363" s="25"/>
      <c r="G2363" s="5" t="s">
        <v>45</v>
      </c>
      <c r="H2363" s="5" t="str">
        <f t="shared" si="153"/>
        <v>420001</v>
      </c>
      <c r="I2363" s="5" t="s">
        <v>365</v>
      </c>
    </row>
    <row r="2364" spans="1:9" x14ac:dyDescent="0.2">
      <c r="A2364" s="26" t="s">
        <v>19</v>
      </c>
      <c r="B2364" s="27">
        <f>SUM('Florida Parishes:Sullivan'!B2364)</f>
        <v>0</v>
      </c>
      <c r="C2364" s="27">
        <f>SUM('Florida Parishes:Sullivan'!C2364)</f>
        <v>0</v>
      </c>
      <c r="D2364" s="27">
        <f>SUM('Florida Parishes:Sullivan'!D2364)</f>
        <v>0</v>
      </c>
      <c r="E2364" s="27">
        <f>SUM('Florida Parishes:Sullivan'!E2364)</f>
        <v>0</v>
      </c>
      <c r="F2364" s="25"/>
      <c r="G2364" s="5" t="s">
        <v>45</v>
      </c>
      <c r="H2364" s="5" t="str">
        <f t="shared" si="153"/>
        <v>420001</v>
      </c>
      <c r="I2364" s="5" t="s">
        <v>365</v>
      </c>
    </row>
    <row r="2365" spans="1:9" x14ac:dyDescent="0.2">
      <c r="A2365" s="26" t="s">
        <v>20</v>
      </c>
      <c r="B2365" s="27">
        <f>SUM('Florida Parishes:Sullivan'!B2365)</f>
        <v>0</v>
      </c>
      <c r="C2365" s="27">
        <f>SUM('Florida Parishes:Sullivan'!C2365)</f>
        <v>0</v>
      </c>
      <c r="D2365" s="27">
        <f>SUM('Florida Parishes:Sullivan'!D2365)</f>
        <v>0</v>
      </c>
      <c r="E2365" s="27">
        <f>SUM('Florida Parishes:Sullivan'!E2365)</f>
        <v>0</v>
      </c>
      <c r="F2365" s="25"/>
      <c r="G2365" s="5" t="s">
        <v>45</v>
      </c>
      <c r="H2365" s="5" t="str">
        <f t="shared" si="153"/>
        <v>420001</v>
      </c>
      <c r="I2365" s="5" t="s">
        <v>365</v>
      </c>
    </row>
    <row r="2366" spans="1:9" ht="15.75" x14ac:dyDescent="0.25">
      <c r="A2366" s="29" t="s">
        <v>21</v>
      </c>
      <c r="B2366" s="30">
        <f>SUM('Florida Parishes:Sullivan'!B2366)</f>
        <v>0</v>
      </c>
      <c r="C2366" s="30">
        <f>SUM('Florida Parishes:Sullivan'!C2366)</f>
        <v>0</v>
      </c>
      <c r="D2366" s="30">
        <f>SUM('Florida Parishes:Sullivan'!D2366)</f>
        <v>0</v>
      </c>
      <c r="E2366" s="30">
        <f>SUM('Florida Parishes:Sullivan'!E2366)</f>
        <v>0</v>
      </c>
      <c r="F2366" s="35"/>
      <c r="G2366" s="5" t="s">
        <v>45</v>
      </c>
      <c r="H2366" s="5" t="str">
        <f t="shared" si="153"/>
        <v>420001</v>
      </c>
      <c r="I2366" s="5" t="s">
        <v>365</v>
      </c>
    </row>
    <row r="2367" spans="1:9" x14ac:dyDescent="0.2">
      <c r="A2367" s="26" t="s">
        <v>22</v>
      </c>
      <c r="B2367" s="27">
        <f>SUM('Florida Parishes:Sullivan'!B2367)</f>
        <v>0</v>
      </c>
      <c r="C2367" s="27">
        <f>SUM('Florida Parishes:Sullivan'!C2367)</f>
        <v>0</v>
      </c>
      <c r="D2367" s="27">
        <f>SUM('Florida Parishes:Sullivan'!D2367)</f>
        <v>0</v>
      </c>
      <c r="E2367" s="27">
        <f>SUM('Florida Parishes:Sullivan'!E2367)</f>
        <v>0</v>
      </c>
      <c r="F2367" s="25"/>
      <c r="G2367" s="5" t="s">
        <v>45</v>
      </c>
      <c r="H2367" s="5" t="str">
        <f t="shared" si="153"/>
        <v>420001</v>
      </c>
      <c r="I2367" s="5" t="s">
        <v>365</v>
      </c>
    </row>
    <row r="2368" spans="1:9" x14ac:dyDescent="0.2">
      <c r="A2368" s="26" t="s">
        <v>23</v>
      </c>
      <c r="B2368" s="27">
        <f>SUM('Florida Parishes:Sullivan'!B2368)</f>
        <v>0</v>
      </c>
      <c r="C2368" s="27">
        <f>SUM('Florida Parishes:Sullivan'!C2368)</f>
        <v>0</v>
      </c>
      <c r="D2368" s="27">
        <f>SUM('Florida Parishes:Sullivan'!D2368)</f>
        <v>0</v>
      </c>
      <c r="E2368" s="27">
        <f>SUM('Florida Parishes:Sullivan'!E2368)</f>
        <v>0</v>
      </c>
      <c r="F2368" s="25"/>
      <c r="G2368" s="5" t="s">
        <v>45</v>
      </c>
      <c r="H2368" s="5" t="str">
        <f t="shared" si="153"/>
        <v>420001</v>
      </c>
      <c r="I2368" s="5" t="s">
        <v>365</v>
      </c>
    </row>
    <row r="2369" spans="1:9" x14ac:dyDescent="0.2">
      <c r="A2369" s="26" t="s">
        <v>24</v>
      </c>
      <c r="B2369" s="27">
        <f>SUM('Florida Parishes:Sullivan'!B2369)</f>
        <v>0</v>
      </c>
      <c r="C2369" s="27">
        <f>SUM('Florida Parishes:Sullivan'!C2369)</f>
        <v>0</v>
      </c>
      <c r="D2369" s="27">
        <f>SUM('Florida Parishes:Sullivan'!D2369)</f>
        <v>0</v>
      </c>
      <c r="E2369" s="27">
        <f>SUM('Florida Parishes:Sullivan'!E2369)</f>
        <v>0</v>
      </c>
      <c r="F2369" s="25"/>
      <c r="G2369" s="5" t="s">
        <v>45</v>
      </c>
      <c r="H2369" s="5" t="str">
        <f t="shared" si="153"/>
        <v>420001</v>
      </c>
      <c r="I2369" s="5" t="s">
        <v>365</v>
      </c>
    </row>
    <row r="2370" spans="1:9" x14ac:dyDescent="0.2">
      <c r="A2370" s="26" t="s">
        <v>25</v>
      </c>
      <c r="B2370" s="27">
        <f>SUM('Florida Parishes:Sullivan'!B2370)</f>
        <v>0</v>
      </c>
      <c r="C2370" s="27">
        <f>SUM('Florida Parishes:Sullivan'!C2370)</f>
        <v>0</v>
      </c>
      <c r="D2370" s="27">
        <f>SUM('Florida Parishes:Sullivan'!D2370)</f>
        <v>0</v>
      </c>
      <c r="E2370" s="27">
        <f>SUM('Florida Parishes:Sullivan'!E2370)</f>
        <v>0</v>
      </c>
      <c r="F2370" s="25"/>
      <c r="G2370" s="5" t="s">
        <v>45</v>
      </c>
      <c r="H2370" s="5" t="str">
        <f t="shared" si="153"/>
        <v>420001</v>
      </c>
      <c r="I2370" s="5" t="s">
        <v>365</v>
      </c>
    </row>
    <row r="2371" spans="1:9" ht="15.75" x14ac:dyDescent="0.25">
      <c r="A2371" s="29" t="s">
        <v>26</v>
      </c>
      <c r="B2371" s="30">
        <f>SUM('Florida Parishes:Sullivan'!B2371)</f>
        <v>0</v>
      </c>
      <c r="C2371" s="30">
        <f>SUM('Florida Parishes:Sullivan'!C2371)</f>
        <v>0</v>
      </c>
      <c r="D2371" s="30">
        <f>SUM('Florida Parishes:Sullivan'!D2371)</f>
        <v>0</v>
      </c>
      <c r="E2371" s="30">
        <f>SUM('Florida Parishes:Sullivan'!E2371)</f>
        <v>0</v>
      </c>
      <c r="F2371" s="35"/>
      <c r="G2371" s="5" t="s">
        <v>45</v>
      </c>
      <c r="H2371" s="5" t="str">
        <f t="shared" si="153"/>
        <v>420001</v>
      </c>
      <c r="I2371" s="5" t="s">
        <v>365</v>
      </c>
    </row>
    <row r="2372" spans="1:9" x14ac:dyDescent="0.2">
      <c r="A2372" s="26" t="s">
        <v>27</v>
      </c>
      <c r="B2372" s="27">
        <f>SUM('Florida Parishes:Sullivan'!B2372)</f>
        <v>0</v>
      </c>
      <c r="C2372" s="27">
        <f>SUM('Florida Parishes:Sullivan'!C2372)</f>
        <v>0</v>
      </c>
      <c r="D2372" s="27">
        <f>SUM('Florida Parishes:Sullivan'!D2372)</f>
        <v>0</v>
      </c>
      <c r="E2372" s="27">
        <f>SUM('Florida Parishes:Sullivan'!E2372)</f>
        <v>0</v>
      </c>
      <c r="F2372" s="25"/>
      <c r="G2372" s="5" t="s">
        <v>45</v>
      </c>
      <c r="H2372" s="5" t="str">
        <f t="shared" si="153"/>
        <v>420001</v>
      </c>
      <c r="I2372" s="5" t="s">
        <v>365</v>
      </c>
    </row>
    <row r="2373" spans="1:9" x14ac:dyDescent="0.2">
      <c r="A2373" s="26" t="s">
        <v>28</v>
      </c>
      <c r="B2373" s="27">
        <f>SUM('Florida Parishes:Sullivan'!B2373)</f>
        <v>0</v>
      </c>
      <c r="C2373" s="27">
        <f>SUM('Florida Parishes:Sullivan'!C2373)</f>
        <v>0</v>
      </c>
      <c r="D2373" s="27">
        <f>SUM('Florida Parishes:Sullivan'!D2373)</f>
        <v>0</v>
      </c>
      <c r="E2373" s="27">
        <f>SUM('Florida Parishes:Sullivan'!E2373)</f>
        <v>0</v>
      </c>
      <c r="F2373" s="25"/>
      <c r="G2373" s="5" t="s">
        <v>45</v>
      </c>
      <c r="H2373" s="5" t="str">
        <f t="shared" si="153"/>
        <v>420001</v>
      </c>
      <c r="I2373" s="5" t="s">
        <v>365</v>
      </c>
    </row>
    <row r="2374" spans="1:9" x14ac:dyDescent="0.2">
      <c r="A2374" s="26" t="s">
        <v>29</v>
      </c>
      <c r="B2374" s="27">
        <f>SUM('Florida Parishes:Sullivan'!B2374)</f>
        <v>0</v>
      </c>
      <c r="C2374" s="27">
        <f>SUM('Florida Parishes:Sullivan'!C2374)</f>
        <v>0</v>
      </c>
      <c r="D2374" s="27">
        <f>SUM('Florida Parishes:Sullivan'!D2374)</f>
        <v>0</v>
      </c>
      <c r="E2374" s="27">
        <f>SUM('Florida Parishes:Sullivan'!E2374)</f>
        <v>0</v>
      </c>
      <c r="F2374" s="25"/>
      <c r="G2374" s="5" t="s">
        <v>45</v>
      </c>
      <c r="H2374" s="5" t="str">
        <f t="shared" si="153"/>
        <v>420001</v>
      </c>
      <c r="I2374" s="5" t="s">
        <v>365</v>
      </c>
    </row>
    <row r="2375" spans="1:9" ht="15.75" x14ac:dyDescent="0.25">
      <c r="A2375" s="29" t="s">
        <v>30</v>
      </c>
      <c r="B2375" s="30">
        <f>SUM('Florida Parishes:Sullivan'!B2375)</f>
        <v>0</v>
      </c>
      <c r="C2375" s="30">
        <f>SUM('Florida Parishes:Sullivan'!C2375)</f>
        <v>0</v>
      </c>
      <c r="D2375" s="30">
        <f>SUM('Florida Parishes:Sullivan'!D2375)</f>
        <v>0</v>
      </c>
      <c r="E2375" s="30">
        <f>SUM('Florida Parishes:Sullivan'!E2375)</f>
        <v>0</v>
      </c>
      <c r="F2375" s="35"/>
      <c r="G2375" s="5" t="s">
        <v>45</v>
      </c>
      <c r="H2375" s="5" t="str">
        <f t="shared" si="153"/>
        <v>420001</v>
      </c>
      <c r="I2375" s="5" t="s">
        <v>365</v>
      </c>
    </row>
    <row r="2376" spans="1:9" ht="15.75" x14ac:dyDescent="0.25">
      <c r="A2376" s="29" t="s">
        <v>31</v>
      </c>
      <c r="B2376" s="30">
        <f>SUM('Florida Parishes:Sullivan'!B2376)</f>
        <v>0</v>
      </c>
      <c r="C2376" s="30">
        <f>SUM('Florida Parishes:Sullivan'!C2376)</f>
        <v>0</v>
      </c>
      <c r="D2376" s="30">
        <f>SUM('Florida Parishes:Sullivan'!D2376)</f>
        <v>0</v>
      </c>
      <c r="E2376" s="30">
        <f>SUM('Florida Parishes:Sullivan'!E2376)</f>
        <v>0</v>
      </c>
      <c r="F2376" s="32"/>
      <c r="G2376" s="5" t="s">
        <v>45</v>
      </c>
      <c r="H2376" s="5" t="str">
        <f>RIGHT($A$2358,6)</f>
        <v>420001</v>
      </c>
      <c r="I2376" s="5" t="s">
        <v>365</v>
      </c>
    </row>
    <row r="2377" spans="1:9" ht="15.75" x14ac:dyDescent="0.25">
      <c r="A2377" s="47" t="s">
        <v>341</v>
      </c>
      <c r="B2377" s="48"/>
      <c r="C2377" s="49"/>
      <c r="D2377" s="49"/>
      <c r="E2377" s="50"/>
      <c r="F2377" s="4"/>
      <c r="G2377" s="5" t="s">
        <v>45</v>
      </c>
      <c r="H2377" s="5" t="str">
        <f t="shared" ref="H2377:H2396" si="154">RIGHT($A$2379,6)</f>
        <v>420003</v>
      </c>
      <c r="I2377" s="5" t="s">
        <v>368</v>
      </c>
    </row>
    <row r="2378" spans="1:9" ht="15.75" x14ac:dyDescent="0.25">
      <c r="A2378" s="15" t="s">
        <v>369</v>
      </c>
      <c r="B2378" s="16" t="str">
        <f>$B$5</f>
        <v>Actual</v>
      </c>
      <c r="C2378" s="16" t="str">
        <f>$C$5</f>
        <v>Budgeted</v>
      </c>
      <c r="D2378" s="16" t="s">
        <v>12</v>
      </c>
      <c r="E2378" s="43" t="str">
        <f>$E$5</f>
        <v>2022-2023 +/-</v>
      </c>
      <c r="F2378" s="18"/>
      <c r="G2378" s="5" t="s">
        <v>45</v>
      </c>
      <c r="H2378" s="5" t="str">
        <f t="shared" si="154"/>
        <v>420003</v>
      </c>
      <c r="I2378" s="5" t="s">
        <v>368</v>
      </c>
    </row>
    <row r="2379" spans="1:9" ht="15.75" x14ac:dyDescent="0.25">
      <c r="A2379" s="45" t="s">
        <v>370</v>
      </c>
      <c r="B2379" s="20" t="str">
        <f>$B$6</f>
        <v>2022-2023</v>
      </c>
      <c r="C2379" s="20" t="str">
        <f>$C$6</f>
        <v>2022-2023</v>
      </c>
      <c r="D2379" s="20" t="str">
        <f>$D$6</f>
        <v>2023-2024</v>
      </c>
      <c r="E2379" s="21" t="str">
        <f>$E$6</f>
        <v>2023-2024</v>
      </c>
      <c r="F2379" s="18"/>
      <c r="G2379" s="5" t="s">
        <v>45</v>
      </c>
      <c r="H2379" s="5" t="str">
        <f t="shared" si="154"/>
        <v>420003</v>
      </c>
      <c r="I2379" s="5" t="s">
        <v>368</v>
      </c>
    </row>
    <row r="2380" spans="1:9" x14ac:dyDescent="0.2">
      <c r="A2380" s="26" t="s">
        <v>14</v>
      </c>
      <c r="B2380" s="27">
        <f>SUM('Florida Parishes:Sullivan'!B2380)</f>
        <v>0</v>
      </c>
      <c r="C2380" s="27">
        <f>SUM('Florida Parishes:Sullivan'!C2380)</f>
        <v>0</v>
      </c>
      <c r="D2380" s="27">
        <f>SUM('Florida Parishes:Sullivan'!D2380)</f>
        <v>0</v>
      </c>
      <c r="E2380" s="27">
        <f>SUM('Florida Parishes:Sullivan'!E2380)</f>
        <v>0</v>
      </c>
      <c r="F2380" s="25"/>
      <c r="G2380" s="5" t="s">
        <v>45</v>
      </c>
      <c r="H2380" s="5" t="str">
        <f t="shared" si="154"/>
        <v>420003</v>
      </c>
      <c r="I2380" s="5" t="s">
        <v>368</v>
      </c>
    </row>
    <row r="2381" spans="1:9" x14ac:dyDescent="0.2">
      <c r="A2381" s="26" t="s">
        <v>15</v>
      </c>
      <c r="B2381" s="27">
        <f>SUM('Florida Parishes:Sullivan'!B2381)</f>
        <v>0</v>
      </c>
      <c r="C2381" s="27">
        <f>SUM('Florida Parishes:Sullivan'!C2381)</f>
        <v>0</v>
      </c>
      <c r="D2381" s="27">
        <f>SUM('Florida Parishes:Sullivan'!D2381)</f>
        <v>0</v>
      </c>
      <c r="E2381" s="27">
        <f>SUM('Florida Parishes:Sullivan'!E2381)</f>
        <v>0</v>
      </c>
      <c r="F2381" s="25"/>
      <c r="G2381" s="5" t="s">
        <v>45</v>
      </c>
      <c r="H2381" s="5" t="str">
        <f t="shared" si="154"/>
        <v>420003</v>
      </c>
      <c r="I2381" s="5" t="s">
        <v>368</v>
      </c>
    </row>
    <row r="2382" spans="1:9" x14ac:dyDescent="0.2">
      <c r="A2382" s="26" t="s">
        <v>16</v>
      </c>
      <c r="B2382" s="27">
        <f>SUM('Florida Parishes:Sullivan'!B2382)</f>
        <v>0</v>
      </c>
      <c r="C2382" s="27">
        <f>SUM('Florida Parishes:Sullivan'!C2382)</f>
        <v>0</v>
      </c>
      <c r="D2382" s="27">
        <f>SUM('Florida Parishes:Sullivan'!D2382)</f>
        <v>0</v>
      </c>
      <c r="E2382" s="27">
        <f>SUM('Florida Parishes:Sullivan'!E2382)</f>
        <v>0</v>
      </c>
      <c r="F2382" s="25"/>
      <c r="G2382" s="5" t="s">
        <v>45</v>
      </c>
      <c r="H2382" s="5" t="str">
        <f t="shared" si="154"/>
        <v>420003</v>
      </c>
      <c r="I2382" s="5" t="s">
        <v>368</v>
      </c>
    </row>
    <row r="2383" spans="1:9" ht="15.75" x14ac:dyDescent="0.25">
      <c r="A2383" s="29" t="s">
        <v>17</v>
      </c>
      <c r="B2383" s="30">
        <f>SUM('Florida Parishes:Sullivan'!B2383)</f>
        <v>0</v>
      </c>
      <c r="C2383" s="30">
        <f>SUM('Florida Parishes:Sullivan'!C2383)</f>
        <v>0</v>
      </c>
      <c r="D2383" s="30">
        <f>SUM('Florida Parishes:Sullivan'!D2383)</f>
        <v>0</v>
      </c>
      <c r="E2383" s="30">
        <f>SUM('Florida Parishes:Sullivan'!E2383)</f>
        <v>0</v>
      </c>
      <c r="F2383" s="32"/>
      <c r="G2383" s="5" t="s">
        <v>45</v>
      </c>
      <c r="H2383" s="5" t="str">
        <f t="shared" si="154"/>
        <v>420003</v>
      </c>
      <c r="I2383" s="5" t="s">
        <v>368</v>
      </c>
    </row>
    <row r="2384" spans="1:9" x14ac:dyDescent="0.2">
      <c r="A2384" s="26" t="s">
        <v>18</v>
      </c>
      <c r="B2384" s="27">
        <f>SUM('Florida Parishes:Sullivan'!B2384)</f>
        <v>0</v>
      </c>
      <c r="C2384" s="27">
        <f>SUM('Florida Parishes:Sullivan'!C2384)</f>
        <v>0</v>
      </c>
      <c r="D2384" s="27">
        <f>SUM('Florida Parishes:Sullivan'!D2384)</f>
        <v>0</v>
      </c>
      <c r="E2384" s="27">
        <f>SUM('Florida Parishes:Sullivan'!E2384)</f>
        <v>0</v>
      </c>
      <c r="F2384" s="25"/>
      <c r="G2384" s="5" t="s">
        <v>45</v>
      </c>
      <c r="H2384" s="5" t="str">
        <f t="shared" si="154"/>
        <v>420003</v>
      </c>
      <c r="I2384" s="5" t="s">
        <v>368</v>
      </c>
    </row>
    <row r="2385" spans="1:9" x14ac:dyDescent="0.2">
      <c r="A2385" s="26" t="s">
        <v>19</v>
      </c>
      <c r="B2385" s="27">
        <f>SUM('Florida Parishes:Sullivan'!B2385)</f>
        <v>0</v>
      </c>
      <c r="C2385" s="27">
        <f>SUM('Florida Parishes:Sullivan'!C2385)</f>
        <v>0</v>
      </c>
      <c r="D2385" s="27">
        <f>SUM('Florida Parishes:Sullivan'!D2385)</f>
        <v>0</v>
      </c>
      <c r="E2385" s="27">
        <f>SUM('Florida Parishes:Sullivan'!E2385)</f>
        <v>0</v>
      </c>
      <c r="F2385" s="25"/>
      <c r="G2385" s="5" t="s">
        <v>45</v>
      </c>
      <c r="H2385" s="5" t="str">
        <f t="shared" si="154"/>
        <v>420003</v>
      </c>
      <c r="I2385" s="5" t="s">
        <v>368</v>
      </c>
    </row>
    <row r="2386" spans="1:9" x14ac:dyDescent="0.2">
      <c r="A2386" s="26" t="s">
        <v>20</v>
      </c>
      <c r="B2386" s="27">
        <f>SUM('Florida Parishes:Sullivan'!B2386)</f>
        <v>0</v>
      </c>
      <c r="C2386" s="27">
        <f>SUM('Florida Parishes:Sullivan'!C2386)</f>
        <v>0</v>
      </c>
      <c r="D2386" s="27">
        <f>SUM('Florida Parishes:Sullivan'!D2386)</f>
        <v>0</v>
      </c>
      <c r="E2386" s="27">
        <f>SUM('Florida Parishes:Sullivan'!E2386)</f>
        <v>0</v>
      </c>
      <c r="F2386" s="25"/>
      <c r="G2386" s="5" t="s">
        <v>45</v>
      </c>
      <c r="H2386" s="5" t="str">
        <f t="shared" si="154"/>
        <v>420003</v>
      </c>
      <c r="I2386" s="5" t="s">
        <v>368</v>
      </c>
    </row>
    <row r="2387" spans="1:9" ht="15.75" x14ac:dyDescent="0.25">
      <c r="A2387" s="29" t="s">
        <v>21</v>
      </c>
      <c r="B2387" s="30">
        <f>SUM('Florida Parishes:Sullivan'!B2387)</f>
        <v>0</v>
      </c>
      <c r="C2387" s="30">
        <f>SUM('Florida Parishes:Sullivan'!C2387)</f>
        <v>0</v>
      </c>
      <c r="D2387" s="30">
        <f>SUM('Florida Parishes:Sullivan'!D2387)</f>
        <v>0</v>
      </c>
      <c r="E2387" s="30">
        <f>SUM('Florida Parishes:Sullivan'!E2387)</f>
        <v>0</v>
      </c>
      <c r="F2387" s="35"/>
      <c r="G2387" s="5" t="s">
        <v>45</v>
      </c>
      <c r="H2387" s="5" t="str">
        <f t="shared" si="154"/>
        <v>420003</v>
      </c>
      <c r="I2387" s="5" t="s">
        <v>368</v>
      </c>
    </row>
    <row r="2388" spans="1:9" x14ac:dyDescent="0.2">
      <c r="A2388" s="26" t="s">
        <v>22</v>
      </c>
      <c r="B2388" s="27">
        <f>SUM('Florida Parishes:Sullivan'!B2388)</f>
        <v>0</v>
      </c>
      <c r="C2388" s="27">
        <f>SUM('Florida Parishes:Sullivan'!C2388)</f>
        <v>0</v>
      </c>
      <c r="D2388" s="27">
        <f>SUM('Florida Parishes:Sullivan'!D2388)</f>
        <v>0</v>
      </c>
      <c r="E2388" s="27">
        <f>SUM('Florida Parishes:Sullivan'!E2388)</f>
        <v>0</v>
      </c>
      <c r="F2388" s="25"/>
      <c r="G2388" s="5" t="s">
        <v>45</v>
      </c>
      <c r="H2388" s="5" t="str">
        <f t="shared" si="154"/>
        <v>420003</v>
      </c>
      <c r="I2388" s="5" t="s">
        <v>368</v>
      </c>
    </row>
    <row r="2389" spans="1:9" x14ac:dyDescent="0.2">
      <c r="A2389" s="26" t="s">
        <v>23</v>
      </c>
      <c r="B2389" s="27">
        <f>SUM('Florida Parishes:Sullivan'!B2389)</f>
        <v>0</v>
      </c>
      <c r="C2389" s="27">
        <f>SUM('Florida Parishes:Sullivan'!C2389)</f>
        <v>0</v>
      </c>
      <c r="D2389" s="27">
        <f>SUM('Florida Parishes:Sullivan'!D2389)</f>
        <v>0</v>
      </c>
      <c r="E2389" s="27">
        <f>SUM('Florida Parishes:Sullivan'!E2389)</f>
        <v>0</v>
      </c>
      <c r="F2389" s="25"/>
      <c r="G2389" s="5" t="s">
        <v>45</v>
      </c>
      <c r="H2389" s="5" t="str">
        <f t="shared" si="154"/>
        <v>420003</v>
      </c>
      <c r="I2389" s="5" t="s">
        <v>368</v>
      </c>
    </row>
    <row r="2390" spans="1:9" x14ac:dyDescent="0.2">
      <c r="A2390" s="26" t="s">
        <v>24</v>
      </c>
      <c r="B2390" s="27">
        <f>SUM('Florida Parishes:Sullivan'!B2390)</f>
        <v>0</v>
      </c>
      <c r="C2390" s="27">
        <f>SUM('Florida Parishes:Sullivan'!C2390)</f>
        <v>0</v>
      </c>
      <c r="D2390" s="27">
        <f>SUM('Florida Parishes:Sullivan'!D2390)</f>
        <v>0</v>
      </c>
      <c r="E2390" s="27">
        <f>SUM('Florida Parishes:Sullivan'!E2390)</f>
        <v>0</v>
      </c>
      <c r="F2390" s="25"/>
      <c r="G2390" s="5" t="s">
        <v>45</v>
      </c>
      <c r="H2390" s="5" t="str">
        <f t="shared" si="154"/>
        <v>420003</v>
      </c>
      <c r="I2390" s="5" t="s">
        <v>368</v>
      </c>
    </row>
    <row r="2391" spans="1:9" x14ac:dyDescent="0.2">
      <c r="A2391" s="26" t="s">
        <v>25</v>
      </c>
      <c r="B2391" s="27">
        <f>SUM('Florida Parishes:Sullivan'!B2391)</f>
        <v>0</v>
      </c>
      <c r="C2391" s="27">
        <f>SUM('Florida Parishes:Sullivan'!C2391)</f>
        <v>0</v>
      </c>
      <c r="D2391" s="27">
        <f>SUM('Florida Parishes:Sullivan'!D2391)</f>
        <v>0</v>
      </c>
      <c r="E2391" s="27">
        <f>SUM('Florida Parishes:Sullivan'!E2391)</f>
        <v>0</v>
      </c>
      <c r="F2391" s="25"/>
      <c r="G2391" s="5" t="s">
        <v>45</v>
      </c>
      <c r="H2391" s="5" t="str">
        <f t="shared" si="154"/>
        <v>420003</v>
      </c>
      <c r="I2391" s="5" t="s">
        <v>368</v>
      </c>
    </row>
    <row r="2392" spans="1:9" ht="15.75" x14ac:dyDescent="0.25">
      <c r="A2392" s="29" t="s">
        <v>26</v>
      </c>
      <c r="B2392" s="30">
        <f>SUM('Florida Parishes:Sullivan'!B2392)</f>
        <v>0</v>
      </c>
      <c r="C2392" s="30">
        <f>SUM('Florida Parishes:Sullivan'!C2392)</f>
        <v>0</v>
      </c>
      <c r="D2392" s="30">
        <f>SUM('Florida Parishes:Sullivan'!D2392)</f>
        <v>0</v>
      </c>
      <c r="E2392" s="30">
        <f>SUM('Florida Parishes:Sullivan'!E2392)</f>
        <v>0</v>
      </c>
      <c r="F2392" s="35"/>
      <c r="G2392" s="5" t="s">
        <v>45</v>
      </c>
      <c r="H2392" s="5" t="str">
        <f t="shared" si="154"/>
        <v>420003</v>
      </c>
      <c r="I2392" s="5" t="s">
        <v>368</v>
      </c>
    </row>
    <row r="2393" spans="1:9" x14ac:dyDescent="0.2">
      <c r="A2393" s="26" t="s">
        <v>27</v>
      </c>
      <c r="B2393" s="27">
        <f>SUM('Florida Parishes:Sullivan'!B2393)</f>
        <v>0</v>
      </c>
      <c r="C2393" s="27">
        <f>SUM('Florida Parishes:Sullivan'!C2393)</f>
        <v>0</v>
      </c>
      <c r="D2393" s="27">
        <f>SUM('Florida Parishes:Sullivan'!D2393)</f>
        <v>0</v>
      </c>
      <c r="E2393" s="27">
        <f>SUM('Florida Parishes:Sullivan'!E2393)</f>
        <v>0</v>
      </c>
      <c r="F2393" s="25"/>
      <c r="G2393" s="5" t="s">
        <v>45</v>
      </c>
      <c r="H2393" s="5" t="str">
        <f t="shared" si="154"/>
        <v>420003</v>
      </c>
      <c r="I2393" s="5" t="s">
        <v>368</v>
      </c>
    </row>
    <row r="2394" spans="1:9" x14ac:dyDescent="0.2">
      <c r="A2394" s="26" t="s">
        <v>28</v>
      </c>
      <c r="B2394" s="27">
        <f>SUM('Florida Parishes:Sullivan'!B2394)</f>
        <v>0</v>
      </c>
      <c r="C2394" s="27">
        <f>SUM('Florida Parishes:Sullivan'!C2394)</f>
        <v>0</v>
      </c>
      <c r="D2394" s="27">
        <f>SUM('Florida Parishes:Sullivan'!D2394)</f>
        <v>0</v>
      </c>
      <c r="E2394" s="27">
        <f>SUM('Florida Parishes:Sullivan'!E2394)</f>
        <v>0</v>
      </c>
      <c r="F2394" s="25"/>
      <c r="G2394" s="5" t="s">
        <v>45</v>
      </c>
      <c r="H2394" s="5" t="str">
        <f t="shared" si="154"/>
        <v>420003</v>
      </c>
      <c r="I2394" s="5" t="s">
        <v>368</v>
      </c>
    </row>
    <row r="2395" spans="1:9" x14ac:dyDescent="0.2">
      <c r="A2395" s="26" t="s">
        <v>29</v>
      </c>
      <c r="B2395" s="27">
        <f>SUM('Florida Parishes:Sullivan'!B2395)</f>
        <v>0</v>
      </c>
      <c r="C2395" s="27">
        <f>SUM('Florida Parishes:Sullivan'!C2395)</f>
        <v>0</v>
      </c>
      <c r="D2395" s="27">
        <f>SUM('Florida Parishes:Sullivan'!D2395)</f>
        <v>0</v>
      </c>
      <c r="E2395" s="27">
        <f>SUM('Florida Parishes:Sullivan'!E2395)</f>
        <v>0</v>
      </c>
      <c r="F2395" s="25"/>
      <c r="G2395" s="5" t="s">
        <v>45</v>
      </c>
      <c r="H2395" s="5" t="str">
        <f t="shared" si="154"/>
        <v>420003</v>
      </c>
      <c r="I2395" s="5" t="s">
        <v>368</v>
      </c>
    </row>
    <row r="2396" spans="1:9" ht="15.75" x14ac:dyDescent="0.25">
      <c r="A2396" s="29" t="s">
        <v>30</v>
      </c>
      <c r="B2396" s="30">
        <f>SUM('Florida Parishes:Sullivan'!B2396)</f>
        <v>0</v>
      </c>
      <c r="C2396" s="30">
        <f>SUM('Florida Parishes:Sullivan'!C2396)</f>
        <v>0</v>
      </c>
      <c r="D2396" s="30">
        <f>SUM('Florida Parishes:Sullivan'!D2396)</f>
        <v>0</v>
      </c>
      <c r="E2396" s="30">
        <f>SUM('Florida Parishes:Sullivan'!E2396)</f>
        <v>0</v>
      </c>
      <c r="F2396" s="35"/>
      <c r="G2396" s="5" t="s">
        <v>45</v>
      </c>
      <c r="H2396" s="5" t="str">
        <f t="shared" si="154"/>
        <v>420003</v>
      </c>
      <c r="I2396" s="5" t="s">
        <v>368</v>
      </c>
    </row>
    <row r="2397" spans="1:9" ht="15.75" x14ac:dyDescent="0.25">
      <c r="A2397" s="36" t="s">
        <v>31</v>
      </c>
      <c r="B2397" s="37">
        <f>SUM('Florida Parishes:Sullivan'!B2397)</f>
        <v>0</v>
      </c>
      <c r="C2397" s="37">
        <f>SUM('Florida Parishes:Sullivan'!C2397)</f>
        <v>0</v>
      </c>
      <c r="D2397" s="37">
        <f>SUM('Florida Parishes:Sullivan'!D2397)</f>
        <v>0</v>
      </c>
      <c r="E2397" s="37">
        <f>SUM('Florida Parishes:Sullivan'!E2397)</f>
        <v>0</v>
      </c>
      <c r="F2397" s="32"/>
      <c r="G2397" s="5" t="s">
        <v>45</v>
      </c>
      <c r="H2397" s="5" t="str">
        <f>RIGHT($A$2379,6)</f>
        <v>420003</v>
      </c>
      <c r="I2397" s="5" t="s">
        <v>368</v>
      </c>
    </row>
    <row r="2398" spans="1:9" ht="15.75" x14ac:dyDescent="0.25">
      <c r="A2398" s="39" t="s">
        <v>341</v>
      </c>
      <c r="B2398" s="40"/>
      <c r="C2398" s="41"/>
      <c r="D2398" s="41"/>
      <c r="E2398" s="42"/>
      <c r="F2398" s="4"/>
      <c r="G2398" s="5" t="s">
        <v>32</v>
      </c>
      <c r="H2398" s="5" t="str">
        <f t="shared" ref="H2398:H2417" si="155">RIGHT($A$2400,6)</f>
        <v>420008</v>
      </c>
      <c r="I2398" s="5" t="s">
        <v>371</v>
      </c>
    </row>
    <row r="2399" spans="1:9" ht="15.75" x14ac:dyDescent="0.25">
      <c r="A2399" s="15" t="s">
        <v>372</v>
      </c>
      <c r="B2399" s="16" t="str">
        <f>$B$5</f>
        <v>Actual</v>
      </c>
      <c r="C2399" s="16" t="str">
        <f>$C$5</f>
        <v>Budgeted</v>
      </c>
      <c r="D2399" s="16" t="s">
        <v>12</v>
      </c>
      <c r="E2399" s="43" t="str">
        <f>$E$5</f>
        <v>2022-2023 +/-</v>
      </c>
      <c r="F2399" s="44"/>
      <c r="G2399" s="5" t="s">
        <v>32</v>
      </c>
      <c r="H2399" s="5" t="str">
        <f t="shared" si="155"/>
        <v>420008</v>
      </c>
      <c r="I2399" s="5" t="s">
        <v>371</v>
      </c>
    </row>
    <row r="2400" spans="1:9" ht="15.75" x14ac:dyDescent="0.25">
      <c r="A2400" s="45" t="s">
        <v>373</v>
      </c>
      <c r="B2400" s="20" t="str">
        <f>$B$6</f>
        <v>2022-2023</v>
      </c>
      <c r="C2400" s="20" t="str">
        <f>$C$6</f>
        <v>2022-2023</v>
      </c>
      <c r="D2400" s="20" t="str">
        <f>$D$6</f>
        <v>2023-2024</v>
      </c>
      <c r="E2400" s="21" t="str">
        <f>$E$6</f>
        <v>2023-2024</v>
      </c>
      <c r="F2400" s="44"/>
      <c r="G2400" s="5" t="s">
        <v>32</v>
      </c>
      <c r="H2400" s="5" t="str">
        <f t="shared" si="155"/>
        <v>420008</v>
      </c>
      <c r="I2400" s="5" t="s">
        <v>371</v>
      </c>
    </row>
    <row r="2401" spans="1:9" x14ac:dyDescent="0.2">
      <c r="A2401" s="26" t="s">
        <v>14</v>
      </c>
      <c r="B2401" s="27">
        <f>SUM('Florida Parishes:Sullivan'!B2401)</f>
        <v>242011</v>
      </c>
      <c r="C2401" s="27">
        <f>SUM('Florida Parishes:Sullivan'!C2401)</f>
        <v>254517</v>
      </c>
      <c r="D2401" s="27">
        <f>SUM('Florida Parishes:Sullivan'!D2401)</f>
        <v>352075</v>
      </c>
      <c r="E2401" s="53">
        <f>SUM('Florida Parishes:Sullivan'!E2401)</f>
        <v>97558</v>
      </c>
      <c r="F2401" s="25"/>
      <c r="G2401" s="5" t="s">
        <v>32</v>
      </c>
      <c r="H2401" s="5" t="str">
        <f t="shared" si="155"/>
        <v>420008</v>
      </c>
      <c r="I2401" s="5" t="s">
        <v>371</v>
      </c>
    </row>
    <row r="2402" spans="1:9" x14ac:dyDescent="0.2">
      <c r="A2402" s="26" t="s">
        <v>15</v>
      </c>
      <c r="B2402" s="27">
        <f>SUM('Florida Parishes:Sullivan'!B2402)</f>
        <v>0</v>
      </c>
      <c r="C2402" s="27">
        <f>SUM('Florida Parishes:Sullivan'!C2402)</f>
        <v>0</v>
      </c>
      <c r="D2402" s="27">
        <f>SUM('Florida Parishes:Sullivan'!D2402)</f>
        <v>0</v>
      </c>
      <c r="E2402" s="53">
        <f>SUM('Florida Parishes:Sullivan'!E2402)</f>
        <v>0</v>
      </c>
      <c r="F2402" s="25"/>
      <c r="G2402" s="5" t="s">
        <v>32</v>
      </c>
      <c r="H2402" s="5" t="str">
        <f t="shared" si="155"/>
        <v>420008</v>
      </c>
      <c r="I2402" s="5" t="s">
        <v>371</v>
      </c>
    </row>
    <row r="2403" spans="1:9" x14ac:dyDescent="0.2">
      <c r="A2403" s="26" t="s">
        <v>16</v>
      </c>
      <c r="B2403" s="27">
        <f>SUM('Florida Parishes:Sullivan'!B2403)</f>
        <v>93010</v>
      </c>
      <c r="C2403" s="27">
        <f>SUM('Florida Parishes:Sullivan'!C2403)</f>
        <v>104828</v>
      </c>
      <c r="D2403" s="27">
        <f>SUM('Florida Parishes:Sullivan'!D2403)</f>
        <v>115334</v>
      </c>
      <c r="E2403" s="53">
        <f>SUM('Florida Parishes:Sullivan'!E2403)</f>
        <v>10506</v>
      </c>
      <c r="F2403" s="25"/>
      <c r="G2403" s="5" t="s">
        <v>32</v>
      </c>
      <c r="H2403" s="5" t="str">
        <f t="shared" si="155"/>
        <v>420008</v>
      </c>
      <c r="I2403" s="5" t="s">
        <v>371</v>
      </c>
    </row>
    <row r="2404" spans="1:9" ht="15.75" x14ac:dyDescent="0.25">
      <c r="A2404" s="29" t="s">
        <v>17</v>
      </c>
      <c r="B2404" s="30">
        <f>SUM('Florida Parishes:Sullivan'!B2404)</f>
        <v>335021</v>
      </c>
      <c r="C2404" s="30">
        <f>SUM('Florida Parishes:Sullivan'!C2404)</f>
        <v>359345</v>
      </c>
      <c r="D2404" s="30">
        <f>SUM('Florida Parishes:Sullivan'!D2404)</f>
        <v>467409</v>
      </c>
      <c r="E2404" s="52">
        <f>SUM('Florida Parishes:Sullivan'!E2404)</f>
        <v>108064</v>
      </c>
      <c r="F2404" s="32"/>
      <c r="G2404" s="5" t="s">
        <v>8</v>
      </c>
      <c r="H2404" s="5" t="str">
        <f t="shared" si="155"/>
        <v>420008</v>
      </c>
      <c r="I2404" s="5" t="s">
        <v>371</v>
      </c>
    </row>
    <row r="2405" spans="1:9" x14ac:dyDescent="0.2">
      <c r="A2405" s="26" t="s">
        <v>18</v>
      </c>
      <c r="B2405" s="27">
        <f>SUM('Florida Parishes:Sullivan'!B2405)</f>
        <v>1086</v>
      </c>
      <c r="C2405" s="27">
        <f>SUM('Florida Parishes:Sullivan'!C2405)</f>
        <v>1090</v>
      </c>
      <c r="D2405" s="27">
        <f>SUM('Florida Parishes:Sullivan'!D2405)</f>
        <v>1086</v>
      </c>
      <c r="E2405" s="53">
        <f>SUM('Florida Parishes:Sullivan'!E2405)</f>
        <v>-4</v>
      </c>
      <c r="F2405" s="25"/>
      <c r="G2405" s="5" t="s">
        <v>32</v>
      </c>
      <c r="H2405" s="5" t="str">
        <f t="shared" si="155"/>
        <v>420008</v>
      </c>
      <c r="I2405" s="5" t="s">
        <v>371</v>
      </c>
    </row>
    <row r="2406" spans="1:9" x14ac:dyDescent="0.2">
      <c r="A2406" s="26" t="s">
        <v>19</v>
      </c>
      <c r="B2406" s="27">
        <f>SUM('Florida Parishes:Sullivan'!B2406)</f>
        <v>14391</v>
      </c>
      <c r="C2406" s="27">
        <f>SUM('Florida Parishes:Sullivan'!C2406)</f>
        <v>15748</v>
      </c>
      <c r="D2406" s="27">
        <f>SUM('Florida Parishes:Sullivan'!D2406)</f>
        <v>14392</v>
      </c>
      <c r="E2406" s="53">
        <f>SUM('Florida Parishes:Sullivan'!E2406)</f>
        <v>-1356</v>
      </c>
      <c r="F2406" s="25"/>
      <c r="G2406" s="5" t="s">
        <v>32</v>
      </c>
      <c r="H2406" s="5" t="str">
        <f t="shared" si="155"/>
        <v>420008</v>
      </c>
      <c r="I2406" s="5" t="s">
        <v>371</v>
      </c>
    </row>
    <row r="2407" spans="1:9" x14ac:dyDescent="0.2">
      <c r="A2407" s="26" t="s">
        <v>20</v>
      </c>
      <c r="B2407" s="27">
        <f>SUM('Florida Parishes:Sullivan'!B2407)</f>
        <v>179</v>
      </c>
      <c r="C2407" s="27">
        <f>SUM('Florida Parishes:Sullivan'!C2407)</f>
        <v>1998</v>
      </c>
      <c r="D2407" s="27">
        <f>SUM('Florida Parishes:Sullivan'!D2407)</f>
        <v>179</v>
      </c>
      <c r="E2407" s="53">
        <f>SUM('Florida Parishes:Sullivan'!E2407)</f>
        <v>-1819</v>
      </c>
      <c r="F2407" s="25"/>
      <c r="G2407" s="5" t="s">
        <v>32</v>
      </c>
      <c r="H2407" s="5" t="str">
        <f t="shared" si="155"/>
        <v>420008</v>
      </c>
      <c r="I2407" s="5" t="s">
        <v>371</v>
      </c>
    </row>
    <row r="2408" spans="1:9" ht="15.75" x14ac:dyDescent="0.25">
      <c r="A2408" s="29" t="s">
        <v>21</v>
      </c>
      <c r="B2408" s="30">
        <f>SUM('Florida Parishes:Sullivan'!B2408)</f>
        <v>15656</v>
      </c>
      <c r="C2408" s="30">
        <f>SUM('Florida Parishes:Sullivan'!C2408)</f>
        <v>18836</v>
      </c>
      <c r="D2408" s="30">
        <f>SUM('Florida Parishes:Sullivan'!D2408)</f>
        <v>15657</v>
      </c>
      <c r="E2408" s="52">
        <f>SUM('Florida Parishes:Sullivan'!E2408)</f>
        <v>-3179</v>
      </c>
      <c r="F2408" s="35"/>
      <c r="G2408" s="5" t="s">
        <v>8</v>
      </c>
      <c r="H2408" s="5" t="str">
        <f t="shared" si="155"/>
        <v>420008</v>
      </c>
      <c r="I2408" s="5" t="s">
        <v>371</v>
      </c>
    </row>
    <row r="2409" spans="1:9" x14ac:dyDescent="0.2">
      <c r="A2409" s="26" t="s">
        <v>22</v>
      </c>
      <c r="B2409" s="27">
        <f>SUM('Florida Parishes:Sullivan'!B2409)</f>
        <v>0</v>
      </c>
      <c r="C2409" s="27">
        <f>SUM('Florida Parishes:Sullivan'!C2409)</f>
        <v>0</v>
      </c>
      <c r="D2409" s="27">
        <f>SUM('Florida Parishes:Sullivan'!D2409)</f>
        <v>0</v>
      </c>
      <c r="E2409" s="53">
        <f>SUM('Florida Parishes:Sullivan'!E2409)</f>
        <v>0</v>
      </c>
      <c r="F2409" s="25"/>
      <c r="G2409" s="5" t="s">
        <v>32</v>
      </c>
      <c r="H2409" s="5" t="str">
        <f t="shared" si="155"/>
        <v>420008</v>
      </c>
      <c r="I2409" s="5" t="s">
        <v>371</v>
      </c>
    </row>
    <row r="2410" spans="1:9" x14ac:dyDescent="0.2">
      <c r="A2410" s="26" t="s">
        <v>23</v>
      </c>
      <c r="B2410" s="27">
        <f>SUM('Florida Parishes:Sullivan'!B2410)</f>
        <v>0</v>
      </c>
      <c r="C2410" s="27">
        <f>SUM('Florida Parishes:Sullivan'!C2410)</f>
        <v>0</v>
      </c>
      <c r="D2410" s="27">
        <f>SUM('Florida Parishes:Sullivan'!D2410)</f>
        <v>0</v>
      </c>
      <c r="E2410" s="53">
        <f>SUM('Florida Parishes:Sullivan'!E2410)</f>
        <v>0</v>
      </c>
      <c r="F2410" s="25"/>
      <c r="G2410" s="5" t="s">
        <v>32</v>
      </c>
      <c r="H2410" s="5" t="str">
        <f t="shared" si="155"/>
        <v>420008</v>
      </c>
      <c r="I2410" s="5" t="s">
        <v>371</v>
      </c>
    </row>
    <row r="2411" spans="1:9" x14ac:dyDescent="0.2">
      <c r="A2411" s="26" t="s">
        <v>24</v>
      </c>
      <c r="B2411" s="27">
        <f>SUM('Florida Parishes:Sullivan'!B2411)</f>
        <v>0</v>
      </c>
      <c r="C2411" s="27">
        <f>SUM('Florida Parishes:Sullivan'!C2411)</f>
        <v>0</v>
      </c>
      <c r="D2411" s="27">
        <f>SUM('Florida Parishes:Sullivan'!D2411)</f>
        <v>0</v>
      </c>
      <c r="E2411" s="53">
        <f>SUM('Florida Parishes:Sullivan'!E2411)</f>
        <v>0</v>
      </c>
      <c r="F2411" s="25"/>
      <c r="G2411" s="5" t="s">
        <v>32</v>
      </c>
      <c r="H2411" s="5" t="str">
        <f t="shared" si="155"/>
        <v>420008</v>
      </c>
      <c r="I2411" s="5" t="s">
        <v>371</v>
      </c>
    </row>
    <row r="2412" spans="1:9" x14ac:dyDescent="0.2">
      <c r="A2412" s="26" t="s">
        <v>25</v>
      </c>
      <c r="B2412" s="27">
        <f>SUM('Florida Parishes:Sullivan'!B2412)</f>
        <v>0</v>
      </c>
      <c r="C2412" s="27">
        <f>SUM('Florida Parishes:Sullivan'!C2412)</f>
        <v>0</v>
      </c>
      <c r="D2412" s="27">
        <f>SUM('Florida Parishes:Sullivan'!D2412)</f>
        <v>0</v>
      </c>
      <c r="E2412" s="53">
        <f>SUM('Florida Parishes:Sullivan'!E2412)</f>
        <v>0</v>
      </c>
      <c r="F2412" s="25"/>
      <c r="G2412" s="5" t="s">
        <v>32</v>
      </c>
      <c r="H2412" s="5" t="str">
        <f t="shared" si="155"/>
        <v>420008</v>
      </c>
      <c r="I2412" s="5" t="s">
        <v>371</v>
      </c>
    </row>
    <row r="2413" spans="1:9" ht="15.75" x14ac:dyDescent="0.25">
      <c r="A2413" s="29" t="s">
        <v>26</v>
      </c>
      <c r="B2413" s="30">
        <f>SUM('Florida Parishes:Sullivan'!B2413)</f>
        <v>0</v>
      </c>
      <c r="C2413" s="30">
        <f>SUM('Florida Parishes:Sullivan'!C2413)</f>
        <v>0</v>
      </c>
      <c r="D2413" s="30">
        <f>SUM('Florida Parishes:Sullivan'!D2413)</f>
        <v>0</v>
      </c>
      <c r="E2413" s="52">
        <f>SUM('Florida Parishes:Sullivan'!E2413)</f>
        <v>0</v>
      </c>
      <c r="F2413" s="35"/>
      <c r="G2413" s="5" t="s">
        <v>32</v>
      </c>
      <c r="H2413" s="5" t="str">
        <f t="shared" si="155"/>
        <v>420008</v>
      </c>
      <c r="I2413" s="5" t="s">
        <v>371</v>
      </c>
    </row>
    <row r="2414" spans="1:9" x14ac:dyDescent="0.2">
      <c r="A2414" s="26" t="s">
        <v>27</v>
      </c>
      <c r="B2414" s="27">
        <f>SUM('Florida Parishes:Sullivan'!B2414)</f>
        <v>0</v>
      </c>
      <c r="C2414" s="27">
        <f>SUM('Florida Parishes:Sullivan'!C2414)</f>
        <v>0</v>
      </c>
      <c r="D2414" s="27">
        <f>SUM('Florida Parishes:Sullivan'!D2414)</f>
        <v>0</v>
      </c>
      <c r="E2414" s="53">
        <f>SUM('Florida Parishes:Sullivan'!E2414)</f>
        <v>0</v>
      </c>
      <c r="F2414" s="25"/>
      <c r="G2414" s="5" t="s">
        <v>32</v>
      </c>
      <c r="H2414" s="5" t="str">
        <f t="shared" si="155"/>
        <v>420008</v>
      </c>
      <c r="I2414" s="5" t="s">
        <v>371</v>
      </c>
    </row>
    <row r="2415" spans="1:9" x14ac:dyDescent="0.2">
      <c r="A2415" s="26" t="s">
        <v>28</v>
      </c>
      <c r="B2415" s="27">
        <f>SUM('Florida Parishes:Sullivan'!B2415)</f>
        <v>247</v>
      </c>
      <c r="C2415" s="27">
        <f>SUM('Florida Parishes:Sullivan'!C2415)</f>
        <v>247</v>
      </c>
      <c r="D2415" s="27">
        <f>SUM('Florida Parishes:Sullivan'!D2415)</f>
        <v>247</v>
      </c>
      <c r="E2415" s="53">
        <f>SUM('Florida Parishes:Sullivan'!E2415)</f>
        <v>0</v>
      </c>
      <c r="F2415" s="25"/>
      <c r="G2415" s="5" t="s">
        <v>32</v>
      </c>
      <c r="H2415" s="5" t="str">
        <f t="shared" si="155"/>
        <v>420008</v>
      </c>
      <c r="I2415" s="5" t="s">
        <v>371</v>
      </c>
    </row>
    <row r="2416" spans="1:9" x14ac:dyDescent="0.2">
      <c r="A2416" s="26" t="s">
        <v>29</v>
      </c>
      <c r="B2416" s="27">
        <f>SUM('Florida Parishes:Sullivan'!B2416)</f>
        <v>0</v>
      </c>
      <c r="C2416" s="27">
        <f>SUM('Florida Parishes:Sullivan'!C2416)</f>
        <v>0</v>
      </c>
      <c r="D2416" s="27">
        <f>SUM('Florida Parishes:Sullivan'!D2416)</f>
        <v>0</v>
      </c>
      <c r="E2416" s="53">
        <f>SUM('Florida Parishes:Sullivan'!E2416)</f>
        <v>0</v>
      </c>
      <c r="F2416" s="25"/>
      <c r="G2416" s="5" t="s">
        <v>32</v>
      </c>
      <c r="H2416" s="5" t="str">
        <f t="shared" si="155"/>
        <v>420008</v>
      </c>
      <c r="I2416" s="5" t="s">
        <v>371</v>
      </c>
    </row>
    <row r="2417" spans="1:9" ht="15.75" x14ac:dyDescent="0.25">
      <c r="A2417" s="29" t="s">
        <v>30</v>
      </c>
      <c r="B2417" s="30">
        <f>SUM('Florida Parishes:Sullivan'!B2417)</f>
        <v>247</v>
      </c>
      <c r="C2417" s="30">
        <f>SUM('Florida Parishes:Sullivan'!C2417)</f>
        <v>247</v>
      </c>
      <c r="D2417" s="30">
        <f>SUM('Florida Parishes:Sullivan'!D2417)</f>
        <v>247</v>
      </c>
      <c r="E2417" s="52">
        <f>SUM('Florida Parishes:Sullivan'!E2417)</f>
        <v>0</v>
      </c>
      <c r="F2417" s="35"/>
      <c r="G2417" s="5" t="s">
        <v>8</v>
      </c>
      <c r="H2417" s="5" t="str">
        <f t="shared" si="155"/>
        <v>420008</v>
      </c>
      <c r="I2417" s="5" t="s">
        <v>371</v>
      </c>
    </row>
    <row r="2418" spans="1:9" ht="15.75" x14ac:dyDescent="0.25">
      <c r="A2418" s="29" t="s">
        <v>31</v>
      </c>
      <c r="B2418" s="30">
        <f>SUM('Florida Parishes:Sullivan'!B2418)</f>
        <v>350924</v>
      </c>
      <c r="C2418" s="30">
        <f>SUM('Florida Parishes:Sullivan'!C2418)</f>
        <v>378428</v>
      </c>
      <c r="D2418" s="30">
        <f>SUM('Florida Parishes:Sullivan'!D2418)</f>
        <v>483313</v>
      </c>
      <c r="E2418" s="52">
        <f>SUM('Florida Parishes:Sullivan'!E2418)</f>
        <v>104885</v>
      </c>
      <c r="F2418" s="32"/>
      <c r="G2418" s="5" t="s">
        <v>8</v>
      </c>
      <c r="H2418" s="5" t="str">
        <f>RIGHT($A$2400,6)</f>
        <v>420008</v>
      </c>
      <c r="I2418" s="5" t="s">
        <v>371</v>
      </c>
    </row>
    <row r="2419" spans="1:9" ht="15.75" x14ac:dyDescent="0.25">
      <c r="A2419" s="47" t="s">
        <v>341</v>
      </c>
      <c r="B2419" s="48"/>
      <c r="C2419" s="49"/>
      <c r="D2419" s="49"/>
      <c r="E2419" s="50"/>
      <c r="F2419" s="4"/>
      <c r="G2419" s="5" t="s">
        <v>45</v>
      </c>
      <c r="H2419" s="5" t="str">
        <f t="shared" ref="H2419:H2438" si="156">RIGHT($A$2421,6)</f>
        <v>420011</v>
      </c>
      <c r="I2419" s="5" t="s">
        <v>374</v>
      </c>
    </row>
    <row r="2420" spans="1:9" ht="15.75" x14ac:dyDescent="0.25">
      <c r="A2420" s="15" t="s">
        <v>375</v>
      </c>
      <c r="B2420" s="16" t="str">
        <f>$B$5</f>
        <v>Actual</v>
      </c>
      <c r="C2420" s="16" t="str">
        <f>$C$5</f>
        <v>Budgeted</v>
      </c>
      <c r="D2420" s="16" t="s">
        <v>12</v>
      </c>
      <c r="E2420" s="43" t="str">
        <f>$E$5</f>
        <v>2022-2023 +/-</v>
      </c>
      <c r="F2420" s="44"/>
      <c r="G2420" s="5" t="s">
        <v>45</v>
      </c>
      <c r="H2420" s="5" t="str">
        <f t="shared" si="156"/>
        <v>420011</v>
      </c>
      <c r="I2420" s="5" t="s">
        <v>374</v>
      </c>
    </row>
    <row r="2421" spans="1:9" ht="15.75" x14ac:dyDescent="0.25">
      <c r="A2421" s="45" t="s">
        <v>376</v>
      </c>
      <c r="B2421" s="20" t="str">
        <f>$B$6</f>
        <v>2022-2023</v>
      </c>
      <c r="C2421" s="20" t="str">
        <f>$C$6</f>
        <v>2022-2023</v>
      </c>
      <c r="D2421" s="20" t="str">
        <f>$D$6</f>
        <v>2023-2024</v>
      </c>
      <c r="E2421" s="21" t="str">
        <f>$E$6</f>
        <v>2023-2024</v>
      </c>
      <c r="F2421" s="44"/>
      <c r="G2421" s="5" t="s">
        <v>45</v>
      </c>
      <c r="H2421" s="5" t="str">
        <f t="shared" si="156"/>
        <v>420011</v>
      </c>
      <c r="I2421" s="5" t="s">
        <v>374</v>
      </c>
    </row>
    <row r="2422" spans="1:9" x14ac:dyDescent="0.2">
      <c r="A2422" s="26" t="s">
        <v>14</v>
      </c>
      <c r="B2422" s="27">
        <f>SUM('Florida Parishes:Sullivan'!B2422)</f>
        <v>0</v>
      </c>
      <c r="C2422" s="27">
        <f>SUM('Florida Parishes:Sullivan'!C2422)</f>
        <v>0</v>
      </c>
      <c r="D2422" s="27">
        <f>SUM('Florida Parishes:Sullivan'!D2422)</f>
        <v>0</v>
      </c>
      <c r="E2422" s="27">
        <f>SUM('Florida Parishes:Sullivan'!E2422)</f>
        <v>0</v>
      </c>
      <c r="F2422" s="25"/>
      <c r="G2422" s="5" t="s">
        <v>45</v>
      </c>
      <c r="H2422" s="5" t="str">
        <f t="shared" si="156"/>
        <v>420011</v>
      </c>
      <c r="I2422" s="5" t="s">
        <v>374</v>
      </c>
    </row>
    <row r="2423" spans="1:9" x14ac:dyDescent="0.2">
      <c r="A2423" s="26" t="s">
        <v>15</v>
      </c>
      <c r="B2423" s="27">
        <f>SUM('Florida Parishes:Sullivan'!B2423)</f>
        <v>0</v>
      </c>
      <c r="C2423" s="27">
        <f>SUM('Florida Parishes:Sullivan'!C2423)</f>
        <v>0</v>
      </c>
      <c r="D2423" s="27">
        <f>SUM('Florida Parishes:Sullivan'!D2423)</f>
        <v>0</v>
      </c>
      <c r="E2423" s="27">
        <f>SUM('Florida Parishes:Sullivan'!E2423)</f>
        <v>0</v>
      </c>
      <c r="F2423" s="25"/>
      <c r="G2423" s="5" t="s">
        <v>45</v>
      </c>
      <c r="H2423" s="5" t="str">
        <f t="shared" si="156"/>
        <v>420011</v>
      </c>
      <c r="I2423" s="5" t="s">
        <v>374</v>
      </c>
    </row>
    <row r="2424" spans="1:9" x14ac:dyDescent="0.2">
      <c r="A2424" s="26" t="s">
        <v>16</v>
      </c>
      <c r="B2424" s="27">
        <f>SUM('Florida Parishes:Sullivan'!B2424)</f>
        <v>0</v>
      </c>
      <c r="C2424" s="27">
        <f>SUM('Florida Parishes:Sullivan'!C2424)</f>
        <v>0</v>
      </c>
      <c r="D2424" s="27">
        <f>SUM('Florida Parishes:Sullivan'!D2424)</f>
        <v>0</v>
      </c>
      <c r="E2424" s="27">
        <f>SUM('Florida Parishes:Sullivan'!E2424)</f>
        <v>0</v>
      </c>
      <c r="F2424" s="25"/>
      <c r="G2424" s="5" t="s">
        <v>45</v>
      </c>
      <c r="H2424" s="5" t="str">
        <f t="shared" si="156"/>
        <v>420011</v>
      </c>
      <c r="I2424" s="5" t="s">
        <v>374</v>
      </c>
    </row>
    <row r="2425" spans="1:9" ht="15.75" x14ac:dyDescent="0.25">
      <c r="A2425" s="29" t="s">
        <v>17</v>
      </c>
      <c r="B2425" s="30">
        <f>SUM('Florida Parishes:Sullivan'!B2425)</f>
        <v>0</v>
      </c>
      <c r="C2425" s="30">
        <f>SUM('Florida Parishes:Sullivan'!C2425)</f>
        <v>0</v>
      </c>
      <c r="D2425" s="30">
        <f>SUM('Florida Parishes:Sullivan'!D2425)</f>
        <v>0</v>
      </c>
      <c r="E2425" s="30">
        <f>SUM('Florida Parishes:Sullivan'!E2425)</f>
        <v>0</v>
      </c>
      <c r="F2425" s="32"/>
      <c r="G2425" s="5" t="s">
        <v>45</v>
      </c>
      <c r="H2425" s="5" t="str">
        <f t="shared" si="156"/>
        <v>420011</v>
      </c>
      <c r="I2425" s="5" t="s">
        <v>374</v>
      </c>
    </row>
    <row r="2426" spans="1:9" x14ac:dyDescent="0.2">
      <c r="A2426" s="26" t="s">
        <v>18</v>
      </c>
      <c r="B2426" s="27">
        <f>SUM('Florida Parishes:Sullivan'!B2426)</f>
        <v>0</v>
      </c>
      <c r="C2426" s="27">
        <f>SUM('Florida Parishes:Sullivan'!C2426)</f>
        <v>0</v>
      </c>
      <c r="D2426" s="27">
        <f>SUM('Florida Parishes:Sullivan'!D2426)</f>
        <v>0</v>
      </c>
      <c r="E2426" s="27">
        <f>SUM('Florida Parishes:Sullivan'!E2426)</f>
        <v>0</v>
      </c>
      <c r="F2426" s="25"/>
      <c r="G2426" s="5" t="s">
        <v>45</v>
      </c>
      <c r="H2426" s="5" t="str">
        <f t="shared" si="156"/>
        <v>420011</v>
      </c>
      <c r="I2426" s="5" t="s">
        <v>374</v>
      </c>
    </row>
    <row r="2427" spans="1:9" x14ac:dyDescent="0.2">
      <c r="A2427" s="26" t="s">
        <v>19</v>
      </c>
      <c r="B2427" s="27">
        <f>SUM('Florida Parishes:Sullivan'!B2427)</f>
        <v>0</v>
      </c>
      <c r="C2427" s="27">
        <f>SUM('Florida Parishes:Sullivan'!C2427)</f>
        <v>0</v>
      </c>
      <c r="D2427" s="27">
        <f>SUM('Florida Parishes:Sullivan'!D2427)</f>
        <v>0</v>
      </c>
      <c r="E2427" s="27">
        <f>SUM('Florida Parishes:Sullivan'!E2427)</f>
        <v>0</v>
      </c>
      <c r="F2427" s="25"/>
      <c r="G2427" s="5" t="s">
        <v>45</v>
      </c>
      <c r="H2427" s="5" t="str">
        <f t="shared" si="156"/>
        <v>420011</v>
      </c>
      <c r="I2427" s="5" t="s">
        <v>374</v>
      </c>
    </row>
    <row r="2428" spans="1:9" x14ac:dyDescent="0.2">
      <c r="A2428" s="26" t="s">
        <v>20</v>
      </c>
      <c r="B2428" s="27">
        <f>SUM('Florida Parishes:Sullivan'!B2428)</f>
        <v>0</v>
      </c>
      <c r="C2428" s="27">
        <f>SUM('Florida Parishes:Sullivan'!C2428)</f>
        <v>0</v>
      </c>
      <c r="D2428" s="27">
        <f>SUM('Florida Parishes:Sullivan'!D2428)</f>
        <v>0</v>
      </c>
      <c r="E2428" s="27">
        <f>SUM('Florida Parishes:Sullivan'!E2428)</f>
        <v>0</v>
      </c>
      <c r="F2428" s="25"/>
      <c r="G2428" s="5" t="s">
        <v>45</v>
      </c>
      <c r="H2428" s="5" t="str">
        <f t="shared" si="156"/>
        <v>420011</v>
      </c>
      <c r="I2428" s="5" t="s">
        <v>374</v>
      </c>
    </row>
    <row r="2429" spans="1:9" ht="15.75" x14ac:dyDescent="0.25">
      <c r="A2429" s="29" t="s">
        <v>21</v>
      </c>
      <c r="B2429" s="30">
        <f>SUM('Florida Parishes:Sullivan'!B2429)</f>
        <v>0</v>
      </c>
      <c r="C2429" s="30">
        <f>SUM('Florida Parishes:Sullivan'!C2429)</f>
        <v>0</v>
      </c>
      <c r="D2429" s="30">
        <f>SUM('Florida Parishes:Sullivan'!D2429)</f>
        <v>0</v>
      </c>
      <c r="E2429" s="30">
        <f>SUM('Florida Parishes:Sullivan'!E2429)</f>
        <v>0</v>
      </c>
      <c r="F2429" s="35"/>
      <c r="G2429" s="5" t="s">
        <v>45</v>
      </c>
      <c r="H2429" s="5" t="str">
        <f t="shared" si="156"/>
        <v>420011</v>
      </c>
      <c r="I2429" s="5" t="s">
        <v>374</v>
      </c>
    </row>
    <row r="2430" spans="1:9" x14ac:dyDescent="0.2">
      <c r="A2430" s="26" t="s">
        <v>22</v>
      </c>
      <c r="B2430" s="27">
        <f>SUM('Florida Parishes:Sullivan'!B2430)</f>
        <v>0</v>
      </c>
      <c r="C2430" s="27">
        <f>SUM('Florida Parishes:Sullivan'!C2430)</f>
        <v>0</v>
      </c>
      <c r="D2430" s="27">
        <f>SUM('Florida Parishes:Sullivan'!D2430)</f>
        <v>0</v>
      </c>
      <c r="E2430" s="27">
        <f>SUM('Florida Parishes:Sullivan'!E2430)</f>
        <v>0</v>
      </c>
      <c r="F2430" s="25"/>
      <c r="G2430" s="5" t="s">
        <v>45</v>
      </c>
      <c r="H2430" s="5" t="str">
        <f t="shared" si="156"/>
        <v>420011</v>
      </c>
      <c r="I2430" s="5" t="s">
        <v>374</v>
      </c>
    </row>
    <row r="2431" spans="1:9" x14ac:dyDescent="0.2">
      <c r="A2431" s="26" t="s">
        <v>23</v>
      </c>
      <c r="B2431" s="27">
        <f>SUM('Florida Parishes:Sullivan'!B2431)</f>
        <v>0</v>
      </c>
      <c r="C2431" s="27">
        <f>SUM('Florida Parishes:Sullivan'!C2431)</f>
        <v>0</v>
      </c>
      <c r="D2431" s="27">
        <f>SUM('Florida Parishes:Sullivan'!D2431)</f>
        <v>0</v>
      </c>
      <c r="E2431" s="27">
        <f>SUM('Florida Parishes:Sullivan'!E2431)</f>
        <v>0</v>
      </c>
      <c r="F2431" s="25"/>
      <c r="G2431" s="5" t="s">
        <v>45</v>
      </c>
      <c r="H2431" s="5" t="str">
        <f t="shared" si="156"/>
        <v>420011</v>
      </c>
      <c r="I2431" s="5" t="s">
        <v>374</v>
      </c>
    </row>
    <row r="2432" spans="1:9" x14ac:dyDescent="0.2">
      <c r="A2432" s="26" t="s">
        <v>24</v>
      </c>
      <c r="B2432" s="27">
        <f>SUM('Florida Parishes:Sullivan'!B2432)</f>
        <v>0</v>
      </c>
      <c r="C2432" s="27">
        <f>SUM('Florida Parishes:Sullivan'!C2432)</f>
        <v>0</v>
      </c>
      <c r="D2432" s="27">
        <f>SUM('Florida Parishes:Sullivan'!D2432)</f>
        <v>0</v>
      </c>
      <c r="E2432" s="27">
        <f>SUM('Florida Parishes:Sullivan'!E2432)</f>
        <v>0</v>
      </c>
      <c r="F2432" s="25"/>
      <c r="G2432" s="5" t="s">
        <v>45</v>
      </c>
      <c r="H2432" s="5" t="str">
        <f t="shared" si="156"/>
        <v>420011</v>
      </c>
      <c r="I2432" s="5" t="s">
        <v>374</v>
      </c>
    </row>
    <row r="2433" spans="1:9" x14ac:dyDescent="0.2">
      <c r="A2433" s="26" t="s">
        <v>25</v>
      </c>
      <c r="B2433" s="27">
        <f>SUM('Florida Parishes:Sullivan'!B2433)</f>
        <v>0</v>
      </c>
      <c r="C2433" s="27">
        <f>SUM('Florida Parishes:Sullivan'!C2433)</f>
        <v>0</v>
      </c>
      <c r="D2433" s="27">
        <f>SUM('Florida Parishes:Sullivan'!D2433)</f>
        <v>0</v>
      </c>
      <c r="E2433" s="27">
        <f>SUM('Florida Parishes:Sullivan'!E2433)</f>
        <v>0</v>
      </c>
      <c r="F2433" s="25"/>
      <c r="G2433" s="5" t="s">
        <v>45</v>
      </c>
      <c r="H2433" s="5" t="str">
        <f t="shared" si="156"/>
        <v>420011</v>
      </c>
      <c r="I2433" s="5" t="s">
        <v>374</v>
      </c>
    </row>
    <row r="2434" spans="1:9" ht="15.75" x14ac:dyDescent="0.25">
      <c r="A2434" s="29" t="s">
        <v>26</v>
      </c>
      <c r="B2434" s="30">
        <f>SUM('Florida Parishes:Sullivan'!B2434)</f>
        <v>0</v>
      </c>
      <c r="C2434" s="30">
        <f>SUM('Florida Parishes:Sullivan'!C2434)</f>
        <v>0</v>
      </c>
      <c r="D2434" s="30">
        <f>SUM('Florida Parishes:Sullivan'!D2434)</f>
        <v>0</v>
      </c>
      <c r="E2434" s="30">
        <f>SUM('Florida Parishes:Sullivan'!E2434)</f>
        <v>0</v>
      </c>
      <c r="F2434" s="35"/>
      <c r="G2434" s="5" t="s">
        <v>45</v>
      </c>
      <c r="H2434" s="5" t="str">
        <f t="shared" si="156"/>
        <v>420011</v>
      </c>
      <c r="I2434" s="5" t="s">
        <v>374</v>
      </c>
    </row>
    <row r="2435" spans="1:9" x14ac:dyDescent="0.2">
      <c r="A2435" s="26" t="s">
        <v>27</v>
      </c>
      <c r="B2435" s="27">
        <f>SUM('Florida Parishes:Sullivan'!B2435)</f>
        <v>0</v>
      </c>
      <c r="C2435" s="27">
        <f>SUM('Florida Parishes:Sullivan'!C2435)</f>
        <v>0</v>
      </c>
      <c r="D2435" s="27">
        <f>SUM('Florida Parishes:Sullivan'!D2435)</f>
        <v>0</v>
      </c>
      <c r="E2435" s="27">
        <f>SUM('Florida Parishes:Sullivan'!E2435)</f>
        <v>0</v>
      </c>
      <c r="F2435" s="25"/>
      <c r="G2435" s="5" t="s">
        <v>45</v>
      </c>
      <c r="H2435" s="5" t="str">
        <f t="shared" si="156"/>
        <v>420011</v>
      </c>
      <c r="I2435" s="5" t="s">
        <v>374</v>
      </c>
    </row>
    <row r="2436" spans="1:9" x14ac:dyDescent="0.2">
      <c r="A2436" s="26" t="s">
        <v>28</v>
      </c>
      <c r="B2436" s="27">
        <f>SUM('Florida Parishes:Sullivan'!B2436)</f>
        <v>0</v>
      </c>
      <c r="C2436" s="27">
        <f>SUM('Florida Parishes:Sullivan'!C2436)</f>
        <v>0</v>
      </c>
      <c r="D2436" s="27">
        <f>SUM('Florida Parishes:Sullivan'!D2436)</f>
        <v>0</v>
      </c>
      <c r="E2436" s="27">
        <f>SUM('Florida Parishes:Sullivan'!E2436)</f>
        <v>0</v>
      </c>
      <c r="F2436" s="25"/>
      <c r="G2436" s="5" t="s">
        <v>45</v>
      </c>
      <c r="H2436" s="5" t="str">
        <f t="shared" si="156"/>
        <v>420011</v>
      </c>
      <c r="I2436" s="5" t="s">
        <v>374</v>
      </c>
    </row>
    <row r="2437" spans="1:9" x14ac:dyDescent="0.2">
      <c r="A2437" s="26" t="s">
        <v>29</v>
      </c>
      <c r="B2437" s="27">
        <f>SUM('Florida Parishes:Sullivan'!B2437)</f>
        <v>0</v>
      </c>
      <c r="C2437" s="27">
        <f>SUM('Florida Parishes:Sullivan'!C2437)</f>
        <v>0</v>
      </c>
      <c r="D2437" s="27">
        <f>SUM('Florida Parishes:Sullivan'!D2437)</f>
        <v>0</v>
      </c>
      <c r="E2437" s="27">
        <f>SUM('Florida Parishes:Sullivan'!E2437)</f>
        <v>0</v>
      </c>
      <c r="F2437" s="25"/>
      <c r="G2437" s="5" t="s">
        <v>45</v>
      </c>
      <c r="H2437" s="5" t="str">
        <f t="shared" si="156"/>
        <v>420011</v>
      </c>
      <c r="I2437" s="5" t="s">
        <v>374</v>
      </c>
    </row>
    <row r="2438" spans="1:9" ht="15.75" x14ac:dyDescent="0.25">
      <c r="A2438" s="29" t="s">
        <v>30</v>
      </c>
      <c r="B2438" s="30">
        <f>SUM('Florida Parishes:Sullivan'!B2438)</f>
        <v>0</v>
      </c>
      <c r="C2438" s="30">
        <f>SUM('Florida Parishes:Sullivan'!C2438)</f>
        <v>0</v>
      </c>
      <c r="D2438" s="30">
        <f>SUM('Florida Parishes:Sullivan'!D2438)</f>
        <v>0</v>
      </c>
      <c r="E2438" s="30">
        <f>SUM('Florida Parishes:Sullivan'!E2438)</f>
        <v>0</v>
      </c>
      <c r="F2438" s="35"/>
      <c r="G2438" s="5" t="s">
        <v>45</v>
      </c>
      <c r="H2438" s="5" t="str">
        <f t="shared" si="156"/>
        <v>420011</v>
      </c>
      <c r="I2438" s="5" t="s">
        <v>374</v>
      </c>
    </row>
    <row r="2439" spans="1:9" ht="15.75" x14ac:dyDescent="0.25">
      <c r="A2439" s="29" t="s">
        <v>31</v>
      </c>
      <c r="B2439" s="30">
        <f>SUM('Florida Parishes:Sullivan'!B2439)</f>
        <v>0</v>
      </c>
      <c r="C2439" s="30">
        <f>SUM('Florida Parishes:Sullivan'!C2439)</f>
        <v>0</v>
      </c>
      <c r="D2439" s="30">
        <f>SUM('Florida Parishes:Sullivan'!D2439)</f>
        <v>0</v>
      </c>
      <c r="E2439" s="30">
        <f>SUM('Florida Parishes:Sullivan'!E2439)</f>
        <v>0</v>
      </c>
      <c r="F2439" s="32"/>
      <c r="G2439" s="5" t="s">
        <v>45</v>
      </c>
      <c r="H2439" s="5" t="str">
        <f>RIGHT($A$2421,6)</f>
        <v>420011</v>
      </c>
      <c r="I2439" s="5" t="s">
        <v>374</v>
      </c>
    </row>
    <row r="2440" spans="1:9" ht="15.75" x14ac:dyDescent="0.25">
      <c r="A2440" s="47" t="s">
        <v>341</v>
      </c>
      <c r="B2440" s="48"/>
      <c r="C2440" s="49"/>
      <c r="D2440" s="49"/>
      <c r="E2440" s="50"/>
      <c r="F2440" s="4"/>
      <c r="G2440" s="5" t="s">
        <v>32</v>
      </c>
      <c r="H2440" s="5" t="str">
        <f t="shared" ref="H2440:H2459" si="157">RIGHT($A$2442,6)</f>
        <v>420015</v>
      </c>
      <c r="I2440" s="5" t="s">
        <v>377</v>
      </c>
    </row>
    <row r="2441" spans="1:9" ht="15.75" x14ac:dyDescent="0.25">
      <c r="A2441" s="15" t="s">
        <v>378</v>
      </c>
      <c r="B2441" s="16" t="str">
        <f>$B$5</f>
        <v>Actual</v>
      </c>
      <c r="C2441" s="16" t="str">
        <f>$C$5</f>
        <v>Budgeted</v>
      </c>
      <c r="D2441" s="16" t="s">
        <v>12</v>
      </c>
      <c r="E2441" s="43" t="str">
        <f>$E$5</f>
        <v>2022-2023 +/-</v>
      </c>
      <c r="F2441" s="18"/>
      <c r="G2441" s="5" t="s">
        <v>32</v>
      </c>
      <c r="H2441" s="5" t="str">
        <f t="shared" si="157"/>
        <v>420015</v>
      </c>
      <c r="I2441" s="5" t="s">
        <v>377</v>
      </c>
    </row>
    <row r="2442" spans="1:9" ht="15.75" x14ac:dyDescent="0.25">
      <c r="A2442" s="45" t="s">
        <v>379</v>
      </c>
      <c r="B2442" s="20" t="str">
        <f>$B$6</f>
        <v>2022-2023</v>
      </c>
      <c r="C2442" s="20" t="str">
        <f>$C$6</f>
        <v>2022-2023</v>
      </c>
      <c r="D2442" s="20" t="str">
        <f>$D$6</f>
        <v>2023-2024</v>
      </c>
      <c r="E2442" s="21" t="str">
        <f>$E$6</f>
        <v>2023-2024</v>
      </c>
      <c r="F2442" s="18"/>
      <c r="G2442" s="5" t="s">
        <v>32</v>
      </c>
      <c r="H2442" s="5" t="str">
        <f t="shared" si="157"/>
        <v>420015</v>
      </c>
      <c r="I2442" s="5" t="s">
        <v>377</v>
      </c>
    </row>
    <row r="2443" spans="1:9" x14ac:dyDescent="0.2">
      <c r="A2443" s="26" t="s">
        <v>14</v>
      </c>
      <c r="B2443" s="27">
        <f>SUM('Florida Parishes:Sullivan'!B2443)</f>
        <v>136509</v>
      </c>
      <c r="C2443" s="27">
        <f>SUM('Florida Parishes:Sullivan'!C2443)</f>
        <v>205226</v>
      </c>
      <c r="D2443" s="27">
        <f>SUM('Florida Parishes:Sullivan'!D2443)</f>
        <v>133900</v>
      </c>
      <c r="E2443" s="53">
        <f>SUM('Florida Parishes:Sullivan'!E2443)</f>
        <v>-71326</v>
      </c>
      <c r="F2443" s="25"/>
      <c r="G2443" s="5" t="s">
        <v>32</v>
      </c>
      <c r="H2443" s="5" t="str">
        <f t="shared" si="157"/>
        <v>420015</v>
      </c>
      <c r="I2443" s="5" t="s">
        <v>377</v>
      </c>
    </row>
    <row r="2444" spans="1:9" x14ac:dyDescent="0.2">
      <c r="A2444" s="26" t="s">
        <v>15</v>
      </c>
      <c r="B2444" s="27">
        <f>SUM('Florida Parishes:Sullivan'!B2444)</f>
        <v>0</v>
      </c>
      <c r="C2444" s="27">
        <f>SUM('Florida Parishes:Sullivan'!C2444)</f>
        <v>0</v>
      </c>
      <c r="D2444" s="27">
        <f>SUM('Florida Parishes:Sullivan'!D2444)</f>
        <v>0</v>
      </c>
      <c r="E2444" s="53">
        <f>SUM('Florida Parishes:Sullivan'!E2444)</f>
        <v>0</v>
      </c>
      <c r="F2444" s="25"/>
      <c r="G2444" s="5" t="s">
        <v>32</v>
      </c>
      <c r="H2444" s="5" t="str">
        <f t="shared" si="157"/>
        <v>420015</v>
      </c>
      <c r="I2444" s="5" t="s">
        <v>377</v>
      </c>
    </row>
    <row r="2445" spans="1:9" x14ac:dyDescent="0.2">
      <c r="A2445" s="26" t="s">
        <v>16</v>
      </c>
      <c r="B2445" s="27">
        <f>SUM('Florida Parishes:Sullivan'!B2445)</f>
        <v>43563</v>
      </c>
      <c r="C2445" s="27">
        <f>SUM('Florida Parishes:Sullivan'!C2445)</f>
        <v>76491</v>
      </c>
      <c r="D2445" s="27">
        <f>SUM('Florida Parishes:Sullivan'!D2445)</f>
        <v>67820</v>
      </c>
      <c r="E2445" s="53">
        <f>SUM('Florida Parishes:Sullivan'!E2445)</f>
        <v>-8671</v>
      </c>
      <c r="F2445" s="25"/>
      <c r="G2445" s="5" t="s">
        <v>32</v>
      </c>
      <c r="H2445" s="5" t="str">
        <f t="shared" si="157"/>
        <v>420015</v>
      </c>
      <c r="I2445" s="5" t="s">
        <v>377</v>
      </c>
    </row>
    <row r="2446" spans="1:9" ht="15.75" x14ac:dyDescent="0.25">
      <c r="A2446" s="29" t="s">
        <v>17</v>
      </c>
      <c r="B2446" s="30">
        <f>SUM('Florida Parishes:Sullivan'!B2446)</f>
        <v>180072</v>
      </c>
      <c r="C2446" s="30">
        <f>SUM('Florida Parishes:Sullivan'!C2446)</f>
        <v>281717</v>
      </c>
      <c r="D2446" s="30">
        <f>SUM('Florida Parishes:Sullivan'!D2446)</f>
        <v>201720</v>
      </c>
      <c r="E2446" s="52">
        <f>SUM('Florida Parishes:Sullivan'!E2446)</f>
        <v>-79997</v>
      </c>
      <c r="F2446" s="32"/>
      <c r="G2446" s="5" t="s">
        <v>8</v>
      </c>
      <c r="H2446" s="5" t="str">
        <f t="shared" si="157"/>
        <v>420015</v>
      </c>
      <c r="I2446" s="5" t="s">
        <v>377</v>
      </c>
    </row>
    <row r="2447" spans="1:9" x14ac:dyDescent="0.2">
      <c r="A2447" s="26" t="s">
        <v>18</v>
      </c>
      <c r="B2447" s="27">
        <f>SUM('Florida Parishes:Sullivan'!B2447)</f>
        <v>4110</v>
      </c>
      <c r="C2447" s="27">
        <f>SUM('Florida Parishes:Sullivan'!C2447)</f>
        <v>4503</v>
      </c>
      <c r="D2447" s="27">
        <f>SUM('Florida Parishes:Sullivan'!D2447)</f>
        <v>4111</v>
      </c>
      <c r="E2447" s="53">
        <f>SUM('Florida Parishes:Sullivan'!E2447)</f>
        <v>-392</v>
      </c>
      <c r="F2447" s="25"/>
      <c r="G2447" s="5" t="s">
        <v>32</v>
      </c>
      <c r="H2447" s="5" t="str">
        <f t="shared" si="157"/>
        <v>420015</v>
      </c>
      <c r="I2447" s="5" t="s">
        <v>377</v>
      </c>
    </row>
    <row r="2448" spans="1:9" x14ac:dyDescent="0.2">
      <c r="A2448" s="26" t="s">
        <v>19</v>
      </c>
      <c r="B2448" s="27">
        <f>SUM('Florida Parishes:Sullivan'!B2448)</f>
        <v>30043</v>
      </c>
      <c r="C2448" s="27">
        <f>SUM('Florida Parishes:Sullivan'!C2448)</f>
        <v>32491</v>
      </c>
      <c r="D2448" s="27">
        <f>SUM('Florida Parishes:Sullivan'!D2448)</f>
        <v>30043</v>
      </c>
      <c r="E2448" s="53">
        <f>SUM('Florida Parishes:Sullivan'!E2448)</f>
        <v>-2448</v>
      </c>
      <c r="F2448" s="25"/>
      <c r="G2448" s="5" t="s">
        <v>32</v>
      </c>
      <c r="H2448" s="5" t="str">
        <f t="shared" si="157"/>
        <v>420015</v>
      </c>
      <c r="I2448" s="5" t="s">
        <v>377</v>
      </c>
    </row>
    <row r="2449" spans="1:9" x14ac:dyDescent="0.2">
      <c r="A2449" s="26" t="s">
        <v>20</v>
      </c>
      <c r="B2449" s="27">
        <f>SUM('Florida Parishes:Sullivan'!B2449)</f>
        <v>1566</v>
      </c>
      <c r="C2449" s="27">
        <f>SUM('Florida Parishes:Sullivan'!C2449)</f>
        <v>2380</v>
      </c>
      <c r="D2449" s="27">
        <f>SUM('Florida Parishes:Sullivan'!D2449)</f>
        <v>1566</v>
      </c>
      <c r="E2449" s="53">
        <f>SUM('Florida Parishes:Sullivan'!E2449)</f>
        <v>-814</v>
      </c>
      <c r="F2449" s="25"/>
      <c r="G2449" s="5" t="s">
        <v>32</v>
      </c>
      <c r="H2449" s="5" t="str">
        <f t="shared" si="157"/>
        <v>420015</v>
      </c>
      <c r="I2449" s="5" t="s">
        <v>377</v>
      </c>
    </row>
    <row r="2450" spans="1:9" ht="15.75" x14ac:dyDescent="0.25">
      <c r="A2450" s="29" t="s">
        <v>21</v>
      </c>
      <c r="B2450" s="30">
        <f>SUM('Florida Parishes:Sullivan'!B2450)</f>
        <v>35719</v>
      </c>
      <c r="C2450" s="30">
        <f>SUM('Florida Parishes:Sullivan'!C2450)</f>
        <v>39374</v>
      </c>
      <c r="D2450" s="30">
        <f>SUM('Florida Parishes:Sullivan'!D2450)</f>
        <v>35720</v>
      </c>
      <c r="E2450" s="52">
        <f>SUM('Florida Parishes:Sullivan'!E2450)</f>
        <v>-3654</v>
      </c>
      <c r="F2450" s="35"/>
      <c r="G2450" s="5" t="s">
        <v>8</v>
      </c>
      <c r="H2450" s="5" t="str">
        <f t="shared" si="157"/>
        <v>420015</v>
      </c>
      <c r="I2450" s="5" t="s">
        <v>377</v>
      </c>
    </row>
    <row r="2451" spans="1:9" x14ac:dyDescent="0.2">
      <c r="A2451" s="26" t="s">
        <v>22</v>
      </c>
      <c r="B2451" s="27">
        <f>SUM('Florida Parishes:Sullivan'!B2451)</f>
        <v>0</v>
      </c>
      <c r="C2451" s="27">
        <f>SUM('Florida Parishes:Sullivan'!C2451)</f>
        <v>0</v>
      </c>
      <c r="D2451" s="27">
        <f>SUM('Florida Parishes:Sullivan'!D2451)</f>
        <v>0</v>
      </c>
      <c r="E2451" s="53">
        <f>SUM('Florida Parishes:Sullivan'!E2451)</f>
        <v>0</v>
      </c>
      <c r="F2451" s="25"/>
      <c r="G2451" s="5" t="s">
        <v>32</v>
      </c>
      <c r="H2451" s="5" t="str">
        <f t="shared" si="157"/>
        <v>420015</v>
      </c>
      <c r="I2451" s="5" t="s">
        <v>377</v>
      </c>
    </row>
    <row r="2452" spans="1:9" x14ac:dyDescent="0.2">
      <c r="A2452" s="26" t="s">
        <v>23</v>
      </c>
      <c r="B2452" s="27">
        <f>SUM('Florida Parishes:Sullivan'!B2452)</f>
        <v>0</v>
      </c>
      <c r="C2452" s="27">
        <f>SUM('Florida Parishes:Sullivan'!C2452)</f>
        <v>0</v>
      </c>
      <c r="D2452" s="27">
        <f>SUM('Florida Parishes:Sullivan'!D2452)</f>
        <v>0</v>
      </c>
      <c r="E2452" s="53">
        <f>SUM('Florida Parishes:Sullivan'!E2452)</f>
        <v>0</v>
      </c>
      <c r="F2452" s="25"/>
      <c r="G2452" s="5" t="s">
        <v>32</v>
      </c>
      <c r="H2452" s="5" t="str">
        <f t="shared" si="157"/>
        <v>420015</v>
      </c>
      <c r="I2452" s="5" t="s">
        <v>377</v>
      </c>
    </row>
    <row r="2453" spans="1:9" x14ac:dyDescent="0.2">
      <c r="A2453" s="26" t="s">
        <v>24</v>
      </c>
      <c r="B2453" s="27">
        <f>SUM('Florida Parishes:Sullivan'!B2453)</f>
        <v>0</v>
      </c>
      <c r="C2453" s="27">
        <f>SUM('Florida Parishes:Sullivan'!C2453)</f>
        <v>0</v>
      </c>
      <c r="D2453" s="27">
        <f>SUM('Florida Parishes:Sullivan'!D2453)</f>
        <v>0</v>
      </c>
      <c r="E2453" s="53">
        <f>SUM('Florida Parishes:Sullivan'!E2453)</f>
        <v>0</v>
      </c>
      <c r="F2453" s="25"/>
      <c r="G2453" s="5" t="s">
        <v>32</v>
      </c>
      <c r="H2453" s="5" t="str">
        <f t="shared" si="157"/>
        <v>420015</v>
      </c>
      <c r="I2453" s="5" t="s">
        <v>377</v>
      </c>
    </row>
    <row r="2454" spans="1:9" x14ac:dyDescent="0.2">
      <c r="A2454" s="26" t="s">
        <v>25</v>
      </c>
      <c r="B2454" s="27">
        <f>SUM('Florida Parishes:Sullivan'!B2454)</f>
        <v>0</v>
      </c>
      <c r="C2454" s="27">
        <f>SUM('Florida Parishes:Sullivan'!C2454)</f>
        <v>0</v>
      </c>
      <c r="D2454" s="27">
        <f>SUM('Florida Parishes:Sullivan'!D2454)</f>
        <v>0</v>
      </c>
      <c r="E2454" s="53">
        <f>SUM('Florida Parishes:Sullivan'!E2454)</f>
        <v>0</v>
      </c>
      <c r="F2454" s="25"/>
      <c r="G2454" s="5" t="s">
        <v>32</v>
      </c>
      <c r="H2454" s="5" t="str">
        <f t="shared" si="157"/>
        <v>420015</v>
      </c>
      <c r="I2454" s="5" t="s">
        <v>377</v>
      </c>
    </row>
    <row r="2455" spans="1:9" ht="15.75" x14ac:dyDescent="0.25">
      <c r="A2455" s="29" t="s">
        <v>26</v>
      </c>
      <c r="B2455" s="30">
        <f>SUM('Florida Parishes:Sullivan'!B2455)</f>
        <v>0</v>
      </c>
      <c r="C2455" s="30">
        <f>SUM('Florida Parishes:Sullivan'!C2455)</f>
        <v>0</v>
      </c>
      <c r="D2455" s="30">
        <f>SUM('Florida Parishes:Sullivan'!D2455)</f>
        <v>0</v>
      </c>
      <c r="E2455" s="52">
        <f>SUM('Florida Parishes:Sullivan'!E2455)</f>
        <v>0</v>
      </c>
      <c r="F2455" s="35"/>
      <c r="G2455" s="5" t="s">
        <v>32</v>
      </c>
      <c r="H2455" s="5" t="str">
        <f t="shared" si="157"/>
        <v>420015</v>
      </c>
      <c r="I2455" s="5" t="s">
        <v>377</v>
      </c>
    </row>
    <row r="2456" spans="1:9" x14ac:dyDescent="0.2">
      <c r="A2456" s="26" t="s">
        <v>27</v>
      </c>
      <c r="B2456" s="27">
        <f>SUM('Florida Parishes:Sullivan'!B2456)</f>
        <v>10129</v>
      </c>
      <c r="C2456" s="27">
        <f>SUM('Florida Parishes:Sullivan'!C2456)</f>
        <v>10130</v>
      </c>
      <c r="D2456" s="27">
        <f>SUM('Florida Parishes:Sullivan'!D2456)</f>
        <v>10129</v>
      </c>
      <c r="E2456" s="53">
        <f>SUM('Florida Parishes:Sullivan'!E2456)</f>
        <v>-1</v>
      </c>
      <c r="F2456" s="25"/>
      <c r="G2456" s="5" t="s">
        <v>32</v>
      </c>
      <c r="H2456" s="5" t="str">
        <f t="shared" si="157"/>
        <v>420015</v>
      </c>
      <c r="I2456" s="5" t="s">
        <v>377</v>
      </c>
    </row>
    <row r="2457" spans="1:9" x14ac:dyDescent="0.2">
      <c r="A2457" s="26" t="s">
        <v>28</v>
      </c>
      <c r="B2457" s="27">
        <f>SUM('Florida Parishes:Sullivan'!B2457)</f>
        <v>0</v>
      </c>
      <c r="C2457" s="27">
        <f>SUM('Florida Parishes:Sullivan'!C2457)</f>
        <v>0</v>
      </c>
      <c r="D2457" s="27">
        <f>SUM('Florida Parishes:Sullivan'!D2457)</f>
        <v>0</v>
      </c>
      <c r="E2457" s="53">
        <f>SUM('Florida Parishes:Sullivan'!E2457)</f>
        <v>0</v>
      </c>
      <c r="F2457" s="25"/>
      <c r="G2457" s="5" t="s">
        <v>32</v>
      </c>
      <c r="H2457" s="5" t="str">
        <f t="shared" si="157"/>
        <v>420015</v>
      </c>
      <c r="I2457" s="5" t="s">
        <v>377</v>
      </c>
    </row>
    <row r="2458" spans="1:9" x14ac:dyDescent="0.2">
      <c r="A2458" s="26" t="s">
        <v>29</v>
      </c>
      <c r="B2458" s="27">
        <f>SUM('Florida Parishes:Sullivan'!B2458)</f>
        <v>0</v>
      </c>
      <c r="C2458" s="27">
        <f>SUM('Florida Parishes:Sullivan'!C2458)</f>
        <v>0</v>
      </c>
      <c r="D2458" s="27">
        <f>SUM('Florida Parishes:Sullivan'!D2458)</f>
        <v>0</v>
      </c>
      <c r="E2458" s="53">
        <f>SUM('Florida Parishes:Sullivan'!E2458)</f>
        <v>0</v>
      </c>
      <c r="F2458" s="25"/>
      <c r="G2458" s="5" t="s">
        <v>32</v>
      </c>
      <c r="H2458" s="5" t="str">
        <f t="shared" si="157"/>
        <v>420015</v>
      </c>
      <c r="I2458" s="5" t="s">
        <v>377</v>
      </c>
    </row>
    <row r="2459" spans="1:9" ht="15.75" x14ac:dyDescent="0.25">
      <c r="A2459" s="29" t="s">
        <v>30</v>
      </c>
      <c r="B2459" s="30">
        <f>SUM('Florida Parishes:Sullivan'!B2459)</f>
        <v>10129</v>
      </c>
      <c r="C2459" s="30">
        <f>SUM('Florida Parishes:Sullivan'!C2459)</f>
        <v>10130</v>
      </c>
      <c r="D2459" s="30">
        <f>SUM('Florida Parishes:Sullivan'!D2459)</f>
        <v>10129</v>
      </c>
      <c r="E2459" s="52">
        <f>SUM('Florida Parishes:Sullivan'!E2459)</f>
        <v>-1</v>
      </c>
      <c r="F2459" s="35"/>
      <c r="G2459" s="5" t="s">
        <v>8</v>
      </c>
      <c r="H2459" s="5" t="str">
        <f t="shared" si="157"/>
        <v>420015</v>
      </c>
      <c r="I2459" s="5" t="s">
        <v>377</v>
      </c>
    </row>
    <row r="2460" spans="1:9" ht="15.75" x14ac:dyDescent="0.25">
      <c r="A2460" s="36" t="s">
        <v>31</v>
      </c>
      <c r="B2460" s="37">
        <f>SUM('Florida Parishes:Sullivan'!B2460)</f>
        <v>225920</v>
      </c>
      <c r="C2460" s="37">
        <f>SUM('Florida Parishes:Sullivan'!C2460)</f>
        <v>331221</v>
      </c>
      <c r="D2460" s="37">
        <f>SUM('Florida Parishes:Sullivan'!D2460)</f>
        <v>247569</v>
      </c>
      <c r="E2460" s="54">
        <f>SUM('Florida Parishes:Sullivan'!E2460)</f>
        <v>-83652</v>
      </c>
      <c r="F2460" s="32"/>
      <c r="G2460" s="5" t="s">
        <v>8</v>
      </c>
      <c r="H2460" s="5" t="str">
        <f>RIGHT($A$2442,6)</f>
        <v>420015</v>
      </c>
      <c r="I2460" s="5" t="s">
        <v>377</v>
      </c>
    </row>
    <row r="2461" spans="1:9" ht="15.75" x14ac:dyDescent="0.25">
      <c r="A2461" s="39" t="s">
        <v>341</v>
      </c>
      <c r="B2461" s="40"/>
      <c r="C2461" s="41"/>
      <c r="D2461" s="41"/>
      <c r="E2461" s="42"/>
      <c r="F2461" s="4"/>
      <c r="G2461" s="5" t="s">
        <v>32</v>
      </c>
      <c r="H2461" s="5" t="str">
        <f t="shared" ref="H2461:H2480" si="158">RIGHT($A$2463,6)</f>
        <v>420024</v>
      </c>
      <c r="I2461" s="5" t="s">
        <v>380</v>
      </c>
    </row>
    <row r="2462" spans="1:9" ht="15.75" x14ac:dyDescent="0.25">
      <c r="A2462" s="15" t="s">
        <v>381</v>
      </c>
      <c r="B2462" s="16" t="str">
        <f>$B$5</f>
        <v>Actual</v>
      </c>
      <c r="C2462" s="16" t="str">
        <f>$C$5</f>
        <v>Budgeted</v>
      </c>
      <c r="D2462" s="16" t="s">
        <v>12</v>
      </c>
      <c r="E2462" s="43" t="str">
        <f>$E$5</f>
        <v>2022-2023 +/-</v>
      </c>
      <c r="F2462" s="44"/>
      <c r="G2462" s="5" t="s">
        <v>32</v>
      </c>
      <c r="H2462" s="5" t="str">
        <f t="shared" si="158"/>
        <v>420024</v>
      </c>
      <c r="I2462" s="5" t="s">
        <v>380</v>
      </c>
    </row>
    <row r="2463" spans="1:9" ht="15.75" x14ac:dyDescent="0.25">
      <c r="A2463" s="45" t="s">
        <v>382</v>
      </c>
      <c r="B2463" s="20" t="str">
        <f>$B$6</f>
        <v>2022-2023</v>
      </c>
      <c r="C2463" s="20" t="str">
        <f>$C$6</f>
        <v>2022-2023</v>
      </c>
      <c r="D2463" s="20" t="str">
        <f>$D$6</f>
        <v>2023-2024</v>
      </c>
      <c r="E2463" s="21" t="str">
        <f>$E$6</f>
        <v>2023-2024</v>
      </c>
      <c r="F2463" s="44"/>
      <c r="G2463" s="5" t="s">
        <v>32</v>
      </c>
      <c r="H2463" s="5" t="str">
        <f t="shared" si="158"/>
        <v>420024</v>
      </c>
      <c r="I2463" s="5" t="s">
        <v>380</v>
      </c>
    </row>
    <row r="2464" spans="1:9" x14ac:dyDescent="0.2">
      <c r="A2464" s="26" t="s">
        <v>14</v>
      </c>
      <c r="B2464" s="27">
        <f>SUM('Florida Parishes:Sullivan'!B2464)</f>
        <v>13889</v>
      </c>
      <c r="C2464" s="27">
        <f>SUM('Florida Parishes:Sullivan'!C2464)</f>
        <v>13889</v>
      </c>
      <c r="D2464" s="27">
        <f>SUM('Florida Parishes:Sullivan'!D2464)</f>
        <v>75000</v>
      </c>
      <c r="E2464" s="53">
        <f>SUM('Florida Parishes:Sullivan'!E2464)</f>
        <v>61111</v>
      </c>
      <c r="F2464" s="25"/>
      <c r="G2464" s="5" t="s">
        <v>32</v>
      </c>
      <c r="H2464" s="5" t="str">
        <f t="shared" si="158"/>
        <v>420024</v>
      </c>
      <c r="I2464" s="5" t="s">
        <v>380</v>
      </c>
    </row>
    <row r="2465" spans="1:9" x14ac:dyDescent="0.2">
      <c r="A2465" s="26" t="s">
        <v>15</v>
      </c>
      <c r="B2465" s="27">
        <f>SUM('Florida Parishes:Sullivan'!B2465)</f>
        <v>0</v>
      </c>
      <c r="C2465" s="27">
        <f>SUM('Florida Parishes:Sullivan'!C2465)</f>
        <v>0</v>
      </c>
      <c r="D2465" s="27">
        <f>SUM('Florida Parishes:Sullivan'!D2465)</f>
        <v>0</v>
      </c>
      <c r="E2465" s="53">
        <f>SUM('Florida Parishes:Sullivan'!E2465)</f>
        <v>0</v>
      </c>
      <c r="F2465" s="25"/>
      <c r="G2465" s="5" t="s">
        <v>32</v>
      </c>
      <c r="H2465" s="5" t="str">
        <f t="shared" si="158"/>
        <v>420024</v>
      </c>
      <c r="I2465" s="5" t="s">
        <v>380</v>
      </c>
    </row>
    <row r="2466" spans="1:9" x14ac:dyDescent="0.2">
      <c r="A2466" s="26" t="s">
        <v>16</v>
      </c>
      <c r="B2466" s="27">
        <f>SUM('Florida Parishes:Sullivan'!B2466)</f>
        <v>4917</v>
      </c>
      <c r="C2466" s="27">
        <f>SUM('Florida Parishes:Sullivan'!C2466)</f>
        <v>4917</v>
      </c>
      <c r="D2466" s="27">
        <f>SUM('Florida Parishes:Sullivan'!D2466)</f>
        <v>25954</v>
      </c>
      <c r="E2466" s="53">
        <f>SUM('Florida Parishes:Sullivan'!E2466)</f>
        <v>21037</v>
      </c>
      <c r="F2466" s="25"/>
      <c r="G2466" s="5" t="s">
        <v>32</v>
      </c>
      <c r="H2466" s="5" t="str">
        <f t="shared" si="158"/>
        <v>420024</v>
      </c>
      <c r="I2466" s="5" t="s">
        <v>380</v>
      </c>
    </row>
    <row r="2467" spans="1:9" ht="15.75" x14ac:dyDescent="0.25">
      <c r="A2467" s="29" t="s">
        <v>17</v>
      </c>
      <c r="B2467" s="30">
        <f>SUM('Florida Parishes:Sullivan'!B2467)</f>
        <v>18806</v>
      </c>
      <c r="C2467" s="30">
        <f>SUM('Florida Parishes:Sullivan'!C2467)</f>
        <v>18806</v>
      </c>
      <c r="D2467" s="30">
        <f>SUM('Florida Parishes:Sullivan'!D2467)</f>
        <v>100954</v>
      </c>
      <c r="E2467" s="52">
        <f>SUM('Florida Parishes:Sullivan'!E2467)</f>
        <v>82148</v>
      </c>
      <c r="F2467" s="32"/>
      <c r="G2467" s="5" t="s">
        <v>8</v>
      </c>
      <c r="H2467" s="5" t="str">
        <f t="shared" si="158"/>
        <v>420024</v>
      </c>
      <c r="I2467" s="5" t="s">
        <v>380</v>
      </c>
    </row>
    <row r="2468" spans="1:9" x14ac:dyDescent="0.2">
      <c r="A2468" s="26" t="s">
        <v>18</v>
      </c>
      <c r="B2468" s="27">
        <f>SUM('Florida Parishes:Sullivan'!B2468)</f>
        <v>0</v>
      </c>
      <c r="C2468" s="27">
        <f>SUM('Florida Parishes:Sullivan'!C2468)</f>
        <v>0</v>
      </c>
      <c r="D2468" s="27">
        <f>SUM('Florida Parishes:Sullivan'!D2468)</f>
        <v>0</v>
      </c>
      <c r="E2468" s="53">
        <f>SUM('Florida Parishes:Sullivan'!E2468)</f>
        <v>0</v>
      </c>
      <c r="F2468" s="25"/>
      <c r="G2468" s="5" t="s">
        <v>32</v>
      </c>
      <c r="H2468" s="5" t="str">
        <f t="shared" si="158"/>
        <v>420024</v>
      </c>
      <c r="I2468" s="5" t="s">
        <v>380</v>
      </c>
    </row>
    <row r="2469" spans="1:9" x14ac:dyDescent="0.2">
      <c r="A2469" s="26" t="s">
        <v>19</v>
      </c>
      <c r="B2469" s="27">
        <f>SUM('Florida Parishes:Sullivan'!B2469)</f>
        <v>660</v>
      </c>
      <c r="C2469" s="27">
        <f>SUM('Florida Parishes:Sullivan'!C2469)</f>
        <v>660</v>
      </c>
      <c r="D2469" s="27">
        <f>SUM('Florida Parishes:Sullivan'!D2469)</f>
        <v>660</v>
      </c>
      <c r="E2469" s="53">
        <f>SUM('Florida Parishes:Sullivan'!E2469)</f>
        <v>0</v>
      </c>
      <c r="F2469" s="25"/>
      <c r="G2469" s="5" t="s">
        <v>32</v>
      </c>
      <c r="H2469" s="5" t="str">
        <f t="shared" si="158"/>
        <v>420024</v>
      </c>
      <c r="I2469" s="5" t="s">
        <v>380</v>
      </c>
    </row>
    <row r="2470" spans="1:9" x14ac:dyDescent="0.2">
      <c r="A2470" s="26" t="s">
        <v>20</v>
      </c>
      <c r="B2470" s="27">
        <f>SUM('Florida Parishes:Sullivan'!B2470)</f>
        <v>0</v>
      </c>
      <c r="C2470" s="27">
        <f>SUM('Florida Parishes:Sullivan'!C2470)</f>
        <v>0</v>
      </c>
      <c r="D2470" s="27">
        <f>SUM('Florida Parishes:Sullivan'!D2470)</f>
        <v>0</v>
      </c>
      <c r="E2470" s="53">
        <f>SUM('Florida Parishes:Sullivan'!E2470)</f>
        <v>0</v>
      </c>
      <c r="F2470" s="25"/>
      <c r="G2470" s="5" t="s">
        <v>32</v>
      </c>
      <c r="H2470" s="5" t="str">
        <f t="shared" si="158"/>
        <v>420024</v>
      </c>
      <c r="I2470" s="5" t="s">
        <v>380</v>
      </c>
    </row>
    <row r="2471" spans="1:9" ht="15.75" x14ac:dyDescent="0.25">
      <c r="A2471" s="29" t="s">
        <v>21</v>
      </c>
      <c r="B2471" s="30">
        <f>SUM('Florida Parishes:Sullivan'!B2471)</f>
        <v>660</v>
      </c>
      <c r="C2471" s="30">
        <f>SUM('Florida Parishes:Sullivan'!C2471)</f>
        <v>660</v>
      </c>
      <c r="D2471" s="30">
        <f>SUM('Florida Parishes:Sullivan'!D2471)</f>
        <v>660</v>
      </c>
      <c r="E2471" s="52">
        <f>SUM('Florida Parishes:Sullivan'!E2471)</f>
        <v>0</v>
      </c>
      <c r="F2471" s="35"/>
      <c r="G2471" s="5" t="s">
        <v>8</v>
      </c>
      <c r="H2471" s="5" t="str">
        <f t="shared" si="158"/>
        <v>420024</v>
      </c>
      <c r="I2471" s="5" t="s">
        <v>380</v>
      </c>
    </row>
    <row r="2472" spans="1:9" x14ac:dyDescent="0.2">
      <c r="A2472" s="26" t="s">
        <v>22</v>
      </c>
      <c r="B2472" s="27">
        <f>SUM('Florida Parishes:Sullivan'!B2472)</f>
        <v>0</v>
      </c>
      <c r="C2472" s="27">
        <f>SUM('Florida Parishes:Sullivan'!C2472)</f>
        <v>0</v>
      </c>
      <c r="D2472" s="27">
        <f>SUM('Florida Parishes:Sullivan'!D2472)</f>
        <v>0</v>
      </c>
      <c r="E2472" s="53">
        <f>SUM('Florida Parishes:Sullivan'!E2472)</f>
        <v>0</v>
      </c>
      <c r="F2472" s="25"/>
      <c r="G2472" s="5" t="s">
        <v>32</v>
      </c>
      <c r="H2472" s="5" t="str">
        <f t="shared" si="158"/>
        <v>420024</v>
      </c>
      <c r="I2472" s="5" t="s">
        <v>380</v>
      </c>
    </row>
    <row r="2473" spans="1:9" x14ac:dyDescent="0.2">
      <c r="A2473" s="26" t="s">
        <v>23</v>
      </c>
      <c r="B2473" s="27">
        <f>SUM('Florida Parishes:Sullivan'!B2473)</f>
        <v>0</v>
      </c>
      <c r="C2473" s="27">
        <f>SUM('Florida Parishes:Sullivan'!C2473)</f>
        <v>0</v>
      </c>
      <c r="D2473" s="27">
        <f>SUM('Florida Parishes:Sullivan'!D2473)</f>
        <v>0</v>
      </c>
      <c r="E2473" s="53">
        <f>SUM('Florida Parishes:Sullivan'!E2473)</f>
        <v>0</v>
      </c>
      <c r="F2473" s="25"/>
      <c r="G2473" s="5" t="s">
        <v>32</v>
      </c>
      <c r="H2473" s="5" t="str">
        <f t="shared" si="158"/>
        <v>420024</v>
      </c>
      <c r="I2473" s="5" t="s">
        <v>380</v>
      </c>
    </row>
    <row r="2474" spans="1:9" x14ac:dyDescent="0.2">
      <c r="A2474" s="26" t="s">
        <v>24</v>
      </c>
      <c r="B2474" s="27">
        <f>SUM('Florida Parishes:Sullivan'!B2474)</f>
        <v>0</v>
      </c>
      <c r="C2474" s="27">
        <f>SUM('Florida Parishes:Sullivan'!C2474)</f>
        <v>0</v>
      </c>
      <c r="D2474" s="27">
        <f>SUM('Florida Parishes:Sullivan'!D2474)</f>
        <v>0</v>
      </c>
      <c r="E2474" s="53">
        <f>SUM('Florida Parishes:Sullivan'!E2474)</f>
        <v>0</v>
      </c>
      <c r="F2474" s="25"/>
      <c r="G2474" s="5" t="s">
        <v>32</v>
      </c>
      <c r="H2474" s="5" t="str">
        <f t="shared" si="158"/>
        <v>420024</v>
      </c>
      <c r="I2474" s="5" t="s">
        <v>380</v>
      </c>
    </row>
    <row r="2475" spans="1:9" x14ac:dyDescent="0.2">
      <c r="A2475" s="26" t="s">
        <v>25</v>
      </c>
      <c r="B2475" s="27">
        <f>SUM('Florida Parishes:Sullivan'!B2475)</f>
        <v>0</v>
      </c>
      <c r="C2475" s="27">
        <f>SUM('Florida Parishes:Sullivan'!C2475)</f>
        <v>0</v>
      </c>
      <c r="D2475" s="27">
        <f>SUM('Florida Parishes:Sullivan'!D2475)</f>
        <v>0</v>
      </c>
      <c r="E2475" s="53">
        <f>SUM('Florida Parishes:Sullivan'!E2475)</f>
        <v>0</v>
      </c>
      <c r="F2475" s="25"/>
      <c r="G2475" s="5" t="s">
        <v>32</v>
      </c>
      <c r="H2475" s="5" t="str">
        <f t="shared" si="158"/>
        <v>420024</v>
      </c>
      <c r="I2475" s="5" t="s">
        <v>380</v>
      </c>
    </row>
    <row r="2476" spans="1:9" ht="15.75" x14ac:dyDescent="0.25">
      <c r="A2476" s="29" t="s">
        <v>26</v>
      </c>
      <c r="B2476" s="30">
        <f>SUM('Florida Parishes:Sullivan'!B2476)</f>
        <v>0</v>
      </c>
      <c r="C2476" s="30">
        <f>SUM('Florida Parishes:Sullivan'!C2476)</f>
        <v>0</v>
      </c>
      <c r="D2476" s="30">
        <f>SUM('Florida Parishes:Sullivan'!D2476)</f>
        <v>0</v>
      </c>
      <c r="E2476" s="52">
        <f>SUM('Florida Parishes:Sullivan'!E2476)</f>
        <v>0</v>
      </c>
      <c r="F2476" s="35"/>
      <c r="G2476" s="5" t="s">
        <v>32</v>
      </c>
      <c r="H2476" s="5" t="str">
        <f t="shared" si="158"/>
        <v>420024</v>
      </c>
      <c r="I2476" s="5" t="s">
        <v>380</v>
      </c>
    </row>
    <row r="2477" spans="1:9" x14ac:dyDescent="0.2">
      <c r="A2477" s="26" t="s">
        <v>27</v>
      </c>
      <c r="B2477" s="27">
        <f>SUM('Florida Parishes:Sullivan'!B2477)</f>
        <v>0</v>
      </c>
      <c r="C2477" s="27">
        <f>SUM('Florida Parishes:Sullivan'!C2477)</f>
        <v>0</v>
      </c>
      <c r="D2477" s="27">
        <f>SUM('Florida Parishes:Sullivan'!D2477)</f>
        <v>0</v>
      </c>
      <c r="E2477" s="53">
        <f>SUM('Florida Parishes:Sullivan'!E2477)</f>
        <v>0</v>
      </c>
      <c r="F2477" s="25"/>
      <c r="G2477" s="5" t="s">
        <v>32</v>
      </c>
      <c r="H2477" s="5" t="str">
        <f t="shared" si="158"/>
        <v>420024</v>
      </c>
      <c r="I2477" s="5" t="s">
        <v>380</v>
      </c>
    </row>
    <row r="2478" spans="1:9" x14ac:dyDescent="0.2">
      <c r="A2478" s="26" t="s">
        <v>28</v>
      </c>
      <c r="B2478" s="27">
        <f>SUM('Florida Parishes:Sullivan'!B2478)</f>
        <v>0</v>
      </c>
      <c r="C2478" s="27">
        <f>SUM('Florida Parishes:Sullivan'!C2478)</f>
        <v>0</v>
      </c>
      <c r="D2478" s="27">
        <f>SUM('Florida Parishes:Sullivan'!D2478)</f>
        <v>0</v>
      </c>
      <c r="E2478" s="53">
        <f>SUM('Florida Parishes:Sullivan'!E2478)</f>
        <v>0</v>
      </c>
      <c r="F2478" s="25"/>
      <c r="G2478" s="5" t="s">
        <v>32</v>
      </c>
      <c r="H2478" s="5" t="str">
        <f t="shared" si="158"/>
        <v>420024</v>
      </c>
      <c r="I2478" s="5" t="s">
        <v>380</v>
      </c>
    </row>
    <row r="2479" spans="1:9" x14ac:dyDescent="0.2">
      <c r="A2479" s="26" t="s">
        <v>29</v>
      </c>
      <c r="B2479" s="27">
        <f>SUM('Florida Parishes:Sullivan'!B2479)</f>
        <v>0</v>
      </c>
      <c r="C2479" s="27">
        <f>SUM('Florida Parishes:Sullivan'!C2479)</f>
        <v>0</v>
      </c>
      <c r="D2479" s="27">
        <f>SUM('Florida Parishes:Sullivan'!D2479)</f>
        <v>0</v>
      </c>
      <c r="E2479" s="53">
        <f>SUM('Florida Parishes:Sullivan'!E2479)</f>
        <v>0</v>
      </c>
      <c r="F2479" s="25"/>
      <c r="G2479" s="5" t="s">
        <v>32</v>
      </c>
      <c r="H2479" s="5" t="str">
        <f t="shared" si="158"/>
        <v>420024</v>
      </c>
      <c r="I2479" s="5" t="s">
        <v>380</v>
      </c>
    </row>
    <row r="2480" spans="1:9" ht="15.75" x14ac:dyDescent="0.25">
      <c r="A2480" s="29" t="s">
        <v>30</v>
      </c>
      <c r="B2480" s="30">
        <f>SUM('Florida Parishes:Sullivan'!B2480)</f>
        <v>0</v>
      </c>
      <c r="C2480" s="30">
        <f>SUM('Florida Parishes:Sullivan'!C2480)</f>
        <v>0</v>
      </c>
      <c r="D2480" s="30">
        <f>SUM('Florida Parishes:Sullivan'!D2480)</f>
        <v>0</v>
      </c>
      <c r="E2480" s="52">
        <f>SUM('Florida Parishes:Sullivan'!E2480)</f>
        <v>0</v>
      </c>
      <c r="F2480" s="35"/>
      <c r="G2480" s="5" t="s">
        <v>8</v>
      </c>
      <c r="H2480" s="5" t="str">
        <f t="shared" si="158"/>
        <v>420024</v>
      </c>
      <c r="I2480" s="5" t="s">
        <v>380</v>
      </c>
    </row>
    <row r="2481" spans="1:9" ht="15.75" x14ac:dyDescent="0.25">
      <c r="A2481" s="29" t="s">
        <v>31</v>
      </c>
      <c r="B2481" s="30">
        <f>SUM('Florida Parishes:Sullivan'!B2481)</f>
        <v>19466</v>
      </c>
      <c r="C2481" s="30">
        <f>SUM('Florida Parishes:Sullivan'!C2481)</f>
        <v>19466</v>
      </c>
      <c r="D2481" s="30">
        <f>SUM('Florida Parishes:Sullivan'!D2481)</f>
        <v>101614</v>
      </c>
      <c r="E2481" s="52">
        <f>SUM('Florida Parishes:Sullivan'!E2481)</f>
        <v>82148</v>
      </c>
      <c r="F2481" s="32"/>
      <c r="G2481" s="5" t="s">
        <v>8</v>
      </c>
      <c r="H2481" s="5" t="str">
        <f>RIGHT($A$2463,6)</f>
        <v>420024</v>
      </c>
      <c r="I2481" s="5" t="s">
        <v>380</v>
      </c>
    </row>
    <row r="2482" spans="1:9" ht="15.75" x14ac:dyDescent="0.25">
      <c r="A2482" s="47" t="s">
        <v>341</v>
      </c>
      <c r="B2482" s="48"/>
      <c r="C2482" s="49"/>
      <c r="D2482" s="49"/>
      <c r="E2482" s="50"/>
      <c r="F2482" s="4"/>
      <c r="G2482" s="5" t="s">
        <v>45</v>
      </c>
      <c r="H2482" s="5" t="str">
        <f t="shared" ref="H2482:H2501" si="159">RIGHT($A$2484,6)</f>
        <v>440001</v>
      </c>
      <c r="I2482" s="5" t="s">
        <v>383</v>
      </c>
    </row>
    <row r="2483" spans="1:9" ht="15.75" x14ac:dyDescent="0.25">
      <c r="A2483" s="15" t="s">
        <v>384</v>
      </c>
      <c r="B2483" s="16" t="str">
        <f>$B$5</f>
        <v>Actual</v>
      </c>
      <c r="C2483" s="16" t="str">
        <f>$C$5</f>
        <v>Budgeted</v>
      </c>
      <c r="D2483" s="16" t="s">
        <v>12</v>
      </c>
      <c r="E2483" s="43" t="str">
        <f>$E$5</f>
        <v>2022-2023 +/-</v>
      </c>
      <c r="F2483" s="44"/>
      <c r="G2483" s="5" t="s">
        <v>45</v>
      </c>
      <c r="H2483" s="5" t="str">
        <f t="shared" si="159"/>
        <v>440001</v>
      </c>
      <c r="I2483" s="5" t="s">
        <v>383</v>
      </c>
    </row>
    <row r="2484" spans="1:9" ht="15.75" x14ac:dyDescent="0.25">
      <c r="A2484" s="45" t="s">
        <v>385</v>
      </c>
      <c r="B2484" s="20" t="str">
        <f>$B$6</f>
        <v>2022-2023</v>
      </c>
      <c r="C2484" s="20" t="str">
        <f>$C$6</f>
        <v>2022-2023</v>
      </c>
      <c r="D2484" s="20" t="str">
        <f>$D$6</f>
        <v>2023-2024</v>
      </c>
      <c r="E2484" s="21" t="str">
        <f>$E$6</f>
        <v>2023-2024</v>
      </c>
      <c r="F2484" s="44"/>
      <c r="G2484" s="5" t="s">
        <v>45</v>
      </c>
      <c r="H2484" s="5" t="str">
        <f t="shared" si="159"/>
        <v>440001</v>
      </c>
      <c r="I2484" s="5" t="s">
        <v>383</v>
      </c>
    </row>
    <row r="2485" spans="1:9" x14ac:dyDescent="0.2">
      <c r="A2485" s="26" t="s">
        <v>14</v>
      </c>
      <c r="B2485" s="27">
        <f>SUM('Florida Parishes:Sullivan'!B2485)</f>
        <v>0</v>
      </c>
      <c r="C2485" s="27">
        <f>SUM('Florida Parishes:Sullivan'!C2485)</f>
        <v>0</v>
      </c>
      <c r="D2485" s="27">
        <f>SUM('Florida Parishes:Sullivan'!D2485)</f>
        <v>0</v>
      </c>
      <c r="E2485" s="27">
        <f>SUM('Florida Parishes:Sullivan'!E2485)</f>
        <v>0</v>
      </c>
      <c r="F2485" s="25"/>
      <c r="G2485" s="5" t="s">
        <v>45</v>
      </c>
      <c r="H2485" s="5" t="str">
        <f t="shared" si="159"/>
        <v>440001</v>
      </c>
      <c r="I2485" s="5" t="s">
        <v>383</v>
      </c>
    </row>
    <row r="2486" spans="1:9" x14ac:dyDescent="0.2">
      <c r="A2486" s="26" t="s">
        <v>15</v>
      </c>
      <c r="B2486" s="27">
        <f>SUM('Florida Parishes:Sullivan'!B2486)</f>
        <v>0</v>
      </c>
      <c r="C2486" s="27">
        <f>SUM('Florida Parishes:Sullivan'!C2486)</f>
        <v>0</v>
      </c>
      <c r="D2486" s="27">
        <f>SUM('Florida Parishes:Sullivan'!D2486)</f>
        <v>0</v>
      </c>
      <c r="E2486" s="27">
        <f>SUM('Florida Parishes:Sullivan'!E2486)</f>
        <v>0</v>
      </c>
      <c r="F2486" s="25"/>
      <c r="G2486" s="5" t="s">
        <v>45</v>
      </c>
      <c r="H2486" s="5" t="str">
        <f t="shared" si="159"/>
        <v>440001</v>
      </c>
      <c r="I2486" s="5" t="s">
        <v>383</v>
      </c>
    </row>
    <row r="2487" spans="1:9" x14ac:dyDescent="0.2">
      <c r="A2487" s="26" t="s">
        <v>16</v>
      </c>
      <c r="B2487" s="27">
        <f>SUM('Florida Parishes:Sullivan'!B2487)</f>
        <v>0</v>
      </c>
      <c r="C2487" s="27">
        <f>SUM('Florida Parishes:Sullivan'!C2487)</f>
        <v>0</v>
      </c>
      <c r="D2487" s="27">
        <f>SUM('Florida Parishes:Sullivan'!D2487)</f>
        <v>0</v>
      </c>
      <c r="E2487" s="27">
        <f>SUM('Florida Parishes:Sullivan'!E2487)</f>
        <v>0</v>
      </c>
      <c r="F2487" s="25"/>
      <c r="G2487" s="5" t="s">
        <v>45</v>
      </c>
      <c r="H2487" s="5" t="str">
        <f t="shared" si="159"/>
        <v>440001</v>
      </c>
      <c r="I2487" s="5" t="s">
        <v>383</v>
      </c>
    </row>
    <row r="2488" spans="1:9" ht="15.75" x14ac:dyDescent="0.25">
      <c r="A2488" s="29" t="s">
        <v>17</v>
      </c>
      <c r="B2488" s="30">
        <f>SUM('Florida Parishes:Sullivan'!B2488)</f>
        <v>0</v>
      </c>
      <c r="C2488" s="30">
        <f>SUM('Florida Parishes:Sullivan'!C2488)</f>
        <v>0</v>
      </c>
      <c r="D2488" s="30">
        <f>SUM('Florida Parishes:Sullivan'!D2488)</f>
        <v>0</v>
      </c>
      <c r="E2488" s="30">
        <f>SUM('Florida Parishes:Sullivan'!E2488)</f>
        <v>0</v>
      </c>
      <c r="F2488" s="32"/>
      <c r="G2488" s="5" t="s">
        <v>45</v>
      </c>
      <c r="H2488" s="5" t="str">
        <f t="shared" si="159"/>
        <v>440001</v>
      </c>
      <c r="I2488" s="5" t="s">
        <v>383</v>
      </c>
    </row>
    <row r="2489" spans="1:9" x14ac:dyDescent="0.2">
      <c r="A2489" s="26" t="s">
        <v>18</v>
      </c>
      <c r="B2489" s="27">
        <f>SUM('Florida Parishes:Sullivan'!B2489)</f>
        <v>0</v>
      </c>
      <c r="C2489" s="27">
        <f>SUM('Florida Parishes:Sullivan'!C2489)</f>
        <v>0</v>
      </c>
      <c r="D2489" s="27">
        <f>SUM('Florida Parishes:Sullivan'!D2489)</f>
        <v>0</v>
      </c>
      <c r="E2489" s="27">
        <f>SUM('Florida Parishes:Sullivan'!E2489)</f>
        <v>0</v>
      </c>
      <c r="F2489" s="25"/>
      <c r="G2489" s="5" t="s">
        <v>45</v>
      </c>
      <c r="H2489" s="5" t="str">
        <f t="shared" si="159"/>
        <v>440001</v>
      </c>
      <c r="I2489" s="5" t="s">
        <v>383</v>
      </c>
    </row>
    <row r="2490" spans="1:9" x14ac:dyDescent="0.2">
      <c r="A2490" s="26" t="s">
        <v>19</v>
      </c>
      <c r="B2490" s="27">
        <f>SUM('Florida Parishes:Sullivan'!B2490)</f>
        <v>0</v>
      </c>
      <c r="C2490" s="27">
        <f>SUM('Florida Parishes:Sullivan'!C2490)</f>
        <v>0</v>
      </c>
      <c r="D2490" s="27">
        <f>SUM('Florida Parishes:Sullivan'!D2490)</f>
        <v>0</v>
      </c>
      <c r="E2490" s="27">
        <f>SUM('Florida Parishes:Sullivan'!E2490)</f>
        <v>0</v>
      </c>
      <c r="F2490" s="25"/>
      <c r="G2490" s="5" t="s">
        <v>45</v>
      </c>
      <c r="H2490" s="5" t="str">
        <f t="shared" si="159"/>
        <v>440001</v>
      </c>
      <c r="I2490" s="5" t="s">
        <v>383</v>
      </c>
    </row>
    <row r="2491" spans="1:9" x14ac:dyDescent="0.2">
      <c r="A2491" s="26" t="s">
        <v>20</v>
      </c>
      <c r="B2491" s="27">
        <f>SUM('Florida Parishes:Sullivan'!B2491)</f>
        <v>0</v>
      </c>
      <c r="C2491" s="27">
        <f>SUM('Florida Parishes:Sullivan'!C2491)</f>
        <v>0</v>
      </c>
      <c r="D2491" s="27">
        <f>SUM('Florida Parishes:Sullivan'!D2491)</f>
        <v>0</v>
      </c>
      <c r="E2491" s="27">
        <f>SUM('Florida Parishes:Sullivan'!E2491)</f>
        <v>0</v>
      </c>
      <c r="F2491" s="25"/>
      <c r="G2491" s="5" t="s">
        <v>45</v>
      </c>
      <c r="H2491" s="5" t="str">
        <f t="shared" si="159"/>
        <v>440001</v>
      </c>
      <c r="I2491" s="5" t="s">
        <v>383</v>
      </c>
    </row>
    <row r="2492" spans="1:9" ht="15.75" x14ac:dyDescent="0.25">
      <c r="A2492" s="29" t="s">
        <v>21</v>
      </c>
      <c r="B2492" s="30">
        <f>SUM('Florida Parishes:Sullivan'!B2492)</f>
        <v>0</v>
      </c>
      <c r="C2492" s="30">
        <f>SUM('Florida Parishes:Sullivan'!C2492)</f>
        <v>0</v>
      </c>
      <c r="D2492" s="30">
        <f>SUM('Florida Parishes:Sullivan'!D2492)</f>
        <v>0</v>
      </c>
      <c r="E2492" s="30">
        <f>SUM('Florida Parishes:Sullivan'!E2492)</f>
        <v>0</v>
      </c>
      <c r="F2492" s="35"/>
      <c r="G2492" s="5" t="s">
        <v>45</v>
      </c>
      <c r="H2492" s="5" t="str">
        <f t="shared" si="159"/>
        <v>440001</v>
      </c>
      <c r="I2492" s="5" t="s">
        <v>383</v>
      </c>
    </row>
    <row r="2493" spans="1:9" x14ac:dyDescent="0.2">
      <c r="A2493" s="26" t="s">
        <v>22</v>
      </c>
      <c r="B2493" s="27">
        <f>SUM('Florida Parishes:Sullivan'!B2493)</f>
        <v>0</v>
      </c>
      <c r="C2493" s="27">
        <f>SUM('Florida Parishes:Sullivan'!C2493)</f>
        <v>0</v>
      </c>
      <c r="D2493" s="27">
        <f>SUM('Florida Parishes:Sullivan'!D2493)</f>
        <v>0</v>
      </c>
      <c r="E2493" s="27">
        <f>SUM('Florida Parishes:Sullivan'!E2493)</f>
        <v>0</v>
      </c>
      <c r="F2493" s="25"/>
      <c r="G2493" s="5" t="s">
        <v>45</v>
      </c>
      <c r="H2493" s="5" t="str">
        <f t="shared" si="159"/>
        <v>440001</v>
      </c>
      <c r="I2493" s="5" t="s">
        <v>383</v>
      </c>
    </row>
    <row r="2494" spans="1:9" x14ac:dyDescent="0.2">
      <c r="A2494" s="26" t="s">
        <v>23</v>
      </c>
      <c r="B2494" s="27">
        <f>SUM('Florida Parishes:Sullivan'!B2494)</f>
        <v>0</v>
      </c>
      <c r="C2494" s="27">
        <f>SUM('Florida Parishes:Sullivan'!C2494)</f>
        <v>0</v>
      </c>
      <c r="D2494" s="27">
        <f>SUM('Florida Parishes:Sullivan'!D2494)</f>
        <v>0</v>
      </c>
      <c r="E2494" s="27">
        <f>SUM('Florida Parishes:Sullivan'!E2494)</f>
        <v>0</v>
      </c>
      <c r="F2494" s="25"/>
      <c r="G2494" s="5" t="s">
        <v>45</v>
      </c>
      <c r="H2494" s="5" t="str">
        <f t="shared" si="159"/>
        <v>440001</v>
      </c>
      <c r="I2494" s="5" t="s">
        <v>383</v>
      </c>
    </row>
    <row r="2495" spans="1:9" x14ac:dyDescent="0.2">
      <c r="A2495" s="26" t="s">
        <v>24</v>
      </c>
      <c r="B2495" s="27">
        <f>SUM('Florida Parishes:Sullivan'!B2495)</f>
        <v>0</v>
      </c>
      <c r="C2495" s="27">
        <f>SUM('Florida Parishes:Sullivan'!C2495)</f>
        <v>0</v>
      </c>
      <c r="D2495" s="27">
        <f>SUM('Florida Parishes:Sullivan'!D2495)</f>
        <v>0</v>
      </c>
      <c r="E2495" s="27">
        <f>SUM('Florida Parishes:Sullivan'!E2495)</f>
        <v>0</v>
      </c>
      <c r="F2495" s="25"/>
      <c r="G2495" s="5" t="s">
        <v>45</v>
      </c>
      <c r="H2495" s="5" t="str">
        <f t="shared" si="159"/>
        <v>440001</v>
      </c>
      <c r="I2495" s="5" t="s">
        <v>383</v>
      </c>
    </row>
    <row r="2496" spans="1:9" x14ac:dyDescent="0.2">
      <c r="A2496" s="26" t="s">
        <v>25</v>
      </c>
      <c r="B2496" s="27">
        <f>SUM('Florida Parishes:Sullivan'!B2496)</f>
        <v>0</v>
      </c>
      <c r="C2496" s="27">
        <f>SUM('Florida Parishes:Sullivan'!C2496)</f>
        <v>0</v>
      </c>
      <c r="D2496" s="27">
        <f>SUM('Florida Parishes:Sullivan'!D2496)</f>
        <v>0</v>
      </c>
      <c r="E2496" s="27">
        <f>SUM('Florida Parishes:Sullivan'!E2496)</f>
        <v>0</v>
      </c>
      <c r="F2496" s="25"/>
      <c r="G2496" s="5" t="s">
        <v>45</v>
      </c>
      <c r="H2496" s="5" t="str">
        <f t="shared" si="159"/>
        <v>440001</v>
      </c>
      <c r="I2496" s="5" t="s">
        <v>383</v>
      </c>
    </row>
    <row r="2497" spans="1:9" ht="15.75" x14ac:dyDescent="0.25">
      <c r="A2497" s="29" t="s">
        <v>26</v>
      </c>
      <c r="B2497" s="30">
        <f>SUM('Florida Parishes:Sullivan'!B2497)</f>
        <v>0</v>
      </c>
      <c r="C2497" s="30">
        <f>SUM('Florida Parishes:Sullivan'!C2497)</f>
        <v>0</v>
      </c>
      <c r="D2497" s="30">
        <f>SUM('Florida Parishes:Sullivan'!D2497)</f>
        <v>0</v>
      </c>
      <c r="E2497" s="30">
        <f>SUM('Florida Parishes:Sullivan'!E2497)</f>
        <v>0</v>
      </c>
      <c r="F2497" s="35"/>
      <c r="G2497" s="5" t="s">
        <v>45</v>
      </c>
      <c r="H2497" s="5" t="str">
        <f t="shared" si="159"/>
        <v>440001</v>
      </c>
      <c r="I2497" s="5" t="s">
        <v>383</v>
      </c>
    </row>
    <row r="2498" spans="1:9" x14ac:dyDescent="0.2">
      <c r="A2498" s="26" t="s">
        <v>27</v>
      </c>
      <c r="B2498" s="27">
        <f>SUM('Florida Parishes:Sullivan'!B2498)</f>
        <v>0</v>
      </c>
      <c r="C2498" s="27">
        <f>SUM('Florida Parishes:Sullivan'!C2498)</f>
        <v>0</v>
      </c>
      <c r="D2498" s="27">
        <f>SUM('Florida Parishes:Sullivan'!D2498)</f>
        <v>0</v>
      </c>
      <c r="E2498" s="27">
        <f>SUM('Florida Parishes:Sullivan'!E2498)</f>
        <v>0</v>
      </c>
      <c r="F2498" s="25"/>
      <c r="G2498" s="5" t="s">
        <v>45</v>
      </c>
      <c r="H2498" s="5" t="str">
        <f t="shared" si="159"/>
        <v>440001</v>
      </c>
      <c r="I2498" s="5" t="s">
        <v>383</v>
      </c>
    </row>
    <row r="2499" spans="1:9" x14ac:dyDescent="0.2">
      <c r="A2499" s="26" t="s">
        <v>28</v>
      </c>
      <c r="B2499" s="27">
        <f>SUM('Florida Parishes:Sullivan'!B2499)</f>
        <v>0</v>
      </c>
      <c r="C2499" s="27">
        <f>SUM('Florida Parishes:Sullivan'!C2499)</f>
        <v>0</v>
      </c>
      <c r="D2499" s="27">
        <f>SUM('Florida Parishes:Sullivan'!D2499)</f>
        <v>0</v>
      </c>
      <c r="E2499" s="27">
        <f>SUM('Florida Parishes:Sullivan'!E2499)</f>
        <v>0</v>
      </c>
      <c r="F2499" s="25"/>
      <c r="G2499" s="5" t="s">
        <v>45</v>
      </c>
      <c r="H2499" s="5" t="str">
        <f t="shared" si="159"/>
        <v>440001</v>
      </c>
      <c r="I2499" s="5" t="s">
        <v>383</v>
      </c>
    </row>
    <row r="2500" spans="1:9" x14ac:dyDescent="0.2">
      <c r="A2500" s="26" t="s">
        <v>29</v>
      </c>
      <c r="B2500" s="27">
        <f>SUM('Florida Parishes:Sullivan'!B2500)</f>
        <v>0</v>
      </c>
      <c r="C2500" s="27">
        <f>SUM('Florida Parishes:Sullivan'!C2500)</f>
        <v>0</v>
      </c>
      <c r="D2500" s="27">
        <f>SUM('Florida Parishes:Sullivan'!D2500)</f>
        <v>0</v>
      </c>
      <c r="E2500" s="27">
        <f>SUM('Florida Parishes:Sullivan'!E2500)</f>
        <v>0</v>
      </c>
      <c r="F2500" s="25"/>
      <c r="G2500" s="5" t="s">
        <v>45</v>
      </c>
      <c r="H2500" s="5" t="str">
        <f t="shared" si="159"/>
        <v>440001</v>
      </c>
      <c r="I2500" s="5" t="s">
        <v>383</v>
      </c>
    </row>
    <row r="2501" spans="1:9" ht="15.75" x14ac:dyDescent="0.25">
      <c r="A2501" s="29" t="s">
        <v>30</v>
      </c>
      <c r="B2501" s="30">
        <f>SUM('Florida Parishes:Sullivan'!B2501)</f>
        <v>0</v>
      </c>
      <c r="C2501" s="30">
        <f>SUM('Florida Parishes:Sullivan'!C2501)</f>
        <v>0</v>
      </c>
      <c r="D2501" s="30">
        <f>SUM('Florida Parishes:Sullivan'!D2501)</f>
        <v>0</v>
      </c>
      <c r="E2501" s="30">
        <f>SUM('Florida Parishes:Sullivan'!E2501)</f>
        <v>0</v>
      </c>
      <c r="F2501" s="35"/>
      <c r="G2501" s="5" t="s">
        <v>45</v>
      </c>
      <c r="H2501" s="5" t="str">
        <f t="shared" si="159"/>
        <v>440001</v>
      </c>
      <c r="I2501" s="5" t="s">
        <v>383</v>
      </c>
    </row>
    <row r="2502" spans="1:9" ht="15.75" x14ac:dyDescent="0.25">
      <c r="A2502" s="29" t="s">
        <v>31</v>
      </c>
      <c r="B2502" s="30">
        <f>SUM('Florida Parishes:Sullivan'!B2502)</f>
        <v>0</v>
      </c>
      <c r="C2502" s="30">
        <f>SUM('Florida Parishes:Sullivan'!C2502)</f>
        <v>0</v>
      </c>
      <c r="D2502" s="30">
        <f>SUM('Florida Parishes:Sullivan'!D2502)</f>
        <v>0</v>
      </c>
      <c r="E2502" s="30">
        <f>SUM('Florida Parishes:Sullivan'!E2502)</f>
        <v>0</v>
      </c>
      <c r="F2502" s="32"/>
      <c r="G2502" s="5" t="s">
        <v>45</v>
      </c>
      <c r="H2502" s="5" t="str">
        <f>RIGHT($A$2484,6)</f>
        <v>440001</v>
      </c>
      <c r="I2502" s="5" t="s">
        <v>383</v>
      </c>
    </row>
    <row r="2503" spans="1:9" ht="15.75" x14ac:dyDescent="0.25">
      <c r="A2503" s="47" t="s">
        <v>386</v>
      </c>
      <c r="B2503" s="48"/>
      <c r="C2503" s="49"/>
      <c r="D2503" s="49"/>
      <c r="E2503" s="50"/>
      <c r="F2503" s="4"/>
      <c r="G2503" s="5" t="s">
        <v>8</v>
      </c>
      <c r="H2503" s="5" t="str">
        <f t="shared" ref="H2503:H2522" si="160">RIGHT($A$2505,6)</f>
        <v xml:space="preserve"> TOTAL</v>
      </c>
      <c r="I2503" s="5" t="s">
        <v>9</v>
      </c>
    </row>
    <row r="2504" spans="1:9" ht="15.75" x14ac:dyDescent="0.25">
      <c r="A2504" s="15" t="s">
        <v>387</v>
      </c>
      <c r="B2504" s="16" t="str">
        <f>$B$5</f>
        <v>Actual</v>
      </c>
      <c r="C2504" s="16" t="str">
        <f>$C$5</f>
        <v>Budgeted</v>
      </c>
      <c r="D2504" s="16" t="s">
        <v>12</v>
      </c>
      <c r="E2504" s="43" t="str">
        <f>$E$5</f>
        <v>2022-2023 +/-</v>
      </c>
      <c r="F2504" s="18"/>
      <c r="G2504" s="5" t="s">
        <v>8</v>
      </c>
      <c r="H2504" s="5" t="str">
        <f t="shared" si="160"/>
        <v xml:space="preserve"> TOTAL</v>
      </c>
      <c r="I2504" s="5" t="s">
        <v>9</v>
      </c>
    </row>
    <row r="2505" spans="1:9" ht="15.75" x14ac:dyDescent="0.25">
      <c r="A2505" s="45" t="s">
        <v>343</v>
      </c>
      <c r="B2505" s="20" t="str">
        <f>$B$6</f>
        <v>2022-2023</v>
      </c>
      <c r="C2505" s="20" t="str">
        <f>$C$6</f>
        <v>2022-2023</v>
      </c>
      <c r="D2505" s="20" t="str">
        <f>$D$6</f>
        <v>2023-2024</v>
      </c>
      <c r="E2505" s="21" t="str">
        <f>$E$6</f>
        <v>2023-2024</v>
      </c>
      <c r="F2505" s="18"/>
      <c r="G2505" s="5" t="s">
        <v>8</v>
      </c>
      <c r="H2505" s="5" t="str">
        <f t="shared" si="160"/>
        <v xml:space="preserve"> TOTAL</v>
      </c>
      <c r="I2505" s="5" t="s">
        <v>9</v>
      </c>
    </row>
    <row r="2506" spans="1:9" x14ac:dyDescent="0.2">
      <c r="A2506" s="26" t="s">
        <v>14</v>
      </c>
      <c r="B2506" s="27">
        <f>SUM('Florida Parishes:Sullivan'!B2506)</f>
        <v>885917</v>
      </c>
      <c r="C2506" s="27">
        <f>SUM('Florida Parishes:Sullivan'!C2506)</f>
        <v>995380</v>
      </c>
      <c r="D2506" s="27">
        <f>SUM('Florida Parishes:Sullivan'!D2506)</f>
        <v>1329849</v>
      </c>
      <c r="E2506" s="53">
        <f>SUM('Florida Parishes:Sullivan'!E2506)</f>
        <v>334469</v>
      </c>
      <c r="F2506" s="25"/>
      <c r="G2506" s="5" t="s">
        <v>8</v>
      </c>
      <c r="H2506" s="5" t="str">
        <f t="shared" si="160"/>
        <v xml:space="preserve"> TOTAL</v>
      </c>
      <c r="I2506" s="5" t="s">
        <v>9</v>
      </c>
    </row>
    <row r="2507" spans="1:9" x14ac:dyDescent="0.2">
      <c r="A2507" s="26" t="s">
        <v>15</v>
      </c>
      <c r="B2507" s="27">
        <f>SUM('Florida Parishes:Sullivan'!B2507)</f>
        <v>0</v>
      </c>
      <c r="C2507" s="27">
        <f>SUM('Florida Parishes:Sullivan'!C2507)</f>
        <v>0</v>
      </c>
      <c r="D2507" s="27">
        <f>SUM('Florida Parishes:Sullivan'!D2507)</f>
        <v>0</v>
      </c>
      <c r="E2507" s="53">
        <f>SUM('Florida Parishes:Sullivan'!E2507)</f>
        <v>0</v>
      </c>
      <c r="F2507" s="25"/>
      <c r="G2507" s="5" t="s">
        <v>8</v>
      </c>
      <c r="H2507" s="5" t="str">
        <f t="shared" si="160"/>
        <v xml:space="preserve"> TOTAL</v>
      </c>
      <c r="I2507" s="5" t="s">
        <v>9</v>
      </c>
    </row>
    <row r="2508" spans="1:9" x14ac:dyDescent="0.2">
      <c r="A2508" s="26" t="s">
        <v>16</v>
      </c>
      <c r="B2508" s="27">
        <f>SUM('Florida Parishes:Sullivan'!B2508)</f>
        <v>347135</v>
      </c>
      <c r="C2508" s="27">
        <f>SUM('Florida Parishes:Sullivan'!C2508)</f>
        <v>383547</v>
      </c>
      <c r="D2508" s="27">
        <f>SUM('Florida Parishes:Sullivan'!D2508)</f>
        <v>500950</v>
      </c>
      <c r="E2508" s="53">
        <f>SUM('Florida Parishes:Sullivan'!E2508)</f>
        <v>117403</v>
      </c>
      <c r="F2508" s="25"/>
      <c r="G2508" s="5" t="s">
        <v>8</v>
      </c>
      <c r="H2508" s="5" t="str">
        <f t="shared" si="160"/>
        <v xml:space="preserve"> TOTAL</v>
      </c>
      <c r="I2508" s="5" t="s">
        <v>9</v>
      </c>
    </row>
    <row r="2509" spans="1:9" ht="15.75" x14ac:dyDescent="0.25">
      <c r="A2509" s="29" t="s">
        <v>17</v>
      </c>
      <c r="B2509" s="30">
        <f>SUM('Florida Parishes:Sullivan'!B2509)</f>
        <v>1233052</v>
      </c>
      <c r="C2509" s="30">
        <f>SUM('Florida Parishes:Sullivan'!C2509)</f>
        <v>1378927</v>
      </c>
      <c r="D2509" s="30">
        <f>SUM('Florida Parishes:Sullivan'!D2509)</f>
        <v>1830799</v>
      </c>
      <c r="E2509" s="52">
        <f>SUM('Florida Parishes:Sullivan'!E2509)</f>
        <v>451872</v>
      </c>
      <c r="F2509" s="32"/>
      <c r="G2509" s="5" t="s">
        <v>8</v>
      </c>
      <c r="H2509" s="5" t="str">
        <f t="shared" si="160"/>
        <v xml:space="preserve"> TOTAL</v>
      </c>
      <c r="I2509" s="5" t="s">
        <v>9</v>
      </c>
    </row>
    <row r="2510" spans="1:9" x14ac:dyDescent="0.2">
      <c r="A2510" s="26" t="s">
        <v>18</v>
      </c>
      <c r="B2510" s="27">
        <f>SUM('Florida Parishes:Sullivan'!B2510)</f>
        <v>7283</v>
      </c>
      <c r="C2510" s="27">
        <f>SUM('Florida Parishes:Sullivan'!C2510)</f>
        <v>10173</v>
      </c>
      <c r="D2510" s="27">
        <f>SUM('Florida Parishes:Sullivan'!D2510)</f>
        <v>7283</v>
      </c>
      <c r="E2510" s="53">
        <f>SUM('Florida Parishes:Sullivan'!E2510)</f>
        <v>-2890</v>
      </c>
      <c r="F2510" s="25"/>
      <c r="G2510" s="5" t="s">
        <v>8</v>
      </c>
      <c r="H2510" s="5" t="str">
        <f t="shared" si="160"/>
        <v xml:space="preserve"> TOTAL</v>
      </c>
      <c r="I2510" s="5" t="s">
        <v>9</v>
      </c>
    </row>
    <row r="2511" spans="1:9" x14ac:dyDescent="0.2">
      <c r="A2511" s="26" t="s">
        <v>19</v>
      </c>
      <c r="B2511" s="27">
        <f>SUM('Florida Parishes:Sullivan'!B2511)</f>
        <v>132232</v>
      </c>
      <c r="C2511" s="27">
        <f>SUM('Florida Parishes:Sullivan'!C2511)</f>
        <v>194298</v>
      </c>
      <c r="D2511" s="27">
        <f>SUM('Florida Parishes:Sullivan'!D2511)</f>
        <v>132232</v>
      </c>
      <c r="E2511" s="53">
        <f>SUM('Florida Parishes:Sullivan'!E2511)</f>
        <v>-62066</v>
      </c>
      <c r="F2511" s="25"/>
      <c r="G2511" s="5" t="s">
        <v>8</v>
      </c>
      <c r="H2511" s="5" t="str">
        <f t="shared" si="160"/>
        <v xml:space="preserve"> TOTAL</v>
      </c>
      <c r="I2511" s="5" t="s">
        <v>9</v>
      </c>
    </row>
    <row r="2512" spans="1:9" x14ac:dyDescent="0.2">
      <c r="A2512" s="26" t="s">
        <v>20</v>
      </c>
      <c r="B2512" s="27">
        <f>SUM('Florida Parishes:Sullivan'!B2512)</f>
        <v>27488</v>
      </c>
      <c r="C2512" s="27">
        <f>SUM('Florida Parishes:Sullivan'!C2512)</f>
        <v>30367</v>
      </c>
      <c r="D2512" s="27">
        <f>SUM('Florida Parishes:Sullivan'!D2512)</f>
        <v>27488</v>
      </c>
      <c r="E2512" s="53">
        <f>SUM('Florida Parishes:Sullivan'!E2512)</f>
        <v>-2879</v>
      </c>
      <c r="F2512" s="25"/>
      <c r="G2512" s="5" t="s">
        <v>8</v>
      </c>
      <c r="H2512" s="5" t="str">
        <f t="shared" si="160"/>
        <v xml:space="preserve"> TOTAL</v>
      </c>
      <c r="I2512" s="5" t="s">
        <v>9</v>
      </c>
    </row>
    <row r="2513" spans="1:9" ht="15.75" x14ac:dyDescent="0.25">
      <c r="A2513" s="29" t="s">
        <v>21</v>
      </c>
      <c r="B2513" s="30">
        <f>SUM('Florida Parishes:Sullivan'!B2513)</f>
        <v>167003</v>
      </c>
      <c r="C2513" s="30">
        <f>SUM('Florida Parishes:Sullivan'!C2513)</f>
        <v>234838</v>
      </c>
      <c r="D2513" s="30">
        <f>SUM('Florida Parishes:Sullivan'!D2513)</f>
        <v>167003</v>
      </c>
      <c r="E2513" s="52">
        <f>SUM('Florida Parishes:Sullivan'!E2513)</f>
        <v>-67835</v>
      </c>
      <c r="F2513" s="35"/>
      <c r="G2513" s="5" t="s">
        <v>8</v>
      </c>
      <c r="H2513" s="5" t="str">
        <f t="shared" si="160"/>
        <v xml:space="preserve"> TOTAL</v>
      </c>
      <c r="I2513" s="5" t="s">
        <v>9</v>
      </c>
    </row>
    <row r="2514" spans="1:9" x14ac:dyDescent="0.2">
      <c r="A2514" s="26" t="s">
        <v>22</v>
      </c>
      <c r="B2514" s="27">
        <f>SUM('Florida Parishes:Sullivan'!B2514)</f>
        <v>2750</v>
      </c>
      <c r="C2514" s="27">
        <f>SUM('Florida Parishes:Sullivan'!C2514)</f>
        <v>2750</v>
      </c>
      <c r="D2514" s="27">
        <f>SUM('Florida Parishes:Sullivan'!D2514)</f>
        <v>2750</v>
      </c>
      <c r="E2514" s="53">
        <f>SUM('Florida Parishes:Sullivan'!E2514)</f>
        <v>0</v>
      </c>
      <c r="F2514" s="25"/>
      <c r="G2514" s="5" t="s">
        <v>8</v>
      </c>
      <c r="H2514" s="5" t="str">
        <f t="shared" si="160"/>
        <v xml:space="preserve"> TOTAL</v>
      </c>
      <c r="I2514" s="5" t="s">
        <v>9</v>
      </c>
    </row>
    <row r="2515" spans="1:9" x14ac:dyDescent="0.2">
      <c r="A2515" s="26" t="s">
        <v>23</v>
      </c>
      <c r="B2515" s="27">
        <f>SUM('Florida Parishes:Sullivan'!B2515)</f>
        <v>22</v>
      </c>
      <c r="C2515" s="27">
        <f>SUM('Florida Parishes:Sullivan'!C2515)</f>
        <v>6591</v>
      </c>
      <c r="D2515" s="27">
        <f>SUM('Florida Parishes:Sullivan'!D2515)</f>
        <v>13140</v>
      </c>
      <c r="E2515" s="53">
        <f>SUM('Florida Parishes:Sullivan'!E2515)</f>
        <v>6549</v>
      </c>
      <c r="F2515" s="25"/>
      <c r="G2515" s="5" t="s">
        <v>8</v>
      </c>
      <c r="H2515" s="5" t="str">
        <f t="shared" si="160"/>
        <v xml:space="preserve"> TOTAL</v>
      </c>
      <c r="I2515" s="5" t="s">
        <v>9</v>
      </c>
    </row>
    <row r="2516" spans="1:9" x14ac:dyDescent="0.2">
      <c r="A2516" s="26" t="s">
        <v>24</v>
      </c>
      <c r="B2516" s="27">
        <f>SUM('Florida Parishes:Sullivan'!B2516)</f>
        <v>0</v>
      </c>
      <c r="C2516" s="27">
        <f>SUM('Florida Parishes:Sullivan'!C2516)</f>
        <v>0</v>
      </c>
      <c r="D2516" s="27">
        <f>SUM('Florida Parishes:Sullivan'!D2516)</f>
        <v>0</v>
      </c>
      <c r="E2516" s="53">
        <f>SUM('Florida Parishes:Sullivan'!E2516)</f>
        <v>0</v>
      </c>
      <c r="F2516" s="25"/>
      <c r="G2516" s="5" t="s">
        <v>8</v>
      </c>
      <c r="H2516" s="5" t="str">
        <f t="shared" si="160"/>
        <v xml:space="preserve"> TOTAL</v>
      </c>
      <c r="I2516" s="5" t="s">
        <v>9</v>
      </c>
    </row>
    <row r="2517" spans="1:9" x14ac:dyDescent="0.2">
      <c r="A2517" s="26" t="s">
        <v>25</v>
      </c>
      <c r="B2517" s="27">
        <f>SUM('Florida Parishes:Sullivan'!B2517)</f>
        <v>0</v>
      </c>
      <c r="C2517" s="27">
        <f>SUM('Florida Parishes:Sullivan'!C2517)</f>
        <v>0</v>
      </c>
      <c r="D2517" s="27">
        <f>SUM('Florida Parishes:Sullivan'!D2517)</f>
        <v>0</v>
      </c>
      <c r="E2517" s="53">
        <f>SUM('Florida Parishes:Sullivan'!E2517)</f>
        <v>0</v>
      </c>
      <c r="F2517" s="25"/>
      <c r="G2517" s="5" t="s">
        <v>8</v>
      </c>
      <c r="H2517" s="5" t="str">
        <f t="shared" si="160"/>
        <v xml:space="preserve"> TOTAL</v>
      </c>
      <c r="I2517" s="5" t="s">
        <v>9</v>
      </c>
    </row>
    <row r="2518" spans="1:9" ht="15.75" x14ac:dyDescent="0.25">
      <c r="A2518" s="29" t="s">
        <v>26</v>
      </c>
      <c r="B2518" s="30">
        <f>SUM('Florida Parishes:Sullivan'!B2518)</f>
        <v>2772</v>
      </c>
      <c r="C2518" s="30">
        <f>SUM('Florida Parishes:Sullivan'!C2518)</f>
        <v>9341</v>
      </c>
      <c r="D2518" s="30">
        <f>SUM('Florida Parishes:Sullivan'!D2518)</f>
        <v>15890</v>
      </c>
      <c r="E2518" s="52">
        <f>SUM('Florida Parishes:Sullivan'!E2518)</f>
        <v>6549</v>
      </c>
      <c r="F2518" s="35"/>
      <c r="G2518" s="5" t="s">
        <v>8</v>
      </c>
      <c r="H2518" s="5" t="str">
        <f t="shared" si="160"/>
        <v xml:space="preserve"> TOTAL</v>
      </c>
      <c r="I2518" s="5" t="s">
        <v>9</v>
      </c>
    </row>
    <row r="2519" spans="1:9" x14ac:dyDescent="0.2">
      <c r="A2519" s="26" t="s">
        <v>27</v>
      </c>
      <c r="B2519" s="27">
        <f>SUM('Florida Parishes:Sullivan'!B2519)</f>
        <v>7845</v>
      </c>
      <c r="C2519" s="27">
        <f>SUM('Florida Parishes:Sullivan'!C2519)</f>
        <v>1276</v>
      </c>
      <c r="D2519" s="27">
        <f>SUM('Florida Parishes:Sullivan'!D2519)</f>
        <v>1286</v>
      </c>
      <c r="E2519" s="53">
        <f>SUM('Florida Parishes:Sullivan'!E2519)</f>
        <v>10</v>
      </c>
      <c r="F2519" s="25"/>
      <c r="G2519" s="5" t="s">
        <v>8</v>
      </c>
      <c r="H2519" s="5" t="str">
        <f t="shared" si="160"/>
        <v xml:space="preserve"> TOTAL</v>
      </c>
      <c r="I2519" s="5" t="s">
        <v>9</v>
      </c>
    </row>
    <row r="2520" spans="1:9" x14ac:dyDescent="0.2">
      <c r="A2520" s="26" t="s">
        <v>28</v>
      </c>
      <c r="B2520" s="27">
        <f>SUM('Florida Parishes:Sullivan'!B2520)</f>
        <v>0</v>
      </c>
      <c r="C2520" s="27">
        <f>SUM('Florida Parishes:Sullivan'!C2520)</f>
        <v>0</v>
      </c>
      <c r="D2520" s="27">
        <f>SUM('Florida Parishes:Sullivan'!D2520)</f>
        <v>0</v>
      </c>
      <c r="E2520" s="53">
        <f>SUM('Florida Parishes:Sullivan'!E2520)</f>
        <v>0</v>
      </c>
      <c r="F2520" s="25"/>
      <c r="G2520" s="5" t="s">
        <v>8</v>
      </c>
      <c r="H2520" s="5" t="str">
        <f t="shared" si="160"/>
        <v xml:space="preserve"> TOTAL</v>
      </c>
      <c r="I2520" s="5" t="s">
        <v>9</v>
      </c>
    </row>
    <row r="2521" spans="1:9" x14ac:dyDescent="0.2">
      <c r="A2521" s="26" t="s">
        <v>29</v>
      </c>
      <c r="B2521" s="27">
        <f>SUM('Florida Parishes:Sullivan'!B2521)</f>
        <v>0</v>
      </c>
      <c r="C2521" s="27">
        <f>SUM('Florida Parishes:Sullivan'!C2521)</f>
        <v>0</v>
      </c>
      <c r="D2521" s="27">
        <f>SUM('Florida Parishes:Sullivan'!D2521)</f>
        <v>0</v>
      </c>
      <c r="E2521" s="53">
        <f>SUM('Florida Parishes:Sullivan'!E2521)</f>
        <v>0</v>
      </c>
      <c r="F2521" s="25"/>
      <c r="G2521" s="5" t="s">
        <v>8</v>
      </c>
      <c r="H2521" s="5" t="str">
        <f t="shared" si="160"/>
        <v xml:space="preserve"> TOTAL</v>
      </c>
      <c r="I2521" s="5" t="s">
        <v>9</v>
      </c>
    </row>
    <row r="2522" spans="1:9" ht="15.75" x14ac:dyDescent="0.25">
      <c r="A2522" s="29" t="s">
        <v>30</v>
      </c>
      <c r="B2522" s="30">
        <f>SUM('Florida Parishes:Sullivan'!B2522)</f>
        <v>7845</v>
      </c>
      <c r="C2522" s="30">
        <f>SUM('Florida Parishes:Sullivan'!C2522)</f>
        <v>1276</v>
      </c>
      <c r="D2522" s="30">
        <f>SUM('Florida Parishes:Sullivan'!D2522)</f>
        <v>1286</v>
      </c>
      <c r="E2522" s="52">
        <f>SUM('Florida Parishes:Sullivan'!E2522)</f>
        <v>10</v>
      </c>
      <c r="F2522" s="35"/>
      <c r="G2522" s="5" t="s">
        <v>8</v>
      </c>
      <c r="H2522" s="5" t="str">
        <f t="shared" si="160"/>
        <v xml:space="preserve"> TOTAL</v>
      </c>
      <c r="I2522" s="5" t="s">
        <v>9</v>
      </c>
    </row>
    <row r="2523" spans="1:9" ht="15.75" x14ac:dyDescent="0.25">
      <c r="A2523" s="36" t="s">
        <v>31</v>
      </c>
      <c r="B2523" s="37">
        <f>SUM('Florida Parishes:Sullivan'!B2523)</f>
        <v>1410672</v>
      </c>
      <c r="C2523" s="37">
        <f>SUM('Florida Parishes:Sullivan'!C2523)</f>
        <v>1624382</v>
      </c>
      <c r="D2523" s="37">
        <f>SUM('Florida Parishes:Sullivan'!D2523)</f>
        <v>2014978</v>
      </c>
      <c r="E2523" s="54">
        <f>SUM('Florida Parishes:Sullivan'!E2523)</f>
        <v>390596</v>
      </c>
      <c r="F2523" s="32"/>
      <c r="G2523" s="5" t="s">
        <v>8</v>
      </c>
      <c r="H2523" s="5" t="str">
        <f>RIGHT($A$2505,6)</f>
        <v xml:space="preserve"> TOTAL</v>
      </c>
      <c r="I2523" s="5" t="s">
        <v>9</v>
      </c>
    </row>
    <row r="2524" spans="1:9" ht="15.75" x14ac:dyDescent="0.25">
      <c r="A2524" s="39" t="s">
        <v>386</v>
      </c>
      <c r="B2524" s="40"/>
      <c r="C2524" s="41"/>
      <c r="D2524" s="41"/>
      <c r="E2524" s="42"/>
      <c r="F2524" s="4"/>
      <c r="G2524" s="5" t="s">
        <v>32</v>
      </c>
      <c r="H2524" s="5" t="str">
        <f t="shared" ref="H2524:H2543" si="161">RIGHT($A$2526,6)</f>
        <v>500001</v>
      </c>
      <c r="I2524" s="5" t="s">
        <v>388</v>
      </c>
    </row>
    <row r="2525" spans="1:9" ht="15.75" x14ac:dyDescent="0.25">
      <c r="A2525" s="15" t="s">
        <v>389</v>
      </c>
      <c r="B2525" s="16" t="str">
        <f>$B$5</f>
        <v>Actual</v>
      </c>
      <c r="C2525" s="16" t="str">
        <f>$C$5</f>
        <v>Budgeted</v>
      </c>
      <c r="D2525" s="16" t="s">
        <v>12</v>
      </c>
      <c r="E2525" s="43" t="str">
        <f>$E$5</f>
        <v>2022-2023 +/-</v>
      </c>
      <c r="F2525" s="44"/>
      <c r="G2525" s="5" t="s">
        <v>32</v>
      </c>
      <c r="H2525" s="5" t="str">
        <f t="shared" si="161"/>
        <v>500001</v>
      </c>
      <c r="I2525" s="5" t="s">
        <v>388</v>
      </c>
    </row>
    <row r="2526" spans="1:9" ht="15.75" x14ac:dyDescent="0.25">
      <c r="A2526" s="45" t="s">
        <v>390</v>
      </c>
      <c r="B2526" s="20" t="str">
        <f>$B$6</f>
        <v>2022-2023</v>
      </c>
      <c r="C2526" s="20" t="str">
        <f>$C$6</f>
        <v>2022-2023</v>
      </c>
      <c r="D2526" s="20" t="str">
        <f>$D$6</f>
        <v>2023-2024</v>
      </c>
      <c r="E2526" s="21" t="str">
        <f>$E$6</f>
        <v>2023-2024</v>
      </c>
      <c r="F2526" s="44"/>
      <c r="G2526" s="5" t="s">
        <v>32</v>
      </c>
      <c r="H2526" s="5" t="str">
        <f t="shared" si="161"/>
        <v>500001</v>
      </c>
      <c r="I2526" s="5" t="s">
        <v>388</v>
      </c>
    </row>
    <row r="2527" spans="1:9" x14ac:dyDescent="0.2">
      <c r="A2527" s="26" t="s">
        <v>14</v>
      </c>
      <c r="B2527" s="27">
        <f>SUM('Florida Parishes:Sullivan'!B2527)</f>
        <v>74353</v>
      </c>
      <c r="C2527" s="27">
        <f>SUM('Florida Parishes:Sullivan'!C2527)</f>
        <v>130841</v>
      </c>
      <c r="D2527" s="27">
        <f>SUM('Florida Parishes:Sullivan'!D2527)</f>
        <v>137383</v>
      </c>
      <c r="E2527" s="53">
        <f>SUM('Florida Parishes:Sullivan'!E2527)</f>
        <v>6542</v>
      </c>
      <c r="F2527" s="25"/>
      <c r="G2527" s="5" t="s">
        <v>32</v>
      </c>
      <c r="H2527" s="5" t="str">
        <f t="shared" si="161"/>
        <v>500001</v>
      </c>
      <c r="I2527" s="5" t="s">
        <v>388</v>
      </c>
    </row>
    <row r="2528" spans="1:9" x14ac:dyDescent="0.2">
      <c r="A2528" s="26" t="s">
        <v>15</v>
      </c>
      <c r="B2528" s="27">
        <f>SUM('Florida Parishes:Sullivan'!B2528)</f>
        <v>0</v>
      </c>
      <c r="C2528" s="27">
        <f>SUM('Florida Parishes:Sullivan'!C2528)</f>
        <v>0</v>
      </c>
      <c r="D2528" s="27">
        <f>SUM('Florida Parishes:Sullivan'!D2528)</f>
        <v>0</v>
      </c>
      <c r="E2528" s="53">
        <f>SUM('Florida Parishes:Sullivan'!E2528)</f>
        <v>0</v>
      </c>
      <c r="F2528" s="25"/>
      <c r="G2528" s="5" t="s">
        <v>32</v>
      </c>
      <c r="H2528" s="5" t="str">
        <f t="shared" si="161"/>
        <v>500001</v>
      </c>
      <c r="I2528" s="5" t="s">
        <v>388</v>
      </c>
    </row>
    <row r="2529" spans="1:9" x14ac:dyDescent="0.2">
      <c r="A2529" s="26" t="s">
        <v>16</v>
      </c>
      <c r="B2529" s="27">
        <f>SUM('Florida Parishes:Sullivan'!B2529)</f>
        <v>23590</v>
      </c>
      <c r="C2529" s="27">
        <f>SUM('Florida Parishes:Sullivan'!C2529)</f>
        <v>41990</v>
      </c>
      <c r="D2529" s="27">
        <f>SUM('Florida Parishes:Sullivan'!D2529)</f>
        <v>42535</v>
      </c>
      <c r="E2529" s="53">
        <f>SUM('Florida Parishes:Sullivan'!E2529)</f>
        <v>545</v>
      </c>
      <c r="F2529" s="25"/>
      <c r="G2529" s="5" t="s">
        <v>32</v>
      </c>
      <c r="H2529" s="5" t="str">
        <f t="shared" si="161"/>
        <v>500001</v>
      </c>
      <c r="I2529" s="5" t="s">
        <v>388</v>
      </c>
    </row>
    <row r="2530" spans="1:9" ht="15.75" x14ac:dyDescent="0.25">
      <c r="A2530" s="29" t="s">
        <v>17</v>
      </c>
      <c r="B2530" s="30">
        <f>SUM('Florida Parishes:Sullivan'!B2530)</f>
        <v>97943</v>
      </c>
      <c r="C2530" s="30">
        <f>SUM('Florida Parishes:Sullivan'!C2530)</f>
        <v>172831</v>
      </c>
      <c r="D2530" s="30">
        <f>SUM('Florida Parishes:Sullivan'!D2530)</f>
        <v>179918</v>
      </c>
      <c r="E2530" s="52">
        <f>SUM('Florida Parishes:Sullivan'!E2530)</f>
        <v>7087</v>
      </c>
      <c r="F2530" s="32"/>
      <c r="G2530" s="5" t="s">
        <v>8</v>
      </c>
      <c r="H2530" s="5" t="str">
        <f t="shared" si="161"/>
        <v>500001</v>
      </c>
      <c r="I2530" s="5" t="s">
        <v>388</v>
      </c>
    </row>
    <row r="2531" spans="1:9" x14ac:dyDescent="0.2">
      <c r="A2531" s="26" t="s">
        <v>18</v>
      </c>
      <c r="B2531" s="27">
        <f>SUM('Florida Parishes:Sullivan'!B2531)</f>
        <v>2940</v>
      </c>
      <c r="C2531" s="27">
        <f>SUM('Florida Parishes:Sullivan'!C2531)</f>
        <v>2940</v>
      </c>
      <c r="D2531" s="27">
        <f>SUM('Florida Parishes:Sullivan'!D2531)</f>
        <v>2940</v>
      </c>
      <c r="E2531" s="53">
        <f>SUM('Florida Parishes:Sullivan'!E2531)</f>
        <v>0</v>
      </c>
      <c r="F2531" s="25"/>
      <c r="G2531" s="5" t="s">
        <v>32</v>
      </c>
      <c r="H2531" s="5" t="str">
        <f t="shared" si="161"/>
        <v>500001</v>
      </c>
      <c r="I2531" s="5" t="s">
        <v>388</v>
      </c>
    </row>
    <row r="2532" spans="1:9" x14ac:dyDescent="0.2">
      <c r="A2532" s="26" t="s">
        <v>19</v>
      </c>
      <c r="B2532" s="27">
        <f>SUM('Florida Parishes:Sullivan'!B2532)</f>
        <v>660</v>
      </c>
      <c r="C2532" s="27">
        <f>SUM('Florida Parishes:Sullivan'!C2532)</f>
        <v>660</v>
      </c>
      <c r="D2532" s="27">
        <f>SUM('Florida Parishes:Sullivan'!D2532)</f>
        <v>660</v>
      </c>
      <c r="E2532" s="53">
        <f>SUM('Florida Parishes:Sullivan'!E2532)</f>
        <v>0</v>
      </c>
      <c r="F2532" s="25"/>
      <c r="G2532" s="5" t="s">
        <v>32</v>
      </c>
      <c r="H2532" s="5" t="str">
        <f t="shared" si="161"/>
        <v>500001</v>
      </c>
      <c r="I2532" s="5" t="s">
        <v>388</v>
      </c>
    </row>
    <row r="2533" spans="1:9" x14ac:dyDescent="0.2">
      <c r="A2533" s="26" t="s">
        <v>20</v>
      </c>
      <c r="B2533" s="27">
        <f>SUM('Florida Parishes:Sullivan'!B2533)</f>
        <v>0</v>
      </c>
      <c r="C2533" s="27">
        <f>SUM('Florida Parishes:Sullivan'!C2533)</f>
        <v>0</v>
      </c>
      <c r="D2533" s="27">
        <f>SUM('Florida Parishes:Sullivan'!D2533)</f>
        <v>0</v>
      </c>
      <c r="E2533" s="53">
        <f>SUM('Florida Parishes:Sullivan'!E2533)</f>
        <v>0</v>
      </c>
      <c r="F2533" s="25"/>
      <c r="G2533" s="5" t="s">
        <v>32</v>
      </c>
      <c r="H2533" s="5" t="str">
        <f t="shared" si="161"/>
        <v>500001</v>
      </c>
      <c r="I2533" s="5" t="s">
        <v>388</v>
      </c>
    </row>
    <row r="2534" spans="1:9" ht="15.75" x14ac:dyDescent="0.25">
      <c r="A2534" s="29" t="s">
        <v>21</v>
      </c>
      <c r="B2534" s="30">
        <f>SUM('Florida Parishes:Sullivan'!B2534)</f>
        <v>3600</v>
      </c>
      <c r="C2534" s="30">
        <f>SUM('Florida Parishes:Sullivan'!C2534)</f>
        <v>3600</v>
      </c>
      <c r="D2534" s="30">
        <f>SUM('Florida Parishes:Sullivan'!D2534)</f>
        <v>3600</v>
      </c>
      <c r="E2534" s="52">
        <f>SUM('Florida Parishes:Sullivan'!E2534)</f>
        <v>0</v>
      </c>
      <c r="F2534" s="35"/>
      <c r="G2534" s="5" t="s">
        <v>8</v>
      </c>
      <c r="H2534" s="5" t="str">
        <f t="shared" si="161"/>
        <v>500001</v>
      </c>
      <c r="I2534" s="5" t="s">
        <v>388</v>
      </c>
    </row>
    <row r="2535" spans="1:9" x14ac:dyDescent="0.2">
      <c r="A2535" s="26" t="s">
        <v>22</v>
      </c>
      <c r="B2535" s="27">
        <f>SUM('Florida Parishes:Sullivan'!B2535)</f>
        <v>0</v>
      </c>
      <c r="C2535" s="27">
        <f>SUM('Florida Parishes:Sullivan'!C2535)</f>
        <v>0</v>
      </c>
      <c r="D2535" s="27">
        <f>SUM('Florida Parishes:Sullivan'!D2535)</f>
        <v>0</v>
      </c>
      <c r="E2535" s="53">
        <f>SUM('Florida Parishes:Sullivan'!E2535)</f>
        <v>0</v>
      </c>
      <c r="F2535" s="25"/>
      <c r="G2535" s="5" t="s">
        <v>32</v>
      </c>
      <c r="H2535" s="5" t="str">
        <f t="shared" si="161"/>
        <v>500001</v>
      </c>
      <c r="I2535" s="5" t="s">
        <v>388</v>
      </c>
    </row>
    <row r="2536" spans="1:9" x14ac:dyDescent="0.2">
      <c r="A2536" s="26" t="s">
        <v>23</v>
      </c>
      <c r="B2536" s="27">
        <f>SUM('Florida Parishes:Sullivan'!B2536)</f>
        <v>0</v>
      </c>
      <c r="C2536" s="27">
        <f>SUM('Florida Parishes:Sullivan'!C2536)</f>
        <v>0</v>
      </c>
      <c r="D2536" s="27">
        <f>SUM('Florida Parishes:Sullivan'!D2536)</f>
        <v>0</v>
      </c>
      <c r="E2536" s="53">
        <f>SUM('Florida Parishes:Sullivan'!E2536)</f>
        <v>0</v>
      </c>
      <c r="F2536" s="25"/>
      <c r="G2536" s="5" t="s">
        <v>32</v>
      </c>
      <c r="H2536" s="5" t="str">
        <f t="shared" si="161"/>
        <v>500001</v>
      </c>
      <c r="I2536" s="5" t="s">
        <v>388</v>
      </c>
    </row>
    <row r="2537" spans="1:9" x14ac:dyDescent="0.2">
      <c r="A2537" s="26" t="s">
        <v>24</v>
      </c>
      <c r="B2537" s="27">
        <f>SUM('Florida Parishes:Sullivan'!B2537)</f>
        <v>0</v>
      </c>
      <c r="C2537" s="27">
        <f>SUM('Florida Parishes:Sullivan'!C2537)</f>
        <v>0</v>
      </c>
      <c r="D2537" s="27">
        <f>SUM('Florida Parishes:Sullivan'!D2537)</f>
        <v>0</v>
      </c>
      <c r="E2537" s="53">
        <f>SUM('Florida Parishes:Sullivan'!E2537)</f>
        <v>0</v>
      </c>
      <c r="F2537" s="25"/>
      <c r="G2537" s="5" t="s">
        <v>32</v>
      </c>
      <c r="H2537" s="5" t="str">
        <f t="shared" si="161"/>
        <v>500001</v>
      </c>
      <c r="I2537" s="5" t="s">
        <v>388</v>
      </c>
    </row>
    <row r="2538" spans="1:9" x14ac:dyDescent="0.2">
      <c r="A2538" s="26" t="s">
        <v>25</v>
      </c>
      <c r="B2538" s="27">
        <f>SUM('Florida Parishes:Sullivan'!B2538)</f>
        <v>0</v>
      </c>
      <c r="C2538" s="27">
        <f>SUM('Florida Parishes:Sullivan'!C2538)</f>
        <v>0</v>
      </c>
      <c r="D2538" s="27">
        <f>SUM('Florida Parishes:Sullivan'!D2538)</f>
        <v>0</v>
      </c>
      <c r="E2538" s="53">
        <f>SUM('Florida Parishes:Sullivan'!E2538)</f>
        <v>0</v>
      </c>
      <c r="F2538" s="25"/>
      <c r="G2538" s="5" t="s">
        <v>32</v>
      </c>
      <c r="H2538" s="5" t="str">
        <f t="shared" si="161"/>
        <v>500001</v>
      </c>
      <c r="I2538" s="5" t="s">
        <v>388</v>
      </c>
    </row>
    <row r="2539" spans="1:9" ht="15.75" x14ac:dyDescent="0.25">
      <c r="A2539" s="29" t="s">
        <v>26</v>
      </c>
      <c r="B2539" s="30">
        <f>SUM('Florida Parishes:Sullivan'!B2539)</f>
        <v>0</v>
      </c>
      <c r="C2539" s="30">
        <f>SUM('Florida Parishes:Sullivan'!C2539)</f>
        <v>0</v>
      </c>
      <c r="D2539" s="30">
        <f>SUM('Florida Parishes:Sullivan'!D2539)</f>
        <v>0</v>
      </c>
      <c r="E2539" s="52">
        <f>SUM('Florida Parishes:Sullivan'!E2539)</f>
        <v>0</v>
      </c>
      <c r="F2539" s="35"/>
      <c r="G2539" s="5" t="s">
        <v>32</v>
      </c>
      <c r="H2539" s="5" t="str">
        <f t="shared" si="161"/>
        <v>500001</v>
      </c>
      <c r="I2539" s="5" t="s">
        <v>388</v>
      </c>
    </row>
    <row r="2540" spans="1:9" x14ac:dyDescent="0.2">
      <c r="A2540" s="26" t="s">
        <v>27</v>
      </c>
      <c r="B2540" s="27">
        <f>SUM('Florida Parishes:Sullivan'!B2540)</f>
        <v>0</v>
      </c>
      <c r="C2540" s="27">
        <f>SUM('Florida Parishes:Sullivan'!C2540)</f>
        <v>0</v>
      </c>
      <c r="D2540" s="27">
        <f>SUM('Florida Parishes:Sullivan'!D2540)</f>
        <v>0</v>
      </c>
      <c r="E2540" s="53">
        <f>SUM('Florida Parishes:Sullivan'!E2540)</f>
        <v>0</v>
      </c>
      <c r="F2540" s="25"/>
      <c r="G2540" s="5" t="s">
        <v>32</v>
      </c>
      <c r="H2540" s="5" t="str">
        <f t="shared" si="161"/>
        <v>500001</v>
      </c>
      <c r="I2540" s="5" t="s">
        <v>388</v>
      </c>
    </row>
    <row r="2541" spans="1:9" x14ac:dyDescent="0.2">
      <c r="A2541" s="26" t="s">
        <v>28</v>
      </c>
      <c r="B2541" s="27">
        <f>SUM('Florida Parishes:Sullivan'!B2541)</f>
        <v>0</v>
      </c>
      <c r="C2541" s="27">
        <f>SUM('Florida Parishes:Sullivan'!C2541)</f>
        <v>0</v>
      </c>
      <c r="D2541" s="27">
        <f>SUM('Florida Parishes:Sullivan'!D2541)</f>
        <v>0</v>
      </c>
      <c r="E2541" s="53">
        <f>SUM('Florida Parishes:Sullivan'!E2541)</f>
        <v>0</v>
      </c>
      <c r="F2541" s="25"/>
      <c r="G2541" s="5" t="s">
        <v>32</v>
      </c>
      <c r="H2541" s="5" t="str">
        <f t="shared" si="161"/>
        <v>500001</v>
      </c>
      <c r="I2541" s="5" t="s">
        <v>388</v>
      </c>
    </row>
    <row r="2542" spans="1:9" x14ac:dyDescent="0.2">
      <c r="A2542" s="26" t="s">
        <v>29</v>
      </c>
      <c r="B2542" s="27">
        <f>SUM('Florida Parishes:Sullivan'!B2542)</f>
        <v>0</v>
      </c>
      <c r="C2542" s="27">
        <f>SUM('Florida Parishes:Sullivan'!C2542)</f>
        <v>0</v>
      </c>
      <c r="D2542" s="27">
        <f>SUM('Florida Parishes:Sullivan'!D2542)</f>
        <v>0</v>
      </c>
      <c r="E2542" s="53">
        <f>SUM('Florida Parishes:Sullivan'!E2542)</f>
        <v>0</v>
      </c>
      <c r="F2542" s="25"/>
      <c r="G2542" s="5" t="s">
        <v>32</v>
      </c>
      <c r="H2542" s="5" t="str">
        <f t="shared" si="161"/>
        <v>500001</v>
      </c>
      <c r="I2542" s="5" t="s">
        <v>388</v>
      </c>
    </row>
    <row r="2543" spans="1:9" ht="15.75" x14ac:dyDescent="0.25">
      <c r="A2543" s="29" t="s">
        <v>30</v>
      </c>
      <c r="B2543" s="30">
        <f>SUM('Florida Parishes:Sullivan'!B2543)</f>
        <v>0</v>
      </c>
      <c r="C2543" s="30">
        <f>SUM('Florida Parishes:Sullivan'!C2543)</f>
        <v>0</v>
      </c>
      <c r="D2543" s="30">
        <f>SUM('Florida Parishes:Sullivan'!D2543)</f>
        <v>0</v>
      </c>
      <c r="E2543" s="52">
        <f>SUM('Florida Parishes:Sullivan'!E2543)</f>
        <v>0</v>
      </c>
      <c r="F2543" s="35"/>
      <c r="G2543" s="5" t="s">
        <v>8</v>
      </c>
      <c r="H2543" s="5" t="str">
        <f t="shared" si="161"/>
        <v>500001</v>
      </c>
      <c r="I2543" s="5" t="s">
        <v>388</v>
      </c>
    </row>
    <row r="2544" spans="1:9" ht="15.75" x14ac:dyDescent="0.25">
      <c r="A2544" s="29" t="s">
        <v>31</v>
      </c>
      <c r="B2544" s="30">
        <f>SUM('Florida Parishes:Sullivan'!B2544)</f>
        <v>101543</v>
      </c>
      <c r="C2544" s="30">
        <f>SUM('Florida Parishes:Sullivan'!C2544)</f>
        <v>176431</v>
      </c>
      <c r="D2544" s="30">
        <f>SUM('Florida Parishes:Sullivan'!D2544)</f>
        <v>183518</v>
      </c>
      <c r="E2544" s="52">
        <f>SUM('Florida Parishes:Sullivan'!E2544)</f>
        <v>7087</v>
      </c>
      <c r="F2544" s="32"/>
      <c r="G2544" s="5" t="s">
        <v>8</v>
      </c>
      <c r="H2544" s="5" t="str">
        <f>RIGHT($A$2526,6)</f>
        <v>500001</v>
      </c>
      <c r="I2544" s="5" t="s">
        <v>388</v>
      </c>
    </row>
    <row r="2545" spans="1:9" ht="15.75" x14ac:dyDescent="0.25">
      <c r="A2545" s="47" t="s">
        <v>386</v>
      </c>
      <c r="B2545" s="48"/>
      <c r="C2545" s="49"/>
      <c r="D2545" s="49"/>
      <c r="E2545" s="50"/>
      <c r="F2545" s="4"/>
      <c r="G2545" s="5" t="s">
        <v>32</v>
      </c>
      <c r="H2545" s="5" t="str">
        <f t="shared" ref="H2545:H2564" si="162">RIGHT($A$2547,6)</f>
        <v>510001</v>
      </c>
      <c r="I2545" s="5" t="s">
        <v>391</v>
      </c>
    </row>
    <row r="2546" spans="1:9" ht="15.75" x14ac:dyDescent="0.25">
      <c r="A2546" s="15" t="s">
        <v>392</v>
      </c>
      <c r="B2546" s="16" t="str">
        <f>$B$5</f>
        <v>Actual</v>
      </c>
      <c r="C2546" s="16" t="str">
        <f>$C$5</f>
        <v>Budgeted</v>
      </c>
      <c r="D2546" s="16" t="s">
        <v>12</v>
      </c>
      <c r="E2546" s="43" t="str">
        <f>$E$5</f>
        <v>2022-2023 +/-</v>
      </c>
      <c r="F2546" s="44"/>
      <c r="G2546" s="5" t="s">
        <v>32</v>
      </c>
      <c r="H2546" s="5" t="str">
        <f t="shared" si="162"/>
        <v>510001</v>
      </c>
      <c r="I2546" s="5" t="s">
        <v>391</v>
      </c>
    </row>
    <row r="2547" spans="1:9" ht="15.75" x14ac:dyDescent="0.25">
      <c r="A2547" s="45" t="s">
        <v>393</v>
      </c>
      <c r="B2547" s="20" t="str">
        <f>$B$6</f>
        <v>2022-2023</v>
      </c>
      <c r="C2547" s="20" t="str">
        <f>$C$6</f>
        <v>2022-2023</v>
      </c>
      <c r="D2547" s="20" t="str">
        <f>$D$6</f>
        <v>2023-2024</v>
      </c>
      <c r="E2547" s="21" t="str">
        <f>$E$6</f>
        <v>2023-2024</v>
      </c>
      <c r="F2547" s="44"/>
      <c r="G2547" s="5" t="s">
        <v>32</v>
      </c>
      <c r="H2547" s="5" t="str">
        <f t="shared" si="162"/>
        <v>510001</v>
      </c>
      <c r="I2547" s="5" t="s">
        <v>391</v>
      </c>
    </row>
    <row r="2548" spans="1:9" x14ac:dyDescent="0.2">
      <c r="A2548" s="26" t="s">
        <v>14</v>
      </c>
      <c r="B2548" s="27">
        <f>SUM('Florida Parishes:Sullivan'!B2548)</f>
        <v>71780</v>
      </c>
      <c r="C2548" s="27">
        <f>SUM('Florida Parishes:Sullivan'!C2548)</f>
        <v>71780</v>
      </c>
      <c r="D2548" s="27">
        <f>SUM('Florida Parishes:Sullivan'!D2548)</f>
        <v>72780</v>
      </c>
      <c r="E2548" s="27">
        <f>SUM('Florida Parishes:Sullivan'!E2548)</f>
        <v>1000</v>
      </c>
      <c r="F2548" s="25"/>
      <c r="G2548" s="5" t="s">
        <v>32</v>
      </c>
      <c r="H2548" s="5" t="str">
        <f t="shared" si="162"/>
        <v>510001</v>
      </c>
      <c r="I2548" s="5" t="s">
        <v>391</v>
      </c>
    </row>
    <row r="2549" spans="1:9" x14ac:dyDescent="0.2">
      <c r="A2549" s="26" t="s">
        <v>15</v>
      </c>
      <c r="B2549" s="27">
        <f>SUM('Florida Parishes:Sullivan'!B2549)</f>
        <v>0</v>
      </c>
      <c r="C2549" s="27">
        <f>SUM('Florida Parishes:Sullivan'!C2549)</f>
        <v>0</v>
      </c>
      <c r="D2549" s="27">
        <f>SUM('Florida Parishes:Sullivan'!D2549)</f>
        <v>0</v>
      </c>
      <c r="E2549" s="27">
        <f>SUM('Florida Parishes:Sullivan'!E2549)</f>
        <v>0</v>
      </c>
      <c r="F2549" s="25"/>
      <c r="G2549" s="5" t="s">
        <v>32</v>
      </c>
      <c r="H2549" s="5" t="str">
        <f t="shared" si="162"/>
        <v>510001</v>
      </c>
      <c r="I2549" s="5" t="s">
        <v>391</v>
      </c>
    </row>
    <row r="2550" spans="1:9" x14ac:dyDescent="0.2">
      <c r="A2550" s="26" t="s">
        <v>16</v>
      </c>
      <c r="B2550" s="27">
        <f>SUM('Florida Parishes:Sullivan'!B2550)</f>
        <v>30991</v>
      </c>
      <c r="C2550" s="27">
        <f>SUM('Florida Parishes:Sullivan'!C2550)</f>
        <v>30991</v>
      </c>
      <c r="D2550" s="27">
        <f>SUM('Florida Parishes:Sullivan'!D2550)</f>
        <v>31515</v>
      </c>
      <c r="E2550" s="27">
        <f>SUM('Florida Parishes:Sullivan'!E2550)</f>
        <v>524</v>
      </c>
      <c r="F2550" s="25"/>
      <c r="G2550" s="5" t="s">
        <v>32</v>
      </c>
      <c r="H2550" s="5" t="str">
        <f t="shared" si="162"/>
        <v>510001</v>
      </c>
      <c r="I2550" s="5" t="s">
        <v>391</v>
      </c>
    </row>
    <row r="2551" spans="1:9" ht="15.75" x14ac:dyDescent="0.25">
      <c r="A2551" s="29" t="s">
        <v>17</v>
      </c>
      <c r="B2551" s="30">
        <f>SUM('Florida Parishes:Sullivan'!B2551)</f>
        <v>102771</v>
      </c>
      <c r="C2551" s="30">
        <f>SUM('Florida Parishes:Sullivan'!C2551)</f>
        <v>102771</v>
      </c>
      <c r="D2551" s="30">
        <f>SUM('Florida Parishes:Sullivan'!D2551)</f>
        <v>104295</v>
      </c>
      <c r="E2551" s="30">
        <f>SUM('Florida Parishes:Sullivan'!E2551)</f>
        <v>1524</v>
      </c>
      <c r="F2551" s="32"/>
      <c r="G2551" s="5" t="s">
        <v>8</v>
      </c>
      <c r="H2551" s="5" t="str">
        <f t="shared" si="162"/>
        <v>510001</v>
      </c>
      <c r="I2551" s="5" t="s">
        <v>391</v>
      </c>
    </row>
    <row r="2552" spans="1:9" x14ac:dyDescent="0.2">
      <c r="A2552" s="26" t="s">
        <v>18</v>
      </c>
      <c r="B2552" s="27">
        <f>SUM('Florida Parishes:Sullivan'!B2552)</f>
        <v>0</v>
      </c>
      <c r="C2552" s="27">
        <f>SUM('Florida Parishes:Sullivan'!C2552)</f>
        <v>453</v>
      </c>
      <c r="D2552" s="27">
        <f>SUM('Florida Parishes:Sullivan'!D2552)</f>
        <v>0</v>
      </c>
      <c r="E2552" s="27">
        <f>SUM('Florida Parishes:Sullivan'!E2552)</f>
        <v>-453</v>
      </c>
      <c r="F2552" s="25"/>
      <c r="G2552" s="5" t="s">
        <v>32</v>
      </c>
      <c r="H2552" s="5" t="str">
        <f t="shared" si="162"/>
        <v>510001</v>
      </c>
      <c r="I2552" s="5" t="s">
        <v>391</v>
      </c>
    </row>
    <row r="2553" spans="1:9" x14ac:dyDescent="0.2">
      <c r="A2553" s="26" t="s">
        <v>19</v>
      </c>
      <c r="B2553" s="27">
        <f>SUM('Florida Parishes:Sullivan'!B2553)</f>
        <v>0</v>
      </c>
      <c r="C2553" s="27">
        <f>SUM('Florida Parishes:Sullivan'!C2553)</f>
        <v>0</v>
      </c>
      <c r="D2553" s="27">
        <f>SUM('Florida Parishes:Sullivan'!D2553)</f>
        <v>0</v>
      </c>
      <c r="E2553" s="27">
        <f>SUM('Florida Parishes:Sullivan'!E2553)</f>
        <v>0</v>
      </c>
      <c r="F2553" s="25"/>
      <c r="G2553" s="5" t="s">
        <v>32</v>
      </c>
      <c r="H2553" s="5" t="str">
        <f t="shared" si="162"/>
        <v>510001</v>
      </c>
      <c r="I2553" s="5" t="s">
        <v>391</v>
      </c>
    </row>
    <row r="2554" spans="1:9" x14ac:dyDescent="0.2">
      <c r="A2554" s="26" t="s">
        <v>20</v>
      </c>
      <c r="B2554" s="27">
        <f>SUM('Florida Parishes:Sullivan'!B2554)</f>
        <v>0</v>
      </c>
      <c r="C2554" s="27">
        <f>SUM('Florida Parishes:Sullivan'!C2554)</f>
        <v>0</v>
      </c>
      <c r="D2554" s="27">
        <f>SUM('Florida Parishes:Sullivan'!D2554)</f>
        <v>0</v>
      </c>
      <c r="E2554" s="27">
        <f>SUM('Florida Parishes:Sullivan'!E2554)</f>
        <v>0</v>
      </c>
      <c r="F2554" s="25"/>
      <c r="G2554" s="5" t="s">
        <v>32</v>
      </c>
      <c r="H2554" s="5" t="str">
        <f t="shared" si="162"/>
        <v>510001</v>
      </c>
      <c r="I2554" s="5" t="s">
        <v>391</v>
      </c>
    </row>
    <row r="2555" spans="1:9" ht="15.75" x14ac:dyDescent="0.25">
      <c r="A2555" s="29" t="s">
        <v>21</v>
      </c>
      <c r="B2555" s="30">
        <f>SUM('Florida Parishes:Sullivan'!B2555)</f>
        <v>0</v>
      </c>
      <c r="C2555" s="30">
        <f>SUM('Florida Parishes:Sullivan'!C2555)</f>
        <v>453</v>
      </c>
      <c r="D2555" s="30">
        <f>SUM('Florida Parishes:Sullivan'!D2555)</f>
        <v>0</v>
      </c>
      <c r="E2555" s="30">
        <f>SUM('Florida Parishes:Sullivan'!E2555)</f>
        <v>-453</v>
      </c>
      <c r="F2555" s="35"/>
      <c r="G2555" s="5" t="s">
        <v>8</v>
      </c>
      <c r="H2555" s="5" t="str">
        <f t="shared" si="162"/>
        <v>510001</v>
      </c>
      <c r="I2555" s="5" t="s">
        <v>391</v>
      </c>
    </row>
    <row r="2556" spans="1:9" x14ac:dyDescent="0.2">
      <c r="A2556" s="26" t="s">
        <v>22</v>
      </c>
      <c r="B2556" s="27">
        <f>SUM('Florida Parishes:Sullivan'!B2556)</f>
        <v>0</v>
      </c>
      <c r="C2556" s="27">
        <f>SUM('Florida Parishes:Sullivan'!C2556)</f>
        <v>0</v>
      </c>
      <c r="D2556" s="27">
        <f>SUM('Florida Parishes:Sullivan'!D2556)</f>
        <v>0</v>
      </c>
      <c r="E2556" s="27">
        <f>SUM('Florida Parishes:Sullivan'!E2556)</f>
        <v>0</v>
      </c>
      <c r="F2556" s="25"/>
      <c r="G2556" s="5" t="s">
        <v>32</v>
      </c>
      <c r="H2556" s="5" t="str">
        <f t="shared" si="162"/>
        <v>510001</v>
      </c>
      <c r="I2556" s="5" t="s">
        <v>391</v>
      </c>
    </row>
    <row r="2557" spans="1:9" x14ac:dyDescent="0.2">
      <c r="A2557" s="26" t="s">
        <v>23</v>
      </c>
      <c r="B2557" s="27">
        <f>SUM('Florida Parishes:Sullivan'!B2557)</f>
        <v>0</v>
      </c>
      <c r="C2557" s="27">
        <f>SUM('Florida Parishes:Sullivan'!C2557)</f>
        <v>0</v>
      </c>
      <c r="D2557" s="27">
        <f>SUM('Florida Parishes:Sullivan'!D2557)</f>
        <v>0</v>
      </c>
      <c r="E2557" s="27">
        <f>SUM('Florida Parishes:Sullivan'!E2557)</f>
        <v>0</v>
      </c>
      <c r="F2557" s="25"/>
      <c r="G2557" s="5" t="s">
        <v>32</v>
      </c>
      <c r="H2557" s="5" t="str">
        <f t="shared" si="162"/>
        <v>510001</v>
      </c>
      <c r="I2557" s="5" t="s">
        <v>391</v>
      </c>
    </row>
    <row r="2558" spans="1:9" x14ac:dyDescent="0.2">
      <c r="A2558" s="26" t="s">
        <v>24</v>
      </c>
      <c r="B2558" s="27">
        <f>SUM('Florida Parishes:Sullivan'!B2558)</f>
        <v>0</v>
      </c>
      <c r="C2558" s="27">
        <f>SUM('Florida Parishes:Sullivan'!C2558)</f>
        <v>0</v>
      </c>
      <c r="D2558" s="27">
        <f>SUM('Florida Parishes:Sullivan'!D2558)</f>
        <v>0</v>
      </c>
      <c r="E2558" s="27">
        <f>SUM('Florida Parishes:Sullivan'!E2558)</f>
        <v>0</v>
      </c>
      <c r="F2558" s="25"/>
      <c r="G2558" s="5" t="s">
        <v>32</v>
      </c>
      <c r="H2558" s="5" t="str">
        <f t="shared" si="162"/>
        <v>510001</v>
      </c>
      <c r="I2558" s="5" t="s">
        <v>391</v>
      </c>
    </row>
    <row r="2559" spans="1:9" x14ac:dyDescent="0.2">
      <c r="A2559" s="26" t="s">
        <v>25</v>
      </c>
      <c r="B2559" s="27">
        <f>SUM('Florida Parishes:Sullivan'!B2559)</f>
        <v>0</v>
      </c>
      <c r="C2559" s="27">
        <f>SUM('Florida Parishes:Sullivan'!C2559)</f>
        <v>0</v>
      </c>
      <c r="D2559" s="27">
        <f>SUM('Florida Parishes:Sullivan'!D2559)</f>
        <v>0</v>
      </c>
      <c r="E2559" s="27">
        <f>SUM('Florida Parishes:Sullivan'!E2559)</f>
        <v>0</v>
      </c>
      <c r="F2559" s="25"/>
      <c r="G2559" s="5" t="s">
        <v>32</v>
      </c>
      <c r="H2559" s="5" t="str">
        <f t="shared" si="162"/>
        <v>510001</v>
      </c>
      <c r="I2559" s="5" t="s">
        <v>391</v>
      </c>
    </row>
    <row r="2560" spans="1:9" ht="15.75" x14ac:dyDescent="0.25">
      <c r="A2560" s="29" t="s">
        <v>26</v>
      </c>
      <c r="B2560" s="30">
        <f>SUM('Florida Parishes:Sullivan'!B2560)</f>
        <v>0</v>
      </c>
      <c r="C2560" s="30">
        <f>SUM('Florida Parishes:Sullivan'!C2560)</f>
        <v>0</v>
      </c>
      <c r="D2560" s="30">
        <f>SUM('Florida Parishes:Sullivan'!D2560)</f>
        <v>0</v>
      </c>
      <c r="E2560" s="30">
        <f>SUM('Florida Parishes:Sullivan'!E2560)</f>
        <v>0</v>
      </c>
      <c r="F2560" s="35"/>
      <c r="G2560" s="5" t="s">
        <v>32</v>
      </c>
      <c r="H2560" s="5" t="str">
        <f t="shared" si="162"/>
        <v>510001</v>
      </c>
      <c r="I2560" s="5" t="s">
        <v>391</v>
      </c>
    </row>
    <row r="2561" spans="1:9" x14ac:dyDescent="0.2">
      <c r="A2561" s="26" t="s">
        <v>27</v>
      </c>
      <c r="B2561" s="27">
        <f>SUM('Florida Parishes:Sullivan'!B2561)</f>
        <v>0</v>
      </c>
      <c r="C2561" s="27">
        <f>SUM('Florida Parishes:Sullivan'!C2561)</f>
        <v>0</v>
      </c>
      <c r="D2561" s="27">
        <f>SUM('Florida Parishes:Sullivan'!D2561)</f>
        <v>0</v>
      </c>
      <c r="E2561" s="27">
        <f>SUM('Florida Parishes:Sullivan'!E2561)</f>
        <v>0</v>
      </c>
      <c r="F2561" s="25"/>
      <c r="G2561" s="5" t="s">
        <v>32</v>
      </c>
      <c r="H2561" s="5" t="str">
        <f t="shared" si="162"/>
        <v>510001</v>
      </c>
      <c r="I2561" s="5" t="s">
        <v>391</v>
      </c>
    </row>
    <row r="2562" spans="1:9" x14ac:dyDescent="0.2">
      <c r="A2562" s="26" t="s">
        <v>28</v>
      </c>
      <c r="B2562" s="27">
        <f>SUM('Florida Parishes:Sullivan'!B2562)</f>
        <v>0</v>
      </c>
      <c r="C2562" s="27">
        <f>SUM('Florida Parishes:Sullivan'!C2562)</f>
        <v>0</v>
      </c>
      <c r="D2562" s="27">
        <f>SUM('Florida Parishes:Sullivan'!D2562)</f>
        <v>0</v>
      </c>
      <c r="E2562" s="27">
        <f>SUM('Florida Parishes:Sullivan'!E2562)</f>
        <v>0</v>
      </c>
      <c r="F2562" s="25"/>
      <c r="G2562" s="5" t="s">
        <v>32</v>
      </c>
      <c r="H2562" s="5" t="str">
        <f t="shared" si="162"/>
        <v>510001</v>
      </c>
      <c r="I2562" s="5" t="s">
        <v>391</v>
      </c>
    </row>
    <row r="2563" spans="1:9" x14ac:dyDescent="0.2">
      <c r="A2563" s="26" t="s">
        <v>29</v>
      </c>
      <c r="B2563" s="27">
        <f>SUM('Florida Parishes:Sullivan'!B2563)</f>
        <v>0</v>
      </c>
      <c r="C2563" s="27">
        <f>SUM('Florida Parishes:Sullivan'!C2563)</f>
        <v>0</v>
      </c>
      <c r="D2563" s="27">
        <f>SUM('Florida Parishes:Sullivan'!D2563)</f>
        <v>0</v>
      </c>
      <c r="E2563" s="27">
        <f>SUM('Florida Parishes:Sullivan'!E2563)</f>
        <v>0</v>
      </c>
      <c r="F2563" s="25"/>
      <c r="G2563" s="5" t="s">
        <v>32</v>
      </c>
      <c r="H2563" s="5" t="str">
        <f t="shared" si="162"/>
        <v>510001</v>
      </c>
      <c r="I2563" s="5" t="s">
        <v>391</v>
      </c>
    </row>
    <row r="2564" spans="1:9" ht="15.75" x14ac:dyDescent="0.25">
      <c r="A2564" s="29" t="s">
        <v>30</v>
      </c>
      <c r="B2564" s="30">
        <f>SUM('Florida Parishes:Sullivan'!B2564)</f>
        <v>0</v>
      </c>
      <c r="C2564" s="30">
        <f>SUM('Florida Parishes:Sullivan'!C2564)</f>
        <v>0</v>
      </c>
      <c r="D2564" s="30">
        <f>SUM('Florida Parishes:Sullivan'!D2564)</f>
        <v>0</v>
      </c>
      <c r="E2564" s="30">
        <f>SUM('Florida Parishes:Sullivan'!E2564)</f>
        <v>0</v>
      </c>
      <c r="F2564" s="35"/>
      <c r="G2564" s="5" t="s">
        <v>8</v>
      </c>
      <c r="H2564" s="5" t="str">
        <f t="shared" si="162"/>
        <v>510001</v>
      </c>
      <c r="I2564" s="5" t="s">
        <v>391</v>
      </c>
    </row>
    <row r="2565" spans="1:9" ht="15.75" x14ac:dyDescent="0.25">
      <c r="A2565" s="29" t="s">
        <v>31</v>
      </c>
      <c r="B2565" s="30">
        <f>SUM('Florida Parishes:Sullivan'!B2565)</f>
        <v>102771</v>
      </c>
      <c r="C2565" s="30">
        <f>SUM('Florida Parishes:Sullivan'!C2565)</f>
        <v>103224</v>
      </c>
      <c r="D2565" s="30">
        <f>SUM('Florida Parishes:Sullivan'!D2565)</f>
        <v>104295</v>
      </c>
      <c r="E2565" s="30">
        <f>SUM('Florida Parishes:Sullivan'!E2565)</f>
        <v>1071</v>
      </c>
      <c r="F2565" s="32"/>
      <c r="G2565" s="5" t="s">
        <v>8</v>
      </c>
      <c r="H2565" s="5" t="str">
        <f>RIGHT($A$2547,6)</f>
        <v>510001</v>
      </c>
      <c r="I2565" s="5" t="s">
        <v>391</v>
      </c>
    </row>
    <row r="2566" spans="1:9" ht="15.75" x14ac:dyDescent="0.25">
      <c r="A2566" s="47" t="s">
        <v>386</v>
      </c>
      <c r="B2566" s="48"/>
      <c r="C2566" s="49"/>
      <c r="D2566" s="49"/>
      <c r="E2566" s="50"/>
      <c r="F2566" s="4"/>
      <c r="G2566" s="5" t="s">
        <v>45</v>
      </c>
      <c r="H2566" s="5" t="str">
        <f t="shared" ref="H2566:H2585" si="163">RIGHT($A$2568,6)</f>
        <v>510101</v>
      </c>
      <c r="I2566" s="5" t="s">
        <v>394</v>
      </c>
    </row>
    <row r="2567" spans="1:9" ht="15.75" x14ac:dyDescent="0.25">
      <c r="A2567" s="15" t="s">
        <v>395</v>
      </c>
      <c r="B2567" s="16" t="str">
        <f>$B$5</f>
        <v>Actual</v>
      </c>
      <c r="C2567" s="16" t="str">
        <f>$C$5</f>
        <v>Budgeted</v>
      </c>
      <c r="D2567" s="16" t="s">
        <v>12</v>
      </c>
      <c r="E2567" s="43" t="str">
        <f>$E$5</f>
        <v>2022-2023 +/-</v>
      </c>
      <c r="F2567" s="18"/>
      <c r="G2567" s="5" t="s">
        <v>45</v>
      </c>
      <c r="H2567" s="5" t="str">
        <f t="shared" si="163"/>
        <v>510101</v>
      </c>
      <c r="I2567" s="5" t="s">
        <v>394</v>
      </c>
    </row>
    <row r="2568" spans="1:9" ht="15.75" x14ac:dyDescent="0.25">
      <c r="A2568" s="45" t="s">
        <v>396</v>
      </c>
      <c r="B2568" s="20" t="str">
        <f>$B$6</f>
        <v>2022-2023</v>
      </c>
      <c r="C2568" s="20" t="str">
        <f>$C$6</f>
        <v>2022-2023</v>
      </c>
      <c r="D2568" s="20" t="str">
        <f>$D$6</f>
        <v>2023-2024</v>
      </c>
      <c r="E2568" s="21" t="str">
        <f>$E$6</f>
        <v>2023-2024</v>
      </c>
      <c r="F2568" s="18"/>
      <c r="G2568" s="5" t="s">
        <v>45</v>
      </c>
      <c r="H2568" s="5" t="str">
        <f t="shared" si="163"/>
        <v>510101</v>
      </c>
      <c r="I2568" s="5" t="s">
        <v>394</v>
      </c>
    </row>
    <row r="2569" spans="1:9" x14ac:dyDescent="0.2">
      <c r="A2569" s="26" t="s">
        <v>14</v>
      </c>
      <c r="B2569" s="27">
        <f>SUM('Florida Parishes:Sullivan'!B2569)</f>
        <v>0</v>
      </c>
      <c r="C2569" s="27">
        <f>SUM('Florida Parishes:Sullivan'!C2569)</f>
        <v>0</v>
      </c>
      <c r="D2569" s="27">
        <f>SUM('Florida Parishes:Sullivan'!D2569)</f>
        <v>0</v>
      </c>
      <c r="E2569" s="27">
        <f>SUM('Florida Parishes:Sullivan'!E2569)</f>
        <v>0</v>
      </c>
      <c r="F2569" s="25"/>
      <c r="G2569" s="5" t="s">
        <v>45</v>
      </c>
      <c r="H2569" s="5" t="str">
        <f t="shared" si="163"/>
        <v>510101</v>
      </c>
      <c r="I2569" s="5" t="s">
        <v>394</v>
      </c>
    </row>
    <row r="2570" spans="1:9" x14ac:dyDescent="0.2">
      <c r="A2570" s="26" t="s">
        <v>15</v>
      </c>
      <c r="B2570" s="27">
        <f>SUM('Florida Parishes:Sullivan'!B2570)</f>
        <v>0</v>
      </c>
      <c r="C2570" s="27">
        <f>SUM('Florida Parishes:Sullivan'!C2570)</f>
        <v>0</v>
      </c>
      <c r="D2570" s="27">
        <f>SUM('Florida Parishes:Sullivan'!D2570)</f>
        <v>0</v>
      </c>
      <c r="E2570" s="27">
        <f>SUM('Florida Parishes:Sullivan'!E2570)</f>
        <v>0</v>
      </c>
      <c r="F2570" s="25"/>
      <c r="G2570" s="5" t="s">
        <v>45</v>
      </c>
      <c r="H2570" s="5" t="str">
        <f t="shared" si="163"/>
        <v>510101</v>
      </c>
      <c r="I2570" s="5" t="s">
        <v>394</v>
      </c>
    </row>
    <row r="2571" spans="1:9" x14ac:dyDescent="0.2">
      <c r="A2571" s="26" t="s">
        <v>16</v>
      </c>
      <c r="B2571" s="27">
        <f>SUM('Florida Parishes:Sullivan'!B2571)</f>
        <v>0</v>
      </c>
      <c r="C2571" s="27">
        <f>SUM('Florida Parishes:Sullivan'!C2571)</f>
        <v>0</v>
      </c>
      <c r="D2571" s="27">
        <f>SUM('Florida Parishes:Sullivan'!D2571)</f>
        <v>0</v>
      </c>
      <c r="E2571" s="27">
        <f>SUM('Florida Parishes:Sullivan'!E2571)</f>
        <v>0</v>
      </c>
      <c r="F2571" s="25"/>
      <c r="G2571" s="5" t="s">
        <v>45</v>
      </c>
      <c r="H2571" s="5" t="str">
        <f t="shared" si="163"/>
        <v>510101</v>
      </c>
      <c r="I2571" s="5" t="s">
        <v>394</v>
      </c>
    </row>
    <row r="2572" spans="1:9" ht="15.75" x14ac:dyDescent="0.25">
      <c r="A2572" s="29" t="s">
        <v>17</v>
      </c>
      <c r="B2572" s="30">
        <f>SUM('Florida Parishes:Sullivan'!B2572)</f>
        <v>0</v>
      </c>
      <c r="C2572" s="30">
        <f>SUM('Florida Parishes:Sullivan'!C2572)</f>
        <v>0</v>
      </c>
      <c r="D2572" s="30">
        <f>SUM('Florida Parishes:Sullivan'!D2572)</f>
        <v>0</v>
      </c>
      <c r="E2572" s="30">
        <f>SUM('Florida Parishes:Sullivan'!E2572)</f>
        <v>0</v>
      </c>
      <c r="F2572" s="32"/>
      <c r="G2572" s="5" t="s">
        <v>45</v>
      </c>
      <c r="H2572" s="5" t="str">
        <f t="shared" si="163"/>
        <v>510101</v>
      </c>
      <c r="I2572" s="5" t="s">
        <v>394</v>
      </c>
    </row>
    <row r="2573" spans="1:9" x14ac:dyDescent="0.2">
      <c r="A2573" s="26" t="s">
        <v>18</v>
      </c>
      <c r="B2573" s="27">
        <f>SUM('Florida Parishes:Sullivan'!B2573)</f>
        <v>0</v>
      </c>
      <c r="C2573" s="27">
        <f>SUM('Florida Parishes:Sullivan'!C2573)</f>
        <v>0</v>
      </c>
      <c r="D2573" s="27">
        <f>SUM('Florida Parishes:Sullivan'!D2573)</f>
        <v>0</v>
      </c>
      <c r="E2573" s="27">
        <f>SUM('Florida Parishes:Sullivan'!E2573)</f>
        <v>0</v>
      </c>
      <c r="F2573" s="25"/>
      <c r="G2573" s="5" t="s">
        <v>45</v>
      </c>
      <c r="H2573" s="5" t="str">
        <f t="shared" si="163"/>
        <v>510101</v>
      </c>
      <c r="I2573" s="5" t="s">
        <v>394</v>
      </c>
    </row>
    <row r="2574" spans="1:9" x14ac:dyDescent="0.2">
      <c r="A2574" s="26" t="s">
        <v>19</v>
      </c>
      <c r="B2574" s="27">
        <f>SUM('Florida Parishes:Sullivan'!B2574)</f>
        <v>0</v>
      </c>
      <c r="C2574" s="27">
        <f>SUM('Florida Parishes:Sullivan'!C2574)</f>
        <v>0</v>
      </c>
      <c r="D2574" s="27">
        <f>SUM('Florida Parishes:Sullivan'!D2574)</f>
        <v>0</v>
      </c>
      <c r="E2574" s="27">
        <f>SUM('Florida Parishes:Sullivan'!E2574)</f>
        <v>0</v>
      </c>
      <c r="F2574" s="25"/>
      <c r="G2574" s="5" t="s">
        <v>45</v>
      </c>
      <c r="H2574" s="5" t="str">
        <f t="shared" si="163"/>
        <v>510101</v>
      </c>
      <c r="I2574" s="5" t="s">
        <v>394</v>
      </c>
    </row>
    <row r="2575" spans="1:9" x14ac:dyDescent="0.2">
      <c r="A2575" s="26" t="s">
        <v>20</v>
      </c>
      <c r="B2575" s="27">
        <f>SUM('Florida Parishes:Sullivan'!B2575)</f>
        <v>0</v>
      </c>
      <c r="C2575" s="27">
        <f>SUM('Florida Parishes:Sullivan'!C2575)</f>
        <v>0</v>
      </c>
      <c r="D2575" s="27">
        <f>SUM('Florida Parishes:Sullivan'!D2575)</f>
        <v>0</v>
      </c>
      <c r="E2575" s="27">
        <f>SUM('Florida Parishes:Sullivan'!E2575)</f>
        <v>0</v>
      </c>
      <c r="F2575" s="25"/>
      <c r="G2575" s="5" t="s">
        <v>45</v>
      </c>
      <c r="H2575" s="5" t="str">
        <f t="shared" si="163"/>
        <v>510101</v>
      </c>
      <c r="I2575" s="5" t="s">
        <v>394</v>
      </c>
    </row>
    <row r="2576" spans="1:9" ht="15.75" x14ac:dyDescent="0.25">
      <c r="A2576" s="29" t="s">
        <v>21</v>
      </c>
      <c r="B2576" s="30">
        <f>SUM('Florida Parishes:Sullivan'!B2576)</f>
        <v>0</v>
      </c>
      <c r="C2576" s="30">
        <f>SUM('Florida Parishes:Sullivan'!C2576)</f>
        <v>0</v>
      </c>
      <c r="D2576" s="30">
        <f>SUM('Florida Parishes:Sullivan'!D2576)</f>
        <v>0</v>
      </c>
      <c r="E2576" s="30">
        <f>SUM('Florida Parishes:Sullivan'!E2576)</f>
        <v>0</v>
      </c>
      <c r="F2576" s="35"/>
      <c r="G2576" s="5" t="s">
        <v>45</v>
      </c>
      <c r="H2576" s="5" t="str">
        <f t="shared" si="163"/>
        <v>510101</v>
      </c>
      <c r="I2576" s="5" t="s">
        <v>394</v>
      </c>
    </row>
    <row r="2577" spans="1:9" x14ac:dyDescent="0.2">
      <c r="A2577" s="26" t="s">
        <v>22</v>
      </c>
      <c r="B2577" s="27">
        <f>SUM('Florida Parishes:Sullivan'!B2577)</f>
        <v>0</v>
      </c>
      <c r="C2577" s="27">
        <f>SUM('Florida Parishes:Sullivan'!C2577)</f>
        <v>0</v>
      </c>
      <c r="D2577" s="27">
        <f>SUM('Florida Parishes:Sullivan'!D2577)</f>
        <v>0</v>
      </c>
      <c r="E2577" s="27">
        <f>SUM('Florida Parishes:Sullivan'!E2577)</f>
        <v>0</v>
      </c>
      <c r="F2577" s="25"/>
      <c r="G2577" s="5" t="s">
        <v>45</v>
      </c>
      <c r="H2577" s="5" t="str">
        <f t="shared" si="163"/>
        <v>510101</v>
      </c>
      <c r="I2577" s="5" t="s">
        <v>394</v>
      </c>
    </row>
    <row r="2578" spans="1:9" x14ac:dyDescent="0.2">
      <c r="A2578" s="26" t="s">
        <v>23</v>
      </c>
      <c r="B2578" s="27">
        <f>SUM('Florida Parishes:Sullivan'!B2578)</f>
        <v>0</v>
      </c>
      <c r="C2578" s="27">
        <f>SUM('Florida Parishes:Sullivan'!C2578)</f>
        <v>0</v>
      </c>
      <c r="D2578" s="27">
        <f>SUM('Florida Parishes:Sullivan'!D2578)</f>
        <v>0</v>
      </c>
      <c r="E2578" s="27">
        <f>SUM('Florida Parishes:Sullivan'!E2578)</f>
        <v>0</v>
      </c>
      <c r="F2578" s="25"/>
      <c r="G2578" s="5" t="s">
        <v>45</v>
      </c>
      <c r="H2578" s="5" t="str">
        <f t="shared" si="163"/>
        <v>510101</v>
      </c>
      <c r="I2578" s="5" t="s">
        <v>394</v>
      </c>
    </row>
    <row r="2579" spans="1:9" x14ac:dyDescent="0.2">
      <c r="A2579" s="26" t="s">
        <v>24</v>
      </c>
      <c r="B2579" s="27">
        <f>SUM('Florida Parishes:Sullivan'!B2579)</f>
        <v>0</v>
      </c>
      <c r="C2579" s="27">
        <f>SUM('Florida Parishes:Sullivan'!C2579)</f>
        <v>0</v>
      </c>
      <c r="D2579" s="27">
        <f>SUM('Florida Parishes:Sullivan'!D2579)</f>
        <v>0</v>
      </c>
      <c r="E2579" s="27">
        <f>SUM('Florida Parishes:Sullivan'!E2579)</f>
        <v>0</v>
      </c>
      <c r="F2579" s="25"/>
      <c r="G2579" s="5" t="s">
        <v>45</v>
      </c>
      <c r="H2579" s="5" t="str">
        <f t="shared" si="163"/>
        <v>510101</v>
      </c>
      <c r="I2579" s="5" t="s">
        <v>394</v>
      </c>
    </row>
    <row r="2580" spans="1:9" x14ac:dyDescent="0.2">
      <c r="A2580" s="26" t="s">
        <v>25</v>
      </c>
      <c r="B2580" s="27">
        <f>SUM('Florida Parishes:Sullivan'!B2580)</f>
        <v>0</v>
      </c>
      <c r="C2580" s="27">
        <f>SUM('Florida Parishes:Sullivan'!C2580)</f>
        <v>0</v>
      </c>
      <c r="D2580" s="27">
        <f>SUM('Florida Parishes:Sullivan'!D2580)</f>
        <v>0</v>
      </c>
      <c r="E2580" s="27">
        <f>SUM('Florida Parishes:Sullivan'!E2580)</f>
        <v>0</v>
      </c>
      <c r="F2580" s="25"/>
      <c r="G2580" s="5" t="s">
        <v>45</v>
      </c>
      <c r="H2580" s="5" t="str">
        <f t="shared" si="163"/>
        <v>510101</v>
      </c>
      <c r="I2580" s="5" t="s">
        <v>394</v>
      </c>
    </row>
    <row r="2581" spans="1:9" ht="15.75" x14ac:dyDescent="0.25">
      <c r="A2581" s="29" t="s">
        <v>26</v>
      </c>
      <c r="B2581" s="30">
        <f>SUM('Florida Parishes:Sullivan'!B2581)</f>
        <v>0</v>
      </c>
      <c r="C2581" s="30">
        <f>SUM('Florida Parishes:Sullivan'!C2581)</f>
        <v>0</v>
      </c>
      <c r="D2581" s="30">
        <f>SUM('Florida Parishes:Sullivan'!D2581)</f>
        <v>0</v>
      </c>
      <c r="E2581" s="30">
        <f>SUM('Florida Parishes:Sullivan'!E2581)</f>
        <v>0</v>
      </c>
      <c r="F2581" s="35"/>
      <c r="G2581" s="5" t="s">
        <v>45</v>
      </c>
      <c r="H2581" s="5" t="str">
        <f t="shared" si="163"/>
        <v>510101</v>
      </c>
      <c r="I2581" s="5" t="s">
        <v>394</v>
      </c>
    </row>
    <row r="2582" spans="1:9" x14ac:dyDescent="0.2">
      <c r="A2582" s="26" t="s">
        <v>27</v>
      </c>
      <c r="B2582" s="27">
        <f>SUM('Florida Parishes:Sullivan'!B2582)</f>
        <v>0</v>
      </c>
      <c r="C2582" s="27">
        <f>SUM('Florida Parishes:Sullivan'!C2582)</f>
        <v>0</v>
      </c>
      <c r="D2582" s="27">
        <f>SUM('Florida Parishes:Sullivan'!D2582)</f>
        <v>0</v>
      </c>
      <c r="E2582" s="27">
        <f>SUM('Florida Parishes:Sullivan'!E2582)</f>
        <v>0</v>
      </c>
      <c r="F2582" s="25"/>
      <c r="G2582" s="5" t="s">
        <v>45</v>
      </c>
      <c r="H2582" s="5" t="str">
        <f t="shared" si="163"/>
        <v>510101</v>
      </c>
      <c r="I2582" s="5" t="s">
        <v>394</v>
      </c>
    </row>
    <row r="2583" spans="1:9" x14ac:dyDescent="0.2">
      <c r="A2583" s="26" t="s">
        <v>28</v>
      </c>
      <c r="B2583" s="27">
        <f>SUM('Florida Parishes:Sullivan'!B2583)</f>
        <v>0</v>
      </c>
      <c r="C2583" s="27">
        <f>SUM('Florida Parishes:Sullivan'!C2583)</f>
        <v>0</v>
      </c>
      <c r="D2583" s="27">
        <f>SUM('Florida Parishes:Sullivan'!D2583)</f>
        <v>0</v>
      </c>
      <c r="E2583" s="27">
        <f>SUM('Florida Parishes:Sullivan'!E2583)</f>
        <v>0</v>
      </c>
      <c r="F2583" s="25"/>
      <c r="G2583" s="5" t="s">
        <v>45</v>
      </c>
      <c r="H2583" s="5" t="str">
        <f t="shared" si="163"/>
        <v>510101</v>
      </c>
      <c r="I2583" s="5" t="s">
        <v>394</v>
      </c>
    </row>
    <row r="2584" spans="1:9" x14ac:dyDescent="0.2">
      <c r="A2584" s="26" t="s">
        <v>29</v>
      </c>
      <c r="B2584" s="27">
        <f>SUM('Florida Parishes:Sullivan'!B2584)</f>
        <v>0</v>
      </c>
      <c r="C2584" s="27">
        <f>SUM('Florida Parishes:Sullivan'!C2584)</f>
        <v>0</v>
      </c>
      <c r="D2584" s="27">
        <f>SUM('Florida Parishes:Sullivan'!D2584)</f>
        <v>0</v>
      </c>
      <c r="E2584" s="27">
        <f>SUM('Florida Parishes:Sullivan'!E2584)</f>
        <v>0</v>
      </c>
      <c r="F2584" s="25"/>
      <c r="G2584" s="5" t="s">
        <v>45</v>
      </c>
      <c r="H2584" s="5" t="str">
        <f t="shared" si="163"/>
        <v>510101</v>
      </c>
      <c r="I2584" s="5" t="s">
        <v>394</v>
      </c>
    </row>
    <row r="2585" spans="1:9" ht="15.75" x14ac:dyDescent="0.25">
      <c r="A2585" s="29" t="s">
        <v>30</v>
      </c>
      <c r="B2585" s="30">
        <f>SUM('Florida Parishes:Sullivan'!B2585)</f>
        <v>0</v>
      </c>
      <c r="C2585" s="30">
        <f>SUM('Florida Parishes:Sullivan'!C2585)</f>
        <v>0</v>
      </c>
      <c r="D2585" s="30">
        <f>SUM('Florida Parishes:Sullivan'!D2585)</f>
        <v>0</v>
      </c>
      <c r="E2585" s="30">
        <f>SUM('Florida Parishes:Sullivan'!E2585)</f>
        <v>0</v>
      </c>
      <c r="F2585" s="35"/>
      <c r="G2585" s="5" t="s">
        <v>45</v>
      </c>
      <c r="H2585" s="5" t="str">
        <f t="shared" si="163"/>
        <v>510101</v>
      </c>
      <c r="I2585" s="5" t="s">
        <v>394</v>
      </c>
    </row>
    <row r="2586" spans="1:9" ht="15.75" x14ac:dyDescent="0.25">
      <c r="A2586" s="36" t="s">
        <v>31</v>
      </c>
      <c r="B2586" s="37">
        <f>SUM('Florida Parishes:Sullivan'!B2586)</f>
        <v>0</v>
      </c>
      <c r="C2586" s="37">
        <f>SUM('Florida Parishes:Sullivan'!C2586)</f>
        <v>0</v>
      </c>
      <c r="D2586" s="37">
        <f>SUM('Florida Parishes:Sullivan'!D2586)</f>
        <v>0</v>
      </c>
      <c r="E2586" s="37">
        <f>SUM('Florida Parishes:Sullivan'!E2586)</f>
        <v>0</v>
      </c>
      <c r="F2586" s="32"/>
      <c r="G2586" s="5" t="s">
        <v>45</v>
      </c>
      <c r="H2586" s="5" t="str">
        <f>RIGHT($A$2568,6)</f>
        <v>510101</v>
      </c>
      <c r="I2586" s="5" t="s">
        <v>394</v>
      </c>
    </row>
    <row r="2587" spans="1:9" ht="15.75" x14ac:dyDescent="0.25">
      <c r="A2587" s="39" t="s">
        <v>386</v>
      </c>
      <c r="B2587" s="40"/>
      <c r="C2587" s="41"/>
      <c r="D2587" s="41"/>
      <c r="E2587" s="42"/>
      <c r="F2587" s="4"/>
      <c r="G2587" s="5" t="s">
        <v>45</v>
      </c>
      <c r="H2587" s="5" t="str">
        <f t="shared" ref="H2587:H2606" si="164">RIGHT($A$2589,6)</f>
        <v>520002</v>
      </c>
      <c r="I2587" s="5" t="s">
        <v>397</v>
      </c>
    </row>
    <row r="2588" spans="1:9" ht="15.75" x14ac:dyDescent="0.25">
      <c r="A2588" s="15" t="s">
        <v>398</v>
      </c>
      <c r="B2588" s="16" t="str">
        <f>$B$5</f>
        <v>Actual</v>
      </c>
      <c r="C2588" s="16" t="str">
        <f>$C$5</f>
        <v>Budgeted</v>
      </c>
      <c r="D2588" s="16" t="s">
        <v>12</v>
      </c>
      <c r="E2588" s="43" t="str">
        <f>$E$5</f>
        <v>2022-2023 +/-</v>
      </c>
      <c r="F2588" s="44"/>
      <c r="G2588" s="5" t="s">
        <v>45</v>
      </c>
      <c r="H2588" s="5" t="str">
        <f t="shared" si="164"/>
        <v>520002</v>
      </c>
      <c r="I2588" s="5" t="s">
        <v>397</v>
      </c>
    </row>
    <row r="2589" spans="1:9" ht="15.75" x14ac:dyDescent="0.25">
      <c r="A2589" s="45" t="s">
        <v>399</v>
      </c>
      <c r="B2589" s="20" t="str">
        <f>$B$6</f>
        <v>2022-2023</v>
      </c>
      <c r="C2589" s="20" t="str">
        <f>$C$6</f>
        <v>2022-2023</v>
      </c>
      <c r="D2589" s="20" t="str">
        <f>$D$6</f>
        <v>2023-2024</v>
      </c>
      <c r="E2589" s="21" t="str">
        <f>$E$6</f>
        <v>2023-2024</v>
      </c>
      <c r="F2589" s="44"/>
      <c r="G2589" s="5" t="s">
        <v>45</v>
      </c>
      <c r="H2589" s="5" t="str">
        <f t="shared" si="164"/>
        <v>520002</v>
      </c>
      <c r="I2589" s="5" t="s">
        <v>397</v>
      </c>
    </row>
    <row r="2590" spans="1:9" x14ac:dyDescent="0.2">
      <c r="A2590" s="26" t="s">
        <v>14</v>
      </c>
      <c r="B2590" s="27">
        <f>SUM('Florida Parishes:Sullivan'!B2590)</f>
        <v>0</v>
      </c>
      <c r="C2590" s="27">
        <f>SUM('Florida Parishes:Sullivan'!C2590)</f>
        <v>0</v>
      </c>
      <c r="D2590" s="27">
        <f>SUM('Florida Parishes:Sullivan'!D2590)</f>
        <v>0</v>
      </c>
      <c r="E2590" s="27">
        <f>SUM('Florida Parishes:Sullivan'!E2590)</f>
        <v>0</v>
      </c>
      <c r="F2590" s="25"/>
      <c r="G2590" s="5" t="s">
        <v>45</v>
      </c>
      <c r="H2590" s="5" t="str">
        <f t="shared" si="164"/>
        <v>520002</v>
      </c>
      <c r="I2590" s="5" t="s">
        <v>397</v>
      </c>
    </row>
    <row r="2591" spans="1:9" x14ac:dyDescent="0.2">
      <c r="A2591" s="26" t="s">
        <v>15</v>
      </c>
      <c r="B2591" s="27">
        <f>SUM('Florida Parishes:Sullivan'!B2591)</f>
        <v>0</v>
      </c>
      <c r="C2591" s="27">
        <f>SUM('Florida Parishes:Sullivan'!C2591)</f>
        <v>0</v>
      </c>
      <c r="D2591" s="27">
        <f>SUM('Florida Parishes:Sullivan'!D2591)</f>
        <v>0</v>
      </c>
      <c r="E2591" s="27">
        <f>SUM('Florida Parishes:Sullivan'!E2591)</f>
        <v>0</v>
      </c>
      <c r="F2591" s="25"/>
      <c r="G2591" s="5" t="s">
        <v>45</v>
      </c>
      <c r="H2591" s="5" t="str">
        <f t="shared" si="164"/>
        <v>520002</v>
      </c>
      <c r="I2591" s="5" t="s">
        <v>397</v>
      </c>
    </row>
    <row r="2592" spans="1:9" x14ac:dyDescent="0.2">
      <c r="A2592" s="26" t="s">
        <v>16</v>
      </c>
      <c r="B2592" s="27">
        <f>SUM('Florida Parishes:Sullivan'!B2592)</f>
        <v>0</v>
      </c>
      <c r="C2592" s="27">
        <f>SUM('Florida Parishes:Sullivan'!C2592)</f>
        <v>0</v>
      </c>
      <c r="D2592" s="27">
        <f>SUM('Florida Parishes:Sullivan'!D2592)</f>
        <v>0</v>
      </c>
      <c r="E2592" s="27">
        <f>SUM('Florida Parishes:Sullivan'!E2592)</f>
        <v>0</v>
      </c>
      <c r="F2592" s="25"/>
      <c r="G2592" s="5" t="s">
        <v>45</v>
      </c>
      <c r="H2592" s="5" t="str">
        <f t="shared" si="164"/>
        <v>520002</v>
      </c>
      <c r="I2592" s="5" t="s">
        <v>397</v>
      </c>
    </row>
    <row r="2593" spans="1:9" ht="15.75" x14ac:dyDescent="0.25">
      <c r="A2593" s="29" t="s">
        <v>17</v>
      </c>
      <c r="B2593" s="30">
        <f>SUM('Florida Parishes:Sullivan'!B2593)</f>
        <v>0</v>
      </c>
      <c r="C2593" s="30">
        <f>SUM('Florida Parishes:Sullivan'!C2593)</f>
        <v>0</v>
      </c>
      <c r="D2593" s="30">
        <f>SUM('Florida Parishes:Sullivan'!D2593)</f>
        <v>0</v>
      </c>
      <c r="E2593" s="30">
        <f>SUM('Florida Parishes:Sullivan'!E2593)</f>
        <v>0</v>
      </c>
      <c r="F2593" s="32"/>
      <c r="G2593" s="5" t="s">
        <v>45</v>
      </c>
      <c r="H2593" s="5" t="str">
        <f t="shared" si="164"/>
        <v>520002</v>
      </c>
      <c r="I2593" s="5" t="s">
        <v>397</v>
      </c>
    </row>
    <row r="2594" spans="1:9" x14ac:dyDescent="0.2">
      <c r="A2594" s="26" t="s">
        <v>18</v>
      </c>
      <c r="B2594" s="27">
        <f>SUM('Florida Parishes:Sullivan'!B2594)</f>
        <v>0</v>
      </c>
      <c r="C2594" s="27">
        <f>SUM('Florida Parishes:Sullivan'!C2594)</f>
        <v>0</v>
      </c>
      <c r="D2594" s="27">
        <f>SUM('Florida Parishes:Sullivan'!D2594)</f>
        <v>0</v>
      </c>
      <c r="E2594" s="27">
        <f>SUM('Florida Parishes:Sullivan'!E2594)</f>
        <v>0</v>
      </c>
      <c r="F2594" s="25"/>
      <c r="G2594" s="5" t="s">
        <v>45</v>
      </c>
      <c r="H2594" s="5" t="str">
        <f t="shared" si="164"/>
        <v>520002</v>
      </c>
      <c r="I2594" s="5" t="s">
        <v>397</v>
      </c>
    </row>
    <row r="2595" spans="1:9" x14ac:dyDescent="0.2">
      <c r="A2595" s="26" t="s">
        <v>19</v>
      </c>
      <c r="B2595" s="27">
        <f>SUM('Florida Parishes:Sullivan'!B2595)</f>
        <v>0</v>
      </c>
      <c r="C2595" s="27">
        <f>SUM('Florida Parishes:Sullivan'!C2595)</f>
        <v>0</v>
      </c>
      <c r="D2595" s="27">
        <f>SUM('Florida Parishes:Sullivan'!D2595)</f>
        <v>0</v>
      </c>
      <c r="E2595" s="27">
        <f>SUM('Florida Parishes:Sullivan'!E2595)</f>
        <v>0</v>
      </c>
      <c r="F2595" s="25"/>
      <c r="G2595" s="5" t="s">
        <v>45</v>
      </c>
      <c r="H2595" s="5" t="str">
        <f t="shared" si="164"/>
        <v>520002</v>
      </c>
      <c r="I2595" s="5" t="s">
        <v>397</v>
      </c>
    </row>
    <row r="2596" spans="1:9" x14ac:dyDescent="0.2">
      <c r="A2596" s="26" t="s">
        <v>20</v>
      </c>
      <c r="B2596" s="27">
        <f>SUM('Florida Parishes:Sullivan'!B2596)</f>
        <v>0</v>
      </c>
      <c r="C2596" s="27">
        <f>SUM('Florida Parishes:Sullivan'!C2596)</f>
        <v>0</v>
      </c>
      <c r="D2596" s="27">
        <f>SUM('Florida Parishes:Sullivan'!D2596)</f>
        <v>0</v>
      </c>
      <c r="E2596" s="27">
        <f>SUM('Florida Parishes:Sullivan'!E2596)</f>
        <v>0</v>
      </c>
      <c r="F2596" s="25"/>
      <c r="G2596" s="5" t="s">
        <v>45</v>
      </c>
      <c r="H2596" s="5" t="str">
        <f t="shared" si="164"/>
        <v>520002</v>
      </c>
      <c r="I2596" s="5" t="s">
        <v>397</v>
      </c>
    </row>
    <row r="2597" spans="1:9" ht="15.75" x14ac:dyDescent="0.25">
      <c r="A2597" s="29" t="s">
        <v>21</v>
      </c>
      <c r="B2597" s="30">
        <f>SUM('Florida Parishes:Sullivan'!B2597)</f>
        <v>0</v>
      </c>
      <c r="C2597" s="30">
        <f>SUM('Florida Parishes:Sullivan'!C2597)</f>
        <v>0</v>
      </c>
      <c r="D2597" s="30">
        <f>SUM('Florida Parishes:Sullivan'!D2597)</f>
        <v>0</v>
      </c>
      <c r="E2597" s="30">
        <f>SUM('Florida Parishes:Sullivan'!E2597)</f>
        <v>0</v>
      </c>
      <c r="F2597" s="35"/>
      <c r="G2597" s="5" t="s">
        <v>45</v>
      </c>
      <c r="H2597" s="5" t="str">
        <f t="shared" si="164"/>
        <v>520002</v>
      </c>
      <c r="I2597" s="5" t="s">
        <v>397</v>
      </c>
    </row>
    <row r="2598" spans="1:9" x14ac:dyDescent="0.2">
      <c r="A2598" s="26" t="s">
        <v>22</v>
      </c>
      <c r="B2598" s="27">
        <f>SUM('Florida Parishes:Sullivan'!B2598)</f>
        <v>0</v>
      </c>
      <c r="C2598" s="27">
        <f>SUM('Florida Parishes:Sullivan'!C2598)</f>
        <v>0</v>
      </c>
      <c r="D2598" s="27">
        <f>SUM('Florida Parishes:Sullivan'!D2598)</f>
        <v>0</v>
      </c>
      <c r="E2598" s="27">
        <f>SUM('Florida Parishes:Sullivan'!E2598)</f>
        <v>0</v>
      </c>
      <c r="F2598" s="25"/>
      <c r="G2598" s="5" t="s">
        <v>45</v>
      </c>
      <c r="H2598" s="5" t="str">
        <f t="shared" si="164"/>
        <v>520002</v>
      </c>
      <c r="I2598" s="5" t="s">
        <v>397</v>
      </c>
    </row>
    <row r="2599" spans="1:9" x14ac:dyDescent="0.2">
      <c r="A2599" s="26" t="s">
        <v>23</v>
      </c>
      <c r="B2599" s="27">
        <f>SUM('Florida Parishes:Sullivan'!B2599)</f>
        <v>0</v>
      </c>
      <c r="C2599" s="27">
        <f>SUM('Florida Parishes:Sullivan'!C2599)</f>
        <v>0</v>
      </c>
      <c r="D2599" s="27">
        <f>SUM('Florida Parishes:Sullivan'!D2599)</f>
        <v>0</v>
      </c>
      <c r="E2599" s="27">
        <f>SUM('Florida Parishes:Sullivan'!E2599)</f>
        <v>0</v>
      </c>
      <c r="F2599" s="25"/>
      <c r="G2599" s="5" t="s">
        <v>45</v>
      </c>
      <c r="H2599" s="5" t="str">
        <f t="shared" si="164"/>
        <v>520002</v>
      </c>
      <c r="I2599" s="5" t="s">
        <v>397</v>
      </c>
    </row>
    <row r="2600" spans="1:9" x14ac:dyDescent="0.2">
      <c r="A2600" s="26" t="s">
        <v>24</v>
      </c>
      <c r="B2600" s="27">
        <f>SUM('Florida Parishes:Sullivan'!B2600)</f>
        <v>0</v>
      </c>
      <c r="C2600" s="27">
        <f>SUM('Florida Parishes:Sullivan'!C2600)</f>
        <v>0</v>
      </c>
      <c r="D2600" s="27">
        <f>SUM('Florida Parishes:Sullivan'!D2600)</f>
        <v>0</v>
      </c>
      <c r="E2600" s="27">
        <f>SUM('Florida Parishes:Sullivan'!E2600)</f>
        <v>0</v>
      </c>
      <c r="F2600" s="25"/>
      <c r="G2600" s="5" t="s">
        <v>45</v>
      </c>
      <c r="H2600" s="5" t="str">
        <f t="shared" si="164"/>
        <v>520002</v>
      </c>
      <c r="I2600" s="5" t="s">
        <v>397</v>
      </c>
    </row>
    <row r="2601" spans="1:9" x14ac:dyDescent="0.2">
      <c r="A2601" s="26" t="s">
        <v>25</v>
      </c>
      <c r="B2601" s="27">
        <f>SUM('Florida Parishes:Sullivan'!B2601)</f>
        <v>0</v>
      </c>
      <c r="C2601" s="27">
        <f>SUM('Florida Parishes:Sullivan'!C2601)</f>
        <v>0</v>
      </c>
      <c r="D2601" s="27">
        <f>SUM('Florida Parishes:Sullivan'!D2601)</f>
        <v>0</v>
      </c>
      <c r="E2601" s="27">
        <f>SUM('Florida Parishes:Sullivan'!E2601)</f>
        <v>0</v>
      </c>
      <c r="F2601" s="25"/>
      <c r="G2601" s="5" t="s">
        <v>45</v>
      </c>
      <c r="H2601" s="5" t="str">
        <f t="shared" si="164"/>
        <v>520002</v>
      </c>
      <c r="I2601" s="5" t="s">
        <v>397</v>
      </c>
    </row>
    <row r="2602" spans="1:9" ht="15.75" x14ac:dyDescent="0.25">
      <c r="A2602" s="29" t="s">
        <v>26</v>
      </c>
      <c r="B2602" s="30">
        <f>SUM('Florida Parishes:Sullivan'!B2602)</f>
        <v>0</v>
      </c>
      <c r="C2602" s="30">
        <f>SUM('Florida Parishes:Sullivan'!C2602)</f>
        <v>0</v>
      </c>
      <c r="D2602" s="30">
        <f>SUM('Florida Parishes:Sullivan'!D2602)</f>
        <v>0</v>
      </c>
      <c r="E2602" s="30">
        <f>SUM('Florida Parishes:Sullivan'!E2602)</f>
        <v>0</v>
      </c>
      <c r="F2602" s="35"/>
      <c r="G2602" s="5" t="s">
        <v>45</v>
      </c>
      <c r="H2602" s="5" t="str">
        <f t="shared" si="164"/>
        <v>520002</v>
      </c>
      <c r="I2602" s="5" t="s">
        <v>397</v>
      </c>
    </row>
    <row r="2603" spans="1:9" x14ac:dyDescent="0.2">
      <c r="A2603" s="26" t="s">
        <v>27</v>
      </c>
      <c r="B2603" s="27">
        <f>SUM('Florida Parishes:Sullivan'!B2603)</f>
        <v>0</v>
      </c>
      <c r="C2603" s="27">
        <f>SUM('Florida Parishes:Sullivan'!C2603)</f>
        <v>0</v>
      </c>
      <c r="D2603" s="27">
        <f>SUM('Florida Parishes:Sullivan'!D2603)</f>
        <v>0</v>
      </c>
      <c r="E2603" s="27">
        <f>SUM('Florida Parishes:Sullivan'!E2603)</f>
        <v>0</v>
      </c>
      <c r="F2603" s="25"/>
      <c r="G2603" s="5" t="s">
        <v>45</v>
      </c>
      <c r="H2603" s="5" t="str">
        <f t="shared" si="164"/>
        <v>520002</v>
      </c>
      <c r="I2603" s="5" t="s">
        <v>397</v>
      </c>
    </row>
    <row r="2604" spans="1:9" x14ac:dyDescent="0.2">
      <c r="A2604" s="26" t="s">
        <v>28</v>
      </c>
      <c r="B2604" s="27">
        <f>SUM('Florida Parishes:Sullivan'!B2604)</f>
        <v>0</v>
      </c>
      <c r="C2604" s="27">
        <f>SUM('Florida Parishes:Sullivan'!C2604)</f>
        <v>0</v>
      </c>
      <c r="D2604" s="27">
        <f>SUM('Florida Parishes:Sullivan'!D2604)</f>
        <v>0</v>
      </c>
      <c r="E2604" s="27">
        <f>SUM('Florida Parishes:Sullivan'!E2604)</f>
        <v>0</v>
      </c>
      <c r="F2604" s="25"/>
      <c r="G2604" s="5" t="s">
        <v>45</v>
      </c>
      <c r="H2604" s="5" t="str">
        <f t="shared" si="164"/>
        <v>520002</v>
      </c>
      <c r="I2604" s="5" t="s">
        <v>397</v>
      </c>
    </row>
    <row r="2605" spans="1:9" x14ac:dyDescent="0.2">
      <c r="A2605" s="26" t="s">
        <v>29</v>
      </c>
      <c r="B2605" s="27">
        <f>SUM('Florida Parishes:Sullivan'!B2605)</f>
        <v>0</v>
      </c>
      <c r="C2605" s="27">
        <f>SUM('Florida Parishes:Sullivan'!C2605)</f>
        <v>0</v>
      </c>
      <c r="D2605" s="27">
        <f>SUM('Florida Parishes:Sullivan'!D2605)</f>
        <v>0</v>
      </c>
      <c r="E2605" s="27">
        <f>SUM('Florida Parishes:Sullivan'!E2605)</f>
        <v>0</v>
      </c>
      <c r="F2605" s="25"/>
      <c r="G2605" s="5" t="s">
        <v>45</v>
      </c>
      <c r="H2605" s="5" t="str">
        <f t="shared" si="164"/>
        <v>520002</v>
      </c>
      <c r="I2605" s="5" t="s">
        <v>397</v>
      </c>
    </row>
    <row r="2606" spans="1:9" ht="15.75" x14ac:dyDescent="0.25">
      <c r="A2606" s="29" t="s">
        <v>30</v>
      </c>
      <c r="B2606" s="30">
        <f>SUM('Florida Parishes:Sullivan'!B2606)</f>
        <v>0</v>
      </c>
      <c r="C2606" s="30">
        <f>SUM('Florida Parishes:Sullivan'!C2606)</f>
        <v>0</v>
      </c>
      <c r="D2606" s="30">
        <f>SUM('Florida Parishes:Sullivan'!D2606)</f>
        <v>0</v>
      </c>
      <c r="E2606" s="30">
        <f>SUM('Florida Parishes:Sullivan'!E2606)</f>
        <v>0</v>
      </c>
      <c r="F2606" s="35"/>
      <c r="G2606" s="5" t="s">
        <v>45</v>
      </c>
      <c r="H2606" s="5" t="str">
        <f t="shared" si="164"/>
        <v>520002</v>
      </c>
      <c r="I2606" s="5" t="s">
        <v>397</v>
      </c>
    </row>
    <row r="2607" spans="1:9" ht="15.75" x14ac:dyDescent="0.25">
      <c r="A2607" s="29" t="s">
        <v>31</v>
      </c>
      <c r="B2607" s="30">
        <f>SUM('Florida Parishes:Sullivan'!B2607)</f>
        <v>0</v>
      </c>
      <c r="C2607" s="30">
        <f>SUM('Florida Parishes:Sullivan'!C2607)</f>
        <v>0</v>
      </c>
      <c r="D2607" s="30">
        <f>SUM('Florida Parishes:Sullivan'!D2607)</f>
        <v>0</v>
      </c>
      <c r="E2607" s="30">
        <f>SUM('Florida Parishes:Sullivan'!E2607)</f>
        <v>0</v>
      </c>
      <c r="F2607" s="32"/>
      <c r="G2607" s="5" t="s">
        <v>45</v>
      </c>
      <c r="H2607" s="5" t="str">
        <f>RIGHT($A$2589,6)</f>
        <v>520002</v>
      </c>
      <c r="I2607" s="5" t="s">
        <v>397</v>
      </c>
    </row>
    <row r="2608" spans="1:9" ht="15.75" x14ac:dyDescent="0.25">
      <c r="A2608" s="47" t="s">
        <v>386</v>
      </c>
      <c r="B2608" s="48"/>
      <c r="C2608" s="49"/>
      <c r="D2608" s="49"/>
      <c r="E2608" s="50"/>
      <c r="F2608" s="4"/>
      <c r="G2608" s="5" t="s">
        <v>45</v>
      </c>
      <c r="H2608" s="5" t="str">
        <f>RIGHT($A$2610,6)</f>
        <v>520004</v>
      </c>
      <c r="I2608" s="5" t="s">
        <v>400</v>
      </c>
    </row>
    <row r="2609" spans="1:9" ht="15.75" x14ac:dyDescent="0.25">
      <c r="A2609" s="15" t="s">
        <v>401</v>
      </c>
      <c r="B2609" s="16" t="str">
        <f>$B$5</f>
        <v>Actual</v>
      </c>
      <c r="C2609" s="16" t="str">
        <f>$C$5</f>
        <v>Budgeted</v>
      </c>
      <c r="D2609" s="16" t="s">
        <v>12</v>
      </c>
      <c r="E2609" s="43" t="str">
        <f>$E$5</f>
        <v>2022-2023 +/-</v>
      </c>
      <c r="F2609" s="44"/>
      <c r="G2609" s="5" t="s">
        <v>45</v>
      </c>
      <c r="H2609" s="5" t="str">
        <f t="shared" ref="H2609:H2628" si="165">RIGHT($A$2610,6)</f>
        <v>520004</v>
      </c>
      <c r="I2609" s="5" t="s">
        <v>400</v>
      </c>
    </row>
    <row r="2610" spans="1:9" ht="15.75" x14ac:dyDescent="0.25">
      <c r="A2610" s="45" t="s">
        <v>402</v>
      </c>
      <c r="B2610" s="20" t="str">
        <f>$B$6</f>
        <v>2022-2023</v>
      </c>
      <c r="C2610" s="20" t="str">
        <f>$C$6</f>
        <v>2022-2023</v>
      </c>
      <c r="D2610" s="20" t="str">
        <f>$D$6</f>
        <v>2023-2024</v>
      </c>
      <c r="E2610" s="21" t="str">
        <f>$E$6</f>
        <v>2023-2024</v>
      </c>
      <c r="F2610" s="44"/>
      <c r="G2610" s="5" t="s">
        <v>45</v>
      </c>
      <c r="H2610" s="5" t="str">
        <f t="shared" si="165"/>
        <v>520004</v>
      </c>
      <c r="I2610" s="5" t="s">
        <v>400</v>
      </c>
    </row>
    <row r="2611" spans="1:9" x14ac:dyDescent="0.2">
      <c r="A2611" s="26" t="s">
        <v>14</v>
      </c>
      <c r="B2611" s="27">
        <f>SUM('Florida Parishes:Sullivan'!B2611)</f>
        <v>0</v>
      </c>
      <c r="C2611" s="27">
        <f>SUM('Florida Parishes:Sullivan'!C2611)</f>
        <v>0</v>
      </c>
      <c r="D2611" s="27">
        <f>SUM('Florida Parishes:Sullivan'!D2611)</f>
        <v>0</v>
      </c>
      <c r="E2611" s="27">
        <f>SUM('Florida Parishes:Sullivan'!E2611)</f>
        <v>0</v>
      </c>
      <c r="F2611" s="25"/>
      <c r="G2611" s="5" t="s">
        <v>45</v>
      </c>
      <c r="H2611" s="5" t="str">
        <f t="shared" si="165"/>
        <v>520004</v>
      </c>
      <c r="I2611" s="5" t="s">
        <v>400</v>
      </c>
    </row>
    <row r="2612" spans="1:9" x14ac:dyDescent="0.2">
      <c r="A2612" s="26" t="s">
        <v>15</v>
      </c>
      <c r="B2612" s="27">
        <f>SUM('Florida Parishes:Sullivan'!B2612)</f>
        <v>0</v>
      </c>
      <c r="C2612" s="27">
        <f>SUM('Florida Parishes:Sullivan'!C2612)</f>
        <v>0</v>
      </c>
      <c r="D2612" s="27">
        <f>SUM('Florida Parishes:Sullivan'!D2612)</f>
        <v>0</v>
      </c>
      <c r="E2612" s="27">
        <f>SUM('Florida Parishes:Sullivan'!E2612)</f>
        <v>0</v>
      </c>
      <c r="F2612" s="25"/>
      <c r="G2612" s="5" t="s">
        <v>45</v>
      </c>
      <c r="H2612" s="5" t="str">
        <f t="shared" si="165"/>
        <v>520004</v>
      </c>
      <c r="I2612" s="5" t="s">
        <v>400</v>
      </c>
    </row>
    <row r="2613" spans="1:9" x14ac:dyDescent="0.2">
      <c r="A2613" s="26" t="s">
        <v>16</v>
      </c>
      <c r="B2613" s="27">
        <f>SUM('Florida Parishes:Sullivan'!B2613)</f>
        <v>0</v>
      </c>
      <c r="C2613" s="27">
        <f>SUM('Florida Parishes:Sullivan'!C2613)</f>
        <v>0</v>
      </c>
      <c r="D2613" s="27">
        <f>SUM('Florida Parishes:Sullivan'!D2613)</f>
        <v>0</v>
      </c>
      <c r="E2613" s="27">
        <f>SUM('Florida Parishes:Sullivan'!E2613)</f>
        <v>0</v>
      </c>
      <c r="F2613" s="25"/>
      <c r="G2613" s="5" t="s">
        <v>45</v>
      </c>
      <c r="H2613" s="5" t="str">
        <f t="shared" si="165"/>
        <v>520004</v>
      </c>
      <c r="I2613" s="5" t="s">
        <v>400</v>
      </c>
    </row>
    <row r="2614" spans="1:9" ht="15.75" x14ac:dyDescent="0.25">
      <c r="A2614" s="29" t="s">
        <v>17</v>
      </c>
      <c r="B2614" s="30">
        <f>SUM('Florida Parishes:Sullivan'!B2614)</f>
        <v>0</v>
      </c>
      <c r="C2614" s="30">
        <f>SUM('Florida Parishes:Sullivan'!C2614)</f>
        <v>0</v>
      </c>
      <c r="D2614" s="30">
        <f>SUM('Florida Parishes:Sullivan'!D2614)</f>
        <v>0</v>
      </c>
      <c r="E2614" s="30">
        <f>SUM('Florida Parishes:Sullivan'!E2614)</f>
        <v>0</v>
      </c>
      <c r="F2614" s="32"/>
      <c r="G2614" s="5" t="s">
        <v>45</v>
      </c>
      <c r="H2614" s="5" t="str">
        <f t="shared" si="165"/>
        <v>520004</v>
      </c>
      <c r="I2614" s="5" t="s">
        <v>400</v>
      </c>
    </row>
    <row r="2615" spans="1:9" x14ac:dyDescent="0.2">
      <c r="A2615" s="26" t="s">
        <v>18</v>
      </c>
      <c r="B2615" s="27">
        <f>SUM('Florida Parishes:Sullivan'!B2615)</f>
        <v>981</v>
      </c>
      <c r="C2615" s="27">
        <f>SUM('Florida Parishes:Sullivan'!C2615)</f>
        <v>3100</v>
      </c>
      <c r="D2615" s="27">
        <f>SUM('Florida Parishes:Sullivan'!D2615)</f>
        <v>981</v>
      </c>
      <c r="E2615" s="27">
        <f>SUM('Florida Parishes:Sullivan'!E2615)</f>
        <v>-2119</v>
      </c>
      <c r="F2615" s="25"/>
      <c r="G2615" s="5" t="s">
        <v>45</v>
      </c>
      <c r="H2615" s="5" t="str">
        <f t="shared" si="165"/>
        <v>520004</v>
      </c>
      <c r="I2615" s="5" t="s">
        <v>400</v>
      </c>
    </row>
    <row r="2616" spans="1:9" x14ac:dyDescent="0.2">
      <c r="A2616" s="26" t="s">
        <v>19</v>
      </c>
      <c r="B2616" s="27">
        <f>SUM('Florida Parishes:Sullivan'!B2616)</f>
        <v>125</v>
      </c>
      <c r="C2616" s="27">
        <f>SUM('Florida Parishes:Sullivan'!C2616)</f>
        <v>125</v>
      </c>
      <c r="D2616" s="27">
        <f>SUM('Florida Parishes:Sullivan'!D2616)</f>
        <v>125</v>
      </c>
      <c r="E2616" s="27">
        <f>SUM('Florida Parishes:Sullivan'!E2616)</f>
        <v>0</v>
      </c>
      <c r="F2616" s="25"/>
      <c r="G2616" s="5" t="s">
        <v>45</v>
      </c>
      <c r="H2616" s="5" t="str">
        <f t="shared" si="165"/>
        <v>520004</v>
      </c>
      <c r="I2616" s="5" t="s">
        <v>400</v>
      </c>
    </row>
    <row r="2617" spans="1:9" x14ac:dyDescent="0.2">
      <c r="A2617" s="26" t="s">
        <v>20</v>
      </c>
      <c r="B2617" s="27">
        <f>SUM('Florida Parishes:Sullivan'!B2617)</f>
        <v>0</v>
      </c>
      <c r="C2617" s="27">
        <f>SUM('Florida Parishes:Sullivan'!C2617)</f>
        <v>0</v>
      </c>
      <c r="D2617" s="27">
        <f>SUM('Florida Parishes:Sullivan'!D2617)</f>
        <v>0</v>
      </c>
      <c r="E2617" s="27">
        <f>SUM('Florida Parishes:Sullivan'!E2617)</f>
        <v>0</v>
      </c>
      <c r="F2617" s="25"/>
      <c r="G2617" s="5" t="s">
        <v>45</v>
      </c>
      <c r="H2617" s="5" t="str">
        <f t="shared" si="165"/>
        <v>520004</v>
      </c>
      <c r="I2617" s="5" t="s">
        <v>400</v>
      </c>
    </row>
    <row r="2618" spans="1:9" ht="15.75" x14ac:dyDescent="0.25">
      <c r="A2618" s="29" t="s">
        <v>21</v>
      </c>
      <c r="B2618" s="30">
        <f>SUM('Florida Parishes:Sullivan'!B2618)</f>
        <v>1106</v>
      </c>
      <c r="C2618" s="30">
        <f>SUM('Florida Parishes:Sullivan'!C2618)</f>
        <v>3225</v>
      </c>
      <c r="D2618" s="30">
        <f>SUM('Florida Parishes:Sullivan'!D2618)</f>
        <v>1106</v>
      </c>
      <c r="E2618" s="30">
        <f>SUM('Florida Parishes:Sullivan'!E2618)</f>
        <v>-2119</v>
      </c>
      <c r="F2618" s="35"/>
      <c r="G2618" s="5" t="s">
        <v>45</v>
      </c>
      <c r="H2618" s="5" t="str">
        <f t="shared" si="165"/>
        <v>520004</v>
      </c>
      <c r="I2618" s="5" t="s">
        <v>400</v>
      </c>
    </row>
    <row r="2619" spans="1:9" x14ac:dyDescent="0.2">
      <c r="A2619" s="26" t="s">
        <v>22</v>
      </c>
      <c r="B2619" s="27">
        <f>SUM('Florida Parishes:Sullivan'!B2619)</f>
        <v>0</v>
      </c>
      <c r="C2619" s="27">
        <f>SUM('Florida Parishes:Sullivan'!C2619)</f>
        <v>0</v>
      </c>
      <c r="D2619" s="27">
        <f>SUM('Florida Parishes:Sullivan'!D2619)</f>
        <v>0</v>
      </c>
      <c r="E2619" s="27">
        <f>SUM('Florida Parishes:Sullivan'!E2619)</f>
        <v>0</v>
      </c>
      <c r="F2619" s="25"/>
      <c r="G2619" s="5" t="s">
        <v>45</v>
      </c>
      <c r="H2619" s="5" t="str">
        <f t="shared" si="165"/>
        <v>520004</v>
      </c>
      <c r="I2619" s="5" t="s">
        <v>400</v>
      </c>
    </row>
    <row r="2620" spans="1:9" x14ac:dyDescent="0.2">
      <c r="A2620" s="26" t="s">
        <v>23</v>
      </c>
      <c r="B2620" s="27">
        <f>SUM('Florida Parishes:Sullivan'!B2620)</f>
        <v>0</v>
      </c>
      <c r="C2620" s="27">
        <f>SUM('Florida Parishes:Sullivan'!C2620)</f>
        <v>0</v>
      </c>
      <c r="D2620" s="27">
        <f>SUM('Florida Parishes:Sullivan'!D2620)</f>
        <v>0</v>
      </c>
      <c r="E2620" s="27">
        <f>SUM('Florida Parishes:Sullivan'!E2620)</f>
        <v>0</v>
      </c>
      <c r="F2620" s="25"/>
      <c r="G2620" s="5" t="s">
        <v>45</v>
      </c>
      <c r="H2620" s="5" t="str">
        <f t="shared" si="165"/>
        <v>520004</v>
      </c>
      <c r="I2620" s="5" t="s">
        <v>400</v>
      </c>
    </row>
    <row r="2621" spans="1:9" x14ac:dyDescent="0.2">
      <c r="A2621" s="26" t="s">
        <v>24</v>
      </c>
      <c r="B2621" s="27">
        <f>SUM('Florida Parishes:Sullivan'!B2621)</f>
        <v>0</v>
      </c>
      <c r="C2621" s="27">
        <f>SUM('Florida Parishes:Sullivan'!C2621)</f>
        <v>0</v>
      </c>
      <c r="D2621" s="27">
        <f>SUM('Florida Parishes:Sullivan'!D2621)</f>
        <v>0</v>
      </c>
      <c r="E2621" s="27">
        <f>SUM('Florida Parishes:Sullivan'!E2621)</f>
        <v>0</v>
      </c>
      <c r="F2621" s="25"/>
      <c r="G2621" s="5" t="s">
        <v>45</v>
      </c>
      <c r="H2621" s="5" t="str">
        <f t="shared" si="165"/>
        <v>520004</v>
      </c>
      <c r="I2621" s="5" t="s">
        <v>400</v>
      </c>
    </row>
    <row r="2622" spans="1:9" x14ac:dyDescent="0.2">
      <c r="A2622" s="26" t="s">
        <v>25</v>
      </c>
      <c r="B2622" s="27">
        <f>SUM('Florida Parishes:Sullivan'!B2622)</f>
        <v>0</v>
      </c>
      <c r="C2622" s="27">
        <f>SUM('Florida Parishes:Sullivan'!C2622)</f>
        <v>0</v>
      </c>
      <c r="D2622" s="27">
        <f>SUM('Florida Parishes:Sullivan'!D2622)</f>
        <v>0</v>
      </c>
      <c r="E2622" s="27">
        <f>SUM('Florida Parishes:Sullivan'!E2622)</f>
        <v>0</v>
      </c>
      <c r="F2622" s="25"/>
      <c r="G2622" s="5" t="s">
        <v>45</v>
      </c>
      <c r="H2622" s="5" t="str">
        <f t="shared" si="165"/>
        <v>520004</v>
      </c>
      <c r="I2622" s="5" t="s">
        <v>400</v>
      </c>
    </row>
    <row r="2623" spans="1:9" ht="15.75" x14ac:dyDescent="0.25">
      <c r="A2623" s="29" t="s">
        <v>26</v>
      </c>
      <c r="B2623" s="30">
        <f>SUM('Florida Parishes:Sullivan'!B2623)</f>
        <v>0</v>
      </c>
      <c r="C2623" s="30">
        <f>SUM('Florida Parishes:Sullivan'!C2623)</f>
        <v>0</v>
      </c>
      <c r="D2623" s="30">
        <f>SUM('Florida Parishes:Sullivan'!D2623)</f>
        <v>0</v>
      </c>
      <c r="E2623" s="30">
        <f>SUM('Florida Parishes:Sullivan'!E2623)</f>
        <v>0</v>
      </c>
      <c r="F2623" s="35"/>
      <c r="G2623" s="5" t="s">
        <v>45</v>
      </c>
      <c r="H2623" s="5" t="str">
        <f t="shared" si="165"/>
        <v>520004</v>
      </c>
      <c r="I2623" s="5" t="s">
        <v>400</v>
      </c>
    </row>
    <row r="2624" spans="1:9" x14ac:dyDescent="0.2">
      <c r="A2624" s="26" t="s">
        <v>27</v>
      </c>
      <c r="B2624" s="27">
        <f>SUM('Florida Parishes:Sullivan'!B2624)</f>
        <v>0</v>
      </c>
      <c r="C2624" s="27">
        <f>SUM('Florida Parishes:Sullivan'!C2624)</f>
        <v>0</v>
      </c>
      <c r="D2624" s="27">
        <f>SUM('Florida Parishes:Sullivan'!D2624)</f>
        <v>0</v>
      </c>
      <c r="E2624" s="27">
        <f>SUM('Florida Parishes:Sullivan'!E2624)</f>
        <v>0</v>
      </c>
      <c r="F2624" s="25"/>
      <c r="G2624" s="5" t="s">
        <v>45</v>
      </c>
      <c r="H2624" s="5" t="str">
        <f t="shared" si="165"/>
        <v>520004</v>
      </c>
      <c r="I2624" s="5" t="s">
        <v>400</v>
      </c>
    </row>
    <row r="2625" spans="1:9" x14ac:dyDescent="0.2">
      <c r="A2625" s="26" t="s">
        <v>28</v>
      </c>
      <c r="B2625" s="27">
        <f>SUM('Florida Parishes:Sullivan'!B2625)</f>
        <v>0</v>
      </c>
      <c r="C2625" s="27">
        <f>SUM('Florida Parishes:Sullivan'!C2625)</f>
        <v>0</v>
      </c>
      <c r="D2625" s="27">
        <f>SUM('Florida Parishes:Sullivan'!D2625)</f>
        <v>0</v>
      </c>
      <c r="E2625" s="27">
        <f>SUM('Florida Parishes:Sullivan'!E2625)</f>
        <v>0</v>
      </c>
      <c r="F2625" s="25"/>
      <c r="G2625" s="5" t="s">
        <v>45</v>
      </c>
      <c r="H2625" s="5" t="str">
        <f t="shared" si="165"/>
        <v>520004</v>
      </c>
      <c r="I2625" s="5" t="s">
        <v>400</v>
      </c>
    </row>
    <row r="2626" spans="1:9" x14ac:dyDescent="0.2">
      <c r="A2626" s="26" t="s">
        <v>29</v>
      </c>
      <c r="B2626" s="27">
        <f>SUM('Florida Parishes:Sullivan'!B2626)</f>
        <v>0</v>
      </c>
      <c r="C2626" s="27">
        <f>SUM('Florida Parishes:Sullivan'!C2626)</f>
        <v>0</v>
      </c>
      <c r="D2626" s="27">
        <f>SUM('Florida Parishes:Sullivan'!D2626)</f>
        <v>0</v>
      </c>
      <c r="E2626" s="27">
        <f>SUM('Florida Parishes:Sullivan'!E2626)</f>
        <v>0</v>
      </c>
      <c r="F2626" s="25"/>
      <c r="G2626" s="5" t="s">
        <v>45</v>
      </c>
      <c r="H2626" s="5" t="str">
        <f t="shared" si="165"/>
        <v>520004</v>
      </c>
      <c r="I2626" s="5" t="s">
        <v>400</v>
      </c>
    </row>
    <row r="2627" spans="1:9" ht="15.75" x14ac:dyDescent="0.25">
      <c r="A2627" s="29" t="s">
        <v>30</v>
      </c>
      <c r="B2627" s="30">
        <f>SUM('Florida Parishes:Sullivan'!B2627)</f>
        <v>0</v>
      </c>
      <c r="C2627" s="30">
        <f>SUM('Florida Parishes:Sullivan'!C2627)</f>
        <v>0</v>
      </c>
      <c r="D2627" s="30">
        <f>SUM('Florida Parishes:Sullivan'!D2627)</f>
        <v>0</v>
      </c>
      <c r="E2627" s="30">
        <f>SUM('Florida Parishes:Sullivan'!E2627)</f>
        <v>0</v>
      </c>
      <c r="F2627" s="35"/>
      <c r="G2627" s="5" t="s">
        <v>45</v>
      </c>
      <c r="H2627" s="5" t="str">
        <f t="shared" si="165"/>
        <v>520004</v>
      </c>
      <c r="I2627" s="5" t="s">
        <v>400</v>
      </c>
    </row>
    <row r="2628" spans="1:9" ht="15.75" x14ac:dyDescent="0.25">
      <c r="A2628" s="29" t="s">
        <v>31</v>
      </c>
      <c r="B2628" s="30">
        <f>SUM('Florida Parishes:Sullivan'!B2628)</f>
        <v>1106</v>
      </c>
      <c r="C2628" s="30">
        <f>SUM('Florida Parishes:Sullivan'!C2628)</f>
        <v>3225</v>
      </c>
      <c r="D2628" s="30">
        <f>SUM('Florida Parishes:Sullivan'!D2628)</f>
        <v>1106</v>
      </c>
      <c r="E2628" s="30">
        <f>SUM('Florida Parishes:Sullivan'!E2628)</f>
        <v>-2119</v>
      </c>
      <c r="F2628" s="32"/>
      <c r="G2628" s="5" t="s">
        <v>45</v>
      </c>
      <c r="H2628" s="5" t="str">
        <f t="shared" si="165"/>
        <v>520004</v>
      </c>
      <c r="I2628" s="5" t="s">
        <v>400</v>
      </c>
    </row>
    <row r="2629" spans="1:9" ht="15.75" x14ac:dyDescent="0.25">
      <c r="A2629" s="47" t="s">
        <v>386</v>
      </c>
      <c r="B2629" s="48"/>
      <c r="C2629" s="49"/>
      <c r="D2629" s="49"/>
      <c r="E2629" s="50"/>
      <c r="F2629" s="4"/>
      <c r="G2629" s="5" t="s">
        <v>45</v>
      </c>
      <c r="H2629" s="5" t="str">
        <f>RIGHT($A$2631,6)</f>
        <v>520005</v>
      </c>
      <c r="I2629" s="5" t="s">
        <v>403</v>
      </c>
    </row>
    <row r="2630" spans="1:9" ht="15.75" x14ac:dyDescent="0.25">
      <c r="A2630" s="15" t="s">
        <v>404</v>
      </c>
      <c r="B2630" s="16" t="str">
        <f>$B$5</f>
        <v>Actual</v>
      </c>
      <c r="C2630" s="16" t="str">
        <f>$C$5</f>
        <v>Budgeted</v>
      </c>
      <c r="D2630" s="16" t="s">
        <v>12</v>
      </c>
      <c r="E2630" s="43" t="str">
        <f>$E$5</f>
        <v>2022-2023 +/-</v>
      </c>
      <c r="F2630" s="18"/>
      <c r="G2630" s="5" t="s">
        <v>45</v>
      </c>
      <c r="H2630" s="5" t="str">
        <f t="shared" ref="H2630:H2649" si="166">RIGHT($A$2631,6)</f>
        <v>520005</v>
      </c>
      <c r="I2630" s="5" t="s">
        <v>403</v>
      </c>
    </row>
    <row r="2631" spans="1:9" ht="15.75" x14ac:dyDescent="0.25">
      <c r="A2631" s="45" t="s">
        <v>405</v>
      </c>
      <c r="B2631" s="20" t="str">
        <f>$B$6</f>
        <v>2022-2023</v>
      </c>
      <c r="C2631" s="20" t="str">
        <f>$C$6</f>
        <v>2022-2023</v>
      </c>
      <c r="D2631" s="20" t="str">
        <f>$D$6</f>
        <v>2023-2024</v>
      </c>
      <c r="E2631" s="21" t="str">
        <f>$E$6</f>
        <v>2023-2024</v>
      </c>
      <c r="F2631" s="18"/>
      <c r="G2631" s="5" t="s">
        <v>45</v>
      </c>
      <c r="H2631" s="5" t="str">
        <f t="shared" si="166"/>
        <v>520005</v>
      </c>
      <c r="I2631" s="5" t="s">
        <v>403</v>
      </c>
    </row>
    <row r="2632" spans="1:9" x14ac:dyDescent="0.2">
      <c r="A2632" s="26" t="s">
        <v>14</v>
      </c>
      <c r="B2632" s="27">
        <f>SUM('Florida Parishes:Sullivan'!B2632)</f>
        <v>0</v>
      </c>
      <c r="C2632" s="27">
        <f>SUM('Florida Parishes:Sullivan'!C2632)</f>
        <v>0</v>
      </c>
      <c r="D2632" s="27">
        <f>SUM('Florida Parishes:Sullivan'!D2632)</f>
        <v>0</v>
      </c>
      <c r="E2632" s="27">
        <f>SUM('Florida Parishes:Sullivan'!E2632)</f>
        <v>0</v>
      </c>
      <c r="F2632" s="25"/>
      <c r="G2632" s="5" t="s">
        <v>45</v>
      </c>
      <c r="H2632" s="5" t="str">
        <f t="shared" si="166"/>
        <v>520005</v>
      </c>
      <c r="I2632" s="5" t="s">
        <v>403</v>
      </c>
    </row>
    <row r="2633" spans="1:9" x14ac:dyDescent="0.2">
      <c r="A2633" s="26" t="s">
        <v>15</v>
      </c>
      <c r="B2633" s="27">
        <f>SUM('Florida Parishes:Sullivan'!B2633)</f>
        <v>0</v>
      </c>
      <c r="C2633" s="27">
        <f>SUM('Florida Parishes:Sullivan'!C2633)</f>
        <v>0</v>
      </c>
      <c r="D2633" s="27">
        <f>SUM('Florida Parishes:Sullivan'!D2633)</f>
        <v>0</v>
      </c>
      <c r="E2633" s="27">
        <f>SUM('Florida Parishes:Sullivan'!E2633)</f>
        <v>0</v>
      </c>
      <c r="F2633" s="25"/>
      <c r="G2633" s="5" t="s">
        <v>45</v>
      </c>
      <c r="H2633" s="5" t="str">
        <f t="shared" si="166"/>
        <v>520005</v>
      </c>
      <c r="I2633" s="5" t="s">
        <v>403</v>
      </c>
    </row>
    <row r="2634" spans="1:9" x14ac:dyDescent="0.2">
      <c r="A2634" s="26" t="s">
        <v>16</v>
      </c>
      <c r="B2634" s="27">
        <f>SUM('Florida Parishes:Sullivan'!B2634)</f>
        <v>0</v>
      </c>
      <c r="C2634" s="27">
        <f>SUM('Florida Parishes:Sullivan'!C2634)</f>
        <v>0</v>
      </c>
      <c r="D2634" s="27">
        <f>SUM('Florida Parishes:Sullivan'!D2634)</f>
        <v>0</v>
      </c>
      <c r="E2634" s="27">
        <f>SUM('Florida Parishes:Sullivan'!E2634)</f>
        <v>0</v>
      </c>
      <c r="F2634" s="25"/>
      <c r="G2634" s="5" t="s">
        <v>45</v>
      </c>
      <c r="H2634" s="5" t="str">
        <f t="shared" si="166"/>
        <v>520005</v>
      </c>
      <c r="I2634" s="5" t="s">
        <v>403</v>
      </c>
    </row>
    <row r="2635" spans="1:9" ht="15.75" x14ac:dyDescent="0.25">
      <c r="A2635" s="29" t="s">
        <v>17</v>
      </c>
      <c r="B2635" s="30">
        <f>SUM('Florida Parishes:Sullivan'!B2635)</f>
        <v>0</v>
      </c>
      <c r="C2635" s="30">
        <f>SUM('Florida Parishes:Sullivan'!C2635)</f>
        <v>0</v>
      </c>
      <c r="D2635" s="30">
        <f>SUM('Florida Parishes:Sullivan'!D2635)</f>
        <v>0</v>
      </c>
      <c r="E2635" s="30">
        <f>SUM('Florida Parishes:Sullivan'!E2635)</f>
        <v>0</v>
      </c>
      <c r="F2635" s="32"/>
      <c r="G2635" s="5" t="s">
        <v>45</v>
      </c>
      <c r="H2635" s="5" t="str">
        <f t="shared" si="166"/>
        <v>520005</v>
      </c>
      <c r="I2635" s="5" t="s">
        <v>403</v>
      </c>
    </row>
    <row r="2636" spans="1:9" x14ac:dyDescent="0.2">
      <c r="A2636" s="26" t="s">
        <v>18</v>
      </c>
      <c r="B2636" s="27">
        <f>SUM('Florida Parishes:Sullivan'!B2636)</f>
        <v>0</v>
      </c>
      <c r="C2636" s="27">
        <f>SUM('Florida Parishes:Sullivan'!C2636)</f>
        <v>0</v>
      </c>
      <c r="D2636" s="27">
        <f>SUM('Florida Parishes:Sullivan'!D2636)</f>
        <v>0</v>
      </c>
      <c r="E2636" s="27">
        <f>SUM('Florida Parishes:Sullivan'!E2636)</f>
        <v>0</v>
      </c>
      <c r="F2636" s="25"/>
      <c r="G2636" s="5" t="s">
        <v>45</v>
      </c>
      <c r="H2636" s="5" t="str">
        <f t="shared" si="166"/>
        <v>520005</v>
      </c>
      <c r="I2636" s="5" t="s">
        <v>403</v>
      </c>
    </row>
    <row r="2637" spans="1:9" x14ac:dyDescent="0.2">
      <c r="A2637" s="26" t="s">
        <v>19</v>
      </c>
      <c r="B2637" s="27">
        <f>SUM('Florida Parishes:Sullivan'!B2637)</f>
        <v>0</v>
      </c>
      <c r="C2637" s="27">
        <f>SUM('Florida Parishes:Sullivan'!C2637)</f>
        <v>0</v>
      </c>
      <c r="D2637" s="27">
        <f>SUM('Florida Parishes:Sullivan'!D2637)</f>
        <v>0</v>
      </c>
      <c r="E2637" s="27">
        <f>SUM('Florida Parishes:Sullivan'!E2637)</f>
        <v>0</v>
      </c>
      <c r="F2637" s="25"/>
      <c r="G2637" s="5" t="s">
        <v>45</v>
      </c>
      <c r="H2637" s="5" t="str">
        <f t="shared" si="166"/>
        <v>520005</v>
      </c>
      <c r="I2637" s="5" t="s">
        <v>403</v>
      </c>
    </row>
    <row r="2638" spans="1:9" x14ac:dyDescent="0.2">
      <c r="A2638" s="26" t="s">
        <v>20</v>
      </c>
      <c r="B2638" s="27">
        <f>SUM('Florida Parishes:Sullivan'!B2638)</f>
        <v>0</v>
      </c>
      <c r="C2638" s="27">
        <f>SUM('Florida Parishes:Sullivan'!C2638)</f>
        <v>0</v>
      </c>
      <c r="D2638" s="27">
        <f>SUM('Florida Parishes:Sullivan'!D2638)</f>
        <v>0</v>
      </c>
      <c r="E2638" s="27">
        <f>SUM('Florida Parishes:Sullivan'!E2638)</f>
        <v>0</v>
      </c>
      <c r="F2638" s="25"/>
      <c r="G2638" s="5" t="s">
        <v>45</v>
      </c>
      <c r="H2638" s="5" t="str">
        <f t="shared" si="166"/>
        <v>520005</v>
      </c>
      <c r="I2638" s="5" t="s">
        <v>403</v>
      </c>
    </row>
    <row r="2639" spans="1:9" ht="15.75" x14ac:dyDescent="0.25">
      <c r="A2639" s="29" t="s">
        <v>21</v>
      </c>
      <c r="B2639" s="30">
        <f>SUM('Florida Parishes:Sullivan'!B2639)</f>
        <v>0</v>
      </c>
      <c r="C2639" s="30">
        <f>SUM('Florida Parishes:Sullivan'!C2639)</f>
        <v>0</v>
      </c>
      <c r="D2639" s="30">
        <f>SUM('Florida Parishes:Sullivan'!D2639)</f>
        <v>0</v>
      </c>
      <c r="E2639" s="30">
        <f>SUM('Florida Parishes:Sullivan'!E2639)</f>
        <v>0</v>
      </c>
      <c r="F2639" s="35"/>
      <c r="G2639" s="5" t="s">
        <v>45</v>
      </c>
      <c r="H2639" s="5" t="str">
        <f t="shared" si="166"/>
        <v>520005</v>
      </c>
      <c r="I2639" s="5" t="s">
        <v>403</v>
      </c>
    </row>
    <row r="2640" spans="1:9" x14ac:dyDescent="0.2">
      <c r="A2640" s="26" t="s">
        <v>22</v>
      </c>
      <c r="B2640" s="27">
        <f>SUM('Florida Parishes:Sullivan'!B2640)</f>
        <v>0</v>
      </c>
      <c r="C2640" s="27">
        <f>SUM('Florida Parishes:Sullivan'!C2640)</f>
        <v>0</v>
      </c>
      <c r="D2640" s="27">
        <f>SUM('Florida Parishes:Sullivan'!D2640)</f>
        <v>0</v>
      </c>
      <c r="E2640" s="27">
        <f>SUM('Florida Parishes:Sullivan'!E2640)</f>
        <v>0</v>
      </c>
      <c r="F2640" s="25"/>
      <c r="G2640" s="5" t="s">
        <v>45</v>
      </c>
      <c r="H2640" s="5" t="str">
        <f t="shared" si="166"/>
        <v>520005</v>
      </c>
      <c r="I2640" s="5" t="s">
        <v>403</v>
      </c>
    </row>
    <row r="2641" spans="1:9" x14ac:dyDescent="0.2">
      <c r="A2641" s="26" t="s">
        <v>23</v>
      </c>
      <c r="B2641" s="27">
        <f>SUM('Florida Parishes:Sullivan'!B2641)</f>
        <v>0</v>
      </c>
      <c r="C2641" s="27">
        <f>SUM('Florida Parishes:Sullivan'!C2641)</f>
        <v>0</v>
      </c>
      <c r="D2641" s="27">
        <f>SUM('Florida Parishes:Sullivan'!D2641)</f>
        <v>0</v>
      </c>
      <c r="E2641" s="27">
        <f>SUM('Florida Parishes:Sullivan'!E2641)</f>
        <v>0</v>
      </c>
      <c r="F2641" s="25"/>
      <c r="G2641" s="5" t="s">
        <v>45</v>
      </c>
      <c r="H2641" s="5" t="str">
        <f t="shared" si="166"/>
        <v>520005</v>
      </c>
      <c r="I2641" s="5" t="s">
        <v>403</v>
      </c>
    </row>
    <row r="2642" spans="1:9" x14ac:dyDescent="0.2">
      <c r="A2642" s="26" t="s">
        <v>24</v>
      </c>
      <c r="B2642" s="27">
        <f>SUM('Florida Parishes:Sullivan'!B2642)</f>
        <v>0</v>
      </c>
      <c r="C2642" s="27">
        <f>SUM('Florida Parishes:Sullivan'!C2642)</f>
        <v>0</v>
      </c>
      <c r="D2642" s="27">
        <f>SUM('Florida Parishes:Sullivan'!D2642)</f>
        <v>0</v>
      </c>
      <c r="E2642" s="27">
        <f>SUM('Florida Parishes:Sullivan'!E2642)</f>
        <v>0</v>
      </c>
      <c r="F2642" s="25"/>
      <c r="G2642" s="5" t="s">
        <v>45</v>
      </c>
      <c r="H2642" s="5" t="str">
        <f t="shared" si="166"/>
        <v>520005</v>
      </c>
      <c r="I2642" s="5" t="s">
        <v>403</v>
      </c>
    </row>
    <row r="2643" spans="1:9" x14ac:dyDescent="0.2">
      <c r="A2643" s="26" t="s">
        <v>25</v>
      </c>
      <c r="B2643" s="27">
        <f>SUM('Florida Parishes:Sullivan'!B2643)</f>
        <v>0</v>
      </c>
      <c r="C2643" s="27">
        <f>SUM('Florida Parishes:Sullivan'!C2643)</f>
        <v>0</v>
      </c>
      <c r="D2643" s="27">
        <f>SUM('Florida Parishes:Sullivan'!D2643)</f>
        <v>0</v>
      </c>
      <c r="E2643" s="27">
        <f>SUM('Florida Parishes:Sullivan'!E2643)</f>
        <v>0</v>
      </c>
      <c r="F2643" s="25"/>
      <c r="G2643" s="5" t="s">
        <v>45</v>
      </c>
      <c r="H2643" s="5" t="str">
        <f t="shared" si="166"/>
        <v>520005</v>
      </c>
      <c r="I2643" s="5" t="s">
        <v>403</v>
      </c>
    </row>
    <row r="2644" spans="1:9" ht="15.75" x14ac:dyDescent="0.25">
      <c r="A2644" s="29" t="s">
        <v>26</v>
      </c>
      <c r="B2644" s="30">
        <f>SUM('Florida Parishes:Sullivan'!B2644)</f>
        <v>0</v>
      </c>
      <c r="C2644" s="30">
        <f>SUM('Florida Parishes:Sullivan'!C2644)</f>
        <v>0</v>
      </c>
      <c r="D2644" s="30">
        <f>SUM('Florida Parishes:Sullivan'!D2644)</f>
        <v>0</v>
      </c>
      <c r="E2644" s="30">
        <f>SUM('Florida Parishes:Sullivan'!E2644)</f>
        <v>0</v>
      </c>
      <c r="F2644" s="35"/>
      <c r="G2644" s="5" t="s">
        <v>45</v>
      </c>
      <c r="H2644" s="5" t="str">
        <f t="shared" si="166"/>
        <v>520005</v>
      </c>
      <c r="I2644" s="5" t="s">
        <v>403</v>
      </c>
    </row>
    <row r="2645" spans="1:9" x14ac:dyDescent="0.2">
      <c r="A2645" s="26" t="s">
        <v>27</v>
      </c>
      <c r="B2645" s="27">
        <f>SUM('Florida Parishes:Sullivan'!B2645)</f>
        <v>0</v>
      </c>
      <c r="C2645" s="27">
        <f>SUM('Florida Parishes:Sullivan'!C2645)</f>
        <v>0</v>
      </c>
      <c r="D2645" s="27">
        <f>SUM('Florida Parishes:Sullivan'!D2645)</f>
        <v>0</v>
      </c>
      <c r="E2645" s="27">
        <f>SUM('Florida Parishes:Sullivan'!E2645)</f>
        <v>0</v>
      </c>
      <c r="F2645" s="25"/>
      <c r="G2645" s="5" t="s">
        <v>45</v>
      </c>
      <c r="H2645" s="5" t="str">
        <f t="shared" si="166"/>
        <v>520005</v>
      </c>
      <c r="I2645" s="5" t="s">
        <v>403</v>
      </c>
    </row>
    <row r="2646" spans="1:9" x14ac:dyDescent="0.2">
      <c r="A2646" s="26" t="s">
        <v>28</v>
      </c>
      <c r="B2646" s="27">
        <f>SUM('Florida Parishes:Sullivan'!B2646)</f>
        <v>0</v>
      </c>
      <c r="C2646" s="27">
        <f>SUM('Florida Parishes:Sullivan'!C2646)</f>
        <v>0</v>
      </c>
      <c r="D2646" s="27">
        <f>SUM('Florida Parishes:Sullivan'!D2646)</f>
        <v>0</v>
      </c>
      <c r="E2646" s="27">
        <f>SUM('Florida Parishes:Sullivan'!E2646)</f>
        <v>0</v>
      </c>
      <c r="F2646" s="25"/>
      <c r="G2646" s="5" t="s">
        <v>45</v>
      </c>
      <c r="H2646" s="5" t="str">
        <f t="shared" si="166"/>
        <v>520005</v>
      </c>
      <c r="I2646" s="5" t="s">
        <v>403</v>
      </c>
    </row>
    <row r="2647" spans="1:9" x14ac:dyDescent="0.2">
      <c r="A2647" s="26" t="s">
        <v>29</v>
      </c>
      <c r="B2647" s="27">
        <f>SUM('Florida Parishes:Sullivan'!B2647)</f>
        <v>0</v>
      </c>
      <c r="C2647" s="27">
        <f>SUM('Florida Parishes:Sullivan'!C2647)</f>
        <v>0</v>
      </c>
      <c r="D2647" s="27">
        <f>SUM('Florida Parishes:Sullivan'!D2647)</f>
        <v>0</v>
      </c>
      <c r="E2647" s="27">
        <f>SUM('Florida Parishes:Sullivan'!E2647)</f>
        <v>0</v>
      </c>
      <c r="F2647" s="25"/>
      <c r="G2647" s="5" t="s">
        <v>45</v>
      </c>
      <c r="H2647" s="5" t="str">
        <f t="shared" si="166"/>
        <v>520005</v>
      </c>
      <c r="I2647" s="5" t="s">
        <v>403</v>
      </c>
    </row>
    <row r="2648" spans="1:9" ht="15.75" x14ac:dyDescent="0.25">
      <c r="A2648" s="29" t="s">
        <v>30</v>
      </c>
      <c r="B2648" s="30">
        <f>SUM('Florida Parishes:Sullivan'!B2648)</f>
        <v>0</v>
      </c>
      <c r="C2648" s="30">
        <f>SUM('Florida Parishes:Sullivan'!C2648)</f>
        <v>0</v>
      </c>
      <c r="D2648" s="30">
        <f>SUM('Florida Parishes:Sullivan'!D2648)</f>
        <v>0</v>
      </c>
      <c r="E2648" s="30">
        <f>SUM('Florida Parishes:Sullivan'!E2648)</f>
        <v>0</v>
      </c>
      <c r="F2648" s="35"/>
      <c r="G2648" s="5" t="s">
        <v>45</v>
      </c>
      <c r="H2648" s="5" t="str">
        <f t="shared" si="166"/>
        <v>520005</v>
      </c>
      <c r="I2648" s="5" t="s">
        <v>403</v>
      </c>
    </row>
    <row r="2649" spans="1:9" ht="15.75" x14ac:dyDescent="0.25">
      <c r="A2649" s="36" t="s">
        <v>31</v>
      </c>
      <c r="B2649" s="37">
        <f>SUM('Florida Parishes:Sullivan'!B2649)</f>
        <v>0</v>
      </c>
      <c r="C2649" s="37">
        <f>SUM('Florida Parishes:Sullivan'!C2649)</f>
        <v>0</v>
      </c>
      <c r="D2649" s="37">
        <f>SUM('Florida Parishes:Sullivan'!D2649)</f>
        <v>0</v>
      </c>
      <c r="E2649" s="37">
        <f>SUM('Florida Parishes:Sullivan'!E2649)</f>
        <v>0</v>
      </c>
      <c r="F2649" s="32"/>
      <c r="G2649" s="5" t="s">
        <v>45</v>
      </c>
      <c r="H2649" s="5" t="str">
        <f t="shared" si="166"/>
        <v>520005</v>
      </c>
      <c r="I2649" s="5" t="s">
        <v>403</v>
      </c>
    </row>
    <row r="2650" spans="1:9" ht="15.75" x14ac:dyDescent="0.25">
      <c r="A2650" s="39" t="s">
        <v>386</v>
      </c>
      <c r="B2650" s="40"/>
      <c r="C2650" s="41"/>
      <c r="D2650" s="41"/>
      <c r="E2650" s="42"/>
      <c r="F2650" s="4"/>
      <c r="G2650" s="5" t="s">
        <v>32</v>
      </c>
      <c r="H2650" s="5" t="str">
        <f>RIGHT($A$2652,6)</f>
        <v>520006</v>
      </c>
      <c r="I2650" s="5" t="s">
        <v>406</v>
      </c>
    </row>
    <row r="2651" spans="1:9" ht="15.75" x14ac:dyDescent="0.25">
      <c r="A2651" s="15" t="s">
        <v>407</v>
      </c>
      <c r="B2651" s="16" t="str">
        <f>$B$5</f>
        <v>Actual</v>
      </c>
      <c r="C2651" s="16" t="str">
        <f>$C$5</f>
        <v>Budgeted</v>
      </c>
      <c r="D2651" s="16" t="s">
        <v>12</v>
      </c>
      <c r="E2651" s="43" t="str">
        <f>$E$5</f>
        <v>2022-2023 +/-</v>
      </c>
      <c r="F2651" s="44"/>
      <c r="G2651" s="5" t="s">
        <v>32</v>
      </c>
      <c r="H2651" s="5" t="str">
        <f t="shared" ref="H2651:H2670" si="167">RIGHT($A$2652,6)</f>
        <v>520006</v>
      </c>
      <c r="I2651" s="5" t="s">
        <v>406</v>
      </c>
    </row>
    <row r="2652" spans="1:9" ht="15.75" x14ac:dyDescent="0.25">
      <c r="A2652" s="45" t="s">
        <v>408</v>
      </c>
      <c r="B2652" s="20" t="str">
        <f>$B$6</f>
        <v>2022-2023</v>
      </c>
      <c r="C2652" s="20" t="str">
        <f>$C$6</f>
        <v>2022-2023</v>
      </c>
      <c r="D2652" s="20" t="str">
        <f>$D$6</f>
        <v>2023-2024</v>
      </c>
      <c r="E2652" s="21" t="str">
        <f>$E$6</f>
        <v>2023-2024</v>
      </c>
      <c r="F2652" s="44"/>
      <c r="G2652" s="5" t="s">
        <v>32</v>
      </c>
      <c r="H2652" s="5" t="str">
        <f t="shared" si="167"/>
        <v>520006</v>
      </c>
      <c r="I2652" s="5" t="s">
        <v>406</v>
      </c>
    </row>
    <row r="2653" spans="1:9" x14ac:dyDescent="0.2">
      <c r="A2653" s="26" t="s">
        <v>14</v>
      </c>
      <c r="B2653" s="27">
        <f>SUM('Florida Parishes:Sullivan'!B2653)</f>
        <v>1014</v>
      </c>
      <c r="C2653" s="27">
        <f>SUM('Florida Parishes:Sullivan'!C2653)</f>
        <v>1014</v>
      </c>
      <c r="D2653" s="27">
        <f>SUM('Florida Parishes:Sullivan'!D2653)</f>
        <v>0</v>
      </c>
      <c r="E2653" s="53">
        <f>SUM('Florida Parishes:Sullivan'!E2653)</f>
        <v>-1014</v>
      </c>
      <c r="F2653" s="25"/>
      <c r="G2653" s="5" t="s">
        <v>32</v>
      </c>
      <c r="H2653" s="5" t="str">
        <f t="shared" si="167"/>
        <v>520006</v>
      </c>
      <c r="I2653" s="5" t="s">
        <v>406</v>
      </c>
    </row>
    <row r="2654" spans="1:9" x14ac:dyDescent="0.2">
      <c r="A2654" s="26" t="s">
        <v>15</v>
      </c>
      <c r="B2654" s="27">
        <f>SUM('Florida Parishes:Sullivan'!B2654)</f>
        <v>0</v>
      </c>
      <c r="C2654" s="27">
        <f>SUM('Florida Parishes:Sullivan'!C2654)</f>
        <v>0</v>
      </c>
      <c r="D2654" s="27">
        <f>SUM('Florida Parishes:Sullivan'!D2654)</f>
        <v>0</v>
      </c>
      <c r="E2654" s="53">
        <f>SUM('Florida Parishes:Sullivan'!E2654)</f>
        <v>0</v>
      </c>
      <c r="F2654" s="25"/>
      <c r="G2654" s="5" t="s">
        <v>32</v>
      </c>
      <c r="H2654" s="5" t="str">
        <f t="shared" si="167"/>
        <v>520006</v>
      </c>
      <c r="I2654" s="5" t="s">
        <v>406</v>
      </c>
    </row>
    <row r="2655" spans="1:9" x14ac:dyDescent="0.2">
      <c r="A2655" s="26" t="s">
        <v>16</v>
      </c>
      <c r="B2655" s="27">
        <f>SUM('Florida Parishes:Sullivan'!B2655)</f>
        <v>257</v>
      </c>
      <c r="C2655" s="27">
        <f>SUM('Florida Parishes:Sullivan'!C2655)</f>
        <v>257</v>
      </c>
      <c r="D2655" s="27">
        <f>SUM('Florida Parishes:Sullivan'!D2655)</f>
        <v>0</v>
      </c>
      <c r="E2655" s="53">
        <f>SUM('Florida Parishes:Sullivan'!E2655)</f>
        <v>-257</v>
      </c>
      <c r="F2655" s="25"/>
      <c r="G2655" s="5" t="s">
        <v>32</v>
      </c>
      <c r="H2655" s="5" t="str">
        <f t="shared" si="167"/>
        <v>520006</v>
      </c>
      <c r="I2655" s="5" t="s">
        <v>406</v>
      </c>
    </row>
    <row r="2656" spans="1:9" ht="15.75" x14ac:dyDescent="0.25">
      <c r="A2656" s="29" t="s">
        <v>17</v>
      </c>
      <c r="B2656" s="30">
        <f>SUM('Florida Parishes:Sullivan'!B2656)</f>
        <v>1271</v>
      </c>
      <c r="C2656" s="30">
        <f>SUM('Florida Parishes:Sullivan'!C2656)</f>
        <v>1271</v>
      </c>
      <c r="D2656" s="30">
        <f>SUM('Florida Parishes:Sullivan'!D2656)</f>
        <v>0</v>
      </c>
      <c r="E2656" s="52">
        <f>SUM('Florida Parishes:Sullivan'!E2656)</f>
        <v>-1271</v>
      </c>
      <c r="F2656" s="32"/>
      <c r="G2656" s="5" t="s">
        <v>8</v>
      </c>
      <c r="H2656" s="5" t="str">
        <f t="shared" si="167"/>
        <v>520006</v>
      </c>
      <c r="I2656" s="5" t="s">
        <v>406</v>
      </c>
    </row>
    <row r="2657" spans="1:9" x14ac:dyDescent="0.2">
      <c r="A2657" s="26" t="s">
        <v>18</v>
      </c>
      <c r="B2657" s="27">
        <f>SUM('Florida Parishes:Sullivan'!B2657)</f>
        <v>0</v>
      </c>
      <c r="C2657" s="27">
        <f>SUM('Florida Parishes:Sullivan'!C2657)</f>
        <v>0</v>
      </c>
      <c r="D2657" s="27">
        <f>SUM('Florida Parishes:Sullivan'!D2657)</f>
        <v>0</v>
      </c>
      <c r="E2657" s="53">
        <f>SUM('Florida Parishes:Sullivan'!E2657)</f>
        <v>0</v>
      </c>
      <c r="F2657" s="25"/>
      <c r="G2657" s="5" t="s">
        <v>32</v>
      </c>
      <c r="H2657" s="5" t="str">
        <f t="shared" si="167"/>
        <v>520006</v>
      </c>
      <c r="I2657" s="5" t="s">
        <v>406</v>
      </c>
    </row>
    <row r="2658" spans="1:9" x14ac:dyDescent="0.2">
      <c r="A2658" s="26" t="s">
        <v>19</v>
      </c>
      <c r="B2658" s="27">
        <f>SUM('Florida Parishes:Sullivan'!B2658)</f>
        <v>0</v>
      </c>
      <c r="C2658" s="27">
        <f>SUM('Florida Parishes:Sullivan'!C2658)</f>
        <v>0</v>
      </c>
      <c r="D2658" s="27">
        <f>SUM('Florida Parishes:Sullivan'!D2658)</f>
        <v>0</v>
      </c>
      <c r="E2658" s="53">
        <f>SUM('Florida Parishes:Sullivan'!E2658)</f>
        <v>0</v>
      </c>
      <c r="F2658" s="25"/>
      <c r="G2658" s="5" t="s">
        <v>32</v>
      </c>
      <c r="H2658" s="5" t="str">
        <f t="shared" si="167"/>
        <v>520006</v>
      </c>
      <c r="I2658" s="5" t="s">
        <v>406</v>
      </c>
    </row>
    <row r="2659" spans="1:9" x14ac:dyDescent="0.2">
      <c r="A2659" s="26" t="s">
        <v>20</v>
      </c>
      <c r="B2659" s="27">
        <f>SUM('Florida Parishes:Sullivan'!B2659)</f>
        <v>0</v>
      </c>
      <c r="C2659" s="27">
        <f>SUM('Florida Parishes:Sullivan'!C2659)</f>
        <v>0</v>
      </c>
      <c r="D2659" s="27">
        <f>SUM('Florida Parishes:Sullivan'!D2659)</f>
        <v>0</v>
      </c>
      <c r="E2659" s="53">
        <f>SUM('Florida Parishes:Sullivan'!E2659)</f>
        <v>0</v>
      </c>
      <c r="F2659" s="25"/>
      <c r="G2659" s="5" t="s">
        <v>32</v>
      </c>
      <c r="H2659" s="5" t="str">
        <f t="shared" si="167"/>
        <v>520006</v>
      </c>
      <c r="I2659" s="5" t="s">
        <v>406</v>
      </c>
    </row>
    <row r="2660" spans="1:9" ht="15.75" x14ac:dyDescent="0.25">
      <c r="A2660" s="29" t="s">
        <v>21</v>
      </c>
      <c r="B2660" s="30">
        <f>SUM('Florida Parishes:Sullivan'!B2660)</f>
        <v>0</v>
      </c>
      <c r="C2660" s="30">
        <f>SUM('Florida Parishes:Sullivan'!C2660)</f>
        <v>0</v>
      </c>
      <c r="D2660" s="30">
        <f>SUM('Florida Parishes:Sullivan'!D2660)</f>
        <v>0</v>
      </c>
      <c r="E2660" s="52">
        <f>SUM('Florida Parishes:Sullivan'!E2660)</f>
        <v>0</v>
      </c>
      <c r="F2660" s="35"/>
      <c r="G2660" s="5" t="s">
        <v>8</v>
      </c>
      <c r="H2660" s="5" t="str">
        <f t="shared" si="167"/>
        <v>520006</v>
      </c>
      <c r="I2660" s="5" t="s">
        <v>406</v>
      </c>
    </row>
    <row r="2661" spans="1:9" x14ac:dyDescent="0.2">
      <c r="A2661" s="26" t="s">
        <v>22</v>
      </c>
      <c r="B2661" s="27">
        <f>SUM('Florida Parishes:Sullivan'!B2661)</f>
        <v>0</v>
      </c>
      <c r="C2661" s="27">
        <f>SUM('Florida Parishes:Sullivan'!C2661)</f>
        <v>0</v>
      </c>
      <c r="D2661" s="27">
        <f>SUM('Florida Parishes:Sullivan'!D2661)</f>
        <v>0</v>
      </c>
      <c r="E2661" s="53">
        <f>SUM('Florida Parishes:Sullivan'!E2661)</f>
        <v>0</v>
      </c>
      <c r="F2661" s="25"/>
      <c r="G2661" s="5" t="s">
        <v>32</v>
      </c>
      <c r="H2661" s="5" t="str">
        <f t="shared" si="167"/>
        <v>520006</v>
      </c>
      <c r="I2661" s="5" t="s">
        <v>406</v>
      </c>
    </row>
    <row r="2662" spans="1:9" x14ac:dyDescent="0.2">
      <c r="A2662" s="26" t="s">
        <v>23</v>
      </c>
      <c r="B2662" s="27">
        <f>SUM('Florida Parishes:Sullivan'!B2662)</f>
        <v>0</v>
      </c>
      <c r="C2662" s="27">
        <f>SUM('Florida Parishes:Sullivan'!C2662)</f>
        <v>0</v>
      </c>
      <c r="D2662" s="27">
        <f>SUM('Florida Parishes:Sullivan'!D2662)</f>
        <v>0</v>
      </c>
      <c r="E2662" s="53">
        <f>SUM('Florida Parishes:Sullivan'!E2662)</f>
        <v>0</v>
      </c>
      <c r="F2662" s="25"/>
      <c r="G2662" s="5" t="s">
        <v>32</v>
      </c>
      <c r="H2662" s="5" t="str">
        <f t="shared" si="167"/>
        <v>520006</v>
      </c>
      <c r="I2662" s="5" t="s">
        <v>406</v>
      </c>
    </row>
    <row r="2663" spans="1:9" x14ac:dyDescent="0.2">
      <c r="A2663" s="26" t="s">
        <v>24</v>
      </c>
      <c r="B2663" s="27">
        <f>SUM('Florida Parishes:Sullivan'!B2663)</f>
        <v>0</v>
      </c>
      <c r="C2663" s="27">
        <f>SUM('Florida Parishes:Sullivan'!C2663)</f>
        <v>0</v>
      </c>
      <c r="D2663" s="27">
        <f>SUM('Florida Parishes:Sullivan'!D2663)</f>
        <v>0</v>
      </c>
      <c r="E2663" s="53">
        <f>SUM('Florida Parishes:Sullivan'!E2663)</f>
        <v>0</v>
      </c>
      <c r="F2663" s="25"/>
      <c r="G2663" s="5" t="s">
        <v>32</v>
      </c>
      <c r="H2663" s="5" t="str">
        <f t="shared" si="167"/>
        <v>520006</v>
      </c>
      <c r="I2663" s="5" t="s">
        <v>406</v>
      </c>
    </row>
    <row r="2664" spans="1:9" x14ac:dyDescent="0.2">
      <c r="A2664" s="26" t="s">
        <v>25</v>
      </c>
      <c r="B2664" s="27">
        <f>SUM('Florida Parishes:Sullivan'!B2664)</f>
        <v>0</v>
      </c>
      <c r="C2664" s="27">
        <f>SUM('Florida Parishes:Sullivan'!C2664)</f>
        <v>0</v>
      </c>
      <c r="D2664" s="27">
        <f>SUM('Florida Parishes:Sullivan'!D2664)</f>
        <v>0</v>
      </c>
      <c r="E2664" s="53">
        <f>SUM('Florida Parishes:Sullivan'!E2664)</f>
        <v>0</v>
      </c>
      <c r="F2664" s="25"/>
      <c r="G2664" s="5" t="s">
        <v>32</v>
      </c>
      <c r="H2664" s="5" t="str">
        <f t="shared" si="167"/>
        <v>520006</v>
      </c>
      <c r="I2664" s="5" t="s">
        <v>406</v>
      </c>
    </row>
    <row r="2665" spans="1:9" ht="15.75" x14ac:dyDescent="0.25">
      <c r="A2665" s="29" t="s">
        <v>26</v>
      </c>
      <c r="B2665" s="30">
        <f>SUM('Florida Parishes:Sullivan'!B2665)</f>
        <v>0</v>
      </c>
      <c r="C2665" s="30">
        <f>SUM('Florida Parishes:Sullivan'!C2665)</f>
        <v>0</v>
      </c>
      <c r="D2665" s="30">
        <f>SUM('Florida Parishes:Sullivan'!D2665)</f>
        <v>0</v>
      </c>
      <c r="E2665" s="52">
        <f>SUM('Florida Parishes:Sullivan'!E2665)</f>
        <v>0</v>
      </c>
      <c r="F2665" s="35"/>
      <c r="G2665" s="5" t="s">
        <v>32</v>
      </c>
      <c r="H2665" s="5" t="str">
        <f t="shared" si="167"/>
        <v>520006</v>
      </c>
      <c r="I2665" s="5" t="s">
        <v>406</v>
      </c>
    </row>
    <row r="2666" spans="1:9" x14ac:dyDescent="0.2">
      <c r="A2666" s="26" t="s">
        <v>27</v>
      </c>
      <c r="B2666" s="27">
        <f>SUM('Florida Parishes:Sullivan'!B2666)</f>
        <v>0</v>
      </c>
      <c r="C2666" s="27">
        <f>SUM('Florida Parishes:Sullivan'!C2666)</f>
        <v>0</v>
      </c>
      <c r="D2666" s="27">
        <f>SUM('Florida Parishes:Sullivan'!D2666)</f>
        <v>0</v>
      </c>
      <c r="E2666" s="53">
        <f>SUM('Florida Parishes:Sullivan'!E2666)</f>
        <v>0</v>
      </c>
      <c r="F2666" s="25"/>
      <c r="G2666" s="5" t="s">
        <v>32</v>
      </c>
      <c r="H2666" s="5" t="str">
        <f t="shared" si="167"/>
        <v>520006</v>
      </c>
      <c r="I2666" s="5" t="s">
        <v>406</v>
      </c>
    </row>
    <row r="2667" spans="1:9" x14ac:dyDescent="0.2">
      <c r="A2667" s="26" t="s">
        <v>28</v>
      </c>
      <c r="B2667" s="27">
        <f>SUM('Florida Parishes:Sullivan'!B2667)</f>
        <v>0</v>
      </c>
      <c r="C2667" s="27">
        <f>SUM('Florida Parishes:Sullivan'!C2667)</f>
        <v>0</v>
      </c>
      <c r="D2667" s="27">
        <f>SUM('Florida Parishes:Sullivan'!D2667)</f>
        <v>0</v>
      </c>
      <c r="E2667" s="53">
        <f>SUM('Florida Parishes:Sullivan'!E2667)</f>
        <v>0</v>
      </c>
      <c r="F2667" s="25"/>
      <c r="G2667" s="5" t="s">
        <v>32</v>
      </c>
      <c r="H2667" s="5" t="str">
        <f t="shared" si="167"/>
        <v>520006</v>
      </c>
      <c r="I2667" s="5" t="s">
        <v>406</v>
      </c>
    </row>
    <row r="2668" spans="1:9" x14ac:dyDescent="0.2">
      <c r="A2668" s="26" t="s">
        <v>29</v>
      </c>
      <c r="B2668" s="27">
        <f>SUM('Florida Parishes:Sullivan'!B2668)</f>
        <v>0</v>
      </c>
      <c r="C2668" s="27">
        <f>SUM('Florida Parishes:Sullivan'!C2668)</f>
        <v>0</v>
      </c>
      <c r="D2668" s="27">
        <f>SUM('Florida Parishes:Sullivan'!D2668)</f>
        <v>0</v>
      </c>
      <c r="E2668" s="53">
        <f>SUM('Florida Parishes:Sullivan'!E2668)</f>
        <v>0</v>
      </c>
      <c r="F2668" s="25"/>
      <c r="G2668" s="5" t="s">
        <v>32</v>
      </c>
      <c r="H2668" s="5" t="str">
        <f t="shared" si="167"/>
        <v>520006</v>
      </c>
      <c r="I2668" s="5" t="s">
        <v>406</v>
      </c>
    </row>
    <row r="2669" spans="1:9" ht="15.75" x14ac:dyDescent="0.25">
      <c r="A2669" s="29" t="s">
        <v>30</v>
      </c>
      <c r="B2669" s="30">
        <f>SUM('Florida Parishes:Sullivan'!B2669)</f>
        <v>0</v>
      </c>
      <c r="C2669" s="30">
        <f>SUM('Florida Parishes:Sullivan'!C2669)</f>
        <v>0</v>
      </c>
      <c r="D2669" s="30">
        <f>SUM('Florida Parishes:Sullivan'!D2669)</f>
        <v>0</v>
      </c>
      <c r="E2669" s="52">
        <f>SUM('Florida Parishes:Sullivan'!E2669)</f>
        <v>0</v>
      </c>
      <c r="F2669" s="35"/>
      <c r="G2669" s="5" t="s">
        <v>8</v>
      </c>
      <c r="H2669" s="5" t="str">
        <f t="shared" si="167"/>
        <v>520006</v>
      </c>
      <c r="I2669" s="5" t="s">
        <v>406</v>
      </c>
    </row>
    <row r="2670" spans="1:9" ht="15.75" x14ac:dyDescent="0.25">
      <c r="A2670" s="29" t="s">
        <v>31</v>
      </c>
      <c r="B2670" s="30">
        <f>SUM('Florida Parishes:Sullivan'!B2670)</f>
        <v>1271</v>
      </c>
      <c r="C2670" s="30">
        <f>SUM('Florida Parishes:Sullivan'!C2670)</f>
        <v>1271</v>
      </c>
      <c r="D2670" s="30">
        <f>SUM('Florida Parishes:Sullivan'!D2670)</f>
        <v>0</v>
      </c>
      <c r="E2670" s="52">
        <f>SUM('Florida Parishes:Sullivan'!E2670)</f>
        <v>-1271</v>
      </c>
      <c r="F2670" s="32"/>
      <c r="G2670" s="5" t="s">
        <v>8</v>
      </c>
      <c r="H2670" s="5" t="str">
        <f t="shared" si="167"/>
        <v>520006</v>
      </c>
      <c r="I2670" s="5" t="s">
        <v>406</v>
      </c>
    </row>
    <row r="2671" spans="1:9" ht="15.75" x14ac:dyDescent="0.25">
      <c r="A2671" s="47" t="s">
        <v>386</v>
      </c>
      <c r="B2671" s="48"/>
      <c r="C2671" s="49"/>
      <c r="D2671" s="49"/>
      <c r="E2671" s="50"/>
      <c r="F2671" s="4"/>
      <c r="G2671" s="5" t="s">
        <v>45</v>
      </c>
      <c r="H2671" s="5" t="str">
        <f>RIGHT($A$2673,6)</f>
        <v>530001</v>
      </c>
      <c r="I2671" s="5" t="s">
        <v>409</v>
      </c>
    </row>
    <row r="2672" spans="1:9" ht="15.75" x14ac:dyDescent="0.25">
      <c r="A2672" s="15" t="s">
        <v>410</v>
      </c>
      <c r="B2672" s="16" t="str">
        <f>$B$5</f>
        <v>Actual</v>
      </c>
      <c r="C2672" s="16" t="str">
        <f>$C$5</f>
        <v>Budgeted</v>
      </c>
      <c r="D2672" s="16" t="s">
        <v>12</v>
      </c>
      <c r="E2672" s="43" t="str">
        <f>$E$5</f>
        <v>2022-2023 +/-</v>
      </c>
      <c r="F2672" s="44"/>
      <c r="G2672" s="5" t="s">
        <v>45</v>
      </c>
      <c r="H2672" s="5" t="str">
        <f t="shared" ref="H2672:H2691" si="168">RIGHT($A$2673,6)</f>
        <v>530001</v>
      </c>
      <c r="I2672" s="5" t="s">
        <v>409</v>
      </c>
    </row>
    <row r="2673" spans="1:9" ht="15.75" x14ac:dyDescent="0.25">
      <c r="A2673" s="45" t="s">
        <v>411</v>
      </c>
      <c r="B2673" s="20" t="str">
        <f>$B$6</f>
        <v>2022-2023</v>
      </c>
      <c r="C2673" s="20" t="str">
        <f>$C$6</f>
        <v>2022-2023</v>
      </c>
      <c r="D2673" s="20" t="str">
        <f>$D$6</f>
        <v>2023-2024</v>
      </c>
      <c r="E2673" s="21" t="str">
        <f>$E$6</f>
        <v>2023-2024</v>
      </c>
      <c r="F2673" s="44"/>
      <c r="G2673" s="5" t="s">
        <v>45</v>
      </c>
      <c r="H2673" s="5" t="str">
        <f t="shared" si="168"/>
        <v>530001</v>
      </c>
      <c r="I2673" s="5" t="s">
        <v>409</v>
      </c>
    </row>
    <row r="2674" spans="1:9" x14ac:dyDescent="0.2">
      <c r="A2674" s="26" t="s">
        <v>14</v>
      </c>
      <c r="B2674" s="27">
        <f>SUM('Florida Parishes:Sullivan'!B2674)</f>
        <v>0</v>
      </c>
      <c r="C2674" s="27">
        <f>SUM('Florida Parishes:Sullivan'!C2674)</f>
        <v>0</v>
      </c>
      <c r="D2674" s="27">
        <f>SUM('Florida Parishes:Sullivan'!D2674)</f>
        <v>0</v>
      </c>
      <c r="E2674" s="27">
        <f>SUM('Florida Parishes:Sullivan'!E2674)</f>
        <v>0</v>
      </c>
      <c r="F2674" s="25"/>
      <c r="G2674" s="5" t="s">
        <v>45</v>
      </c>
      <c r="H2674" s="5" t="str">
        <f t="shared" si="168"/>
        <v>530001</v>
      </c>
      <c r="I2674" s="5" t="s">
        <v>409</v>
      </c>
    </row>
    <row r="2675" spans="1:9" x14ac:dyDescent="0.2">
      <c r="A2675" s="26" t="s">
        <v>15</v>
      </c>
      <c r="B2675" s="27">
        <f>SUM('Florida Parishes:Sullivan'!B2675)</f>
        <v>0</v>
      </c>
      <c r="C2675" s="27">
        <f>SUM('Florida Parishes:Sullivan'!C2675)</f>
        <v>0</v>
      </c>
      <c r="D2675" s="27">
        <f>SUM('Florida Parishes:Sullivan'!D2675)</f>
        <v>0</v>
      </c>
      <c r="E2675" s="27">
        <f>SUM('Florida Parishes:Sullivan'!E2675)</f>
        <v>0</v>
      </c>
      <c r="F2675" s="25"/>
      <c r="G2675" s="5" t="s">
        <v>45</v>
      </c>
      <c r="H2675" s="5" t="str">
        <f t="shared" si="168"/>
        <v>530001</v>
      </c>
      <c r="I2675" s="5" t="s">
        <v>409</v>
      </c>
    </row>
    <row r="2676" spans="1:9" x14ac:dyDescent="0.2">
      <c r="A2676" s="26" t="s">
        <v>16</v>
      </c>
      <c r="B2676" s="27">
        <f>SUM('Florida Parishes:Sullivan'!B2676)</f>
        <v>0</v>
      </c>
      <c r="C2676" s="27">
        <f>SUM('Florida Parishes:Sullivan'!C2676)</f>
        <v>0</v>
      </c>
      <c r="D2676" s="27">
        <f>SUM('Florida Parishes:Sullivan'!D2676)</f>
        <v>0</v>
      </c>
      <c r="E2676" s="27">
        <f>SUM('Florida Parishes:Sullivan'!E2676)</f>
        <v>0</v>
      </c>
      <c r="F2676" s="25"/>
      <c r="G2676" s="5" t="s">
        <v>45</v>
      </c>
      <c r="H2676" s="5" t="str">
        <f t="shared" si="168"/>
        <v>530001</v>
      </c>
      <c r="I2676" s="5" t="s">
        <v>409</v>
      </c>
    </row>
    <row r="2677" spans="1:9" ht="15.75" x14ac:dyDescent="0.25">
      <c r="A2677" s="29" t="s">
        <v>17</v>
      </c>
      <c r="B2677" s="30">
        <f>SUM('Florida Parishes:Sullivan'!B2677)</f>
        <v>0</v>
      </c>
      <c r="C2677" s="30">
        <f>SUM('Florida Parishes:Sullivan'!C2677)</f>
        <v>0</v>
      </c>
      <c r="D2677" s="30">
        <f>SUM('Florida Parishes:Sullivan'!D2677)</f>
        <v>0</v>
      </c>
      <c r="E2677" s="52">
        <f>SUM('Florida Parishes:Sullivan'!E2677)</f>
        <v>0</v>
      </c>
      <c r="F2677" s="32"/>
      <c r="G2677" s="5" t="s">
        <v>45</v>
      </c>
      <c r="H2677" s="5" t="str">
        <f t="shared" si="168"/>
        <v>530001</v>
      </c>
      <c r="I2677" s="5" t="s">
        <v>409</v>
      </c>
    </row>
    <row r="2678" spans="1:9" x14ac:dyDescent="0.2">
      <c r="A2678" s="26" t="s">
        <v>18</v>
      </c>
      <c r="B2678" s="27">
        <f>SUM('Florida Parishes:Sullivan'!B2678)</f>
        <v>0</v>
      </c>
      <c r="C2678" s="27">
        <f>SUM('Florida Parishes:Sullivan'!C2678)</f>
        <v>0</v>
      </c>
      <c r="D2678" s="27">
        <f>SUM('Florida Parishes:Sullivan'!D2678)</f>
        <v>0</v>
      </c>
      <c r="E2678" s="53">
        <f>SUM('Florida Parishes:Sullivan'!E2678)</f>
        <v>0</v>
      </c>
      <c r="F2678" s="25"/>
      <c r="G2678" s="5" t="s">
        <v>45</v>
      </c>
      <c r="H2678" s="5" t="str">
        <f t="shared" si="168"/>
        <v>530001</v>
      </c>
      <c r="I2678" s="5" t="s">
        <v>409</v>
      </c>
    </row>
    <row r="2679" spans="1:9" x14ac:dyDescent="0.2">
      <c r="A2679" s="26" t="s">
        <v>19</v>
      </c>
      <c r="B2679" s="27">
        <f>SUM('Florida Parishes:Sullivan'!B2679)</f>
        <v>3397</v>
      </c>
      <c r="C2679" s="27">
        <f>SUM('Florida Parishes:Sullivan'!C2679)</f>
        <v>3900</v>
      </c>
      <c r="D2679" s="27">
        <f>SUM('Florida Parishes:Sullivan'!D2679)</f>
        <v>3397</v>
      </c>
      <c r="E2679" s="53">
        <f>SUM('Florida Parishes:Sullivan'!E2679)</f>
        <v>-503</v>
      </c>
      <c r="F2679" s="25"/>
      <c r="G2679" s="5" t="s">
        <v>45</v>
      </c>
      <c r="H2679" s="5" t="str">
        <f t="shared" si="168"/>
        <v>530001</v>
      </c>
      <c r="I2679" s="5" t="s">
        <v>409</v>
      </c>
    </row>
    <row r="2680" spans="1:9" x14ac:dyDescent="0.2">
      <c r="A2680" s="26" t="s">
        <v>20</v>
      </c>
      <c r="B2680" s="27">
        <f>SUM('Florida Parishes:Sullivan'!B2680)</f>
        <v>0</v>
      </c>
      <c r="C2680" s="27">
        <f>SUM('Florida Parishes:Sullivan'!C2680)</f>
        <v>0</v>
      </c>
      <c r="D2680" s="27">
        <f>SUM('Florida Parishes:Sullivan'!D2680)</f>
        <v>0</v>
      </c>
      <c r="E2680" s="53">
        <f>SUM('Florida Parishes:Sullivan'!E2680)</f>
        <v>0</v>
      </c>
      <c r="F2680" s="25"/>
      <c r="G2680" s="5" t="s">
        <v>45</v>
      </c>
      <c r="H2680" s="5" t="str">
        <f t="shared" si="168"/>
        <v>530001</v>
      </c>
      <c r="I2680" s="5" t="s">
        <v>409</v>
      </c>
    </row>
    <row r="2681" spans="1:9" ht="15.75" x14ac:dyDescent="0.25">
      <c r="A2681" s="29" t="s">
        <v>21</v>
      </c>
      <c r="B2681" s="30">
        <f>SUM('Florida Parishes:Sullivan'!B2681)</f>
        <v>3397</v>
      </c>
      <c r="C2681" s="30">
        <f>SUM('Florida Parishes:Sullivan'!C2681)</f>
        <v>3900</v>
      </c>
      <c r="D2681" s="30">
        <f>SUM('Florida Parishes:Sullivan'!D2681)</f>
        <v>3397</v>
      </c>
      <c r="E2681" s="52">
        <f>SUM('Florida Parishes:Sullivan'!E2681)</f>
        <v>-503</v>
      </c>
      <c r="F2681" s="35"/>
      <c r="G2681" s="5" t="s">
        <v>45</v>
      </c>
      <c r="H2681" s="5" t="str">
        <f t="shared" si="168"/>
        <v>530001</v>
      </c>
      <c r="I2681" s="5" t="s">
        <v>409</v>
      </c>
    </row>
    <row r="2682" spans="1:9" x14ac:dyDescent="0.2">
      <c r="A2682" s="26" t="s">
        <v>22</v>
      </c>
      <c r="B2682" s="27">
        <f>SUM('Florida Parishes:Sullivan'!B2682)</f>
        <v>0</v>
      </c>
      <c r="C2682" s="27">
        <f>SUM('Florida Parishes:Sullivan'!C2682)</f>
        <v>0</v>
      </c>
      <c r="D2682" s="27">
        <f>SUM('Florida Parishes:Sullivan'!D2682)</f>
        <v>0</v>
      </c>
      <c r="E2682" s="53">
        <f>SUM('Florida Parishes:Sullivan'!E2682)</f>
        <v>0</v>
      </c>
      <c r="F2682" s="25"/>
      <c r="G2682" s="5" t="s">
        <v>45</v>
      </c>
      <c r="H2682" s="5" t="str">
        <f t="shared" si="168"/>
        <v>530001</v>
      </c>
      <c r="I2682" s="5" t="s">
        <v>409</v>
      </c>
    </row>
    <row r="2683" spans="1:9" x14ac:dyDescent="0.2">
      <c r="A2683" s="26" t="s">
        <v>23</v>
      </c>
      <c r="B2683" s="27">
        <f>SUM('Florida Parishes:Sullivan'!B2683)</f>
        <v>0</v>
      </c>
      <c r="C2683" s="27">
        <f>SUM('Florida Parishes:Sullivan'!C2683)</f>
        <v>0</v>
      </c>
      <c r="D2683" s="27">
        <f>SUM('Florida Parishes:Sullivan'!D2683)</f>
        <v>0</v>
      </c>
      <c r="E2683" s="53">
        <f>SUM('Florida Parishes:Sullivan'!E2683)</f>
        <v>0</v>
      </c>
      <c r="F2683" s="25"/>
      <c r="G2683" s="5" t="s">
        <v>45</v>
      </c>
      <c r="H2683" s="5" t="str">
        <f t="shared" si="168"/>
        <v>530001</v>
      </c>
      <c r="I2683" s="5" t="s">
        <v>409</v>
      </c>
    </row>
    <row r="2684" spans="1:9" x14ac:dyDescent="0.2">
      <c r="A2684" s="26" t="s">
        <v>24</v>
      </c>
      <c r="B2684" s="27">
        <f>SUM('Florida Parishes:Sullivan'!B2684)</f>
        <v>0</v>
      </c>
      <c r="C2684" s="27">
        <f>SUM('Florida Parishes:Sullivan'!C2684)</f>
        <v>0</v>
      </c>
      <c r="D2684" s="27">
        <f>SUM('Florida Parishes:Sullivan'!D2684)</f>
        <v>0</v>
      </c>
      <c r="E2684" s="53">
        <f>SUM('Florida Parishes:Sullivan'!E2684)</f>
        <v>0</v>
      </c>
      <c r="F2684" s="25"/>
      <c r="G2684" s="5" t="s">
        <v>45</v>
      </c>
      <c r="H2684" s="5" t="str">
        <f t="shared" si="168"/>
        <v>530001</v>
      </c>
      <c r="I2684" s="5" t="s">
        <v>409</v>
      </c>
    </row>
    <row r="2685" spans="1:9" x14ac:dyDescent="0.2">
      <c r="A2685" s="26" t="s">
        <v>25</v>
      </c>
      <c r="B2685" s="27">
        <f>SUM('Florida Parishes:Sullivan'!B2685)</f>
        <v>0</v>
      </c>
      <c r="C2685" s="27">
        <f>SUM('Florida Parishes:Sullivan'!C2685)</f>
        <v>0</v>
      </c>
      <c r="D2685" s="27">
        <f>SUM('Florida Parishes:Sullivan'!D2685)</f>
        <v>0</v>
      </c>
      <c r="E2685" s="53">
        <f>SUM('Florida Parishes:Sullivan'!E2685)</f>
        <v>0</v>
      </c>
      <c r="F2685" s="25"/>
      <c r="G2685" s="5" t="s">
        <v>45</v>
      </c>
      <c r="H2685" s="5" t="str">
        <f t="shared" si="168"/>
        <v>530001</v>
      </c>
      <c r="I2685" s="5" t="s">
        <v>409</v>
      </c>
    </row>
    <row r="2686" spans="1:9" ht="15.75" x14ac:dyDescent="0.25">
      <c r="A2686" s="29" t="s">
        <v>26</v>
      </c>
      <c r="B2686" s="30">
        <f>SUM('Florida Parishes:Sullivan'!B2686)</f>
        <v>0</v>
      </c>
      <c r="C2686" s="30">
        <f>SUM('Florida Parishes:Sullivan'!C2686)</f>
        <v>0</v>
      </c>
      <c r="D2686" s="30">
        <f>SUM('Florida Parishes:Sullivan'!D2686)</f>
        <v>0</v>
      </c>
      <c r="E2686" s="52">
        <f>SUM('Florida Parishes:Sullivan'!E2686)</f>
        <v>0</v>
      </c>
      <c r="F2686" s="35"/>
      <c r="G2686" s="5" t="s">
        <v>45</v>
      </c>
      <c r="H2686" s="5" t="str">
        <f t="shared" si="168"/>
        <v>530001</v>
      </c>
      <c r="I2686" s="5" t="s">
        <v>409</v>
      </c>
    </row>
    <row r="2687" spans="1:9" x14ac:dyDescent="0.2">
      <c r="A2687" s="26" t="s">
        <v>27</v>
      </c>
      <c r="B2687" s="27">
        <f>SUM('Florida Parishes:Sullivan'!B2687)</f>
        <v>0</v>
      </c>
      <c r="C2687" s="27">
        <f>SUM('Florida Parishes:Sullivan'!C2687)</f>
        <v>0</v>
      </c>
      <c r="D2687" s="27">
        <f>SUM('Florida Parishes:Sullivan'!D2687)</f>
        <v>0</v>
      </c>
      <c r="E2687" s="53">
        <f>SUM('Florida Parishes:Sullivan'!E2687)</f>
        <v>0</v>
      </c>
      <c r="F2687" s="25"/>
      <c r="G2687" s="5" t="s">
        <v>45</v>
      </c>
      <c r="H2687" s="5" t="str">
        <f t="shared" si="168"/>
        <v>530001</v>
      </c>
      <c r="I2687" s="5" t="s">
        <v>409</v>
      </c>
    </row>
    <row r="2688" spans="1:9" x14ac:dyDescent="0.2">
      <c r="A2688" s="26" t="s">
        <v>28</v>
      </c>
      <c r="B2688" s="27">
        <f>SUM('Florida Parishes:Sullivan'!B2688)</f>
        <v>0</v>
      </c>
      <c r="C2688" s="27">
        <f>SUM('Florida Parishes:Sullivan'!C2688)</f>
        <v>0</v>
      </c>
      <c r="D2688" s="27">
        <f>SUM('Florida Parishes:Sullivan'!D2688)</f>
        <v>0</v>
      </c>
      <c r="E2688" s="53">
        <f>SUM('Florida Parishes:Sullivan'!E2688)</f>
        <v>0</v>
      </c>
      <c r="F2688" s="25"/>
      <c r="G2688" s="5" t="s">
        <v>45</v>
      </c>
      <c r="H2688" s="5" t="str">
        <f t="shared" si="168"/>
        <v>530001</v>
      </c>
      <c r="I2688" s="5" t="s">
        <v>409</v>
      </c>
    </row>
    <row r="2689" spans="1:9" x14ac:dyDescent="0.2">
      <c r="A2689" s="26" t="s">
        <v>29</v>
      </c>
      <c r="B2689" s="27">
        <f>SUM('Florida Parishes:Sullivan'!B2689)</f>
        <v>0</v>
      </c>
      <c r="C2689" s="27">
        <f>SUM('Florida Parishes:Sullivan'!C2689)</f>
        <v>0</v>
      </c>
      <c r="D2689" s="27">
        <f>SUM('Florida Parishes:Sullivan'!D2689)</f>
        <v>0</v>
      </c>
      <c r="E2689" s="53">
        <f>SUM('Florida Parishes:Sullivan'!E2689)</f>
        <v>0</v>
      </c>
      <c r="F2689" s="25"/>
      <c r="G2689" s="5" t="s">
        <v>45</v>
      </c>
      <c r="H2689" s="5" t="str">
        <f t="shared" si="168"/>
        <v>530001</v>
      </c>
      <c r="I2689" s="5" t="s">
        <v>409</v>
      </c>
    </row>
    <row r="2690" spans="1:9" ht="15.75" x14ac:dyDescent="0.25">
      <c r="A2690" s="29" t="s">
        <v>30</v>
      </c>
      <c r="B2690" s="30">
        <f>SUM('Florida Parishes:Sullivan'!B2690)</f>
        <v>0</v>
      </c>
      <c r="C2690" s="30">
        <f>SUM('Florida Parishes:Sullivan'!C2690)</f>
        <v>0</v>
      </c>
      <c r="D2690" s="30">
        <f>SUM('Florida Parishes:Sullivan'!D2690)</f>
        <v>0</v>
      </c>
      <c r="E2690" s="52">
        <f>SUM('Florida Parishes:Sullivan'!E2690)</f>
        <v>0</v>
      </c>
      <c r="F2690" s="35"/>
      <c r="G2690" s="5" t="s">
        <v>45</v>
      </c>
      <c r="H2690" s="5" t="str">
        <f t="shared" si="168"/>
        <v>530001</v>
      </c>
      <c r="I2690" s="5" t="s">
        <v>409</v>
      </c>
    </row>
    <row r="2691" spans="1:9" ht="15.75" x14ac:dyDescent="0.25">
      <c r="A2691" s="29" t="s">
        <v>31</v>
      </c>
      <c r="B2691" s="30">
        <f>SUM('Florida Parishes:Sullivan'!B2691)</f>
        <v>3397</v>
      </c>
      <c r="C2691" s="30">
        <f>SUM('Florida Parishes:Sullivan'!C2691)</f>
        <v>3900</v>
      </c>
      <c r="D2691" s="30">
        <f>SUM('Florida Parishes:Sullivan'!D2691)</f>
        <v>3397</v>
      </c>
      <c r="E2691" s="52">
        <f>SUM('Florida Parishes:Sullivan'!E2691)</f>
        <v>-503</v>
      </c>
      <c r="F2691" s="32"/>
      <c r="G2691" s="5" t="s">
        <v>45</v>
      </c>
      <c r="H2691" s="5" t="str">
        <f t="shared" si="168"/>
        <v>530001</v>
      </c>
      <c r="I2691" s="5" t="s">
        <v>409</v>
      </c>
    </row>
    <row r="2692" spans="1:9" ht="15.75" x14ac:dyDescent="0.25">
      <c r="A2692" s="47" t="s">
        <v>386</v>
      </c>
      <c r="B2692" s="48"/>
      <c r="C2692" s="49"/>
      <c r="D2692" s="49"/>
      <c r="E2692" s="50"/>
      <c r="F2692" s="4"/>
      <c r="G2692" s="5" t="s">
        <v>45</v>
      </c>
      <c r="H2692" s="5" t="str">
        <f>RIGHT($A$2694,6)</f>
        <v>530002</v>
      </c>
      <c r="I2692" s="5" t="s">
        <v>412</v>
      </c>
    </row>
    <row r="2693" spans="1:9" ht="15.75" x14ac:dyDescent="0.25">
      <c r="A2693" s="15" t="s">
        <v>413</v>
      </c>
      <c r="B2693" s="16" t="str">
        <f>$B$5</f>
        <v>Actual</v>
      </c>
      <c r="C2693" s="16" t="str">
        <f>$C$5</f>
        <v>Budgeted</v>
      </c>
      <c r="D2693" s="16" t="s">
        <v>12</v>
      </c>
      <c r="E2693" s="43" t="str">
        <f>$E$5</f>
        <v>2022-2023 +/-</v>
      </c>
      <c r="F2693" s="18"/>
      <c r="G2693" s="5" t="s">
        <v>45</v>
      </c>
      <c r="H2693" s="5" t="str">
        <f t="shared" ref="H2693:H2712" si="169">RIGHT($A$2694,6)</f>
        <v>530002</v>
      </c>
      <c r="I2693" s="5" t="s">
        <v>412</v>
      </c>
    </row>
    <row r="2694" spans="1:9" ht="15.75" x14ac:dyDescent="0.25">
      <c r="A2694" s="45" t="s">
        <v>414</v>
      </c>
      <c r="B2694" s="20" t="str">
        <f>$B$6</f>
        <v>2022-2023</v>
      </c>
      <c r="C2694" s="20" t="str">
        <f>$C$6</f>
        <v>2022-2023</v>
      </c>
      <c r="D2694" s="20" t="str">
        <f>$D$6</f>
        <v>2023-2024</v>
      </c>
      <c r="E2694" s="21" t="str">
        <f>$E$6</f>
        <v>2023-2024</v>
      </c>
      <c r="F2694" s="18"/>
      <c r="G2694" s="5" t="s">
        <v>45</v>
      </c>
      <c r="H2694" s="5" t="str">
        <f t="shared" si="169"/>
        <v>530002</v>
      </c>
      <c r="I2694" s="5" t="s">
        <v>412</v>
      </c>
    </row>
    <row r="2695" spans="1:9" x14ac:dyDescent="0.2">
      <c r="A2695" s="26" t="s">
        <v>14</v>
      </c>
      <c r="B2695" s="27">
        <f>SUM('Florida Parishes:Sullivan'!B2695)</f>
        <v>0</v>
      </c>
      <c r="C2695" s="27">
        <f>SUM('Florida Parishes:Sullivan'!C2695)</f>
        <v>0</v>
      </c>
      <c r="D2695" s="27">
        <f>SUM('Florida Parishes:Sullivan'!D2695)</f>
        <v>0</v>
      </c>
      <c r="E2695" s="27">
        <f>SUM('Florida Parishes:Sullivan'!E2695)</f>
        <v>0</v>
      </c>
      <c r="F2695" s="25"/>
      <c r="G2695" s="5" t="s">
        <v>45</v>
      </c>
      <c r="H2695" s="5" t="str">
        <f t="shared" si="169"/>
        <v>530002</v>
      </c>
      <c r="I2695" s="5" t="s">
        <v>412</v>
      </c>
    </row>
    <row r="2696" spans="1:9" x14ac:dyDescent="0.2">
      <c r="A2696" s="26" t="s">
        <v>15</v>
      </c>
      <c r="B2696" s="27">
        <f>SUM('Florida Parishes:Sullivan'!B2696)</f>
        <v>0</v>
      </c>
      <c r="C2696" s="27">
        <f>SUM('Florida Parishes:Sullivan'!C2696)</f>
        <v>0</v>
      </c>
      <c r="D2696" s="27">
        <f>SUM('Florida Parishes:Sullivan'!D2696)</f>
        <v>0</v>
      </c>
      <c r="E2696" s="27">
        <f>SUM('Florida Parishes:Sullivan'!E2696)</f>
        <v>0</v>
      </c>
      <c r="F2696" s="25"/>
      <c r="G2696" s="5" t="s">
        <v>45</v>
      </c>
      <c r="H2696" s="5" t="str">
        <f t="shared" si="169"/>
        <v>530002</v>
      </c>
      <c r="I2696" s="5" t="s">
        <v>412</v>
      </c>
    </row>
    <row r="2697" spans="1:9" x14ac:dyDescent="0.2">
      <c r="A2697" s="26" t="s">
        <v>16</v>
      </c>
      <c r="B2697" s="27">
        <f>SUM('Florida Parishes:Sullivan'!B2697)</f>
        <v>0</v>
      </c>
      <c r="C2697" s="27">
        <f>SUM('Florida Parishes:Sullivan'!C2697)</f>
        <v>0</v>
      </c>
      <c r="D2697" s="27">
        <f>SUM('Florida Parishes:Sullivan'!D2697)</f>
        <v>0</v>
      </c>
      <c r="E2697" s="27">
        <f>SUM('Florida Parishes:Sullivan'!E2697)</f>
        <v>0</v>
      </c>
      <c r="F2697" s="25"/>
      <c r="G2697" s="5" t="s">
        <v>45</v>
      </c>
      <c r="H2697" s="5" t="str">
        <f t="shared" si="169"/>
        <v>530002</v>
      </c>
      <c r="I2697" s="5" t="s">
        <v>412</v>
      </c>
    </row>
    <row r="2698" spans="1:9" ht="15.75" x14ac:dyDescent="0.25">
      <c r="A2698" s="29" t="s">
        <v>17</v>
      </c>
      <c r="B2698" s="30">
        <f>SUM('Florida Parishes:Sullivan'!B2698)</f>
        <v>0</v>
      </c>
      <c r="C2698" s="30">
        <f>SUM('Florida Parishes:Sullivan'!C2698)</f>
        <v>0</v>
      </c>
      <c r="D2698" s="30">
        <f>SUM('Florida Parishes:Sullivan'!D2698)</f>
        <v>0</v>
      </c>
      <c r="E2698" s="30">
        <f>SUM('Florida Parishes:Sullivan'!E2698)</f>
        <v>0</v>
      </c>
      <c r="F2698" s="32"/>
      <c r="G2698" s="5" t="s">
        <v>45</v>
      </c>
      <c r="H2698" s="5" t="str">
        <f t="shared" si="169"/>
        <v>530002</v>
      </c>
      <c r="I2698" s="5" t="s">
        <v>412</v>
      </c>
    </row>
    <row r="2699" spans="1:9" x14ac:dyDescent="0.2">
      <c r="A2699" s="26" t="s">
        <v>18</v>
      </c>
      <c r="B2699" s="27">
        <f>SUM('Florida Parishes:Sullivan'!B2699)</f>
        <v>0</v>
      </c>
      <c r="C2699" s="27">
        <f>SUM('Florida Parishes:Sullivan'!C2699)</f>
        <v>0</v>
      </c>
      <c r="D2699" s="27">
        <f>SUM('Florida Parishes:Sullivan'!D2699)</f>
        <v>0</v>
      </c>
      <c r="E2699" s="27">
        <f>SUM('Florida Parishes:Sullivan'!E2699)</f>
        <v>0</v>
      </c>
      <c r="F2699" s="25"/>
      <c r="G2699" s="5" t="s">
        <v>45</v>
      </c>
      <c r="H2699" s="5" t="str">
        <f t="shared" si="169"/>
        <v>530002</v>
      </c>
      <c r="I2699" s="5" t="s">
        <v>412</v>
      </c>
    </row>
    <row r="2700" spans="1:9" x14ac:dyDescent="0.2">
      <c r="A2700" s="26" t="s">
        <v>19</v>
      </c>
      <c r="B2700" s="27">
        <f>SUM('Florida Parishes:Sullivan'!B2700)</f>
        <v>0</v>
      </c>
      <c r="C2700" s="27">
        <f>SUM('Florida Parishes:Sullivan'!C2700)</f>
        <v>0</v>
      </c>
      <c r="D2700" s="27">
        <f>SUM('Florida Parishes:Sullivan'!D2700)</f>
        <v>0</v>
      </c>
      <c r="E2700" s="27">
        <f>SUM('Florida Parishes:Sullivan'!E2700)</f>
        <v>0</v>
      </c>
      <c r="F2700" s="25"/>
      <c r="G2700" s="5" t="s">
        <v>45</v>
      </c>
      <c r="H2700" s="5" t="str">
        <f t="shared" si="169"/>
        <v>530002</v>
      </c>
      <c r="I2700" s="5" t="s">
        <v>412</v>
      </c>
    </row>
    <row r="2701" spans="1:9" x14ac:dyDescent="0.2">
      <c r="A2701" s="26" t="s">
        <v>20</v>
      </c>
      <c r="B2701" s="27">
        <f>SUM('Florida Parishes:Sullivan'!B2701)</f>
        <v>0</v>
      </c>
      <c r="C2701" s="27">
        <f>SUM('Florida Parishes:Sullivan'!C2701)</f>
        <v>0</v>
      </c>
      <c r="D2701" s="27">
        <f>SUM('Florida Parishes:Sullivan'!D2701)</f>
        <v>0</v>
      </c>
      <c r="E2701" s="27">
        <f>SUM('Florida Parishes:Sullivan'!E2701)</f>
        <v>0</v>
      </c>
      <c r="F2701" s="25"/>
      <c r="G2701" s="5" t="s">
        <v>45</v>
      </c>
      <c r="H2701" s="5" t="str">
        <f t="shared" si="169"/>
        <v>530002</v>
      </c>
      <c r="I2701" s="5" t="s">
        <v>412</v>
      </c>
    </row>
    <row r="2702" spans="1:9" ht="15.75" x14ac:dyDescent="0.25">
      <c r="A2702" s="29" t="s">
        <v>21</v>
      </c>
      <c r="B2702" s="30">
        <f>SUM('Florida Parishes:Sullivan'!B2702)</f>
        <v>0</v>
      </c>
      <c r="C2702" s="30">
        <f>SUM('Florida Parishes:Sullivan'!C2702)</f>
        <v>0</v>
      </c>
      <c r="D2702" s="30">
        <f>SUM('Florida Parishes:Sullivan'!D2702)</f>
        <v>0</v>
      </c>
      <c r="E2702" s="30">
        <f>SUM('Florida Parishes:Sullivan'!E2702)</f>
        <v>0</v>
      </c>
      <c r="F2702" s="35"/>
      <c r="G2702" s="5" t="s">
        <v>45</v>
      </c>
      <c r="H2702" s="5" t="str">
        <f t="shared" si="169"/>
        <v>530002</v>
      </c>
      <c r="I2702" s="5" t="s">
        <v>412</v>
      </c>
    </row>
    <row r="2703" spans="1:9" x14ac:dyDescent="0.2">
      <c r="A2703" s="26" t="s">
        <v>22</v>
      </c>
      <c r="B2703" s="27">
        <f>SUM('Florida Parishes:Sullivan'!B2703)</f>
        <v>0</v>
      </c>
      <c r="C2703" s="27">
        <f>SUM('Florida Parishes:Sullivan'!C2703)</f>
        <v>0</v>
      </c>
      <c r="D2703" s="27">
        <f>SUM('Florida Parishes:Sullivan'!D2703)</f>
        <v>0</v>
      </c>
      <c r="E2703" s="27">
        <f>SUM('Florida Parishes:Sullivan'!E2703)</f>
        <v>0</v>
      </c>
      <c r="F2703" s="25"/>
      <c r="G2703" s="5" t="s">
        <v>45</v>
      </c>
      <c r="H2703" s="5" t="str">
        <f t="shared" si="169"/>
        <v>530002</v>
      </c>
      <c r="I2703" s="5" t="s">
        <v>412</v>
      </c>
    </row>
    <row r="2704" spans="1:9" x14ac:dyDescent="0.2">
      <c r="A2704" s="26" t="s">
        <v>23</v>
      </c>
      <c r="B2704" s="27">
        <f>SUM('Florida Parishes:Sullivan'!B2704)</f>
        <v>0</v>
      </c>
      <c r="C2704" s="27">
        <f>SUM('Florida Parishes:Sullivan'!C2704)</f>
        <v>0</v>
      </c>
      <c r="D2704" s="27">
        <f>SUM('Florida Parishes:Sullivan'!D2704)</f>
        <v>0</v>
      </c>
      <c r="E2704" s="27">
        <f>SUM('Florida Parishes:Sullivan'!E2704)</f>
        <v>0</v>
      </c>
      <c r="F2704" s="25"/>
      <c r="G2704" s="5" t="s">
        <v>45</v>
      </c>
      <c r="H2704" s="5" t="str">
        <f t="shared" si="169"/>
        <v>530002</v>
      </c>
      <c r="I2704" s="5" t="s">
        <v>412</v>
      </c>
    </row>
    <row r="2705" spans="1:9" x14ac:dyDescent="0.2">
      <c r="A2705" s="26" t="s">
        <v>24</v>
      </c>
      <c r="B2705" s="27">
        <f>SUM('Florida Parishes:Sullivan'!B2705)</f>
        <v>0</v>
      </c>
      <c r="C2705" s="27">
        <f>SUM('Florida Parishes:Sullivan'!C2705)</f>
        <v>0</v>
      </c>
      <c r="D2705" s="27">
        <f>SUM('Florida Parishes:Sullivan'!D2705)</f>
        <v>0</v>
      </c>
      <c r="E2705" s="27">
        <f>SUM('Florida Parishes:Sullivan'!E2705)</f>
        <v>0</v>
      </c>
      <c r="F2705" s="25"/>
      <c r="G2705" s="5" t="s">
        <v>45</v>
      </c>
      <c r="H2705" s="5" t="str">
        <f t="shared" si="169"/>
        <v>530002</v>
      </c>
      <c r="I2705" s="5" t="s">
        <v>412</v>
      </c>
    </row>
    <row r="2706" spans="1:9" x14ac:dyDescent="0.2">
      <c r="A2706" s="26" t="s">
        <v>25</v>
      </c>
      <c r="B2706" s="27">
        <f>SUM('Florida Parishes:Sullivan'!B2706)</f>
        <v>0</v>
      </c>
      <c r="C2706" s="27">
        <f>SUM('Florida Parishes:Sullivan'!C2706)</f>
        <v>0</v>
      </c>
      <c r="D2706" s="27">
        <f>SUM('Florida Parishes:Sullivan'!D2706)</f>
        <v>0</v>
      </c>
      <c r="E2706" s="27">
        <f>SUM('Florida Parishes:Sullivan'!E2706)</f>
        <v>0</v>
      </c>
      <c r="F2706" s="25"/>
      <c r="G2706" s="5" t="s">
        <v>45</v>
      </c>
      <c r="H2706" s="5" t="str">
        <f t="shared" si="169"/>
        <v>530002</v>
      </c>
      <c r="I2706" s="5" t="s">
        <v>412</v>
      </c>
    </row>
    <row r="2707" spans="1:9" ht="15.75" x14ac:dyDescent="0.25">
      <c r="A2707" s="29" t="s">
        <v>26</v>
      </c>
      <c r="B2707" s="30">
        <f>SUM('Florida Parishes:Sullivan'!B2707)</f>
        <v>0</v>
      </c>
      <c r="C2707" s="30">
        <f>SUM('Florida Parishes:Sullivan'!C2707)</f>
        <v>0</v>
      </c>
      <c r="D2707" s="30">
        <f>SUM('Florida Parishes:Sullivan'!D2707)</f>
        <v>0</v>
      </c>
      <c r="E2707" s="30">
        <f>SUM('Florida Parishes:Sullivan'!E2707)</f>
        <v>0</v>
      </c>
      <c r="F2707" s="35"/>
      <c r="G2707" s="5" t="s">
        <v>45</v>
      </c>
      <c r="H2707" s="5" t="str">
        <f t="shared" si="169"/>
        <v>530002</v>
      </c>
      <c r="I2707" s="5" t="s">
        <v>412</v>
      </c>
    </row>
    <row r="2708" spans="1:9" x14ac:dyDescent="0.2">
      <c r="A2708" s="26" t="s">
        <v>27</v>
      </c>
      <c r="B2708" s="27">
        <f>SUM('Florida Parishes:Sullivan'!B2708)</f>
        <v>0</v>
      </c>
      <c r="C2708" s="27">
        <f>SUM('Florida Parishes:Sullivan'!C2708)</f>
        <v>0</v>
      </c>
      <c r="D2708" s="27">
        <f>SUM('Florida Parishes:Sullivan'!D2708)</f>
        <v>0</v>
      </c>
      <c r="E2708" s="27">
        <f>SUM('Florida Parishes:Sullivan'!E2708)</f>
        <v>0</v>
      </c>
      <c r="F2708" s="25"/>
      <c r="G2708" s="5" t="s">
        <v>45</v>
      </c>
      <c r="H2708" s="5" t="str">
        <f t="shared" si="169"/>
        <v>530002</v>
      </c>
      <c r="I2708" s="5" t="s">
        <v>412</v>
      </c>
    </row>
    <row r="2709" spans="1:9" x14ac:dyDescent="0.2">
      <c r="A2709" s="26" t="s">
        <v>28</v>
      </c>
      <c r="B2709" s="27">
        <f>SUM('Florida Parishes:Sullivan'!B2709)</f>
        <v>0</v>
      </c>
      <c r="C2709" s="27">
        <f>SUM('Florida Parishes:Sullivan'!C2709)</f>
        <v>0</v>
      </c>
      <c r="D2709" s="27">
        <f>SUM('Florida Parishes:Sullivan'!D2709)</f>
        <v>0</v>
      </c>
      <c r="E2709" s="27">
        <f>SUM('Florida Parishes:Sullivan'!E2709)</f>
        <v>0</v>
      </c>
      <c r="F2709" s="25"/>
      <c r="G2709" s="5" t="s">
        <v>45</v>
      </c>
      <c r="H2709" s="5" t="str">
        <f t="shared" si="169"/>
        <v>530002</v>
      </c>
      <c r="I2709" s="5" t="s">
        <v>412</v>
      </c>
    </row>
    <row r="2710" spans="1:9" x14ac:dyDescent="0.2">
      <c r="A2710" s="26" t="s">
        <v>29</v>
      </c>
      <c r="B2710" s="27">
        <f>SUM('Florida Parishes:Sullivan'!B2710)</f>
        <v>0</v>
      </c>
      <c r="C2710" s="27">
        <f>SUM('Florida Parishes:Sullivan'!C2710)</f>
        <v>0</v>
      </c>
      <c r="D2710" s="27">
        <f>SUM('Florida Parishes:Sullivan'!D2710)</f>
        <v>0</v>
      </c>
      <c r="E2710" s="27">
        <f>SUM('Florida Parishes:Sullivan'!E2710)</f>
        <v>0</v>
      </c>
      <c r="F2710" s="25"/>
      <c r="G2710" s="5" t="s">
        <v>45</v>
      </c>
      <c r="H2710" s="5" t="str">
        <f t="shared" si="169"/>
        <v>530002</v>
      </c>
      <c r="I2710" s="5" t="s">
        <v>412</v>
      </c>
    </row>
    <row r="2711" spans="1:9" ht="15.75" x14ac:dyDescent="0.25">
      <c r="A2711" s="29" t="s">
        <v>30</v>
      </c>
      <c r="B2711" s="30">
        <f>SUM('Florida Parishes:Sullivan'!B2711)</f>
        <v>0</v>
      </c>
      <c r="C2711" s="30">
        <f>SUM('Florida Parishes:Sullivan'!C2711)</f>
        <v>0</v>
      </c>
      <c r="D2711" s="30">
        <f>SUM('Florida Parishes:Sullivan'!D2711)</f>
        <v>0</v>
      </c>
      <c r="E2711" s="30">
        <f>SUM('Florida Parishes:Sullivan'!E2711)</f>
        <v>0</v>
      </c>
      <c r="F2711" s="35"/>
      <c r="G2711" s="5" t="s">
        <v>45</v>
      </c>
      <c r="H2711" s="5" t="str">
        <f t="shared" si="169"/>
        <v>530002</v>
      </c>
      <c r="I2711" s="5" t="s">
        <v>412</v>
      </c>
    </row>
    <row r="2712" spans="1:9" ht="15.75" x14ac:dyDescent="0.25">
      <c r="A2712" s="36" t="s">
        <v>31</v>
      </c>
      <c r="B2712" s="37">
        <f>SUM('Florida Parishes:Sullivan'!B2712)</f>
        <v>0</v>
      </c>
      <c r="C2712" s="37">
        <f>SUM('Florida Parishes:Sullivan'!C2712)</f>
        <v>0</v>
      </c>
      <c r="D2712" s="37">
        <f>SUM('Florida Parishes:Sullivan'!D2712)</f>
        <v>0</v>
      </c>
      <c r="E2712" s="37">
        <f>SUM('Florida Parishes:Sullivan'!E2712)</f>
        <v>0</v>
      </c>
      <c r="F2712" s="32"/>
      <c r="G2712" s="5" t="s">
        <v>45</v>
      </c>
      <c r="H2712" s="5" t="str">
        <f t="shared" si="169"/>
        <v>530002</v>
      </c>
      <c r="I2712" s="5" t="s">
        <v>412</v>
      </c>
    </row>
    <row r="2713" spans="1:9" ht="15.75" x14ac:dyDescent="0.25">
      <c r="A2713" s="39" t="s">
        <v>386</v>
      </c>
      <c r="B2713" s="40"/>
      <c r="C2713" s="41"/>
      <c r="D2713" s="41"/>
      <c r="E2713" s="42"/>
      <c r="F2713" s="4"/>
      <c r="G2713" s="5" t="s">
        <v>45</v>
      </c>
      <c r="H2713" s="5" t="str">
        <f>RIGHT($A$2715,6)</f>
        <v>530004</v>
      </c>
      <c r="I2713" s="5" t="s">
        <v>415</v>
      </c>
    </row>
    <row r="2714" spans="1:9" ht="15.75" x14ac:dyDescent="0.25">
      <c r="A2714" s="15" t="s">
        <v>416</v>
      </c>
      <c r="B2714" s="16" t="str">
        <f>$B$5</f>
        <v>Actual</v>
      </c>
      <c r="C2714" s="16" t="str">
        <f>$C$5</f>
        <v>Budgeted</v>
      </c>
      <c r="D2714" s="16" t="s">
        <v>12</v>
      </c>
      <c r="E2714" s="43" t="str">
        <f>$E$5</f>
        <v>2022-2023 +/-</v>
      </c>
      <c r="F2714" s="44"/>
      <c r="G2714" s="5" t="s">
        <v>45</v>
      </c>
      <c r="H2714" s="5" t="str">
        <f t="shared" ref="H2714:H2733" si="170">RIGHT($A$2715,6)</f>
        <v>530004</v>
      </c>
      <c r="I2714" s="5" t="s">
        <v>415</v>
      </c>
    </row>
    <row r="2715" spans="1:9" ht="15.75" x14ac:dyDescent="0.25">
      <c r="A2715" s="45" t="s">
        <v>417</v>
      </c>
      <c r="B2715" s="20" t="str">
        <f>$B$6</f>
        <v>2022-2023</v>
      </c>
      <c r="C2715" s="20" t="str">
        <f>$C$6</f>
        <v>2022-2023</v>
      </c>
      <c r="D2715" s="20" t="str">
        <f>$D$6</f>
        <v>2023-2024</v>
      </c>
      <c r="E2715" s="21" t="str">
        <f>$E$6</f>
        <v>2023-2024</v>
      </c>
      <c r="F2715" s="44"/>
      <c r="G2715" s="5" t="s">
        <v>45</v>
      </c>
      <c r="H2715" s="5" t="str">
        <f t="shared" si="170"/>
        <v>530004</v>
      </c>
      <c r="I2715" s="5" t="s">
        <v>415</v>
      </c>
    </row>
    <row r="2716" spans="1:9" x14ac:dyDescent="0.2">
      <c r="A2716" s="26" t="s">
        <v>14</v>
      </c>
      <c r="B2716" s="27">
        <f>SUM('Florida Parishes:Sullivan'!B2716)</f>
        <v>0</v>
      </c>
      <c r="C2716" s="27">
        <f>SUM('Florida Parishes:Sullivan'!C2716)</f>
        <v>0</v>
      </c>
      <c r="D2716" s="27">
        <f>SUM('Florida Parishes:Sullivan'!D2716)</f>
        <v>0</v>
      </c>
      <c r="E2716" s="27">
        <f>SUM('Florida Parishes:Sullivan'!E2716)</f>
        <v>0</v>
      </c>
      <c r="F2716" s="25"/>
      <c r="G2716" s="5" t="s">
        <v>45</v>
      </c>
      <c r="H2716" s="5" t="str">
        <f t="shared" si="170"/>
        <v>530004</v>
      </c>
      <c r="I2716" s="5" t="s">
        <v>415</v>
      </c>
    </row>
    <row r="2717" spans="1:9" x14ac:dyDescent="0.2">
      <c r="A2717" s="26" t="s">
        <v>15</v>
      </c>
      <c r="B2717" s="27">
        <f>SUM('Florida Parishes:Sullivan'!B2717)</f>
        <v>0</v>
      </c>
      <c r="C2717" s="27">
        <f>SUM('Florida Parishes:Sullivan'!C2717)</f>
        <v>0</v>
      </c>
      <c r="D2717" s="27">
        <f>SUM('Florida Parishes:Sullivan'!D2717)</f>
        <v>0</v>
      </c>
      <c r="E2717" s="27">
        <f>SUM('Florida Parishes:Sullivan'!E2717)</f>
        <v>0</v>
      </c>
      <c r="F2717" s="25"/>
      <c r="G2717" s="5" t="s">
        <v>45</v>
      </c>
      <c r="H2717" s="5" t="str">
        <f t="shared" si="170"/>
        <v>530004</v>
      </c>
      <c r="I2717" s="5" t="s">
        <v>415</v>
      </c>
    </row>
    <row r="2718" spans="1:9" x14ac:dyDescent="0.2">
      <c r="A2718" s="26" t="s">
        <v>16</v>
      </c>
      <c r="B2718" s="27">
        <f>SUM('Florida Parishes:Sullivan'!B2718)</f>
        <v>0</v>
      </c>
      <c r="C2718" s="27">
        <f>SUM('Florida Parishes:Sullivan'!C2718)</f>
        <v>0</v>
      </c>
      <c r="D2718" s="27">
        <f>SUM('Florida Parishes:Sullivan'!D2718)</f>
        <v>0</v>
      </c>
      <c r="E2718" s="27">
        <f>SUM('Florida Parishes:Sullivan'!E2718)</f>
        <v>0</v>
      </c>
      <c r="F2718" s="25"/>
      <c r="G2718" s="5" t="s">
        <v>45</v>
      </c>
      <c r="H2718" s="5" t="str">
        <f t="shared" si="170"/>
        <v>530004</v>
      </c>
      <c r="I2718" s="5" t="s">
        <v>415</v>
      </c>
    </row>
    <row r="2719" spans="1:9" ht="15.75" x14ac:dyDescent="0.25">
      <c r="A2719" s="29" t="s">
        <v>17</v>
      </c>
      <c r="B2719" s="30">
        <f>SUM('Florida Parishes:Sullivan'!B2719)</f>
        <v>0</v>
      </c>
      <c r="C2719" s="30">
        <f>SUM('Florida Parishes:Sullivan'!C2719)</f>
        <v>0</v>
      </c>
      <c r="D2719" s="30">
        <f>SUM('Florida Parishes:Sullivan'!D2719)</f>
        <v>0</v>
      </c>
      <c r="E2719" s="30">
        <f>SUM('Florida Parishes:Sullivan'!E2719)</f>
        <v>0</v>
      </c>
      <c r="F2719" s="32"/>
      <c r="G2719" s="5" t="s">
        <v>45</v>
      </c>
      <c r="H2719" s="5" t="str">
        <f t="shared" si="170"/>
        <v>530004</v>
      </c>
      <c r="I2719" s="5" t="s">
        <v>415</v>
      </c>
    </row>
    <row r="2720" spans="1:9" x14ac:dyDescent="0.2">
      <c r="A2720" s="26" t="s">
        <v>18</v>
      </c>
      <c r="B2720" s="27">
        <f>SUM('Florida Parishes:Sullivan'!B2720)</f>
        <v>0</v>
      </c>
      <c r="C2720" s="27">
        <f>SUM('Florida Parishes:Sullivan'!C2720)</f>
        <v>0</v>
      </c>
      <c r="D2720" s="27">
        <f>SUM('Florida Parishes:Sullivan'!D2720)</f>
        <v>0</v>
      </c>
      <c r="E2720" s="27">
        <f>SUM('Florida Parishes:Sullivan'!E2720)</f>
        <v>0</v>
      </c>
      <c r="F2720" s="25"/>
      <c r="G2720" s="5" t="s">
        <v>45</v>
      </c>
      <c r="H2720" s="5" t="str">
        <f t="shared" si="170"/>
        <v>530004</v>
      </c>
      <c r="I2720" s="5" t="s">
        <v>415</v>
      </c>
    </row>
    <row r="2721" spans="1:9" x14ac:dyDescent="0.2">
      <c r="A2721" s="26" t="s">
        <v>19</v>
      </c>
      <c r="B2721" s="27">
        <f>SUM('Florida Parishes:Sullivan'!B2721)</f>
        <v>0</v>
      </c>
      <c r="C2721" s="27">
        <f>SUM('Florida Parishes:Sullivan'!C2721)</f>
        <v>0</v>
      </c>
      <c r="D2721" s="27">
        <f>SUM('Florida Parishes:Sullivan'!D2721)</f>
        <v>0</v>
      </c>
      <c r="E2721" s="27">
        <f>SUM('Florida Parishes:Sullivan'!E2721)</f>
        <v>0</v>
      </c>
      <c r="F2721" s="25"/>
      <c r="G2721" s="5" t="s">
        <v>45</v>
      </c>
      <c r="H2721" s="5" t="str">
        <f t="shared" si="170"/>
        <v>530004</v>
      </c>
      <c r="I2721" s="5" t="s">
        <v>415</v>
      </c>
    </row>
    <row r="2722" spans="1:9" x14ac:dyDescent="0.2">
      <c r="A2722" s="26" t="s">
        <v>20</v>
      </c>
      <c r="B2722" s="27">
        <f>SUM('Florida Parishes:Sullivan'!B2722)</f>
        <v>0</v>
      </c>
      <c r="C2722" s="27">
        <f>SUM('Florida Parishes:Sullivan'!C2722)</f>
        <v>0</v>
      </c>
      <c r="D2722" s="27">
        <f>SUM('Florida Parishes:Sullivan'!D2722)</f>
        <v>0</v>
      </c>
      <c r="E2722" s="27">
        <f>SUM('Florida Parishes:Sullivan'!E2722)</f>
        <v>0</v>
      </c>
      <c r="F2722" s="25"/>
      <c r="G2722" s="5" t="s">
        <v>45</v>
      </c>
      <c r="H2722" s="5" t="str">
        <f t="shared" si="170"/>
        <v>530004</v>
      </c>
      <c r="I2722" s="5" t="s">
        <v>415</v>
      </c>
    </row>
    <row r="2723" spans="1:9" ht="15.75" x14ac:dyDescent="0.25">
      <c r="A2723" s="29" t="s">
        <v>21</v>
      </c>
      <c r="B2723" s="30">
        <f>SUM('Florida Parishes:Sullivan'!B2723)</f>
        <v>0</v>
      </c>
      <c r="C2723" s="30">
        <f>SUM('Florida Parishes:Sullivan'!C2723)</f>
        <v>0</v>
      </c>
      <c r="D2723" s="30">
        <f>SUM('Florida Parishes:Sullivan'!D2723)</f>
        <v>0</v>
      </c>
      <c r="E2723" s="30">
        <f>SUM('Florida Parishes:Sullivan'!E2723)</f>
        <v>0</v>
      </c>
      <c r="F2723" s="35"/>
      <c r="G2723" s="5" t="s">
        <v>45</v>
      </c>
      <c r="H2723" s="5" t="str">
        <f t="shared" si="170"/>
        <v>530004</v>
      </c>
      <c r="I2723" s="5" t="s">
        <v>415</v>
      </c>
    </row>
    <row r="2724" spans="1:9" x14ac:dyDescent="0.2">
      <c r="A2724" s="26" t="s">
        <v>22</v>
      </c>
      <c r="B2724" s="27">
        <f>SUM('Florida Parishes:Sullivan'!B2724)</f>
        <v>0</v>
      </c>
      <c r="C2724" s="27">
        <f>SUM('Florida Parishes:Sullivan'!C2724)</f>
        <v>0</v>
      </c>
      <c r="D2724" s="27">
        <f>SUM('Florida Parishes:Sullivan'!D2724)</f>
        <v>0</v>
      </c>
      <c r="E2724" s="27">
        <f>SUM('Florida Parishes:Sullivan'!E2724)</f>
        <v>0</v>
      </c>
      <c r="F2724" s="25"/>
      <c r="G2724" s="5" t="s">
        <v>45</v>
      </c>
      <c r="H2724" s="5" t="str">
        <f t="shared" si="170"/>
        <v>530004</v>
      </c>
      <c r="I2724" s="5" t="s">
        <v>415</v>
      </c>
    </row>
    <row r="2725" spans="1:9" x14ac:dyDescent="0.2">
      <c r="A2725" s="26" t="s">
        <v>23</v>
      </c>
      <c r="B2725" s="27">
        <f>SUM('Florida Parishes:Sullivan'!B2725)</f>
        <v>0</v>
      </c>
      <c r="C2725" s="27">
        <f>SUM('Florida Parishes:Sullivan'!C2725)</f>
        <v>0</v>
      </c>
      <c r="D2725" s="27">
        <f>SUM('Florida Parishes:Sullivan'!D2725)</f>
        <v>0</v>
      </c>
      <c r="E2725" s="27">
        <f>SUM('Florida Parishes:Sullivan'!E2725)</f>
        <v>0</v>
      </c>
      <c r="F2725" s="25"/>
      <c r="G2725" s="5" t="s">
        <v>45</v>
      </c>
      <c r="H2725" s="5" t="str">
        <f t="shared" si="170"/>
        <v>530004</v>
      </c>
      <c r="I2725" s="5" t="s">
        <v>415</v>
      </c>
    </row>
    <row r="2726" spans="1:9" x14ac:dyDescent="0.2">
      <c r="A2726" s="26" t="s">
        <v>24</v>
      </c>
      <c r="B2726" s="27">
        <f>SUM('Florida Parishes:Sullivan'!B2726)</f>
        <v>0</v>
      </c>
      <c r="C2726" s="27">
        <f>SUM('Florida Parishes:Sullivan'!C2726)</f>
        <v>0</v>
      </c>
      <c r="D2726" s="27">
        <f>SUM('Florida Parishes:Sullivan'!D2726)</f>
        <v>0</v>
      </c>
      <c r="E2726" s="27">
        <f>SUM('Florida Parishes:Sullivan'!E2726)</f>
        <v>0</v>
      </c>
      <c r="F2726" s="25"/>
      <c r="G2726" s="5" t="s">
        <v>45</v>
      </c>
      <c r="H2726" s="5" t="str">
        <f t="shared" si="170"/>
        <v>530004</v>
      </c>
      <c r="I2726" s="5" t="s">
        <v>415</v>
      </c>
    </row>
    <row r="2727" spans="1:9" x14ac:dyDescent="0.2">
      <c r="A2727" s="26" t="s">
        <v>25</v>
      </c>
      <c r="B2727" s="27">
        <f>SUM('Florida Parishes:Sullivan'!B2727)</f>
        <v>0</v>
      </c>
      <c r="C2727" s="27">
        <f>SUM('Florida Parishes:Sullivan'!C2727)</f>
        <v>0</v>
      </c>
      <c r="D2727" s="27">
        <f>SUM('Florida Parishes:Sullivan'!D2727)</f>
        <v>0</v>
      </c>
      <c r="E2727" s="27">
        <f>SUM('Florida Parishes:Sullivan'!E2727)</f>
        <v>0</v>
      </c>
      <c r="F2727" s="25"/>
      <c r="G2727" s="5" t="s">
        <v>45</v>
      </c>
      <c r="H2727" s="5" t="str">
        <f t="shared" si="170"/>
        <v>530004</v>
      </c>
      <c r="I2727" s="5" t="s">
        <v>415</v>
      </c>
    </row>
    <row r="2728" spans="1:9" ht="15.75" x14ac:dyDescent="0.25">
      <c r="A2728" s="29" t="s">
        <v>26</v>
      </c>
      <c r="B2728" s="30">
        <f>SUM('Florida Parishes:Sullivan'!B2728)</f>
        <v>0</v>
      </c>
      <c r="C2728" s="30">
        <f>SUM('Florida Parishes:Sullivan'!C2728)</f>
        <v>0</v>
      </c>
      <c r="D2728" s="30">
        <f>SUM('Florida Parishes:Sullivan'!D2728)</f>
        <v>0</v>
      </c>
      <c r="E2728" s="30">
        <f>SUM('Florida Parishes:Sullivan'!E2728)</f>
        <v>0</v>
      </c>
      <c r="F2728" s="35"/>
      <c r="G2728" s="5" t="s">
        <v>45</v>
      </c>
      <c r="H2728" s="5" t="str">
        <f t="shared" si="170"/>
        <v>530004</v>
      </c>
      <c r="I2728" s="5" t="s">
        <v>415</v>
      </c>
    </row>
    <row r="2729" spans="1:9" x14ac:dyDescent="0.2">
      <c r="A2729" s="26" t="s">
        <v>27</v>
      </c>
      <c r="B2729" s="27">
        <f>SUM('Florida Parishes:Sullivan'!B2729)</f>
        <v>0</v>
      </c>
      <c r="C2729" s="27">
        <f>SUM('Florida Parishes:Sullivan'!C2729)</f>
        <v>0</v>
      </c>
      <c r="D2729" s="27">
        <f>SUM('Florida Parishes:Sullivan'!D2729)</f>
        <v>0</v>
      </c>
      <c r="E2729" s="27">
        <f>SUM('Florida Parishes:Sullivan'!E2729)</f>
        <v>0</v>
      </c>
      <c r="F2729" s="25"/>
      <c r="G2729" s="5" t="s">
        <v>45</v>
      </c>
      <c r="H2729" s="5" t="str">
        <f t="shared" si="170"/>
        <v>530004</v>
      </c>
      <c r="I2729" s="5" t="s">
        <v>415</v>
      </c>
    </row>
    <row r="2730" spans="1:9" x14ac:dyDescent="0.2">
      <c r="A2730" s="26" t="s">
        <v>28</v>
      </c>
      <c r="B2730" s="27">
        <f>SUM('Florida Parishes:Sullivan'!B2730)</f>
        <v>0</v>
      </c>
      <c r="C2730" s="27">
        <f>SUM('Florida Parishes:Sullivan'!C2730)</f>
        <v>0</v>
      </c>
      <c r="D2730" s="27">
        <f>SUM('Florida Parishes:Sullivan'!D2730)</f>
        <v>0</v>
      </c>
      <c r="E2730" s="27">
        <f>SUM('Florida Parishes:Sullivan'!E2730)</f>
        <v>0</v>
      </c>
      <c r="F2730" s="25"/>
      <c r="G2730" s="5" t="s">
        <v>45</v>
      </c>
      <c r="H2730" s="5" t="str">
        <f t="shared" si="170"/>
        <v>530004</v>
      </c>
      <c r="I2730" s="5" t="s">
        <v>415</v>
      </c>
    </row>
    <row r="2731" spans="1:9" x14ac:dyDescent="0.2">
      <c r="A2731" s="26" t="s">
        <v>29</v>
      </c>
      <c r="B2731" s="27">
        <f>SUM('Florida Parishes:Sullivan'!B2731)</f>
        <v>0</v>
      </c>
      <c r="C2731" s="27">
        <f>SUM('Florida Parishes:Sullivan'!C2731)</f>
        <v>0</v>
      </c>
      <c r="D2731" s="27">
        <f>SUM('Florida Parishes:Sullivan'!D2731)</f>
        <v>0</v>
      </c>
      <c r="E2731" s="27">
        <f>SUM('Florida Parishes:Sullivan'!E2731)</f>
        <v>0</v>
      </c>
      <c r="F2731" s="25"/>
      <c r="G2731" s="5" t="s">
        <v>45</v>
      </c>
      <c r="H2731" s="5" t="str">
        <f t="shared" si="170"/>
        <v>530004</v>
      </c>
      <c r="I2731" s="5" t="s">
        <v>415</v>
      </c>
    </row>
    <row r="2732" spans="1:9" ht="15.75" x14ac:dyDescent="0.25">
      <c r="A2732" s="29" t="s">
        <v>30</v>
      </c>
      <c r="B2732" s="30">
        <f>SUM('Florida Parishes:Sullivan'!B2732)</f>
        <v>0</v>
      </c>
      <c r="C2732" s="30">
        <f>SUM('Florida Parishes:Sullivan'!C2732)</f>
        <v>0</v>
      </c>
      <c r="D2732" s="30">
        <f>SUM('Florida Parishes:Sullivan'!D2732)</f>
        <v>0</v>
      </c>
      <c r="E2732" s="30">
        <f>SUM('Florida Parishes:Sullivan'!E2732)</f>
        <v>0</v>
      </c>
      <c r="F2732" s="35"/>
      <c r="G2732" s="5" t="s">
        <v>45</v>
      </c>
      <c r="H2732" s="5" t="str">
        <f t="shared" si="170"/>
        <v>530004</v>
      </c>
      <c r="I2732" s="5" t="s">
        <v>415</v>
      </c>
    </row>
    <row r="2733" spans="1:9" ht="15.75" x14ac:dyDescent="0.25">
      <c r="A2733" s="29" t="s">
        <v>31</v>
      </c>
      <c r="B2733" s="30">
        <f>SUM('Florida Parishes:Sullivan'!B2733)</f>
        <v>0</v>
      </c>
      <c r="C2733" s="30">
        <f>SUM('Florida Parishes:Sullivan'!C2733)</f>
        <v>0</v>
      </c>
      <c r="D2733" s="30">
        <f>SUM('Florida Parishes:Sullivan'!D2733)</f>
        <v>0</v>
      </c>
      <c r="E2733" s="30">
        <f>SUM('Florida Parishes:Sullivan'!E2733)</f>
        <v>0</v>
      </c>
      <c r="F2733" s="32"/>
      <c r="G2733" s="5" t="s">
        <v>45</v>
      </c>
      <c r="H2733" s="5" t="str">
        <f t="shared" si="170"/>
        <v>530004</v>
      </c>
      <c r="I2733" s="5" t="s">
        <v>415</v>
      </c>
    </row>
    <row r="2734" spans="1:9" ht="15.75" x14ac:dyDescent="0.25">
      <c r="A2734" s="47" t="s">
        <v>386</v>
      </c>
      <c r="B2734" s="48"/>
      <c r="C2734" s="49"/>
      <c r="D2734" s="49"/>
      <c r="E2734" s="50"/>
      <c r="F2734" s="4"/>
      <c r="G2734" s="5" t="s">
        <v>32</v>
      </c>
      <c r="H2734" s="5" t="str">
        <f>RIGHT($A$2736,6)</f>
        <v>530007</v>
      </c>
      <c r="I2734" s="5" t="s">
        <v>418</v>
      </c>
    </row>
    <row r="2735" spans="1:9" ht="15.75" x14ac:dyDescent="0.25">
      <c r="A2735" s="15" t="s">
        <v>419</v>
      </c>
      <c r="B2735" s="16" t="str">
        <f>$B$5</f>
        <v>Actual</v>
      </c>
      <c r="C2735" s="16" t="str">
        <f>$C$5</f>
        <v>Budgeted</v>
      </c>
      <c r="D2735" s="16" t="s">
        <v>12</v>
      </c>
      <c r="E2735" s="43" t="str">
        <f>$E$5</f>
        <v>2022-2023 +/-</v>
      </c>
      <c r="F2735" s="44"/>
      <c r="G2735" s="5" t="s">
        <v>32</v>
      </c>
      <c r="H2735" s="5" t="str">
        <f t="shared" ref="H2735:H2754" si="171">RIGHT($A$2736,6)</f>
        <v>530007</v>
      </c>
      <c r="I2735" s="5" t="s">
        <v>418</v>
      </c>
    </row>
    <row r="2736" spans="1:9" ht="15.75" x14ac:dyDescent="0.25">
      <c r="A2736" s="45" t="s">
        <v>420</v>
      </c>
      <c r="B2736" s="20" t="str">
        <f>$B$6</f>
        <v>2022-2023</v>
      </c>
      <c r="C2736" s="20" t="str">
        <f>$C$6</f>
        <v>2022-2023</v>
      </c>
      <c r="D2736" s="20" t="str">
        <f>$D$6</f>
        <v>2023-2024</v>
      </c>
      <c r="E2736" s="21" t="str">
        <f>$E$6</f>
        <v>2023-2024</v>
      </c>
      <c r="F2736" s="44"/>
      <c r="G2736" s="5" t="s">
        <v>32</v>
      </c>
      <c r="H2736" s="5" t="str">
        <f t="shared" si="171"/>
        <v>530007</v>
      </c>
      <c r="I2736" s="5" t="s">
        <v>418</v>
      </c>
    </row>
    <row r="2737" spans="1:9" x14ac:dyDescent="0.2">
      <c r="A2737" s="26" t="s">
        <v>14</v>
      </c>
      <c r="B2737" s="27">
        <f>SUM('Florida Parishes:Sullivan'!B2737)</f>
        <v>697719</v>
      </c>
      <c r="C2737" s="27">
        <f>SUM('Florida Parishes:Sullivan'!C2737)</f>
        <v>750694</v>
      </c>
      <c r="D2737" s="27">
        <f>SUM('Florida Parishes:Sullivan'!D2737)</f>
        <v>1119686</v>
      </c>
      <c r="E2737" s="53">
        <f>SUM('Florida Parishes:Sullivan'!E2737)</f>
        <v>368992</v>
      </c>
      <c r="F2737" s="25"/>
      <c r="G2737" s="5" t="s">
        <v>32</v>
      </c>
      <c r="H2737" s="5" t="str">
        <f t="shared" si="171"/>
        <v>530007</v>
      </c>
      <c r="I2737" s="5" t="s">
        <v>418</v>
      </c>
    </row>
    <row r="2738" spans="1:9" x14ac:dyDescent="0.2">
      <c r="A2738" s="26" t="s">
        <v>15</v>
      </c>
      <c r="B2738" s="27">
        <f>SUM('Florida Parishes:Sullivan'!B2738)</f>
        <v>0</v>
      </c>
      <c r="C2738" s="27">
        <f>SUM('Florida Parishes:Sullivan'!C2738)</f>
        <v>0</v>
      </c>
      <c r="D2738" s="27">
        <f>SUM('Florida Parishes:Sullivan'!D2738)</f>
        <v>0</v>
      </c>
      <c r="E2738" s="53">
        <f>SUM('Florida Parishes:Sullivan'!E2738)</f>
        <v>0</v>
      </c>
      <c r="F2738" s="25"/>
      <c r="G2738" s="5" t="s">
        <v>32</v>
      </c>
      <c r="H2738" s="5" t="str">
        <f t="shared" si="171"/>
        <v>530007</v>
      </c>
      <c r="I2738" s="5" t="s">
        <v>418</v>
      </c>
    </row>
    <row r="2739" spans="1:9" x14ac:dyDescent="0.2">
      <c r="A2739" s="26" t="s">
        <v>16</v>
      </c>
      <c r="B2739" s="27">
        <f>SUM('Florida Parishes:Sullivan'!B2739)</f>
        <v>277097</v>
      </c>
      <c r="C2739" s="27">
        <f>SUM('Florida Parishes:Sullivan'!C2739)</f>
        <v>295109</v>
      </c>
      <c r="D2739" s="27">
        <f>SUM('Florida Parishes:Sullivan'!D2739)</f>
        <v>426900</v>
      </c>
      <c r="E2739" s="53">
        <f>SUM('Florida Parishes:Sullivan'!E2739)</f>
        <v>131791</v>
      </c>
      <c r="F2739" s="25"/>
      <c r="G2739" s="5" t="s">
        <v>32</v>
      </c>
      <c r="H2739" s="5" t="str">
        <f t="shared" si="171"/>
        <v>530007</v>
      </c>
      <c r="I2739" s="5" t="s">
        <v>418</v>
      </c>
    </row>
    <row r="2740" spans="1:9" ht="15.75" x14ac:dyDescent="0.25">
      <c r="A2740" s="29" t="s">
        <v>17</v>
      </c>
      <c r="B2740" s="30">
        <f>SUM('Florida Parishes:Sullivan'!B2740)</f>
        <v>974816</v>
      </c>
      <c r="C2740" s="30">
        <f>SUM('Florida Parishes:Sullivan'!C2740)</f>
        <v>1045803</v>
      </c>
      <c r="D2740" s="30">
        <f>SUM('Florida Parishes:Sullivan'!D2740)</f>
        <v>1546586</v>
      </c>
      <c r="E2740" s="52">
        <f>SUM('Florida Parishes:Sullivan'!E2740)</f>
        <v>500783</v>
      </c>
      <c r="F2740" s="32"/>
      <c r="G2740" s="5" t="s">
        <v>8</v>
      </c>
      <c r="H2740" s="5" t="str">
        <f t="shared" si="171"/>
        <v>530007</v>
      </c>
      <c r="I2740" s="5" t="s">
        <v>418</v>
      </c>
    </row>
    <row r="2741" spans="1:9" x14ac:dyDescent="0.2">
      <c r="A2741" s="26" t="s">
        <v>18</v>
      </c>
      <c r="B2741" s="27">
        <f>SUM('Florida Parishes:Sullivan'!B2741)</f>
        <v>3362</v>
      </c>
      <c r="C2741" s="27">
        <f>SUM('Florida Parishes:Sullivan'!C2741)</f>
        <v>3680</v>
      </c>
      <c r="D2741" s="27">
        <f>SUM('Florida Parishes:Sullivan'!D2741)</f>
        <v>3362</v>
      </c>
      <c r="E2741" s="53">
        <f>SUM('Florida Parishes:Sullivan'!E2741)</f>
        <v>-318</v>
      </c>
      <c r="F2741" s="25"/>
      <c r="G2741" s="5" t="s">
        <v>32</v>
      </c>
      <c r="H2741" s="5" t="str">
        <f t="shared" si="171"/>
        <v>530007</v>
      </c>
      <c r="I2741" s="5" t="s">
        <v>418</v>
      </c>
    </row>
    <row r="2742" spans="1:9" x14ac:dyDescent="0.2">
      <c r="A2742" s="26" t="s">
        <v>19</v>
      </c>
      <c r="B2742" s="27">
        <f>SUM('Florida Parishes:Sullivan'!B2742)</f>
        <v>127726</v>
      </c>
      <c r="C2742" s="27">
        <f>SUM('Florida Parishes:Sullivan'!C2742)</f>
        <v>147147</v>
      </c>
      <c r="D2742" s="27">
        <f>SUM('Florida Parishes:Sullivan'!D2742)</f>
        <v>127706</v>
      </c>
      <c r="E2742" s="53">
        <f>SUM('Florida Parishes:Sullivan'!E2742)</f>
        <v>-19441</v>
      </c>
      <c r="F2742" s="25"/>
      <c r="G2742" s="5" t="s">
        <v>32</v>
      </c>
      <c r="H2742" s="5" t="str">
        <f t="shared" si="171"/>
        <v>530007</v>
      </c>
      <c r="I2742" s="5" t="s">
        <v>418</v>
      </c>
    </row>
    <row r="2743" spans="1:9" x14ac:dyDescent="0.2">
      <c r="A2743" s="26" t="s">
        <v>20</v>
      </c>
      <c r="B2743" s="27">
        <f>SUM('Florida Parishes:Sullivan'!B2743)</f>
        <v>27488</v>
      </c>
      <c r="C2743" s="27">
        <f>SUM('Florida Parishes:Sullivan'!C2743)</f>
        <v>30367</v>
      </c>
      <c r="D2743" s="27">
        <f>SUM('Florida Parishes:Sullivan'!D2743)</f>
        <v>27488</v>
      </c>
      <c r="E2743" s="53">
        <f>SUM('Florida Parishes:Sullivan'!E2743)</f>
        <v>-2879</v>
      </c>
      <c r="F2743" s="25"/>
      <c r="G2743" s="5" t="s">
        <v>32</v>
      </c>
      <c r="H2743" s="5" t="str">
        <f t="shared" si="171"/>
        <v>530007</v>
      </c>
      <c r="I2743" s="5" t="s">
        <v>418</v>
      </c>
    </row>
    <row r="2744" spans="1:9" ht="15.75" x14ac:dyDescent="0.25">
      <c r="A2744" s="29" t="s">
        <v>21</v>
      </c>
      <c r="B2744" s="30">
        <f>SUM('Florida Parishes:Sullivan'!B2744)</f>
        <v>158576</v>
      </c>
      <c r="C2744" s="30">
        <f>SUM('Florida Parishes:Sullivan'!C2744)</f>
        <v>181194</v>
      </c>
      <c r="D2744" s="30">
        <f>SUM('Florida Parishes:Sullivan'!D2744)</f>
        <v>158556</v>
      </c>
      <c r="E2744" s="52">
        <f>SUM('Florida Parishes:Sullivan'!E2744)</f>
        <v>-22638</v>
      </c>
      <c r="F2744" s="35"/>
      <c r="G2744" s="5" t="s">
        <v>8</v>
      </c>
      <c r="H2744" s="5" t="str">
        <f t="shared" si="171"/>
        <v>530007</v>
      </c>
      <c r="I2744" s="5" t="s">
        <v>418</v>
      </c>
    </row>
    <row r="2745" spans="1:9" x14ac:dyDescent="0.2">
      <c r="A2745" s="26" t="s">
        <v>22</v>
      </c>
      <c r="B2745" s="27">
        <f>SUM('Florida Parishes:Sullivan'!B2745)</f>
        <v>2750</v>
      </c>
      <c r="C2745" s="27">
        <f>SUM('Florida Parishes:Sullivan'!C2745)</f>
        <v>2750</v>
      </c>
      <c r="D2745" s="27">
        <f>SUM('Florida Parishes:Sullivan'!D2745)</f>
        <v>2750</v>
      </c>
      <c r="E2745" s="53">
        <f>SUM('Florida Parishes:Sullivan'!E2745)</f>
        <v>0</v>
      </c>
      <c r="F2745" s="25"/>
      <c r="G2745" s="5" t="s">
        <v>32</v>
      </c>
      <c r="H2745" s="5" t="str">
        <f t="shared" si="171"/>
        <v>530007</v>
      </c>
      <c r="I2745" s="5" t="s">
        <v>418</v>
      </c>
    </row>
    <row r="2746" spans="1:9" x14ac:dyDescent="0.2">
      <c r="A2746" s="26" t="s">
        <v>23</v>
      </c>
      <c r="B2746" s="27">
        <f>SUM('Florida Parishes:Sullivan'!B2746)</f>
        <v>0</v>
      </c>
      <c r="C2746" s="27">
        <f>SUM('Florida Parishes:Sullivan'!C2746)</f>
        <v>4387</v>
      </c>
      <c r="D2746" s="27">
        <f>SUM('Florida Parishes:Sullivan'!D2746)</f>
        <v>13138</v>
      </c>
      <c r="E2746" s="53">
        <f>SUM('Florida Parishes:Sullivan'!E2746)</f>
        <v>8751</v>
      </c>
      <c r="F2746" s="25"/>
      <c r="G2746" s="5" t="s">
        <v>32</v>
      </c>
      <c r="H2746" s="5" t="str">
        <f t="shared" si="171"/>
        <v>530007</v>
      </c>
      <c r="I2746" s="5" t="s">
        <v>418</v>
      </c>
    </row>
    <row r="2747" spans="1:9" x14ac:dyDescent="0.2">
      <c r="A2747" s="26" t="s">
        <v>24</v>
      </c>
      <c r="B2747" s="27">
        <f>SUM('Florida Parishes:Sullivan'!B2747)</f>
        <v>0</v>
      </c>
      <c r="C2747" s="27">
        <f>SUM('Florida Parishes:Sullivan'!C2747)</f>
        <v>0</v>
      </c>
      <c r="D2747" s="27">
        <f>SUM('Florida Parishes:Sullivan'!D2747)</f>
        <v>0</v>
      </c>
      <c r="E2747" s="53">
        <f>SUM('Florida Parishes:Sullivan'!E2747)</f>
        <v>0</v>
      </c>
      <c r="F2747" s="25"/>
      <c r="G2747" s="5" t="s">
        <v>32</v>
      </c>
      <c r="H2747" s="5" t="str">
        <f t="shared" si="171"/>
        <v>530007</v>
      </c>
      <c r="I2747" s="5" t="s">
        <v>418</v>
      </c>
    </row>
    <row r="2748" spans="1:9" x14ac:dyDescent="0.2">
      <c r="A2748" s="26" t="s">
        <v>25</v>
      </c>
      <c r="B2748" s="27">
        <f>SUM('Florida Parishes:Sullivan'!B2748)</f>
        <v>0</v>
      </c>
      <c r="C2748" s="27">
        <f>SUM('Florida Parishes:Sullivan'!C2748)</f>
        <v>0</v>
      </c>
      <c r="D2748" s="27">
        <f>SUM('Florida Parishes:Sullivan'!D2748)</f>
        <v>0</v>
      </c>
      <c r="E2748" s="53">
        <f>SUM('Florida Parishes:Sullivan'!E2748)</f>
        <v>0</v>
      </c>
      <c r="F2748" s="25"/>
      <c r="G2748" s="5" t="s">
        <v>32</v>
      </c>
      <c r="H2748" s="5" t="str">
        <f t="shared" si="171"/>
        <v>530007</v>
      </c>
      <c r="I2748" s="5" t="s">
        <v>418</v>
      </c>
    </row>
    <row r="2749" spans="1:9" ht="15.75" x14ac:dyDescent="0.25">
      <c r="A2749" s="29" t="s">
        <v>26</v>
      </c>
      <c r="B2749" s="30">
        <f>SUM('Florida Parishes:Sullivan'!B2749)</f>
        <v>2750</v>
      </c>
      <c r="C2749" s="30">
        <f>SUM('Florida Parishes:Sullivan'!C2749)</f>
        <v>7137</v>
      </c>
      <c r="D2749" s="30">
        <f>SUM('Florida Parishes:Sullivan'!D2749)</f>
        <v>15888</v>
      </c>
      <c r="E2749" s="52">
        <f>SUM('Florida Parishes:Sullivan'!E2749)</f>
        <v>8751</v>
      </c>
      <c r="F2749" s="35"/>
      <c r="G2749" s="5" t="s">
        <v>32</v>
      </c>
      <c r="H2749" s="5" t="str">
        <f t="shared" si="171"/>
        <v>530007</v>
      </c>
      <c r="I2749" s="5" t="s">
        <v>418</v>
      </c>
    </row>
    <row r="2750" spans="1:9" x14ac:dyDescent="0.2">
      <c r="A2750" s="26" t="s">
        <v>27</v>
      </c>
      <c r="B2750" s="27">
        <f>SUM('Florida Parishes:Sullivan'!B2750)</f>
        <v>7795</v>
      </c>
      <c r="C2750" s="27">
        <f>SUM('Florida Parishes:Sullivan'!C2750)</f>
        <v>3408</v>
      </c>
      <c r="D2750" s="27">
        <f>SUM('Florida Parishes:Sullivan'!D2750)</f>
        <v>1236</v>
      </c>
      <c r="E2750" s="53">
        <f>SUM('Florida Parishes:Sullivan'!E2750)</f>
        <v>-2172</v>
      </c>
      <c r="F2750" s="25"/>
      <c r="G2750" s="5" t="s">
        <v>32</v>
      </c>
      <c r="H2750" s="5" t="str">
        <f t="shared" si="171"/>
        <v>530007</v>
      </c>
      <c r="I2750" s="5" t="s">
        <v>418</v>
      </c>
    </row>
    <row r="2751" spans="1:9" x14ac:dyDescent="0.2">
      <c r="A2751" s="26" t="s">
        <v>28</v>
      </c>
      <c r="B2751" s="27">
        <f>SUM('Florida Parishes:Sullivan'!B2751)</f>
        <v>0</v>
      </c>
      <c r="C2751" s="27">
        <f>SUM('Florida Parishes:Sullivan'!C2751)</f>
        <v>0</v>
      </c>
      <c r="D2751" s="27">
        <f>SUM('Florida Parishes:Sullivan'!D2751)</f>
        <v>0</v>
      </c>
      <c r="E2751" s="53">
        <f>SUM('Florida Parishes:Sullivan'!E2751)</f>
        <v>0</v>
      </c>
      <c r="F2751" s="25"/>
      <c r="G2751" s="5" t="s">
        <v>32</v>
      </c>
      <c r="H2751" s="5" t="str">
        <f t="shared" si="171"/>
        <v>530007</v>
      </c>
      <c r="I2751" s="5" t="s">
        <v>418</v>
      </c>
    </row>
    <row r="2752" spans="1:9" x14ac:dyDescent="0.2">
      <c r="A2752" s="26" t="s">
        <v>29</v>
      </c>
      <c r="B2752" s="27">
        <f>SUM('Florida Parishes:Sullivan'!B2752)</f>
        <v>0</v>
      </c>
      <c r="C2752" s="27">
        <f>SUM('Florida Parishes:Sullivan'!C2752)</f>
        <v>0</v>
      </c>
      <c r="D2752" s="27">
        <f>SUM('Florida Parishes:Sullivan'!D2752)</f>
        <v>0</v>
      </c>
      <c r="E2752" s="53">
        <f>SUM('Florida Parishes:Sullivan'!E2752)</f>
        <v>0</v>
      </c>
      <c r="F2752" s="25"/>
      <c r="G2752" s="5" t="s">
        <v>32</v>
      </c>
      <c r="H2752" s="5" t="str">
        <f t="shared" si="171"/>
        <v>530007</v>
      </c>
      <c r="I2752" s="5" t="s">
        <v>418</v>
      </c>
    </row>
    <row r="2753" spans="1:9" ht="15.75" x14ac:dyDescent="0.25">
      <c r="A2753" s="29" t="s">
        <v>30</v>
      </c>
      <c r="B2753" s="30">
        <f>SUM('Florida Parishes:Sullivan'!B2753)</f>
        <v>7795</v>
      </c>
      <c r="C2753" s="30">
        <f>SUM('Florida Parishes:Sullivan'!C2753)</f>
        <v>3408</v>
      </c>
      <c r="D2753" s="30">
        <f>SUM('Florida Parishes:Sullivan'!D2753)</f>
        <v>1236</v>
      </c>
      <c r="E2753" s="52">
        <f>SUM('Florida Parishes:Sullivan'!E2753)</f>
        <v>-2172</v>
      </c>
      <c r="F2753" s="35"/>
      <c r="G2753" s="5" t="s">
        <v>8</v>
      </c>
      <c r="H2753" s="5" t="str">
        <f t="shared" si="171"/>
        <v>530007</v>
      </c>
      <c r="I2753" s="5" t="s">
        <v>418</v>
      </c>
    </row>
    <row r="2754" spans="1:9" ht="15.75" x14ac:dyDescent="0.25">
      <c r="A2754" s="29" t="s">
        <v>31</v>
      </c>
      <c r="B2754" s="30">
        <f>SUM('Florida Parishes:Sullivan'!B2754)</f>
        <v>1143937</v>
      </c>
      <c r="C2754" s="30">
        <f>SUM('Florida Parishes:Sullivan'!C2754)</f>
        <v>1237542</v>
      </c>
      <c r="D2754" s="30">
        <f>SUM('Florida Parishes:Sullivan'!D2754)</f>
        <v>1722266</v>
      </c>
      <c r="E2754" s="52">
        <f>SUM('Florida Parishes:Sullivan'!E2754)</f>
        <v>484724</v>
      </c>
      <c r="F2754" s="32"/>
      <c r="G2754" s="5" t="s">
        <v>8</v>
      </c>
      <c r="H2754" s="5" t="str">
        <f t="shared" si="171"/>
        <v>530007</v>
      </c>
      <c r="I2754" s="5" t="s">
        <v>418</v>
      </c>
    </row>
    <row r="2755" spans="1:9" ht="15.75" x14ac:dyDescent="0.25">
      <c r="A2755" s="47" t="s">
        <v>386</v>
      </c>
      <c r="B2755" s="48"/>
      <c r="C2755" s="49"/>
      <c r="D2755" s="49"/>
      <c r="E2755" s="50"/>
      <c r="F2755" s="4"/>
      <c r="G2755" s="5" t="s">
        <v>45</v>
      </c>
      <c r="H2755" s="5" t="str">
        <f>RIGHT($A$2757,6)</f>
        <v>530008</v>
      </c>
      <c r="I2755" s="5" t="s">
        <v>421</v>
      </c>
    </row>
    <row r="2756" spans="1:9" ht="15.75" x14ac:dyDescent="0.25">
      <c r="A2756" s="15" t="s">
        <v>422</v>
      </c>
      <c r="B2756" s="16" t="str">
        <f>$B$5</f>
        <v>Actual</v>
      </c>
      <c r="C2756" s="16" t="str">
        <f>$C$5</f>
        <v>Budgeted</v>
      </c>
      <c r="D2756" s="16" t="s">
        <v>12</v>
      </c>
      <c r="E2756" s="43" t="str">
        <f>$E$5</f>
        <v>2022-2023 +/-</v>
      </c>
      <c r="F2756" s="18"/>
      <c r="G2756" s="5" t="s">
        <v>45</v>
      </c>
      <c r="H2756" s="5" t="str">
        <f t="shared" ref="H2756:H2775" si="172">RIGHT($A$2757,6)</f>
        <v>530008</v>
      </c>
      <c r="I2756" s="5" t="s">
        <v>421</v>
      </c>
    </row>
    <row r="2757" spans="1:9" ht="15.75" x14ac:dyDescent="0.25">
      <c r="A2757" s="45" t="s">
        <v>423</v>
      </c>
      <c r="B2757" s="20" t="str">
        <f>$B$6</f>
        <v>2022-2023</v>
      </c>
      <c r="C2757" s="20" t="str">
        <f>$C$6</f>
        <v>2022-2023</v>
      </c>
      <c r="D2757" s="20" t="str">
        <f>$D$6</f>
        <v>2023-2024</v>
      </c>
      <c r="E2757" s="21" t="str">
        <f>$E$6</f>
        <v>2023-2024</v>
      </c>
      <c r="F2757" s="18"/>
      <c r="G2757" s="5" t="s">
        <v>45</v>
      </c>
      <c r="H2757" s="5" t="str">
        <f t="shared" si="172"/>
        <v>530008</v>
      </c>
      <c r="I2757" s="5" t="s">
        <v>421</v>
      </c>
    </row>
    <row r="2758" spans="1:9" x14ac:dyDescent="0.2">
      <c r="A2758" s="26" t="s">
        <v>14</v>
      </c>
      <c r="B2758" s="27">
        <f>SUM('Florida Parishes:Sullivan'!B2758)</f>
        <v>20525</v>
      </c>
      <c r="C2758" s="27">
        <f>SUM('Florida Parishes:Sullivan'!C2758)</f>
        <v>20525</v>
      </c>
      <c r="D2758" s="27">
        <f>SUM('Florida Parishes:Sullivan'!D2758)</f>
        <v>0</v>
      </c>
      <c r="E2758" s="53">
        <f>SUM('Florida Parishes:Sullivan'!E2758)</f>
        <v>-20525</v>
      </c>
      <c r="F2758" s="25"/>
      <c r="G2758" s="5" t="s">
        <v>45</v>
      </c>
      <c r="H2758" s="5" t="str">
        <f t="shared" si="172"/>
        <v>530008</v>
      </c>
      <c r="I2758" s="5" t="s">
        <v>421</v>
      </c>
    </row>
    <row r="2759" spans="1:9" x14ac:dyDescent="0.2">
      <c r="A2759" s="26" t="s">
        <v>15</v>
      </c>
      <c r="B2759" s="27">
        <f>SUM('Florida Parishes:Sullivan'!B2759)</f>
        <v>0</v>
      </c>
      <c r="C2759" s="27">
        <f>SUM('Florida Parishes:Sullivan'!C2759)</f>
        <v>0</v>
      </c>
      <c r="D2759" s="27">
        <f>SUM('Florida Parishes:Sullivan'!D2759)</f>
        <v>0</v>
      </c>
      <c r="E2759" s="53">
        <f>SUM('Florida Parishes:Sullivan'!E2759)</f>
        <v>0</v>
      </c>
      <c r="F2759" s="25"/>
      <c r="G2759" s="5" t="s">
        <v>45</v>
      </c>
      <c r="H2759" s="5" t="str">
        <f t="shared" si="172"/>
        <v>530008</v>
      </c>
      <c r="I2759" s="5" t="s">
        <v>421</v>
      </c>
    </row>
    <row r="2760" spans="1:9" x14ac:dyDescent="0.2">
      <c r="A2760" s="26" t="s">
        <v>16</v>
      </c>
      <c r="B2760" s="27">
        <f>SUM('Florida Parishes:Sullivan'!B2760)</f>
        <v>7600</v>
      </c>
      <c r="C2760" s="27">
        <f>SUM('Florida Parishes:Sullivan'!C2760)</f>
        <v>7600</v>
      </c>
      <c r="D2760" s="27">
        <f>SUM('Florida Parishes:Sullivan'!D2760)</f>
        <v>0</v>
      </c>
      <c r="E2760" s="53">
        <f>SUM('Florida Parishes:Sullivan'!E2760)</f>
        <v>-7600</v>
      </c>
      <c r="F2760" s="25"/>
      <c r="G2760" s="5" t="s">
        <v>45</v>
      </c>
      <c r="H2760" s="5" t="str">
        <f t="shared" si="172"/>
        <v>530008</v>
      </c>
      <c r="I2760" s="5" t="s">
        <v>421</v>
      </c>
    </row>
    <row r="2761" spans="1:9" ht="15.75" x14ac:dyDescent="0.25">
      <c r="A2761" s="29" t="s">
        <v>17</v>
      </c>
      <c r="B2761" s="30">
        <f>SUM('Florida Parishes:Sullivan'!B2761)</f>
        <v>28125</v>
      </c>
      <c r="C2761" s="30">
        <f>SUM('Florida Parishes:Sullivan'!C2761)</f>
        <v>28125</v>
      </c>
      <c r="D2761" s="30">
        <f>SUM('Florida Parishes:Sullivan'!D2761)</f>
        <v>0</v>
      </c>
      <c r="E2761" s="52">
        <f>SUM('Florida Parishes:Sullivan'!E2761)</f>
        <v>-28125</v>
      </c>
      <c r="F2761" s="32"/>
      <c r="G2761" s="5" t="s">
        <v>45</v>
      </c>
      <c r="H2761" s="5" t="str">
        <f t="shared" si="172"/>
        <v>530008</v>
      </c>
      <c r="I2761" s="5" t="s">
        <v>421</v>
      </c>
    </row>
    <row r="2762" spans="1:9" x14ac:dyDescent="0.2">
      <c r="A2762" s="26" t="s">
        <v>18</v>
      </c>
      <c r="B2762" s="27">
        <f>SUM('Florida Parishes:Sullivan'!B2762)</f>
        <v>0</v>
      </c>
      <c r="C2762" s="27">
        <f>SUM('Florida Parishes:Sullivan'!C2762)</f>
        <v>0</v>
      </c>
      <c r="D2762" s="27">
        <f>SUM('Florida Parishes:Sullivan'!D2762)</f>
        <v>0</v>
      </c>
      <c r="E2762" s="53">
        <f>SUM('Florida Parishes:Sullivan'!E2762)</f>
        <v>0</v>
      </c>
      <c r="F2762" s="25"/>
      <c r="G2762" s="5" t="s">
        <v>45</v>
      </c>
      <c r="H2762" s="5" t="str">
        <f t="shared" si="172"/>
        <v>530008</v>
      </c>
      <c r="I2762" s="5" t="s">
        <v>421</v>
      </c>
    </row>
    <row r="2763" spans="1:9" x14ac:dyDescent="0.2">
      <c r="A2763" s="26" t="s">
        <v>19</v>
      </c>
      <c r="B2763" s="27">
        <f>SUM('Florida Parishes:Sullivan'!B2763)</f>
        <v>0</v>
      </c>
      <c r="C2763" s="27">
        <f>SUM('Florida Parishes:Sullivan'!C2763)</f>
        <v>0</v>
      </c>
      <c r="D2763" s="27">
        <f>SUM('Florida Parishes:Sullivan'!D2763)</f>
        <v>0</v>
      </c>
      <c r="E2763" s="53">
        <f>SUM('Florida Parishes:Sullivan'!E2763)</f>
        <v>0</v>
      </c>
      <c r="F2763" s="25"/>
      <c r="G2763" s="5" t="s">
        <v>45</v>
      </c>
      <c r="H2763" s="5" t="str">
        <f t="shared" si="172"/>
        <v>530008</v>
      </c>
      <c r="I2763" s="5" t="s">
        <v>421</v>
      </c>
    </row>
    <row r="2764" spans="1:9" x14ac:dyDescent="0.2">
      <c r="A2764" s="26" t="s">
        <v>20</v>
      </c>
      <c r="B2764" s="27">
        <f>SUM('Florida Parishes:Sullivan'!B2764)</f>
        <v>0</v>
      </c>
      <c r="C2764" s="27">
        <f>SUM('Florida Parishes:Sullivan'!C2764)</f>
        <v>0</v>
      </c>
      <c r="D2764" s="27">
        <f>SUM('Florida Parishes:Sullivan'!D2764)</f>
        <v>0</v>
      </c>
      <c r="E2764" s="53">
        <f>SUM('Florida Parishes:Sullivan'!E2764)</f>
        <v>0</v>
      </c>
      <c r="F2764" s="25"/>
      <c r="G2764" s="5" t="s">
        <v>45</v>
      </c>
      <c r="H2764" s="5" t="str">
        <f t="shared" si="172"/>
        <v>530008</v>
      </c>
      <c r="I2764" s="5" t="s">
        <v>421</v>
      </c>
    </row>
    <row r="2765" spans="1:9" ht="15.75" x14ac:dyDescent="0.25">
      <c r="A2765" s="29" t="s">
        <v>21</v>
      </c>
      <c r="B2765" s="30">
        <f>SUM('Florida Parishes:Sullivan'!B2765)</f>
        <v>0</v>
      </c>
      <c r="C2765" s="30">
        <f>SUM('Florida Parishes:Sullivan'!C2765)</f>
        <v>0</v>
      </c>
      <c r="D2765" s="30">
        <f>SUM('Florida Parishes:Sullivan'!D2765)</f>
        <v>0</v>
      </c>
      <c r="E2765" s="52">
        <f>SUM('Florida Parishes:Sullivan'!E2765)</f>
        <v>0</v>
      </c>
      <c r="F2765" s="35"/>
      <c r="G2765" s="5" t="s">
        <v>45</v>
      </c>
      <c r="H2765" s="5" t="str">
        <f t="shared" si="172"/>
        <v>530008</v>
      </c>
      <c r="I2765" s="5" t="s">
        <v>421</v>
      </c>
    </row>
    <row r="2766" spans="1:9" x14ac:dyDescent="0.2">
      <c r="A2766" s="26" t="s">
        <v>22</v>
      </c>
      <c r="B2766" s="27">
        <f>SUM('Florida Parishes:Sullivan'!B2766)</f>
        <v>0</v>
      </c>
      <c r="C2766" s="27">
        <f>SUM('Florida Parishes:Sullivan'!C2766)</f>
        <v>0</v>
      </c>
      <c r="D2766" s="27">
        <f>SUM('Florida Parishes:Sullivan'!D2766)</f>
        <v>0</v>
      </c>
      <c r="E2766" s="53">
        <f>SUM('Florida Parishes:Sullivan'!E2766)</f>
        <v>0</v>
      </c>
      <c r="F2766" s="25"/>
      <c r="G2766" s="5" t="s">
        <v>45</v>
      </c>
      <c r="H2766" s="5" t="str">
        <f t="shared" si="172"/>
        <v>530008</v>
      </c>
      <c r="I2766" s="5" t="s">
        <v>421</v>
      </c>
    </row>
    <row r="2767" spans="1:9" x14ac:dyDescent="0.2">
      <c r="A2767" s="26" t="s">
        <v>23</v>
      </c>
      <c r="B2767" s="27">
        <f>SUM('Florida Parishes:Sullivan'!B2767)</f>
        <v>0</v>
      </c>
      <c r="C2767" s="27">
        <f>SUM('Florida Parishes:Sullivan'!C2767)</f>
        <v>0</v>
      </c>
      <c r="D2767" s="27">
        <f>SUM('Florida Parishes:Sullivan'!D2767)</f>
        <v>0</v>
      </c>
      <c r="E2767" s="53">
        <f>SUM('Florida Parishes:Sullivan'!E2767)</f>
        <v>0</v>
      </c>
      <c r="F2767" s="25"/>
      <c r="G2767" s="5" t="s">
        <v>45</v>
      </c>
      <c r="H2767" s="5" t="str">
        <f t="shared" si="172"/>
        <v>530008</v>
      </c>
      <c r="I2767" s="5" t="s">
        <v>421</v>
      </c>
    </row>
    <row r="2768" spans="1:9" x14ac:dyDescent="0.2">
      <c r="A2768" s="26" t="s">
        <v>24</v>
      </c>
      <c r="B2768" s="27">
        <f>SUM('Florida Parishes:Sullivan'!B2768)</f>
        <v>0</v>
      </c>
      <c r="C2768" s="27">
        <f>SUM('Florida Parishes:Sullivan'!C2768)</f>
        <v>0</v>
      </c>
      <c r="D2768" s="27">
        <f>SUM('Florida Parishes:Sullivan'!D2768)</f>
        <v>0</v>
      </c>
      <c r="E2768" s="53">
        <f>SUM('Florida Parishes:Sullivan'!E2768)</f>
        <v>0</v>
      </c>
      <c r="F2768" s="25"/>
      <c r="G2768" s="5" t="s">
        <v>45</v>
      </c>
      <c r="H2768" s="5" t="str">
        <f t="shared" si="172"/>
        <v>530008</v>
      </c>
      <c r="I2768" s="5" t="s">
        <v>421</v>
      </c>
    </row>
    <row r="2769" spans="1:9" x14ac:dyDescent="0.2">
      <c r="A2769" s="26" t="s">
        <v>25</v>
      </c>
      <c r="B2769" s="27">
        <f>SUM('Florida Parishes:Sullivan'!B2769)</f>
        <v>0</v>
      </c>
      <c r="C2769" s="27">
        <f>SUM('Florida Parishes:Sullivan'!C2769)</f>
        <v>0</v>
      </c>
      <c r="D2769" s="27">
        <f>SUM('Florida Parishes:Sullivan'!D2769)</f>
        <v>0</v>
      </c>
      <c r="E2769" s="53">
        <f>SUM('Florida Parishes:Sullivan'!E2769)</f>
        <v>0</v>
      </c>
      <c r="F2769" s="25"/>
      <c r="G2769" s="5" t="s">
        <v>45</v>
      </c>
      <c r="H2769" s="5" t="str">
        <f t="shared" si="172"/>
        <v>530008</v>
      </c>
      <c r="I2769" s="5" t="s">
        <v>421</v>
      </c>
    </row>
    <row r="2770" spans="1:9" ht="15.75" x14ac:dyDescent="0.25">
      <c r="A2770" s="29" t="s">
        <v>26</v>
      </c>
      <c r="B2770" s="30">
        <f>SUM('Florida Parishes:Sullivan'!B2770)</f>
        <v>0</v>
      </c>
      <c r="C2770" s="30">
        <f>SUM('Florida Parishes:Sullivan'!C2770)</f>
        <v>0</v>
      </c>
      <c r="D2770" s="30">
        <f>SUM('Florida Parishes:Sullivan'!D2770)</f>
        <v>0</v>
      </c>
      <c r="E2770" s="52">
        <f>SUM('Florida Parishes:Sullivan'!E2770)</f>
        <v>0</v>
      </c>
      <c r="F2770" s="35"/>
      <c r="G2770" s="5" t="s">
        <v>45</v>
      </c>
      <c r="H2770" s="5" t="str">
        <f t="shared" si="172"/>
        <v>530008</v>
      </c>
      <c r="I2770" s="5" t="s">
        <v>421</v>
      </c>
    </row>
    <row r="2771" spans="1:9" x14ac:dyDescent="0.2">
      <c r="A2771" s="26" t="s">
        <v>27</v>
      </c>
      <c r="B2771" s="27">
        <f>SUM('Florida Parishes:Sullivan'!B2771)</f>
        <v>0</v>
      </c>
      <c r="C2771" s="27">
        <f>SUM('Florida Parishes:Sullivan'!C2771)</f>
        <v>0</v>
      </c>
      <c r="D2771" s="27">
        <f>SUM('Florida Parishes:Sullivan'!D2771)</f>
        <v>0</v>
      </c>
      <c r="E2771" s="53">
        <f>SUM('Florida Parishes:Sullivan'!E2771)</f>
        <v>0</v>
      </c>
      <c r="F2771" s="25"/>
      <c r="G2771" s="5" t="s">
        <v>45</v>
      </c>
      <c r="H2771" s="5" t="str">
        <f t="shared" si="172"/>
        <v>530008</v>
      </c>
      <c r="I2771" s="5" t="s">
        <v>421</v>
      </c>
    </row>
    <row r="2772" spans="1:9" x14ac:dyDescent="0.2">
      <c r="A2772" s="26" t="s">
        <v>28</v>
      </c>
      <c r="B2772" s="27">
        <f>SUM('Florida Parishes:Sullivan'!B2772)</f>
        <v>0</v>
      </c>
      <c r="C2772" s="27">
        <f>SUM('Florida Parishes:Sullivan'!C2772)</f>
        <v>0</v>
      </c>
      <c r="D2772" s="27">
        <f>SUM('Florida Parishes:Sullivan'!D2772)</f>
        <v>0</v>
      </c>
      <c r="E2772" s="53">
        <f>SUM('Florida Parishes:Sullivan'!E2772)</f>
        <v>0</v>
      </c>
      <c r="F2772" s="25"/>
      <c r="G2772" s="5" t="s">
        <v>45</v>
      </c>
      <c r="H2772" s="5" t="str">
        <f t="shared" si="172"/>
        <v>530008</v>
      </c>
      <c r="I2772" s="5" t="s">
        <v>421</v>
      </c>
    </row>
    <row r="2773" spans="1:9" x14ac:dyDescent="0.2">
      <c r="A2773" s="26" t="s">
        <v>29</v>
      </c>
      <c r="B2773" s="27">
        <f>SUM('Florida Parishes:Sullivan'!B2773)</f>
        <v>0</v>
      </c>
      <c r="C2773" s="27">
        <f>SUM('Florida Parishes:Sullivan'!C2773)</f>
        <v>0</v>
      </c>
      <c r="D2773" s="27">
        <f>SUM('Florida Parishes:Sullivan'!D2773)</f>
        <v>0</v>
      </c>
      <c r="E2773" s="53">
        <f>SUM('Florida Parishes:Sullivan'!E2773)</f>
        <v>0</v>
      </c>
      <c r="F2773" s="25"/>
      <c r="G2773" s="5" t="s">
        <v>45</v>
      </c>
      <c r="H2773" s="5" t="str">
        <f t="shared" si="172"/>
        <v>530008</v>
      </c>
      <c r="I2773" s="5" t="s">
        <v>421</v>
      </c>
    </row>
    <row r="2774" spans="1:9" ht="15.75" x14ac:dyDescent="0.25">
      <c r="A2774" s="29" t="s">
        <v>30</v>
      </c>
      <c r="B2774" s="30">
        <f>SUM('Florida Parishes:Sullivan'!B2774)</f>
        <v>0</v>
      </c>
      <c r="C2774" s="30">
        <f>SUM('Florida Parishes:Sullivan'!C2774)</f>
        <v>0</v>
      </c>
      <c r="D2774" s="30">
        <f>SUM('Florida Parishes:Sullivan'!D2774)</f>
        <v>0</v>
      </c>
      <c r="E2774" s="52">
        <f>SUM('Florida Parishes:Sullivan'!E2774)</f>
        <v>0</v>
      </c>
      <c r="F2774" s="35"/>
      <c r="G2774" s="5" t="s">
        <v>45</v>
      </c>
      <c r="H2774" s="5" t="str">
        <f t="shared" si="172"/>
        <v>530008</v>
      </c>
      <c r="I2774" s="5" t="s">
        <v>421</v>
      </c>
    </row>
    <row r="2775" spans="1:9" ht="15.75" x14ac:dyDescent="0.25">
      <c r="A2775" s="36" t="s">
        <v>31</v>
      </c>
      <c r="B2775" s="37">
        <f>SUM('Florida Parishes:Sullivan'!B2775)</f>
        <v>28125</v>
      </c>
      <c r="C2775" s="37">
        <f>SUM('Florida Parishes:Sullivan'!C2775)</f>
        <v>28125</v>
      </c>
      <c r="D2775" s="62">
        <f>SUM('Florida Parishes:Sullivan'!D2775)</f>
        <v>0</v>
      </c>
      <c r="E2775" s="54">
        <f>SUM('Florida Parishes:Sullivan'!E2775)</f>
        <v>-28125</v>
      </c>
      <c r="F2775" s="32"/>
      <c r="G2775" s="5" t="s">
        <v>45</v>
      </c>
      <c r="H2775" s="5" t="str">
        <f t="shared" si="172"/>
        <v>530008</v>
      </c>
      <c r="I2775" s="5" t="s">
        <v>421</v>
      </c>
    </row>
    <row r="2776" spans="1:9" ht="15.75" x14ac:dyDescent="0.25">
      <c r="A2776" s="39" t="s">
        <v>386</v>
      </c>
      <c r="B2776" s="40"/>
      <c r="C2776" s="41"/>
      <c r="D2776" s="41"/>
      <c r="E2776" s="42"/>
      <c r="F2776" s="4"/>
      <c r="G2776" s="5" t="s">
        <v>45</v>
      </c>
      <c r="H2776" s="5" t="str">
        <f>RIGHT($A$2778,6)</f>
        <v>530009</v>
      </c>
      <c r="I2776" s="5" t="s">
        <v>424</v>
      </c>
    </row>
    <row r="2777" spans="1:9" ht="15.75" x14ac:dyDescent="0.25">
      <c r="A2777" s="15" t="s">
        <v>425</v>
      </c>
      <c r="B2777" s="16" t="str">
        <f>$B$5</f>
        <v>Actual</v>
      </c>
      <c r="C2777" s="16" t="str">
        <f>$C$5</f>
        <v>Budgeted</v>
      </c>
      <c r="D2777" s="16" t="s">
        <v>12</v>
      </c>
      <c r="E2777" s="43" t="str">
        <f>$E$5</f>
        <v>2022-2023 +/-</v>
      </c>
      <c r="F2777" s="44"/>
      <c r="G2777" s="5" t="s">
        <v>45</v>
      </c>
      <c r="H2777" s="5" t="str">
        <f t="shared" ref="H2777:H2796" si="173">RIGHT($A$2778,6)</f>
        <v>530009</v>
      </c>
      <c r="I2777" s="5" t="s">
        <v>424</v>
      </c>
    </row>
    <row r="2778" spans="1:9" ht="15.75" x14ac:dyDescent="0.25">
      <c r="A2778" s="45" t="s">
        <v>426</v>
      </c>
      <c r="B2778" s="20" t="str">
        <f>$B$6</f>
        <v>2022-2023</v>
      </c>
      <c r="C2778" s="20" t="str">
        <f>$C$6</f>
        <v>2022-2023</v>
      </c>
      <c r="D2778" s="20" t="str">
        <f>$D$6</f>
        <v>2023-2024</v>
      </c>
      <c r="E2778" s="21" t="str">
        <f>$E$6</f>
        <v>2023-2024</v>
      </c>
      <c r="F2778" s="44"/>
      <c r="G2778" s="5" t="s">
        <v>45</v>
      </c>
      <c r="H2778" s="5" t="str">
        <f t="shared" si="173"/>
        <v>530009</v>
      </c>
      <c r="I2778" s="5" t="s">
        <v>424</v>
      </c>
    </row>
    <row r="2779" spans="1:9" x14ac:dyDescent="0.2">
      <c r="A2779" s="26" t="s">
        <v>14</v>
      </c>
      <c r="B2779" s="27">
        <f>SUM('Florida Parishes:Sullivan'!B2779)</f>
        <v>20526</v>
      </c>
      <c r="C2779" s="27">
        <f>SUM('Florida Parishes:Sullivan'!C2779)</f>
        <v>20526</v>
      </c>
      <c r="D2779" s="27">
        <f>SUM('Florida Parishes:Sullivan'!D2779)</f>
        <v>0</v>
      </c>
      <c r="E2779" s="53">
        <f>SUM('Florida Parishes:Sullivan'!E2779)</f>
        <v>-20526</v>
      </c>
      <c r="F2779" s="25"/>
      <c r="G2779" s="5" t="s">
        <v>45</v>
      </c>
      <c r="H2779" s="5" t="str">
        <f t="shared" si="173"/>
        <v>530009</v>
      </c>
      <c r="I2779" s="5" t="s">
        <v>424</v>
      </c>
    </row>
    <row r="2780" spans="1:9" x14ac:dyDescent="0.2">
      <c r="A2780" s="26" t="s">
        <v>15</v>
      </c>
      <c r="B2780" s="27">
        <f>SUM('Florida Parishes:Sullivan'!B2780)</f>
        <v>0</v>
      </c>
      <c r="C2780" s="27">
        <f>SUM('Florida Parishes:Sullivan'!C2780)</f>
        <v>0</v>
      </c>
      <c r="D2780" s="27">
        <f>SUM('Florida Parishes:Sullivan'!D2780)</f>
        <v>0</v>
      </c>
      <c r="E2780" s="53">
        <f>SUM('Florida Parishes:Sullivan'!E2780)</f>
        <v>0</v>
      </c>
      <c r="F2780" s="25"/>
      <c r="G2780" s="5" t="s">
        <v>45</v>
      </c>
      <c r="H2780" s="5" t="str">
        <f t="shared" si="173"/>
        <v>530009</v>
      </c>
      <c r="I2780" s="5" t="s">
        <v>424</v>
      </c>
    </row>
    <row r="2781" spans="1:9" x14ac:dyDescent="0.2">
      <c r="A2781" s="26" t="s">
        <v>16</v>
      </c>
      <c r="B2781" s="27">
        <f>SUM('Florida Parishes:Sullivan'!B2781)</f>
        <v>7600</v>
      </c>
      <c r="C2781" s="27">
        <f>SUM('Florida Parishes:Sullivan'!C2781)</f>
        <v>7600</v>
      </c>
      <c r="D2781" s="27">
        <f>SUM('Florida Parishes:Sullivan'!D2781)</f>
        <v>0</v>
      </c>
      <c r="E2781" s="53">
        <f>SUM('Florida Parishes:Sullivan'!E2781)</f>
        <v>-7600</v>
      </c>
      <c r="F2781" s="25"/>
      <c r="G2781" s="5" t="s">
        <v>45</v>
      </c>
      <c r="H2781" s="5" t="str">
        <f t="shared" si="173"/>
        <v>530009</v>
      </c>
      <c r="I2781" s="5" t="s">
        <v>424</v>
      </c>
    </row>
    <row r="2782" spans="1:9" ht="15.75" x14ac:dyDescent="0.25">
      <c r="A2782" s="29" t="s">
        <v>17</v>
      </c>
      <c r="B2782" s="30">
        <f>SUM('Florida Parishes:Sullivan'!B2782)</f>
        <v>28126</v>
      </c>
      <c r="C2782" s="30">
        <f>SUM('Florida Parishes:Sullivan'!C2782)</f>
        <v>28126</v>
      </c>
      <c r="D2782" s="30">
        <f>SUM('Florida Parishes:Sullivan'!D2782)</f>
        <v>0</v>
      </c>
      <c r="E2782" s="52">
        <f>SUM('Florida Parishes:Sullivan'!E2782)</f>
        <v>-28126</v>
      </c>
      <c r="F2782" s="32"/>
      <c r="G2782" s="5" t="s">
        <v>45</v>
      </c>
      <c r="H2782" s="5" t="str">
        <f t="shared" si="173"/>
        <v>530009</v>
      </c>
      <c r="I2782" s="5" t="s">
        <v>424</v>
      </c>
    </row>
    <row r="2783" spans="1:9" x14ac:dyDescent="0.2">
      <c r="A2783" s="26" t="s">
        <v>18</v>
      </c>
      <c r="B2783" s="27">
        <f>SUM('Florida Parishes:Sullivan'!B2783)</f>
        <v>0</v>
      </c>
      <c r="C2783" s="27">
        <f>SUM('Florida Parishes:Sullivan'!C2783)</f>
        <v>0</v>
      </c>
      <c r="D2783" s="27">
        <f>SUM('Florida Parishes:Sullivan'!D2783)</f>
        <v>0</v>
      </c>
      <c r="E2783" s="53">
        <f>SUM('Florida Parishes:Sullivan'!E2783)</f>
        <v>0</v>
      </c>
      <c r="F2783" s="25"/>
      <c r="G2783" s="5" t="s">
        <v>45</v>
      </c>
      <c r="H2783" s="5" t="str">
        <f t="shared" si="173"/>
        <v>530009</v>
      </c>
      <c r="I2783" s="5" t="s">
        <v>424</v>
      </c>
    </row>
    <row r="2784" spans="1:9" x14ac:dyDescent="0.2">
      <c r="A2784" s="26" t="s">
        <v>19</v>
      </c>
      <c r="B2784" s="27">
        <f>SUM('Florida Parishes:Sullivan'!B2784)</f>
        <v>324</v>
      </c>
      <c r="C2784" s="27">
        <f>SUM('Florida Parishes:Sullivan'!C2784)</f>
        <v>324</v>
      </c>
      <c r="D2784" s="27">
        <f>SUM('Florida Parishes:Sullivan'!D2784)</f>
        <v>324</v>
      </c>
      <c r="E2784" s="53">
        <f>SUM('Florida Parishes:Sullivan'!E2784)</f>
        <v>0</v>
      </c>
      <c r="F2784" s="25"/>
      <c r="G2784" s="5" t="s">
        <v>45</v>
      </c>
      <c r="H2784" s="5" t="str">
        <f t="shared" si="173"/>
        <v>530009</v>
      </c>
      <c r="I2784" s="5" t="s">
        <v>424</v>
      </c>
    </row>
    <row r="2785" spans="1:9" x14ac:dyDescent="0.2">
      <c r="A2785" s="26" t="s">
        <v>20</v>
      </c>
      <c r="B2785" s="27">
        <f>SUM('Florida Parishes:Sullivan'!B2785)</f>
        <v>0</v>
      </c>
      <c r="C2785" s="27">
        <f>SUM('Florida Parishes:Sullivan'!C2785)</f>
        <v>0</v>
      </c>
      <c r="D2785" s="27">
        <f>SUM('Florida Parishes:Sullivan'!D2785)</f>
        <v>0</v>
      </c>
      <c r="E2785" s="53">
        <f>SUM('Florida Parishes:Sullivan'!E2785)</f>
        <v>0</v>
      </c>
      <c r="F2785" s="25"/>
      <c r="G2785" s="5" t="s">
        <v>45</v>
      </c>
      <c r="H2785" s="5" t="str">
        <f t="shared" si="173"/>
        <v>530009</v>
      </c>
      <c r="I2785" s="5" t="s">
        <v>424</v>
      </c>
    </row>
    <row r="2786" spans="1:9" ht="15.75" x14ac:dyDescent="0.25">
      <c r="A2786" s="29" t="s">
        <v>21</v>
      </c>
      <c r="B2786" s="30">
        <f>SUM('Florida Parishes:Sullivan'!B2786)</f>
        <v>324</v>
      </c>
      <c r="C2786" s="30">
        <f>SUM('Florida Parishes:Sullivan'!C2786)</f>
        <v>324</v>
      </c>
      <c r="D2786" s="30">
        <f>SUM('Florida Parishes:Sullivan'!D2786)</f>
        <v>324</v>
      </c>
      <c r="E2786" s="52">
        <f>SUM('Florida Parishes:Sullivan'!E2786)</f>
        <v>0</v>
      </c>
      <c r="F2786" s="35"/>
      <c r="G2786" s="5" t="s">
        <v>45</v>
      </c>
      <c r="H2786" s="5" t="str">
        <f t="shared" si="173"/>
        <v>530009</v>
      </c>
      <c r="I2786" s="5" t="s">
        <v>424</v>
      </c>
    </row>
    <row r="2787" spans="1:9" x14ac:dyDescent="0.2">
      <c r="A2787" s="26" t="s">
        <v>22</v>
      </c>
      <c r="B2787" s="27">
        <f>SUM('Florida Parishes:Sullivan'!B2787)</f>
        <v>0</v>
      </c>
      <c r="C2787" s="27">
        <f>SUM('Florida Parishes:Sullivan'!C2787)</f>
        <v>0</v>
      </c>
      <c r="D2787" s="27">
        <f>SUM('Florida Parishes:Sullivan'!D2787)</f>
        <v>0</v>
      </c>
      <c r="E2787" s="53">
        <f>SUM('Florida Parishes:Sullivan'!E2787)</f>
        <v>0</v>
      </c>
      <c r="F2787" s="25"/>
      <c r="G2787" s="5" t="s">
        <v>45</v>
      </c>
      <c r="H2787" s="5" t="str">
        <f t="shared" si="173"/>
        <v>530009</v>
      </c>
      <c r="I2787" s="5" t="s">
        <v>424</v>
      </c>
    </row>
    <row r="2788" spans="1:9" x14ac:dyDescent="0.2">
      <c r="A2788" s="26" t="s">
        <v>23</v>
      </c>
      <c r="B2788" s="27">
        <f>SUM('Florida Parishes:Sullivan'!B2788)</f>
        <v>0</v>
      </c>
      <c r="C2788" s="27">
        <f>SUM('Florida Parishes:Sullivan'!C2788)</f>
        <v>0</v>
      </c>
      <c r="D2788" s="27">
        <f>SUM('Florida Parishes:Sullivan'!D2788)</f>
        <v>0</v>
      </c>
      <c r="E2788" s="53">
        <f>SUM('Florida Parishes:Sullivan'!E2788)</f>
        <v>0</v>
      </c>
      <c r="F2788" s="25"/>
      <c r="G2788" s="5" t="s">
        <v>45</v>
      </c>
      <c r="H2788" s="5" t="str">
        <f t="shared" si="173"/>
        <v>530009</v>
      </c>
      <c r="I2788" s="5" t="s">
        <v>424</v>
      </c>
    </row>
    <row r="2789" spans="1:9" x14ac:dyDescent="0.2">
      <c r="A2789" s="26" t="s">
        <v>24</v>
      </c>
      <c r="B2789" s="27">
        <f>SUM('Florida Parishes:Sullivan'!B2789)</f>
        <v>0</v>
      </c>
      <c r="C2789" s="27">
        <f>SUM('Florida Parishes:Sullivan'!C2789)</f>
        <v>0</v>
      </c>
      <c r="D2789" s="27">
        <f>SUM('Florida Parishes:Sullivan'!D2789)</f>
        <v>0</v>
      </c>
      <c r="E2789" s="53">
        <f>SUM('Florida Parishes:Sullivan'!E2789)</f>
        <v>0</v>
      </c>
      <c r="F2789" s="25"/>
      <c r="G2789" s="5" t="s">
        <v>45</v>
      </c>
      <c r="H2789" s="5" t="str">
        <f t="shared" si="173"/>
        <v>530009</v>
      </c>
      <c r="I2789" s="5" t="s">
        <v>424</v>
      </c>
    </row>
    <row r="2790" spans="1:9" x14ac:dyDescent="0.2">
      <c r="A2790" s="26" t="s">
        <v>25</v>
      </c>
      <c r="B2790" s="27">
        <f>SUM('Florida Parishes:Sullivan'!B2790)</f>
        <v>0</v>
      </c>
      <c r="C2790" s="27">
        <f>SUM('Florida Parishes:Sullivan'!C2790)</f>
        <v>0</v>
      </c>
      <c r="D2790" s="27">
        <f>SUM('Florida Parishes:Sullivan'!D2790)</f>
        <v>0</v>
      </c>
      <c r="E2790" s="53">
        <f>SUM('Florida Parishes:Sullivan'!E2790)</f>
        <v>0</v>
      </c>
      <c r="F2790" s="25"/>
      <c r="G2790" s="5" t="s">
        <v>45</v>
      </c>
      <c r="H2790" s="5" t="str">
        <f t="shared" si="173"/>
        <v>530009</v>
      </c>
      <c r="I2790" s="5" t="s">
        <v>424</v>
      </c>
    </row>
    <row r="2791" spans="1:9" ht="15.75" x14ac:dyDescent="0.25">
      <c r="A2791" s="29" t="s">
        <v>26</v>
      </c>
      <c r="B2791" s="30">
        <f>SUM('Florida Parishes:Sullivan'!B2791)</f>
        <v>0</v>
      </c>
      <c r="C2791" s="30">
        <f>SUM('Florida Parishes:Sullivan'!C2791)</f>
        <v>0</v>
      </c>
      <c r="D2791" s="30">
        <f>SUM('Florida Parishes:Sullivan'!D2791)</f>
        <v>0</v>
      </c>
      <c r="E2791" s="52">
        <f>SUM('Florida Parishes:Sullivan'!E2791)</f>
        <v>0</v>
      </c>
      <c r="F2791" s="35"/>
      <c r="G2791" s="5" t="s">
        <v>45</v>
      </c>
      <c r="H2791" s="5" t="str">
        <f t="shared" si="173"/>
        <v>530009</v>
      </c>
      <c r="I2791" s="5" t="s">
        <v>424</v>
      </c>
    </row>
    <row r="2792" spans="1:9" x14ac:dyDescent="0.2">
      <c r="A2792" s="26" t="s">
        <v>27</v>
      </c>
      <c r="B2792" s="27">
        <f>SUM('Florida Parishes:Sullivan'!B2792)</f>
        <v>50</v>
      </c>
      <c r="C2792" s="27">
        <f>SUM('Florida Parishes:Sullivan'!C2792)</f>
        <v>50</v>
      </c>
      <c r="D2792" s="27">
        <f>SUM('Florida Parishes:Sullivan'!D2792)</f>
        <v>50</v>
      </c>
      <c r="E2792" s="53">
        <f>SUM('Florida Parishes:Sullivan'!E2792)</f>
        <v>0</v>
      </c>
      <c r="F2792" s="25"/>
      <c r="G2792" s="5" t="s">
        <v>45</v>
      </c>
      <c r="H2792" s="5" t="str">
        <f t="shared" si="173"/>
        <v>530009</v>
      </c>
      <c r="I2792" s="5" t="s">
        <v>424</v>
      </c>
    </row>
    <row r="2793" spans="1:9" x14ac:dyDescent="0.2">
      <c r="A2793" s="26" t="s">
        <v>28</v>
      </c>
      <c r="B2793" s="27">
        <f>SUM('Florida Parishes:Sullivan'!B2793)</f>
        <v>0</v>
      </c>
      <c r="C2793" s="27">
        <f>SUM('Florida Parishes:Sullivan'!C2793)</f>
        <v>0</v>
      </c>
      <c r="D2793" s="27">
        <f>SUM('Florida Parishes:Sullivan'!D2793)</f>
        <v>0</v>
      </c>
      <c r="E2793" s="53">
        <f>SUM('Florida Parishes:Sullivan'!E2793)</f>
        <v>0</v>
      </c>
      <c r="F2793" s="25"/>
      <c r="G2793" s="5" t="s">
        <v>45</v>
      </c>
      <c r="H2793" s="5" t="str">
        <f t="shared" si="173"/>
        <v>530009</v>
      </c>
      <c r="I2793" s="5" t="s">
        <v>424</v>
      </c>
    </row>
    <row r="2794" spans="1:9" x14ac:dyDescent="0.2">
      <c r="A2794" s="26" t="s">
        <v>29</v>
      </c>
      <c r="B2794" s="27">
        <f>SUM('Florida Parishes:Sullivan'!B2794)</f>
        <v>0</v>
      </c>
      <c r="C2794" s="27">
        <f>SUM('Florida Parishes:Sullivan'!C2794)</f>
        <v>0</v>
      </c>
      <c r="D2794" s="27">
        <f>SUM('Florida Parishes:Sullivan'!D2794)</f>
        <v>0</v>
      </c>
      <c r="E2794" s="53">
        <f>SUM('Florida Parishes:Sullivan'!E2794)</f>
        <v>0</v>
      </c>
      <c r="F2794" s="25"/>
      <c r="G2794" s="5" t="s">
        <v>45</v>
      </c>
      <c r="H2794" s="5" t="str">
        <f t="shared" si="173"/>
        <v>530009</v>
      </c>
      <c r="I2794" s="5" t="s">
        <v>424</v>
      </c>
    </row>
    <row r="2795" spans="1:9" ht="15.75" x14ac:dyDescent="0.25">
      <c r="A2795" s="29" t="s">
        <v>30</v>
      </c>
      <c r="B2795" s="30">
        <f>SUM('Florida Parishes:Sullivan'!B2795)</f>
        <v>50</v>
      </c>
      <c r="C2795" s="30">
        <f>SUM('Florida Parishes:Sullivan'!C2795)</f>
        <v>50</v>
      </c>
      <c r="D2795" s="30">
        <f>SUM('Florida Parishes:Sullivan'!D2795)</f>
        <v>50</v>
      </c>
      <c r="E2795" s="52">
        <f>SUM('Florida Parishes:Sullivan'!E2795)</f>
        <v>0</v>
      </c>
      <c r="F2795" s="35"/>
      <c r="G2795" s="5" t="s">
        <v>45</v>
      </c>
      <c r="H2795" s="5" t="str">
        <f t="shared" si="173"/>
        <v>530009</v>
      </c>
      <c r="I2795" s="5" t="s">
        <v>424</v>
      </c>
    </row>
    <row r="2796" spans="1:9" ht="15.75" x14ac:dyDescent="0.25">
      <c r="A2796" s="29" t="s">
        <v>31</v>
      </c>
      <c r="B2796" s="30">
        <f>SUM('Florida Parishes:Sullivan'!B2796)</f>
        <v>28500</v>
      </c>
      <c r="C2796" s="30">
        <f>SUM('Florida Parishes:Sullivan'!C2796)</f>
        <v>28500</v>
      </c>
      <c r="D2796" s="30">
        <f>SUM('Florida Parishes:Sullivan'!D2796)</f>
        <v>374</v>
      </c>
      <c r="E2796" s="52">
        <f>SUM('Florida Parishes:Sullivan'!E2796)</f>
        <v>-28126</v>
      </c>
      <c r="F2796" s="32"/>
      <c r="G2796" s="5" t="s">
        <v>45</v>
      </c>
      <c r="H2796" s="5" t="str">
        <f t="shared" si="173"/>
        <v>530009</v>
      </c>
      <c r="I2796" s="5" t="s">
        <v>424</v>
      </c>
    </row>
    <row r="2797" spans="1:9" ht="15.75" x14ac:dyDescent="0.25">
      <c r="A2797" s="47" t="s">
        <v>386</v>
      </c>
      <c r="B2797" s="48"/>
      <c r="C2797" s="49"/>
      <c r="D2797" s="49"/>
      <c r="E2797" s="50"/>
      <c r="F2797" s="4"/>
      <c r="G2797" s="5" t="s">
        <v>32</v>
      </c>
      <c r="H2797" s="5" t="str">
        <f>RIGHT($A$2799,6)</f>
        <v>550001</v>
      </c>
      <c r="I2797" s="5" t="s">
        <v>427</v>
      </c>
    </row>
    <row r="2798" spans="1:9" ht="15.75" x14ac:dyDescent="0.25">
      <c r="A2798" s="15" t="s">
        <v>428</v>
      </c>
      <c r="B2798" s="16" t="str">
        <f>$B$5</f>
        <v>Actual</v>
      </c>
      <c r="C2798" s="16" t="str">
        <f>$C$5</f>
        <v>Budgeted</v>
      </c>
      <c r="D2798" s="16" t="s">
        <v>12</v>
      </c>
      <c r="E2798" s="43" t="str">
        <f>$E$5</f>
        <v>2022-2023 +/-</v>
      </c>
      <c r="F2798" s="44"/>
      <c r="G2798" s="5" t="s">
        <v>32</v>
      </c>
      <c r="H2798" s="5" t="str">
        <f t="shared" ref="H2798:H2817" si="174">RIGHT($A$2799,6)</f>
        <v>550001</v>
      </c>
      <c r="I2798" s="5" t="s">
        <v>427</v>
      </c>
    </row>
    <row r="2799" spans="1:9" ht="15.75" x14ac:dyDescent="0.25">
      <c r="A2799" s="45" t="s">
        <v>429</v>
      </c>
      <c r="B2799" s="20" t="str">
        <f>$B$6</f>
        <v>2022-2023</v>
      </c>
      <c r="C2799" s="20" t="str">
        <f>$C$6</f>
        <v>2022-2023</v>
      </c>
      <c r="D2799" s="20" t="str">
        <f>$D$6</f>
        <v>2023-2024</v>
      </c>
      <c r="E2799" s="21" t="str">
        <f>$E$6</f>
        <v>2023-2024</v>
      </c>
      <c r="F2799" s="44"/>
      <c r="G2799" s="5" t="s">
        <v>32</v>
      </c>
      <c r="H2799" s="5" t="str">
        <f t="shared" si="174"/>
        <v>550001</v>
      </c>
      <c r="I2799" s="5" t="s">
        <v>427</v>
      </c>
    </row>
    <row r="2800" spans="1:9" x14ac:dyDescent="0.2">
      <c r="A2800" s="26" t="s">
        <v>14</v>
      </c>
      <c r="B2800" s="27">
        <f>SUM('Florida Parishes:Sullivan'!B2800)</f>
        <v>0</v>
      </c>
      <c r="C2800" s="27">
        <f>SUM('Florida Parishes:Sullivan'!C2800)</f>
        <v>0</v>
      </c>
      <c r="D2800" s="27">
        <f>SUM('Florida Parishes:Sullivan'!D2800)</f>
        <v>0</v>
      </c>
      <c r="E2800" s="27">
        <f>SUM('Florida Parishes:Sullivan'!E2800)</f>
        <v>0</v>
      </c>
      <c r="F2800" s="25"/>
      <c r="G2800" s="5" t="s">
        <v>32</v>
      </c>
      <c r="H2800" s="5" t="str">
        <f t="shared" si="174"/>
        <v>550001</v>
      </c>
      <c r="I2800" s="5" t="s">
        <v>427</v>
      </c>
    </row>
    <row r="2801" spans="1:9" x14ac:dyDescent="0.2">
      <c r="A2801" s="26" t="s">
        <v>15</v>
      </c>
      <c r="B2801" s="27">
        <f>SUM('Florida Parishes:Sullivan'!B2801)</f>
        <v>0</v>
      </c>
      <c r="C2801" s="27">
        <f>SUM('Florida Parishes:Sullivan'!C2801)</f>
        <v>0</v>
      </c>
      <c r="D2801" s="27">
        <f>SUM('Florida Parishes:Sullivan'!D2801)</f>
        <v>0</v>
      </c>
      <c r="E2801" s="27">
        <f>SUM('Florida Parishes:Sullivan'!E2801)</f>
        <v>0</v>
      </c>
      <c r="F2801" s="25"/>
      <c r="G2801" s="5" t="s">
        <v>32</v>
      </c>
      <c r="H2801" s="5" t="str">
        <f t="shared" si="174"/>
        <v>550001</v>
      </c>
      <c r="I2801" s="5" t="s">
        <v>427</v>
      </c>
    </row>
    <row r="2802" spans="1:9" x14ac:dyDescent="0.2">
      <c r="A2802" s="26" t="s">
        <v>16</v>
      </c>
      <c r="B2802" s="27">
        <f>SUM('Florida Parishes:Sullivan'!B2802)</f>
        <v>0</v>
      </c>
      <c r="C2802" s="27">
        <f>SUM('Florida Parishes:Sullivan'!C2802)</f>
        <v>0</v>
      </c>
      <c r="D2802" s="27">
        <f>SUM('Florida Parishes:Sullivan'!D2802)</f>
        <v>0</v>
      </c>
      <c r="E2802" s="27">
        <f>SUM('Florida Parishes:Sullivan'!E2802)</f>
        <v>0</v>
      </c>
      <c r="F2802" s="25"/>
      <c r="G2802" s="5" t="s">
        <v>32</v>
      </c>
      <c r="H2802" s="5" t="str">
        <f t="shared" si="174"/>
        <v>550001</v>
      </c>
      <c r="I2802" s="5" t="s">
        <v>427</v>
      </c>
    </row>
    <row r="2803" spans="1:9" ht="15.75" x14ac:dyDescent="0.25">
      <c r="A2803" s="29" t="s">
        <v>17</v>
      </c>
      <c r="B2803" s="30">
        <f>SUM('Florida Parishes:Sullivan'!B2803)</f>
        <v>0</v>
      </c>
      <c r="C2803" s="30">
        <f>SUM('Florida Parishes:Sullivan'!C2803)</f>
        <v>0</v>
      </c>
      <c r="D2803" s="30">
        <f>SUM('Florida Parishes:Sullivan'!D2803)</f>
        <v>0</v>
      </c>
      <c r="E2803" s="52">
        <f>SUM('Florida Parishes:Sullivan'!E2803)</f>
        <v>0</v>
      </c>
      <c r="F2803" s="32"/>
      <c r="G2803" s="5" t="s">
        <v>8</v>
      </c>
      <c r="H2803" s="5" t="str">
        <f t="shared" si="174"/>
        <v>550001</v>
      </c>
      <c r="I2803" s="5" t="s">
        <v>427</v>
      </c>
    </row>
    <row r="2804" spans="1:9" x14ac:dyDescent="0.2">
      <c r="A2804" s="26" t="s">
        <v>18</v>
      </c>
      <c r="B2804" s="27">
        <f>SUM('Florida Parishes:Sullivan'!B2804)</f>
        <v>0</v>
      </c>
      <c r="C2804" s="27">
        <f>SUM('Florida Parishes:Sullivan'!C2804)</f>
        <v>0</v>
      </c>
      <c r="D2804" s="27">
        <f>SUM('Florida Parishes:Sullivan'!D2804)</f>
        <v>0</v>
      </c>
      <c r="E2804" s="53">
        <f>SUM('Florida Parishes:Sullivan'!E2804)</f>
        <v>0</v>
      </c>
      <c r="F2804" s="25"/>
      <c r="G2804" s="5" t="s">
        <v>32</v>
      </c>
      <c r="H2804" s="5" t="str">
        <f t="shared" si="174"/>
        <v>550001</v>
      </c>
      <c r="I2804" s="5" t="s">
        <v>427</v>
      </c>
    </row>
    <row r="2805" spans="1:9" x14ac:dyDescent="0.2">
      <c r="A2805" s="26" t="s">
        <v>19</v>
      </c>
      <c r="B2805" s="27">
        <f>SUM('Florida Parishes:Sullivan'!B2805)</f>
        <v>0</v>
      </c>
      <c r="C2805" s="27">
        <f>SUM('Florida Parishes:Sullivan'!C2805)</f>
        <v>42142</v>
      </c>
      <c r="D2805" s="27">
        <f>SUM('Florida Parishes:Sullivan'!D2805)</f>
        <v>20</v>
      </c>
      <c r="E2805" s="53">
        <f>SUM('Florida Parishes:Sullivan'!E2805)</f>
        <v>-42122</v>
      </c>
      <c r="F2805" s="25"/>
      <c r="G2805" s="5" t="s">
        <v>32</v>
      </c>
      <c r="H2805" s="5" t="str">
        <f t="shared" si="174"/>
        <v>550001</v>
      </c>
      <c r="I2805" s="5" t="s">
        <v>427</v>
      </c>
    </row>
    <row r="2806" spans="1:9" x14ac:dyDescent="0.2">
      <c r="A2806" s="26" t="s">
        <v>20</v>
      </c>
      <c r="B2806" s="27">
        <f>SUM('Florida Parishes:Sullivan'!B2806)</f>
        <v>0</v>
      </c>
      <c r="C2806" s="27">
        <f>SUM('Florida Parishes:Sullivan'!C2806)</f>
        <v>0</v>
      </c>
      <c r="D2806" s="27">
        <f>SUM('Florida Parishes:Sullivan'!D2806)</f>
        <v>0</v>
      </c>
      <c r="E2806" s="53">
        <f>SUM('Florida Parishes:Sullivan'!E2806)</f>
        <v>0</v>
      </c>
      <c r="F2806" s="25"/>
      <c r="G2806" s="5" t="s">
        <v>32</v>
      </c>
      <c r="H2806" s="5" t="str">
        <f t="shared" si="174"/>
        <v>550001</v>
      </c>
      <c r="I2806" s="5" t="s">
        <v>427</v>
      </c>
    </row>
    <row r="2807" spans="1:9" ht="15.75" x14ac:dyDescent="0.25">
      <c r="A2807" s="29" t="s">
        <v>21</v>
      </c>
      <c r="B2807" s="30">
        <f>SUM('Florida Parishes:Sullivan'!B2807)</f>
        <v>0</v>
      </c>
      <c r="C2807" s="30">
        <f>SUM('Florida Parishes:Sullivan'!C2807)</f>
        <v>42142</v>
      </c>
      <c r="D2807" s="30">
        <f>SUM('Florida Parishes:Sullivan'!D2807)</f>
        <v>20</v>
      </c>
      <c r="E2807" s="52">
        <f>SUM('Florida Parishes:Sullivan'!E2807)</f>
        <v>-42122</v>
      </c>
      <c r="F2807" s="35"/>
      <c r="G2807" s="5" t="s">
        <v>8</v>
      </c>
      <c r="H2807" s="5" t="str">
        <f t="shared" si="174"/>
        <v>550001</v>
      </c>
      <c r="I2807" s="5" t="s">
        <v>427</v>
      </c>
    </row>
    <row r="2808" spans="1:9" x14ac:dyDescent="0.2">
      <c r="A2808" s="26" t="s">
        <v>22</v>
      </c>
      <c r="B2808" s="27">
        <f>SUM('Florida Parishes:Sullivan'!B2808)</f>
        <v>0</v>
      </c>
      <c r="C2808" s="27">
        <f>SUM('Florida Parishes:Sullivan'!C2808)</f>
        <v>0</v>
      </c>
      <c r="D2808" s="27">
        <f>SUM('Florida Parishes:Sullivan'!D2808)</f>
        <v>0</v>
      </c>
      <c r="E2808" s="53">
        <f>SUM('Florida Parishes:Sullivan'!E2808)</f>
        <v>0</v>
      </c>
      <c r="F2808" s="25"/>
      <c r="G2808" s="5" t="s">
        <v>32</v>
      </c>
      <c r="H2808" s="5" t="str">
        <f t="shared" si="174"/>
        <v>550001</v>
      </c>
      <c r="I2808" s="5" t="s">
        <v>427</v>
      </c>
    </row>
    <row r="2809" spans="1:9" x14ac:dyDescent="0.2">
      <c r="A2809" s="26" t="s">
        <v>23</v>
      </c>
      <c r="B2809" s="27">
        <f>SUM('Florida Parishes:Sullivan'!B2809)</f>
        <v>22</v>
      </c>
      <c r="C2809" s="27">
        <f>SUM('Florida Parishes:Sullivan'!C2809)</f>
        <v>22</v>
      </c>
      <c r="D2809" s="27">
        <f>SUM('Florida Parishes:Sullivan'!D2809)</f>
        <v>2</v>
      </c>
      <c r="E2809" s="53">
        <f>SUM('Florida Parishes:Sullivan'!E2809)</f>
        <v>-20</v>
      </c>
      <c r="F2809" s="25"/>
      <c r="G2809" s="5" t="s">
        <v>32</v>
      </c>
      <c r="H2809" s="5" t="str">
        <f t="shared" si="174"/>
        <v>550001</v>
      </c>
      <c r="I2809" s="5" t="s">
        <v>427</v>
      </c>
    </row>
    <row r="2810" spans="1:9" x14ac:dyDescent="0.2">
      <c r="A2810" s="26" t="s">
        <v>24</v>
      </c>
      <c r="B2810" s="27">
        <f>SUM('Florida Parishes:Sullivan'!B2810)</f>
        <v>0</v>
      </c>
      <c r="C2810" s="27">
        <f>SUM('Florida Parishes:Sullivan'!C2810)</f>
        <v>0</v>
      </c>
      <c r="D2810" s="27">
        <f>SUM('Florida Parishes:Sullivan'!D2810)</f>
        <v>0</v>
      </c>
      <c r="E2810" s="53">
        <f>SUM('Florida Parishes:Sullivan'!E2810)</f>
        <v>0</v>
      </c>
      <c r="F2810" s="25"/>
      <c r="G2810" s="5" t="s">
        <v>32</v>
      </c>
      <c r="H2810" s="5" t="str">
        <f t="shared" si="174"/>
        <v>550001</v>
      </c>
      <c r="I2810" s="5" t="s">
        <v>427</v>
      </c>
    </row>
    <row r="2811" spans="1:9" x14ac:dyDescent="0.2">
      <c r="A2811" s="26" t="s">
        <v>25</v>
      </c>
      <c r="B2811" s="27">
        <f>SUM('Florida Parishes:Sullivan'!B2811)</f>
        <v>0</v>
      </c>
      <c r="C2811" s="27">
        <f>SUM('Florida Parishes:Sullivan'!C2811)</f>
        <v>0</v>
      </c>
      <c r="D2811" s="27">
        <f>SUM('Florida Parishes:Sullivan'!D2811)</f>
        <v>0</v>
      </c>
      <c r="E2811" s="53">
        <f>SUM('Florida Parishes:Sullivan'!E2811)</f>
        <v>0</v>
      </c>
      <c r="F2811" s="25"/>
      <c r="G2811" s="5" t="s">
        <v>32</v>
      </c>
      <c r="H2811" s="5" t="str">
        <f t="shared" si="174"/>
        <v>550001</v>
      </c>
      <c r="I2811" s="5" t="s">
        <v>427</v>
      </c>
    </row>
    <row r="2812" spans="1:9" ht="15.75" x14ac:dyDescent="0.25">
      <c r="A2812" s="29" t="s">
        <v>26</v>
      </c>
      <c r="B2812" s="30">
        <f>SUM('Florida Parishes:Sullivan'!B2812)</f>
        <v>22</v>
      </c>
      <c r="C2812" s="30">
        <f>SUM('Florida Parishes:Sullivan'!C2812)</f>
        <v>22</v>
      </c>
      <c r="D2812" s="30">
        <f>SUM('Florida Parishes:Sullivan'!D2812)</f>
        <v>2</v>
      </c>
      <c r="E2812" s="52">
        <f>SUM('Florida Parishes:Sullivan'!E2812)</f>
        <v>-20</v>
      </c>
      <c r="F2812" s="35"/>
      <c r="G2812" s="5" t="s">
        <v>32</v>
      </c>
      <c r="H2812" s="5" t="str">
        <f t="shared" si="174"/>
        <v>550001</v>
      </c>
      <c r="I2812" s="5" t="s">
        <v>427</v>
      </c>
    </row>
    <row r="2813" spans="1:9" x14ac:dyDescent="0.2">
      <c r="A2813" s="26" t="s">
        <v>27</v>
      </c>
      <c r="B2813" s="27">
        <f>SUM('Florida Parishes:Sullivan'!B2813)</f>
        <v>0</v>
      </c>
      <c r="C2813" s="27">
        <f>SUM('Florida Parishes:Sullivan'!C2813)</f>
        <v>0</v>
      </c>
      <c r="D2813" s="27">
        <f>SUM('Florida Parishes:Sullivan'!D2813)</f>
        <v>0</v>
      </c>
      <c r="E2813" s="53">
        <f>SUM('Florida Parishes:Sullivan'!E2813)</f>
        <v>0</v>
      </c>
      <c r="F2813" s="25"/>
      <c r="G2813" s="5" t="s">
        <v>32</v>
      </c>
      <c r="H2813" s="5" t="str">
        <f t="shared" si="174"/>
        <v>550001</v>
      </c>
      <c r="I2813" s="5" t="s">
        <v>427</v>
      </c>
    </row>
    <row r="2814" spans="1:9" x14ac:dyDescent="0.2">
      <c r="A2814" s="26" t="s">
        <v>28</v>
      </c>
      <c r="B2814" s="27">
        <f>SUM('Florida Parishes:Sullivan'!B2814)</f>
        <v>0</v>
      </c>
      <c r="C2814" s="27">
        <f>SUM('Florida Parishes:Sullivan'!C2814)</f>
        <v>0</v>
      </c>
      <c r="D2814" s="27">
        <f>SUM('Florida Parishes:Sullivan'!D2814)</f>
        <v>0</v>
      </c>
      <c r="E2814" s="53">
        <f>SUM('Florida Parishes:Sullivan'!E2814)</f>
        <v>0</v>
      </c>
      <c r="F2814" s="25"/>
      <c r="G2814" s="5" t="s">
        <v>32</v>
      </c>
      <c r="H2814" s="5" t="str">
        <f t="shared" si="174"/>
        <v>550001</v>
      </c>
      <c r="I2814" s="5" t="s">
        <v>427</v>
      </c>
    </row>
    <row r="2815" spans="1:9" x14ac:dyDescent="0.2">
      <c r="A2815" s="26" t="s">
        <v>29</v>
      </c>
      <c r="B2815" s="27">
        <f>SUM('Florida Parishes:Sullivan'!B2815)</f>
        <v>0</v>
      </c>
      <c r="C2815" s="27">
        <f>SUM('Florida Parishes:Sullivan'!C2815)</f>
        <v>0</v>
      </c>
      <c r="D2815" s="27">
        <f>SUM('Florida Parishes:Sullivan'!D2815)</f>
        <v>0</v>
      </c>
      <c r="E2815" s="53">
        <f>SUM('Florida Parishes:Sullivan'!E2815)</f>
        <v>0</v>
      </c>
      <c r="F2815" s="25"/>
      <c r="G2815" s="5" t="s">
        <v>32</v>
      </c>
      <c r="H2815" s="5" t="str">
        <f t="shared" si="174"/>
        <v>550001</v>
      </c>
      <c r="I2815" s="5" t="s">
        <v>427</v>
      </c>
    </row>
    <row r="2816" spans="1:9" ht="15.75" x14ac:dyDescent="0.25">
      <c r="A2816" s="29" t="s">
        <v>30</v>
      </c>
      <c r="B2816" s="30">
        <f>SUM('Florida Parishes:Sullivan'!B2816)</f>
        <v>0</v>
      </c>
      <c r="C2816" s="30">
        <f>SUM('Florida Parishes:Sullivan'!C2816)</f>
        <v>0</v>
      </c>
      <c r="D2816" s="30">
        <f>SUM('Florida Parishes:Sullivan'!D2816)</f>
        <v>0</v>
      </c>
      <c r="E2816" s="52">
        <f>SUM('Florida Parishes:Sullivan'!E2816)</f>
        <v>0</v>
      </c>
      <c r="F2816" s="35"/>
      <c r="G2816" s="5" t="s">
        <v>8</v>
      </c>
      <c r="H2816" s="5" t="str">
        <f t="shared" si="174"/>
        <v>550001</v>
      </c>
      <c r="I2816" s="5" t="s">
        <v>427</v>
      </c>
    </row>
    <row r="2817" spans="1:9" ht="15.75" x14ac:dyDescent="0.25">
      <c r="A2817" s="29" t="s">
        <v>31</v>
      </c>
      <c r="B2817" s="30">
        <f>SUM('Florida Parishes:Sullivan'!B2817)</f>
        <v>22</v>
      </c>
      <c r="C2817" s="30">
        <f>SUM('Florida Parishes:Sullivan'!C2817)</f>
        <v>42164</v>
      </c>
      <c r="D2817" s="30">
        <f>SUM('Florida Parishes:Sullivan'!D2817)</f>
        <v>22</v>
      </c>
      <c r="E2817" s="52">
        <f>SUM('Florida Parishes:Sullivan'!E2817)</f>
        <v>-42142</v>
      </c>
      <c r="F2817" s="32"/>
      <c r="G2817" s="5" t="s">
        <v>8</v>
      </c>
      <c r="H2817" s="5" t="str">
        <f t="shared" si="174"/>
        <v>550001</v>
      </c>
      <c r="I2817" s="5" t="s">
        <v>427</v>
      </c>
    </row>
    <row r="2818" spans="1:9" ht="15.75" x14ac:dyDescent="0.25">
      <c r="A2818" s="47" t="s">
        <v>430</v>
      </c>
      <c r="B2818" s="48"/>
      <c r="C2818" s="49"/>
      <c r="D2818" s="49"/>
      <c r="E2818" s="50"/>
      <c r="F2818" s="4"/>
      <c r="G2818" s="5" t="s">
        <v>8</v>
      </c>
      <c r="H2818" s="5" t="str">
        <f>RIGHT($A$2820,6)</f>
        <v xml:space="preserve"> TOTAL</v>
      </c>
      <c r="I2818" s="5" t="s">
        <v>9</v>
      </c>
    </row>
    <row r="2819" spans="1:9" ht="15.75" x14ac:dyDescent="0.25">
      <c r="A2819" s="15" t="s">
        <v>431</v>
      </c>
      <c r="B2819" s="16" t="str">
        <f>$B$5</f>
        <v>Actual</v>
      </c>
      <c r="C2819" s="16" t="str">
        <f>$C$5</f>
        <v>Budgeted</v>
      </c>
      <c r="D2819" s="16" t="s">
        <v>12</v>
      </c>
      <c r="E2819" s="43" t="str">
        <f>$E$5</f>
        <v>2022-2023 +/-</v>
      </c>
      <c r="F2819" s="18"/>
      <c r="G2819" s="5" t="s">
        <v>8</v>
      </c>
      <c r="H2819" s="5" t="str">
        <f t="shared" ref="H2819:H2838" si="175">RIGHT($A$2820,6)</f>
        <v xml:space="preserve"> TOTAL</v>
      </c>
      <c r="I2819" s="5" t="s">
        <v>9</v>
      </c>
    </row>
    <row r="2820" spans="1:9" ht="15.75" x14ac:dyDescent="0.25">
      <c r="A2820" s="45" t="s">
        <v>432</v>
      </c>
      <c r="B2820" s="20" t="str">
        <f>$B$6</f>
        <v>2022-2023</v>
      </c>
      <c r="C2820" s="20" t="str">
        <f>$C$6</f>
        <v>2022-2023</v>
      </c>
      <c r="D2820" s="20" t="str">
        <f>$D$6</f>
        <v>2023-2024</v>
      </c>
      <c r="E2820" s="21" t="str">
        <f>$E$6</f>
        <v>2023-2024</v>
      </c>
      <c r="F2820" s="18"/>
      <c r="G2820" s="5" t="s">
        <v>8</v>
      </c>
      <c r="H2820" s="5" t="str">
        <f t="shared" si="175"/>
        <v xml:space="preserve"> TOTAL</v>
      </c>
      <c r="I2820" s="5" t="s">
        <v>9</v>
      </c>
    </row>
    <row r="2821" spans="1:9" x14ac:dyDescent="0.2">
      <c r="A2821" s="26" t="s">
        <v>14</v>
      </c>
      <c r="B2821" s="27">
        <f>SUM('Florida Parishes:Sullivan'!B2821)</f>
        <v>1697599</v>
      </c>
      <c r="C2821" s="27">
        <f>SUM('Florida Parishes:Sullivan'!C2821)</f>
        <v>1871008</v>
      </c>
      <c r="D2821" s="27">
        <f>SUM('Florida Parishes:Sullivan'!D2821)</f>
        <v>2172554</v>
      </c>
      <c r="E2821" s="53">
        <f>SUM('Florida Parishes:Sullivan'!E2821)</f>
        <v>301546</v>
      </c>
      <c r="F2821" s="25"/>
      <c r="G2821" s="5" t="s">
        <v>8</v>
      </c>
      <c r="H2821" s="5" t="str">
        <f t="shared" si="175"/>
        <v xml:space="preserve"> TOTAL</v>
      </c>
      <c r="I2821" s="5" t="s">
        <v>9</v>
      </c>
    </row>
    <row r="2822" spans="1:9" x14ac:dyDescent="0.2">
      <c r="A2822" s="26" t="s">
        <v>15</v>
      </c>
      <c r="B2822" s="27">
        <f>SUM('Florida Parishes:Sullivan'!B2822)</f>
        <v>0</v>
      </c>
      <c r="C2822" s="27">
        <f>SUM('Florida Parishes:Sullivan'!C2822)</f>
        <v>0</v>
      </c>
      <c r="D2822" s="27">
        <f>SUM('Florida Parishes:Sullivan'!D2822)</f>
        <v>0</v>
      </c>
      <c r="E2822" s="53">
        <f>SUM('Florida Parishes:Sullivan'!E2822)</f>
        <v>0</v>
      </c>
      <c r="F2822" s="25"/>
      <c r="G2822" s="5" t="s">
        <v>8</v>
      </c>
      <c r="H2822" s="5" t="str">
        <f t="shared" si="175"/>
        <v xml:space="preserve"> TOTAL</v>
      </c>
      <c r="I2822" s="5" t="s">
        <v>9</v>
      </c>
    </row>
    <row r="2823" spans="1:9" x14ac:dyDescent="0.2">
      <c r="A2823" s="26" t="s">
        <v>16</v>
      </c>
      <c r="B2823" s="27">
        <f>SUM('Florida Parishes:Sullivan'!B2823)</f>
        <v>749485</v>
      </c>
      <c r="C2823" s="27">
        <f>SUM('Florida Parishes:Sullivan'!C2823)</f>
        <v>834090</v>
      </c>
      <c r="D2823" s="27">
        <f>SUM('Florida Parishes:Sullivan'!D2823)</f>
        <v>944895</v>
      </c>
      <c r="E2823" s="53">
        <f>SUM('Florida Parishes:Sullivan'!E2823)</f>
        <v>110805</v>
      </c>
      <c r="F2823" s="25"/>
      <c r="G2823" s="5" t="s">
        <v>8</v>
      </c>
      <c r="H2823" s="5" t="str">
        <f t="shared" si="175"/>
        <v xml:space="preserve"> TOTAL</v>
      </c>
      <c r="I2823" s="5" t="s">
        <v>9</v>
      </c>
    </row>
    <row r="2824" spans="1:9" ht="15.75" x14ac:dyDescent="0.25">
      <c r="A2824" s="29" t="s">
        <v>17</v>
      </c>
      <c r="B2824" s="30">
        <f>SUM('Florida Parishes:Sullivan'!B2824)</f>
        <v>2447084</v>
      </c>
      <c r="C2824" s="30">
        <f>SUM('Florida Parishes:Sullivan'!C2824)</f>
        <v>2705098</v>
      </c>
      <c r="D2824" s="30">
        <f>SUM('Florida Parishes:Sullivan'!D2824)</f>
        <v>3117449</v>
      </c>
      <c r="E2824" s="52">
        <f>SUM('Florida Parishes:Sullivan'!E2824)</f>
        <v>412351</v>
      </c>
      <c r="F2824" s="32"/>
      <c r="G2824" s="5" t="s">
        <v>8</v>
      </c>
      <c r="H2824" s="5" t="str">
        <f t="shared" si="175"/>
        <v xml:space="preserve"> TOTAL</v>
      </c>
      <c r="I2824" s="5" t="s">
        <v>9</v>
      </c>
    </row>
    <row r="2825" spans="1:9" x14ac:dyDescent="0.2">
      <c r="A2825" s="26" t="s">
        <v>18</v>
      </c>
      <c r="B2825" s="27">
        <f>SUM('Florida Parishes:Sullivan'!B2825)</f>
        <v>21914</v>
      </c>
      <c r="C2825" s="27">
        <f>SUM('Florida Parishes:Sullivan'!C2825)</f>
        <v>24859</v>
      </c>
      <c r="D2825" s="27">
        <f>SUM('Florida Parishes:Sullivan'!D2825)</f>
        <v>21914</v>
      </c>
      <c r="E2825" s="53">
        <f>SUM('Florida Parishes:Sullivan'!E2825)</f>
        <v>-2945</v>
      </c>
      <c r="F2825" s="25"/>
      <c r="G2825" s="5" t="s">
        <v>8</v>
      </c>
      <c r="H2825" s="5" t="str">
        <f t="shared" si="175"/>
        <v xml:space="preserve"> TOTAL</v>
      </c>
      <c r="I2825" s="5" t="s">
        <v>9</v>
      </c>
    </row>
    <row r="2826" spans="1:9" x14ac:dyDescent="0.2">
      <c r="A2826" s="26" t="s">
        <v>19</v>
      </c>
      <c r="B2826" s="27">
        <f>SUM('Florida Parishes:Sullivan'!B2826)</f>
        <v>299713</v>
      </c>
      <c r="C2826" s="27">
        <f>SUM('Florida Parishes:Sullivan'!C2826)</f>
        <v>343469</v>
      </c>
      <c r="D2826" s="27">
        <f>SUM('Florida Parishes:Sullivan'!D2826)</f>
        <v>315000</v>
      </c>
      <c r="E2826" s="53">
        <f>SUM('Florida Parishes:Sullivan'!E2826)</f>
        <v>-28469</v>
      </c>
      <c r="F2826" s="25"/>
      <c r="G2826" s="5" t="s">
        <v>8</v>
      </c>
      <c r="H2826" s="5" t="str">
        <f t="shared" si="175"/>
        <v xml:space="preserve"> TOTAL</v>
      </c>
      <c r="I2826" s="5" t="s">
        <v>9</v>
      </c>
    </row>
    <row r="2827" spans="1:9" x14ac:dyDescent="0.2">
      <c r="A2827" s="26" t="s">
        <v>20</v>
      </c>
      <c r="B2827" s="27">
        <f>SUM('Florida Parishes:Sullivan'!B2827)</f>
        <v>37463</v>
      </c>
      <c r="C2827" s="27">
        <f>SUM('Florida Parishes:Sullivan'!C2827)</f>
        <v>38651</v>
      </c>
      <c r="D2827" s="27">
        <f>SUM('Florida Parishes:Sullivan'!D2827)</f>
        <v>37463</v>
      </c>
      <c r="E2827" s="53">
        <f>SUM('Florida Parishes:Sullivan'!E2827)</f>
        <v>-1188</v>
      </c>
      <c r="F2827" s="25"/>
      <c r="G2827" s="5" t="s">
        <v>8</v>
      </c>
      <c r="H2827" s="5" t="str">
        <f t="shared" si="175"/>
        <v xml:space="preserve"> TOTAL</v>
      </c>
      <c r="I2827" s="5" t="s">
        <v>9</v>
      </c>
    </row>
    <row r="2828" spans="1:9" ht="15.75" x14ac:dyDescent="0.25">
      <c r="A2828" s="29" t="s">
        <v>21</v>
      </c>
      <c r="B2828" s="30">
        <f>SUM('Florida Parishes:Sullivan'!B2828)</f>
        <v>359090</v>
      </c>
      <c r="C2828" s="30">
        <f>SUM('Florida Parishes:Sullivan'!C2828)</f>
        <v>406979</v>
      </c>
      <c r="D2828" s="30">
        <f>SUM('Florida Parishes:Sullivan'!D2828)</f>
        <v>374377</v>
      </c>
      <c r="E2828" s="52">
        <f>SUM('Florida Parishes:Sullivan'!E2828)</f>
        <v>-32602</v>
      </c>
      <c r="F2828" s="35"/>
      <c r="G2828" s="5" t="s">
        <v>8</v>
      </c>
      <c r="H2828" s="5" t="str">
        <f t="shared" si="175"/>
        <v xml:space="preserve"> TOTAL</v>
      </c>
      <c r="I2828" s="5" t="s">
        <v>9</v>
      </c>
    </row>
    <row r="2829" spans="1:9" x14ac:dyDescent="0.2">
      <c r="A2829" s="26" t="s">
        <v>22</v>
      </c>
      <c r="B2829" s="27">
        <f>SUM('Florida Parishes:Sullivan'!B2829)</f>
        <v>31646</v>
      </c>
      <c r="C2829" s="27">
        <f>SUM('Florida Parishes:Sullivan'!C2829)</f>
        <v>32087</v>
      </c>
      <c r="D2829" s="27">
        <f>SUM('Florida Parishes:Sullivan'!D2829)</f>
        <v>93761</v>
      </c>
      <c r="E2829" s="53">
        <f>SUM('Florida Parishes:Sullivan'!E2829)</f>
        <v>61674</v>
      </c>
      <c r="F2829" s="25"/>
      <c r="G2829" s="5" t="s">
        <v>8</v>
      </c>
      <c r="H2829" s="5" t="str">
        <f t="shared" si="175"/>
        <v xml:space="preserve"> TOTAL</v>
      </c>
      <c r="I2829" s="5" t="s">
        <v>9</v>
      </c>
    </row>
    <row r="2830" spans="1:9" x14ac:dyDescent="0.2">
      <c r="A2830" s="26" t="s">
        <v>23</v>
      </c>
      <c r="B2830" s="27">
        <f>SUM('Florida Parishes:Sullivan'!B2830)</f>
        <v>215378</v>
      </c>
      <c r="C2830" s="27">
        <f>SUM('Florida Parishes:Sullivan'!C2830)</f>
        <v>228528</v>
      </c>
      <c r="D2830" s="27">
        <f>SUM('Florida Parishes:Sullivan'!D2830)</f>
        <v>220078</v>
      </c>
      <c r="E2830" s="53">
        <f>SUM('Florida Parishes:Sullivan'!E2830)</f>
        <v>-8450</v>
      </c>
      <c r="F2830" s="25"/>
      <c r="G2830" s="5" t="s">
        <v>8</v>
      </c>
      <c r="H2830" s="5" t="str">
        <f t="shared" si="175"/>
        <v xml:space="preserve"> TOTAL</v>
      </c>
      <c r="I2830" s="5" t="s">
        <v>9</v>
      </c>
    </row>
    <row r="2831" spans="1:9" x14ac:dyDescent="0.2">
      <c r="A2831" s="26" t="s">
        <v>24</v>
      </c>
      <c r="B2831" s="27">
        <f>SUM('Florida Parishes:Sullivan'!B2831)</f>
        <v>0</v>
      </c>
      <c r="C2831" s="27">
        <f>SUM('Florida Parishes:Sullivan'!C2831)</f>
        <v>0</v>
      </c>
      <c r="D2831" s="27">
        <f>SUM('Florida Parishes:Sullivan'!D2831)</f>
        <v>0</v>
      </c>
      <c r="E2831" s="53">
        <f>SUM('Florida Parishes:Sullivan'!E2831)</f>
        <v>0</v>
      </c>
      <c r="F2831" s="25"/>
      <c r="G2831" s="5" t="s">
        <v>8</v>
      </c>
      <c r="H2831" s="5" t="str">
        <f t="shared" si="175"/>
        <v xml:space="preserve"> TOTAL</v>
      </c>
      <c r="I2831" s="5" t="s">
        <v>9</v>
      </c>
    </row>
    <row r="2832" spans="1:9" x14ac:dyDescent="0.2">
      <c r="A2832" s="26" t="s">
        <v>25</v>
      </c>
      <c r="B2832" s="27">
        <f>SUM('Florida Parishes:Sullivan'!B2832)</f>
        <v>0</v>
      </c>
      <c r="C2832" s="27">
        <f>SUM('Florida Parishes:Sullivan'!C2832)</f>
        <v>0</v>
      </c>
      <c r="D2832" s="27">
        <f>SUM('Florida Parishes:Sullivan'!D2832)</f>
        <v>0</v>
      </c>
      <c r="E2832" s="53">
        <f>SUM('Florida Parishes:Sullivan'!E2832)</f>
        <v>0</v>
      </c>
      <c r="F2832" s="25"/>
      <c r="G2832" s="5" t="s">
        <v>8</v>
      </c>
      <c r="H2832" s="5" t="str">
        <f t="shared" si="175"/>
        <v xml:space="preserve"> TOTAL</v>
      </c>
      <c r="I2832" s="5" t="s">
        <v>9</v>
      </c>
    </row>
    <row r="2833" spans="1:9" ht="15.75" x14ac:dyDescent="0.25">
      <c r="A2833" s="29" t="s">
        <v>26</v>
      </c>
      <c r="B2833" s="30">
        <f>SUM('Florida Parishes:Sullivan'!B2833)</f>
        <v>247024</v>
      </c>
      <c r="C2833" s="30">
        <f>SUM('Florida Parishes:Sullivan'!C2833)</f>
        <v>260615</v>
      </c>
      <c r="D2833" s="30">
        <f>SUM('Florida Parishes:Sullivan'!D2833)</f>
        <v>313839</v>
      </c>
      <c r="E2833" s="52">
        <f>SUM('Florida Parishes:Sullivan'!E2833)</f>
        <v>53224</v>
      </c>
      <c r="F2833" s="35"/>
      <c r="G2833" s="5" t="s">
        <v>8</v>
      </c>
      <c r="H2833" s="5" t="str">
        <f t="shared" si="175"/>
        <v xml:space="preserve"> TOTAL</v>
      </c>
      <c r="I2833" s="5" t="s">
        <v>9</v>
      </c>
    </row>
    <row r="2834" spans="1:9" x14ac:dyDescent="0.2">
      <c r="A2834" s="26" t="s">
        <v>27</v>
      </c>
      <c r="B2834" s="27">
        <f>SUM('Florida Parishes:Sullivan'!B2834)</f>
        <v>12300</v>
      </c>
      <c r="C2834" s="27">
        <f>SUM('Florida Parishes:Sullivan'!C2834)</f>
        <v>13279</v>
      </c>
      <c r="D2834" s="27">
        <f>SUM('Florida Parishes:Sullivan'!D2834)</f>
        <v>12300</v>
      </c>
      <c r="E2834" s="53">
        <f>SUM('Florida Parishes:Sullivan'!E2834)</f>
        <v>-979</v>
      </c>
      <c r="F2834" s="25"/>
      <c r="G2834" s="5" t="s">
        <v>8</v>
      </c>
      <c r="H2834" s="5" t="str">
        <f t="shared" si="175"/>
        <v xml:space="preserve"> TOTAL</v>
      </c>
      <c r="I2834" s="5" t="s">
        <v>9</v>
      </c>
    </row>
    <row r="2835" spans="1:9" x14ac:dyDescent="0.2">
      <c r="A2835" s="26" t="s">
        <v>28</v>
      </c>
      <c r="B2835" s="27">
        <f>SUM('Florida Parishes:Sullivan'!B2835)</f>
        <v>0</v>
      </c>
      <c r="C2835" s="27">
        <f>SUM('Florida Parishes:Sullivan'!C2835)</f>
        <v>0</v>
      </c>
      <c r="D2835" s="27">
        <f>SUM('Florida Parishes:Sullivan'!D2835)</f>
        <v>0</v>
      </c>
      <c r="E2835" s="53">
        <f>SUM('Florida Parishes:Sullivan'!E2835)</f>
        <v>0</v>
      </c>
      <c r="F2835" s="25"/>
      <c r="G2835" s="5" t="s">
        <v>8</v>
      </c>
      <c r="H2835" s="5" t="str">
        <f t="shared" si="175"/>
        <v xml:space="preserve"> TOTAL</v>
      </c>
      <c r="I2835" s="5" t="s">
        <v>9</v>
      </c>
    </row>
    <row r="2836" spans="1:9" x14ac:dyDescent="0.2">
      <c r="A2836" s="26" t="s">
        <v>29</v>
      </c>
      <c r="B2836" s="27">
        <f>SUM('Florida Parishes:Sullivan'!B2836)</f>
        <v>0</v>
      </c>
      <c r="C2836" s="27">
        <f>SUM('Florida Parishes:Sullivan'!C2836)</f>
        <v>0</v>
      </c>
      <c r="D2836" s="27">
        <f>SUM('Florida Parishes:Sullivan'!D2836)</f>
        <v>0</v>
      </c>
      <c r="E2836" s="53">
        <f>SUM('Florida Parishes:Sullivan'!E2836)</f>
        <v>0</v>
      </c>
      <c r="F2836" s="25"/>
      <c r="G2836" s="5" t="s">
        <v>8</v>
      </c>
      <c r="H2836" s="5" t="str">
        <f t="shared" si="175"/>
        <v xml:space="preserve"> TOTAL</v>
      </c>
      <c r="I2836" s="5" t="s">
        <v>9</v>
      </c>
    </row>
    <row r="2837" spans="1:9" ht="15.75" x14ac:dyDescent="0.25">
      <c r="A2837" s="29" t="s">
        <v>30</v>
      </c>
      <c r="B2837" s="30">
        <f>SUM('Florida Parishes:Sullivan'!B2837)</f>
        <v>12300</v>
      </c>
      <c r="C2837" s="30">
        <f>SUM('Florida Parishes:Sullivan'!C2837)</f>
        <v>13279</v>
      </c>
      <c r="D2837" s="30">
        <f>SUM('Florida Parishes:Sullivan'!D2837)</f>
        <v>12300</v>
      </c>
      <c r="E2837" s="52">
        <f>SUM('Florida Parishes:Sullivan'!E2837)</f>
        <v>-979</v>
      </c>
      <c r="F2837" s="35"/>
      <c r="G2837" s="5" t="s">
        <v>8</v>
      </c>
      <c r="H2837" s="5" t="str">
        <f t="shared" si="175"/>
        <v xml:space="preserve"> TOTAL</v>
      </c>
      <c r="I2837" s="5" t="s">
        <v>9</v>
      </c>
    </row>
    <row r="2838" spans="1:9" ht="15.75" x14ac:dyDescent="0.25">
      <c r="A2838" s="36" t="s">
        <v>31</v>
      </c>
      <c r="B2838" s="37">
        <f>SUM('Florida Parishes:Sullivan'!B2838)</f>
        <v>3065498</v>
      </c>
      <c r="C2838" s="37">
        <f>SUM('Florida Parishes:Sullivan'!C2838)</f>
        <v>3385971</v>
      </c>
      <c r="D2838" s="37">
        <f>SUM('Florida Parishes:Sullivan'!D2838)</f>
        <v>3817965</v>
      </c>
      <c r="E2838" s="54">
        <f>SUM('Florida Parishes:Sullivan'!E2838)</f>
        <v>431994</v>
      </c>
      <c r="F2838" s="32"/>
      <c r="G2838" s="5" t="s">
        <v>8</v>
      </c>
      <c r="H2838" s="5" t="str">
        <f t="shared" si="175"/>
        <v xml:space="preserve"> TOTAL</v>
      </c>
      <c r="I2838" s="5" t="s">
        <v>9</v>
      </c>
    </row>
    <row r="2839" spans="1:9" ht="15.75" x14ac:dyDescent="0.25">
      <c r="A2839" s="39" t="s">
        <v>430</v>
      </c>
      <c r="B2839" s="40"/>
      <c r="C2839" s="41"/>
      <c r="D2839" s="41"/>
      <c r="E2839" s="42"/>
      <c r="F2839" s="4"/>
      <c r="G2839" s="5" t="s">
        <v>32</v>
      </c>
      <c r="H2839" s="5" t="str">
        <f>RIGHT($A$2841,6)</f>
        <v>610001</v>
      </c>
      <c r="I2839" s="5" t="s">
        <v>433</v>
      </c>
    </row>
    <row r="2840" spans="1:9" ht="15.75" x14ac:dyDescent="0.25">
      <c r="A2840" s="15" t="s">
        <v>434</v>
      </c>
      <c r="B2840" s="16" t="str">
        <f>$B$5</f>
        <v>Actual</v>
      </c>
      <c r="C2840" s="16" t="str">
        <f>$C$5</f>
        <v>Budgeted</v>
      </c>
      <c r="D2840" s="16" t="s">
        <v>12</v>
      </c>
      <c r="E2840" s="43" t="str">
        <f>$E$5</f>
        <v>2022-2023 +/-</v>
      </c>
      <c r="F2840" s="44"/>
      <c r="G2840" s="5" t="s">
        <v>32</v>
      </c>
      <c r="H2840" s="5" t="str">
        <f t="shared" ref="H2840:H2859" si="176">RIGHT($A$2841,6)</f>
        <v>610001</v>
      </c>
      <c r="I2840" s="5" t="s">
        <v>433</v>
      </c>
    </row>
    <row r="2841" spans="1:9" ht="15.75" x14ac:dyDescent="0.25">
      <c r="A2841" s="45" t="s">
        <v>435</v>
      </c>
      <c r="B2841" s="20" t="str">
        <f>$B$6</f>
        <v>2022-2023</v>
      </c>
      <c r="C2841" s="20" t="str">
        <f>$C$6</f>
        <v>2022-2023</v>
      </c>
      <c r="D2841" s="20" t="str">
        <f>$D$6</f>
        <v>2023-2024</v>
      </c>
      <c r="E2841" s="21" t="str">
        <f>$E$6</f>
        <v>2023-2024</v>
      </c>
      <c r="F2841" s="44"/>
      <c r="G2841" s="5" t="s">
        <v>32</v>
      </c>
      <c r="H2841" s="5" t="str">
        <f t="shared" si="176"/>
        <v>610001</v>
      </c>
      <c r="I2841" s="5" t="s">
        <v>433</v>
      </c>
    </row>
    <row r="2842" spans="1:9" x14ac:dyDescent="0.2">
      <c r="A2842" s="26" t="s">
        <v>14</v>
      </c>
      <c r="B2842" s="27">
        <f>SUM('Florida Parishes:Sullivan'!B2842)</f>
        <v>264083</v>
      </c>
      <c r="C2842" s="27">
        <f>SUM('Florida Parishes:Sullivan'!C2842)</f>
        <v>264083</v>
      </c>
      <c r="D2842" s="27">
        <f>SUM('Florida Parishes:Sullivan'!D2842)</f>
        <v>169089</v>
      </c>
      <c r="E2842" s="53">
        <f>SUM('Florida Parishes:Sullivan'!E2842)</f>
        <v>-94994</v>
      </c>
      <c r="F2842" s="25"/>
      <c r="G2842" s="5" t="s">
        <v>32</v>
      </c>
      <c r="H2842" s="5" t="str">
        <f t="shared" si="176"/>
        <v>610001</v>
      </c>
      <c r="I2842" s="5" t="s">
        <v>433</v>
      </c>
    </row>
    <row r="2843" spans="1:9" x14ac:dyDescent="0.2">
      <c r="A2843" s="26" t="s">
        <v>15</v>
      </c>
      <c r="B2843" s="27">
        <f>SUM('Florida Parishes:Sullivan'!B2843)</f>
        <v>0</v>
      </c>
      <c r="C2843" s="27">
        <f>SUM('Florida Parishes:Sullivan'!C2843)</f>
        <v>0</v>
      </c>
      <c r="D2843" s="27">
        <f>SUM('Florida Parishes:Sullivan'!D2843)</f>
        <v>0</v>
      </c>
      <c r="E2843" s="53">
        <f>SUM('Florida Parishes:Sullivan'!E2843)</f>
        <v>0</v>
      </c>
      <c r="F2843" s="25"/>
      <c r="G2843" s="5" t="s">
        <v>32</v>
      </c>
      <c r="H2843" s="5" t="str">
        <f t="shared" si="176"/>
        <v>610001</v>
      </c>
      <c r="I2843" s="5" t="s">
        <v>433</v>
      </c>
    </row>
    <row r="2844" spans="1:9" x14ac:dyDescent="0.2">
      <c r="A2844" s="26" t="s">
        <v>16</v>
      </c>
      <c r="B2844" s="27">
        <f>SUM('Florida Parishes:Sullivan'!B2844)</f>
        <v>114763</v>
      </c>
      <c r="C2844" s="27">
        <f>SUM('Florida Parishes:Sullivan'!C2844)</f>
        <v>114763</v>
      </c>
      <c r="D2844" s="27">
        <f>SUM('Florida Parishes:Sullivan'!D2844)</f>
        <v>49251</v>
      </c>
      <c r="E2844" s="53">
        <f>SUM('Florida Parishes:Sullivan'!E2844)</f>
        <v>-65512</v>
      </c>
      <c r="F2844" s="25"/>
      <c r="G2844" s="5" t="s">
        <v>32</v>
      </c>
      <c r="H2844" s="5" t="str">
        <f t="shared" si="176"/>
        <v>610001</v>
      </c>
      <c r="I2844" s="5" t="s">
        <v>433</v>
      </c>
    </row>
    <row r="2845" spans="1:9" ht="15.75" x14ac:dyDescent="0.25">
      <c r="A2845" s="29" t="s">
        <v>17</v>
      </c>
      <c r="B2845" s="30">
        <f>SUM('Florida Parishes:Sullivan'!B2845)</f>
        <v>378846</v>
      </c>
      <c r="C2845" s="30">
        <f>SUM('Florida Parishes:Sullivan'!C2845)</f>
        <v>378846</v>
      </c>
      <c r="D2845" s="30">
        <f>SUM('Florida Parishes:Sullivan'!D2845)</f>
        <v>218340</v>
      </c>
      <c r="E2845" s="52">
        <f>SUM('Florida Parishes:Sullivan'!E2845)</f>
        <v>-160506</v>
      </c>
      <c r="F2845" s="32"/>
      <c r="G2845" s="5" t="s">
        <v>8</v>
      </c>
      <c r="H2845" s="5" t="str">
        <f t="shared" si="176"/>
        <v>610001</v>
      </c>
      <c r="I2845" s="5" t="s">
        <v>433</v>
      </c>
    </row>
    <row r="2846" spans="1:9" x14ac:dyDescent="0.2">
      <c r="A2846" s="26" t="s">
        <v>18</v>
      </c>
      <c r="B2846" s="27">
        <f>SUM('Florida Parishes:Sullivan'!B2846)</f>
        <v>5203</v>
      </c>
      <c r="C2846" s="27">
        <f>SUM('Florida Parishes:Sullivan'!C2846)</f>
        <v>7822</v>
      </c>
      <c r="D2846" s="27">
        <f>SUM('Florida Parishes:Sullivan'!D2846)</f>
        <v>5204</v>
      </c>
      <c r="E2846" s="53">
        <f>SUM('Florida Parishes:Sullivan'!E2846)</f>
        <v>-2618</v>
      </c>
      <c r="F2846" s="25"/>
      <c r="G2846" s="5" t="s">
        <v>32</v>
      </c>
      <c r="H2846" s="5" t="str">
        <f t="shared" si="176"/>
        <v>610001</v>
      </c>
      <c r="I2846" s="5" t="s">
        <v>433</v>
      </c>
    </row>
    <row r="2847" spans="1:9" x14ac:dyDescent="0.2">
      <c r="A2847" s="26" t="s">
        <v>19</v>
      </c>
      <c r="B2847" s="27">
        <f>SUM('Florida Parishes:Sullivan'!B2847)</f>
        <v>2776</v>
      </c>
      <c r="C2847" s="27">
        <f>SUM('Florida Parishes:Sullivan'!C2847)</f>
        <v>3947</v>
      </c>
      <c r="D2847" s="27">
        <f>SUM('Florida Parishes:Sullivan'!D2847)</f>
        <v>2776</v>
      </c>
      <c r="E2847" s="53">
        <f>SUM('Florida Parishes:Sullivan'!E2847)</f>
        <v>-1171</v>
      </c>
      <c r="F2847" s="25"/>
      <c r="G2847" s="5" t="s">
        <v>32</v>
      </c>
      <c r="H2847" s="5" t="str">
        <f t="shared" si="176"/>
        <v>610001</v>
      </c>
      <c r="I2847" s="5" t="s">
        <v>433</v>
      </c>
    </row>
    <row r="2848" spans="1:9" x14ac:dyDescent="0.2">
      <c r="A2848" s="26" t="s">
        <v>20</v>
      </c>
      <c r="B2848" s="27">
        <f>SUM('Florida Parishes:Sullivan'!B2848)</f>
        <v>0</v>
      </c>
      <c r="C2848" s="27">
        <f>SUM('Florida Parishes:Sullivan'!C2848)</f>
        <v>0</v>
      </c>
      <c r="D2848" s="27">
        <f>SUM('Florida Parishes:Sullivan'!D2848)</f>
        <v>0</v>
      </c>
      <c r="E2848" s="53">
        <f>SUM('Florida Parishes:Sullivan'!E2848)</f>
        <v>0</v>
      </c>
      <c r="F2848" s="25"/>
      <c r="G2848" s="5" t="s">
        <v>32</v>
      </c>
      <c r="H2848" s="5" t="str">
        <f t="shared" si="176"/>
        <v>610001</v>
      </c>
      <c r="I2848" s="5" t="s">
        <v>433</v>
      </c>
    </row>
    <row r="2849" spans="1:9" ht="15.75" x14ac:dyDescent="0.25">
      <c r="A2849" s="29" t="s">
        <v>21</v>
      </c>
      <c r="B2849" s="30">
        <f>SUM('Florida Parishes:Sullivan'!B2849)</f>
        <v>7979</v>
      </c>
      <c r="C2849" s="30">
        <f>SUM('Florida Parishes:Sullivan'!C2849)</f>
        <v>11769</v>
      </c>
      <c r="D2849" s="30">
        <f>SUM('Florida Parishes:Sullivan'!D2849)</f>
        <v>7980</v>
      </c>
      <c r="E2849" s="52">
        <f>SUM('Florida Parishes:Sullivan'!E2849)</f>
        <v>-3789</v>
      </c>
      <c r="F2849" s="35"/>
      <c r="G2849" s="5" t="s">
        <v>8</v>
      </c>
      <c r="H2849" s="5" t="str">
        <f t="shared" si="176"/>
        <v>610001</v>
      </c>
      <c r="I2849" s="5" t="s">
        <v>433</v>
      </c>
    </row>
    <row r="2850" spans="1:9" x14ac:dyDescent="0.2">
      <c r="A2850" s="26" t="s">
        <v>22</v>
      </c>
      <c r="B2850" s="27">
        <f>SUM('Florida Parishes:Sullivan'!B2850)</f>
        <v>0</v>
      </c>
      <c r="C2850" s="27">
        <f>SUM('Florida Parishes:Sullivan'!C2850)</f>
        <v>0</v>
      </c>
      <c r="D2850" s="27">
        <f>SUM('Florida Parishes:Sullivan'!D2850)</f>
        <v>0</v>
      </c>
      <c r="E2850" s="53">
        <f>SUM('Florida Parishes:Sullivan'!E2850)</f>
        <v>0</v>
      </c>
      <c r="F2850" s="25"/>
      <c r="G2850" s="5" t="s">
        <v>32</v>
      </c>
      <c r="H2850" s="5" t="str">
        <f t="shared" si="176"/>
        <v>610001</v>
      </c>
      <c r="I2850" s="5" t="s">
        <v>433</v>
      </c>
    </row>
    <row r="2851" spans="1:9" x14ac:dyDescent="0.2">
      <c r="A2851" s="26" t="s">
        <v>23</v>
      </c>
      <c r="B2851" s="27">
        <f>SUM('Florida Parishes:Sullivan'!B2851)</f>
        <v>0</v>
      </c>
      <c r="C2851" s="27">
        <f>SUM('Florida Parishes:Sullivan'!C2851)</f>
        <v>0</v>
      </c>
      <c r="D2851" s="27">
        <f>SUM('Florida Parishes:Sullivan'!D2851)</f>
        <v>0</v>
      </c>
      <c r="E2851" s="53">
        <f>SUM('Florida Parishes:Sullivan'!E2851)</f>
        <v>0</v>
      </c>
      <c r="F2851" s="25"/>
      <c r="G2851" s="5" t="s">
        <v>32</v>
      </c>
      <c r="H2851" s="5" t="str">
        <f t="shared" si="176"/>
        <v>610001</v>
      </c>
      <c r="I2851" s="5" t="s">
        <v>433</v>
      </c>
    </row>
    <row r="2852" spans="1:9" x14ac:dyDescent="0.2">
      <c r="A2852" s="26" t="s">
        <v>24</v>
      </c>
      <c r="B2852" s="27">
        <f>SUM('Florida Parishes:Sullivan'!B2852)</f>
        <v>0</v>
      </c>
      <c r="C2852" s="27">
        <f>SUM('Florida Parishes:Sullivan'!C2852)</f>
        <v>0</v>
      </c>
      <c r="D2852" s="27">
        <f>SUM('Florida Parishes:Sullivan'!D2852)</f>
        <v>0</v>
      </c>
      <c r="E2852" s="53">
        <f>SUM('Florida Parishes:Sullivan'!E2852)</f>
        <v>0</v>
      </c>
      <c r="F2852" s="25"/>
      <c r="G2852" s="5" t="s">
        <v>32</v>
      </c>
      <c r="H2852" s="5" t="str">
        <f t="shared" si="176"/>
        <v>610001</v>
      </c>
      <c r="I2852" s="5" t="s">
        <v>433</v>
      </c>
    </row>
    <row r="2853" spans="1:9" x14ac:dyDescent="0.2">
      <c r="A2853" s="26" t="s">
        <v>25</v>
      </c>
      <c r="B2853" s="27">
        <f>SUM('Florida Parishes:Sullivan'!B2853)</f>
        <v>0</v>
      </c>
      <c r="C2853" s="27">
        <f>SUM('Florida Parishes:Sullivan'!C2853)</f>
        <v>0</v>
      </c>
      <c r="D2853" s="27">
        <f>SUM('Florida Parishes:Sullivan'!D2853)</f>
        <v>0</v>
      </c>
      <c r="E2853" s="53">
        <f>SUM('Florida Parishes:Sullivan'!E2853)</f>
        <v>0</v>
      </c>
      <c r="F2853" s="25"/>
      <c r="G2853" s="5" t="s">
        <v>32</v>
      </c>
      <c r="H2853" s="5" t="str">
        <f t="shared" si="176"/>
        <v>610001</v>
      </c>
      <c r="I2853" s="5" t="s">
        <v>433</v>
      </c>
    </row>
    <row r="2854" spans="1:9" ht="15.75" x14ac:dyDescent="0.25">
      <c r="A2854" s="29" t="s">
        <v>26</v>
      </c>
      <c r="B2854" s="30">
        <f>SUM('Florida Parishes:Sullivan'!B2854)</f>
        <v>0</v>
      </c>
      <c r="C2854" s="30">
        <f>SUM('Florida Parishes:Sullivan'!C2854)</f>
        <v>0</v>
      </c>
      <c r="D2854" s="30">
        <f>SUM('Florida Parishes:Sullivan'!D2854)</f>
        <v>0</v>
      </c>
      <c r="E2854" s="52">
        <f>SUM('Florida Parishes:Sullivan'!E2854)</f>
        <v>0</v>
      </c>
      <c r="F2854" s="35"/>
      <c r="G2854" s="5" t="s">
        <v>32</v>
      </c>
      <c r="H2854" s="5" t="str">
        <f t="shared" si="176"/>
        <v>610001</v>
      </c>
      <c r="I2854" s="5" t="s">
        <v>433</v>
      </c>
    </row>
    <row r="2855" spans="1:9" x14ac:dyDescent="0.2">
      <c r="A2855" s="26" t="s">
        <v>27</v>
      </c>
      <c r="B2855" s="27">
        <f>SUM('Florida Parishes:Sullivan'!B2855)</f>
        <v>0</v>
      </c>
      <c r="C2855" s="27">
        <f>SUM('Florida Parishes:Sullivan'!C2855)</f>
        <v>0</v>
      </c>
      <c r="D2855" s="27">
        <f>SUM('Florida Parishes:Sullivan'!D2855)</f>
        <v>0</v>
      </c>
      <c r="E2855" s="53">
        <f>SUM('Florida Parishes:Sullivan'!E2855)</f>
        <v>0</v>
      </c>
      <c r="F2855" s="25"/>
      <c r="G2855" s="5" t="s">
        <v>32</v>
      </c>
      <c r="H2855" s="5" t="str">
        <f t="shared" si="176"/>
        <v>610001</v>
      </c>
      <c r="I2855" s="5" t="s">
        <v>433</v>
      </c>
    </row>
    <row r="2856" spans="1:9" x14ac:dyDescent="0.2">
      <c r="A2856" s="26" t="s">
        <v>28</v>
      </c>
      <c r="B2856" s="27">
        <f>SUM('Florida Parishes:Sullivan'!B2856)</f>
        <v>0</v>
      </c>
      <c r="C2856" s="27">
        <f>SUM('Florida Parishes:Sullivan'!C2856)</f>
        <v>0</v>
      </c>
      <c r="D2856" s="27">
        <f>SUM('Florida Parishes:Sullivan'!D2856)</f>
        <v>0</v>
      </c>
      <c r="E2856" s="53">
        <f>SUM('Florida Parishes:Sullivan'!E2856)</f>
        <v>0</v>
      </c>
      <c r="F2856" s="25"/>
      <c r="G2856" s="5" t="s">
        <v>32</v>
      </c>
      <c r="H2856" s="5" t="str">
        <f t="shared" si="176"/>
        <v>610001</v>
      </c>
      <c r="I2856" s="5" t="s">
        <v>433</v>
      </c>
    </row>
    <row r="2857" spans="1:9" x14ac:dyDescent="0.2">
      <c r="A2857" s="26" t="s">
        <v>29</v>
      </c>
      <c r="B2857" s="27">
        <f>SUM('Florida Parishes:Sullivan'!B2857)</f>
        <v>0</v>
      </c>
      <c r="C2857" s="27">
        <f>SUM('Florida Parishes:Sullivan'!C2857)</f>
        <v>0</v>
      </c>
      <c r="D2857" s="27">
        <f>SUM('Florida Parishes:Sullivan'!D2857)</f>
        <v>0</v>
      </c>
      <c r="E2857" s="53">
        <f>SUM('Florida Parishes:Sullivan'!E2857)</f>
        <v>0</v>
      </c>
      <c r="F2857" s="25"/>
      <c r="G2857" s="5" t="s">
        <v>32</v>
      </c>
      <c r="H2857" s="5" t="str">
        <f t="shared" si="176"/>
        <v>610001</v>
      </c>
      <c r="I2857" s="5" t="s">
        <v>433</v>
      </c>
    </row>
    <row r="2858" spans="1:9" ht="15.75" x14ac:dyDescent="0.25">
      <c r="A2858" s="29" t="s">
        <v>30</v>
      </c>
      <c r="B2858" s="30">
        <f>SUM('Florida Parishes:Sullivan'!B2858)</f>
        <v>0</v>
      </c>
      <c r="C2858" s="30">
        <f>SUM('Florida Parishes:Sullivan'!C2858)</f>
        <v>0</v>
      </c>
      <c r="D2858" s="30">
        <f>SUM('Florida Parishes:Sullivan'!D2858)</f>
        <v>0</v>
      </c>
      <c r="E2858" s="52">
        <f>SUM('Florida Parishes:Sullivan'!E2858)</f>
        <v>0</v>
      </c>
      <c r="F2858" s="35"/>
      <c r="G2858" s="5" t="s">
        <v>8</v>
      </c>
      <c r="H2858" s="5" t="str">
        <f t="shared" si="176"/>
        <v>610001</v>
      </c>
      <c r="I2858" s="5" t="s">
        <v>433</v>
      </c>
    </row>
    <row r="2859" spans="1:9" ht="15.75" x14ac:dyDescent="0.25">
      <c r="A2859" s="29" t="s">
        <v>31</v>
      </c>
      <c r="B2859" s="30">
        <f>SUM('Florida Parishes:Sullivan'!B2859)</f>
        <v>386825</v>
      </c>
      <c r="C2859" s="30">
        <f>SUM('Florida Parishes:Sullivan'!C2859)</f>
        <v>390615</v>
      </c>
      <c r="D2859" s="30">
        <f>SUM('Florida Parishes:Sullivan'!D2859)</f>
        <v>226320</v>
      </c>
      <c r="E2859" s="52">
        <f>SUM('Florida Parishes:Sullivan'!E2859)</f>
        <v>-164295</v>
      </c>
      <c r="F2859" s="32"/>
      <c r="G2859" s="5" t="s">
        <v>8</v>
      </c>
      <c r="H2859" s="5" t="str">
        <f t="shared" si="176"/>
        <v>610001</v>
      </c>
      <c r="I2859" s="5" t="s">
        <v>433</v>
      </c>
    </row>
    <row r="2860" spans="1:9" ht="15.75" x14ac:dyDescent="0.25">
      <c r="A2860" s="47" t="s">
        <v>430</v>
      </c>
      <c r="B2860" s="48"/>
      <c r="C2860" s="49"/>
      <c r="D2860" s="49"/>
      <c r="E2860" s="50"/>
      <c r="F2860" s="4"/>
      <c r="G2860" s="5" t="s">
        <v>32</v>
      </c>
      <c r="H2860" s="5" t="str">
        <f>RIGHT($A$2862,6)</f>
        <v>610002</v>
      </c>
      <c r="I2860" s="5" t="s">
        <v>436</v>
      </c>
    </row>
    <row r="2861" spans="1:9" ht="15.75" x14ac:dyDescent="0.25">
      <c r="A2861" s="15" t="s">
        <v>437</v>
      </c>
      <c r="B2861" s="16" t="str">
        <f>$B$5</f>
        <v>Actual</v>
      </c>
      <c r="C2861" s="16" t="str">
        <f>$C$5</f>
        <v>Budgeted</v>
      </c>
      <c r="D2861" s="16" t="s">
        <v>12</v>
      </c>
      <c r="E2861" s="43" t="str">
        <f>$E$5</f>
        <v>2022-2023 +/-</v>
      </c>
      <c r="F2861" s="44"/>
      <c r="G2861" s="5" t="s">
        <v>32</v>
      </c>
      <c r="H2861" s="5" t="str">
        <f t="shared" ref="H2861:H2880" si="177">RIGHT($A$2862,6)</f>
        <v>610002</v>
      </c>
      <c r="I2861" s="5" t="s">
        <v>436</v>
      </c>
    </row>
    <row r="2862" spans="1:9" ht="15.75" x14ac:dyDescent="0.25">
      <c r="A2862" s="45" t="s">
        <v>438</v>
      </c>
      <c r="B2862" s="20" t="str">
        <f>$B$6</f>
        <v>2022-2023</v>
      </c>
      <c r="C2862" s="20" t="str">
        <f>$C$6</f>
        <v>2022-2023</v>
      </c>
      <c r="D2862" s="20" t="str">
        <f>$D$6</f>
        <v>2023-2024</v>
      </c>
      <c r="E2862" s="21" t="str">
        <f>$E$6</f>
        <v>2023-2024</v>
      </c>
      <c r="F2862" s="44"/>
      <c r="G2862" s="5" t="s">
        <v>32</v>
      </c>
      <c r="H2862" s="5" t="str">
        <f t="shared" si="177"/>
        <v>610002</v>
      </c>
      <c r="I2862" s="5" t="s">
        <v>436</v>
      </c>
    </row>
    <row r="2863" spans="1:9" x14ac:dyDescent="0.2">
      <c r="A2863" s="26" t="s">
        <v>14</v>
      </c>
      <c r="B2863" s="27">
        <f>SUM('Florida Parishes:Sullivan'!B2863)</f>
        <v>89084</v>
      </c>
      <c r="C2863" s="27">
        <f>SUM('Florida Parishes:Sullivan'!C2863)</f>
        <v>100103</v>
      </c>
      <c r="D2863" s="27">
        <f>SUM('Florida Parishes:Sullivan'!D2863)</f>
        <v>258314</v>
      </c>
      <c r="E2863" s="53">
        <f>SUM('Florida Parishes:Sullivan'!E2863)</f>
        <v>158211</v>
      </c>
      <c r="F2863" s="25"/>
      <c r="G2863" s="5" t="s">
        <v>32</v>
      </c>
      <c r="H2863" s="5" t="str">
        <f t="shared" si="177"/>
        <v>610002</v>
      </c>
      <c r="I2863" s="5" t="s">
        <v>436</v>
      </c>
    </row>
    <row r="2864" spans="1:9" x14ac:dyDescent="0.2">
      <c r="A2864" s="26" t="s">
        <v>15</v>
      </c>
      <c r="B2864" s="27">
        <f>SUM('Florida Parishes:Sullivan'!B2864)</f>
        <v>0</v>
      </c>
      <c r="C2864" s="27">
        <f>SUM('Florida Parishes:Sullivan'!C2864)</f>
        <v>0</v>
      </c>
      <c r="D2864" s="27">
        <f>SUM('Florida Parishes:Sullivan'!D2864)</f>
        <v>0</v>
      </c>
      <c r="E2864" s="53">
        <f>SUM('Florida Parishes:Sullivan'!E2864)</f>
        <v>0</v>
      </c>
      <c r="F2864" s="25"/>
      <c r="G2864" s="5" t="s">
        <v>32</v>
      </c>
      <c r="H2864" s="5" t="str">
        <f t="shared" si="177"/>
        <v>610002</v>
      </c>
      <c r="I2864" s="5" t="s">
        <v>436</v>
      </c>
    </row>
    <row r="2865" spans="1:9" x14ac:dyDescent="0.2">
      <c r="A2865" s="26" t="s">
        <v>16</v>
      </c>
      <c r="B2865" s="27">
        <f>SUM('Florida Parishes:Sullivan'!B2865)</f>
        <v>27016</v>
      </c>
      <c r="C2865" s="27">
        <f>SUM('Florida Parishes:Sullivan'!C2865)</f>
        <v>27016</v>
      </c>
      <c r="D2865" s="27">
        <f>SUM('Florida Parishes:Sullivan'!D2865)</f>
        <v>103550</v>
      </c>
      <c r="E2865" s="53">
        <f>SUM('Florida Parishes:Sullivan'!E2865)</f>
        <v>76534</v>
      </c>
      <c r="F2865" s="25"/>
      <c r="G2865" s="5" t="s">
        <v>32</v>
      </c>
      <c r="H2865" s="5" t="str">
        <f t="shared" si="177"/>
        <v>610002</v>
      </c>
      <c r="I2865" s="5" t="s">
        <v>436</v>
      </c>
    </row>
    <row r="2866" spans="1:9" ht="15.75" x14ac:dyDescent="0.25">
      <c r="A2866" s="29" t="s">
        <v>17</v>
      </c>
      <c r="B2866" s="30">
        <f>SUM('Florida Parishes:Sullivan'!B2866)</f>
        <v>116100</v>
      </c>
      <c r="C2866" s="30">
        <f>SUM('Florida Parishes:Sullivan'!C2866)</f>
        <v>127119</v>
      </c>
      <c r="D2866" s="30">
        <f>SUM('Florida Parishes:Sullivan'!D2866)</f>
        <v>361864</v>
      </c>
      <c r="E2866" s="52">
        <f>SUM('Florida Parishes:Sullivan'!E2866)</f>
        <v>234745</v>
      </c>
      <c r="F2866" s="32"/>
      <c r="G2866" s="5" t="s">
        <v>8</v>
      </c>
      <c r="H2866" s="5" t="str">
        <f t="shared" si="177"/>
        <v>610002</v>
      </c>
      <c r="I2866" s="5" t="s">
        <v>436</v>
      </c>
    </row>
    <row r="2867" spans="1:9" x14ac:dyDescent="0.2">
      <c r="A2867" s="26" t="s">
        <v>18</v>
      </c>
      <c r="B2867" s="27">
        <f>SUM('Florida Parishes:Sullivan'!B2867)</f>
        <v>2580</v>
      </c>
      <c r="C2867" s="27">
        <f>SUM('Florida Parishes:Sullivan'!C2867)</f>
        <v>2580</v>
      </c>
      <c r="D2867" s="27">
        <f>SUM('Florida Parishes:Sullivan'!D2867)</f>
        <v>2580</v>
      </c>
      <c r="E2867" s="53">
        <f>SUM('Florida Parishes:Sullivan'!E2867)</f>
        <v>0</v>
      </c>
      <c r="F2867" s="25"/>
      <c r="G2867" s="5" t="s">
        <v>32</v>
      </c>
      <c r="H2867" s="5" t="str">
        <f t="shared" si="177"/>
        <v>610002</v>
      </c>
      <c r="I2867" s="5" t="s">
        <v>436</v>
      </c>
    </row>
    <row r="2868" spans="1:9" x14ac:dyDescent="0.2">
      <c r="A2868" s="26" t="s">
        <v>19</v>
      </c>
      <c r="B2868" s="27">
        <f>SUM('Florida Parishes:Sullivan'!B2868)</f>
        <v>1616</v>
      </c>
      <c r="C2868" s="27">
        <f>SUM('Florida Parishes:Sullivan'!C2868)</f>
        <v>1650</v>
      </c>
      <c r="D2868" s="27">
        <f>SUM('Florida Parishes:Sullivan'!D2868)</f>
        <v>1616</v>
      </c>
      <c r="E2868" s="53">
        <f>SUM('Florida Parishes:Sullivan'!E2868)</f>
        <v>-34</v>
      </c>
      <c r="F2868" s="25"/>
      <c r="G2868" s="5" t="s">
        <v>32</v>
      </c>
      <c r="H2868" s="5" t="str">
        <f t="shared" si="177"/>
        <v>610002</v>
      </c>
      <c r="I2868" s="5" t="s">
        <v>436</v>
      </c>
    </row>
    <row r="2869" spans="1:9" x14ac:dyDescent="0.2">
      <c r="A2869" s="26" t="s">
        <v>20</v>
      </c>
      <c r="B2869" s="27">
        <f>SUM('Florida Parishes:Sullivan'!B2869)</f>
        <v>0</v>
      </c>
      <c r="C2869" s="27">
        <f>SUM('Florida Parishes:Sullivan'!C2869)</f>
        <v>0</v>
      </c>
      <c r="D2869" s="27">
        <f>SUM('Florida Parishes:Sullivan'!D2869)</f>
        <v>0</v>
      </c>
      <c r="E2869" s="53">
        <f>SUM('Florida Parishes:Sullivan'!E2869)</f>
        <v>0</v>
      </c>
      <c r="F2869" s="25"/>
      <c r="G2869" s="5" t="s">
        <v>32</v>
      </c>
      <c r="H2869" s="5" t="str">
        <f t="shared" si="177"/>
        <v>610002</v>
      </c>
      <c r="I2869" s="5" t="s">
        <v>436</v>
      </c>
    </row>
    <row r="2870" spans="1:9" ht="15.75" x14ac:dyDescent="0.25">
      <c r="A2870" s="29" t="s">
        <v>21</v>
      </c>
      <c r="B2870" s="30">
        <f>SUM('Florida Parishes:Sullivan'!B2870)</f>
        <v>4196</v>
      </c>
      <c r="C2870" s="30">
        <f>SUM('Florida Parishes:Sullivan'!C2870)</f>
        <v>4230</v>
      </c>
      <c r="D2870" s="30">
        <f>SUM('Florida Parishes:Sullivan'!D2870)</f>
        <v>4196</v>
      </c>
      <c r="E2870" s="52">
        <f>SUM('Florida Parishes:Sullivan'!E2870)</f>
        <v>-34</v>
      </c>
      <c r="F2870" s="35"/>
      <c r="G2870" s="5" t="s">
        <v>8</v>
      </c>
      <c r="H2870" s="5" t="str">
        <f t="shared" si="177"/>
        <v>610002</v>
      </c>
      <c r="I2870" s="5" t="s">
        <v>436</v>
      </c>
    </row>
    <row r="2871" spans="1:9" x14ac:dyDescent="0.2">
      <c r="A2871" s="26" t="s">
        <v>22</v>
      </c>
      <c r="B2871" s="27">
        <f>SUM('Florida Parishes:Sullivan'!B2871)</f>
        <v>0</v>
      </c>
      <c r="C2871" s="27">
        <f>SUM('Florida Parishes:Sullivan'!C2871)</f>
        <v>0</v>
      </c>
      <c r="D2871" s="27">
        <f>SUM('Florida Parishes:Sullivan'!D2871)</f>
        <v>22114</v>
      </c>
      <c r="E2871" s="53">
        <f>SUM('Florida Parishes:Sullivan'!E2871)</f>
        <v>22114</v>
      </c>
      <c r="F2871" s="25"/>
      <c r="G2871" s="5" t="s">
        <v>32</v>
      </c>
      <c r="H2871" s="5" t="str">
        <f t="shared" si="177"/>
        <v>610002</v>
      </c>
      <c r="I2871" s="5" t="s">
        <v>436</v>
      </c>
    </row>
    <row r="2872" spans="1:9" x14ac:dyDescent="0.2">
      <c r="A2872" s="26" t="s">
        <v>23</v>
      </c>
      <c r="B2872" s="27">
        <f>SUM('Florida Parishes:Sullivan'!B2872)</f>
        <v>0</v>
      </c>
      <c r="C2872" s="27">
        <f>SUM('Florida Parishes:Sullivan'!C2872)</f>
        <v>0</v>
      </c>
      <c r="D2872" s="27">
        <f>SUM('Florida Parishes:Sullivan'!D2872)</f>
        <v>0</v>
      </c>
      <c r="E2872" s="53">
        <f>SUM('Florida Parishes:Sullivan'!E2872)</f>
        <v>0</v>
      </c>
      <c r="F2872" s="25"/>
      <c r="G2872" s="5" t="s">
        <v>32</v>
      </c>
      <c r="H2872" s="5" t="str">
        <f t="shared" si="177"/>
        <v>610002</v>
      </c>
      <c r="I2872" s="5" t="s">
        <v>436</v>
      </c>
    </row>
    <row r="2873" spans="1:9" x14ac:dyDescent="0.2">
      <c r="A2873" s="26" t="s">
        <v>24</v>
      </c>
      <c r="B2873" s="27">
        <f>SUM('Florida Parishes:Sullivan'!B2873)</f>
        <v>0</v>
      </c>
      <c r="C2873" s="27">
        <f>SUM('Florida Parishes:Sullivan'!C2873)</f>
        <v>0</v>
      </c>
      <c r="D2873" s="27">
        <f>SUM('Florida Parishes:Sullivan'!D2873)</f>
        <v>0</v>
      </c>
      <c r="E2873" s="53">
        <f>SUM('Florida Parishes:Sullivan'!E2873)</f>
        <v>0</v>
      </c>
      <c r="F2873" s="25"/>
      <c r="G2873" s="5" t="s">
        <v>32</v>
      </c>
      <c r="H2873" s="5" t="str">
        <f t="shared" si="177"/>
        <v>610002</v>
      </c>
      <c r="I2873" s="5" t="s">
        <v>436</v>
      </c>
    </row>
    <row r="2874" spans="1:9" x14ac:dyDescent="0.2">
      <c r="A2874" s="26" t="s">
        <v>25</v>
      </c>
      <c r="B2874" s="27">
        <f>SUM('Florida Parishes:Sullivan'!B2874)</f>
        <v>0</v>
      </c>
      <c r="C2874" s="27">
        <f>SUM('Florida Parishes:Sullivan'!C2874)</f>
        <v>0</v>
      </c>
      <c r="D2874" s="27">
        <f>SUM('Florida Parishes:Sullivan'!D2874)</f>
        <v>0</v>
      </c>
      <c r="E2874" s="53">
        <f>SUM('Florida Parishes:Sullivan'!E2874)</f>
        <v>0</v>
      </c>
      <c r="F2874" s="25"/>
      <c r="G2874" s="5" t="s">
        <v>32</v>
      </c>
      <c r="H2874" s="5" t="str">
        <f t="shared" si="177"/>
        <v>610002</v>
      </c>
      <c r="I2874" s="5" t="s">
        <v>436</v>
      </c>
    </row>
    <row r="2875" spans="1:9" ht="15.75" x14ac:dyDescent="0.25">
      <c r="A2875" s="29" t="s">
        <v>26</v>
      </c>
      <c r="B2875" s="30">
        <f>SUM('Florida Parishes:Sullivan'!B2875)</f>
        <v>0</v>
      </c>
      <c r="C2875" s="30">
        <f>SUM('Florida Parishes:Sullivan'!C2875)</f>
        <v>0</v>
      </c>
      <c r="D2875" s="30">
        <f>SUM('Florida Parishes:Sullivan'!D2875)</f>
        <v>22114</v>
      </c>
      <c r="E2875" s="52">
        <f>SUM('Florida Parishes:Sullivan'!E2875)</f>
        <v>22114</v>
      </c>
      <c r="F2875" s="35"/>
      <c r="G2875" s="5" t="s">
        <v>32</v>
      </c>
      <c r="H2875" s="5" t="str">
        <f t="shared" si="177"/>
        <v>610002</v>
      </c>
      <c r="I2875" s="5" t="s">
        <v>436</v>
      </c>
    </row>
    <row r="2876" spans="1:9" x14ac:dyDescent="0.2">
      <c r="A2876" s="26" t="s">
        <v>27</v>
      </c>
      <c r="B2876" s="27">
        <f>SUM('Florida Parishes:Sullivan'!B2876)</f>
        <v>0</v>
      </c>
      <c r="C2876" s="27">
        <f>SUM('Florida Parishes:Sullivan'!C2876)</f>
        <v>0</v>
      </c>
      <c r="D2876" s="27">
        <f>SUM('Florida Parishes:Sullivan'!D2876)</f>
        <v>0</v>
      </c>
      <c r="E2876" s="53">
        <f>SUM('Florida Parishes:Sullivan'!E2876)</f>
        <v>0</v>
      </c>
      <c r="F2876" s="25"/>
      <c r="G2876" s="5" t="s">
        <v>32</v>
      </c>
      <c r="H2876" s="5" t="str">
        <f t="shared" si="177"/>
        <v>610002</v>
      </c>
      <c r="I2876" s="5" t="s">
        <v>436</v>
      </c>
    </row>
    <row r="2877" spans="1:9" x14ac:dyDescent="0.2">
      <c r="A2877" s="26" t="s">
        <v>28</v>
      </c>
      <c r="B2877" s="27">
        <f>SUM('Florida Parishes:Sullivan'!B2877)</f>
        <v>0</v>
      </c>
      <c r="C2877" s="27">
        <f>SUM('Florida Parishes:Sullivan'!C2877)</f>
        <v>0</v>
      </c>
      <c r="D2877" s="27">
        <f>SUM('Florida Parishes:Sullivan'!D2877)</f>
        <v>0</v>
      </c>
      <c r="E2877" s="53">
        <f>SUM('Florida Parishes:Sullivan'!E2877)</f>
        <v>0</v>
      </c>
      <c r="F2877" s="25"/>
      <c r="G2877" s="5" t="s">
        <v>32</v>
      </c>
      <c r="H2877" s="5" t="str">
        <f t="shared" si="177"/>
        <v>610002</v>
      </c>
      <c r="I2877" s="5" t="s">
        <v>436</v>
      </c>
    </row>
    <row r="2878" spans="1:9" x14ac:dyDescent="0.2">
      <c r="A2878" s="26" t="s">
        <v>29</v>
      </c>
      <c r="B2878" s="27">
        <f>SUM('Florida Parishes:Sullivan'!B2878)</f>
        <v>0</v>
      </c>
      <c r="C2878" s="27">
        <f>SUM('Florida Parishes:Sullivan'!C2878)</f>
        <v>0</v>
      </c>
      <c r="D2878" s="27">
        <f>SUM('Florida Parishes:Sullivan'!D2878)</f>
        <v>0</v>
      </c>
      <c r="E2878" s="53">
        <f>SUM('Florida Parishes:Sullivan'!E2878)</f>
        <v>0</v>
      </c>
      <c r="F2878" s="25"/>
      <c r="G2878" s="5" t="s">
        <v>32</v>
      </c>
      <c r="H2878" s="5" t="str">
        <f t="shared" si="177"/>
        <v>610002</v>
      </c>
      <c r="I2878" s="5" t="s">
        <v>436</v>
      </c>
    </row>
    <row r="2879" spans="1:9" ht="15.75" x14ac:dyDescent="0.25">
      <c r="A2879" s="29" t="s">
        <v>30</v>
      </c>
      <c r="B2879" s="30">
        <f>SUM('Florida Parishes:Sullivan'!B2879)</f>
        <v>0</v>
      </c>
      <c r="C2879" s="30">
        <f>SUM('Florida Parishes:Sullivan'!C2879)</f>
        <v>0</v>
      </c>
      <c r="D2879" s="30">
        <f>SUM('Florida Parishes:Sullivan'!D2879)</f>
        <v>0</v>
      </c>
      <c r="E2879" s="52">
        <f>SUM('Florida Parishes:Sullivan'!E2879)</f>
        <v>0</v>
      </c>
      <c r="F2879" s="35"/>
      <c r="G2879" s="5" t="s">
        <v>8</v>
      </c>
      <c r="H2879" s="5" t="str">
        <f t="shared" si="177"/>
        <v>610002</v>
      </c>
      <c r="I2879" s="5" t="s">
        <v>436</v>
      </c>
    </row>
    <row r="2880" spans="1:9" ht="15.75" x14ac:dyDescent="0.25">
      <c r="A2880" s="29" t="s">
        <v>31</v>
      </c>
      <c r="B2880" s="30">
        <f>SUM('Florida Parishes:Sullivan'!B2880)</f>
        <v>120296</v>
      </c>
      <c r="C2880" s="30">
        <f>SUM('Florida Parishes:Sullivan'!C2880)</f>
        <v>131349</v>
      </c>
      <c r="D2880" s="30">
        <f>SUM('Florida Parishes:Sullivan'!D2880)</f>
        <v>388174</v>
      </c>
      <c r="E2880" s="52">
        <f>SUM('Florida Parishes:Sullivan'!E2880)</f>
        <v>256825</v>
      </c>
      <c r="F2880" s="32"/>
      <c r="G2880" s="5" t="s">
        <v>8</v>
      </c>
      <c r="H2880" s="5" t="str">
        <f t="shared" si="177"/>
        <v>610002</v>
      </c>
      <c r="I2880" s="5" t="s">
        <v>436</v>
      </c>
    </row>
    <row r="2881" spans="1:9" ht="15.75" x14ac:dyDescent="0.25">
      <c r="A2881" s="47" t="s">
        <v>430</v>
      </c>
      <c r="B2881" s="48"/>
      <c r="C2881" s="49"/>
      <c r="D2881" s="49"/>
      <c r="E2881" s="50"/>
      <c r="F2881" s="4"/>
      <c r="G2881" s="5" t="s">
        <v>45</v>
      </c>
      <c r="H2881" s="5" t="str">
        <f>RIGHT($A$2883,6)</f>
        <v>610003</v>
      </c>
      <c r="I2881" s="5" t="s">
        <v>439</v>
      </c>
    </row>
    <row r="2882" spans="1:9" ht="15.75" x14ac:dyDescent="0.25">
      <c r="A2882" s="15" t="s">
        <v>440</v>
      </c>
      <c r="B2882" s="16" t="str">
        <f>$B$5</f>
        <v>Actual</v>
      </c>
      <c r="C2882" s="16" t="str">
        <f>$C$5</f>
        <v>Budgeted</v>
      </c>
      <c r="D2882" s="16" t="s">
        <v>12</v>
      </c>
      <c r="E2882" s="43" t="str">
        <f>$E$5</f>
        <v>2022-2023 +/-</v>
      </c>
      <c r="F2882" s="18"/>
      <c r="G2882" s="5" t="s">
        <v>45</v>
      </c>
      <c r="H2882" s="5" t="str">
        <f t="shared" ref="H2882:H2901" si="178">RIGHT($A$2883,6)</f>
        <v>610003</v>
      </c>
      <c r="I2882" s="5" t="s">
        <v>439</v>
      </c>
    </row>
    <row r="2883" spans="1:9" ht="15.75" x14ac:dyDescent="0.25">
      <c r="A2883" s="45" t="s">
        <v>441</v>
      </c>
      <c r="B2883" s="20" t="str">
        <f>$B$6</f>
        <v>2022-2023</v>
      </c>
      <c r="C2883" s="20" t="str">
        <f>$C$6</f>
        <v>2022-2023</v>
      </c>
      <c r="D2883" s="20" t="str">
        <f>$D$6</f>
        <v>2023-2024</v>
      </c>
      <c r="E2883" s="21" t="str">
        <f>$E$6</f>
        <v>2023-2024</v>
      </c>
      <c r="F2883" s="18"/>
      <c r="G2883" s="5" t="s">
        <v>45</v>
      </c>
      <c r="H2883" s="5" t="str">
        <f t="shared" si="178"/>
        <v>610003</v>
      </c>
      <c r="I2883" s="5" t="s">
        <v>439</v>
      </c>
    </row>
    <row r="2884" spans="1:9" x14ac:dyDescent="0.2">
      <c r="A2884" s="26" t="s">
        <v>14</v>
      </c>
      <c r="B2884" s="27">
        <f>SUM('Florida Parishes:Sullivan'!B2884)</f>
        <v>0</v>
      </c>
      <c r="C2884" s="27">
        <f>SUM('Florida Parishes:Sullivan'!C2884)</f>
        <v>0</v>
      </c>
      <c r="D2884" s="27">
        <f>SUM('Florida Parishes:Sullivan'!D2884)</f>
        <v>0</v>
      </c>
      <c r="E2884" s="27">
        <f>SUM('Florida Parishes:Sullivan'!E2884)</f>
        <v>0</v>
      </c>
      <c r="F2884" s="25"/>
      <c r="G2884" s="5" t="s">
        <v>45</v>
      </c>
      <c r="H2884" s="5" t="str">
        <f t="shared" si="178"/>
        <v>610003</v>
      </c>
      <c r="I2884" s="5" t="s">
        <v>439</v>
      </c>
    </row>
    <row r="2885" spans="1:9" x14ac:dyDescent="0.2">
      <c r="A2885" s="26" t="s">
        <v>15</v>
      </c>
      <c r="B2885" s="27">
        <f>SUM('Florida Parishes:Sullivan'!B2885)</f>
        <v>0</v>
      </c>
      <c r="C2885" s="27">
        <f>SUM('Florida Parishes:Sullivan'!C2885)</f>
        <v>0</v>
      </c>
      <c r="D2885" s="27">
        <f>SUM('Florida Parishes:Sullivan'!D2885)</f>
        <v>0</v>
      </c>
      <c r="E2885" s="27">
        <f>SUM('Florida Parishes:Sullivan'!E2885)</f>
        <v>0</v>
      </c>
      <c r="F2885" s="25"/>
      <c r="G2885" s="5" t="s">
        <v>45</v>
      </c>
      <c r="H2885" s="5" t="str">
        <f t="shared" si="178"/>
        <v>610003</v>
      </c>
      <c r="I2885" s="5" t="s">
        <v>439</v>
      </c>
    </row>
    <row r="2886" spans="1:9" x14ac:dyDescent="0.2">
      <c r="A2886" s="26" t="s">
        <v>16</v>
      </c>
      <c r="B2886" s="27">
        <f>SUM('Florida Parishes:Sullivan'!B2886)</f>
        <v>0</v>
      </c>
      <c r="C2886" s="27">
        <f>SUM('Florida Parishes:Sullivan'!C2886)</f>
        <v>0</v>
      </c>
      <c r="D2886" s="27">
        <f>SUM('Florida Parishes:Sullivan'!D2886)</f>
        <v>0</v>
      </c>
      <c r="E2886" s="27">
        <f>SUM('Florida Parishes:Sullivan'!E2886)</f>
        <v>0</v>
      </c>
      <c r="F2886" s="25"/>
      <c r="G2886" s="5" t="s">
        <v>45</v>
      </c>
      <c r="H2886" s="5" t="str">
        <f t="shared" si="178"/>
        <v>610003</v>
      </c>
      <c r="I2886" s="5" t="s">
        <v>439</v>
      </c>
    </row>
    <row r="2887" spans="1:9" ht="15.75" x14ac:dyDescent="0.25">
      <c r="A2887" s="29" t="s">
        <v>17</v>
      </c>
      <c r="B2887" s="30">
        <f>SUM('Florida Parishes:Sullivan'!B2887)</f>
        <v>0</v>
      </c>
      <c r="C2887" s="30">
        <f>SUM('Florida Parishes:Sullivan'!C2887)</f>
        <v>0</v>
      </c>
      <c r="D2887" s="30">
        <f>SUM('Florida Parishes:Sullivan'!D2887)</f>
        <v>0</v>
      </c>
      <c r="E2887" s="30">
        <f>SUM('Florida Parishes:Sullivan'!E2887)</f>
        <v>0</v>
      </c>
      <c r="F2887" s="32"/>
      <c r="G2887" s="5" t="s">
        <v>45</v>
      </c>
      <c r="H2887" s="5" t="str">
        <f t="shared" si="178"/>
        <v>610003</v>
      </c>
      <c r="I2887" s="5" t="s">
        <v>439</v>
      </c>
    </row>
    <row r="2888" spans="1:9" x14ac:dyDescent="0.2">
      <c r="A2888" s="26" t="s">
        <v>18</v>
      </c>
      <c r="B2888" s="27">
        <f>SUM('Florida Parishes:Sullivan'!B2888)</f>
        <v>0</v>
      </c>
      <c r="C2888" s="27">
        <f>SUM('Florida Parishes:Sullivan'!C2888)</f>
        <v>0</v>
      </c>
      <c r="D2888" s="27">
        <f>SUM('Florida Parishes:Sullivan'!D2888)</f>
        <v>0</v>
      </c>
      <c r="E2888" s="27">
        <f>SUM('Florida Parishes:Sullivan'!E2888)</f>
        <v>0</v>
      </c>
      <c r="F2888" s="25"/>
      <c r="G2888" s="5" t="s">
        <v>45</v>
      </c>
      <c r="H2888" s="5" t="str">
        <f t="shared" si="178"/>
        <v>610003</v>
      </c>
      <c r="I2888" s="5" t="s">
        <v>439</v>
      </c>
    </row>
    <row r="2889" spans="1:9" x14ac:dyDescent="0.2">
      <c r="A2889" s="26" t="s">
        <v>19</v>
      </c>
      <c r="B2889" s="27">
        <f>SUM('Florida Parishes:Sullivan'!B2889)</f>
        <v>0</v>
      </c>
      <c r="C2889" s="27">
        <f>SUM('Florida Parishes:Sullivan'!C2889)</f>
        <v>0</v>
      </c>
      <c r="D2889" s="27">
        <f>SUM('Florida Parishes:Sullivan'!D2889)</f>
        <v>0</v>
      </c>
      <c r="E2889" s="27">
        <f>SUM('Florida Parishes:Sullivan'!E2889)</f>
        <v>0</v>
      </c>
      <c r="F2889" s="25"/>
      <c r="G2889" s="5" t="s">
        <v>45</v>
      </c>
      <c r="H2889" s="5" t="str">
        <f t="shared" si="178"/>
        <v>610003</v>
      </c>
      <c r="I2889" s="5" t="s">
        <v>439</v>
      </c>
    </row>
    <row r="2890" spans="1:9" x14ac:dyDescent="0.2">
      <c r="A2890" s="26" t="s">
        <v>20</v>
      </c>
      <c r="B2890" s="27">
        <f>SUM('Florida Parishes:Sullivan'!B2890)</f>
        <v>0</v>
      </c>
      <c r="C2890" s="27">
        <f>SUM('Florida Parishes:Sullivan'!C2890)</f>
        <v>0</v>
      </c>
      <c r="D2890" s="27">
        <f>SUM('Florida Parishes:Sullivan'!D2890)</f>
        <v>0</v>
      </c>
      <c r="E2890" s="27">
        <f>SUM('Florida Parishes:Sullivan'!E2890)</f>
        <v>0</v>
      </c>
      <c r="F2890" s="25"/>
      <c r="G2890" s="5" t="s">
        <v>45</v>
      </c>
      <c r="H2890" s="5" t="str">
        <f t="shared" si="178"/>
        <v>610003</v>
      </c>
      <c r="I2890" s="5" t="s">
        <v>439</v>
      </c>
    </row>
    <row r="2891" spans="1:9" ht="15.75" x14ac:dyDescent="0.25">
      <c r="A2891" s="29" t="s">
        <v>21</v>
      </c>
      <c r="B2891" s="30">
        <f>SUM('Florida Parishes:Sullivan'!B2891)</f>
        <v>0</v>
      </c>
      <c r="C2891" s="30">
        <f>SUM('Florida Parishes:Sullivan'!C2891)</f>
        <v>0</v>
      </c>
      <c r="D2891" s="30">
        <f>SUM('Florida Parishes:Sullivan'!D2891)</f>
        <v>0</v>
      </c>
      <c r="E2891" s="30">
        <f>SUM('Florida Parishes:Sullivan'!E2891)</f>
        <v>0</v>
      </c>
      <c r="F2891" s="35"/>
      <c r="G2891" s="5" t="s">
        <v>45</v>
      </c>
      <c r="H2891" s="5" t="str">
        <f t="shared" si="178"/>
        <v>610003</v>
      </c>
      <c r="I2891" s="5" t="s">
        <v>439</v>
      </c>
    </row>
    <row r="2892" spans="1:9" x14ac:dyDescent="0.2">
      <c r="A2892" s="26" t="s">
        <v>22</v>
      </c>
      <c r="B2892" s="27">
        <f>SUM('Florida Parishes:Sullivan'!B2892)</f>
        <v>0</v>
      </c>
      <c r="C2892" s="27">
        <f>SUM('Florida Parishes:Sullivan'!C2892)</f>
        <v>0</v>
      </c>
      <c r="D2892" s="27">
        <f>SUM('Florida Parishes:Sullivan'!D2892)</f>
        <v>0</v>
      </c>
      <c r="E2892" s="27">
        <f>SUM('Florida Parishes:Sullivan'!E2892)</f>
        <v>0</v>
      </c>
      <c r="F2892" s="25"/>
      <c r="G2892" s="5" t="s">
        <v>45</v>
      </c>
      <c r="H2892" s="5" t="str">
        <f t="shared" si="178"/>
        <v>610003</v>
      </c>
      <c r="I2892" s="5" t="s">
        <v>439</v>
      </c>
    </row>
    <row r="2893" spans="1:9" x14ac:dyDescent="0.2">
      <c r="A2893" s="26" t="s">
        <v>23</v>
      </c>
      <c r="B2893" s="27">
        <f>SUM('Florida Parishes:Sullivan'!B2893)</f>
        <v>0</v>
      </c>
      <c r="C2893" s="27">
        <f>SUM('Florida Parishes:Sullivan'!C2893)</f>
        <v>0</v>
      </c>
      <c r="D2893" s="27">
        <f>SUM('Florida Parishes:Sullivan'!D2893)</f>
        <v>0</v>
      </c>
      <c r="E2893" s="27">
        <f>SUM('Florida Parishes:Sullivan'!E2893)</f>
        <v>0</v>
      </c>
      <c r="F2893" s="25"/>
      <c r="G2893" s="5" t="s">
        <v>45</v>
      </c>
      <c r="H2893" s="5" t="str">
        <f t="shared" si="178"/>
        <v>610003</v>
      </c>
      <c r="I2893" s="5" t="s">
        <v>439</v>
      </c>
    </row>
    <row r="2894" spans="1:9" x14ac:dyDescent="0.2">
      <c r="A2894" s="26" t="s">
        <v>24</v>
      </c>
      <c r="B2894" s="27">
        <f>SUM('Florida Parishes:Sullivan'!B2894)</f>
        <v>0</v>
      </c>
      <c r="C2894" s="27">
        <f>SUM('Florida Parishes:Sullivan'!C2894)</f>
        <v>0</v>
      </c>
      <c r="D2894" s="27">
        <f>SUM('Florida Parishes:Sullivan'!D2894)</f>
        <v>0</v>
      </c>
      <c r="E2894" s="27">
        <f>SUM('Florida Parishes:Sullivan'!E2894)</f>
        <v>0</v>
      </c>
      <c r="F2894" s="25"/>
      <c r="G2894" s="5" t="s">
        <v>45</v>
      </c>
      <c r="H2894" s="5" t="str">
        <f t="shared" si="178"/>
        <v>610003</v>
      </c>
      <c r="I2894" s="5" t="s">
        <v>439</v>
      </c>
    </row>
    <row r="2895" spans="1:9" x14ac:dyDescent="0.2">
      <c r="A2895" s="26" t="s">
        <v>25</v>
      </c>
      <c r="B2895" s="27">
        <f>SUM('Florida Parishes:Sullivan'!B2895)</f>
        <v>0</v>
      </c>
      <c r="C2895" s="27">
        <f>SUM('Florida Parishes:Sullivan'!C2895)</f>
        <v>0</v>
      </c>
      <c r="D2895" s="27">
        <f>SUM('Florida Parishes:Sullivan'!D2895)</f>
        <v>0</v>
      </c>
      <c r="E2895" s="27">
        <f>SUM('Florida Parishes:Sullivan'!E2895)</f>
        <v>0</v>
      </c>
      <c r="F2895" s="25"/>
      <c r="G2895" s="5" t="s">
        <v>45</v>
      </c>
      <c r="H2895" s="5" t="str">
        <f t="shared" si="178"/>
        <v>610003</v>
      </c>
      <c r="I2895" s="5" t="s">
        <v>439</v>
      </c>
    </row>
    <row r="2896" spans="1:9" ht="15.75" x14ac:dyDescent="0.25">
      <c r="A2896" s="29" t="s">
        <v>26</v>
      </c>
      <c r="B2896" s="30">
        <f>SUM('Florida Parishes:Sullivan'!B2896)</f>
        <v>0</v>
      </c>
      <c r="C2896" s="30">
        <f>SUM('Florida Parishes:Sullivan'!C2896)</f>
        <v>0</v>
      </c>
      <c r="D2896" s="30">
        <f>SUM('Florida Parishes:Sullivan'!D2896)</f>
        <v>0</v>
      </c>
      <c r="E2896" s="30">
        <f>SUM('Florida Parishes:Sullivan'!E2896)</f>
        <v>0</v>
      </c>
      <c r="F2896" s="35"/>
      <c r="G2896" s="5" t="s">
        <v>45</v>
      </c>
      <c r="H2896" s="5" t="str">
        <f t="shared" si="178"/>
        <v>610003</v>
      </c>
      <c r="I2896" s="5" t="s">
        <v>439</v>
      </c>
    </row>
    <row r="2897" spans="1:9" x14ac:dyDescent="0.2">
      <c r="A2897" s="26" t="s">
        <v>27</v>
      </c>
      <c r="B2897" s="27">
        <f>SUM('Florida Parishes:Sullivan'!B2897)</f>
        <v>0</v>
      </c>
      <c r="C2897" s="27">
        <f>SUM('Florida Parishes:Sullivan'!C2897)</f>
        <v>0</v>
      </c>
      <c r="D2897" s="27">
        <f>SUM('Florida Parishes:Sullivan'!D2897)</f>
        <v>0</v>
      </c>
      <c r="E2897" s="27">
        <f>SUM('Florida Parishes:Sullivan'!E2897)</f>
        <v>0</v>
      </c>
      <c r="F2897" s="25"/>
      <c r="G2897" s="5" t="s">
        <v>45</v>
      </c>
      <c r="H2897" s="5" t="str">
        <f t="shared" si="178"/>
        <v>610003</v>
      </c>
      <c r="I2897" s="5" t="s">
        <v>439</v>
      </c>
    </row>
    <row r="2898" spans="1:9" x14ac:dyDescent="0.2">
      <c r="A2898" s="26" t="s">
        <v>28</v>
      </c>
      <c r="B2898" s="27">
        <f>SUM('Florida Parishes:Sullivan'!B2898)</f>
        <v>0</v>
      </c>
      <c r="C2898" s="27">
        <f>SUM('Florida Parishes:Sullivan'!C2898)</f>
        <v>0</v>
      </c>
      <c r="D2898" s="27">
        <f>SUM('Florida Parishes:Sullivan'!D2898)</f>
        <v>0</v>
      </c>
      <c r="E2898" s="27">
        <f>SUM('Florida Parishes:Sullivan'!E2898)</f>
        <v>0</v>
      </c>
      <c r="F2898" s="25"/>
      <c r="G2898" s="5" t="s">
        <v>45</v>
      </c>
      <c r="H2898" s="5" t="str">
        <f t="shared" si="178"/>
        <v>610003</v>
      </c>
      <c r="I2898" s="5" t="s">
        <v>439</v>
      </c>
    </row>
    <row r="2899" spans="1:9" x14ac:dyDescent="0.2">
      <c r="A2899" s="26" t="s">
        <v>29</v>
      </c>
      <c r="B2899" s="27">
        <f>SUM('Florida Parishes:Sullivan'!B2899)</f>
        <v>0</v>
      </c>
      <c r="C2899" s="27">
        <f>SUM('Florida Parishes:Sullivan'!C2899)</f>
        <v>0</v>
      </c>
      <c r="D2899" s="27">
        <f>SUM('Florida Parishes:Sullivan'!D2899)</f>
        <v>0</v>
      </c>
      <c r="E2899" s="27">
        <f>SUM('Florida Parishes:Sullivan'!E2899)</f>
        <v>0</v>
      </c>
      <c r="F2899" s="25"/>
      <c r="G2899" s="5" t="s">
        <v>45</v>
      </c>
      <c r="H2899" s="5" t="str">
        <f t="shared" si="178"/>
        <v>610003</v>
      </c>
      <c r="I2899" s="5" t="s">
        <v>439</v>
      </c>
    </row>
    <row r="2900" spans="1:9" ht="15.75" x14ac:dyDescent="0.25">
      <c r="A2900" s="29" t="s">
        <v>30</v>
      </c>
      <c r="B2900" s="30">
        <f>SUM('Florida Parishes:Sullivan'!B2900)</f>
        <v>0</v>
      </c>
      <c r="C2900" s="30">
        <f>SUM('Florida Parishes:Sullivan'!C2900)</f>
        <v>0</v>
      </c>
      <c r="D2900" s="30">
        <f>SUM('Florida Parishes:Sullivan'!D2900)</f>
        <v>0</v>
      </c>
      <c r="E2900" s="30">
        <f>SUM('Florida Parishes:Sullivan'!E2900)</f>
        <v>0</v>
      </c>
      <c r="F2900" s="35"/>
      <c r="G2900" s="5" t="s">
        <v>45</v>
      </c>
      <c r="H2900" s="5" t="str">
        <f t="shared" si="178"/>
        <v>610003</v>
      </c>
      <c r="I2900" s="5" t="s">
        <v>439</v>
      </c>
    </row>
    <row r="2901" spans="1:9" ht="15.75" x14ac:dyDescent="0.25">
      <c r="A2901" s="36" t="s">
        <v>31</v>
      </c>
      <c r="B2901" s="37">
        <f>SUM('Florida Parishes:Sullivan'!B2901)</f>
        <v>0</v>
      </c>
      <c r="C2901" s="37">
        <f>SUM('Florida Parishes:Sullivan'!C2901)</f>
        <v>0</v>
      </c>
      <c r="D2901" s="37">
        <f>SUM('Florida Parishes:Sullivan'!D2901)</f>
        <v>0</v>
      </c>
      <c r="E2901" s="37">
        <f>SUM('Florida Parishes:Sullivan'!E2901)</f>
        <v>0</v>
      </c>
      <c r="F2901" s="32"/>
      <c r="G2901" s="5" t="s">
        <v>45</v>
      </c>
      <c r="H2901" s="5" t="str">
        <f t="shared" si="178"/>
        <v>610003</v>
      </c>
      <c r="I2901" s="5" t="s">
        <v>439</v>
      </c>
    </row>
    <row r="2902" spans="1:9" ht="15.75" x14ac:dyDescent="0.25">
      <c r="A2902" s="39" t="s">
        <v>430</v>
      </c>
      <c r="B2902" s="40"/>
      <c r="C2902" s="41"/>
      <c r="D2902" s="41"/>
      <c r="E2902" s="42"/>
      <c r="F2902" s="4"/>
      <c r="G2902" s="5" t="s">
        <v>32</v>
      </c>
      <c r="H2902" s="5" t="str">
        <f>RIGHT($A$2904,6)</f>
        <v>610005</v>
      </c>
      <c r="I2902" s="5" t="s">
        <v>442</v>
      </c>
    </row>
    <row r="2903" spans="1:9" ht="15.75" x14ac:dyDescent="0.25">
      <c r="A2903" s="15" t="s">
        <v>443</v>
      </c>
      <c r="B2903" s="16" t="str">
        <f>$B$5</f>
        <v>Actual</v>
      </c>
      <c r="C2903" s="16" t="str">
        <f>$C$5</f>
        <v>Budgeted</v>
      </c>
      <c r="D2903" s="16" t="s">
        <v>12</v>
      </c>
      <c r="E2903" s="43" t="str">
        <f>$E$5</f>
        <v>2022-2023 +/-</v>
      </c>
      <c r="F2903" s="44"/>
      <c r="G2903" s="5" t="s">
        <v>32</v>
      </c>
      <c r="H2903" s="5" t="str">
        <f t="shared" ref="H2903:H2922" si="179">RIGHT($A$2904,6)</f>
        <v>610005</v>
      </c>
      <c r="I2903" s="5" t="s">
        <v>442</v>
      </c>
    </row>
    <row r="2904" spans="1:9" ht="15.75" x14ac:dyDescent="0.25">
      <c r="A2904" s="45" t="s">
        <v>444</v>
      </c>
      <c r="B2904" s="20" t="str">
        <f>$B$6</f>
        <v>2022-2023</v>
      </c>
      <c r="C2904" s="20" t="str">
        <f>$C$6</f>
        <v>2022-2023</v>
      </c>
      <c r="D2904" s="20" t="str">
        <f>$D$6</f>
        <v>2023-2024</v>
      </c>
      <c r="E2904" s="21" t="str">
        <f>$E$6</f>
        <v>2023-2024</v>
      </c>
      <c r="F2904" s="44"/>
      <c r="G2904" s="5" t="s">
        <v>32</v>
      </c>
      <c r="H2904" s="5" t="str">
        <f t="shared" si="179"/>
        <v>610005</v>
      </c>
      <c r="I2904" s="5" t="s">
        <v>442</v>
      </c>
    </row>
    <row r="2905" spans="1:9" x14ac:dyDescent="0.2">
      <c r="A2905" s="26" t="s">
        <v>14</v>
      </c>
      <c r="B2905" s="27">
        <f>SUM('Florida Parishes:Sullivan'!B2905)</f>
        <v>11975</v>
      </c>
      <c r="C2905" s="27">
        <f>SUM('Florida Parishes:Sullivan'!C2905)</f>
        <v>16761</v>
      </c>
      <c r="D2905" s="27">
        <f>SUM('Florida Parishes:Sullivan'!D2905)</f>
        <v>5794</v>
      </c>
      <c r="E2905" s="53">
        <f>SUM('Florida Parishes:Sullivan'!E2905)</f>
        <v>-10967</v>
      </c>
      <c r="F2905" s="25"/>
      <c r="G2905" s="5" t="s">
        <v>32</v>
      </c>
      <c r="H2905" s="5" t="str">
        <f t="shared" si="179"/>
        <v>610005</v>
      </c>
      <c r="I2905" s="5" t="s">
        <v>442</v>
      </c>
    </row>
    <row r="2906" spans="1:9" x14ac:dyDescent="0.2">
      <c r="A2906" s="26" t="s">
        <v>15</v>
      </c>
      <c r="B2906" s="27">
        <f>SUM('Florida Parishes:Sullivan'!B2906)</f>
        <v>0</v>
      </c>
      <c r="C2906" s="27">
        <f>SUM('Florida Parishes:Sullivan'!C2906)</f>
        <v>0</v>
      </c>
      <c r="D2906" s="27">
        <f>SUM('Florida Parishes:Sullivan'!D2906)</f>
        <v>0</v>
      </c>
      <c r="E2906" s="53">
        <f>SUM('Florida Parishes:Sullivan'!E2906)</f>
        <v>0</v>
      </c>
      <c r="F2906" s="25"/>
      <c r="G2906" s="5" t="s">
        <v>32</v>
      </c>
      <c r="H2906" s="5" t="str">
        <f t="shared" si="179"/>
        <v>610005</v>
      </c>
      <c r="I2906" s="5" t="s">
        <v>442</v>
      </c>
    </row>
    <row r="2907" spans="1:9" x14ac:dyDescent="0.2">
      <c r="A2907" s="26" t="s">
        <v>16</v>
      </c>
      <c r="B2907" s="27">
        <f>SUM('Florida Parishes:Sullivan'!B2907)</f>
        <v>3578</v>
      </c>
      <c r="C2907" s="27">
        <f>SUM('Florida Parishes:Sullivan'!C2907)</f>
        <v>5841</v>
      </c>
      <c r="D2907" s="27">
        <f>SUM('Florida Parishes:Sullivan'!D2907)</f>
        <v>1434</v>
      </c>
      <c r="E2907" s="53">
        <f>SUM('Florida Parishes:Sullivan'!E2907)</f>
        <v>-4407</v>
      </c>
      <c r="F2907" s="25"/>
      <c r="G2907" s="5" t="s">
        <v>32</v>
      </c>
      <c r="H2907" s="5" t="str">
        <f t="shared" si="179"/>
        <v>610005</v>
      </c>
      <c r="I2907" s="5" t="s">
        <v>442</v>
      </c>
    </row>
    <row r="2908" spans="1:9" ht="15.75" x14ac:dyDescent="0.25">
      <c r="A2908" s="29" t="s">
        <v>17</v>
      </c>
      <c r="B2908" s="30">
        <f>SUM('Florida Parishes:Sullivan'!B2908)</f>
        <v>15553</v>
      </c>
      <c r="C2908" s="30">
        <f>SUM('Florida Parishes:Sullivan'!C2908)</f>
        <v>22602</v>
      </c>
      <c r="D2908" s="30">
        <f>SUM('Florida Parishes:Sullivan'!D2908)</f>
        <v>7228</v>
      </c>
      <c r="E2908" s="52">
        <f>SUM('Florida Parishes:Sullivan'!E2908)</f>
        <v>-15374</v>
      </c>
      <c r="F2908" s="32"/>
      <c r="G2908" s="5" t="s">
        <v>8</v>
      </c>
      <c r="H2908" s="5" t="str">
        <f t="shared" si="179"/>
        <v>610005</v>
      </c>
      <c r="I2908" s="5" t="s">
        <v>442</v>
      </c>
    </row>
    <row r="2909" spans="1:9" x14ac:dyDescent="0.2">
      <c r="A2909" s="26" t="s">
        <v>18</v>
      </c>
      <c r="B2909" s="27">
        <f>SUM('Florida Parishes:Sullivan'!B2909)</f>
        <v>0</v>
      </c>
      <c r="C2909" s="27">
        <f>SUM('Florida Parishes:Sullivan'!C2909)</f>
        <v>0</v>
      </c>
      <c r="D2909" s="27">
        <f>SUM('Florida Parishes:Sullivan'!D2909)</f>
        <v>0</v>
      </c>
      <c r="E2909" s="53">
        <f>SUM('Florida Parishes:Sullivan'!E2909)</f>
        <v>0</v>
      </c>
      <c r="F2909" s="25"/>
      <c r="G2909" s="5" t="s">
        <v>32</v>
      </c>
      <c r="H2909" s="5" t="str">
        <f t="shared" si="179"/>
        <v>610005</v>
      </c>
      <c r="I2909" s="5" t="s">
        <v>442</v>
      </c>
    </row>
    <row r="2910" spans="1:9" x14ac:dyDescent="0.2">
      <c r="A2910" s="26" t="s">
        <v>19</v>
      </c>
      <c r="B2910" s="27">
        <f>SUM('Florida Parishes:Sullivan'!B2910)</f>
        <v>2358</v>
      </c>
      <c r="C2910" s="27">
        <f>SUM('Florida Parishes:Sullivan'!C2910)</f>
        <v>2523</v>
      </c>
      <c r="D2910" s="27">
        <f>SUM('Florida Parishes:Sullivan'!D2910)</f>
        <v>2358</v>
      </c>
      <c r="E2910" s="53">
        <f>SUM('Florida Parishes:Sullivan'!E2910)</f>
        <v>-165</v>
      </c>
      <c r="F2910" s="25"/>
      <c r="G2910" s="5" t="s">
        <v>32</v>
      </c>
      <c r="H2910" s="5" t="str">
        <f t="shared" si="179"/>
        <v>610005</v>
      </c>
      <c r="I2910" s="5" t="s">
        <v>442</v>
      </c>
    </row>
    <row r="2911" spans="1:9" x14ac:dyDescent="0.2">
      <c r="A2911" s="26" t="s">
        <v>20</v>
      </c>
      <c r="B2911" s="27">
        <f>SUM('Florida Parishes:Sullivan'!B2911)</f>
        <v>0</v>
      </c>
      <c r="C2911" s="27">
        <f>SUM('Florida Parishes:Sullivan'!C2911)</f>
        <v>0</v>
      </c>
      <c r="D2911" s="27">
        <f>SUM('Florida Parishes:Sullivan'!D2911)</f>
        <v>0</v>
      </c>
      <c r="E2911" s="53">
        <f>SUM('Florida Parishes:Sullivan'!E2911)</f>
        <v>0</v>
      </c>
      <c r="F2911" s="25"/>
      <c r="G2911" s="5" t="s">
        <v>32</v>
      </c>
      <c r="H2911" s="5" t="str">
        <f t="shared" si="179"/>
        <v>610005</v>
      </c>
      <c r="I2911" s="5" t="s">
        <v>442</v>
      </c>
    </row>
    <row r="2912" spans="1:9" ht="15.75" x14ac:dyDescent="0.25">
      <c r="A2912" s="29" t="s">
        <v>21</v>
      </c>
      <c r="B2912" s="30">
        <f>SUM('Florida Parishes:Sullivan'!B2912)</f>
        <v>2358</v>
      </c>
      <c r="C2912" s="30">
        <f>SUM('Florida Parishes:Sullivan'!C2912)</f>
        <v>2523</v>
      </c>
      <c r="D2912" s="30">
        <f>SUM('Florida Parishes:Sullivan'!D2912)</f>
        <v>2358</v>
      </c>
      <c r="E2912" s="52">
        <f>SUM('Florida Parishes:Sullivan'!E2912)</f>
        <v>-165</v>
      </c>
      <c r="F2912" s="35"/>
      <c r="G2912" s="5" t="s">
        <v>8</v>
      </c>
      <c r="H2912" s="5" t="str">
        <f t="shared" si="179"/>
        <v>610005</v>
      </c>
      <c r="I2912" s="5" t="s">
        <v>442</v>
      </c>
    </row>
    <row r="2913" spans="1:9" x14ac:dyDescent="0.2">
      <c r="A2913" s="26" t="s">
        <v>22</v>
      </c>
      <c r="B2913" s="27">
        <f>SUM('Florida Parishes:Sullivan'!B2913)</f>
        <v>20615</v>
      </c>
      <c r="C2913" s="27">
        <f>SUM('Florida Parishes:Sullivan'!C2913)</f>
        <v>20615</v>
      </c>
      <c r="D2913" s="27">
        <f>SUM('Florida Parishes:Sullivan'!D2913)</f>
        <v>20615</v>
      </c>
      <c r="E2913" s="53">
        <f>SUM('Florida Parishes:Sullivan'!E2913)</f>
        <v>0</v>
      </c>
      <c r="F2913" s="25"/>
      <c r="G2913" s="5" t="s">
        <v>32</v>
      </c>
      <c r="H2913" s="5" t="str">
        <f t="shared" si="179"/>
        <v>610005</v>
      </c>
      <c r="I2913" s="5" t="s">
        <v>442</v>
      </c>
    </row>
    <row r="2914" spans="1:9" x14ac:dyDescent="0.2">
      <c r="A2914" s="26" t="s">
        <v>23</v>
      </c>
      <c r="B2914" s="27">
        <f>SUM('Florida Parishes:Sullivan'!B2914)</f>
        <v>0</v>
      </c>
      <c r="C2914" s="27">
        <f>SUM('Florida Parishes:Sullivan'!C2914)</f>
        <v>0</v>
      </c>
      <c r="D2914" s="27">
        <f>SUM('Florida Parishes:Sullivan'!D2914)</f>
        <v>0</v>
      </c>
      <c r="E2914" s="53">
        <f>SUM('Florida Parishes:Sullivan'!E2914)</f>
        <v>0</v>
      </c>
      <c r="F2914" s="25"/>
      <c r="G2914" s="5" t="s">
        <v>32</v>
      </c>
      <c r="H2914" s="5" t="str">
        <f t="shared" si="179"/>
        <v>610005</v>
      </c>
      <c r="I2914" s="5" t="s">
        <v>442</v>
      </c>
    </row>
    <row r="2915" spans="1:9" x14ac:dyDescent="0.2">
      <c r="A2915" s="26" t="s">
        <v>24</v>
      </c>
      <c r="B2915" s="27">
        <f>SUM('Florida Parishes:Sullivan'!B2915)</f>
        <v>0</v>
      </c>
      <c r="C2915" s="27">
        <f>SUM('Florida Parishes:Sullivan'!C2915)</f>
        <v>0</v>
      </c>
      <c r="D2915" s="27">
        <f>SUM('Florida Parishes:Sullivan'!D2915)</f>
        <v>0</v>
      </c>
      <c r="E2915" s="53">
        <f>SUM('Florida Parishes:Sullivan'!E2915)</f>
        <v>0</v>
      </c>
      <c r="F2915" s="25"/>
      <c r="G2915" s="5" t="s">
        <v>32</v>
      </c>
      <c r="H2915" s="5" t="str">
        <f t="shared" si="179"/>
        <v>610005</v>
      </c>
      <c r="I2915" s="5" t="s">
        <v>442</v>
      </c>
    </row>
    <row r="2916" spans="1:9" x14ac:dyDescent="0.2">
      <c r="A2916" s="26" t="s">
        <v>25</v>
      </c>
      <c r="B2916" s="27">
        <f>SUM('Florida Parishes:Sullivan'!B2916)</f>
        <v>0</v>
      </c>
      <c r="C2916" s="27">
        <f>SUM('Florida Parishes:Sullivan'!C2916)</f>
        <v>0</v>
      </c>
      <c r="D2916" s="27">
        <f>SUM('Florida Parishes:Sullivan'!D2916)</f>
        <v>0</v>
      </c>
      <c r="E2916" s="53">
        <f>SUM('Florida Parishes:Sullivan'!E2916)</f>
        <v>0</v>
      </c>
      <c r="F2916" s="25"/>
      <c r="G2916" s="5" t="s">
        <v>32</v>
      </c>
      <c r="H2916" s="5" t="str">
        <f t="shared" si="179"/>
        <v>610005</v>
      </c>
      <c r="I2916" s="5" t="s">
        <v>442</v>
      </c>
    </row>
    <row r="2917" spans="1:9" ht="15.75" x14ac:dyDescent="0.25">
      <c r="A2917" s="29" t="s">
        <v>26</v>
      </c>
      <c r="B2917" s="30">
        <f>SUM('Florida Parishes:Sullivan'!B2917)</f>
        <v>20615</v>
      </c>
      <c r="C2917" s="30">
        <f>SUM('Florida Parishes:Sullivan'!C2917)</f>
        <v>20615</v>
      </c>
      <c r="D2917" s="30">
        <f>SUM('Florida Parishes:Sullivan'!D2917)</f>
        <v>20615</v>
      </c>
      <c r="E2917" s="52">
        <f>SUM('Florida Parishes:Sullivan'!E2917)</f>
        <v>0</v>
      </c>
      <c r="F2917" s="35"/>
      <c r="G2917" s="5" t="s">
        <v>32</v>
      </c>
      <c r="H2917" s="5" t="str">
        <f t="shared" si="179"/>
        <v>610005</v>
      </c>
      <c r="I2917" s="5" t="s">
        <v>442</v>
      </c>
    </row>
    <row r="2918" spans="1:9" x14ac:dyDescent="0.2">
      <c r="A2918" s="26" t="s">
        <v>27</v>
      </c>
      <c r="B2918" s="27">
        <f>SUM('Florida Parishes:Sullivan'!B2918)</f>
        <v>0</v>
      </c>
      <c r="C2918" s="27">
        <f>SUM('Florida Parishes:Sullivan'!C2918)</f>
        <v>0</v>
      </c>
      <c r="D2918" s="27">
        <f>SUM('Florida Parishes:Sullivan'!D2918)</f>
        <v>0</v>
      </c>
      <c r="E2918" s="53">
        <f>SUM('Florida Parishes:Sullivan'!E2918)</f>
        <v>0</v>
      </c>
      <c r="F2918" s="25"/>
      <c r="G2918" s="5" t="s">
        <v>32</v>
      </c>
      <c r="H2918" s="5" t="str">
        <f t="shared" si="179"/>
        <v>610005</v>
      </c>
      <c r="I2918" s="5" t="s">
        <v>442</v>
      </c>
    </row>
    <row r="2919" spans="1:9" x14ac:dyDescent="0.2">
      <c r="A2919" s="26" t="s">
        <v>28</v>
      </c>
      <c r="B2919" s="27">
        <f>SUM('Florida Parishes:Sullivan'!B2919)</f>
        <v>0</v>
      </c>
      <c r="C2919" s="27">
        <f>SUM('Florida Parishes:Sullivan'!C2919)</f>
        <v>0</v>
      </c>
      <c r="D2919" s="27">
        <f>SUM('Florida Parishes:Sullivan'!D2919)</f>
        <v>0</v>
      </c>
      <c r="E2919" s="53">
        <f>SUM('Florida Parishes:Sullivan'!E2919)</f>
        <v>0</v>
      </c>
      <c r="F2919" s="25"/>
      <c r="G2919" s="5" t="s">
        <v>32</v>
      </c>
      <c r="H2919" s="5" t="str">
        <f t="shared" si="179"/>
        <v>610005</v>
      </c>
      <c r="I2919" s="5" t="s">
        <v>442</v>
      </c>
    </row>
    <row r="2920" spans="1:9" x14ac:dyDescent="0.2">
      <c r="A2920" s="26" t="s">
        <v>29</v>
      </c>
      <c r="B2920" s="27">
        <f>SUM('Florida Parishes:Sullivan'!B2920)</f>
        <v>0</v>
      </c>
      <c r="C2920" s="27">
        <f>SUM('Florida Parishes:Sullivan'!C2920)</f>
        <v>0</v>
      </c>
      <c r="D2920" s="27">
        <f>SUM('Florida Parishes:Sullivan'!D2920)</f>
        <v>0</v>
      </c>
      <c r="E2920" s="53">
        <f>SUM('Florida Parishes:Sullivan'!E2920)</f>
        <v>0</v>
      </c>
      <c r="F2920" s="25"/>
      <c r="G2920" s="5" t="s">
        <v>32</v>
      </c>
      <c r="H2920" s="5" t="str">
        <f t="shared" si="179"/>
        <v>610005</v>
      </c>
      <c r="I2920" s="5" t="s">
        <v>442</v>
      </c>
    </row>
    <row r="2921" spans="1:9" ht="15.75" x14ac:dyDescent="0.25">
      <c r="A2921" s="29" t="s">
        <v>30</v>
      </c>
      <c r="B2921" s="30">
        <f>SUM('Florida Parishes:Sullivan'!B2921)</f>
        <v>0</v>
      </c>
      <c r="C2921" s="30">
        <f>SUM('Florida Parishes:Sullivan'!C2921)</f>
        <v>0</v>
      </c>
      <c r="D2921" s="30">
        <f>SUM('Florida Parishes:Sullivan'!D2921)</f>
        <v>0</v>
      </c>
      <c r="E2921" s="52">
        <f>SUM('Florida Parishes:Sullivan'!E2921)</f>
        <v>0</v>
      </c>
      <c r="F2921" s="35"/>
      <c r="G2921" s="5" t="s">
        <v>8</v>
      </c>
      <c r="H2921" s="5" t="str">
        <f t="shared" si="179"/>
        <v>610005</v>
      </c>
      <c r="I2921" s="5" t="s">
        <v>442</v>
      </c>
    </row>
    <row r="2922" spans="1:9" ht="15.75" x14ac:dyDescent="0.25">
      <c r="A2922" s="29" t="s">
        <v>31</v>
      </c>
      <c r="B2922" s="30">
        <f>SUM('Florida Parishes:Sullivan'!B2922)</f>
        <v>38526</v>
      </c>
      <c r="C2922" s="30">
        <f>SUM('Florida Parishes:Sullivan'!C2922)</f>
        <v>45740</v>
      </c>
      <c r="D2922" s="30">
        <f>SUM('Florida Parishes:Sullivan'!D2922)</f>
        <v>30201</v>
      </c>
      <c r="E2922" s="52">
        <f>SUM('Florida Parishes:Sullivan'!E2922)</f>
        <v>-15539</v>
      </c>
      <c r="F2922" s="32"/>
      <c r="G2922" s="5" t="s">
        <v>8</v>
      </c>
      <c r="H2922" s="5" t="str">
        <f t="shared" si="179"/>
        <v>610005</v>
      </c>
      <c r="I2922" s="5" t="s">
        <v>442</v>
      </c>
    </row>
    <row r="2923" spans="1:9" ht="15.75" x14ac:dyDescent="0.25">
      <c r="A2923" s="47" t="s">
        <v>430</v>
      </c>
      <c r="B2923" s="48"/>
      <c r="C2923" s="49"/>
      <c r="D2923" s="49"/>
      <c r="E2923" s="50"/>
      <c r="F2923" s="4"/>
      <c r="G2923" s="5" t="s">
        <v>32</v>
      </c>
      <c r="H2923" s="5" t="str">
        <f>RIGHT($A$2925,6)</f>
        <v>610010</v>
      </c>
      <c r="I2923" s="5" t="s">
        <v>445</v>
      </c>
    </row>
    <row r="2924" spans="1:9" ht="15.75" x14ac:dyDescent="0.25">
      <c r="A2924" s="15" t="s">
        <v>446</v>
      </c>
      <c r="B2924" s="16" t="str">
        <f>$B$5</f>
        <v>Actual</v>
      </c>
      <c r="C2924" s="16" t="str">
        <f>$C$5</f>
        <v>Budgeted</v>
      </c>
      <c r="D2924" s="16" t="s">
        <v>12</v>
      </c>
      <c r="E2924" s="43" t="str">
        <f>$E$5</f>
        <v>2022-2023 +/-</v>
      </c>
      <c r="F2924" s="44"/>
      <c r="G2924" s="5" t="s">
        <v>32</v>
      </c>
      <c r="H2924" s="5" t="str">
        <f t="shared" ref="H2924:H2943" si="180">RIGHT($A$2925,6)</f>
        <v>610010</v>
      </c>
      <c r="I2924" s="5" t="s">
        <v>445</v>
      </c>
    </row>
    <row r="2925" spans="1:9" ht="15.75" x14ac:dyDescent="0.25">
      <c r="A2925" s="45" t="s">
        <v>447</v>
      </c>
      <c r="B2925" s="20" t="str">
        <f>$B$6</f>
        <v>2022-2023</v>
      </c>
      <c r="C2925" s="20" t="str">
        <f>$C$6</f>
        <v>2022-2023</v>
      </c>
      <c r="D2925" s="20" t="str">
        <f>$D$6</f>
        <v>2023-2024</v>
      </c>
      <c r="E2925" s="21" t="str">
        <f>$E$6</f>
        <v>2023-2024</v>
      </c>
      <c r="F2925" s="44"/>
      <c r="G2925" s="5" t="s">
        <v>32</v>
      </c>
      <c r="H2925" s="5" t="str">
        <f t="shared" si="180"/>
        <v>610010</v>
      </c>
      <c r="I2925" s="5" t="s">
        <v>445</v>
      </c>
    </row>
    <row r="2926" spans="1:9" x14ac:dyDescent="0.2">
      <c r="A2926" s="26" t="s">
        <v>14</v>
      </c>
      <c r="B2926" s="27">
        <f>SUM('Florida Parishes:Sullivan'!B2926)</f>
        <v>0</v>
      </c>
      <c r="C2926" s="27">
        <f>SUM('Florida Parishes:Sullivan'!C2926)</f>
        <v>0</v>
      </c>
      <c r="D2926" s="27">
        <f>SUM('Florida Parishes:Sullivan'!D2926)</f>
        <v>0</v>
      </c>
      <c r="E2926" s="27">
        <f>SUM('Florida Parishes:Sullivan'!E2926)</f>
        <v>0</v>
      </c>
      <c r="F2926" s="25"/>
      <c r="G2926" s="5" t="s">
        <v>32</v>
      </c>
      <c r="H2926" s="5" t="str">
        <f t="shared" si="180"/>
        <v>610010</v>
      </c>
      <c r="I2926" s="5" t="s">
        <v>445</v>
      </c>
    </row>
    <row r="2927" spans="1:9" x14ac:dyDescent="0.2">
      <c r="A2927" s="26" t="s">
        <v>15</v>
      </c>
      <c r="B2927" s="27">
        <f>SUM('Florida Parishes:Sullivan'!B2927)</f>
        <v>0</v>
      </c>
      <c r="C2927" s="27">
        <f>SUM('Florida Parishes:Sullivan'!C2927)</f>
        <v>0</v>
      </c>
      <c r="D2927" s="27">
        <f>SUM('Florida Parishes:Sullivan'!D2927)</f>
        <v>0</v>
      </c>
      <c r="E2927" s="27">
        <f>SUM('Florida Parishes:Sullivan'!E2927)</f>
        <v>0</v>
      </c>
      <c r="F2927" s="25"/>
      <c r="G2927" s="5" t="s">
        <v>32</v>
      </c>
      <c r="H2927" s="5" t="str">
        <f t="shared" si="180"/>
        <v>610010</v>
      </c>
      <c r="I2927" s="5" t="s">
        <v>445</v>
      </c>
    </row>
    <row r="2928" spans="1:9" x14ac:dyDescent="0.2">
      <c r="A2928" s="26" t="s">
        <v>16</v>
      </c>
      <c r="B2928" s="27">
        <f>SUM('Florida Parishes:Sullivan'!B2928)</f>
        <v>0</v>
      </c>
      <c r="C2928" s="27">
        <f>SUM('Florida Parishes:Sullivan'!C2928)</f>
        <v>0</v>
      </c>
      <c r="D2928" s="27">
        <f>SUM('Florida Parishes:Sullivan'!D2928)</f>
        <v>0</v>
      </c>
      <c r="E2928" s="27">
        <f>SUM('Florida Parishes:Sullivan'!E2928)</f>
        <v>0</v>
      </c>
      <c r="F2928" s="25"/>
      <c r="G2928" s="5" t="s">
        <v>32</v>
      </c>
      <c r="H2928" s="5" t="str">
        <f t="shared" si="180"/>
        <v>610010</v>
      </c>
      <c r="I2928" s="5" t="s">
        <v>445</v>
      </c>
    </row>
    <row r="2929" spans="1:9" ht="15.75" x14ac:dyDescent="0.25">
      <c r="A2929" s="29" t="s">
        <v>17</v>
      </c>
      <c r="B2929" s="30">
        <f>SUM('Florida Parishes:Sullivan'!B2929)</f>
        <v>0</v>
      </c>
      <c r="C2929" s="30">
        <f>SUM('Florida Parishes:Sullivan'!C2929)</f>
        <v>0</v>
      </c>
      <c r="D2929" s="30">
        <f>SUM('Florida Parishes:Sullivan'!D2929)</f>
        <v>0</v>
      </c>
      <c r="E2929" s="30">
        <f>SUM('Florida Parishes:Sullivan'!E2929)</f>
        <v>0</v>
      </c>
      <c r="F2929" s="32"/>
      <c r="G2929" s="5" t="s">
        <v>8</v>
      </c>
      <c r="H2929" s="5" t="str">
        <f t="shared" si="180"/>
        <v>610010</v>
      </c>
      <c r="I2929" s="5" t="s">
        <v>445</v>
      </c>
    </row>
    <row r="2930" spans="1:9" x14ac:dyDescent="0.2">
      <c r="A2930" s="26" t="s">
        <v>18</v>
      </c>
      <c r="B2930" s="27">
        <f>SUM('Florida Parishes:Sullivan'!B2930)</f>
        <v>0</v>
      </c>
      <c r="C2930" s="27">
        <f>SUM('Florida Parishes:Sullivan'!C2930)</f>
        <v>0</v>
      </c>
      <c r="D2930" s="27">
        <f>SUM('Florida Parishes:Sullivan'!D2930)</f>
        <v>0</v>
      </c>
      <c r="E2930" s="27">
        <f>SUM('Florida Parishes:Sullivan'!E2930)</f>
        <v>0</v>
      </c>
      <c r="F2930" s="25"/>
      <c r="G2930" s="5" t="s">
        <v>32</v>
      </c>
      <c r="H2930" s="5" t="str">
        <f t="shared" si="180"/>
        <v>610010</v>
      </c>
      <c r="I2930" s="5" t="s">
        <v>445</v>
      </c>
    </row>
    <row r="2931" spans="1:9" x14ac:dyDescent="0.2">
      <c r="A2931" s="26" t="s">
        <v>19</v>
      </c>
      <c r="B2931" s="27">
        <f>SUM('Florida Parishes:Sullivan'!B2931)</f>
        <v>0</v>
      </c>
      <c r="C2931" s="27">
        <f>SUM('Florida Parishes:Sullivan'!C2931)</f>
        <v>0</v>
      </c>
      <c r="D2931" s="27">
        <f>SUM('Florida Parishes:Sullivan'!D2931)</f>
        <v>0</v>
      </c>
      <c r="E2931" s="27">
        <f>SUM('Florida Parishes:Sullivan'!E2931)</f>
        <v>0</v>
      </c>
      <c r="F2931" s="25"/>
      <c r="G2931" s="5" t="s">
        <v>32</v>
      </c>
      <c r="H2931" s="5" t="str">
        <f t="shared" si="180"/>
        <v>610010</v>
      </c>
      <c r="I2931" s="5" t="s">
        <v>445</v>
      </c>
    </row>
    <row r="2932" spans="1:9" x14ac:dyDescent="0.2">
      <c r="A2932" s="26" t="s">
        <v>20</v>
      </c>
      <c r="B2932" s="27">
        <f>SUM('Florida Parishes:Sullivan'!B2932)</f>
        <v>0</v>
      </c>
      <c r="C2932" s="27">
        <f>SUM('Florida Parishes:Sullivan'!C2932)</f>
        <v>0</v>
      </c>
      <c r="D2932" s="27">
        <f>SUM('Florida Parishes:Sullivan'!D2932)</f>
        <v>0</v>
      </c>
      <c r="E2932" s="27">
        <f>SUM('Florida Parishes:Sullivan'!E2932)</f>
        <v>0</v>
      </c>
      <c r="F2932" s="25"/>
      <c r="G2932" s="5" t="s">
        <v>32</v>
      </c>
      <c r="H2932" s="5" t="str">
        <f t="shared" si="180"/>
        <v>610010</v>
      </c>
      <c r="I2932" s="5" t="s">
        <v>445</v>
      </c>
    </row>
    <row r="2933" spans="1:9" ht="15.75" x14ac:dyDescent="0.25">
      <c r="A2933" s="29" t="s">
        <v>21</v>
      </c>
      <c r="B2933" s="30">
        <f>SUM('Florida Parishes:Sullivan'!B2933)</f>
        <v>0</v>
      </c>
      <c r="C2933" s="30">
        <f>SUM('Florida Parishes:Sullivan'!C2933)</f>
        <v>0</v>
      </c>
      <c r="D2933" s="30">
        <f>SUM('Florida Parishes:Sullivan'!D2933)</f>
        <v>0</v>
      </c>
      <c r="E2933" s="30">
        <f>SUM('Florida Parishes:Sullivan'!E2933)</f>
        <v>0</v>
      </c>
      <c r="F2933" s="35"/>
      <c r="G2933" s="5" t="s">
        <v>8</v>
      </c>
      <c r="H2933" s="5" t="str">
        <f t="shared" si="180"/>
        <v>610010</v>
      </c>
      <c r="I2933" s="5" t="s">
        <v>445</v>
      </c>
    </row>
    <row r="2934" spans="1:9" x14ac:dyDescent="0.2">
      <c r="A2934" s="26" t="s">
        <v>22</v>
      </c>
      <c r="B2934" s="27">
        <f>SUM('Florida Parishes:Sullivan'!B2934)</f>
        <v>0</v>
      </c>
      <c r="C2934" s="27">
        <f>SUM('Florida Parishes:Sullivan'!C2934)</f>
        <v>0</v>
      </c>
      <c r="D2934" s="27">
        <f>SUM('Florida Parishes:Sullivan'!D2934)</f>
        <v>0</v>
      </c>
      <c r="E2934" s="27">
        <f>SUM('Florida Parishes:Sullivan'!E2934)</f>
        <v>0</v>
      </c>
      <c r="F2934" s="25"/>
      <c r="G2934" s="5" t="s">
        <v>32</v>
      </c>
      <c r="H2934" s="5" t="str">
        <f t="shared" si="180"/>
        <v>610010</v>
      </c>
      <c r="I2934" s="5" t="s">
        <v>445</v>
      </c>
    </row>
    <row r="2935" spans="1:9" x14ac:dyDescent="0.2">
      <c r="A2935" s="26" t="s">
        <v>23</v>
      </c>
      <c r="B2935" s="27">
        <f>SUM('Florida Parishes:Sullivan'!B2935)</f>
        <v>0</v>
      </c>
      <c r="C2935" s="27">
        <f>SUM('Florida Parishes:Sullivan'!C2935)</f>
        <v>0</v>
      </c>
      <c r="D2935" s="27">
        <f>SUM('Florida Parishes:Sullivan'!D2935)</f>
        <v>0</v>
      </c>
      <c r="E2935" s="27">
        <f>SUM('Florida Parishes:Sullivan'!E2935)</f>
        <v>0</v>
      </c>
      <c r="F2935" s="25"/>
      <c r="G2935" s="5" t="s">
        <v>32</v>
      </c>
      <c r="H2935" s="5" t="str">
        <f t="shared" si="180"/>
        <v>610010</v>
      </c>
      <c r="I2935" s="5" t="s">
        <v>445</v>
      </c>
    </row>
    <row r="2936" spans="1:9" x14ac:dyDescent="0.2">
      <c r="A2936" s="26" t="s">
        <v>24</v>
      </c>
      <c r="B2936" s="27">
        <f>SUM('Florida Parishes:Sullivan'!B2936)</f>
        <v>0</v>
      </c>
      <c r="C2936" s="27">
        <f>SUM('Florida Parishes:Sullivan'!C2936)</f>
        <v>0</v>
      </c>
      <c r="D2936" s="27">
        <f>SUM('Florida Parishes:Sullivan'!D2936)</f>
        <v>0</v>
      </c>
      <c r="E2936" s="27">
        <f>SUM('Florida Parishes:Sullivan'!E2936)</f>
        <v>0</v>
      </c>
      <c r="F2936" s="25"/>
      <c r="G2936" s="5" t="s">
        <v>32</v>
      </c>
      <c r="H2936" s="5" t="str">
        <f t="shared" si="180"/>
        <v>610010</v>
      </c>
      <c r="I2936" s="5" t="s">
        <v>445</v>
      </c>
    </row>
    <row r="2937" spans="1:9" x14ac:dyDescent="0.2">
      <c r="A2937" s="26" t="s">
        <v>25</v>
      </c>
      <c r="B2937" s="27">
        <f>SUM('Florida Parishes:Sullivan'!B2937)</f>
        <v>0</v>
      </c>
      <c r="C2937" s="27">
        <f>SUM('Florida Parishes:Sullivan'!C2937)</f>
        <v>0</v>
      </c>
      <c r="D2937" s="27">
        <f>SUM('Florida Parishes:Sullivan'!D2937)</f>
        <v>0</v>
      </c>
      <c r="E2937" s="27">
        <f>SUM('Florida Parishes:Sullivan'!E2937)</f>
        <v>0</v>
      </c>
      <c r="F2937" s="25"/>
      <c r="G2937" s="5" t="s">
        <v>32</v>
      </c>
      <c r="H2937" s="5" t="str">
        <f t="shared" si="180"/>
        <v>610010</v>
      </c>
      <c r="I2937" s="5" t="s">
        <v>445</v>
      </c>
    </row>
    <row r="2938" spans="1:9" ht="15.75" x14ac:dyDescent="0.25">
      <c r="A2938" s="29" t="s">
        <v>26</v>
      </c>
      <c r="B2938" s="30">
        <f>SUM('Florida Parishes:Sullivan'!B2938)</f>
        <v>0</v>
      </c>
      <c r="C2938" s="30">
        <f>SUM('Florida Parishes:Sullivan'!C2938)</f>
        <v>0</v>
      </c>
      <c r="D2938" s="30">
        <f>SUM('Florida Parishes:Sullivan'!D2938)</f>
        <v>0</v>
      </c>
      <c r="E2938" s="30">
        <f>SUM('Florida Parishes:Sullivan'!E2938)</f>
        <v>0</v>
      </c>
      <c r="F2938" s="35"/>
      <c r="G2938" s="5" t="s">
        <v>32</v>
      </c>
      <c r="H2938" s="5" t="str">
        <f t="shared" si="180"/>
        <v>610010</v>
      </c>
      <c r="I2938" s="5" t="s">
        <v>445</v>
      </c>
    </row>
    <row r="2939" spans="1:9" x14ac:dyDescent="0.2">
      <c r="A2939" s="26" t="s">
        <v>27</v>
      </c>
      <c r="B2939" s="27">
        <f>SUM('Florida Parishes:Sullivan'!B2939)</f>
        <v>0</v>
      </c>
      <c r="C2939" s="27">
        <f>SUM('Florida Parishes:Sullivan'!C2939)</f>
        <v>0</v>
      </c>
      <c r="D2939" s="27">
        <f>SUM('Florida Parishes:Sullivan'!D2939)</f>
        <v>0</v>
      </c>
      <c r="E2939" s="27">
        <f>SUM('Florida Parishes:Sullivan'!E2939)</f>
        <v>0</v>
      </c>
      <c r="F2939" s="25"/>
      <c r="G2939" s="5" t="s">
        <v>32</v>
      </c>
      <c r="H2939" s="5" t="str">
        <f t="shared" si="180"/>
        <v>610010</v>
      </c>
      <c r="I2939" s="5" t="s">
        <v>445</v>
      </c>
    </row>
    <row r="2940" spans="1:9" x14ac:dyDescent="0.2">
      <c r="A2940" s="26" t="s">
        <v>28</v>
      </c>
      <c r="B2940" s="27">
        <f>SUM('Florida Parishes:Sullivan'!B2940)</f>
        <v>0</v>
      </c>
      <c r="C2940" s="27">
        <f>SUM('Florida Parishes:Sullivan'!C2940)</f>
        <v>0</v>
      </c>
      <c r="D2940" s="27">
        <f>SUM('Florida Parishes:Sullivan'!D2940)</f>
        <v>0</v>
      </c>
      <c r="E2940" s="27">
        <f>SUM('Florida Parishes:Sullivan'!E2940)</f>
        <v>0</v>
      </c>
      <c r="F2940" s="25"/>
      <c r="G2940" s="5" t="s">
        <v>32</v>
      </c>
      <c r="H2940" s="5" t="str">
        <f t="shared" si="180"/>
        <v>610010</v>
      </c>
      <c r="I2940" s="5" t="s">
        <v>445</v>
      </c>
    </row>
    <row r="2941" spans="1:9" x14ac:dyDescent="0.2">
      <c r="A2941" s="26" t="s">
        <v>29</v>
      </c>
      <c r="B2941" s="27">
        <f>SUM('Florida Parishes:Sullivan'!B2941)</f>
        <v>0</v>
      </c>
      <c r="C2941" s="27">
        <f>SUM('Florida Parishes:Sullivan'!C2941)</f>
        <v>0</v>
      </c>
      <c r="D2941" s="27">
        <f>SUM('Florida Parishes:Sullivan'!D2941)</f>
        <v>0</v>
      </c>
      <c r="E2941" s="27">
        <f>SUM('Florida Parishes:Sullivan'!E2941)</f>
        <v>0</v>
      </c>
      <c r="F2941" s="25"/>
      <c r="G2941" s="5" t="s">
        <v>32</v>
      </c>
      <c r="H2941" s="5" t="str">
        <f t="shared" si="180"/>
        <v>610010</v>
      </c>
      <c r="I2941" s="5" t="s">
        <v>445</v>
      </c>
    </row>
    <row r="2942" spans="1:9" ht="15.75" x14ac:dyDescent="0.25">
      <c r="A2942" s="29" t="s">
        <v>30</v>
      </c>
      <c r="B2942" s="30">
        <f>SUM('Florida Parishes:Sullivan'!B2942)</f>
        <v>0</v>
      </c>
      <c r="C2942" s="30">
        <f>SUM('Florida Parishes:Sullivan'!C2942)</f>
        <v>0</v>
      </c>
      <c r="D2942" s="30">
        <f>SUM('Florida Parishes:Sullivan'!D2942)</f>
        <v>0</v>
      </c>
      <c r="E2942" s="30">
        <f>SUM('Florida Parishes:Sullivan'!E2942)</f>
        <v>0</v>
      </c>
      <c r="F2942" s="35"/>
      <c r="G2942" s="5" t="s">
        <v>8</v>
      </c>
      <c r="H2942" s="5" t="str">
        <f t="shared" si="180"/>
        <v>610010</v>
      </c>
      <c r="I2942" s="5" t="s">
        <v>445</v>
      </c>
    </row>
    <row r="2943" spans="1:9" ht="15.75" x14ac:dyDescent="0.25">
      <c r="A2943" s="29" t="s">
        <v>31</v>
      </c>
      <c r="B2943" s="30">
        <f>SUM('Florida Parishes:Sullivan'!B2943)</f>
        <v>0</v>
      </c>
      <c r="C2943" s="30">
        <f>SUM('Florida Parishes:Sullivan'!C2943)</f>
        <v>0</v>
      </c>
      <c r="D2943" s="30">
        <f>SUM('Florida Parishes:Sullivan'!D2943)</f>
        <v>0</v>
      </c>
      <c r="E2943" s="30">
        <f>SUM('Florida Parishes:Sullivan'!E2943)</f>
        <v>0</v>
      </c>
      <c r="F2943" s="32"/>
      <c r="G2943" s="5" t="s">
        <v>8</v>
      </c>
      <c r="H2943" s="5" t="str">
        <f t="shared" si="180"/>
        <v>610010</v>
      </c>
      <c r="I2943" s="5" t="s">
        <v>445</v>
      </c>
    </row>
    <row r="2944" spans="1:9" ht="15.75" x14ac:dyDescent="0.25">
      <c r="A2944" s="47" t="s">
        <v>430</v>
      </c>
      <c r="B2944" s="48"/>
      <c r="C2944" s="49"/>
      <c r="D2944" s="49"/>
      <c r="E2944" s="50"/>
      <c r="F2944" s="4"/>
      <c r="G2944" s="5" t="s">
        <v>32</v>
      </c>
      <c r="H2944" s="5" t="str">
        <f>RIGHT($A$2946,6)</f>
        <v>610014</v>
      </c>
      <c r="I2944" s="5" t="s">
        <v>448</v>
      </c>
    </row>
    <row r="2945" spans="1:9" ht="15.75" x14ac:dyDescent="0.25">
      <c r="A2945" s="15" t="s">
        <v>449</v>
      </c>
      <c r="B2945" s="16" t="str">
        <f>$B$5</f>
        <v>Actual</v>
      </c>
      <c r="C2945" s="16" t="str">
        <f>$C$5</f>
        <v>Budgeted</v>
      </c>
      <c r="D2945" s="16" t="s">
        <v>12</v>
      </c>
      <c r="E2945" s="43" t="str">
        <f>$E$5</f>
        <v>2022-2023 +/-</v>
      </c>
      <c r="F2945" s="18"/>
      <c r="G2945" s="5" t="s">
        <v>32</v>
      </c>
      <c r="H2945" s="5" t="str">
        <f t="shared" ref="H2945:H2964" si="181">RIGHT($A$2946,6)</f>
        <v>610014</v>
      </c>
      <c r="I2945" s="5" t="s">
        <v>448</v>
      </c>
    </row>
    <row r="2946" spans="1:9" ht="15.75" x14ac:dyDescent="0.25">
      <c r="A2946" s="45" t="s">
        <v>450</v>
      </c>
      <c r="B2946" s="20" t="str">
        <f>$B$6</f>
        <v>2022-2023</v>
      </c>
      <c r="C2946" s="20" t="str">
        <f>$C$6</f>
        <v>2022-2023</v>
      </c>
      <c r="D2946" s="20" t="str">
        <f>$D$6</f>
        <v>2023-2024</v>
      </c>
      <c r="E2946" s="21" t="str">
        <f>$E$6</f>
        <v>2023-2024</v>
      </c>
      <c r="F2946" s="18"/>
      <c r="G2946" s="5" t="s">
        <v>32</v>
      </c>
      <c r="H2946" s="5" t="str">
        <f t="shared" si="181"/>
        <v>610014</v>
      </c>
      <c r="I2946" s="5" t="s">
        <v>448</v>
      </c>
    </row>
    <row r="2947" spans="1:9" x14ac:dyDescent="0.2">
      <c r="A2947" s="26" t="s">
        <v>14</v>
      </c>
      <c r="B2947" s="27">
        <f>SUM('Florida Parishes:Sullivan'!B22947)</f>
        <v>0</v>
      </c>
      <c r="C2947" s="27">
        <f>SUM('Florida Parishes:Sullivan'!C22947)</f>
        <v>0</v>
      </c>
      <c r="D2947" s="27">
        <f>SUM('Florida Parishes:Sullivan'!D22947)</f>
        <v>0</v>
      </c>
      <c r="E2947" s="27">
        <f>SUM('Florida Parishes:Sullivan'!E22947)</f>
        <v>0</v>
      </c>
      <c r="F2947" s="25"/>
      <c r="G2947" s="5" t="s">
        <v>32</v>
      </c>
      <c r="H2947" s="5" t="str">
        <f t="shared" si="181"/>
        <v>610014</v>
      </c>
      <c r="I2947" s="5" t="s">
        <v>448</v>
      </c>
    </row>
    <row r="2948" spans="1:9" x14ac:dyDescent="0.2">
      <c r="A2948" s="26" t="s">
        <v>15</v>
      </c>
      <c r="B2948" s="27">
        <f>SUM('Florida Parishes:Sullivan'!B22948)</f>
        <v>0</v>
      </c>
      <c r="C2948" s="27">
        <f>SUM('Florida Parishes:Sullivan'!C22948)</f>
        <v>0</v>
      </c>
      <c r="D2948" s="27">
        <f>SUM('Florida Parishes:Sullivan'!D22948)</f>
        <v>0</v>
      </c>
      <c r="E2948" s="27">
        <f>SUM('Florida Parishes:Sullivan'!E22948)</f>
        <v>0</v>
      </c>
      <c r="F2948" s="25"/>
      <c r="G2948" s="5" t="s">
        <v>32</v>
      </c>
      <c r="H2948" s="5" t="str">
        <f t="shared" si="181"/>
        <v>610014</v>
      </c>
      <c r="I2948" s="5" t="s">
        <v>448</v>
      </c>
    </row>
    <row r="2949" spans="1:9" x14ac:dyDescent="0.2">
      <c r="A2949" s="26" t="s">
        <v>16</v>
      </c>
      <c r="B2949" s="27">
        <f>SUM('Florida Parishes:Sullivan'!B22949)</f>
        <v>0</v>
      </c>
      <c r="C2949" s="27">
        <f>SUM('Florida Parishes:Sullivan'!C22949)</f>
        <v>0</v>
      </c>
      <c r="D2949" s="27">
        <f>SUM('Florida Parishes:Sullivan'!D22949)</f>
        <v>0</v>
      </c>
      <c r="E2949" s="27">
        <f>SUM('Florida Parishes:Sullivan'!E22949)</f>
        <v>0</v>
      </c>
      <c r="F2949" s="25"/>
      <c r="G2949" s="5" t="s">
        <v>32</v>
      </c>
      <c r="H2949" s="5" t="str">
        <f t="shared" si="181"/>
        <v>610014</v>
      </c>
      <c r="I2949" s="5" t="s">
        <v>448</v>
      </c>
    </row>
    <row r="2950" spans="1:9" ht="15.75" x14ac:dyDescent="0.25">
      <c r="A2950" s="29" t="s">
        <v>17</v>
      </c>
      <c r="B2950" s="30">
        <f>SUM('Florida Parishes:Sullivan'!B22950)</f>
        <v>0</v>
      </c>
      <c r="C2950" s="30">
        <f>SUM('Florida Parishes:Sullivan'!C22950)</f>
        <v>0</v>
      </c>
      <c r="D2950" s="30">
        <f>SUM('Florida Parishes:Sullivan'!D22950)</f>
        <v>0</v>
      </c>
      <c r="E2950" s="30">
        <f>SUM('Florida Parishes:Sullivan'!E22950)</f>
        <v>0</v>
      </c>
      <c r="F2950" s="32"/>
      <c r="G2950" s="5" t="s">
        <v>8</v>
      </c>
      <c r="H2950" s="5" t="str">
        <f t="shared" si="181"/>
        <v>610014</v>
      </c>
      <c r="I2950" s="5" t="s">
        <v>448</v>
      </c>
    </row>
    <row r="2951" spans="1:9" x14ac:dyDescent="0.2">
      <c r="A2951" s="26" t="s">
        <v>18</v>
      </c>
      <c r="B2951" s="27">
        <f>SUM('Florida Parishes:Sullivan'!B22951)</f>
        <v>0</v>
      </c>
      <c r="C2951" s="27">
        <f>SUM('Florida Parishes:Sullivan'!C22951)</f>
        <v>0</v>
      </c>
      <c r="D2951" s="27">
        <f>SUM('Florida Parishes:Sullivan'!D22951)</f>
        <v>0</v>
      </c>
      <c r="E2951" s="27">
        <f>SUM('Florida Parishes:Sullivan'!E22951)</f>
        <v>0</v>
      </c>
      <c r="F2951" s="25"/>
      <c r="G2951" s="5" t="s">
        <v>32</v>
      </c>
      <c r="H2951" s="5" t="str">
        <f t="shared" si="181"/>
        <v>610014</v>
      </c>
      <c r="I2951" s="5" t="s">
        <v>448</v>
      </c>
    </row>
    <row r="2952" spans="1:9" x14ac:dyDescent="0.2">
      <c r="A2952" s="26" t="s">
        <v>19</v>
      </c>
      <c r="B2952" s="27">
        <f>SUM('Florida Parishes:Sullivan'!B22952)</f>
        <v>0</v>
      </c>
      <c r="C2952" s="27">
        <f>SUM('Florida Parishes:Sullivan'!C22952)</f>
        <v>0</v>
      </c>
      <c r="D2952" s="27">
        <f>SUM('Florida Parishes:Sullivan'!D22952)</f>
        <v>0</v>
      </c>
      <c r="E2952" s="27">
        <f>SUM('Florida Parishes:Sullivan'!E22952)</f>
        <v>0</v>
      </c>
      <c r="F2952" s="25"/>
      <c r="G2952" s="5" t="s">
        <v>32</v>
      </c>
      <c r="H2952" s="5" t="str">
        <f t="shared" si="181"/>
        <v>610014</v>
      </c>
      <c r="I2952" s="5" t="s">
        <v>448</v>
      </c>
    </row>
    <row r="2953" spans="1:9" x14ac:dyDescent="0.2">
      <c r="A2953" s="26" t="s">
        <v>20</v>
      </c>
      <c r="B2953" s="27">
        <f>SUM('Florida Parishes:Sullivan'!B22953)</f>
        <v>0</v>
      </c>
      <c r="C2953" s="27">
        <f>SUM('Florida Parishes:Sullivan'!C22953)</f>
        <v>0</v>
      </c>
      <c r="D2953" s="27">
        <f>SUM('Florida Parishes:Sullivan'!D22953)</f>
        <v>0</v>
      </c>
      <c r="E2953" s="27">
        <f>SUM('Florida Parishes:Sullivan'!E22953)</f>
        <v>0</v>
      </c>
      <c r="F2953" s="25"/>
      <c r="G2953" s="5" t="s">
        <v>32</v>
      </c>
      <c r="H2953" s="5" t="str">
        <f t="shared" si="181"/>
        <v>610014</v>
      </c>
      <c r="I2953" s="5" t="s">
        <v>448</v>
      </c>
    </row>
    <row r="2954" spans="1:9" ht="15.75" x14ac:dyDescent="0.25">
      <c r="A2954" s="29" t="s">
        <v>21</v>
      </c>
      <c r="B2954" s="30">
        <f>SUM('Florida Parishes:Sullivan'!B22954)</f>
        <v>0</v>
      </c>
      <c r="C2954" s="30">
        <f>SUM('Florida Parishes:Sullivan'!C22954)</f>
        <v>0</v>
      </c>
      <c r="D2954" s="30">
        <f>SUM('Florida Parishes:Sullivan'!D22954)</f>
        <v>0</v>
      </c>
      <c r="E2954" s="30">
        <f>SUM('Florida Parishes:Sullivan'!E22954)</f>
        <v>0</v>
      </c>
      <c r="F2954" s="35"/>
      <c r="G2954" s="5" t="s">
        <v>8</v>
      </c>
      <c r="H2954" s="5" t="str">
        <f t="shared" si="181"/>
        <v>610014</v>
      </c>
      <c r="I2954" s="5" t="s">
        <v>448</v>
      </c>
    </row>
    <row r="2955" spans="1:9" x14ac:dyDescent="0.2">
      <c r="A2955" s="26" t="s">
        <v>22</v>
      </c>
      <c r="B2955" s="27">
        <f>SUM('Florida Parishes:Sullivan'!B22955)</f>
        <v>0</v>
      </c>
      <c r="C2955" s="27">
        <f>SUM('Florida Parishes:Sullivan'!C22955)</f>
        <v>0</v>
      </c>
      <c r="D2955" s="27">
        <f>SUM('Florida Parishes:Sullivan'!D22955)</f>
        <v>0</v>
      </c>
      <c r="E2955" s="27">
        <f>SUM('Florida Parishes:Sullivan'!E22955)</f>
        <v>0</v>
      </c>
      <c r="F2955" s="25"/>
      <c r="G2955" s="5" t="s">
        <v>32</v>
      </c>
      <c r="H2955" s="5" t="str">
        <f t="shared" si="181"/>
        <v>610014</v>
      </c>
      <c r="I2955" s="5" t="s">
        <v>448</v>
      </c>
    </row>
    <row r="2956" spans="1:9" x14ac:dyDescent="0.2">
      <c r="A2956" s="26" t="s">
        <v>23</v>
      </c>
      <c r="B2956" s="27">
        <f>SUM('Florida Parishes:Sullivan'!B22956)</f>
        <v>0</v>
      </c>
      <c r="C2956" s="27">
        <f>SUM('Florida Parishes:Sullivan'!C22956)</f>
        <v>0</v>
      </c>
      <c r="D2956" s="27">
        <f>SUM('Florida Parishes:Sullivan'!D22956)</f>
        <v>0</v>
      </c>
      <c r="E2956" s="27">
        <f>SUM('Florida Parishes:Sullivan'!E22956)</f>
        <v>0</v>
      </c>
      <c r="F2956" s="25"/>
      <c r="G2956" s="5" t="s">
        <v>32</v>
      </c>
      <c r="H2956" s="5" t="str">
        <f t="shared" si="181"/>
        <v>610014</v>
      </c>
      <c r="I2956" s="5" t="s">
        <v>448</v>
      </c>
    </row>
    <row r="2957" spans="1:9" x14ac:dyDescent="0.2">
      <c r="A2957" s="26" t="s">
        <v>24</v>
      </c>
      <c r="B2957" s="27">
        <f>SUM('Florida Parishes:Sullivan'!B22957)</f>
        <v>0</v>
      </c>
      <c r="C2957" s="27">
        <f>SUM('Florida Parishes:Sullivan'!C22957)</f>
        <v>0</v>
      </c>
      <c r="D2957" s="27">
        <f>SUM('Florida Parishes:Sullivan'!D22957)</f>
        <v>0</v>
      </c>
      <c r="E2957" s="27">
        <f>SUM('Florida Parishes:Sullivan'!E22957)</f>
        <v>0</v>
      </c>
      <c r="F2957" s="25"/>
      <c r="G2957" s="5" t="s">
        <v>32</v>
      </c>
      <c r="H2957" s="5" t="str">
        <f t="shared" si="181"/>
        <v>610014</v>
      </c>
      <c r="I2957" s="5" t="s">
        <v>448</v>
      </c>
    </row>
    <row r="2958" spans="1:9" x14ac:dyDescent="0.2">
      <c r="A2958" s="26" t="s">
        <v>25</v>
      </c>
      <c r="B2958" s="27">
        <f>SUM('Florida Parishes:Sullivan'!B22958)</f>
        <v>0</v>
      </c>
      <c r="C2958" s="27">
        <f>SUM('Florida Parishes:Sullivan'!C22958)</f>
        <v>0</v>
      </c>
      <c r="D2958" s="27">
        <f>SUM('Florida Parishes:Sullivan'!D22958)</f>
        <v>0</v>
      </c>
      <c r="E2958" s="27">
        <f>SUM('Florida Parishes:Sullivan'!E22958)</f>
        <v>0</v>
      </c>
      <c r="F2958" s="25"/>
      <c r="G2958" s="5" t="s">
        <v>32</v>
      </c>
      <c r="H2958" s="5" t="str">
        <f t="shared" si="181"/>
        <v>610014</v>
      </c>
      <c r="I2958" s="5" t="s">
        <v>448</v>
      </c>
    </row>
    <row r="2959" spans="1:9" ht="15.75" x14ac:dyDescent="0.25">
      <c r="A2959" s="29" t="s">
        <v>26</v>
      </c>
      <c r="B2959" s="30">
        <f>SUM('Florida Parishes:Sullivan'!B22959)</f>
        <v>0</v>
      </c>
      <c r="C2959" s="30">
        <f>SUM('Florida Parishes:Sullivan'!C22959)</f>
        <v>0</v>
      </c>
      <c r="D2959" s="30">
        <f>SUM('Florida Parishes:Sullivan'!D22959)</f>
        <v>0</v>
      </c>
      <c r="E2959" s="30">
        <f>SUM('Florida Parishes:Sullivan'!E22959)</f>
        <v>0</v>
      </c>
      <c r="F2959" s="35"/>
      <c r="G2959" s="5" t="s">
        <v>32</v>
      </c>
      <c r="H2959" s="5" t="str">
        <f t="shared" si="181"/>
        <v>610014</v>
      </c>
      <c r="I2959" s="5" t="s">
        <v>448</v>
      </c>
    </row>
    <row r="2960" spans="1:9" x14ac:dyDescent="0.2">
      <c r="A2960" s="26" t="s">
        <v>27</v>
      </c>
      <c r="B2960" s="27">
        <f>SUM('Florida Parishes:Sullivan'!B22960)</f>
        <v>0</v>
      </c>
      <c r="C2960" s="27">
        <f>SUM('Florida Parishes:Sullivan'!C22960)</f>
        <v>0</v>
      </c>
      <c r="D2960" s="27">
        <f>SUM('Florida Parishes:Sullivan'!D22960)</f>
        <v>0</v>
      </c>
      <c r="E2960" s="27">
        <f>SUM('Florida Parishes:Sullivan'!E22960)</f>
        <v>0</v>
      </c>
      <c r="F2960" s="25"/>
      <c r="G2960" s="5" t="s">
        <v>32</v>
      </c>
      <c r="H2960" s="5" t="str">
        <f t="shared" si="181"/>
        <v>610014</v>
      </c>
      <c r="I2960" s="5" t="s">
        <v>448</v>
      </c>
    </row>
    <row r="2961" spans="1:9" x14ac:dyDescent="0.2">
      <c r="A2961" s="26" t="s">
        <v>28</v>
      </c>
      <c r="B2961" s="27">
        <f>SUM('Florida Parishes:Sullivan'!B22961)</f>
        <v>0</v>
      </c>
      <c r="C2961" s="27">
        <f>SUM('Florida Parishes:Sullivan'!C22961)</f>
        <v>0</v>
      </c>
      <c r="D2961" s="27">
        <f>SUM('Florida Parishes:Sullivan'!D22961)</f>
        <v>0</v>
      </c>
      <c r="E2961" s="27">
        <f>SUM('Florida Parishes:Sullivan'!E22961)</f>
        <v>0</v>
      </c>
      <c r="F2961" s="25"/>
      <c r="G2961" s="5" t="s">
        <v>32</v>
      </c>
      <c r="H2961" s="5" t="str">
        <f t="shared" si="181"/>
        <v>610014</v>
      </c>
      <c r="I2961" s="5" t="s">
        <v>448</v>
      </c>
    </row>
    <row r="2962" spans="1:9" x14ac:dyDescent="0.2">
      <c r="A2962" s="26" t="s">
        <v>29</v>
      </c>
      <c r="B2962" s="27">
        <f>SUM('Florida Parishes:Sullivan'!B22962)</f>
        <v>0</v>
      </c>
      <c r="C2962" s="27">
        <f>SUM('Florida Parishes:Sullivan'!C22962)</f>
        <v>0</v>
      </c>
      <c r="D2962" s="27">
        <f>SUM('Florida Parishes:Sullivan'!D22962)</f>
        <v>0</v>
      </c>
      <c r="E2962" s="27">
        <f>SUM('Florida Parishes:Sullivan'!E22962)</f>
        <v>0</v>
      </c>
      <c r="F2962" s="25"/>
      <c r="G2962" s="5" t="s">
        <v>32</v>
      </c>
      <c r="H2962" s="5" t="str">
        <f t="shared" si="181"/>
        <v>610014</v>
      </c>
      <c r="I2962" s="5" t="s">
        <v>448</v>
      </c>
    </row>
    <row r="2963" spans="1:9" ht="15.75" x14ac:dyDescent="0.25">
      <c r="A2963" s="29" t="s">
        <v>30</v>
      </c>
      <c r="B2963" s="30">
        <f>SUM('Florida Parishes:Sullivan'!B22963)</f>
        <v>0</v>
      </c>
      <c r="C2963" s="30">
        <f>SUM('Florida Parishes:Sullivan'!C22963)</f>
        <v>0</v>
      </c>
      <c r="D2963" s="30">
        <f>SUM('Florida Parishes:Sullivan'!D22963)</f>
        <v>0</v>
      </c>
      <c r="E2963" s="30">
        <f>SUM('Florida Parishes:Sullivan'!E22963)</f>
        <v>0</v>
      </c>
      <c r="F2963" s="35"/>
      <c r="G2963" s="5" t="s">
        <v>8</v>
      </c>
      <c r="H2963" s="5" t="str">
        <f t="shared" si="181"/>
        <v>610014</v>
      </c>
      <c r="I2963" s="5" t="s">
        <v>448</v>
      </c>
    </row>
    <row r="2964" spans="1:9" ht="15.75" x14ac:dyDescent="0.25">
      <c r="A2964" s="36" t="s">
        <v>31</v>
      </c>
      <c r="B2964" s="37">
        <f>SUM('Florida Parishes:Sullivan'!B22964)</f>
        <v>0</v>
      </c>
      <c r="C2964" s="37">
        <f>SUM('Florida Parishes:Sullivan'!C22964)</f>
        <v>0</v>
      </c>
      <c r="D2964" s="37">
        <f>SUM('Florida Parishes:Sullivan'!D22964)</f>
        <v>0</v>
      </c>
      <c r="E2964" s="37">
        <f>SUM('Florida Parishes:Sullivan'!E22964)</f>
        <v>0</v>
      </c>
      <c r="F2964" s="32"/>
      <c r="G2964" s="5" t="s">
        <v>8</v>
      </c>
      <c r="H2964" s="5" t="str">
        <f t="shared" si="181"/>
        <v>610014</v>
      </c>
      <c r="I2964" s="5" t="s">
        <v>448</v>
      </c>
    </row>
    <row r="2965" spans="1:9" ht="15.75" x14ac:dyDescent="0.25">
      <c r="A2965" s="39" t="s">
        <v>430</v>
      </c>
      <c r="B2965" s="40"/>
      <c r="C2965" s="41"/>
      <c r="D2965" s="41"/>
      <c r="E2965" s="42"/>
      <c r="F2965" s="4"/>
      <c r="G2965" s="5" t="s">
        <v>45</v>
      </c>
      <c r="H2965" s="5" t="str">
        <f>RIGHT($A$2967,6)</f>
        <v>610015</v>
      </c>
      <c r="I2965" s="5" t="s">
        <v>451</v>
      </c>
    </row>
    <row r="2966" spans="1:9" ht="15.75" x14ac:dyDescent="0.25">
      <c r="A2966" s="15" t="s">
        <v>452</v>
      </c>
      <c r="B2966" s="16" t="str">
        <f>$B$5</f>
        <v>Actual</v>
      </c>
      <c r="C2966" s="16" t="str">
        <f>$C$5</f>
        <v>Budgeted</v>
      </c>
      <c r="D2966" s="16" t="s">
        <v>12</v>
      </c>
      <c r="E2966" s="43" t="str">
        <f>$E$5</f>
        <v>2022-2023 +/-</v>
      </c>
      <c r="F2966" s="44"/>
      <c r="G2966" s="5" t="s">
        <v>45</v>
      </c>
      <c r="H2966" s="5" t="str">
        <f t="shared" ref="H2966:H2985" si="182">RIGHT($A$2967,6)</f>
        <v>610015</v>
      </c>
      <c r="I2966" s="5" t="s">
        <v>451</v>
      </c>
    </row>
    <row r="2967" spans="1:9" ht="15.75" x14ac:dyDescent="0.25">
      <c r="A2967" s="45" t="s">
        <v>453</v>
      </c>
      <c r="B2967" s="20" t="str">
        <f>$B$6</f>
        <v>2022-2023</v>
      </c>
      <c r="C2967" s="20" t="str">
        <f>$C$6</f>
        <v>2022-2023</v>
      </c>
      <c r="D2967" s="20" t="str">
        <f>$D$6</f>
        <v>2023-2024</v>
      </c>
      <c r="E2967" s="21" t="str">
        <f>$E$6</f>
        <v>2023-2024</v>
      </c>
      <c r="F2967" s="44"/>
      <c r="G2967" s="5" t="s">
        <v>45</v>
      </c>
      <c r="H2967" s="5" t="str">
        <f t="shared" si="182"/>
        <v>610015</v>
      </c>
      <c r="I2967" s="5" t="s">
        <v>451</v>
      </c>
    </row>
    <row r="2968" spans="1:9" x14ac:dyDescent="0.2">
      <c r="A2968" s="26" t="s">
        <v>14</v>
      </c>
      <c r="B2968" s="27">
        <f>SUM('Florida Parishes:Sullivan'!B2968)</f>
        <v>0</v>
      </c>
      <c r="C2968" s="27">
        <f>SUM('Florida Parishes:Sullivan'!C2968)</f>
        <v>0</v>
      </c>
      <c r="D2968" s="27">
        <f>SUM('Florida Parishes:Sullivan'!D2968)</f>
        <v>0</v>
      </c>
      <c r="E2968" s="27">
        <f>SUM('Florida Parishes:Sullivan'!E2968)</f>
        <v>0</v>
      </c>
      <c r="F2968" s="25"/>
      <c r="G2968" s="5" t="s">
        <v>45</v>
      </c>
      <c r="H2968" s="5" t="str">
        <f t="shared" si="182"/>
        <v>610015</v>
      </c>
      <c r="I2968" s="5" t="s">
        <v>451</v>
      </c>
    </row>
    <row r="2969" spans="1:9" x14ac:dyDescent="0.2">
      <c r="A2969" s="26" t="s">
        <v>15</v>
      </c>
      <c r="B2969" s="27">
        <f>SUM('Florida Parishes:Sullivan'!B2969)</f>
        <v>0</v>
      </c>
      <c r="C2969" s="27">
        <f>SUM('Florida Parishes:Sullivan'!C2969)</f>
        <v>0</v>
      </c>
      <c r="D2969" s="27">
        <f>SUM('Florida Parishes:Sullivan'!D2969)</f>
        <v>0</v>
      </c>
      <c r="E2969" s="27">
        <f>SUM('Florida Parishes:Sullivan'!E2969)</f>
        <v>0</v>
      </c>
      <c r="F2969" s="25"/>
      <c r="G2969" s="5" t="s">
        <v>45</v>
      </c>
      <c r="H2969" s="5" t="str">
        <f t="shared" si="182"/>
        <v>610015</v>
      </c>
      <c r="I2969" s="5" t="s">
        <v>451</v>
      </c>
    </row>
    <row r="2970" spans="1:9" x14ac:dyDescent="0.2">
      <c r="A2970" s="26" t="s">
        <v>16</v>
      </c>
      <c r="B2970" s="27">
        <f>SUM('Florida Parishes:Sullivan'!B2970)</f>
        <v>0</v>
      </c>
      <c r="C2970" s="27">
        <f>SUM('Florida Parishes:Sullivan'!C2970)</f>
        <v>0</v>
      </c>
      <c r="D2970" s="27">
        <f>SUM('Florida Parishes:Sullivan'!D2970)</f>
        <v>0</v>
      </c>
      <c r="E2970" s="27">
        <f>SUM('Florida Parishes:Sullivan'!E2970)</f>
        <v>0</v>
      </c>
      <c r="F2970" s="25"/>
      <c r="G2970" s="5" t="s">
        <v>45</v>
      </c>
      <c r="H2970" s="5" t="str">
        <f t="shared" si="182"/>
        <v>610015</v>
      </c>
      <c r="I2970" s="5" t="s">
        <v>451</v>
      </c>
    </row>
    <row r="2971" spans="1:9" ht="15.75" x14ac:dyDescent="0.25">
      <c r="A2971" s="29" t="s">
        <v>17</v>
      </c>
      <c r="B2971" s="30">
        <f>SUM('Florida Parishes:Sullivan'!B2971)</f>
        <v>0</v>
      </c>
      <c r="C2971" s="30">
        <f>SUM('Florida Parishes:Sullivan'!C2971)</f>
        <v>0</v>
      </c>
      <c r="D2971" s="30">
        <f>SUM('Florida Parishes:Sullivan'!D2971)</f>
        <v>0</v>
      </c>
      <c r="E2971" s="30">
        <f>SUM('Florida Parishes:Sullivan'!E2971)</f>
        <v>0</v>
      </c>
      <c r="F2971" s="32"/>
      <c r="G2971" s="5" t="s">
        <v>45</v>
      </c>
      <c r="H2971" s="5" t="str">
        <f t="shared" si="182"/>
        <v>610015</v>
      </c>
      <c r="I2971" s="5" t="s">
        <v>451</v>
      </c>
    </row>
    <row r="2972" spans="1:9" x14ac:dyDescent="0.2">
      <c r="A2972" s="26" t="s">
        <v>18</v>
      </c>
      <c r="B2972" s="27">
        <f>SUM('Florida Parishes:Sullivan'!B2972)</f>
        <v>0</v>
      </c>
      <c r="C2972" s="27">
        <f>SUM('Florida Parishes:Sullivan'!C2972)</f>
        <v>0</v>
      </c>
      <c r="D2972" s="27">
        <f>SUM('Florida Parishes:Sullivan'!D2972)</f>
        <v>0</v>
      </c>
      <c r="E2972" s="27">
        <f>SUM('Florida Parishes:Sullivan'!E2972)</f>
        <v>0</v>
      </c>
      <c r="F2972" s="25"/>
      <c r="G2972" s="5" t="s">
        <v>45</v>
      </c>
      <c r="H2972" s="5" t="str">
        <f t="shared" si="182"/>
        <v>610015</v>
      </c>
      <c r="I2972" s="5" t="s">
        <v>451</v>
      </c>
    </row>
    <row r="2973" spans="1:9" x14ac:dyDescent="0.2">
      <c r="A2973" s="26" t="s">
        <v>19</v>
      </c>
      <c r="B2973" s="27">
        <f>SUM('Florida Parishes:Sullivan'!B2973)</f>
        <v>0</v>
      </c>
      <c r="C2973" s="27">
        <f>SUM('Florida Parishes:Sullivan'!C2973)</f>
        <v>0</v>
      </c>
      <c r="D2973" s="27">
        <f>SUM('Florida Parishes:Sullivan'!D2973)</f>
        <v>0</v>
      </c>
      <c r="E2973" s="27">
        <f>SUM('Florida Parishes:Sullivan'!E2973)</f>
        <v>0</v>
      </c>
      <c r="F2973" s="25"/>
      <c r="G2973" s="5" t="s">
        <v>45</v>
      </c>
      <c r="H2973" s="5" t="str">
        <f t="shared" si="182"/>
        <v>610015</v>
      </c>
      <c r="I2973" s="5" t="s">
        <v>451</v>
      </c>
    </row>
    <row r="2974" spans="1:9" x14ac:dyDescent="0.2">
      <c r="A2974" s="26" t="s">
        <v>20</v>
      </c>
      <c r="B2974" s="27">
        <f>SUM('Florida Parishes:Sullivan'!B2974)</f>
        <v>0</v>
      </c>
      <c r="C2974" s="27">
        <f>SUM('Florida Parishes:Sullivan'!C2974)</f>
        <v>0</v>
      </c>
      <c r="D2974" s="27">
        <f>SUM('Florida Parishes:Sullivan'!D2974)</f>
        <v>0</v>
      </c>
      <c r="E2974" s="27">
        <f>SUM('Florida Parishes:Sullivan'!E2974)</f>
        <v>0</v>
      </c>
      <c r="F2974" s="25"/>
      <c r="G2974" s="5" t="s">
        <v>45</v>
      </c>
      <c r="H2974" s="5" t="str">
        <f t="shared" si="182"/>
        <v>610015</v>
      </c>
      <c r="I2974" s="5" t="s">
        <v>451</v>
      </c>
    </row>
    <row r="2975" spans="1:9" ht="15.75" x14ac:dyDescent="0.25">
      <c r="A2975" s="29" t="s">
        <v>21</v>
      </c>
      <c r="B2975" s="30">
        <f>SUM('Florida Parishes:Sullivan'!B2975)</f>
        <v>0</v>
      </c>
      <c r="C2975" s="30">
        <f>SUM('Florida Parishes:Sullivan'!C2975)</f>
        <v>0</v>
      </c>
      <c r="D2975" s="30">
        <f>SUM('Florida Parishes:Sullivan'!D2975)</f>
        <v>0</v>
      </c>
      <c r="E2975" s="30">
        <f>SUM('Florida Parishes:Sullivan'!E2975)</f>
        <v>0</v>
      </c>
      <c r="F2975" s="35"/>
      <c r="G2975" s="5" t="s">
        <v>45</v>
      </c>
      <c r="H2975" s="5" t="str">
        <f t="shared" si="182"/>
        <v>610015</v>
      </c>
      <c r="I2975" s="5" t="s">
        <v>451</v>
      </c>
    </row>
    <row r="2976" spans="1:9" x14ac:dyDescent="0.2">
      <c r="A2976" s="26" t="s">
        <v>22</v>
      </c>
      <c r="B2976" s="27">
        <f>SUM('Florida Parishes:Sullivan'!B2976)</f>
        <v>0</v>
      </c>
      <c r="C2976" s="27">
        <f>SUM('Florida Parishes:Sullivan'!C2976)</f>
        <v>0</v>
      </c>
      <c r="D2976" s="27">
        <f>SUM('Florida Parishes:Sullivan'!D2976)</f>
        <v>0</v>
      </c>
      <c r="E2976" s="27">
        <f>SUM('Florida Parishes:Sullivan'!E2976)</f>
        <v>0</v>
      </c>
      <c r="F2976" s="25"/>
      <c r="G2976" s="5" t="s">
        <v>45</v>
      </c>
      <c r="H2976" s="5" t="str">
        <f t="shared" si="182"/>
        <v>610015</v>
      </c>
      <c r="I2976" s="5" t="s">
        <v>451</v>
      </c>
    </row>
    <row r="2977" spans="1:9" x14ac:dyDescent="0.2">
      <c r="A2977" s="26" t="s">
        <v>23</v>
      </c>
      <c r="B2977" s="27">
        <f>SUM('Florida Parishes:Sullivan'!B2977)</f>
        <v>0</v>
      </c>
      <c r="C2977" s="27">
        <f>SUM('Florida Parishes:Sullivan'!C2977)</f>
        <v>0</v>
      </c>
      <c r="D2977" s="27">
        <f>SUM('Florida Parishes:Sullivan'!D2977)</f>
        <v>0</v>
      </c>
      <c r="E2977" s="27">
        <f>SUM('Florida Parishes:Sullivan'!E2977)</f>
        <v>0</v>
      </c>
      <c r="F2977" s="25"/>
      <c r="G2977" s="5" t="s">
        <v>45</v>
      </c>
      <c r="H2977" s="5" t="str">
        <f t="shared" si="182"/>
        <v>610015</v>
      </c>
      <c r="I2977" s="5" t="s">
        <v>451</v>
      </c>
    </row>
    <row r="2978" spans="1:9" x14ac:dyDescent="0.2">
      <c r="A2978" s="26" t="s">
        <v>24</v>
      </c>
      <c r="B2978" s="27">
        <f>SUM('Florida Parishes:Sullivan'!B2978)</f>
        <v>0</v>
      </c>
      <c r="C2978" s="27">
        <f>SUM('Florida Parishes:Sullivan'!C2978)</f>
        <v>0</v>
      </c>
      <c r="D2978" s="27">
        <f>SUM('Florida Parishes:Sullivan'!D2978)</f>
        <v>0</v>
      </c>
      <c r="E2978" s="27">
        <f>SUM('Florida Parishes:Sullivan'!E2978)</f>
        <v>0</v>
      </c>
      <c r="F2978" s="25"/>
      <c r="G2978" s="5" t="s">
        <v>45</v>
      </c>
      <c r="H2978" s="5" t="str">
        <f t="shared" si="182"/>
        <v>610015</v>
      </c>
      <c r="I2978" s="5" t="s">
        <v>451</v>
      </c>
    </row>
    <row r="2979" spans="1:9" x14ac:dyDescent="0.2">
      <c r="A2979" s="26" t="s">
        <v>25</v>
      </c>
      <c r="B2979" s="27">
        <f>SUM('Florida Parishes:Sullivan'!B2979)</f>
        <v>0</v>
      </c>
      <c r="C2979" s="27">
        <f>SUM('Florida Parishes:Sullivan'!C2979)</f>
        <v>0</v>
      </c>
      <c r="D2979" s="27">
        <f>SUM('Florida Parishes:Sullivan'!D2979)</f>
        <v>0</v>
      </c>
      <c r="E2979" s="27">
        <f>SUM('Florida Parishes:Sullivan'!E2979)</f>
        <v>0</v>
      </c>
      <c r="F2979" s="25"/>
      <c r="G2979" s="5" t="s">
        <v>45</v>
      </c>
      <c r="H2979" s="5" t="str">
        <f t="shared" si="182"/>
        <v>610015</v>
      </c>
      <c r="I2979" s="5" t="s">
        <v>451</v>
      </c>
    </row>
    <row r="2980" spans="1:9" ht="15.75" x14ac:dyDescent="0.25">
      <c r="A2980" s="29" t="s">
        <v>26</v>
      </c>
      <c r="B2980" s="30">
        <f>SUM('Florida Parishes:Sullivan'!B2980)</f>
        <v>0</v>
      </c>
      <c r="C2980" s="30">
        <f>SUM('Florida Parishes:Sullivan'!C2980)</f>
        <v>0</v>
      </c>
      <c r="D2980" s="30">
        <f>SUM('Florida Parishes:Sullivan'!D2980)</f>
        <v>0</v>
      </c>
      <c r="E2980" s="30">
        <f>SUM('Florida Parishes:Sullivan'!E2980)</f>
        <v>0</v>
      </c>
      <c r="F2980" s="35"/>
      <c r="G2980" s="5" t="s">
        <v>45</v>
      </c>
      <c r="H2980" s="5" t="str">
        <f t="shared" si="182"/>
        <v>610015</v>
      </c>
      <c r="I2980" s="5" t="s">
        <v>451</v>
      </c>
    </row>
    <row r="2981" spans="1:9" x14ac:dyDescent="0.2">
      <c r="A2981" s="26" t="s">
        <v>27</v>
      </c>
      <c r="B2981" s="27">
        <f>SUM('Florida Parishes:Sullivan'!B2981)</f>
        <v>0</v>
      </c>
      <c r="C2981" s="27">
        <f>SUM('Florida Parishes:Sullivan'!C2981)</f>
        <v>0</v>
      </c>
      <c r="D2981" s="27">
        <f>SUM('Florida Parishes:Sullivan'!D2981)</f>
        <v>0</v>
      </c>
      <c r="E2981" s="27">
        <f>SUM('Florida Parishes:Sullivan'!E2981)</f>
        <v>0</v>
      </c>
      <c r="F2981" s="25"/>
      <c r="G2981" s="5" t="s">
        <v>45</v>
      </c>
      <c r="H2981" s="5" t="str">
        <f t="shared" si="182"/>
        <v>610015</v>
      </c>
      <c r="I2981" s="5" t="s">
        <v>451</v>
      </c>
    </row>
    <row r="2982" spans="1:9" x14ac:dyDescent="0.2">
      <c r="A2982" s="26" t="s">
        <v>28</v>
      </c>
      <c r="B2982" s="27">
        <f>SUM('Florida Parishes:Sullivan'!B2982)</f>
        <v>0</v>
      </c>
      <c r="C2982" s="27">
        <f>SUM('Florida Parishes:Sullivan'!C2982)</f>
        <v>0</v>
      </c>
      <c r="D2982" s="27">
        <f>SUM('Florida Parishes:Sullivan'!D2982)</f>
        <v>0</v>
      </c>
      <c r="E2982" s="27">
        <f>SUM('Florida Parishes:Sullivan'!E2982)</f>
        <v>0</v>
      </c>
      <c r="F2982" s="25"/>
      <c r="G2982" s="5" t="s">
        <v>45</v>
      </c>
      <c r="H2982" s="5" t="str">
        <f t="shared" si="182"/>
        <v>610015</v>
      </c>
      <c r="I2982" s="5" t="s">
        <v>451</v>
      </c>
    </row>
    <row r="2983" spans="1:9" x14ac:dyDescent="0.2">
      <c r="A2983" s="26" t="s">
        <v>29</v>
      </c>
      <c r="B2983" s="27">
        <f>SUM('Florida Parishes:Sullivan'!B2983)</f>
        <v>0</v>
      </c>
      <c r="C2983" s="27">
        <f>SUM('Florida Parishes:Sullivan'!C2983)</f>
        <v>0</v>
      </c>
      <c r="D2983" s="27">
        <f>SUM('Florida Parishes:Sullivan'!D2983)</f>
        <v>0</v>
      </c>
      <c r="E2983" s="27">
        <f>SUM('Florida Parishes:Sullivan'!E2983)</f>
        <v>0</v>
      </c>
      <c r="F2983" s="25"/>
      <c r="G2983" s="5" t="s">
        <v>45</v>
      </c>
      <c r="H2983" s="5" t="str">
        <f t="shared" si="182"/>
        <v>610015</v>
      </c>
      <c r="I2983" s="5" t="s">
        <v>451</v>
      </c>
    </row>
    <row r="2984" spans="1:9" ht="15.75" x14ac:dyDescent="0.25">
      <c r="A2984" s="29" t="s">
        <v>30</v>
      </c>
      <c r="B2984" s="30">
        <f>SUM('Florida Parishes:Sullivan'!B2984)</f>
        <v>0</v>
      </c>
      <c r="C2984" s="30">
        <f>SUM('Florida Parishes:Sullivan'!C2984)</f>
        <v>0</v>
      </c>
      <c r="D2984" s="30">
        <f>SUM('Florida Parishes:Sullivan'!D2984)</f>
        <v>0</v>
      </c>
      <c r="E2984" s="30">
        <f>SUM('Florida Parishes:Sullivan'!E2984)</f>
        <v>0</v>
      </c>
      <c r="F2984" s="35"/>
      <c r="G2984" s="5" t="s">
        <v>45</v>
      </c>
      <c r="H2984" s="5" t="str">
        <f t="shared" si="182"/>
        <v>610015</v>
      </c>
      <c r="I2984" s="5" t="s">
        <v>451</v>
      </c>
    </row>
    <row r="2985" spans="1:9" ht="15.75" x14ac:dyDescent="0.25">
      <c r="A2985" s="29" t="s">
        <v>31</v>
      </c>
      <c r="B2985" s="30">
        <f>SUM('Florida Parishes:Sullivan'!B2985)</f>
        <v>0</v>
      </c>
      <c r="C2985" s="30">
        <f>SUM('Florida Parishes:Sullivan'!C2985)</f>
        <v>0</v>
      </c>
      <c r="D2985" s="30">
        <f>SUM('Florida Parishes:Sullivan'!D2985)</f>
        <v>0</v>
      </c>
      <c r="E2985" s="30">
        <f>SUM('Florida Parishes:Sullivan'!E2985)</f>
        <v>0</v>
      </c>
      <c r="F2985" s="32"/>
      <c r="G2985" s="5" t="s">
        <v>45</v>
      </c>
      <c r="H2985" s="5" t="str">
        <f t="shared" si="182"/>
        <v>610015</v>
      </c>
      <c r="I2985" s="5" t="s">
        <v>451</v>
      </c>
    </row>
    <row r="2986" spans="1:9" ht="15.75" x14ac:dyDescent="0.25">
      <c r="A2986" s="47" t="s">
        <v>430</v>
      </c>
      <c r="B2986" s="48"/>
      <c r="C2986" s="49"/>
      <c r="D2986" s="49"/>
      <c r="E2986" s="50"/>
      <c r="F2986" s="4"/>
      <c r="G2986" s="5" t="s">
        <v>32</v>
      </c>
      <c r="H2986" s="5" t="str">
        <f>RIGHT($A$2988,6)</f>
        <v>610018</v>
      </c>
      <c r="I2986" s="5" t="s">
        <v>454</v>
      </c>
    </row>
    <row r="2987" spans="1:9" ht="15.75" x14ac:dyDescent="0.25">
      <c r="A2987" s="15" t="s">
        <v>455</v>
      </c>
      <c r="B2987" s="16" t="str">
        <f>$B$5</f>
        <v>Actual</v>
      </c>
      <c r="C2987" s="16" t="str">
        <f>$C$5</f>
        <v>Budgeted</v>
      </c>
      <c r="D2987" s="16" t="s">
        <v>12</v>
      </c>
      <c r="E2987" s="43" t="str">
        <f>$E$5</f>
        <v>2022-2023 +/-</v>
      </c>
      <c r="F2987" s="44"/>
      <c r="G2987" s="5" t="s">
        <v>32</v>
      </c>
      <c r="H2987" s="5" t="str">
        <f t="shared" ref="H2987:H3006" si="183">RIGHT($A$2988,6)</f>
        <v>610018</v>
      </c>
      <c r="I2987" s="5" t="s">
        <v>454</v>
      </c>
    </row>
    <row r="2988" spans="1:9" ht="15.75" x14ac:dyDescent="0.25">
      <c r="A2988" s="45" t="s">
        <v>456</v>
      </c>
      <c r="B2988" s="20" t="str">
        <f>$B$6</f>
        <v>2022-2023</v>
      </c>
      <c r="C2988" s="20" t="str">
        <f>$C$6</f>
        <v>2022-2023</v>
      </c>
      <c r="D2988" s="20" t="str">
        <f>$D$6</f>
        <v>2023-2024</v>
      </c>
      <c r="E2988" s="21" t="str">
        <f>$E$6</f>
        <v>2023-2024</v>
      </c>
      <c r="F2988" s="44"/>
      <c r="G2988" s="5" t="s">
        <v>32</v>
      </c>
      <c r="H2988" s="5" t="str">
        <f t="shared" si="183"/>
        <v>610018</v>
      </c>
      <c r="I2988" s="5" t="s">
        <v>454</v>
      </c>
    </row>
    <row r="2989" spans="1:9" x14ac:dyDescent="0.2">
      <c r="A2989" s="26" t="s">
        <v>14</v>
      </c>
      <c r="B2989" s="27">
        <f>SUM('Florida Parishes:Sullivan'!B2989)</f>
        <v>0</v>
      </c>
      <c r="C2989" s="27">
        <f>SUM('Florida Parishes:Sullivan'!C2989)</f>
        <v>0</v>
      </c>
      <c r="D2989" s="27">
        <f>SUM('Florida Parishes:Sullivan'!D2989)</f>
        <v>0</v>
      </c>
      <c r="E2989" s="27">
        <f>SUM('Florida Parishes:Sullivan'!E2989)</f>
        <v>0</v>
      </c>
      <c r="F2989" s="25"/>
      <c r="G2989" s="5" t="s">
        <v>32</v>
      </c>
      <c r="H2989" s="5" t="str">
        <f t="shared" si="183"/>
        <v>610018</v>
      </c>
      <c r="I2989" s="5" t="s">
        <v>454</v>
      </c>
    </row>
    <row r="2990" spans="1:9" x14ac:dyDescent="0.2">
      <c r="A2990" s="26" t="s">
        <v>15</v>
      </c>
      <c r="B2990" s="27">
        <f>SUM('Florida Parishes:Sullivan'!B2990)</f>
        <v>0</v>
      </c>
      <c r="C2990" s="27">
        <f>SUM('Florida Parishes:Sullivan'!C2990)</f>
        <v>0</v>
      </c>
      <c r="D2990" s="27">
        <f>SUM('Florida Parishes:Sullivan'!D2990)</f>
        <v>0</v>
      </c>
      <c r="E2990" s="27">
        <f>SUM('Florida Parishes:Sullivan'!E2990)</f>
        <v>0</v>
      </c>
      <c r="F2990" s="25"/>
      <c r="G2990" s="5" t="s">
        <v>32</v>
      </c>
      <c r="H2990" s="5" t="str">
        <f t="shared" si="183"/>
        <v>610018</v>
      </c>
      <c r="I2990" s="5" t="s">
        <v>454</v>
      </c>
    </row>
    <row r="2991" spans="1:9" x14ac:dyDescent="0.2">
      <c r="A2991" s="26" t="s">
        <v>16</v>
      </c>
      <c r="B2991" s="27">
        <f>SUM('Florida Parishes:Sullivan'!B2991)</f>
        <v>15587</v>
      </c>
      <c r="C2991" s="27">
        <f>SUM('Florida Parishes:Sullivan'!C2991)</f>
        <v>15625</v>
      </c>
      <c r="D2991" s="27">
        <f>SUM('Florida Parishes:Sullivan'!D2991)</f>
        <v>16328</v>
      </c>
      <c r="E2991" s="53">
        <f>SUM('Florida Parishes:Sullivan'!E2991)</f>
        <v>703</v>
      </c>
      <c r="F2991" s="25"/>
      <c r="G2991" s="5" t="s">
        <v>32</v>
      </c>
      <c r="H2991" s="5" t="str">
        <f t="shared" si="183"/>
        <v>610018</v>
      </c>
      <c r="I2991" s="5" t="s">
        <v>454</v>
      </c>
    </row>
    <row r="2992" spans="1:9" ht="15.75" x14ac:dyDescent="0.25">
      <c r="A2992" s="29" t="s">
        <v>17</v>
      </c>
      <c r="B2992" s="30">
        <f>SUM('Florida Parishes:Sullivan'!B2992)</f>
        <v>15587</v>
      </c>
      <c r="C2992" s="30">
        <f>SUM('Florida Parishes:Sullivan'!C2992)</f>
        <v>15625</v>
      </c>
      <c r="D2992" s="30">
        <f>SUM('Florida Parishes:Sullivan'!D2992)</f>
        <v>16328</v>
      </c>
      <c r="E2992" s="52">
        <f>SUM('Florida Parishes:Sullivan'!E2992)</f>
        <v>703</v>
      </c>
      <c r="F2992" s="32"/>
      <c r="G2992" s="5" t="s">
        <v>8</v>
      </c>
      <c r="H2992" s="5" t="str">
        <f t="shared" si="183"/>
        <v>610018</v>
      </c>
      <c r="I2992" s="5" t="s">
        <v>454</v>
      </c>
    </row>
    <row r="2993" spans="1:9" x14ac:dyDescent="0.2">
      <c r="A2993" s="26" t="s">
        <v>18</v>
      </c>
      <c r="B2993" s="27">
        <f>SUM('Florida Parishes:Sullivan'!B2993)</f>
        <v>0</v>
      </c>
      <c r="C2993" s="27">
        <f>SUM('Florida Parishes:Sullivan'!C2993)</f>
        <v>0</v>
      </c>
      <c r="D2993" s="27">
        <f>SUM('Florida Parishes:Sullivan'!D2993)</f>
        <v>0</v>
      </c>
      <c r="E2993" s="53">
        <f>SUM('Florida Parishes:Sullivan'!E2993)</f>
        <v>0</v>
      </c>
      <c r="F2993" s="25"/>
      <c r="G2993" s="5" t="s">
        <v>32</v>
      </c>
      <c r="H2993" s="5" t="str">
        <f t="shared" si="183"/>
        <v>610018</v>
      </c>
      <c r="I2993" s="5" t="s">
        <v>454</v>
      </c>
    </row>
    <row r="2994" spans="1:9" x14ac:dyDescent="0.2">
      <c r="A2994" s="26" t="s">
        <v>19</v>
      </c>
      <c r="B2994" s="27">
        <f>SUM('Florida Parishes:Sullivan'!B2994)</f>
        <v>0</v>
      </c>
      <c r="C2994" s="27">
        <f>SUM('Florida Parishes:Sullivan'!C2994)</f>
        <v>0</v>
      </c>
      <c r="D2994" s="27">
        <f>SUM('Florida Parishes:Sullivan'!D2994)</f>
        <v>0</v>
      </c>
      <c r="E2994" s="53">
        <f>SUM('Florida Parishes:Sullivan'!E2994)</f>
        <v>0</v>
      </c>
      <c r="F2994" s="25"/>
      <c r="G2994" s="5" t="s">
        <v>32</v>
      </c>
      <c r="H2994" s="5" t="str">
        <f t="shared" si="183"/>
        <v>610018</v>
      </c>
      <c r="I2994" s="5" t="s">
        <v>454</v>
      </c>
    </row>
    <row r="2995" spans="1:9" x14ac:dyDescent="0.2">
      <c r="A2995" s="26" t="s">
        <v>20</v>
      </c>
      <c r="B2995" s="27">
        <f>SUM('Florida Parishes:Sullivan'!B2995)</f>
        <v>0</v>
      </c>
      <c r="C2995" s="27">
        <f>SUM('Florida Parishes:Sullivan'!C2995)</f>
        <v>0</v>
      </c>
      <c r="D2995" s="27">
        <f>SUM('Florida Parishes:Sullivan'!D2995)</f>
        <v>0</v>
      </c>
      <c r="E2995" s="53">
        <f>SUM('Florida Parishes:Sullivan'!E2995)</f>
        <v>0</v>
      </c>
      <c r="F2995" s="25"/>
      <c r="G2995" s="5" t="s">
        <v>32</v>
      </c>
      <c r="H2995" s="5" t="str">
        <f t="shared" si="183"/>
        <v>610018</v>
      </c>
      <c r="I2995" s="5" t="s">
        <v>454</v>
      </c>
    </row>
    <row r="2996" spans="1:9" ht="15.75" x14ac:dyDescent="0.25">
      <c r="A2996" s="29" t="s">
        <v>21</v>
      </c>
      <c r="B2996" s="30">
        <f>SUM('Florida Parishes:Sullivan'!B2996)</f>
        <v>0</v>
      </c>
      <c r="C2996" s="30">
        <f>SUM('Florida Parishes:Sullivan'!C2996)</f>
        <v>0</v>
      </c>
      <c r="D2996" s="30">
        <f>SUM('Florida Parishes:Sullivan'!D2996)</f>
        <v>0</v>
      </c>
      <c r="E2996" s="52">
        <f>SUM('Florida Parishes:Sullivan'!E2996)</f>
        <v>0</v>
      </c>
      <c r="F2996" s="35"/>
      <c r="G2996" s="5" t="s">
        <v>8</v>
      </c>
      <c r="H2996" s="5" t="str">
        <f t="shared" si="183"/>
        <v>610018</v>
      </c>
      <c r="I2996" s="5" t="s">
        <v>454</v>
      </c>
    </row>
    <row r="2997" spans="1:9" x14ac:dyDescent="0.2">
      <c r="A2997" s="26" t="s">
        <v>22</v>
      </c>
      <c r="B2997" s="27">
        <f>SUM('Florida Parishes:Sullivan'!B2997)</f>
        <v>0</v>
      </c>
      <c r="C2997" s="27">
        <f>SUM('Florida Parishes:Sullivan'!C2997)</f>
        <v>0</v>
      </c>
      <c r="D2997" s="27">
        <f>SUM('Florida Parishes:Sullivan'!D2997)</f>
        <v>0</v>
      </c>
      <c r="E2997" s="53">
        <f>SUM('Florida Parishes:Sullivan'!E2997)</f>
        <v>0</v>
      </c>
      <c r="F2997" s="25"/>
      <c r="G2997" s="5" t="s">
        <v>32</v>
      </c>
      <c r="H2997" s="5" t="str">
        <f t="shared" si="183"/>
        <v>610018</v>
      </c>
      <c r="I2997" s="5" t="s">
        <v>454</v>
      </c>
    </row>
    <row r="2998" spans="1:9" x14ac:dyDescent="0.2">
      <c r="A2998" s="26" t="s">
        <v>23</v>
      </c>
      <c r="B2998" s="27">
        <f>SUM('Florida Parishes:Sullivan'!B2998)</f>
        <v>0</v>
      </c>
      <c r="C2998" s="27">
        <f>SUM('Florida Parishes:Sullivan'!C2998)</f>
        <v>0</v>
      </c>
      <c r="D2998" s="27">
        <f>SUM('Florida Parishes:Sullivan'!D2998)</f>
        <v>0</v>
      </c>
      <c r="E2998" s="53">
        <f>SUM('Florida Parishes:Sullivan'!E2998)</f>
        <v>0</v>
      </c>
      <c r="F2998" s="25"/>
      <c r="G2998" s="5" t="s">
        <v>32</v>
      </c>
      <c r="H2998" s="5" t="str">
        <f t="shared" si="183"/>
        <v>610018</v>
      </c>
      <c r="I2998" s="5" t="s">
        <v>454</v>
      </c>
    </row>
    <row r="2999" spans="1:9" x14ac:dyDescent="0.2">
      <c r="A2999" s="26" t="s">
        <v>24</v>
      </c>
      <c r="B2999" s="27">
        <f>SUM('Florida Parishes:Sullivan'!B2999)</f>
        <v>0</v>
      </c>
      <c r="C2999" s="27">
        <f>SUM('Florida Parishes:Sullivan'!C2999)</f>
        <v>0</v>
      </c>
      <c r="D2999" s="27">
        <f>SUM('Florida Parishes:Sullivan'!D2999)</f>
        <v>0</v>
      </c>
      <c r="E2999" s="53">
        <f>SUM('Florida Parishes:Sullivan'!E2999)</f>
        <v>0</v>
      </c>
      <c r="F2999" s="25"/>
      <c r="G2999" s="5" t="s">
        <v>32</v>
      </c>
      <c r="H2999" s="5" t="str">
        <f t="shared" si="183"/>
        <v>610018</v>
      </c>
      <c r="I2999" s="5" t="s">
        <v>454</v>
      </c>
    </row>
    <row r="3000" spans="1:9" x14ac:dyDescent="0.2">
      <c r="A3000" s="26" t="s">
        <v>25</v>
      </c>
      <c r="B3000" s="27">
        <f>SUM('Florida Parishes:Sullivan'!B3000)</f>
        <v>0</v>
      </c>
      <c r="C3000" s="27">
        <f>SUM('Florida Parishes:Sullivan'!C3000)</f>
        <v>0</v>
      </c>
      <c r="D3000" s="27">
        <f>SUM('Florida Parishes:Sullivan'!D3000)</f>
        <v>0</v>
      </c>
      <c r="E3000" s="53">
        <f>SUM('Florida Parishes:Sullivan'!E3000)</f>
        <v>0</v>
      </c>
      <c r="F3000" s="25"/>
      <c r="G3000" s="5" t="s">
        <v>32</v>
      </c>
      <c r="H3000" s="5" t="str">
        <f t="shared" si="183"/>
        <v>610018</v>
      </c>
      <c r="I3000" s="5" t="s">
        <v>454</v>
      </c>
    </row>
    <row r="3001" spans="1:9" ht="15.75" x14ac:dyDescent="0.25">
      <c r="A3001" s="29" t="s">
        <v>26</v>
      </c>
      <c r="B3001" s="30">
        <f>SUM('Florida Parishes:Sullivan'!B3001)</f>
        <v>0</v>
      </c>
      <c r="C3001" s="30">
        <f>SUM('Florida Parishes:Sullivan'!C3001)</f>
        <v>0</v>
      </c>
      <c r="D3001" s="30">
        <f>SUM('Florida Parishes:Sullivan'!D3001)</f>
        <v>0</v>
      </c>
      <c r="E3001" s="52">
        <f>SUM('Florida Parishes:Sullivan'!E3001)</f>
        <v>0</v>
      </c>
      <c r="F3001" s="35"/>
      <c r="G3001" s="5" t="s">
        <v>32</v>
      </c>
      <c r="H3001" s="5" t="str">
        <f t="shared" si="183"/>
        <v>610018</v>
      </c>
      <c r="I3001" s="5" t="s">
        <v>454</v>
      </c>
    </row>
    <row r="3002" spans="1:9" x14ac:dyDescent="0.2">
      <c r="A3002" s="26" t="s">
        <v>27</v>
      </c>
      <c r="B3002" s="27">
        <f>SUM('Florida Parishes:Sullivan'!B3002)</f>
        <v>0</v>
      </c>
      <c r="C3002" s="27">
        <f>SUM('Florida Parishes:Sullivan'!C3002)</f>
        <v>0</v>
      </c>
      <c r="D3002" s="27">
        <f>SUM('Florida Parishes:Sullivan'!D3002)</f>
        <v>0</v>
      </c>
      <c r="E3002" s="53">
        <f>SUM('Florida Parishes:Sullivan'!E3002)</f>
        <v>0</v>
      </c>
      <c r="F3002" s="25"/>
      <c r="G3002" s="5" t="s">
        <v>32</v>
      </c>
      <c r="H3002" s="5" t="str">
        <f t="shared" si="183"/>
        <v>610018</v>
      </c>
      <c r="I3002" s="5" t="s">
        <v>454</v>
      </c>
    </row>
    <row r="3003" spans="1:9" x14ac:dyDescent="0.2">
      <c r="A3003" s="26" t="s">
        <v>28</v>
      </c>
      <c r="B3003" s="27">
        <f>SUM('Florida Parishes:Sullivan'!B3003)</f>
        <v>0</v>
      </c>
      <c r="C3003" s="27">
        <f>SUM('Florida Parishes:Sullivan'!C3003)</f>
        <v>0</v>
      </c>
      <c r="D3003" s="27">
        <f>SUM('Florida Parishes:Sullivan'!D3003)</f>
        <v>0</v>
      </c>
      <c r="E3003" s="53">
        <f>SUM('Florida Parishes:Sullivan'!E3003)</f>
        <v>0</v>
      </c>
      <c r="F3003" s="25"/>
      <c r="G3003" s="5" t="s">
        <v>32</v>
      </c>
      <c r="H3003" s="5" t="str">
        <f t="shared" si="183"/>
        <v>610018</v>
      </c>
      <c r="I3003" s="5" t="s">
        <v>454</v>
      </c>
    </row>
    <row r="3004" spans="1:9" x14ac:dyDescent="0.2">
      <c r="A3004" s="26" t="s">
        <v>29</v>
      </c>
      <c r="B3004" s="27">
        <f>SUM('Florida Parishes:Sullivan'!B3004)</f>
        <v>0</v>
      </c>
      <c r="C3004" s="27">
        <f>SUM('Florida Parishes:Sullivan'!C3004)</f>
        <v>0</v>
      </c>
      <c r="D3004" s="27">
        <f>SUM('Florida Parishes:Sullivan'!D3004)</f>
        <v>0</v>
      </c>
      <c r="E3004" s="53">
        <f>SUM('Florida Parishes:Sullivan'!E3004)</f>
        <v>0</v>
      </c>
      <c r="F3004" s="25"/>
      <c r="G3004" s="5" t="s">
        <v>32</v>
      </c>
      <c r="H3004" s="5" t="str">
        <f t="shared" si="183"/>
        <v>610018</v>
      </c>
      <c r="I3004" s="5" t="s">
        <v>454</v>
      </c>
    </row>
    <row r="3005" spans="1:9" ht="15.75" x14ac:dyDescent="0.25">
      <c r="A3005" s="29" t="s">
        <v>30</v>
      </c>
      <c r="B3005" s="30">
        <f>SUM('Florida Parishes:Sullivan'!B3005)</f>
        <v>0</v>
      </c>
      <c r="C3005" s="30">
        <f>SUM('Florida Parishes:Sullivan'!C3005)</f>
        <v>0</v>
      </c>
      <c r="D3005" s="30">
        <f>SUM('Florida Parishes:Sullivan'!D3005)</f>
        <v>0</v>
      </c>
      <c r="E3005" s="52">
        <f>SUM('Florida Parishes:Sullivan'!E3005)</f>
        <v>0</v>
      </c>
      <c r="F3005" s="35"/>
      <c r="G3005" s="5" t="s">
        <v>8</v>
      </c>
      <c r="H3005" s="5" t="str">
        <f t="shared" si="183"/>
        <v>610018</v>
      </c>
      <c r="I3005" s="5" t="s">
        <v>454</v>
      </c>
    </row>
    <row r="3006" spans="1:9" ht="15.75" x14ac:dyDescent="0.25">
      <c r="A3006" s="29" t="s">
        <v>31</v>
      </c>
      <c r="B3006" s="30">
        <f>SUM('Florida Parishes:Sullivan'!B3006)</f>
        <v>15587</v>
      </c>
      <c r="C3006" s="30">
        <f>SUM('Florida Parishes:Sullivan'!C3006)</f>
        <v>15625</v>
      </c>
      <c r="D3006" s="30">
        <f>SUM('Florida Parishes:Sullivan'!D3006)</f>
        <v>16328</v>
      </c>
      <c r="E3006" s="52">
        <f>SUM('Florida Parishes:Sullivan'!E3006)</f>
        <v>703</v>
      </c>
      <c r="F3006" s="32"/>
      <c r="G3006" s="5" t="s">
        <v>8</v>
      </c>
      <c r="H3006" s="5" t="str">
        <f t="shared" si="183"/>
        <v>610018</v>
      </c>
      <c r="I3006" s="5" t="s">
        <v>454</v>
      </c>
    </row>
    <row r="3007" spans="1:9" ht="15.75" x14ac:dyDescent="0.25">
      <c r="A3007" s="47" t="s">
        <v>430</v>
      </c>
      <c r="B3007" s="48"/>
      <c r="C3007" s="49"/>
      <c r="D3007" s="49"/>
      <c r="E3007" s="50"/>
      <c r="F3007" s="4"/>
      <c r="G3007" s="5" t="s">
        <v>32</v>
      </c>
      <c r="H3007" s="5" t="str">
        <f>RIGHT($A$3009,6)</f>
        <v>620002</v>
      </c>
      <c r="I3007" s="5" t="s">
        <v>457</v>
      </c>
    </row>
    <row r="3008" spans="1:9" ht="15.75" x14ac:dyDescent="0.25">
      <c r="A3008" s="15" t="s">
        <v>458</v>
      </c>
      <c r="B3008" s="16" t="str">
        <f>$B$5</f>
        <v>Actual</v>
      </c>
      <c r="C3008" s="16" t="str">
        <f>$C$5</f>
        <v>Budgeted</v>
      </c>
      <c r="D3008" s="16" t="s">
        <v>12</v>
      </c>
      <c r="E3008" s="43" t="str">
        <f>$E$5</f>
        <v>2022-2023 +/-</v>
      </c>
      <c r="F3008" s="18"/>
      <c r="G3008" s="5" t="s">
        <v>32</v>
      </c>
      <c r="H3008" s="5" t="str">
        <f t="shared" ref="H3008:H3027" si="184">RIGHT($A$3009,6)</f>
        <v>620002</v>
      </c>
      <c r="I3008" s="5" t="s">
        <v>457</v>
      </c>
    </row>
    <row r="3009" spans="1:9" ht="15.75" x14ac:dyDescent="0.25">
      <c r="A3009" s="45" t="s">
        <v>459</v>
      </c>
      <c r="B3009" s="20" t="str">
        <f>$B$6</f>
        <v>2022-2023</v>
      </c>
      <c r="C3009" s="20" t="str">
        <f>$C$6</f>
        <v>2022-2023</v>
      </c>
      <c r="D3009" s="20" t="str">
        <f>$D$6</f>
        <v>2023-2024</v>
      </c>
      <c r="E3009" s="21" t="str">
        <f>$E$6</f>
        <v>2023-2024</v>
      </c>
      <c r="F3009" s="18"/>
      <c r="G3009" s="5" t="s">
        <v>32</v>
      </c>
      <c r="H3009" s="5" t="str">
        <f t="shared" si="184"/>
        <v>620002</v>
      </c>
      <c r="I3009" s="5" t="s">
        <v>457</v>
      </c>
    </row>
    <row r="3010" spans="1:9" x14ac:dyDescent="0.2">
      <c r="A3010" s="26" t="s">
        <v>14</v>
      </c>
      <c r="B3010" s="27">
        <f>SUM('Florida Parishes:Sullivan'!B3010)</f>
        <v>168225</v>
      </c>
      <c r="C3010" s="27">
        <f>SUM('Florida Parishes:Sullivan'!C3010)</f>
        <v>168225</v>
      </c>
      <c r="D3010" s="27">
        <f>SUM('Florida Parishes:Sullivan'!D3010)</f>
        <v>186357</v>
      </c>
      <c r="E3010" s="53">
        <f>SUM('Florida Parishes:Sullivan'!E3010)</f>
        <v>18132</v>
      </c>
      <c r="F3010" s="25"/>
      <c r="G3010" s="5" t="s">
        <v>32</v>
      </c>
      <c r="H3010" s="5" t="str">
        <f t="shared" si="184"/>
        <v>620002</v>
      </c>
      <c r="I3010" s="5" t="s">
        <v>457</v>
      </c>
    </row>
    <row r="3011" spans="1:9" x14ac:dyDescent="0.2">
      <c r="A3011" s="26" t="s">
        <v>15</v>
      </c>
      <c r="B3011" s="27">
        <f>SUM('Florida Parishes:Sullivan'!B3011)</f>
        <v>0</v>
      </c>
      <c r="C3011" s="27">
        <f>SUM('Florida Parishes:Sullivan'!C3011)</f>
        <v>0</v>
      </c>
      <c r="D3011" s="27">
        <f>SUM('Florida Parishes:Sullivan'!D3011)</f>
        <v>0</v>
      </c>
      <c r="E3011" s="53">
        <f>SUM('Florida Parishes:Sullivan'!E3011)</f>
        <v>0</v>
      </c>
      <c r="F3011" s="25"/>
      <c r="G3011" s="5" t="s">
        <v>32</v>
      </c>
      <c r="H3011" s="5" t="str">
        <f t="shared" si="184"/>
        <v>620002</v>
      </c>
      <c r="I3011" s="5" t="s">
        <v>457</v>
      </c>
    </row>
    <row r="3012" spans="1:9" x14ac:dyDescent="0.2">
      <c r="A3012" s="26" t="s">
        <v>16</v>
      </c>
      <c r="B3012" s="27">
        <f>SUM('Florida Parishes:Sullivan'!B3012)</f>
        <v>92506</v>
      </c>
      <c r="C3012" s="27">
        <f>SUM('Florida Parishes:Sullivan'!C3012)</f>
        <v>92506</v>
      </c>
      <c r="D3012" s="27">
        <f>SUM('Florida Parishes:Sullivan'!D3012)</f>
        <v>104169</v>
      </c>
      <c r="E3012" s="53">
        <f>SUM('Florida Parishes:Sullivan'!E3012)</f>
        <v>11663</v>
      </c>
      <c r="F3012" s="25"/>
      <c r="G3012" s="5" t="s">
        <v>32</v>
      </c>
      <c r="H3012" s="5" t="str">
        <f t="shared" si="184"/>
        <v>620002</v>
      </c>
      <c r="I3012" s="5" t="s">
        <v>457</v>
      </c>
    </row>
    <row r="3013" spans="1:9" ht="15.75" x14ac:dyDescent="0.25">
      <c r="A3013" s="29" t="s">
        <v>17</v>
      </c>
      <c r="B3013" s="30">
        <f>SUM('Florida Parishes:Sullivan'!B3013)</f>
        <v>260731</v>
      </c>
      <c r="C3013" s="30">
        <f>SUM('Florida Parishes:Sullivan'!C3013)</f>
        <v>260731</v>
      </c>
      <c r="D3013" s="30">
        <f>SUM('Florida Parishes:Sullivan'!D3013)</f>
        <v>290526</v>
      </c>
      <c r="E3013" s="52">
        <f>SUM('Florida Parishes:Sullivan'!E3013)</f>
        <v>29795</v>
      </c>
      <c r="F3013" s="32"/>
      <c r="G3013" s="5" t="s">
        <v>8</v>
      </c>
      <c r="H3013" s="5" t="str">
        <f t="shared" si="184"/>
        <v>620002</v>
      </c>
      <c r="I3013" s="5" t="s">
        <v>457</v>
      </c>
    </row>
    <row r="3014" spans="1:9" x14ac:dyDescent="0.2">
      <c r="A3014" s="26" t="s">
        <v>18</v>
      </c>
      <c r="B3014" s="27">
        <f>SUM('Florida Parishes:Sullivan'!B3014)</f>
        <v>6649</v>
      </c>
      <c r="C3014" s="27">
        <f>SUM('Florida Parishes:Sullivan'!C3014)</f>
        <v>6649</v>
      </c>
      <c r="D3014" s="27">
        <f>SUM('Florida Parishes:Sullivan'!D3014)</f>
        <v>6649</v>
      </c>
      <c r="E3014" s="53">
        <f>SUM('Florida Parishes:Sullivan'!E3014)</f>
        <v>0</v>
      </c>
      <c r="F3014" s="25"/>
      <c r="G3014" s="5" t="s">
        <v>32</v>
      </c>
      <c r="H3014" s="5" t="str">
        <f t="shared" si="184"/>
        <v>620002</v>
      </c>
      <c r="I3014" s="5" t="s">
        <v>457</v>
      </c>
    </row>
    <row r="3015" spans="1:9" x14ac:dyDescent="0.2">
      <c r="A3015" s="26" t="s">
        <v>19</v>
      </c>
      <c r="B3015" s="27">
        <f>SUM('Florida Parishes:Sullivan'!B3015)</f>
        <v>77633</v>
      </c>
      <c r="C3015" s="27">
        <f>SUM('Florida Parishes:Sullivan'!C3015)</f>
        <v>79427</v>
      </c>
      <c r="D3015" s="27">
        <f>SUM('Florida Parishes:Sullivan'!D3015)</f>
        <v>77633</v>
      </c>
      <c r="E3015" s="53">
        <f>SUM('Florida Parishes:Sullivan'!E3015)</f>
        <v>-1794</v>
      </c>
      <c r="F3015" s="25"/>
      <c r="G3015" s="5" t="s">
        <v>32</v>
      </c>
      <c r="H3015" s="5" t="str">
        <f t="shared" si="184"/>
        <v>620002</v>
      </c>
      <c r="I3015" s="5" t="s">
        <v>457</v>
      </c>
    </row>
    <row r="3016" spans="1:9" x14ac:dyDescent="0.2">
      <c r="A3016" s="26" t="s">
        <v>20</v>
      </c>
      <c r="B3016" s="27">
        <f>SUM('Florida Parishes:Sullivan'!B3016)</f>
        <v>153</v>
      </c>
      <c r="C3016" s="27">
        <f>SUM('Florida Parishes:Sullivan'!C3016)</f>
        <v>354</v>
      </c>
      <c r="D3016" s="27">
        <f>SUM('Florida Parishes:Sullivan'!D3016)</f>
        <v>153</v>
      </c>
      <c r="E3016" s="53">
        <f>SUM('Florida Parishes:Sullivan'!E3016)</f>
        <v>-201</v>
      </c>
      <c r="F3016" s="25"/>
      <c r="G3016" s="5" t="s">
        <v>32</v>
      </c>
      <c r="H3016" s="5" t="str">
        <f t="shared" si="184"/>
        <v>620002</v>
      </c>
      <c r="I3016" s="5" t="s">
        <v>457</v>
      </c>
    </row>
    <row r="3017" spans="1:9" ht="15.75" x14ac:dyDescent="0.25">
      <c r="A3017" s="29" t="s">
        <v>21</v>
      </c>
      <c r="B3017" s="30">
        <f>SUM('Florida Parishes:Sullivan'!B3017)</f>
        <v>84435</v>
      </c>
      <c r="C3017" s="30">
        <f>SUM('Florida Parishes:Sullivan'!C3017)</f>
        <v>86430</v>
      </c>
      <c r="D3017" s="30">
        <f>SUM('Florida Parishes:Sullivan'!D3017)</f>
        <v>84435</v>
      </c>
      <c r="E3017" s="52">
        <f>SUM('Florida Parishes:Sullivan'!E3017)</f>
        <v>-1995</v>
      </c>
      <c r="F3017" s="35"/>
      <c r="G3017" s="5" t="s">
        <v>8</v>
      </c>
      <c r="H3017" s="5" t="str">
        <f t="shared" si="184"/>
        <v>620002</v>
      </c>
      <c r="I3017" s="5" t="s">
        <v>457</v>
      </c>
    </row>
    <row r="3018" spans="1:9" x14ac:dyDescent="0.2">
      <c r="A3018" s="26" t="s">
        <v>22</v>
      </c>
      <c r="B3018" s="27">
        <f>SUM('Florida Parishes:Sullivan'!B3018)</f>
        <v>0</v>
      </c>
      <c r="C3018" s="27">
        <f>SUM('Florida Parishes:Sullivan'!C3018)</f>
        <v>0</v>
      </c>
      <c r="D3018" s="27">
        <f>SUM('Florida Parishes:Sullivan'!D3018)</f>
        <v>0</v>
      </c>
      <c r="E3018" s="53">
        <f>SUM('Florida Parishes:Sullivan'!E3018)</f>
        <v>0</v>
      </c>
      <c r="F3018" s="25"/>
      <c r="G3018" s="5" t="s">
        <v>32</v>
      </c>
      <c r="H3018" s="5" t="str">
        <f t="shared" si="184"/>
        <v>620002</v>
      </c>
      <c r="I3018" s="5" t="s">
        <v>457</v>
      </c>
    </row>
    <row r="3019" spans="1:9" x14ac:dyDescent="0.2">
      <c r="A3019" s="26" t="s">
        <v>23</v>
      </c>
      <c r="B3019" s="27">
        <f>SUM('Florida Parishes:Sullivan'!B3019)</f>
        <v>2240</v>
      </c>
      <c r="C3019" s="27">
        <f>SUM('Florida Parishes:Sullivan'!C3019)</f>
        <v>2239</v>
      </c>
      <c r="D3019" s="27">
        <f>SUM('Florida Parishes:Sullivan'!D3019)</f>
        <v>2240</v>
      </c>
      <c r="E3019" s="53">
        <f>SUM('Florida Parishes:Sullivan'!E3019)</f>
        <v>1</v>
      </c>
      <c r="F3019" s="25"/>
      <c r="G3019" s="5" t="s">
        <v>32</v>
      </c>
      <c r="H3019" s="5" t="str">
        <f t="shared" si="184"/>
        <v>620002</v>
      </c>
      <c r="I3019" s="5" t="s">
        <v>457</v>
      </c>
    </row>
    <row r="3020" spans="1:9" x14ac:dyDescent="0.2">
      <c r="A3020" s="26" t="s">
        <v>24</v>
      </c>
      <c r="B3020" s="27">
        <f>SUM('Florida Parishes:Sullivan'!B3020)</f>
        <v>0</v>
      </c>
      <c r="C3020" s="27">
        <f>SUM('Florida Parishes:Sullivan'!C3020)</f>
        <v>0</v>
      </c>
      <c r="D3020" s="27">
        <f>SUM('Florida Parishes:Sullivan'!D3020)</f>
        <v>0</v>
      </c>
      <c r="E3020" s="53">
        <f>SUM('Florida Parishes:Sullivan'!E3020)</f>
        <v>0</v>
      </c>
      <c r="F3020" s="25"/>
      <c r="G3020" s="5" t="s">
        <v>32</v>
      </c>
      <c r="H3020" s="5" t="str">
        <f t="shared" si="184"/>
        <v>620002</v>
      </c>
      <c r="I3020" s="5" t="s">
        <v>457</v>
      </c>
    </row>
    <row r="3021" spans="1:9" x14ac:dyDescent="0.2">
      <c r="A3021" s="26" t="s">
        <v>25</v>
      </c>
      <c r="B3021" s="27">
        <f>SUM('Florida Parishes:Sullivan'!B3021)</f>
        <v>0</v>
      </c>
      <c r="C3021" s="27">
        <f>SUM('Florida Parishes:Sullivan'!C3021)</f>
        <v>0</v>
      </c>
      <c r="D3021" s="27">
        <f>SUM('Florida Parishes:Sullivan'!D3021)</f>
        <v>0</v>
      </c>
      <c r="E3021" s="53">
        <f>SUM('Florida Parishes:Sullivan'!E3021)</f>
        <v>0</v>
      </c>
      <c r="F3021" s="25"/>
      <c r="G3021" s="5" t="s">
        <v>32</v>
      </c>
      <c r="H3021" s="5" t="str">
        <f t="shared" si="184"/>
        <v>620002</v>
      </c>
      <c r="I3021" s="5" t="s">
        <v>457</v>
      </c>
    </row>
    <row r="3022" spans="1:9" ht="15.75" x14ac:dyDescent="0.25">
      <c r="A3022" s="29" t="s">
        <v>26</v>
      </c>
      <c r="B3022" s="30">
        <f>SUM('Florida Parishes:Sullivan'!B3022)</f>
        <v>2240</v>
      </c>
      <c r="C3022" s="30">
        <f>SUM('Florida Parishes:Sullivan'!C3022)</f>
        <v>2239</v>
      </c>
      <c r="D3022" s="30">
        <f>SUM('Florida Parishes:Sullivan'!D3022)</f>
        <v>2240</v>
      </c>
      <c r="E3022" s="52">
        <f>SUM('Florida Parishes:Sullivan'!E3022)</f>
        <v>1</v>
      </c>
      <c r="F3022" s="35"/>
      <c r="G3022" s="5" t="s">
        <v>32</v>
      </c>
      <c r="H3022" s="5" t="str">
        <f t="shared" si="184"/>
        <v>620002</v>
      </c>
      <c r="I3022" s="5" t="s">
        <v>457</v>
      </c>
    </row>
    <row r="3023" spans="1:9" x14ac:dyDescent="0.2">
      <c r="A3023" s="26" t="s">
        <v>27</v>
      </c>
      <c r="B3023" s="27">
        <f>SUM('Florida Parishes:Sullivan'!B3023)</f>
        <v>1381</v>
      </c>
      <c r="C3023" s="27">
        <f>SUM('Florida Parishes:Sullivan'!C3023)</f>
        <v>1960</v>
      </c>
      <c r="D3023" s="27">
        <f>SUM('Florida Parishes:Sullivan'!D3023)</f>
        <v>1381</v>
      </c>
      <c r="E3023" s="53">
        <f>SUM('Florida Parishes:Sullivan'!E3023)</f>
        <v>-579</v>
      </c>
      <c r="F3023" s="25"/>
      <c r="G3023" s="5" t="s">
        <v>32</v>
      </c>
      <c r="H3023" s="5" t="str">
        <f t="shared" si="184"/>
        <v>620002</v>
      </c>
      <c r="I3023" s="5" t="s">
        <v>457</v>
      </c>
    </row>
    <row r="3024" spans="1:9" x14ac:dyDescent="0.2">
      <c r="A3024" s="26" t="s">
        <v>28</v>
      </c>
      <c r="B3024" s="27">
        <f>SUM('Florida Parishes:Sullivan'!B3024)</f>
        <v>0</v>
      </c>
      <c r="C3024" s="27">
        <f>SUM('Florida Parishes:Sullivan'!C3024)</f>
        <v>0</v>
      </c>
      <c r="D3024" s="27">
        <f>SUM('Florida Parishes:Sullivan'!D3024)</f>
        <v>0</v>
      </c>
      <c r="E3024" s="53">
        <f>SUM('Florida Parishes:Sullivan'!E3024)</f>
        <v>0</v>
      </c>
      <c r="F3024" s="25"/>
      <c r="G3024" s="5" t="s">
        <v>32</v>
      </c>
      <c r="H3024" s="5" t="str">
        <f t="shared" si="184"/>
        <v>620002</v>
      </c>
      <c r="I3024" s="5" t="s">
        <v>457</v>
      </c>
    </row>
    <row r="3025" spans="1:9" x14ac:dyDescent="0.2">
      <c r="A3025" s="26" t="s">
        <v>29</v>
      </c>
      <c r="B3025" s="27">
        <f>SUM('Florida Parishes:Sullivan'!B3025)</f>
        <v>0</v>
      </c>
      <c r="C3025" s="27">
        <f>SUM('Florida Parishes:Sullivan'!C3025)</f>
        <v>0</v>
      </c>
      <c r="D3025" s="27">
        <f>SUM('Florida Parishes:Sullivan'!D3025)</f>
        <v>0</v>
      </c>
      <c r="E3025" s="53">
        <f>SUM('Florida Parishes:Sullivan'!E3025)</f>
        <v>0</v>
      </c>
      <c r="F3025" s="25"/>
      <c r="G3025" s="5" t="s">
        <v>32</v>
      </c>
      <c r="H3025" s="5" t="str">
        <f t="shared" si="184"/>
        <v>620002</v>
      </c>
      <c r="I3025" s="5" t="s">
        <v>457</v>
      </c>
    </row>
    <row r="3026" spans="1:9" ht="15.75" x14ac:dyDescent="0.25">
      <c r="A3026" s="29" t="s">
        <v>30</v>
      </c>
      <c r="B3026" s="30">
        <f>SUM('Florida Parishes:Sullivan'!B3026)</f>
        <v>1381</v>
      </c>
      <c r="C3026" s="30">
        <f>SUM('Florida Parishes:Sullivan'!C3026)</f>
        <v>1960</v>
      </c>
      <c r="D3026" s="30">
        <f>SUM('Florida Parishes:Sullivan'!D3026)</f>
        <v>1381</v>
      </c>
      <c r="E3026" s="52">
        <f>SUM('Florida Parishes:Sullivan'!E3026)</f>
        <v>-579</v>
      </c>
      <c r="F3026" s="35"/>
      <c r="G3026" s="5" t="s">
        <v>8</v>
      </c>
      <c r="H3026" s="5" t="str">
        <f t="shared" si="184"/>
        <v>620002</v>
      </c>
      <c r="I3026" s="5" t="s">
        <v>457</v>
      </c>
    </row>
    <row r="3027" spans="1:9" ht="15.75" x14ac:dyDescent="0.25">
      <c r="A3027" s="36" t="s">
        <v>31</v>
      </c>
      <c r="B3027" s="37">
        <f>SUM('Florida Parishes:Sullivan'!B3027)</f>
        <v>348787</v>
      </c>
      <c r="C3027" s="37">
        <f>SUM('Florida Parishes:Sullivan'!C3027)</f>
        <v>351360</v>
      </c>
      <c r="D3027" s="37">
        <f>SUM('Florida Parishes:Sullivan'!D3027)</f>
        <v>378582</v>
      </c>
      <c r="E3027" s="54">
        <f>SUM('Florida Parishes:Sullivan'!E3027)</f>
        <v>27222</v>
      </c>
      <c r="F3027" s="32"/>
      <c r="G3027" s="5" t="s">
        <v>8</v>
      </c>
      <c r="H3027" s="5" t="str">
        <f t="shared" si="184"/>
        <v>620002</v>
      </c>
      <c r="I3027" s="5" t="s">
        <v>457</v>
      </c>
    </row>
    <row r="3028" spans="1:9" ht="15.75" x14ac:dyDescent="0.25">
      <c r="A3028" s="39" t="s">
        <v>430</v>
      </c>
      <c r="B3028" s="40"/>
      <c r="C3028" s="41"/>
      <c r="D3028" s="41"/>
      <c r="E3028" s="42"/>
      <c r="F3028" s="4"/>
      <c r="G3028" s="5" t="s">
        <v>45</v>
      </c>
      <c r="H3028" s="5" t="str">
        <f>RIGHT($A$3030,6)</f>
        <v>620005</v>
      </c>
      <c r="I3028" s="5" t="s">
        <v>460</v>
      </c>
    </row>
    <row r="3029" spans="1:9" ht="15.75" x14ac:dyDescent="0.25">
      <c r="A3029" s="15" t="s">
        <v>461</v>
      </c>
      <c r="B3029" s="16" t="str">
        <f>$B$5</f>
        <v>Actual</v>
      </c>
      <c r="C3029" s="16" t="str">
        <f>$C$5</f>
        <v>Budgeted</v>
      </c>
      <c r="D3029" s="16" t="s">
        <v>12</v>
      </c>
      <c r="E3029" s="43" t="str">
        <f>$E$5</f>
        <v>2022-2023 +/-</v>
      </c>
      <c r="F3029" s="44"/>
      <c r="G3029" s="5" t="s">
        <v>45</v>
      </c>
      <c r="H3029" s="5" t="str">
        <f t="shared" ref="H3029:H3048" si="185">RIGHT($A$3030,6)</f>
        <v>620005</v>
      </c>
      <c r="I3029" s="5" t="s">
        <v>460</v>
      </c>
    </row>
    <row r="3030" spans="1:9" ht="15.75" x14ac:dyDescent="0.25">
      <c r="A3030" s="45" t="s">
        <v>462</v>
      </c>
      <c r="B3030" s="20" t="str">
        <f>$B$6</f>
        <v>2022-2023</v>
      </c>
      <c r="C3030" s="20" t="str">
        <f>$C$6</f>
        <v>2022-2023</v>
      </c>
      <c r="D3030" s="20" t="str">
        <f>$D$6</f>
        <v>2023-2024</v>
      </c>
      <c r="E3030" s="21" t="str">
        <f>$E$6</f>
        <v>2023-2024</v>
      </c>
      <c r="F3030" s="44"/>
      <c r="G3030" s="5" t="s">
        <v>45</v>
      </c>
      <c r="H3030" s="5" t="str">
        <f t="shared" si="185"/>
        <v>620005</v>
      </c>
      <c r="I3030" s="5" t="s">
        <v>460</v>
      </c>
    </row>
    <row r="3031" spans="1:9" x14ac:dyDescent="0.2">
      <c r="A3031" s="26" t="s">
        <v>14</v>
      </c>
      <c r="B3031" s="27">
        <f>SUM('Florida Parishes:Sullivan'!B3031)</f>
        <v>0</v>
      </c>
      <c r="C3031" s="27">
        <f>SUM('Florida Parishes:Sullivan'!C3031)</f>
        <v>0</v>
      </c>
      <c r="D3031" s="27">
        <f>SUM('Florida Parishes:Sullivan'!D3031)</f>
        <v>0</v>
      </c>
      <c r="E3031" s="27">
        <f>SUM('Florida Parishes:Sullivan'!E3031)</f>
        <v>0</v>
      </c>
      <c r="F3031" s="25"/>
      <c r="G3031" s="5" t="s">
        <v>45</v>
      </c>
      <c r="H3031" s="5" t="str">
        <f t="shared" si="185"/>
        <v>620005</v>
      </c>
      <c r="I3031" s="5" t="s">
        <v>460</v>
      </c>
    </row>
    <row r="3032" spans="1:9" x14ac:dyDescent="0.2">
      <c r="A3032" s="26" t="s">
        <v>15</v>
      </c>
      <c r="B3032" s="27">
        <f>SUM('Florida Parishes:Sullivan'!B3032)</f>
        <v>0</v>
      </c>
      <c r="C3032" s="27">
        <f>SUM('Florida Parishes:Sullivan'!C3032)</f>
        <v>0</v>
      </c>
      <c r="D3032" s="27">
        <f>SUM('Florida Parishes:Sullivan'!D3032)</f>
        <v>0</v>
      </c>
      <c r="E3032" s="27">
        <f>SUM('Florida Parishes:Sullivan'!E3032)</f>
        <v>0</v>
      </c>
      <c r="F3032" s="25"/>
      <c r="G3032" s="5" t="s">
        <v>45</v>
      </c>
      <c r="H3032" s="5" t="str">
        <f t="shared" si="185"/>
        <v>620005</v>
      </c>
      <c r="I3032" s="5" t="s">
        <v>460</v>
      </c>
    </row>
    <row r="3033" spans="1:9" x14ac:dyDescent="0.2">
      <c r="A3033" s="26" t="s">
        <v>16</v>
      </c>
      <c r="B3033" s="27">
        <f>SUM('Florida Parishes:Sullivan'!B3033)</f>
        <v>0</v>
      </c>
      <c r="C3033" s="27">
        <f>SUM('Florida Parishes:Sullivan'!C3033)</f>
        <v>0</v>
      </c>
      <c r="D3033" s="27">
        <f>SUM('Florida Parishes:Sullivan'!D3033)</f>
        <v>0</v>
      </c>
      <c r="E3033" s="27">
        <f>SUM('Florida Parishes:Sullivan'!E3033)</f>
        <v>0</v>
      </c>
      <c r="F3033" s="25"/>
      <c r="G3033" s="5" t="s">
        <v>45</v>
      </c>
      <c r="H3033" s="5" t="str">
        <f t="shared" si="185"/>
        <v>620005</v>
      </c>
      <c r="I3033" s="5" t="s">
        <v>460</v>
      </c>
    </row>
    <row r="3034" spans="1:9" ht="15.75" x14ac:dyDescent="0.25">
      <c r="A3034" s="29" t="s">
        <v>17</v>
      </c>
      <c r="B3034" s="30">
        <f>SUM('Florida Parishes:Sullivan'!B3034)</f>
        <v>0</v>
      </c>
      <c r="C3034" s="30">
        <f>SUM('Florida Parishes:Sullivan'!C3034)</f>
        <v>0</v>
      </c>
      <c r="D3034" s="30">
        <f>SUM('Florida Parishes:Sullivan'!D3034)</f>
        <v>0</v>
      </c>
      <c r="E3034" s="30">
        <f>SUM('Florida Parishes:Sullivan'!E3034)</f>
        <v>0</v>
      </c>
      <c r="F3034" s="32"/>
      <c r="G3034" s="5" t="s">
        <v>45</v>
      </c>
      <c r="H3034" s="5" t="str">
        <f t="shared" si="185"/>
        <v>620005</v>
      </c>
      <c r="I3034" s="5" t="s">
        <v>460</v>
      </c>
    </row>
    <row r="3035" spans="1:9" x14ac:dyDescent="0.2">
      <c r="A3035" s="26" t="s">
        <v>18</v>
      </c>
      <c r="B3035" s="27">
        <f>SUM('Florida Parishes:Sullivan'!B3035)</f>
        <v>0</v>
      </c>
      <c r="C3035" s="27">
        <f>SUM('Florida Parishes:Sullivan'!C3035)</f>
        <v>0</v>
      </c>
      <c r="D3035" s="27">
        <f>SUM('Florida Parishes:Sullivan'!D3035)</f>
        <v>0</v>
      </c>
      <c r="E3035" s="27">
        <f>SUM('Florida Parishes:Sullivan'!E3035)</f>
        <v>0</v>
      </c>
      <c r="F3035" s="25"/>
      <c r="G3035" s="5" t="s">
        <v>45</v>
      </c>
      <c r="H3035" s="5" t="str">
        <f t="shared" si="185"/>
        <v>620005</v>
      </c>
      <c r="I3035" s="5" t="s">
        <v>460</v>
      </c>
    </row>
    <row r="3036" spans="1:9" x14ac:dyDescent="0.2">
      <c r="A3036" s="26" t="s">
        <v>19</v>
      </c>
      <c r="B3036" s="27">
        <f>SUM('Florida Parishes:Sullivan'!B3036)</f>
        <v>0</v>
      </c>
      <c r="C3036" s="27">
        <f>SUM('Florida Parishes:Sullivan'!C3036)</f>
        <v>0</v>
      </c>
      <c r="D3036" s="27">
        <f>SUM('Florida Parishes:Sullivan'!D3036)</f>
        <v>0</v>
      </c>
      <c r="E3036" s="27">
        <f>SUM('Florida Parishes:Sullivan'!E3036)</f>
        <v>0</v>
      </c>
      <c r="F3036" s="25"/>
      <c r="G3036" s="5" t="s">
        <v>45</v>
      </c>
      <c r="H3036" s="5" t="str">
        <f t="shared" si="185"/>
        <v>620005</v>
      </c>
      <c r="I3036" s="5" t="s">
        <v>460</v>
      </c>
    </row>
    <row r="3037" spans="1:9" x14ac:dyDescent="0.2">
      <c r="A3037" s="26" t="s">
        <v>20</v>
      </c>
      <c r="B3037" s="27">
        <f>SUM('Florida Parishes:Sullivan'!B3037)</f>
        <v>0</v>
      </c>
      <c r="C3037" s="27">
        <f>SUM('Florida Parishes:Sullivan'!C3037)</f>
        <v>0</v>
      </c>
      <c r="D3037" s="27">
        <f>SUM('Florida Parishes:Sullivan'!D3037)</f>
        <v>0</v>
      </c>
      <c r="E3037" s="27">
        <f>SUM('Florida Parishes:Sullivan'!E3037)</f>
        <v>0</v>
      </c>
      <c r="F3037" s="25"/>
      <c r="G3037" s="5" t="s">
        <v>45</v>
      </c>
      <c r="H3037" s="5" t="str">
        <f t="shared" si="185"/>
        <v>620005</v>
      </c>
      <c r="I3037" s="5" t="s">
        <v>460</v>
      </c>
    </row>
    <row r="3038" spans="1:9" ht="15.75" x14ac:dyDescent="0.25">
      <c r="A3038" s="29" t="s">
        <v>21</v>
      </c>
      <c r="B3038" s="30">
        <f>SUM('Florida Parishes:Sullivan'!B3038)</f>
        <v>0</v>
      </c>
      <c r="C3038" s="30">
        <f>SUM('Florida Parishes:Sullivan'!C3038)</f>
        <v>0</v>
      </c>
      <c r="D3038" s="30">
        <f>SUM('Florida Parishes:Sullivan'!D3038)</f>
        <v>0</v>
      </c>
      <c r="E3038" s="30">
        <f>SUM('Florida Parishes:Sullivan'!E3038)</f>
        <v>0</v>
      </c>
      <c r="F3038" s="35"/>
      <c r="G3038" s="5" t="s">
        <v>45</v>
      </c>
      <c r="H3038" s="5" t="str">
        <f t="shared" si="185"/>
        <v>620005</v>
      </c>
      <c r="I3038" s="5" t="s">
        <v>460</v>
      </c>
    </row>
    <row r="3039" spans="1:9" x14ac:dyDescent="0.2">
      <c r="A3039" s="26" t="s">
        <v>22</v>
      </c>
      <c r="B3039" s="27">
        <f>SUM('Florida Parishes:Sullivan'!B3039)</f>
        <v>0</v>
      </c>
      <c r="C3039" s="27">
        <f>SUM('Florida Parishes:Sullivan'!C3039)</f>
        <v>0</v>
      </c>
      <c r="D3039" s="27">
        <f>SUM('Florida Parishes:Sullivan'!D3039)</f>
        <v>0</v>
      </c>
      <c r="E3039" s="27">
        <f>SUM('Florida Parishes:Sullivan'!E3039)</f>
        <v>0</v>
      </c>
      <c r="F3039" s="25"/>
      <c r="G3039" s="5" t="s">
        <v>45</v>
      </c>
      <c r="H3039" s="5" t="str">
        <f t="shared" si="185"/>
        <v>620005</v>
      </c>
      <c r="I3039" s="5" t="s">
        <v>460</v>
      </c>
    </row>
    <row r="3040" spans="1:9" x14ac:dyDescent="0.2">
      <c r="A3040" s="26" t="s">
        <v>23</v>
      </c>
      <c r="B3040" s="27">
        <f>SUM('Florida Parishes:Sullivan'!B3040)</f>
        <v>0</v>
      </c>
      <c r="C3040" s="27">
        <f>SUM('Florida Parishes:Sullivan'!C3040)</f>
        <v>0</v>
      </c>
      <c r="D3040" s="27">
        <f>SUM('Florida Parishes:Sullivan'!D3040)</f>
        <v>0</v>
      </c>
      <c r="E3040" s="27">
        <f>SUM('Florida Parishes:Sullivan'!E3040)</f>
        <v>0</v>
      </c>
      <c r="F3040" s="25"/>
      <c r="G3040" s="5" t="s">
        <v>45</v>
      </c>
      <c r="H3040" s="5" t="str">
        <f t="shared" si="185"/>
        <v>620005</v>
      </c>
      <c r="I3040" s="5" t="s">
        <v>460</v>
      </c>
    </row>
    <row r="3041" spans="1:9" x14ac:dyDescent="0.2">
      <c r="A3041" s="26" t="s">
        <v>24</v>
      </c>
      <c r="B3041" s="27">
        <f>SUM('Florida Parishes:Sullivan'!B3041)</f>
        <v>0</v>
      </c>
      <c r="C3041" s="27">
        <f>SUM('Florida Parishes:Sullivan'!C3041)</f>
        <v>0</v>
      </c>
      <c r="D3041" s="27">
        <f>SUM('Florida Parishes:Sullivan'!D3041)</f>
        <v>0</v>
      </c>
      <c r="E3041" s="27">
        <f>SUM('Florida Parishes:Sullivan'!E3041)</f>
        <v>0</v>
      </c>
      <c r="F3041" s="25"/>
      <c r="G3041" s="5" t="s">
        <v>45</v>
      </c>
      <c r="H3041" s="5" t="str">
        <f t="shared" si="185"/>
        <v>620005</v>
      </c>
      <c r="I3041" s="5" t="s">
        <v>460</v>
      </c>
    </row>
    <row r="3042" spans="1:9" x14ac:dyDescent="0.2">
      <c r="A3042" s="26" t="s">
        <v>25</v>
      </c>
      <c r="B3042" s="27">
        <f>SUM('Florida Parishes:Sullivan'!B3042)</f>
        <v>0</v>
      </c>
      <c r="C3042" s="27">
        <f>SUM('Florida Parishes:Sullivan'!C3042)</f>
        <v>0</v>
      </c>
      <c r="D3042" s="27">
        <f>SUM('Florida Parishes:Sullivan'!D3042)</f>
        <v>0</v>
      </c>
      <c r="E3042" s="27">
        <f>SUM('Florida Parishes:Sullivan'!E3042)</f>
        <v>0</v>
      </c>
      <c r="F3042" s="25"/>
      <c r="G3042" s="5" t="s">
        <v>45</v>
      </c>
      <c r="H3042" s="5" t="str">
        <f t="shared" si="185"/>
        <v>620005</v>
      </c>
      <c r="I3042" s="5" t="s">
        <v>460</v>
      </c>
    </row>
    <row r="3043" spans="1:9" ht="15.75" x14ac:dyDescent="0.25">
      <c r="A3043" s="29" t="s">
        <v>26</v>
      </c>
      <c r="B3043" s="30">
        <f>SUM('Florida Parishes:Sullivan'!B3043)</f>
        <v>0</v>
      </c>
      <c r="C3043" s="30">
        <f>SUM('Florida Parishes:Sullivan'!C3043)</f>
        <v>0</v>
      </c>
      <c r="D3043" s="30">
        <f>SUM('Florida Parishes:Sullivan'!D3043)</f>
        <v>0</v>
      </c>
      <c r="E3043" s="30">
        <f>SUM('Florida Parishes:Sullivan'!E3043)</f>
        <v>0</v>
      </c>
      <c r="F3043" s="35"/>
      <c r="G3043" s="5" t="s">
        <v>45</v>
      </c>
      <c r="H3043" s="5" t="str">
        <f t="shared" si="185"/>
        <v>620005</v>
      </c>
      <c r="I3043" s="5" t="s">
        <v>460</v>
      </c>
    </row>
    <row r="3044" spans="1:9" x14ac:dyDescent="0.2">
      <c r="A3044" s="26" t="s">
        <v>27</v>
      </c>
      <c r="B3044" s="27">
        <f>SUM('Florida Parishes:Sullivan'!B3044)</f>
        <v>0</v>
      </c>
      <c r="C3044" s="27">
        <f>SUM('Florida Parishes:Sullivan'!C3044)</f>
        <v>0</v>
      </c>
      <c r="D3044" s="27">
        <f>SUM('Florida Parishes:Sullivan'!D3044)</f>
        <v>0</v>
      </c>
      <c r="E3044" s="27">
        <f>SUM('Florida Parishes:Sullivan'!E3044)</f>
        <v>0</v>
      </c>
      <c r="F3044" s="25"/>
      <c r="G3044" s="5" t="s">
        <v>45</v>
      </c>
      <c r="H3044" s="5" t="str">
        <f t="shared" si="185"/>
        <v>620005</v>
      </c>
      <c r="I3044" s="5" t="s">
        <v>460</v>
      </c>
    </row>
    <row r="3045" spans="1:9" x14ac:dyDescent="0.2">
      <c r="A3045" s="26" t="s">
        <v>28</v>
      </c>
      <c r="B3045" s="27">
        <f>SUM('Florida Parishes:Sullivan'!B3045)</f>
        <v>0</v>
      </c>
      <c r="C3045" s="27">
        <f>SUM('Florida Parishes:Sullivan'!C3045)</f>
        <v>0</v>
      </c>
      <c r="D3045" s="27">
        <f>SUM('Florida Parishes:Sullivan'!D3045)</f>
        <v>0</v>
      </c>
      <c r="E3045" s="27">
        <f>SUM('Florida Parishes:Sullivan'!E3045)</f>
        <v>0</v>
      </c>
      <c r="F3045" s="25"/>
      <c r="G3045" s="5" t="s">
        <v>45</v>
      </c>
      <c r="H3045" s="5" t="str">
        <f t="shared" si="185"/>
        <v>620005</v>
      </c>
      <c r="I3045" s="5" t="s">
        <v>460</v>
      </c>
    </row>
    <row r="3046" spans="1:9" x14ac:dyDescent="0.2">
      <c r="A3046" s="26" t="s">
        <v>29</v>
      </c>
      <c r="B3046" s="27">
        <f>SUM('Florida Parishes:Sullivan'!B3046)</f>
        <v>0</v>
      </c>
      <c r="C3046" s="27">
        <f>SUM('Florida Parishes:Sullivan'!C3046)</f>
        <v>0</v>
      </c>
      <c r="D3046" s="27">
        <f>SUM('Florida Parishes:Sullivan'!D3046)</f>
        <v>0</v>
      </c>
      <c r="E3046" s="27">
        <f>SUM('Florida Parishes:Sullivan'!E3046)</f>
        <v>0</v>
      </c>
      <c r="F3046" s="25"/>
      <c r="G3046" s="5" t="s">
        <v>45</v>
      </c>
      <c r="H3046" s="5" t="str">
        <f t="shared" si="185"/>
        <v>620005</v>
      </c>
      <c r="I3046" s="5" t="s">
        <v>460</v>
      </c>
    </row>
    <row r="3047" spans="1:9" ht="15.75" x14ac:dyDescent="0.25">
      <c r="A3047" s="29" t="s">
        <v>30</v>
      </c>
      <c r="B3047" s="30">
        <f>SUM('Florida Parishes:Sullivan'!B3047)</f>
        <v>0</v>
      </c>
      <c r="C3047" s="30">
        <f>SUM('Florida Parishes:Sullivan'!C3047)</f>
        <v>0</v>
      </c>
      <c r="D3047" s="30">
        <f>SUM('Florida Parishes:Sullivan'!D3047)</f>
        <v>0</v>
      </c>
      <c r="E3047" s="30">
        <f>SUM('Florida Parishes:Sullivan'!E3047)</f>
        <v>0</v>
      </c>
      <c r="F3047" s="35"/>
      <c r="G3047" s="5" t="s">
        <v>45</v>
      </c>
      <c r="H3047" s="5" t="str">
        <f t="shared" si="185"/>
        <v>620005</v>
      </c>
      <c r="I3047" s="5" t="s">
        <v>460</v>
      </c>
    </row>
    <row r="3048" spans="1:9" ht="15.75" x14ac:dyDescent="0.25">
      <c r="A3048" s="29" t="s">
        <v>31</v>
      </c>
      <c r="B3048" s="30">
        <f>SUM('Florida Parishes:Sullivan'!B3048)</f>
        <v>0</v>
      </c>
      <c r="C3048" s="30">
        <f>SUM('Florida Parishes:Sullivan'!C3048)</f>
        <v>0</v>
      </c>
      <c r="D3048" s="30">
        <f>SUM('Florida Parishes:Sullivan'!D3048)</f>
        <v>0</v>
      </c>
      <c r="E3048" s="30">
        <f>SUM('Florida Parishes:Sullivan'!E3048)</f>
        <v>0</v>
      </c>
      <c r="F3048" s="32"/>
      <c r="G3048" s="5" t="s">
        <v>45</v>
      </c>
      <c r="H3048" s="5" t="str">
        <f t="shared" si="185"/>
        <v>620005</v>
      </c>
      <c r="I3048" s="5" t="s">
        <v>460</v>
      </c>
    </row>
    <row r="3049" spans="1:9" ht="15.75" x14ac:dyDescent="0.25">
      <c r="A3049" s="47" t="s">
        <v>430</v>
      </c>
      <c r="B3049" s="48"/>
      <c r="C3049" s="49"/>
      <c r="D3049" s="49"/>
      <c r="E3049" s="50"/>
      <c r="F3049" s="4"/>
      <c r="G3049" s="5" t="s">
        <v>45</v>
      </c>
      <c r="H3049" s="5" t="str">
        <f>RIGHT($A$3051,6)</f>
        <v>620006</v>
      </c>
      <c r="I3049" s="5" t="s">
        <v>463</v>
      </c>
    </row>
    <row r="3050" spans="1:9" ht="15.75" x14ac:dyDescent="0.25">
      <c r="A3050" s="15" t="s">
        <v>464</v>
      </c>
      <c r="B3050" s="16" t="str">
        <f>$B$5</f>
        <v>Actual</v>
      </c>
      <c r="C3050" s="16" t="str">
        <f>$C$5</f>
        <v>Budgeted</v>
      </c>
      <c r="D3050" s="16" t="s">
        <v>12</v>
      </c>
      <c r="E3050" s="43" t="str">
        <f>$E$5</f>
        <v>2022-2023 +/-</v>
      </c>
      <c r="F3050" s="44"/>
      <c r="G3050" s="5" t="s">
        <v>45</v>
      </c>
      <c r="H3050" s="5" t="str">
        <f t="shared" ref="H3050:H3069" si="186">RIGHT($A$3051,6)</f>
        <v>620006</v>
      </c>
      <c r="I3050" s="5" t="s">
        <v>463</v>
      </c>
    </row>
    <row r="3051" spans="1:9" ht="15.75" x14ac:dyDescent="0.25">
      <c r="A3051" s="45" t="s">
        <v>465</v>
      </c>
      <c r="B3051" s="20" t="str">
        <f>$B$6</f>
        <v>2022-2023</v>
      </c>
      <c r="C3051" s="20" t="str">
        <f>$C$6</f>
        <v>2022-2023</v>
      </c>
      <c r="D3051" s="20" t="str">
        <f>$D$6</f>
        <v>2023-2024</v>
      </c>
      <c r="E3051" s="21" t="str">
        <f>$E$6</f>
        <v>2023-2024</v>
      </c>
      <c r="F3051" s="44"/>
      <c r="G3051" s="5" t="s">
        <v>45</v>
      </c>
      <c r="H3051" s="5" t="str">
        <f t="shared" si="186"/>
        <v>620006</v>
      </c>
      <c r="I3051" s="5" t="s">
        <v>463</v>
      </c>
    </row>
    <row r="3052" spans="1:9" x14ac:dyDescent="0.2">
      <c r="A3052" s="26" t="s">
        <v>14</v>
      </c>
      <c r="B3052" s="27">
        <f>SUM('Florida Parishes:Sullivan'!B3052)</f>
        <v>0</v>
      </c>
      <c r="C3052" s="27">
        <f>SUM('Florida Parishes:Sullivan'!C3052)</f>
        <v>0</v>
      </c>
      <c r="D3052" s="27">
        <f>SUM('Florida Parishes:Sullivan'!D3052)</f>
        <v>0</v>
      </c>
      <c r="E3052" s="27">
        <f>SUM('Florida Parishes:Sullivan'!E3052)</f>
        <v>0</v>
      </c>
      <c r="F3052" s="25"/>
      <c r="G3052" s="5" t="s">
        <v>45</v>
      </c>
      <c r="H3052" s="5" t="str">
        <f t="shared" si="186"/>
        <v>620006</v>
      </c>
      <c r="I3052" s="5" t="s">
        <v>463</v>
      </c>
    </row>
    <row r="3053" spans="1:9" x14ac:dyDescent="0.2">
      <c r="A3053" s="26" t="s">
        <v>15</v>
      </c>
      <c r="B3053" s="27">
        <f>SUM('Florida Parishes:Sullivan'!B3053)</f>
        <v>0</v>
      </c>
      <c r="C3053" s="27">
        <f>SUM('Florida Parishes:Sullivan'!C3053)</f>
        <v>0</v>
      </c>
      <c r="D3053" s="27">
        <f>SUM('Florida Parishes:Sullivan'!D3053)</f>
        <v>0</v>
      </c>
      <c r="E3053" s="27">
        <f>SUM('Florida Parishes:Sullivan'!E3053)</f>
        <v>0</v>
      </c>
      <c r="F3053" s="25"/>
      <c r="G3053" s="5" t="s">
        <v>45</v>
      </c>
      <c r="H3053" s="5" t="str">
        <f t="shared" si="186"/>
        <v>620006</v>
      </c>
      <c r="I3053" s="5" t="s">
        <v>463</v>
      </c>
    </row>
    <row r="3054" spans="1:9" x14ac:dyDescent="0.2">
      <c r="A3054" s="26" t="s">
        <v>16</v>
      </c>
      <c r="B3054" s="27">
        <f>SUM('Florida Parishes:Sullivan'!B3054)</f>
        <v>0</v>
      </c>
      <c r="C3054" s="27">
        <f>SUM('Florida Parishes:Sullivan'!C3054)</f>
        <v>0</v>
      </c>
      <c r="D3054" s="27">
        <f>SUM('Florida Parishes:Sullivan'!D3054)</f>
        <v>0</v>
      </c>
      <c r="E3054" s="27">
        <f>SUM('Florida Parishes:Sullivan'!E3054)</f>
        <v>0</v>
      </c>
      <c r="F3054" s="25"/>
      <c r="G3054" s="5" t="s">
        <v>45</v>
      </c>
      <c r="H3054" s="5" t="str">
        <f t="shared" si="186"/>
        <v>620006</v>
      </c>
      <c r="I3054" s="5" t="s">
        <v>463</v>
      </c>
    </row>
    <row r="3055" spans="1:9" ht="15.75" x14ac:dyDescent="0.25">
      <c r="A3055" s="29" t="s">
        <v>17</v>
      </c>
      <c r="B3055" s="30">
        <f>SUM('Florida Parishes:Sullivan'!B3055)</f>
        <v>0</v>
      </c>
      <c r="C3055" s="30">
        <f>SUM('Florida Parishes:Sullivan'!C3055)</f>
        <v>0</v>
      </c>
      <c r="D3055" s="30">
        <f>SUM('Florida Parishes:Sullivan'!D3055)</f>
        <v>0</v>
      </c>
      <c r="E3055" s="30">
        <f>SUM('Florida Parishes:Sullivan'!E3055)</f>
        <v>0</v>
      </c>
      <c r="F3055" s="32"/>
      <c r="G3055" s="5" t="s">
        <v>45</v>
      </c>
      <c r="H3055" s="5" t="str">
        <f t="shared" si="186"/>
        <v>620006</v>
      </c>
      <c r="I3055" s="5" t="s">
        <v>463</v>
      </c>
    </row>
    <row r="3056" spans="1:9" x14ac:dyDescent="0.2">
      <c r="A3056" s="26" t="s">
        <v>18</v>
      </c>
      <c r="B3056" s="27">
        <f>SUM('Florida Parishes:Sullivan'!B3056)</f>
        <v>0</v>
      </c>
      <c r="C3056" s="27">
        <f>SUM('Florida Parishes:Sullivan'!C3056)</f>
        <v>0</v>
      </c>
      <c r="D3056" s="27">
        <f>SUM('Florida Parishes:Sullivan'!D3056)</f>
        <v>0</v>
      </c>
      <c r="E3056" s="27">
        <f>SUM('Florida Parishes:Sullivan'!E3056)</f>
        <v>0</v>
      </c>
      <c r="F3056" s="25"/>
      <c r="G3056" s="5" t="s">
        <v>45</v>
      </c>
      <c r="H3056" s="5" t="str">
        <f t="shared" si="186"/>
        <v>620006</v>
      </c>
      <c r="I3056" s="5" t="s">
        <v>463</v>
      </c>
    </row>
    <row r="3057" spans="1:9" x14ac:dyDescent="0.2">
      <c r="A3057" s="26" t="s">
        <v>19</v>
      </c>
      <c r="B3057" s="27">
        <f>SUM('Florida Parishes:Sullivan'!B3057)</f>
        <v>0</v>
      </c>
      <c r="C3057" s="27">
        <f>SUM('Florida Parishes:Sullivan'!C3057)</f>
        <v>0</v>
      </c>
      <c r="D3057" s="27">
        <f>SUM('Florida Parishes:Sullivan'!D3057)</f>
        <v>0</v>
      </c>
      <c r="E3057" s="27">
        <f>SUM('Florida Parishes:Sullivan'!E3057)</f>
        <v>0</v>
      </c>
      <c r="F3057" s="25"/>
      <c r="G3057" s="5" t="s">
        <v>45</v>
      </c>
      <c r="H3057" s="5" t="str">
        <f t="shared" si="186"/>
        <v>620006</v>
      </c>
      <c r="I3057" s="5" t="s">
        <v>463</v>
      </c>
    </row>
    <row r="3058" spans="1:9" x14ac:dyDescent="0.2">
      <c r="A3058" s="26" t="s">
        <v>20</v>
      </c>
      <c r="B3058" s="27">
        <f>SUM('Florida Parishes:Sullivan'!B3058)</f>
        <v>0</v>
      </c>
      <c r="C3058" s="27">
        <f>SUM('Florida Parishes:Sullivan'!C3058)</f>
        <v>0</v>
      </c>
      <c r="D3058" s="27">
        <f>SUM('Florida Parishes:Sullivan'!D3058)</f>
        <v>0</v>
      </c>
      <c r="E3058" s="27">
        <f>SUM('Florida Parishes:Sullivan'!E3058)</f>
        <v>0</v>
      </c>
      <c r="F3058" s="25"/>
      <c r="G3058" s="5" t="s">
        <v>45</v>
      </c>
      <c r="H3058" s="5" t="str">
        <f t="shared" si="186"/>
        <v>620006</v>
      </c>
      <c r="I3058" s="5" t="s">
        <v>463</v>
      </c>
    </row>
    <row r="3059" spans="1:9" ht="15.75" x14ac:dyDescent="0.25">
      <c r="A3059" s="29" t="s">
        <v>21</v>
      </c>
      <c r="B3059" s="30">
        <f>SUM('Florida Parishes:Sullivan'!B3059)</f>
        <v>0</v>
      </c>
      <c r="C3059" s="30">
        <f>SUM('Florida Parishes:Sullivan'!C3059)</f>
        <v>0</v>
      </c>
      <c r="D3059" s="30">
        <f>SUM('Florida Parishes:Sullivan'!D3059)</f>
        <v>0</v>
      </c>
      <c r="E3059" s="30">
        <f>SUM('Florida Parishes:Sullivan'!E3059)</f>
        <v>0</v>
      </c>
      <c r="F3059" s="35"/>
      <c r="G3059" s="5" t="s">
        <v>45</v>
      </c>
      <c r="H3059" s="5" t="str">
        <f t="shared" si="186"/>
        <v>620006</v>
      </c>
      <c r="I3059" s="5" t="s">
        <v>463</v>
      </c>
    </row>
    <row r="3060" spans="1:9" x14ac:dyDescent="0.2">
      <c r="A3060" s="26" t="s">
        <v>22</v>
      </c>
      <c r="B3060" s="27">
        <f>SUM('Florida Parishes:Sullivan'!B3060)</f>
        <v>0</v>
      </c>
      <c r="C3060" s="27">
        <f>SUM('Florida Parishes:Sullivan'!C3060)</f>
        <v>0</v>
      </c>
      <c r="D3060" s="27">
        <f>SUM('Florida Parishes:Sullivan'!D3060)</f>
        <v>0</v>
      </c>
      <c r="E3060" s="27">
        <f>SUM('Florida Parishes:Sullivan'!E3060)</f>
        <v>0</v>
      </c>
      <c r="F3060" s="25"/>
      <c r="G3060" s="5" t="s">
        <v>45</v>
      </c>
      <c r="H3060" s="5" t="str">
        <f t="shared" si="186"/>
        <v>620006</v>
      </c>
      <c r="I3060" s="5" t="s">
        <v>463</v>
      </c>
    </row>
    <row r="3061" spans="1:9" x14ac:dyDescent="0.2">
      <c r="A3061" s="26" t="s">
        <v>23</v>
      </c>
      <c r="B3061" s="27">
        <f>SUM('Florida Parishes:Sullivan'!B3061)</f>
        <v>0</v>
      </c>
      <c r="C3061" s="27">
        <f>SUM('Florida Parishes:Sullivan'!C3061)</f>
        <v>0</v>
      </c>
      <c r="D3061" s="27">
        <f>SUM('Florida Parishes:Sullivan'!D3061)</f>
        <v>0</v>
      </c>
      <c r="E3061" s="27">
        <f>SUM('Florida Parishes:Sullivan'!E3061)</f>
        <v>0</v>
      </c>
      <c r="F3061" s="25"/>
      <c r="G3061" s="5" t="s">
        <v>45</v>
      </c>
      <c r="H3061" s="5" t="str">
        <f t="shared" si="186"/>
        <v>620006</v>
      </c>
      <c r="I3061" s="5" t="s">
        <v>463</v>
      </c>
    </row>
    <row r="3062" spans="1:9" x14ac:dyDescent="0.2">
      <c r="A3062" s="26" t="s">
        <v>24</v>
      </c>
      <c r="B3062" s="27">
        <f>SUM('Florida Parishes:Sullivan'!B3062)</f>
        <v>0</v>
      </c>
      <c r="C3062" s="27">
        <f>SUM('Florida Parishes:Sullivan'!C3062)</f>
        <v>0</v>
      </c>
      <c r="D3062" s="27">
        <f>SUM('Florida Parishes:Sullivan'!D3062)</f>
        <v>0</v>
      </c>
      <c r="E3062" s="27">
        <f>SUM('Florida Parishes:Sullivan'!E3062)</f>
        <v>0</v>
      </c>
      <c r="F3062" s="25"/>
      <c r="G3062" s="5" t="s">
        <v>45</v>
      </c>
      <c r="H3062" s="5" t="str">
        <f t="shared" si="186"/>
        <v>620006</v>
      </c>
      <c r="I3062" s="5" t="s">
        <v>463</v>
      </c>
    </row>
    <row r="3063" spans="1:9" x14ac:dyDescent="0.2">
      <c r="A3063" s="26" t="s">
        <v>25</v>
      </c>
      <c r="B3063" s="27">
        <f>SUM('Florida Parishes:Sullivan'!B3063)</f>
        <v>0</v>
      </c>
      <c r="C3063" s="27">
        <f>SUM('Florida Parishes:Sullivan'!C3063)</f>
        <v>0</v>
      </c>
      <c r="D3063" s="27">
        <f>SUM('Florida Parishes:Sullivan'!D3063)</f>
        <v>0</v>
      </c>
      <c r="E3063" s="27">
        <f>SUM('Florida Parishes:Sullivan'!E3063)</f>
        <v>0</v>
      </c>
      <c r="F3063" s="25"/>
      <c r="G3063" s="5" t="s">
        <v>45</v>
      </c>
      <c r="H3063" s="5" t="str">
        <f t="shared" si="186"/>
        <v>620006</v>
      </c>
      <c r="I3063" s="5" t="s">
        <v>463</v>
      </c>
    </row>
    <row r="3064" spans="1:9" ht="15.75" x14ac:dyDescent="0.25">
      <c r="A3064" s="29" t="s">
        <v>26</v>
      </c>
      <c r="B3064" s="30">
        <f>SUM('Florida Parishes:Sullivan'!B3064)</f>
        <v>0</v>
      </c>
      <c r="C3064" s="30">
        <f>SUM('Florida Parishes:Sullivan'!C3064)</f>
        <v>0</v>
      </c>
      <c r="D3064" s="30">
        <f>SUM('Florida Parishes:Sullivan'!D3064)</f>
        <v>0</v>
      </c>
      <c r="E3064" s="30">
        <f>SUM('Florida Parishes:Sullivan'!E3064)</f>
        <v>0</v>
      </c>
      <c r="F3064" s="35"/>
      <c r="G3064" s="5" t="s">
        <v>45</v>
      </c>
      <c r="H3064" s="5" t="str">
        <f t="shared" si="186"/>
        <v>620006</v>
      </c>
      <c r="I3064" s="5" t="s">
        <v>463</v>
      </c>
    </row>
    <row r="3065" spans="1:9" x14ac:dyDescent="0.2">
      <c r="A3065" s="26" t="s">
        <v>27</v>
      </c>
      <c r="B3065" s="27">
        <f>SUM('Florida Parishes:Sullivan'!B3065)</f>
        <v>0</v>
      </c>
      <c r="C3065" s="27">
        <f>SUM('Florida Parishes:Sullivan'!C3065)</f>
        <v>0</v>
      </c>
      <c r="D3065" s="27">
        <f>SUM('Florida Parishes:Sullivan'!D3065)</f>
        <v>0</v>
      </c>
      <c r="E3065" s="27">
        <f>SUM('Florida Parishes:Sullivan'!E3065)</f>
        <v>0</v>
      </c>
      <c r="F3065" s="25"/>
      <c r="G3065" s="5" t="s">
        <v>45</v>
      </c>
      <c r="H3065" s="5" t="str">
        <f t="shared" si="186"/>
        <v>620006</v>
      </c>
      <c r="I3065" s="5" t="s">
        <v>463</v>
      </c>
    </row>
    <row r="3066" spans="1:9" x14ac:dyDescent="0.2">
      <c r="A3066" s="26" t="s">
        <v>28</v>
      </c>
      <c r="B3066" s="27">
        <f>SUM('Florida Parishes:Sullivan'!B3066)</f>
        <v>0</v>
      </c>
      <c r="C3066" s="27">
        <f>SUM('Florida Parishes:Sullivan'!C3066)</f>
        <v>0</v>
      </c>
      <c r="D3066" s="27">
        <f>SUM('Florida Parishes:Sullivan'!D3066)</f>
        <v>0</v>
      </c>
      <c r="E3066" s="27">
        <f>SUM('Florida Parishes:Sullivan'!E3066)</f>
        <v>0</v>
      </c>
      <c r="F3066" s="25"/>
      <c r="G3066" s="5" t="s">
        <v>45</v>
      </c>
      <c r="H3066" s="5" t="str">
        <f t="shared" si="186"/>
        <v>620006</v>
      </c>
      <c r="I3066" s="5" t="s">
        <v>463</v>
      </c>
    </row>
    <row r="3067" spans="1:9" x14ac:dyDescent="0.2">
      <c r="A3067" s="26" t="s">
        <v>29</v>
      </c>
      <c r="B3067" s="27">
        <f>SUM('Florida Parishes:Sullivan'!B3067)</f>
        <v>0</v>
      </c>
      <c r="C3067" s="27">
        <f>SUM('Florida Parishes:Sullivan'!C3067)</f>
        <v>0</v>
      </c>
      <c r="D3067" s="27">
        <f>SUM('Florida Parishes:Sullivan'!D3067)</f>
        <v>0</v>
      </c>
      <c r="E3067" s="27">
        <f>SUM('Florida Parishes:Sullivan'!E3067)</f>
        <v>0</v>
      </c>
      <c r="F3067" s="25"/>
      <c r="G3067" s="5" t="s">
        <v>45</v>
      </c>
      <c r="H3067" s="5" t="str">
        <f t="shared" si="186"/>
        <v>620006</v>
      </c>
      <c r="I3067" s="5" t="s">
        <v>463</v>
      </c>
    </row>
    <row r="3068" spans="1:9" ht="15.75" x14ac:dyDescent="0.25">
      <c r="A3068" s="29" t="s">
        <v>30</v>
      </c>
      <c r="B3068" s="30">
        <f>SUM('Florida Parishes:Sullivan'!B3068)</f>
        <v>0</v>
      </c>
      <c r="C3068" s="30">
        <f>SUM('Florida Parishes:Sullivan'!C3068)</f>
        <v>0</v>
      </c>
      <c r="D3068" s="30">
        <f>SUM('Florida Parishes:Sullivan'!D3068)</f>
        <v>0</v>
      </c>
      <c r="E3068" s="30">
        <f>SUM('Florida Parishes:Sullivan'!E3068)</f>
        <v>0</v>
      </c>
      <c r="F3068" s="35"/>
      <c r="G3068" s="5" t="s">
        <v>45</v>
      </c>
      <c r="H3068" s="5" t="str">
        <f t="shared" si="186"/>
        <v>620006</v>
      </c>
      <c r="I3068" s="5" t="s">
        <v>463</v>
      </c>
    </row>
    <row r="3069" spans="1:9" ht="15.75" x14ac:dyDescent="0.25">
      <c r="A3069" s="29" t="s">
        <v>31</v>
      </c>
      <c r="B3069" s="30">
        <f>SUM('Florida Parishes:Sullivan'!B3069)</f>
        <v>0</v>
      </c>
      <c r="C3069" s="30">
        <f>SUM('Florida Parishes:Sullivan'!C3069)</f>
        <v>0</v>
      </c>
      <c r="D3069" s="30">
        <f>SUM('Florida Parishes:Sullivan'!D3069)</f>
        <v>0</v>
      </c>
      <c r="E3069" s="30">
        <f>SUM('Florida Parishes:Sullivan'!E3069)</f>
        <v>0</v>
      </c>
      <c r="F3069" s="32"/>
      <c r="G3069" s="5" t="s">
        <v>45</v>
      </c>
      <c r="H3069" s="5" t="str">
        <f t="shared" si="186"/>
        <v>620006</v>
      </c>
      <c r="I3069" s="5" t="s">
        <v>463</v>
      </c>
    </row>
    <row r="3070" spans="1:9" ht="15.75" x14ac:dyDescent="0.25">
      <c r="A3070" s="47" t="s">
        <v>430</v>
      </c>
      <c r="B3070" s="48"/>
      <c r="C3070" s="49"/>
      <c r="D3070" s="49"/>
      <c r="E3070" s="50"/>
      <c r="F3070" s="4"/>
      <c r="G3070" s="5" t="s">
        <v>45</v>
      </c>
      <c r="H3070" s="5" t="str">
        <f>RIGHT($A$3072,6)</f>
        <v>620008</v>
      </c>
      <c r="I3070" s="5" t="s">
        <v>466</v>
      </c>
    </row>
    <row r="3071" spans="1:9" ht="15.75" x14ac:dyDescent="0.25">
      <c r="A3071" s="15" t="s">
        <v>467</v>
      </c>
      <c r="B3071" s="16" t="str">
        <f>$B$5</f>
        <v>Actual</v>
      </c>
      <c r="C3071" s="16" t="str">
        <f>$C$5</f>
        <v>Budgeted</v>
      </c>
      <c r="D3071" s="16" t="s">
        <v>12</v>
      </c>
      <c r="E3071" s="43" t="str">
        <f>$E$5</f>
        <v>2022-2023 +/-</v>
      </c>
      <c r="F3071" s="18"/>
      <c r="G3071" s="5" t="s">
        <v>45</v>
      </c>
      <c r="H3071" s="5" t="str">
        <f t="shared" ref="H3071:H3090" si="187">RIGHT($A$3072,6)</f>
        <v>620008</v>
      </c>
      <c r="I3071" s="5" t="s">
        <v>466</v>
      </c>
    </row>
    <row r="3072" spans="1:9" ht="15.75" x14ac:dyDescent="0.25">
      <c r="A3072" s="45" t="s">
        <v>468</v>
      </c>
      <c r="B3072" s="20" t="str">
        <f>$B$6</f>
        <v>2022-2023</v>
      </c>
      <c r="C3072" s="20" t="str">
        <f>$C$6</f>
        <v>2022-2023</v>
      </c>
      <c r="D3072" s="20" t="str">
        <f>$D$6</f>
        <v>2023-2024</v>
      </c>
      <c r="E3072" s="21" t="str">
        <f>$E$6</f>
        <v>2023-2024</v>
      </c>
      <c r="F3072" s="18"/>
      <c r="G3072" s="5" t="s">
        <v>45</v>
      </c>
      <c r="H3072" s="5" t="str">
        <f t="shared" si="187"/>
        <v>620008</v>
      </c>
      <c r="I3072" s="5" t="s">
        <v>466</v>
      </c>
    </row>
    <row r="3073" spans="1:9" x14ac:dyDescent="0.2">
      <c r="A3073" s="26" t="s">
        <v>14</v>
      </c>
      <c r="B3073" s="27">
        <f>SUM('Florida Parishes:Sullivan'!B3073)</f>
        <v>0</v>
      </c>
      <c r="C3073" s="27">
        <f>SUM('Florida Parishes:Sullivan'!C3073)</f>
        <v>0</v>
      </c>
      <c r="D3073" s="27">
        <f>SUM('Florida Parishes:Sullivan'!D3073)</f>
        <v>0</v>
      </c>
      <c r="E3073" s="27">
        <f>SUM('Florida Parishes:Sullivan'!E3073)</f>
        <v>0</v>
      </c>
      <c r="F3073" s="25"/>
      <c r="G3073" s="5" t="s">
        <v>45</v>
      </c>
      <c r="H3073" s="5" t="str">
        <f t="shared" si="187"/>
        <v>620008</v>
      </c>
      <c r="I3073" s="5" t="s">
        <v>466</v>
      </c>
    </row>
    <row r="3074" spans="1:9" x14ac:dyDescent="0.2">
      <c r="A3074" s="26" t="s">
        <v>15</v>
      </c>
      <c r="B3074" s="27">
        <f>SUM('Florida Parishes:Sullivan'!B3074)</f>
        <v>0</v>
      </c>
      <c r="C3074" s="27">
        <f>SUM('Florida Parishes:Sullivan'!C3074)</f>
        <v>0</v>
      </c>
      <c r="D3074" s="27">
        <f>SUM('Florida Parishes:Sullivan'!D3074)</f>
        <v>0</v>
      </c>
      <c r="E3074" s="27">
        <f>SUM('Florida Parishes:Sullivan'!E3074)</f>
        <v>0</v>
      </c>
      <c r="F3074" s="25"/>
      <c r="G3074" s="5" t="s">
        <v>45</v>
      </c>
      <c r="H3074" s="5" t="str">
        <f t="shared" si="187"/>
        <v>620008</v>
      </c>
      <c r="I3074" s="5" t="s">
        <v>466</v>
      </c>
    </row>
    <row r="3075" spans="1:9" x14ac:dyDescent="0.2">
      <c r="A3075" s="26" t="s">
        <v>16</v>
      </c>
      <c r="B3075" s="27">
        <f>SUM('Florida Parishes:Sullivan'!B3075)</f>
        <v>0</v>
      </c>
      <c r="C3075" s="27">
        <f>SUM('Florida Parishes:Sullivan'!C3075)</f>
        <v>0</v>
      </c>
      <c r="D3075" s="27">
        <f>SUM('Florida Parishes:Sullivan'!D3075)</f>
        <v>0</v>
      </c>
      <c r="E3075" s="27">
        <f>SUM('Florida Parishes:Sullivan'!E3075)</f>
        <v>0</v>
      </c>
      <c r="F3075" s="25"/>
      <c r="G3075" s="5" t="s">
        <v>45</v>
      </c>
      <c r="H3075" s="5" t="str">
        <f t="shared" si="187"/>
        <v>620008</v>
      </c>
      <c r="I3075" s="5" t="s">
        <v>466</v>
      </c>
    </row>
    <row r="3076" spans="1:9" ht="15.75" x14ac:dyDescent="0.25">
      <c r="A3076" s="29" t="s">
        <v>17</v>
      </c>
      <c r="B3076" s="30">
        <f>SUM('Florida Parishes:Sullivan'!B3076)</f>
        <v>0</v>
      </c>
      <c r="C3076" s="30">
        <f>SUM('Florida Parishes:Sullivan'!C3076)</f>
        <v>0</v>
      </c>
      <c r="D3076" s="30">
        <f>SUM('Florida Parishes:Sullivan'!D3076)</f>
        <v>0</v>
      </c>
      <c r="E3076" s="30">
        <f>SUM('Florida Parishes:Sullivan'!E3076)</f>
        <v>0</v>
      </c>
      <c r="F3076" s="32"/>
      <c r="G3076" s="5" t="s">
        <v>45</v>
      </c>
      <c r="H3076" s="5" t="str">
        <f t="shared" si="187"/>
        <v>620008</v>
      </c>
      <c r="I3076" s="5" t="s">
        <v>466</v>
      </c>
    </row>
    <row r="3077" spans="1:9" x14ac:dyDescent="0.2">
      <c r="A3077" s="26" t="s">
        <v>18</v>
      </c>
      <c r="B3077" s="27">
        <f>SUM('Florida Parishes:Sullivan'!B3077)</f>
        <v>0</v>
      </c>
      <c r="C3077" s="27">
        <f>SUM('Florida Parishes:Sullivan'!C3077)</f>
        <v>0</v>
      </c>
      <c r="D3077" s="27">
        <f>SUM('Florida Parishes:Sullivan'!D3077)</f>
        <v>0</v>
      </c>
      <c r="E3077" s="27">
        <f>SUM('Florida Parishes:Sullivan'!E3077)</f>
        <v>0</v>
      </c>
      <c r="F3077" s="25"/>
      <c r="G3077" s="5" t="s">
        <v>45</v>
      </c>
      <c r="H3077" s="5" t="str">
        <f t="shared" si="187"/>
        <v>620008</v>
      </c>
      <c r="I3077" s="5" t="s">
        <v>466</v>
      </c>
    </row>
    <row r="3078" spans="1:9" x14ac:dyDescent="0.2">
      <c r="A3078" s="26" t="s">
        <v>19</v>
      </c>
      <c r="B3078" s="27">
        <f>SUM('Florida Parishes:Sullivan'!B3078)</f>
        <v>0</v>
      </c>
      <c r="C3078" s="27">
        <f>SUM('Florida Parishes:Sullivan'!C3078)</f>
        <v>0</v>
      </c>
      <c r="D3078" s="27">
        <f>SUM('Florida Parishes:Sullivan'!D3078)</f>
        <v>0</v>
      </c>
      <c r="E3078" s="27">
        <f>SUM('Florida Parishes:Sullivan'!E3078)</f>
        <v>0</v>
      </c>
      <c r="F3078" s="25"/>
      <c r="G3078" s="5" t="s">
        <v>45</v>
      </c>
      <c r="H3078" s="5" t="str">
        <f t="shared" si="187"/>
        <v>620008</v>
      </c>
      <c r="I3078" s="5" t="s">
        <v>466</v>
      </c>
    </row>
    <row r="3079" spans="1:9" x14ac:dyDescent="0.2">
      <c r="A3079" s="26" t="s">
        <v>20</v>
      </c>
      <c r="B3079" s="27">
        <f>SUM('Florida Parishes:Sullivan'!B3079)</f>
        <v>0</v>
      </c>
      <c r="C3079" s="27">
        <f>SUM('Florida Parishes:Sullivan'!C3079)</f>
        <v>0</v>
      </c>
      <c r="D3079" s="27">
        <f>SUM('Florida Parishes:Sullivan'!D3079)</f>
        <v>0</v>
      </c>
      <c r="E3079" s="27">
        <f>SUM('Florida Parishes:Sullivan'!E3079)</f>
        <v>0</v>
      </c>
      <c r="F3079" s="25"/>
      <c r="G3079" s="5" t="s">
        <v>45</v>
      </c>
      <c r="H3079" s="5" t="str">
        <f t="shared" si="187"/>
        <v>620008</v>
      </c>
      <c r="I3079" s="5" t="s">
        <v>466</v>
      </c>
    </row>
    <row r="3080" spans="1:9" ht="15.75" x14ac:dyDescent="0.25">
      <c r="A3080" s="29" t="s">
        <v>21</v>
      </c>
      <c r="B3080" s="30">
        <f>SUM('Florida Parishes:Sullivan'!B3080)</f>
        <v>0</v>
      </c>
      <c r="C3080" s="30">
        <f>SUM('Florida Parishes:Sullivan'!C3080)</f>
        <v>0</v>
      </c>
      <c r="D3080" s="30">
        <f>SUM('Florida Parishes:Sullivan'!D3080)</f>
        <v>0</v>
      </c>
      <c r="E3080" s="30">
        <f>SUM('Florida Parishes:Sullivan'!E3080)</f>
        <v>0</v>
      </c>
      <c r="F3080" s="35"/>
      <c r="G3080" s="5" t="s">
        <v>45</v>
      </c>
      <c r="H3080" s="5" t="str">
        <f t="shared" si="187"/>
        <v>620008</v>
      </c>
      <c r="I3080" s="5" t="s">
        <v>466</v>
      </c>
    </row>
    <row r="3081" spans="1:9" x14ac:dyDescent="0.2">
      <c r="A3081" s="26" t="s">
        <v>22</v>
      </c>
      <c r="B3081" s="27">
        <f>SUM('Florida Parishes:Sullivan'!B3081)</f>
        <v>0</v>
      </c>
      <c r="C3081" s="27">
        <f>SUM('Florida Parishes:Sullivan'!C3081)</f>
        <v>0</v>
      </c>
      <c r="D3081" s="27">
        <f>SUM('Florida Parishes:Sullivan'!D3081)</f>
        <v>0</v>
      </c>
      <c r="E3081" s="27">
        <f>SUM('Florida Parishes:Sullivan'!E3081)</f>
        <v>0</v>
      </c>
      <c r="F3081" s="25"/>
      <c r="G3081" s="5" t="s">
        <v>45</v>
      </c>
      <c r="H3081" s="5" t="str">
        <f t="shared" si="187"/>
        <v>620008</v>
      </c>
      <c r="I3081" s="5" t="s">
        <v>466</v>
      </c>
    </row>
    <row r="3082" spans="1:9" x14ac:dyDescent="0.2">
      <c r="A3082" s="26" t="s">
        <v>23</v>
      </c>
      <c r="B3082" s="27">
        <f>SUM('Florida Parishes:Sullivan'!B3082)</f>
        <v>0</v>
      </c>
      <c r="C3082" s="27">
        <f>SUM('Florida Parishes:Sullivan'!C3082)</f>
        <v>0</v>
      </c>
      <c r="D3082" s="27">
        <f>SUM('Florida Parishes:Sullivan'!D3082)</f>
        <v>0</v>
      </c>
      <c r="E3082" s="27">
        <f>SUM('Florida Parishes:Sullivan'!E3082)</f>
        <v>0</v>
      </c>
      <c r="F3082" s="25"/>
      <c r="G3082" s="5" t="s">
        <v>45</v>
      </c>
      <c r="H3082" s="5" t="str">
        <f t="shared" si="187"/>
        <v>620008</v>
      </c>
      <c r="I3082" s="5" t="s">
        <v>466</v>
      </c>
    </row>
    <row r="3083" spans="1:9" x14ac:dyDescent="0.2">
      <c r="A3083" s="26" t="s">
        <v>24</v>
      </c>
      <c r="B3083" s="27">
        <f>SUM('Florida Parishes:Sullivan'!B3083)</f>
        <v>0</v>
      </c>
      <c r="C3083" s="27">
        <f>SUM('Florida Parishes:Sullivan'!C3083)</f>
        <v>0</v>
      </c>
      <c r="D3083" s="27">
        <f>SUM('Florida Parishes:Sullivan'!D3083)</f>
        <v>0</v>
      </c>
      <c r="E3083" s="27">
        <f>SUM('Florida Parishes:Sullivan'!E3083)</f>
        <v>0</v>
      </c>
      <c r="F3083" s="25"/>
      <c r="G3083" s="5" t="s">
        <v>45</v>
      </c>
      <c r="H3083" s="5" t="str">
        <f t="shared" si="187"/>
        <v>620008</v>
      </c>
      <c r="I3083" s="5" t="s">
        <v>466</v>
      </c>
    </row>
    <row r="3084" spans="1:9" x14ac:dyDescent="0.2">
      <c r="A3084" s="26" t="s">
        <v>25</v>
      </c>
      <c r="B3084" s="27">
        <f>SUM('Florida Parishes:Sullivan'!B3084)</f>
        <v>0</v>
      </c>
      <c r="C3084" s="27">
        <f>SUM('Florida Parishes:Sullivan'!C3084)</f>
        <v>0</v>
      </c>
      <c r="D3084" s="27">
        <f>SUM('Florida Parishes:Sullivan'!D3084)</f>
        <v>0</v>
      </c>
      <c r="E3084" s="27">
        <f>SUM('Florida Parishes:Sullivan'!E3084)</f>
        <v>0</v>
      </c>
      <c r="F3084" s="25"/>
      <c r="G3084" s="5" t="s">
        <v>45</v>
      </c>
      <c r="H3084" s="5" t="str">
        <f t="shared" si="187"/>
        <v>620008</v>
      </c>
      <c r="I3084" s="5" t="s">
        <v>466</v>
      </c>
    </row>
    <row r="3085" spans="1:9" ht="15.75" x14ac:dyDescent="0.25">
      <c r="A3085" s="29" t="s">
        <v>26</v>
      </c>
      <c r="B3085" s="30">
        <f>SUM('Florida Parishes:Sullivan'!B3085)</f>
        <v>0</v>
      </c>
      <c r="C3085" s="30">
        <f>SUM('Florida Parishes:Sullivan'!C3085)</f>
        <v>0</v>
      </c>
      <c r="D3085" s="30">
        <f>SUM('Florida Parishes:Sullivan'!D3085)</f>
        <v>0</v>
      </c>
      <c r="E3085" s="30">
        <f>SUM('Florida Parishes:Sullivan'!E3085)</f>
        <v>0</v>
      </c>
      <c r="F3085" s="35"/>
      <c r="G3085" s="5" t="s">
        <v>45</v>
      </c>
      <c r="H3085" s="5" t="str">
        <f t="shared" si="187"/>
        <v>620008</v>
      </c>
      <c r="I3085" s="5" t="s">
        <v>466</v>
      </c>
    </row>
    <row r="3086" spans="1:9" x14ac:dyDescent="0.2">
      <c r="A3086" s="26" t="s">
        <v>27</v>
      </c>
      <c r="B3086" s="27">
        <f>SUM('Florida Parishes:Sullivan'!B3086)</f>
        <v>0</v>
      </c>
      <c r="C3086" s="27">
        <f>SUM('Florida Parishes:Sullivan'!C3086)</f>
        <v>0</v>
      </c>
      <c r="D3086" s="27">
        <f>SUM('Florida Parishes:Sullivan'!D3086)</f>
        <v>0</v>
      </c>
      <c r="E3086" s="27">
        <f>SUM('Florida Parishes:Sullivan'!E3086)</f>
        <v>0</v>
      </c>
      <c r="F3086" s="25"/>
      <c r="G3086" s="5" t="s">
        <v>45</v>
      </c>
      <c r="H3086" s="5" t="str">
        <f t="shared" si="187"/>
        <v>620008</v>
      </c>
      <c r="I3086" s="5" t="s">
        <v>466</v>
      </c>
    </row>
    <row r="3087" spans="1:9" x14ac:dyDescent="0.2">
      <c r="A3087" s="26" t="s">
        <v>28</v>
      </c>
      <c r="B3087" s="27">
        <f>SUM('Florida Parishes:Sullivan'!B3087)</f>
        <v>0</v>
      </c>
      <c r="C3087" s="27">
        <f>SUM('Florida Parishes:Sullivan'!C3087)</f>
        <v>0</v>
      </c>
      <c r="D3087" s="27">
        <f>SUM('Florida Parishes:Sullivan'!D3087)</f>
        <v>0</v>
      </c>
      <c r="E3087" s="27">
        <f>SUM('Florida Parishes:Sullivan'!E3087)</f>
        <v>0</v>
      </c>
      <c r="F3087" s="25"/>
      <c r="G3087" s="5" t="s">
        <v>45</v>
      </c>
      <c r="H3087" s="5" t="str">
        <f t="shared" si="187"/>
        <v>620008</v>
      </c>
      <c r="I3087" s="5" t="s">
        <v>466</v>
      </c>
    </row>
    <row r="3088" spans="1:9" x14ac:dyDescent="0.2">
      <c r="A3088" s="26" t="s">
        <v>29</v>
      </c>
      <c r="B3088" s="27">
        <f>SUM('Florida Parishes:Sullivan'!B3088)</f>
        <v>0</v>
      </c>
      <c r="C3088" s="27">
        <f>SUM('Florida Parishes:Sullivan'!C3088)</f>
        <v>0</v>
      </c>
      <c r="D3088" s="27">
        <f>SUM('Florida Parishes:Sullivan'!D3088)</f>
        <v>0</v>
      </c>
      <c r="E3088" s="27">
        <f>SUM('Florida Parishes:Sullivan'!E3088)</f>
        <v>0</v>
      </c>
      <c r="F3088" s="25"/>
      <c r="G3088" s="5" t="s">
        <v>45</v>
      </c>
      <c r="H3088" s="5" t="str">
        <f t="shared" si="187"/>
        <v>620008</v>
      </c>
      <c r="I3088" s="5" t="s">
        <v>466</v>
      </c>
    </row>
    <row r="3089" spans="1:9" ht="15.75" x14ac:dyDescent="0.25">
      <c r="A3089" s="29" t="s">
        <v>30</v>
      </c>
      <c r="B3089" s="30">
        <f>SUM('Florida Parishes:Sullivan'!B3089)</f>
        <v>0</v>
      </c>
      <c r="C3089" s="30">
        <f>SUM('Florida Parishes:Sullivan'!C3089)</f>
        <v>0</v>
      </c>
      <c r="D3089" s="30">
        <f>SUM('Florida Parishes:Sullivan'!D3089)</f>
        <v>0</v>
      </c>
      <c r="E3089" s="30">
        <f>SUM('Florida Parishes:Sullivan'!E3089)</f>
        <v>0</v>
      </c>
      <c r="F3089" s="35"/>
      <c r="G3089" s="5" t="s">
        <v>45</v>
      </c>
      <c r="H3089" s="5" t="str">
        <f t="shared" si="187"/>
        <v>620008</v>
      </c>
      <c r="I3089" s="5" t="s">
        <v>466</v>
      </c>
    </row>
    <row r="3090" spans="1:9" ht="15.75" x14ac:dyDescent="0.25">
      <c r="A3090" s="36" t="s">
        <v>31</v>
      </c>
      <c r="B3090" s="37">
        <f>SUM('Florida Parishes:Sullivan'!B3090)</f>
        <v>0</v>
      </c>
      <c r="C3090" s="37">
        <f>SUM('Florida Parishes:Sullivan'!C3090)</f>
        <v>0</v>
      </c>
      <c r="D3090" s="37">
        <f>SUM('Florida Parishes:Sullivan'!D3090)</f>
        <v>0</v>
      </c>
      <c r="E3090" s="37">
        <f>SUM('Florida Parishes:Sullivan'!E3090)</f>
        <v>0</v>
      </c>
      <c r="F3090" s="32"/>
      <c r="G3090" s="5" t="s">
        <v>45</v>
      </c>
      <c r="H3090" s="5" t="str">
        <f t="shared" si="187"/>
        <v>620008</v>
      </c>
      <c r="I3090" s="5" t="s">
        <v>466</v>
      </c>
    </row>
    <row r="3091" spans="1:9" ht="15.75" x14ac:dyDescent="0.25">
      <c r="A3091" s="39" t="s">
        <v>430</v>
      </c>
      <c r="B3091" s="40"/>
      <c r="C3091" s="41"/>
      <c r="D3091" s="41"/>
      <c r="E3091" s="42"/>
      <c r="F3091" s="4"/>
      <c r="G3091" s="5" t="s">
        <v>32</v>
      </c>
      <c r="H3091" s="5" t="str">
        <f>RIGHT($A$3093,6)</f>
        <v>630001</v>
      </c>
      <c r="I3091" s="5" t="s">
        <v>469</v>
      </c>
    </row>
    <row r="3092" spans="1:9" ht="15.75" x14ac:dyDescent="0.25">
      <c r="A3092" s="15" t="s">
        <v>470</v>
      </c>
      <c r="B3092" s="16" t="str">
        <f>$B$5</f>
        <v>Actual</v>
      </c>
      <c r="C3092" s="16" t="str">
        <f>$C$5</f>
        <v>Budgeted</v>
      </c>
      <c r="D3092" s="16" t="s">
        <v>12</v>
      </c>
      <c r="E3092" s="43" t="str">
        <f>$E$5</f>
        <v>2022-2023 +/-</v>
      </c>
      <c r="F3092" s="44"/>
      <c r="G3092" s="5" t="s">
        <v>32</v>
      </c>
      <c r="H3092" s="5" t="str">
        <f t="shared" ref="H3092:H3111" si="188">RIGHT($A$3093,6)</f>
        <v>630001</v>
      </c>
      <c r="I3092" s="5" t="s">
        <v>469</v>
      </c>
    </row>
    <row r="3093" spans="1:9" ht="15.75" x14ac:dyDescent="0.25">
      <c r="A3093" s="45" t="s">
        <v>471</v>
      </c>
      <c r="B3093" s="20" t="str">
        <f>$B$6</f>
        <v>2022-2023</v>
      </c>
      <c r="C3093" s="20" t="str">
        <f>$C$6</f>
        <v>2022-2023</v>
      </c>
      <c r="D3093" s="20" t="str">
        <f>$D$6</f>
        <v>2023-2024</v>
      </c>
      <c r="E3093" s="21" t="str">
        <f>$E$6</f>
        <v>2023-2024</v>
      </c>
      <c r="F3093" s="44"/>
      <c r="G3093" s="5" t="s">
        <v>32</v>
      </c>
      <c r="H3093" s="5" t="str">
        <f t="shared" si="188"/>
        <v>630001</v>
      </c>
      <c r="I3093" s="5" t="s">
        <v>469</v>
      </c>
    </row>
    <row r="3094" spans="1:9" x14ac:dyDescent="0.2">
      <c r="A3094" s="26" t="s">
        <v>14</v>
      </c>
      <c r="B3094" s="27">
        <f>SUM('Florida Parishes:Sullivan'!B3094)</f>
        <v>6998</v>
      </c>
      <c r="C3094" s="27">
        <f>SUM('Florida Parishes:Sullivan'!C3094)</f>
        <v>152401</v>
      </c>
      <c r="D3094" s="27">
        <f>SUM('Florida Parishes:Sullivan'!D3094)</f>
        <v>169817</v>
      </c>
      <c r="E3094" s="53">
        <f>SUM('Florida Parishes:Sullivan'!E3094)</f>
        <v>17416</v>
      </c>
      <c r="F3094" s="25"/>
      <c r="G3094" s="5" t="s">
        <v>32</v>
      </c>
      <c r="H3094" s="5" t="str">
        <f t="shared" si="188"/>
        <v>630001</v>
      </c>
      <c r="I3094" s="5" t="s">
        <v>469</v>
      </c>
    </row>
    <row r="3095" spans="1:9" x14ac:dyDescent="0.2">
      <c r="A3095" s="26" t="s">
        <v>15</v>
      </c>
      <c r="B3095" s="27">
        <f>SUM('Florida Parishes:Sullivan'!B3095)</f>
        <v>0</v>
      </c>
      <c r="C3095" s="27">
        <f>SUM('Florida Parishes:Sullivan'!C3095)</f>
        <v>0</v>
      </c>
      <c r="D3095" s="27">
        <f>SUM('Florida Parishes:Sullivan'!D3095)</f>
        <v>0</v>
      </c>
      <c r="E3095" s="53">
        <f>SUM('Florida Parishes:Sullivan'!E3095)</f>
        <v>0</v>
      </c>
      <c r="F3095" s="25"/>
      <c r="G3095" s="5" t="s">
        <v>32</v>
      </c>
      <c r="H3095" s="5" t="str">
        <f t="shared" si="188"/>
        <v>630001</v>
      </c>
      <c r="I3095" s="5" t="s">
        <v>469</v>
      </c>
    </row>
    <row r="3096" spans="1:9" x14ac:dyDescent="0.2">
      <c r="A3096" s="26" t="s">
        <v>16</v>
      </c>
      <c r="B3096" s="27">
        <f>SUM('Florida Parishes:Sullivan'!B3096)</f>
        <v>3339</v>
      </c>
      <c r="C3096" s="27">
        <f>SUM('Florida Parishes:Sullivan'!C3096)</f>
        <v>75877</v>
      </c>
      <c r="D3096" s="27">
        <f>SUM('Florida Parishes:Sullivan'!D3096)</f>
        <v>81166</v>
      </c>
      <c r="E3096" s="53">
        <f>SUM('Florida Parishes:Sullivan'!E3096)</f>
        <v>5289</v>
      </c>
      <c r="F3096" s="25"/>
      <c r="G3096" s="5" t="s">
        <v>32</v>
      </c>
      <c r="H3096" s="5" t="str">
        <f t="shared" si="188"/>
        <v>630001</v>
      </c>
      <c r="I3096" s="5" t="s">
        <v>469</v>
      </c>
    </row>
    <row r="3097" spans="1:9" ht="15.75" x14ac:dyDescent="0.25">
      <c r="A3097" s="29" t="s">
        <v>17</v>
      </c>
      <c r="B3097" s="30">
        <f>SUM('Florida Parishes:Sullivan'!B3097)</f>
        <v>10337</v>
      </c>
      <c r="C3097" s="30">
        <f>SUM('Florida Parishes:Sullivan'!C3097)</f>
        <v>228278</v>
      </c>
      <c r="D3097" s="30">
        <f>SUM('Florida Parishes:Sullivan'!D3097)</f>
        <v>250983</v>
      </c>
      <c r="E3097" s="52">
        <f>SUM('Florida Parishes:Sullivan'!E3097)</f>
        <v>22705</v>
      </c>
      <c r="F3097" s="32"/>
      <c r="G3097" s="5" t="s">
        <v>8</v>
      </c>
      <c r="H3097" s="5" t="str">
        <f t="shared" si="188"/>
        <v>630001</v>
      </c>
      <c r="I3097" s="5" t="s">
        <v>469</v>
      </c>
    </row>
    <row r="3098" spans="1:9" x14ac:dyDescent="0.2">
      <c r="A3098" s="26" t="s">
        <v>18</v>
      </c>
      <c r="B3098" s="27">
        <f>SUM('Florida Parishes:Sullivan'!B3098)</f>
        <v>1205</v>
      </c>
      <c r="C3098" s="27">
        <f>SUM('Florida Parishes:Sullivan'!C3098)</f>
        <v>1533</v>
      </c>
      <c r="D3098" s="27">
        <f>SUM('Florida Parishes:Sullivan'!D3098)</f>
        <v>1205</v>
      </c>
      <c r="E3098" s="53">
        <f>SUM('Florida Parishes:Sullivan'!E3098)</f>
        <v>-328</v>
      </c>
      <c r="F3098" s="25"/>
      <c r="G3098" s="5" t="s">
        <v>32</v>
      </c>
      <c r="H3098" s="5" t="str">
        <f t="shared" si="188"/>
        <v>630001</v>
      </c>
      <c r="I3098" s="5" t="s">
        <v>469</v>
      </c>
    </row>
    <row r="3099" spans="1:9" x14ac:dyDescent="0.2">
      <c r="A3099" s="26" t="s">
        <v>19</v>
      </c>
      <c r="B3099" s="27">
        <f>SUM('Florida Parishes:Sullivan'!B3099)</f>
        <v>488</v>
      </c>
      <c r="C3099" s="27">
        <f>SUM('Florida Parishes:Sullivan'!C3099)</f>
        <v>1938</v>
      </c>
      <c r="D3099" s="27">
        <f>SUM('Florida Parishes:Sullivan'!D3099)</f>
        <v>488</v>
      </c>
      <c r="E3099" s="53">
        <f>SUM('Florida Parishes:Sullivan'!E3099)</f>
        <v>-1450</v>
      </c>
      <c r="F3099" s="25"/>
      <c r="G3099" s="5" t="s">
        <v>32</v>
      </c>
      <c r="H3099" s="5" t="str">
        <f t="shared" si="188"/>
        <v>630001</v>
      </c>
      <c r="I3099" s="5" t="s">
        <v>469</v>
      </c>
    </row>
    <row r="3100" spans="1:9" x14ac:dyDescent="0.2">
      <c r="A3100" s="26" t="s">
        <v>20</v>
      </c>
      <c r="B3100" s="27">
        <f>SUM('Florida Parishes:Sullivan'!B3100)</f>
        <v>0</v>
      </c>
      <c r="C3100" s="27">
        <f>SUM('Florida Parishes:Sullivan'!C3100)</f>
        <v>0</v>
      </c>
      <c r="D3100" s="27">
        <f>SUM('Florida Parishes:Sullivan'!D3100)</f>
        <v>0</v>
      </c>
      <c r="E3100" s="53">
        <f>SUM('Florida Parishes:Sullivan'!E3100)</f>
        <v>0</v>
      </c>
      <c r="F3100" s="25"/>
      <c r="G3100" s="5" t="s">
        <v>32</v>
      </c>
      <c r="H3100" s="5" t="str">
        <f t="shared" si="188"/>
        <v>630001</v>
      </c>
      <c r="I3100" s="5" t="s">
        <v>469</v>
      </c>
    </row>
    <row r="3101" spans="1:9" ht="15.75" x14ac:dyDescent="0.25">
      <c r="A3101" s="29" t="s">
        <v>21</v>
      </c>
      <c r="B3101" s="30">
        <f>SUM('Florida Parishes:Sullivan'!B3101)</f>
        <v>1693</v>
      </c>
      <c r="C3101" s="30">
        <f>SUM('Florida Parishes:Sullivan'!C3101)</f>
        <v>3471</v>
      </c>
      <c r="D3101" s="30">
        <f>SUM('Florida Parishes:Sullivan'!D3101)</f>
        <v>1693</v>
      </c>
      <c r="E3101" s="52">
        <f>SUM('Florida Parishes:Sullivan'!E3101)</f>
        <v>-1778</v>
      </c>
      <c r="F3101" s="35"/>
      <c r="G3101" s="5" t="s">
        <v>8</v>
      </c>
      <c r="H3101" s="5" t="str">
        <f t="shared" si="188"/>
        <v>630001</v>
      </c>
      <c r="I3101" s="5" t="s">
        <v>469</v>
      </c>
    </row>
    <row r="3102" spans="1:9" x14ac:dyDescent="0.2">
      <c r="A3102" s="26" t="s">
        <v>22</v>
      </c>
      <c r="B3102" s="27">
        <f>SUM('Florida Parishes:Sullivan'!B3102)</f>
        <v>0</v>
      </c>
      <c r="C3102" s="27">
        <f>SUM('Florida Parishes:Sullivan'!C3102)</f>
        <v>0</v>
      </c>
      <c r="D3102" s="27">
        <f>SUM('Florida Parishes:Sullivan'!D3102)</f>
        <v>0</v>
      </c>
      <c r="E3102" s="53">
        <f>SUM('Florida Parishes:Sullivan'!E3102)</f>
        <v>0</v>
      </c>
      <c r="F3102" s="25"/>
      <c r="G3102" s="5" t="s">
        <v>32</v>
      </c>
      <c r="H3102" s="5" t="str">
        <f t="shared" si="188"/>
        <v>630001</v>
      </c>
      <c r="I3102" s="5" t="s">
        <v>469</v>
      </c>
    </row>
    <row r="3103" spans="1:9" x14ac:dyDescent="0.2">
      <c r="A3103" s="26" t="s">
        <v>23</v>
      </c>
      <c r="B3103" s="27">
        <f>SUM('Florida Parishes:Sullivan'!B3103)</f>
        <v>0</v>
      </c>
      <c r="C3103" s="27">
        <f>SUM('Florida Parishes:Sullivan'!C3103)</f>
        <v>0</v>
      </c>
      <c r="D3103" s="27">
        <f>SUM('Florida Parishes:Sullivan'!D3103)</f>
        <v>0</v>
      </c>
      <c r="E3103" s="53">
        <f>SUM('Florida Parishes:Sullivan'!E3103)</f>
        <v>0</v>
      </c>
      <c r="F3103" s="25"/>
      <c r="G3103" s="5" t="s">
        <v>32</v>
      </c>
      <c r="H3103" s="5" t="str">
        <f t="shared" si="188"/>
        <v>630001</v>
      </c>
      <c r="I3103" s="5" t="s">
        <v>469</v>
      </c>
    </row>
    <row r="3104" spans="1:9" x14ac:dyDescent="0.2">
      <c r="A3104" s="26" t="s">
        <v>24</v>
      </c>
      <c r="B3104" s="27">
        <f>SUM('Florida Parishes:Sullivan'!B3104)</f>
        <v>0</v>
      </c>
      <c r="C3104" s="27">
        <f>SUM('Florida Parishes:Sullivan'!C3104)</f>
        <v>0</v>
      </c>
      <c r="D3104" s="27">
        <f>SUM('Florida Parishes:Sullivan'!D3104)</f>
        <v>0</v>
      </c>
      <c r="E3104" s="53">
        <f>SUM('Florida Parishes:Sullivan'!E3104)</f>
        <v>0</v>
      </c>
      <c r="F3104" s="25"/>
      <c r="G3104" s="5" t="s">
        <v>32</v>
      </c>
      <c r="H3104" s="5" t="str">
        <f t="shared" si="188"/>
        <v>630001</v>
      </c>
      <c r="I3104" s="5" t="s">
        <v>469</v>
      </c>
    </row>
    <row r="3105" spans="1:9" x14ac:dyDescent="0.2">
      <c r="A3105" s="26" t="s">
        <v>25</v>
      </c>
      <c r="B3105" s="27">
        <f>SUM('Florida Parishes:Sullivan'!B3105)</f>
        <v>0</v>
      </c>
      <c r="C3105" s="27">
        <f>SUM('Florida Parishes:Sullivan'!C3105)</f>
        <v>0</v>
      </c>
      <c r="D3105" s="27">
        <f>SUM('Florida Parishes:Sullivan'!D3105)</f>
        <v>0</v>
      </c>
      <c r="E3105" s="53">
        <f>SUM('Florida Parishes:Sullivan'!E3105)</f>
        <v>0</v>
      </c>
      <c r="F3105" s="25"/>
      <c r="G3105" s="5" t="s">
        <v>32</v>
      </c>
      <c r="H3105" s="5" t="str">
        <f t="shared" si="188"/>
        <v>630001</v>
      </c>
      <c r="I3105" s="5" t="s">
        <v>469</v>
      </c>
    </row>
    <row r="3106" spans="1:9" ht="15.75" x14ac:dyDescent="0.25">
      <c r="A3106" s="29" t="s">
        <v>26</v>
      </c>
      <c r="B3106" s="27">
        <f>SUM('Florida Parishes:Sullivan'!B3106)</f>
        <v>0</v>
      </c>
      <c r="C3106" s="27">
        <f>SUM('Florida Parishes:Sullivan'!C3106)</f>
        <v>0</v>
      </c>
      <c r="D3106" s="27">
        <f>SUM('Florida Parishes:Sullivan'!D3106)</f>
        <v>0</v>
      </c>
      <c r="E3106" s="53">
        <f>SUM('Florida Parishes:Sullivan'!E3106)</f>
        <v>0</v>
      </c>
      <c r="F3106" s="35"/>
      <c r="G3106" s="5" t="s">
        <v>32</v>
      </c>
      <c r="H3106" s="5" t="str">
        <f t="shared" si="188"/>
        <v>630001</v>
      </c>
      <c r="I3106" s="5" t="s">
        <v>469</v>
      </c>
    </row>
    <row r="3107" spans="1:9" x14ac:dyDescent="0.2">
      <c r="A3107" s="26" t="s">
        <v>27</v>
      </c>
      <c r="B3107" s="27">
        <f>SUM('Florida Parishes:Sullivan'!B3107)</f>
        <v>0</v>
      </c>
      <c r="C3107" s="27">
        <f>SUM('Florida Parishes:Sullivan'!C3107)</f>
        <v>0</v>
      </c>
      <c r="D3107" s="27">
        <f>SUM('Florida Parishes:Sullivan'!D3107)</f>
        <v>0</v>
      </c>
      <c r="E3107" s="53">
        <f>SUM('Florida Parishes:Sullivan'!E3107)</f>
        <v>0</v>
      </c>
      <c r="F3107" s="25"/>
      <c r="G3107" s="5" t="s">
        <v>32</v>
      </c>
      <c r="H3107" s="5" t="str">
        <f t="shared" si="188"/>
        <v>630001</v>
      </c>
      <c r="I3107" s="5" t="s">
        <v>469</v>
      </c>
    </row>
    <row r="3108" spans="1:9" x14ac:dyDescent="0.2">
      <c r="A3108" s="26" t="s">
        <v>28</v>
      </c>
      <c r="B3108" s="27">
        <f>SUM('Florida Parishes:Sullivan'!B3108)</f>
        <v>0</v>
      </c>
      <c r="C3108" s="27">
        <f>SUM('Florida Parishes:Sullivan'!C3108)</f>
        <v>0</v>
      </c>
      <c r="D3108" s="27">
        <f>SUM('Florida Parishes:Sullivan'!D3108)</f>
        <v>0</v>
      </c>
      <c r="E3108" s="53">
        <f>SUM('Florida Parishes:Sullivan'!E3108)</f>
        <v>0</v>
      </c>
      <c r="F3108" s="25"/>
      <c r="G3108" s="5" t="s">
        <v>32</v>
      </c>
      <c r="H3108" s="5" t="str">
        <f t="shared" si="188"/>
        <v>630001</v>
      </c>
      <c r="I3108" s="5" t="s">
        <v>469</v>
      </c>
    </row>
    <row r="3109" spans="1:9" x14ac:dyDescent="0.2">
      <c r="A3109" s="26" t="s">
        <v>29</v>
      </c>
      <c r="B3109" s="27">
        <f>SUM('Florida Parishes:Sullivan'!B3109)</f>
        <v>0</v>
      </c>
      <c r="C3109" s="27">
        <f>SUM('Florida Parishes:Sullivan'!C3109)</f>
        <v>0</v>
      </c>
      <c r="D3109" s="27">
        <f>SUM('Florida Parishes:Sullivan'!D3109)</f>
        <v>0</v>
      </c>
      <c r="E3109" s="53">
        <f>SUM('Florida Parishes:Sullivan'!E3109)</f>
        <v>0</v>
      </c>
      <c r="F3109" s="25"/>
      <c r="G3109" s="5" t="s">
        <v>32</v>
      </c>
      <c r="H3109" s="5" t="str">
        <f t="shared" si="188"/>
        <v>630001</v>
      </c>
      <c r="I3109" s="5" t="s">
        <v>469</v>
      </c>
    </row>
    <row r="3110" spans="1:9" ht="15.75" x14ac:dyDescent="0.25">
      <c r="A3110" s="29" t="s">
        <v>30</v>
      </c>
      <c r="B3110" s="30">
        <f>SUM('Florida Parishes:Sullivan'!B3110)</f>
        <v>0</v>
      </c>
      <c r="C3110" s="30">
        <f>SUM('Florida Parishes:Sullivan'!C3110)</f>
        <v>0</v>
      </c>
      <c r="D3110" s="30">
        <f>SUM('Florida Parishes:Sullivan'!D3110)</f>
        <v>0</v>
      </c>
      <c r="E3110" s="52">
        <f>SUM('Florida Parishes:Sullivan'!E3110)</f>
        <v>0</v>
      </c>
      <c r="F3110" s="35"/>
      <c r="G3110" s="5" t="s">
        <v>8</v>
      </c>
      <c r="H3110" s="5" t="str">
        <f t="shared" si="188"/>
        <v>630001</v>
      </c>
      <c r="I3110" s="5" t="s">
        <v>469</v>
      </c>
    </row>
    <row r="3111" spans="1:9" ht="15.75" x14ac:dyDescent="0.25">
      <c r="A3111" s="29" t="s">
        <v>31</v>
      </c>
      <c r="B3111" s="30">
        <f>SUM('Florida Parishes:Sullivan'!B3111)</f>
        <v>12030</v>
      </c>
      <c r="C3111" s="30">
        <f>SUM('Florida Parishes:Sullivan'!C3111)</f>
        <v>231749</v>
      </c>
      <c r="D3111" s="30">
        <f>SUM('Florida Parishes:Sullivan'!D3111)</f>
        <v>252676</v>
      </c>
      <c r="E3111" s="52">
        <f>SUM('Florida Parishes:Sullivan'!E3111)</f>
        <v>20927</v>
      </c>
      <c r="F3111" s="32"/>
      <c r="G3111" s="5" t="s">
        <v>8</v>
      </c>
      <c r="H3111" s="5" t="str">
        <f t="shared" si="188"/>
        <v>630001</v>
      </c>
      <c r="I3111" s="5" t="s">
        <v>469</v>
      </c>
    </row>
    <row r="3112" spans="1:9" ht="15.75" x14ac:dyDescent="0.25">
      <c r="A3112" s="47" t="s">
        <v>430</v>
      </c>
      <c r="B3112" s="48"/>
      <c r="C3112" s="49"/>
      <c r="D3112" s="49"/>
      <c r="E3112" s="50"/>
      <c r="F3112" s="4"/>
      <c r="G3112" s="5" t="s">
        <v>32</v>
      </c>
      <c r="H3112" s="5" t="str">
        <f>RIGHT($A$3114,6)</f>
        <v>630002</v>
      </c>
      <c r="I3112" s="5" t="s">
        <v>472</v>
      </c>
    </row>
    <row r="3113" spans="1:9" ht="15.75" x14ac:dyDescent="0.25">
      <c r="A3113" s="15" t="s">
        <v>473</v>
      </c>
      <c r="B3113" s="16" t="str">
        <f>$B$5</f>
        <v>Actual</v>
      </c>
      <c r="C3113" s="16" t="str">
        <f>$C$5</f>
        <v>Budgeted</v>
      </c>
      <c r="D3113" s="16" t="s">
        <v>12</v>
      </c>
      <c r="E3113" s="43" t="str">
        <f>$E$5</f>
        <v>2022-2023 +/-</v>
      </c>
      <c r="F3113" s="44"/>
      <c r="G3113" s="5" t="s">
        <v>32</v>
      </c>
      <c r="H3113" s="5" t="str">
        <f t="shared" ref="H3113:H3132" si="189">RIGHT($A$3114,6)</f>
        <v>630002</v>
      </c>
      <c r="I3113" s="5" t="s">
        <v>472</v>
      </c>
    </row>
    <row r="3114" spans="1:9" ht="15.75" x14ac:dyDescent="0.25">
      <c r="A3114" s="45" t="s">
        <v>474</v>
      </c>
      <c r="B3114" s="20" t="str">
        <f>$B$6</f>
        <v>2022-2023</v>
      </c>
      <c r="C3114" s="20" t="str">
        <f>$C$6</f>
        <v>2022-2023</v>
      </c>
      <c r="D3114" s="20" t="str">
        <f>$D$6</f>
        <v>2023-2024</v>
      </c>
      <c r="E3114" s="21" t="str">
        <f>$E$6</f>
        <v>2023-2024</v>
      </c>
      <c r="F3114" s="44"/>
      <c r="G3114" s="5" t="s">
        <v>32</v>
      </c>
      <c r="H3114" s="5" t="str">
        <f t="shared" si="189"/>
        <v>630002</v>
      </c>
      <c r="I3114" s="5" t="s">
        <v>472</v>
      </c>
    </row>
    <row r="3115" spans="1:9" x14ac:dyDescent="0.2">
      <c r="A3115" s="26" t="s">
        <v>14</v>
      </c>
      <c r="B3115" s="27">
        <f>SUM('Florida Parishes:Sullivan'!B3115)</f>
        <v>606895</v>
      </c>
      <c r="C3115" s="27">
        <f>SUM('Florida Parishes:Sullivan'!C3115)</f>
        <v>606895</v>
      </c>
      <c r="D3115" s="27">
        <f>SUM('Florida Parishes:Sullivan'!D3115)</f>
        <v>655737</v>
      </c>
      <c r="E3115" s="53">
        <f>SUM('Florida Parishes:Sullivan'!E3115)</f>
        <v>48842</v>
      </c>
      <c r="F3115" s="25"/>
      <c r="G3115" s="5" t="s">
        <v>32</v>
      </c>
      <c r="H3115" s="5" t="str">
        <f t="shared" si="189"/>
        <v>630002</v>
      </c>
      <c r="I3115" s="5" t="s">
        <v>472</v>
      </c>
    </row>
    <row r="3116" spans="1:9" x14ac:dyDescent="0.2">
      <c r="A3116" s="26" t="s">
        <v>15</v>
      </c>
      <c r="B3116" s="27">
        <f>SUM('Florida Parishes:Sullivan'!B3116)</f>
        <v>0</v>
      </c>
      <c r="C3116" s="27">
        <f>SUM('Florida Parishes:Sullivan'!C3116)</f>
        <v>0</v>
      </c>
      <c r="D3116" s="27">
        <f>SUM('Florida Parishes:Sullivan'!D3116)</f>
        <v>0</v>
      </c>
      <c r="E3116" s="53">
        <f>SUM('Florida Parishes:Sullivan'!E3116)</f>
        <v>0</v>
      </c>
      <c r="F3116" s="25"/>
      <c r="G3116" s="5" t="s">
        <v>32</v>
      </c>
      <c r="H3116" s="5" t="str">
        <f t="shared" si="189"/>
        <v>630002</v>
      </c>
      <c r="I3116" s="5" t="s">
        <v>472</v>
      </c>
    </row>
    <row r="3117" spans="1:9" x14ac:dyDescent="0.2">
      <c r="A3117" s="26" t="s">
        <v>16</v>
      </c>
      <c r="B3117" s="27">
        <f>SUM('Florida Parishes:Sullivan'!B3117)</f>
        <v>233953</v>
      </c>
      <c r="C3117" s="27">
        <f>SUM('Florida Parishes:Sullivan'!C3117)</f>
        <v>233953</v>
      </c>
      <c r="D3117" s="27">
        <f>SUM('Florida Parishes:Sullivan'!D3117)</f>
        <v>248130</v>
      </c>
      <c r="E3117" s="53">
        <f>SUM('Florida Parishes:Sullivan'!E3117)</f>
        <v>14177</v>
      </c>
      <c r="F3117" s="25"/>
      <c r="G3117" s="5" t="s">
        <v>32</v>
      </c>
      <c r="H3117" s="5" t="str">
        <f t="shared" si="189"/>
        <v>630002</v>
      </c>
      <c r="I3117" s="5" t="s">
        <v>472</v>
      </c>
    </row>
    <row r="3118" spans="1:9" ht="15.75" x14ac:dyDescent="0.25">
      <c r="A3118" s="29" t="s">
        <v>17</v>
      </c>
      <c r="B3118" s="30">
        <f>SUM('Florida Parishes:Sullivan'!B3118)</f>
        <v>840848</v>
      </c>
      <c r="C3118" s="30">
        <f>SUM('Florida Parishes:Sullivan'!C3118)</f>
        <v>840848</v>
      </c>
      <c r="D3118" s="30">
        <f>SUM('Florida Parishes:Sullivan'!D3118)</f>
        <v>903867</v>
      </c>
      <c r="E3118" s="52">
        <f>SUM('Florida Parishes:Sullivan'!E3118)</f>
        <v>63019</v>
      </c>
      <c r="F3118" s="32"/>
      <c r="G3118" s="5" t="s">
        <v>8</v>
      </c>
      <c r="H3118" s="5" t="str">
        <f t="shared" si="189"/>
        <v>630002</v>
      </c>
      <c r="I3118" s="5" t="s">
        <v>472</v>
      </c>
    </row>
    <row r="3119" spans="1:9" x14ac:dyDescent="0.2">
      <c r="A3119" s="26" t="s">
        <v>18</v>
      </c>
      <c r="B3119" s="27">
        <f>SUM('Florida Parishes:Sullivan'!B3119)</f>
        <v>3553</v>
      </c>
      <c r="C3119" s="27">
        <f>SUM('Florida Parishes:Sullivan'!C3119)</f>
        <v>3553</v>
      </c>
      <c r="D3119" s="27">
        <f>SUM('Florida Parishes:Sullivan'!D3119)</f>
        <v>3553</v>
      </c>
      <c r="E3119" s="53">
        <f>SUM('Florida Parishes:Sullivan'!E3119)</f>
        <v>0</v>
      </c>
      <c r="F3119" s="25"/>
      <c r="G3119" s="5" t="s">
        <v>32</v>
      </c>
      <c r="H3119" s="5" t="str">
        <f t="shared" si="189"/>
        <v>630002</v>
      </c>
      <c r="I3119" s="5" t="s">
        <v>472</v>
      </c>
    </row>
    <row r="3120" spans="1:9" x14ac:dyDescent="0.2">
      <c r="A3120" s="26" t="s">
        <v>19</v>
      </c>
      <c r="B3120" s="27">
        <f>SUM('Florida Parishes:Sullivan'!B3120)</f>
        <v>9970</v>
      </c>
      <c r="C3120" s="27">
        <f>SUM('Florida Parishes:Sullivan'!C3120)</f>
        <v>13634</v>
      </c>
      <c r="D3120" s="27">
        <f>SUM('Florida Parishes:Sullivan'!D3120)</f>
        <v>10446</v>
      </c>
      <c r="E3120" s="53">
        <f>SUM('Florida Parishes:Sullivan'!E3120)</f>
        <v>-3188</v>
      </c>
      <c r="F3120" s="25"/>
      <c r="G3120" s="5" t="s">
        <v>32</v>
      </c>
      <c r="H3120" s="5" t="str">
        <f t="shared" si="189"/>
        <v>630002</v>
      </c>
      <c r="I3120" s="5" t="s">
        <v>472</v>
      </c>
    </row>
    <row r="3121" spans="1:9" x14ac:dyDescent="0.2">
      <c r="A3121" s="26" t="s">
        <v>20</v>
      </c>
      <c r="B3121" s="27">
        <f>SUM('Florida Parishes:Sullivan'!B3121)</f>
        <v>3055</v>
      </c>
      <c r="C3121" s="27">
        <f>SUM('Florida Parishes:Sullivan'!C3121)</f>
        <v>3663</v>
      </c>
      <c r="D3121" s="27">
        <f>SUM('Florida Parishes:Sullivan'!D3121)</f>
        <v>3055</v>
      </c>
      <c r="E3121" s="53">
        <f>SUM('Florida Parishes:Sullivan'!E3121)</f>
        <v>-608</v>
      </c>
      <c r="F3121" s="25"/>
      <c r="G3121" s="5" t="s">
        <v>32</v>
      </c>
      <c r="H3121" s="5" t="str">
        <f t="shared" si="189"/>
        <v>630002</v>
      </c>
      <c r="I3121" s="5" t="s">
        <v>472</v>
      </c>
    </row>
    <row r="3122" spans="1:9" ht="15.75" x14ac:dyDescent="0.25">
      <c r="A3122" s="29" t="s">
        <v>21</v>
      </c>
      <c r="B3122" s="30">
        <f>SUM('Florida Parishes:Sullivan'!B3122)</f>
        <v>16578</v>
      </c>
      <c r="C3122" s="30">
        <f>SUM('Florida Parishes:Sullivan'!C3122)</f>
        <v>20850</v>
      </c>
      <c r="D3122" s="30">
        <f>SUM('Florida Parishes:Sullivan'!D3122)</f>
        <v>17054</v>
      </c>
      <c r="E3122" s="52">
        <f>SUM('Florida Parishes:Sullivan'!E3122)</f>
        <v>-3796</v>
      </c>
      <c r="F3122" s="35"/>
      <c r="G3122" s="5" t="s">
        <v>8</v>
      </c>
      <c r="H3122" s="5" t="str">
        <f t="shared" si="189"/>
        <v>630002</v>
      </c>
      <c r="I3122" s="5" t="s">
        <v>472</v>
      </c>
    </row>
    <row r="3123" spans="1:9" x14ac:dyDescent="0.2">
      <c r="A3123" s="26" t="s">
        <v>22</v>
      </c>
      <c r="B3123" s="27">
        <f>SUM('Florida Parishes:Sullivan'!B3123)</f>
        <v>0</v>
      </c>
      <c r="C3123" s="27">
        <f>SUM('Florida Parishes:Sullivan'!C3123)</f>
        <v>0</v>
      </c>
      <c r="D3123" s="27">
        <f>SUM('Florida Parishes:Sullivan'!D3123)</f>
        <v>0</v>
      </c>
      <c r="E3123" s="53">
        <f>SUM('Florida Parishes:Sullivan'!E3123)</f>
        <v>0</v>
      </c>
      <c r="F3123" s="25"/>
      <c r="G3123" s="5" t="s">
        <v>32</v>
      </c>
      <c r="H3123" s="5" t="str">
        <f t="shared" si="189"/>
        <v>630002</v>
      </c>
      <c r="I3123" s="5" t="s">
        <v>472</v>
      </c>
    </row>
    <row r="3124" spans="1:9" x14ac:dyDescent="0.2">
      <c r="A3124" s="26" t="s">
        <v>23</v>
      </c>
      <c r="B3124" s="27">
        <f>SUM('Florida Parishes:Sullivan'!B3124)</f>
        <v>476</v>
      </c>
      <c r="C3124" s="27">
        <f>SUM('Florida Parishes:Sullivan'!C3124)</f>
        <v>476</v>
      </c>
      <c r="D3124" s="27">
        <f>SUM('Florida Parishes:Sullivan'!D3124)</f>
        <v>0</v>
      </c>
      <c r="E3124" s="53">
        <f>SUM('Florida Parishes:Sullivan'!E3124)</f>
        <v>-476</v>
      </c>
      <c r="F3124" s="25"/>
      <c r="G3124" s="5" t="s">
        <v>32</v>
      </c>
      <c r="H3124" s="5" t="str">
        <f t="shared" si="189"/>
        <v>630002</v>
      </c>
      <c r="I3124" s="5" t="s">
        <v>472</v>
      </c>
    </row>
    <row r="3125" spans="1:9" x14ac:dyDescent="0.2">
      <c r="A3125" s="26" t="s">
        <v>24</v>
      </c>
      <c r="B3125" s="27">
        <f>SUM('Florida Parishes:Sullivan'!B3125)</f>
        <v>0</v>
      </c>
      <c r="C3125" s="27">
        <f>SUM('Florida Parishes:Sullivan'!C3125)</f>
        <v>0</v>
      </c>
      <c r="D3125" s="27">
        <f>SUM('Florida Parishes:Sullivan'!D3125)</f>
        <v>0</v>
      </c>
      <c r="E3125" s="53">
        <f>SUM('Florida Parishes:Sullivan'!E3125)</f>
        <v>0</v>
      </c>
      <c r="F3125" s="25"/>
      <c r="G3125" s="5" t="s">
        <v>32</v>
      </c>
      <c r="H3125" s="5" t="str">
        <f t="shared" si="189"/>
        <v>630002</v>
      </c>
      <c r="I3125" s="5" t="s">
        <v>472</v>
      </c>
    </row>
    <row r="3126" spans="1:9" x14ac:dyDescent="0.2">
      <c r="A3126" s="26" t="s">
        <v>25</v>
      </c>
      <c r="B3126" s="27">
        <f>SUM('Florida Parishes:Sullivan'!B3126)</f>
        <v>0</v>
      </c>
      <c r="C3126" s="27">
        <f>SUM('Florida Parishes:Sullivan'!C3126)</f>
        <v>0</v>
      </c>
      <c r="D3126" s="27">
        <f>SUM('Florida Parishes:Sullivan'!D3126)</f>
        <v>0</v>
      </c>
      <c r="E3126" s="53">
        <f>SUM('Florida Parishes:Sullivan'!E3126)</f>
        <v>0</v>
      </c>
      <c r="F3126" s="25"/>
      <c r="G3126" s="5" t="s">
        <v>32</v>
      </c>
      <c r="H3126" s="5" t="str">
        <f t="shared" si="189"/>
        <v>630002</v>
      </c>
      <c r="I3126" s="5" t="s">
        <v>472</v>
      </c>
    </row>
    <row r="3127" spans="1:9" ht="15.75" x14ac:dyDescent="0.25">
      <c r="A3127" s="29" t="s">
        <v>26</v>
      </c>
      <c r="B3127" s="30">
        <f>SUM('Florida Parishes:Sullivan'!B3127)</f>
        <v>476</v>
      </c>
      <c r="C3127" s="30">
        <f>SUM('Florida Parishes:Sullivan'!C3127)</f>
        <v>476</v>
      </c>
      <c r="D3127" s="30">
        <f>SUM('Florida Parishes:Sullivan'!D3127)</f>
        <v>0</v>
      </c>
      <c r="E3127" s="52">
        <f>SUM('Florida Parishes:Sullivan'!E3127)</f>
        <v>-476</v>
      </c>
      <c r="F3127" s="35"/>
      <c r="G3127" s="5" t="s">
        <v>32</v>
      </c>
      <c r="H3127" s="5" t="str">
        <f t="shared" si="189"/>
        <v>630002</v>
      </c>
      <c r="I3127" s="5" t="s">
        <v>472</v>
      </c>
    </row>
    <row r="3128" spans="1:9" x14ac:dyDescent="0.2">
      <c r="A3128" s="26" t="s">
        <v>27</v>
      </c>
      <c r="B3128" s="27">
        <f>SUM('Florida Parishes:Sullivan'!B3128)</f>
        <v>750</v>
      </c>
      <c r="C3128" s="27">
        <f>SUM('Florida Parishes:Sullivan'!C3128)</f>
        <v>750</v>
      </c>
      <c r="D3128" s="27">
        <f>SUM('Florida Parishes:Sullivan'!D3128)</f>
        <v>750</v>
      </c>
      <c r="E3128" s="53">
        <f>SUM('Florida Parishes:Sullivan'!E3128)</f>
        <v>0</v>
      </c>
      <c r="F3128" s="25"/>
      <c r="G3128" s="5" t="s">
        <v>32</v>
      </c>
      <c r="H3128" s="5" t="str">
        <f t="shared" si="189"/>
        <v>630002</v>
      </c>
      <c r="I3128" s="5" t="s">
        <v>472</v>
      </c>
    </row>
    <row r="3129" spans="1:9" x14ac:dyDescent="0.2">
      <c r="A3129" s="26" t="s">
        <v>28</v>
      </c>
      <c r="B3129" s="27">
        <f>SUM('Florida Parishes:Sullivan'!B3129)</f>
        <v>0</v>
      </c>
      <c r="C3129" s="27">
        <f>SUM('Florida Parishes:Sullivan'!C3129)</f>
        <v>0</v>
      </c>
      <c r="D3129" s="27">
        <f>SUM('Florida Parishes:Sullivan'!D3129)</f>
        <v>0</v>
      </c>
      <c r="E3129" s="53">
        <f>SUM('Florida Parishes:Sullivan'!E3129)</f>
        <v>0</v>
      </c>
      <c r="F3129" s="25"/>
      <c r="G3129" s="5" t="s">
        <v>32</v>
      </c>
      <c r="H3129" s="5" t="str">
        <f t="shared" si="189"/>
        <v>630002</v>
      </c>
      <c r="I3129" s="5" t="s">
        <v>472</v>
      </c>
    </row>
    <row r="3130" spans="1:9" x14ac:dyDescent="0.2">
      <c r="A3130" s="26" t="s">
        <v>29</v>
      </c>
      <c r="B3130" s="27">
        <f>SUM('Florida Parishes:Sullivan'!B3130)</f>
        <v>0</v>
      </c>
      <c r="C3130" s="27">
        <f>SUM('Florida Parishes:Sullivan'!C3130)</f>
        <v>0</v>
      </c>
      <c r="D3130" s="27">
        <f>SUM('Florida Parishes:Sullivan'!D3130)</f>
        <v>0</v>
      </c>
      <c r="E3130" s="53">
        <f>SUM('Florida Parishes:Sullivan'!E3130)</f>
        <v>0</v>
      </c>
      <c r="F3130" s="25"/>
      <c r="G3130" s="5" t="s">
        <v>32</v>
      </c>
      <c r="H3130" s="5" t="str">
        <f t="shared" si="189"/>
        <v>630002</v>
      </c>
      <c r="I3130" s="5" t="s">
        <v>472</v>
      </c>
    </row>
    <row r="3131" spans="1:9" ht="15.75" x14ac:dyDescent="0.25">
      <c r="A3131" s="29" t="s">
        <v>30</v>
      </c>
      <c r="B3131" s="30">
        <f>SUM('Florida Parishes:Sullivan'!B3131)</f>
        <v>750</v>
      </c>
      <c r="C3131" s="30">
        <f>SUM('Florida Parishes:Sullivan'!C3131)</f>
        <v>750</v>
      </c>
      <c r="D3131" s="30">
        <f>SUM('Florida Parishes:Sullivan'!D3131)</f>
        <v>750</v>
      </c>
      <c r="E3131" s="52">
        <f>SUM('Florida Parishes:Sullivan'!E3131)</f>
        <v>0</v>
      </c>
      <c r="F3131" s="35"/>
      <c r="G3131" s="5" t="s">
        <v>8</v>
      </c>
      <c r="H3131" s="5" t="str">
        <f t="shared" si="189"/>
        <v>630002</v>
      </c>
      <c r="I3131" s="5" t="s">
        <v>472</v>
      </c>
    </row>
    <row r="3132" spans="1:9" ht="15.75" x14ac:dyDescent="0.25">
      <c r="A3132" s="29" t="s">
        <v>31</v>
      </c>
      <c r="B3132" s="30">
        <f>SUM('Florida Parishes:Sullivan'!B3132)</f>
        <v>858652</v>
      </c>
      <c r="C3132" s="30">
        <f>SUM('Florida Parishes:Sullivan'!C3132)</f>
        <v>862924</v>
      </c>
      <c r="D3132" s="30">
        <f>SUM('Florida Parishes:Sullivan'!D3132)</f>
        <v>921671</v>
      </c>
      <c r="E3132" s="52">
        <f>SUM('Florida Parishes:Sullivan'!E3132)</f>
        <v>58747</v>
      </c>
      <c r="F3132" s="32"/>
      <c r="G3132" s="5" t="s">
        <v>8</v>
      </c>
      <c r="H3132" s="5" t="str">
        <f t="shared" si="189"/>
        <v>630002</v>
      </c>
      <c r="I3132" s="5" t="s">
        <v>472</v>
      </c>
    </row>
    <row r="3133" spans="1:9" ht="15.75" x14ac:dyDescent="0.25">
      <c r="A3133" s="47" t="s">
        <v>430</v>
      </c>
      <c r="B3133" s="48"/>
      <c r="C3133" s="49"/>
      <c r="D3133" s="49"/>
      <c r="E3133" s="50"/>
      <c r="F3133" s="4"/>
      <c r="G3133" s="5" t="s">
        <v>45</v>
      </c>
      <c r="H3133" s="5" t="str">
        <f>RIGHT($A$3135,6)</f>
        <v>630006</v>
      </c>
      <c r="I3133" s="5" t="s">
        <v>475</v>
      </c>
    </row>
    <row r="3134" spans="1:9" ht="15.75" x14ac:dyDescent="0.25">
      <c r="A3134" s="15" t="s">
        <v>476</v>
      </c>
      <c r="B3134" s="16" t="str">
        <f>$B$5</f>
        <v>Actual</v>
      </c>
      <c r="C3134" s="16" t="str">
        <f>$C$5</f>
        <v>Budgeted</v>
      </c>
      <c r="D3134" s="16" t="s">
        <v>12</v>
      </c>
      <c r="E3134" s="43" t="str">
        <f>$E$5</f>
        <v>2022-2023 +/-</v>
      </c>
      <c r="F3134" s="18"/>
      <c r="G3134" s="5" t="s">
        <v>45</v>
      </c>
      <c r="H3134" s="5" t="str">
        <f t="shared" ref="H3134:H3153" si="190">RIGHT($A$3135,6)</f>
        <v>630006</v>
      </c>
      <c r="I3134" s="5" t="s">
        <v>475</v>
      </c>
    </row>
    <row r="3135" spans="1:9" ht="15.75" x14ac:dyDescent="0.25">
      <c r="A3135" s="45" t="s">
        <v>477</v>
      </c>
      <c r="B3135" s="20" t="str">
        <f>$B$6</f>
        <v>2022-2023</v>
      </c>
      <c r="C3135" s="20" t="str">
        <f>$C$6</f>
        <v>2022-2023</v>
      </c>
      <c r="D3135" s="20" t="str">
        <f>$D$6</f>
        <v>2023-2024</v>
      </c>
      <c r="E3135" s="21" t="str">
        <f>$E$6</f>
        <v>2023-2024</v>
      </c>
      <c r="F3135" s="18"/>
      <c r="G3135" s="5" t="s">
        <v>45</v>
      </c>
      <c r="H3135" s="5" t="str">
        <f t="shared" si="190"/>
        <v>630006</v>
      </c>
      <c r="I3135" s="5" t="s">
        <v>475</v>
      </c>
    </row>
    <row r="3136" spans="1:9" x14ac:dyDescent="0.2">
      <c r="A3136" s="26" t="s">
        <v>14</v>
      </c>
      <c r="B3136" s="27">
        <f>SUM('Florida Parishes:Sullivan'!B3136)</f>
        <v>0</v>
      </c>
      <c r="C3136" s="27">
        <f>SUM('Florida Parishes:Sullivan'!C3136)</f>
        <v>0</v>
      </c>
      <c r="D3136" s="27">
        <f>SUM('Florida Parishes:Sullivan'!D3136)</f>
        <v>0</v>
      </c>
      <c r="E3136" s="27">
        <f>SUM('Florida Parishes:Sullivan'!E3136)</f>
        <v>0</v>
      </c>
      <c r="F3136" s="25"/>
      <c r="G3136" s="5" t="s">
        <v>45</v>
      </c>
      <c r="H3136" s="5" t="str">
        <f t="shared" si="190"/>
        <v>630006</v>
      </c>
      <c r="I3136" s="5" t="s">
        <v>475</v>
      </c>
    </row>
    <row r="3137" spans="1:9" x14ac:dyDescent="0.2">
      <c r="A3137" s="26" t="s">
        <v>15</v>
      </c>
      <c r="B3137" s="27">
        <f>SUM('Florida Parishes:Sullivan'!B3137)</f>
        <v>0</v>
      </c>
      <c r="C3137" s="27">
        <f>SUM('Florida Parishes:Sullivan'!C3137)</f>
        <v>0</v>
      </c>
      <c r="D3137" s="27">
        <f>SUM('Florida Parishes:Sullivan'!D3137)</f>
        <v>0</v>
      </c>
      <c r="E3137" s="27">
        <f>SUM('Florida Parishes:Sullivan'!E3137)</f>
        <v>0</v>
      </c>
      <c r="F3137" s="25"/>
      <c r="G3137" s="5" t="s">
        <v>45</v>
      </c>
      <c r="H3137" s="5" t="str">
        <f t="shared" si="190"/>
        <v>630006</v>
      </c>
      <c r="I3137" s="5" t="s">
        <v>475</v>
      </c>
    </row>
    <row r="3138" spans="1:9" x14ac:dyDescent="0.2">
      <c r="A3138" s="26" t="s">
        <v>16</v>
      </c>
      <c r="B3138" s="27">
        <f>SUM('Florida Parishes:Sullivan'!B3138)</f>
        <v>0</v>
      </c>
      <c r="C3138" s="27">
        <f>SUM('Florida Parishes:Sullivan'!C3138)</f>
        <v>0</v>
      </c>
      <c r="D3138" s="27">
        <f>SUM('Florida Parishes:Sullivan'!D3138)</f>
        <v>0</v>
      </c>
      <c r="E3138" s="27">
        <f>SUM('Florida Parishes:Sullivan'!E3138)</f>
        <v>0</v>
      </c>
      <c r="F3138" s="25"/>
      <c r="G3138" s="5" t="s">
        <v>45</v>
      </c>
      <c r="H3138" s="5" t="str">
        <f t="shared" si="190"/>
        <v>630006</v>
      </c>
      <c r="I3138" s="5" t="s">
        <v>475</v>
      </c>
    </row>
    <row r="3139" spans="1:9" ht="15.75" x14ac:dyDescent="0.25">
      <c r="A3139" s="29" t="s">
        <v>17</v>
      </c>
      <c r="B3139" s="30">
        <f>SUM('Florida Parishes:Sullivan'!B3139)</f>
        <v>0</v>
      </c>
      <c r="C3139" s="30">
        <f>SUM('Florida Parishes:Sullivan'!C3139)</f>
        <v>0</v>
      </c>
      <c r="D3139" s="30">
        <f>SUM('Florida Parishes:Sullivan'!D3139)</f>
        <v>0</v>
      </c>
      <c r="E3139" s="30">
        <f>SUM('Florida Parishes:Sullivan'!E3139)</f>
        <v>0</v>
      </c>
      <c r="F3139" s="32"/>
      <c r="G3139" s="5" t="s">
        <v>45</v>
      </c>
      <c r="H3139" s="5" t="str">
        <f t="shared" si="190"/>
        <v>630006</v>
      </c>
      <c r="I3139" s="5" t="s">
        <v>475</v>
      </c>
    </row>
    <row r="3140" spans="1:9" x14ac:dyDescent="0.2">
      <c r="A3140" s="26" t="s">
        <v>18</v>
      </c>
      <c r="B3140" s="27">
        <f>SUM('Florida Parishes:Sullivan'!B3140)</f>
        <v>0</v>
      </c>
      <c r="C3140" s="27">
        <f>SUM('Florida Parishes:Sullivan'!C3140)</f>
        <v>0</v>
      </c>
      <c r="D3140" s="27">
        <f>SUM('Florida Parishes:Sullivan'!D3140)</f>
        <v>0</v>
      </c>
      <c r="E3140" s="27">
        <f>SUM('Florida Parishes:Sullivan'!E3140)</f>
        <v>0</v>
      </c>
      <c r="F3140" s="25"/>
      <c r="G3140" s="5" t="s">
        <v>45</v>
      </c>
      <c r="H3140" s="5" t="str">
        <f t="shared" si="190"/>
        <v>630006</v>
      </c>
      <c r="I3140" s="5" t="s">
        <v>475</v>
      </c>
    </row>
    <row r="3141" spans="1:9" x14ac:dyDescent="0.2">
      <c r="A3141" s="26" t="s">
        <v>19</v>
      </c>
      <c r="B3141" s="27">
        <f>SUM('Florida Parishes:Sullivan'!B3141)</f>
        <v>0</v>
      </c>
      <c r="C3141" s="27">
        <f>SUM('Florida Parishes:Sullivan'!C3141)</f>
        <v>0</v>
      </c>
      <c r="D3141" s="27">
        <f>SUM('Florida Parishes:Sullivan'!D3141)</f>
        <v>0</v>
      </c>
      <c r="E3141" s="27">
        <f>SUM('Florida Parishes:Sullivan'!E3141)</f>
        <v>0</v>
      </c>
      <c r="F3141" s="25"/>
      <c r="G3141" s="5" t="s">
        <v>45</v>
      </c>
      <c r="H3141" s="5" t="str">
        <f t="shared" si="190"/>
        <v>630006</v>
      </c>
      <c r="I3141" s="5" t="s">
        <v>475</v>
      </c>
    </row>
    <row r="3142" spans="1:9" x14ac:dyDescent="0.2">
      <c r="A3142" s="26" t="s">
        <v>20</v>
      </c>
      <c r="B3142" s="27">
        <f>SUM('Florida Parishes:Sullivan'!B3142)</f>
        <v>0</v>
      </c>
      <c r="C3142" s="27">
        <f>SUM('Florida Parishes:Sullivan'!C3142)</f>
        <v>0</v>
      </c>
      <c r="D3142" s="27">
        <f>SUM('Florida Parishes:Sullivan'!D3142)</f>
        <v>0</v>
      </c>
      <c r="E3142" s="27">
        <f>SUM('Florida Parishes:Sullivan'!E3142)</f>
        <v>0</v>
      </c>
      <c r="F3142" s="25"/>
      <c r="G3142" s="5" t="s">
        <v>45</v>
      </c>
      <c r="H3142" s="5" t="str">
        <f t="shared" si="190"/>
        <v>630006</v>
      </c>
      <c r="I3142" s="5" t="s">
        <v>475</v>
      </c>
    </row>
    <row r="3143" spans="1:9" ht="15.75" x14ac:dyDescent="0.25">
      <c r="A3143" s="29" t="s">
        <v>21</v>
      </c>
      <c r="B3143" s="30">
        <f>SUM('Florida Parishes:Sullivan'!B3143)</f>
        <v>0</v>
      </c>
      <c r="C3143" s="30">
        <f>SUM('Florida Parishes:Sullivan'!C3143)</f>
        <v>0</v>
      </c>
      <c r="D3143" s="30">
        <f>SUM('Florida Parishes:Sullivan'!D3143)</f>
        <v>0</v>
      </c>
      <c r="E3143" s="30">
        <f>SUM('Florida Parishes:Sullivan'!E3143)</f>
        <v>0</v>
      </c>
      <c r="F3143" s="35"/>
      <c r="G3143" s="5" t="s">
        <v>45</v>
      </c>
      <c r="H3143" s="5" t="str">
        <f t="shared" si="190"/>
        <v>630006</v>
      </c>
      <c r="I3143" s="5" t="s">
        <v>475</v>
      </c>
    </row>
    <row r="3144" spans="1:9" x14ac:dyDescent="0.2">
      <c r="A3144" s="26" t="s">
        <v>22</v>
      </c>
      <c r="B3144" s="27">
        <f>SUM('Florida Parishes:Sullivan'!B3144)</f>
        <v>0</v>
      </c>
      <c r="C3144" s="27">
        <f>SUM('Florida Parishes:Sullivan'!C3144)</f>
        <v>0</v>
      </c>
      <c r="D3144" s="27">
        <f>SUM('Florida Parishes:Sullivan'!D3144)</f>
        <v>0</v>
      </c>
      <c r="E3144" s="27">
        <f>SUM('Florida Parishes:Sullivan'!E3144)</f>
        <v>0</v>
      </c>
      <c r="F3144" s="25"/>
      <c r="G3144" s="5" t="s">
        <v>45</v>
      </c>
      <c r="H3144" s="5" t="str">
        <f t="shared" si="190"/>
        <v>630006</v>
      </c>
      <c r="I3144" s="5" t="s">
        <v>475</v>
      </c>
    </row>
    <row r="3145" spans="1:9" x14ac:dyDescent="0.2">
      <c r="A3145" s="26" t="s">
        <v>23</v>
      </c>
      <c r="B3145" s="27">
        <f>SUM('Florida Parishes:Sullivan'!B3145)</f>
        <v>0</v>
      </c>
      <c r="C3145" s="27">
        <f>SUM('Florida Parishes:Sullivan'!C3145)</f>
        <v>0</v>
      </c>
      <c r="D3145" s="27">
        <f>SUM('Florida Parishes:Sullivan'!D3145)</f>
        <v>0</v>
      </c>
      <c r="E3145" s="27">
        <f>SUM('Florida Parishes:Sullivan'!E3145)</f>
        <v>0</v>
      </c>
      <c r="F3145" s="25"/>
      <c r="G3145" s="5" t="s">
        <v>45</v>
      </c>
      <c r="H3145" s="5" t="str">
        <f t="shared" si="190"/>
        <v>630006</v>
      </c>
      <c r="I3145" s="5" t="s">
        <v>475</v>
      </c>
    </row>
    <row r="3146" spans="1:9" x14ac:dyDescent="0.2">
      <c r="A3146" s="26" t="s">
        <v>24</v>
      </c>
      <c r="B3146" s="27">
        <f>SUM('Florida Parishes:Sullivan'!B3146)</f>
        <v>0</v>
      </c>
      <c r="C3146" s="27">
        <f>SUM('Florida Parishes:Sullivan'!C3146)</f>
        <v>0</v>
      </c>
      <c r="D3146" s="27">
        <f>SUM('Florida Parishes:Sullivan'!D3146)</f>
        <v>0</v>
      </c>
      <c r="E3146" s="27">
        <f>SUM('Florida Parishes:Sullivan'!E3146)</f>
        <v>0</v>
      </c>
      <c r="F3146" s="25"/>
      <c r="G3146" s="5" t="s">
        <v>45</v>
      </c>
      <c r="H3146" s="5" t="str">
        <f t="shared" si="190"/>
        <v>630006</v>
      </c>
      <c r="I3146" s="5" t="s">
        <v>475</v>
      </c>
    </row>
    <row r="3147" spans="1:9" x14ac:dyDescent="0.2">
      <c r="A3147" s="26" t="s">
        <v>25</v>
      </c>
      <c r="B3147" s="27">
        <f>SUM('Florida Parishes:Sullivan'!B3147)</f>
        <v>0</v>
      </c>
      <c r="C3147" s="27">
        <f>SUM('Florida Parishes:Sullivan'!C3147)</f>
        <v>0</v>
      </c>
      <c r="D3147" s="27">
        <f>SUM('Florida Parishes:Sullivan'!D3147)</f>
        <v>0</v>
      </c>
      <c r="E3147" s="27">
        <f>SUM('Florida Parishes:Sullivan'!E3147)</f>
        <v>0</v>
      </c>
      <c r="F3147" s="25"/>
      <c r="G3147" s="5" t="s">
        <v>45</v>
      </c>
      <c r="H3147" s="5" t="str">
        <f t="shared" si="190"/>
        <v>630006</v>
      </c>
      <c r="I3147" s="5" t="s">
        <v>475</v>
      </c>
    </row>
    <row r="3148" spans="1:9" ht="15.75" x14ac:dyDescent="0.25">
      <c r="A3148" s="29" t="s">
        <v>26</v>
      </c>
      <c r="B3148" s="30">
        <f>SUM('Florida Parishes:Sullivan'!B3148)</f>
        <v>0</v>
      </c>
      <c r="C3148" s="30">
        <f>SUM('Florida Parishes:Sullivan'!C3148)</f>
        <v>0</v>
      </c>
      <c r="D3148" s="30">
        <f>SUM('Florida Parishes:Sullivan'!D3148)</f>
        <v>0</v>
      </c>
      <c r="E3148" s="30">
        <f>SUM('Florida Parishes:Sullivan'!E3148)</f>
        <v>0</v>
      </c>
      <c r="F3148" s="35"/>
      <c r="G3148" s="5" t="s">
        <v>45</v>
      </c>
      <c r="H3148" s="5" t="str">
        <f t="shared" si="190"/>
        <v>630006</v>
      </c>
      <c r="I3148" s="5" t="s">
        <v>475</v>
      </c>
    </row>
    <row r="3149" spans="1:9" x14ac:dyDescent="0.2">
      <c r="A3149" s="26" t="s">
        <v>27</v>
      </c>
      <c r="B3149" s="27">
        <f>SUM('Florida Parishes:Sullivan'!B3149)</f>
        <v>0</v>
      </c>
      <c r="C3149" s="27">
        <f>SUM('Florida Parishes:Sullivan'!C3149)</f>
        <v>0</v>
      </c>
      <c r="D3149" s="27">
        <f>SUM('Florida Parishes:Sullivan'!D3149)</f>
        <v>0</v>
      </c>
      <c r="E3149" s="27">
        <f>SUM('Florida Parishes:Sullivan'!E3149)</f>
        <v>0</v>
      </c>
      <c r="F3149" s="25"/>
      <c r="G3149" s="5" t="s">
        <v>45</v>
      </c>
      <c r="H3149" s="5" t="str">
        <f t="shared" si="190"/>
        <v>630006</v>
      </c>
      <c r="I3149" s="5" t="s">
        <v>475</v>
      </c>
    </row>
    <row r="3150" spans="1:9" x14ac:dyDescent="0.2">
      <c r="A3150" s="26" t="s">
        <v>28</v>
      </c>
      <c r="B3150" s="27">
        <f>SUM('Florida Parishes:Sullivan'!B3150)</f>
        <v>0</v>
      </c>
      <c r="C3150" s="27">
        <f>SUM('Florida Parishes:Sullivan'!C3150)</f>
        <v>0</v>
      </c>
      <c r="D3150" s="27">
        <f>SUM('Florida Parishes:Sullivan'!D3150)</f>
        <v>0</v>
      </c>
      <c r="E3150" s="27">
        <f>SUM('Florida Parishes:Sullivan'!E3150)</f>
        <v>0</v>
      </c>
      <c r="F3150" s="25"/>
      <c r="G3150" s="5" t="s">
        <v>45</v>
      </c>
      <c r="H3150" s="5" t="str">
        <f t="shared" si="190"/>
        <v>630006</v>
      </c>
      <c r="I3150" s="5" t="s">
        <v>475</v>
      </c>
    </row>
    <row r="3151" spans="1:9" x14ac:dyDescent="0.2">
      <c r="A3151" s="26" t="s">
        <v>29</v>
      </c>
      <c r="B3151" s="27">
        <f>SUM('Florida Parishes:Sullivan'!B3151)</f>
        <v>0</v>
      </c>
      <c r="C3151" s="27">
        <f>SUM('Florida Parishes:Sullivan'!C3151)</f>
        <v>0</v>
      </c>
      <c r="D3151" s="27">
        <f>SUM('Florida Parishes:Sullivan'!D3151)</f>
        <v>0</v>
      </c>
      <c r="E3151" s="27">
        <f>SUM('Florida Parishes:Sullivan'!E3151)</f>
        <v>0</v>
      </c>
      <c r="F3151" s="25"/>
      <c r="G3151" s="5" t="s">
        <v>45</v>
      </c>
      <c r="H3151" s="5" t="str">
        <f t="shared" si="190"/>
        <v>630006</v>
      </c>
      <c r="I3151" s="5" t="s">
        <v>475</v>
      </c>
    </row>
    <row r="3152" spans="1:9" ht="15.75" x14ac:dyDescent="0.25">
      <c r="A3152" s="29" t="s">
        <v>30</v>
      </c>
      <c r="B3152" s="30">
        <f>SUM('Florida Parishes:Sullivan'!B3152)</f>
        <v>0</v>
      </c>
      <c r="C3152" s="30">
        <f>SUM('Florida Parishes:Sullivan'!C3152)</f>
        <v>0</v>
      </c>
      <c r="D3152" s="30">
        <f>SUM('Florida Parishes:Sullivan'!D3152)</f>
        <v>0</v>
      </c>
      <c r="E3152" s="30">
        <f>SUM('Florida Parishes:Sullivan'!E3152)</f>
        <v>0</v>
      </c>
      <c r="F3152" s="35"/>
      <c r="G3152" s="5" t="s">
        <v>45</v>
      </c>
      <c r="H3152" s="5" t="str">
        <f t="shared" si="190"/>
        <v>630006</v>
      </c>
      <c r="I3152" s="5" t="s">
        <v>475</v>
      </c>
    </row>
    <row r="3153" spans="1:9" ht="15.75" x14ac:dyDescent="0.25">
      <c r="A3153" s="36" t="s">
        <v>31</v>
      </c>
      <c r="B3153" s="37">
        <f>SUM('Florida Parishes:Sullivan'!B3153)</f>
        <v>0</v>
      </c>
      <c r="C3153" s="37">
        <f>SUM('Florida Parishes:Sullivan'!C3153)</f>
        <v>0</v>
      </c>
      <c r="D3153" s="37">
        <f>SUM('Florida Parishes:Sullivan'!D3153)</f>
        <v>0</v>
      </c>
      <c r="E3153" s="37">
        <f>SUM('Florida Parishes:Sullivan'!E3153)</f>
        <v>0</v>
      </c>
      <c r="F3153" s="32"/>
      <c r="G3153" s="5" t="s">
        <v>45</v>
      </c>
      <c r="H3153" s="5" t="str">
        <f t="shared" si="190"/>
        <v>630006</v>
      </c>
      <c r="I3153" s="5" t="s">
        <v>475</v>
      </c>
    </row>
    <row r="3154" spans="1:9" ht="15.75" x14ac:dyDescent="0.25">
      <c r="A3154" s="39" t="s">
        <v>430</v>
      </c>
      <c r="B3154" s="40"/>
      <c r="C3154" s="41"/>
      <c r="D3154" s="41"/>
      <c r="E3154" s="42"/>
      <c r="F3154" s="4"/>
      <c r="G3154" s="5" t="s">
        <v>45</v>
      </c>
      <c r="H3154" s="5" t="str">
        <f>RIGHT($A$3156,6)</f>
        <v>630007</v>
      </c>
      <c r="I3154" s="5" t="s">
        <v>478</v>
      </c>
    </row>
    <row r="3155" spans="1:9" ht="15.75" x14ac:dyDescent="0.25">
      <c r="A3155" s="15" t="s">
        <v>479</v>
      </c>
      <c r="B3155" s="16" t="str">
        <f>$B$5</f>
        <v>Actual</v>
      </c>
      <c r="C3155" s="16" t="str">
        <f>$C$5</f>
        <v>Budgeted</v>
      </c>
      <c r="D3155" s="16" t="s">
        <v>12</v>
      </c>
      <c r="E3155" s="43" t="str">
        <f>$E$5</f>
        <v>2022-2023 +/-</v>
      </c>
      <c r="F3155" s="44"/>
      <c r="G3155" s="5" t="s">
        <v>45</v>
      </c>
      <c r="H3155" s="5" t="str">
        <f t="shared" ref="H3155:H3174" si="191">RIGHT($A$3156,6)</f>
        <v>630007</v>
      </c>
      <c r="I3155" s="5" t="s">
        <v>478</v>
      </c>
    </row>
    <row r="3156" spans="1:9" ht="15.75" x14ac:dyDescent="0.25">
      <c r="A3156" s="45" t="s">
        <v>480</v>
      </c>
      <c r="B3156" s="20" t="str">
        <f>$B$6</f>
        <v>2022-2023</v>
      </c>
      <c r="C3156" s="20" t="str">
        <f>$C$6</f>
        <v>2022-2023</v>
      </c>
      <c r="D3156" s="20" t="str">
        <f>$D$6</f>
        <v>2023-2024</v>
      </c>
      <c r="E3156" s="21" t="str">
        <f>$E$6</f>
        <v>2023-2024</v>
      </c>
      <c r="F3156" s="44"/>
      <c r="G3156" s="5" t="s">
        <v>45</v>
      </c>
      <c r="H3156" s="5" t="str">
        <f t="shared" si="191"/>
        <v>630007</v>
      </c>
      <c r="I3156" s="5" t="s">
        <v>478</v>
      </c>
    </row>
    <row r="3157" spans="1:9" x14ac:dyDescent="0.2">
      <c r="A3157" s="26" t="s">
        <v>14</v>
      </c>
      <c r="B3157" s="27">
        <f>SUM('Florida Parishes:Sullivan'!B3157)</f>
        <v>0</v>
      </c>
      <c r="C3157" s="27">
        <f>SUM('Florida Parishes:Sullivan'!C3157)</f>
        <v>0</v>
      </c>
      <c r="D3157" s="27">
        <f>SUM('Florida Parishes:Sullivan'!D3157)</f>
        <v>0</v>
      </c>
      <c r="E3157" s="27">
        <f>SUM('Florida Parishes:Sullivan'!E3157)</f>
        <v>0</v>
      </c>
      <c r="F3157" s="25"/>
      <c r="G3157" s="5" t="s">
        <v>45</v>
      </c>
      <c r="H3157" s="5" t="str">
        <f t="shared" si="191"/>
        <v>630007</v>
      </c>
      <c r="I3157" s="5" t="s">
        <v>478</v>
      </c>
    </row>
    <row r="3158" spans="1:9" x14ac:dyDescent="0.2">
      <c r="A3158" s="26" t="s">
        <v>15</v>
      </c>
      <c r="B3158" s="27">
        <f>SUM('Florida Parishes:Sullivan'!B3158)</f>
        <v>0</v>
      </c>
      <c r="C3158" s="27">
        <f>SUM('Florida Parishes:Sullivan'!C3158)</f>
        <v>0</v>
      </c>
      <c r="D3158" s="27">
        <f>SUM('Florida Parishes:Sullivan'!D3158)</f>
        <v>0</v>
      </c>
      <c r="E3158" s="27">
        <f>SUM('Florida Parishes:Sullivan'!E3158)</f>
        <v>0</v>
      </c>
      <c r="F3158" s="25"/>
      <c r="G3158" s="5" t="s">
        <v>45</v>
      </c>
      <c r="H3158" s="5" t="str">
        <f t="shared" si="191"/>
        <v>630007</v>
      </c>
      <c r="I3158" s="5" t="s">
        <v>478</v>
      </c>
    </row>
    <row r="3159" spans="1:9" x14ac:dyDescent="0.2">
      <c r="A3159" s="26" t="s">
        <v>16</v>
      </c>
      <c r="B3159" s="27">
        <f>SUM('Florida Parishes:Sullivan'!B3159)</f>
        <v>0</v>
      </c>
      <c r="C3159" s="27">
        <f>SUM('Florida Parishes:Sullivan'!C3159)</f>
        <v>0</v>
      </c>
      <c r="D3159" s="27">
        <f>SUM('Florida Parishes:Sullivan'!D3159)</f>
        <v>0</v>
      </c>
      <c r="E3159" s="27">
        <f>SUM('Florida Parishes:Sullivan'!E3159)</f>
        <v>0</v>
      </c>
      <c r="F3159" s="25"/>
      <c r="G3159" s="5" t="s">
        <v>45</v>
      </c>
      <c r="H3159" s="5" t="str">
        <f t="shared" si="191"/>
        <v>630007</v>
      </c>
      <c r="I3159" s="5" t="s">
        <v>478</v>
      </c>
    </row>
    <row r="3160" spans="1:9" ht="15.75" x14ac:dyDescent="0.25">
      <c r="A3160" s="29" t="s">
        <v>17</v>
      </c>
      <c r="B3160" s="30">
        <f>SUM('Florida Parishes:Sullivan'!B3160)</f>
        <v>0</v>
      </c>
      <c r="C3160" s="30">
        <f>SUM('Florida Parishes:Sullivan'!C3160)</f>
        <v>0</v>
      </c>
      <c r="D3160" s="30">
        <f>SUM('Florida Parishes:Sullivan'!D3160)</f>
        <v>0</v>
      </c>
      <c r="E3160" s="30">
        <f>SUM('Florida Parishes:Sullivan'!E3160)</f>
        <v>0</v>
      </c>
      <c r="F3160" s="32"/>
      <c r="G3160" s="5" t="s">
        <v>45</v>
      </c>
      <c r="H3160" s="5" t="str">
        <f t="shared" si="191"/>
        <v>630007</v>
      </c>
      <c r="I3160" s="5" t="s">
        <v>478</v>
      </c>
    </row>
    <row r="3161" spans="1:9" x14ac:dyDescent="0.2">
      <c r="A3161" s="26" t="s">
        <v>18</v>
      </c>
      <c r="B3161" s="27">
        <f>SUM('Florida Parishes:Sullivan'!B3161)</f>
        <v>0</v>
      </c>
      <c r="C3161" s="27">
        <f>SUM('Florida Parishes:Sullivan'!C3161)</f>
        <v>0</v>
      </c>
      <c r="D3161" s="27">
        <f>SUM('Florida Parishes:Sullivan'!D3161)</f>
        <v>0</v>
      </c>
      <c r="E3161" s="27">
        <f>SUM('Florida Parishes:Sullivan'!E3161)</f>
        <v>0</v>
      </c>
      <c r="F3161" s="25"/>
      <c r="G3161" s="5" t="s">
        <v>45</v>
      </c>
      <c r="H3161" s="5" t="str">
        <f t="shared" si="191"/>
        <v>630007</v>
      </c>
      <c r="I3161" s="5" t="s">
        <v>478</v>
      </c>
    </row>
    <row r="3162" spans="1:9" x14ac:dyDescent="0.2">
      <c r="A3162" s="26" t="s">
        <v>19</v>
      </c>
      <c r="B3162" s="27">
        <f>SUM('Florida Parishes:Sullivan'!B3162)</f>
        <v>0</v>
      </c>
      <c r="C3162" s="27">
        <f>SUM('Florida Parishes:Sullivan'!C3162)</f>
        <v>0</v>
      </c>
      <c r="D3162" s="27">
        <f>SUM('Florida Parishes:Sullivan'!D3162)</f>
        <v>0</v>
      </c>
      <c r="E3162" s="27">
        <f>SUM('Florida Parishes:Sullivan'!E3162)</f>
        <v>0</v>
      </c>
      <c r="F3162" s="25"/>
      <c r="G3162" s="5" t="s">
        <v>45</v>
      </c>
      <c r="H3162" s="5" t="str">
        <f t="shared" si="191"/>
        <v>630007</v>
      </c>
      <c r="I3162" s="5" t="s">
        <v>478</v>
      </c>
    </row>
    <row r="3163" spans="1:9" x14ac:dyDescent="0.2">
      <c r="A3163" s="26" t="s">
        <v>20</v>
      </c>
      <c r="B3163" s="27">
        <f>SUM('Florida Parishes:Sullivan'!B3163)</f>
        <v>0</v>
      </c>
      <c r="C3163" s="27">
        <f>SUM('Florida Parishes:Sullivan'!C3163)</f>
        <v>0</v>
      </c>
      <c r="D3163" s="27">
        <f>SUM('Florida Parishes:Sullivan'!D3163)</f>
        <v>0</v>
      </c>
      <c r="E3163" s="27">
        <f>SUM('Florida Parishes:Sullivan'!E3163)</f>
        <v>0</v>
      </c>
      <c r="F3163" s="25"/>
      <c r="G3163" s="5" t="s">
        <v>45</v>
      </c>
      <c r="H3163" s="5" t="str">
        <f t="shared" si="191"/>
        <v>630007</v>
      </c>
      <c r="I3163" s="5" t="s">
        <v>478</v>
      </c>
    </row>
    <row r="3164" spans="1:9" ht="15.75" x14ac:dyDescent="0.25">
      <c r="A3164" s="29" t="s">
        <v>21</v>
      </c>
      <c r="B3164" s="30">
        <f>SUM('Florida Parishes:Sullivan'!B3164)</f>
        <v>0</v>
      </c>
      <c r="C3164" s="30">
        <f>SUM('Florida Parishes:Sullivan'!C3164)</f>
        <v>0</v>
      </c>
      <c r="D3164" s="30">
        <f>SUM('Florida Parishes:Sullivan'!D3164)</f>
        <v>0</v>
      </c>
      <c r="E3164" s="30">
        <f>SUM('Florida Parishes:Sullivan'!E3164)</f>
        <v>0</v>
      </c>
      <c r="F3164" s="35"/>
      <c r="G3164" s="5" t="s">
        <v>45</v>
      </c>
      <c r="H3164" s="5" t="str">
        <f t="shared" si="191"/>
        <v>630007</v>
      </c>
      <c r="I3164" s="5" t="s">
        <v>478</v>
      </c>
    </row>
    <row r="3165" spans="1:9" x14ac:dyDescent="0.2">
      <c r="A3165" s="26" t="s">
        <v>22</v>
      </c>
      <c r="B3165" s="27">
        <f>SUM('Florida Parishes:Sullivan'!B3165)</f>
        <v>0</v>
      </c>
      <c r="C3165" s="27">
        <f>SUM('Florida Parishes:Sullivan'!C3165)</f>
        <v>0</v>
      </c>
      <c r="D3165" s="27">
        <f>SUM('Florida Parishes:Sullivan'!D3165)</f>
        <v>0</v>
      </c>
      <c r="E3165" s="27">
        <f>SUM('Florida Parishes:Sullivan'!E3165)</f>
        <v>0</v>
      </c>
      <c r="F3165" s="25"/>
      <c r="G3165" s="5" t="s">
        <v>45</v>
      </c>
      <c r="H3165" s="5" t="str">
        <f t="shared" si="191"/>
        <v>630007</v>
      </c>
      <c r="I3165" s="5" t="s">
        <v>478</v>
      </c>
    </row>
    <row r="3166" spans="1:9" x14ac:dyDescent="0.2">
      <c r="A3166" s="26" t="s">
        <v>23</v>
      </c>
      <c r="B3166" s="27">
        <f>SUM('Florida Parishes:Sullivan'!B3166)</f>
        <v>0</v>
      </c>
      <c r="C3166" s="27">
        <f>SUM('Florida Parishes:Sullivan'!C3166)</f>
        <v>0</v>
      </c>
      <c r="D3166" s="27">
        <f>SUM('Florida Parishes:Sullivan'!D3166)</f>
        <v>0</v>
      </c>
      <c r="E3166" s="27">
        <f>SUM('Florida Parishes:Sullivan'!E3166)</f>
        <v>0</v>
      </c>
      <c r="F3166" s="25"/>
      <c r="G3166" s="5" t="s">
        <v>45</v>
      </c>
      <c r="H3166" s="5" t="str">
        <f t="shared" si="191"/>
        <v>630007</v>
      </c>
      <c r="I3166" s="5" t="s">
        <v>478</v>
      </c>
    </row>
    <row r="3167" spans="1:9" x14ac:dyDescent="0.2">
      <c r="A3167" s="26" t="s">
        <v>24</v>
      </c>
      <c r="B3167" s="27">
        <f>SUM('Florida Parishes:Sullivan'!B3167)</f>
        <v>0</v>
      </c>
      <c r="C3167" s="27">
        <f>SUM('Florida Parishes:Sullivan'!C3167)</f>
        <v>0</v>
      </c>
      <c r="D3167" s="27">
        <f>SUM('Florida Parishes:Sullivan'!D3167)</f>
        <v>0</v>
      </c>
      <c r="E3167" s="27">
        <f>SUM('Florida Parishes:Sullivan'!E3167)</f>
        <v>0</v>
      </c>
      <c r="F3167" s="25"/>
      <c r="G3167" s="5" t="s">
        <v>45</v>
      </c>
      <c r="H3167" s="5" t="str">
        <f t="shared" si="191"/>
        <v>630007</v>
      </c>
      <c r="I3167" s="5" t="s">
        <v>478</v>
      </c>
    </row>
    <row r="3168" spans="1:9" x14ac:dyDescent="0.2">
      <c r="A3168" s="26" t="s">
        <v>25</v>
      </c>
      <c r="B3168" s="27">
        <f>SUM('Florida Parishes:Sullivan'!B3168)</f>
        <v>0</v>
      </c>
      <c r="C3168" s="27">
        <f>SUM('Florida Parishes:Sullivan'!C3168)</f>
        <v>0</v>
      </c>
      <c r="D3168" s="27">
        <f>SUM('Florida Parishes:Sullivan'!D3168)</f>
        <v>0</v>
      </c>
      <c r="E3168" s="27">
        <f>SUM('Florida Parishes:Sullivan'!E3168)</f>
        <v>0</v>
      </c>
      <c r="F3168" s="25"/>
      <c r="G3168" s="5" t="s">
        <v>45</v>
      </c>
      <c r="H3168" s="5" t="str">
        <f t="shared" si="191"/>
        <v>630007</v>
      </c>
      <c r="I3168" s="5" t="s">
        <v>478</v>
      </c>
    </row>
    <row r="3169" spans="1:9" ht="15.75" x14ac:dyDescent="0.25">
      <c r="A3169" s="29" t="s">
        <v>26</v>
      </c>
      <c r="B3169" s="30">
        <f>SUM('Florida Parishes:Sullivan'!B3169)</f>
        <v>0</v>
      </c>
      <c r="C3169" s="30">
        <f>SUM('Florida Parishes:Sullivan'!C3169)</f>
        <v>0</v>
      </c>
      <c r="D3169" s="30">
        <f>SUM('Florida Parishes:Sullivan'!D3169)</f>
        <v>0</v>
      </c>
      <c r="E3169" s="30">
        <f>SUM('Florida Parishes:Sullivan'!E3169)</f>
        <v>0</v>
      </c>
      <c r="F3169" s="35"/>
      <c r="G3169" s="5" t="s">
        <v>45</v>
      </c>
      <c r="H3169" s="5" t="str">
        <f t="shared" si="191"/>
        <v>630007</v>
      </c>
      <c r="I3169" s="5" t="s">
        <v>478</v>
      </c>
    </row>
    <row r="3170" spans="1:9" x14ac:dyDescent="0.2">
      <c r="A3170" s="26" t="s">
        <v>27</v>
      </c>
      <c r="B3170" s="27">
        <f>SUM('Florida Parishes:Sullivan'!B3170)</f>
        <v>0</v>
      </c>
      <c r="C3170" s="27">
        <f>SUM('Florida Parishes:Sullivan'!C3170)</f>
        <v>0</v>
      </c>
      <c r="D3170" s="27">
        <f>SUM('Florida Parishes:Sullivan'!D3170)</f>
        <v>0</v>
      </c>
      <c r="E3170" s="27">
        <f>SUM('Florida Parishes:Sullivan'!E3170)</f>
        <v>0</v>
      </c>
      <c r="F3170" s="25"/>
      <c r="G3170" s="5" t="s">
        <v>45</v>
      </c>
      <c r="H3170" s="5" t="str">
        <f t="shared" si="191"/>
        <v>630007</v>
      </c>
      <c r="I3170" s="5" t="s">
        <v>478</v>
      </c>
    </row>
    <row r="3171" spans="1:9" x14ac:dyDescent="0.2">
      <c r="A3171" s="26" t="s">
        <v>28</v>
      </c>
      <c r="B3171" s="27">
        <f>SUM('Florida Parishes:Sullivan'!B3171)</f>
        <v>0</v>
      </c>
      <c r="C3171" s="27">
        <f>SUM('Florida Parishes:Sullivan'!C3171)</f>
        <v>0</v>
      </c>
      <c r="D3171" s="27">
        <f>SUM('Florida Parishes:Sullivan'!D3171)</f>
        <v>0</v>
      </c>
      <c r="E3171" s="27">
        <f>SUM('Florida Parishes:Sullivan'!E3171)</f>
        <v>0</v>
      </c>
      <c r="F3171" s="25"/>
      <c r="G3171" s="5" t="s">
        <v>45</v>
      </c>
      <c r="H3171" s="5" t="str">
        <f t="shared" si="191"/>
        <v>630007</v>
      </c>
      <c r="I3171" s="5" t="s">
        <v>478</v>
      </c>
    </row>
    <row r="3172" spans="1:9" x14ac:dyDescent="0.2">
      <c r="A3172" s="26" t="s">
        <v>29</v>
      </c>
      <c r="B3172" s="27">
        <f>SUM('Florida Parishes:Sullivan'!B3172)</f>
        <v>0</v>
      </c>
      <c r="C3172" s="27">
        <f>SUM('Florida Parishes:Sullivan'!C3172)</f>
        <v>0</v>
      </c>
      <c r="D3172" s="27">
        <f>SUM('Florida Parishes:Sullivan'!D3172)</f>
        <v>0</v>
      </c>
      <c r="E3172" s="27">
        <f>SUM('Florida Parishes:Sullivan'!E3172)</f>
        <v>0</v>
      </c>
      <c r="F3172" s="25"/>
      <c r="G3172" s="5" t="s">
        <v>45</v>
      </c>
      <c r="H3172" s="5" t="str">
        <f t="shared" si="191"/>
        <v>630007</v>
      </c>
      <c r="I3172" s="5" t="s">
        <v>478</v>
      </c>
    </row>
    <row r="3173" spans="1:9" ht="15.75" x14ac:dyDescent="0.25">
      <c r="A3173" s="29" t="s">
        <v>30</v>
      </c>
      <c r="B3173" s="30">
        <f>SUM('Florida Parishes:Sullivan'!B3173)</f>
        <v>0</v>
      </c>
      <c r="C3173" s="30">
        <f>SUM('Florida Parishes:Sullivan'!C3173)</f>
        <v>0</v>
      </c>
      <c r="D3173" s="30">
        <f>SUM('Florida Parishes:Sullivan'!D3173)</f>
        <v>0</v>
      </c>
      <c r="E3173" s="30">
        <f>SUM('Florida Parishes:Sullivan'!E3173)</f>
        <v>0</v>
      </c>
      <c r="F3173" s="35"/>
      <c r="G3173" s="5" t="s">
        <v>45</v>
      </c>
      <c r="H3173" s="5" t="str">
        <f t="shared" si="191"/>
        <v>630007</v>
      </c>
      <c r="I3173" s="5" t="s">
        <v>478</v>
      </c>
    </row>
    <row r="3174" spans="1:9" ht="15.75" x14ac:dyDescent="0.25">
      <c r="A3174" s="29" t="s">
        <v>31</v>
      </c>
      <c r="B3174" s="30">
        <f>SUM('Florida Parishes:Sullivan'!B3174)</f>
        <v>0</v>
      </c>
      <c r="C3174" s="30">
        <f>SUM('Florida Parishes:Sullivan'!C3174)</f>
        <v>0</v>
      </c>
      <c r="D3174" s="30">
        <f>SUM('Florida Parishes:Sullivan'!D3174)</f>
        <v>0</v>
      </c>
      <c r="E3174" s="30">
        <f>SUM('Florida Parishes:Sullivan'!E3174)</f>
        <v>0</v>
      </c>
      <c r="F3174" s="32"/>
      <c r="G3174" s="5" t="s">
        <v>45</v>
      </c>
      <c r="H3174" s="5" t="str">
        <f t="shared" si="191"/>
        <v>630007</v>
      </c>
      <c r="I3174" s="5" t="s">
        <v>478</v>
      </c>
    </row>
    <row r="3175" spans="1:9" ht="15.75" x14ac:dyDescent="0.25">
      <c r="A3175" s="47" t="s">
        <v>430</v>
      </c>
      <c r="B3175" s="48"/>
      <c r="C3175" s="49"/>
      <c r="D3175" s="49"/>
      <c r="E3175" s="50"/>
      <c r="F3175" s="4"/>
      <c r="G3175" s="5" t="s">
        <v>45</v>
      </c>
      <c r="H3175" s="5" t="str">
        <f>RIGHT($A$3177,6)</f>
        <v>630009</v>
      </c>
      <c r="I3175" s="5" t="s">
        <v>481</v>
      </c>
    </row>
    <row r="3176" spans="1:9" ht="15.75" x14ac:dyDescent="0.25">
      <c r="A3176" s="15" t="s">
        <v>482</v>
      </c>
      <c r="B3176" s="16" t="str">
        <f>$B$5</f>
        <v>Actual</v>
      </c>
      <c r="C3176" s="16" t="str">
        <f>$C$5</f>
        <v>Budgeted</v>
      </c>
      <c r="D3176" s="16" t="s">
        <v>12</v>
      </c>
      <c r="E3176" s="43" t="str">
        <f>$E$5</f>
        <v>2022-2023 +/-</v>
      </c>
      <c r="F3176" s="44"/>
      <c r="G3176" s="5" t="s">
        <v>45</v>
      </c>
      <c r="H3176" s="5" t="str">
        <f t="shared" ref="H3176:H3195" si="192">RIGHT($A$3177,6)</f>
        <v>630009</v>
      </c>
      <c r="I3176" s="5" t="s">
        <v>481</v>
      </c>
    </row>
    <row r="3177" spans="1:9" ht="15.75" x14ac:dyDescent="0.25">
      <c r="A3177" s="45" t="s">
        <v>483</v>
      </c>
      <c r="B3177" s="20" t="str">
        <f>$B$6</f>
        <v>2022-2023</v>
      </c>
      <c r="C3177" s="20" t="str">
        <f>$C$6</f>
        <v>2022-2023</v>
      </c>
      <c r="D3177" s="20" t="str">
        <f>$D$6</f>
        <v>2023-2024</v>
      </c>
      <c r="E3177" s="21" t="str">
        <f>$E$6</f>
        <v>2023-2024</v>
      </c>
      <c r="F3177" s="44"/>
      <c r="G3177" s="5" t="s">
        <v>45</v>
      </c>
      <c r="H3177" s="5" t="str">
        <f t="shared" si="192"/>
        <v>630009</v>
      </c>
      <c r="I3177" s="5" t="s">
        <v>481</v>
      </c>
    </row>
    <row r="3178" spans="1:9" x14ac:dyDescent="0.2">
      <c r="A3178" s="26" t="s">
        <v>14</v>
      </c>
      <c r="B3178" s="27">
        <f>SUM('Florida Parishes:Sullivan'!B3178)</f>
        <v>0</v>
      </c>
      <c r="C3178" s="27">
        <f>SUM('Florida Parishes:Sullivan'!C3178)</f>
        <v>0</v>
      </c>
      <c r="D3178" s="27">
        <f>SUM('Florida Parishes:Sullivan'!D3178)</f>
        <v>0</v>
      </c>
      <c r="E3178" s="27">
        <f>SUM('Florida Parishes:Sullivan'!E3178)</f>
        <v>0</v>
      </c>
      <c r="F3178" s="25"/>
      <c r="G3178" s="5" t="s">
        <v>45</v>
      </c>
      <c r="H3178" s="5" t="str">
        <f t="shared" si="192"/>
        <v>630009</v>
      </c>
      <c r="I3178" s="5" t="s">
        <v>481</v>
      </c>
    </row>
    <row r="3179" spans="1:9" x14ac:dyDescent="0.2">
      <c r="A3179" s="26" t="s">
        <v>15</v>
      </c>
      <c r="B3179" s="27">
        <f>SUM('Florida Parishes:Sullivan'!B3179)</f>
        <v>0</v>
      </c>
      <c r="C3179" s="27">
        <f>SUM('Florida Parishes:Sullivan'!C3179)</f>
        <v>0</v>
      </c>
      <c r="D3179" s="27">
        <f>SUM('Florida Parishes:Sullivan'!D3179)</f>
        <v>0</v>
      </c>
      <c r="E3179" s="27">
        <f>SUM('Florida Parishes:Sullivan'!E3179)</f>
        <v>0</v>
      </c>
      <c r="F3179" s="25"/>
      <c r="G3179" s="5" t="s">
        <v>45</v>
      </c>
      <c r="H3179" s="5" t="str">
        <f t="shared" si="192"/>
        <v>630009</v>
      </c>
      <c r="I3179" s="5" t="s">
        <v>481</v>
      </c>
    </row>
    <row r="3180" spans="1:9" x14ac:dyDescent="0.2">
      <c r="A3180" s="26" t="s">
        <v>16</v>
      </c>
      <c r="B3180" s="27">
        <f>SUM('Florida Parishes:Sullivan'!B3180)</f>
        <v>0</v>
      </c>
      <c r="C3180" s="27">
        <f>SUM('Florida Parishes:Sullivan'!C3180)</f>
        <v>0</v>
      </c>
      <c r="D3180" s="27">
        <f>SUM('Florida Parishes:Sullivan'!D3180)</f>
        <v>0</v>
      </c>
      <c r="E3180" s="27">
        <f>SUM('Florida Parishes:Sullivan'!E3180)</f>
        <v>0</v>
      </c>
      <c r="F3180" s="25"/>
      <c r="G3180" s="5" t="s">
        <v>45</v>
      </c>
      <c r="H3180" s="5" t="str">
        <f t="shared" si="192"/>
        <v>630009</v>
      </c>
      <c r="I3180" s="5" t="s">
        <v>481</v>
      </c>
    </row>
    <row r="3181" spans="1:9" ht="15.75" x14ac:dyDescent="0.25">
      <c r="A3181" s="29" t="s">
        <v>17</v>
      </c>
      <c r="B3181" s="30">
        <f>SUM('Florida Parishes:Sullivan'!B3181)</f>
        <v>0</v>
      </c>
      <c r="C3181" s="30">
        <f>SUM('Florida Parishes:Sullivan'!C3181)</f>
        <v>0</v>
      </c>
      <c r="D3181" s="30">
        <f>SUM('Florida Parishes:Sullivan'!D3181)</f>
        <v>0</v>
      </c>
      <c r="E3181" s="30">
        <f>SUM('Florida Parishes:Sullivan'!E3181)</f>
        <v>0</v>
      </c>
      <c r="F3181" s="32"/>
      <c r="G3181" s="5" t="s">
        <v>45</v>
      </c>
      <c r="H3181" s="5" t="str">
        <f t="shared" si="192"/>
        <v>630009</v>
      </c>
      <c r="I3181" s="5" t="s">
        <v>481</v>
      </c>
    </row>
    <row r="3182" spans="1:9" x14ac:dyDescent="0.2">
      <c r="A3182" s="26" t="s">
        <v>18</v>
      </c>
      <c r="B3182" s="27">
        <f>SUM('Florida Parishes:Sullivan'!B3182)</f>
        <v>0</v>
      </c>
      <c r="C3182" s="27">
        <f>SUM('Florida Parishes:Sullivan'!C3182)</f>
        <v>0</v>
      </c>
      <c r="D3182" s="27">
        <f>SUM('Florida Parishes:Sullivan'!D3182)</f>
        <v>0</v>
      </c>
      <c r="E3182" s="27">
        <f>SUM('Florida Parishes:Sullivan'!E3182)</f>
        <v>0</v>
      </c>
      <c r="F3182" s="25"/>
      <c r="G3182" s="5" t="s">
        <v>45</v>
      </c>
      <c r="H3182" s="5" t="str">
        <f t="shared" si="192"/>
        <v>630009</v>
      </c>
      <c r="I3182" s="5" t="s">
        <v>481</v>
      </c>
    </row>
    <row r="3183" spans="1:9" x14ac:dyDescent="0.2">
      <c r="A3183" s="26" t="s">
        <v>19</v>
      </c>
      <c r="B3183" s="27">
        <f>SUM('Florida Parishes:Sullivan'!B3183)</f>
        <v>0</v>
      </c>
      <c r="C3183" s="27">
        <f>SUM('Florida Parishes:Sullivan'!C3183)</f>
        <v>0</v>
      </c>
      <c r="D3183" s="27">
        <f>SUM('Florida Parishes:Sullivan'!D3183)</f>
        <v>0</v>
      </c>
      <c r="E3183" s="27">
        <f>SUM('Florida Parishes:Sullivan'!E3183)</f>
        <v>0</v>
      </c>
      <c r="F3183" s="25"/>
      <c r="G3183" s="5" t="s">
        <v>45</v>
      </c>
      <c r="H3183" s="5" t="str">
        <f t="shared" si="192"/>
        <v>630009</v>
      </c>
      <c r="I3183" s="5" t="s">
        <v>481</v>
      </c>
    </row>
    <row r="3184" spans="1:9" x14ac:dyDescent="0.2">
      <c r="A3184" s="26" t="s">
        <v>20</v>
      </c>
      <c r="B3184" s="27">
        <f>SUM('Florida Parishes:Sullivan'!B3184)</f>
        <v>0</v>
      </c>
      <c r="C3184" s="27">
        <f>SUM('Florida Parishes:Sullivan'!C3184)</f>
        <v>0</v>
      </c>
      <c r="D3184" s="27">
        <f>SUM('Florida Parishes:Sullivan'!D3184)</f>
        <v>0</v>
      </c>
      <c r="E3184" s="27">
        <f>SUM('Florida Parishes:Sullivan'!E3184)</f>
        <v>0</v>
      </c>
      <c r="F3184" s="25"/>
      <c r="G3184" s="5" t="s">
        <v>45</v>
      </c>
      <c r="H3184" s="5" t="str">
        <f t="shared" si="192"/>
        <v>630009</v>
      </c>
      <c r="I3184" s="5" t="s">
        <v>481</v>
      </c>
    </row>
    <row r="3185" spans="1:9" ht="15.75" x14ac:dyDescent="0.25">
      <c r="A3185" s="29" t="s">
        <v>21</v>
      </c>
      <c r="B3185" s="30">
        <f>SUM('Florida Parishes:Sullivan'!B3185)</f>
        <v>0</v>
      </c>
      <c r="C3185" s="30">
        <f>SUM('Florida Parishes:Sullivan'!C3185)</f>
        <v>0</v>
      </c>
      <c r="D3185" s="30">
        <f>SUM('Florida Parishes:Sullivan'!D3185)</f>
        <v>0</v>
      </c>
      <c r="E3185" s="30">
        <f>SUM('Florida Parishes:Sullivan'!E3185)</f>
        <v>0</v>
      </c>
      <c r="F3185" s="35"/>
      <c r="G3185" s="5" t="s">
        <v>45</v>
      </c>
      <c r="H3185" s="5" t="str">
        <f t="shared" si="192"/>
        <v>630009</v>
      </c>
      <c r="I3185" s="5" t="s">
        <v>481</v>
      </c>
    </row>
    <row r="3186" spans="1:9" x14ac:dyDescent="0.2">
      <c r="A3186" s="26" t="s">
        <v>22</v>
      </c>
      <c r="B3186" s="27">
        <f>SUM('Florida Parishes:Sullivan'!B3186)</f>
        <v>0</v>
      </c>
      <c r="C3186" s="27">
        <f>SUM('Florida Parishes:Sullivan'!C3186)</f>
        <v>0</v>
      </c>
      <c r="D3186" s="27">
        <f>SUM('Florida Parishes:Sullivan'!D3186)</f>
        <v>0</v>
      </c>
      <c r="E3186" s="27">
        <f>SUM('Florida Parishes:Sullivan'!E3186)</f>
        <v>0</v>
      </c>
      <c r="F3186" s="25"/>
      <c r="G3186" s="5" t="s">
        <v>45</v>
      </c>
      <c r="H3186" s="5" t="str">
        <f t="shared" si="192"/>
        <v>630009</v>
      </c>
      <c r="I3186" s="5" t="s">
        <v>481</v>
      </c>
    </row>
    <row r="3187" spans="1:9" x14ac:dyDescent="0.2">
      <c r="A3187" s="26" t="s">
        <v>23</v>
      </c>
      <c r="B3187" s="27">
        <f>SUM('Florida Parishes:Sullivan'!B3187)</f>
        <v>0</v>
      </c>
      <c r="C3187" s="27">
        <f>SUM('Florida Parishes:Sullivan'!C3187)</f>
        <v>0</v>
      </c>
      <c r="D3187" s="27">
        <f>SUM('Florida Parishes:Sullivan'!D3187)</f>
        <v>0</v>
      </c>
      <c r="E3187" s="27">
        <f>SUM('Florida Parishes:Sullivan'!E3187)</f>
        <v>0</v>
      </c>
      <c r="F3187" s="25"/>
      <c r="G3187" s="5" t="s">
        <v>45</v>
      </c>
      <c r="H3187" s="5" t="str">
        <f t="shared" si="192"/>
        <v>630009</v>
      </c>
      <c r="I3187" s="5" t="s">
        <v>481</v>
      </c>
    </row>
    <row r="3188" spans="1:9" x14ac:dyDescent="0.2">
      <c r="A3188" s="26" t="s">
        <v>24</v>
      </c>
      <c r="B3188" s="27">
        <f>SUM('Florida Parishes:Sullivan'!B3188)</f>
        <v>0</v>
      </c>
      <c r="C3188" s="27">
        <f>SUM('Florida Parishes:Sullivan'!C3188)</f>
        <v>0</v>
      </c>
      <c r="D3188" s="27">
        <f>SUM('Florida Parishes:Sullivan'!D3188)</f>
        <v>0</v>
      </c>
      <c r="E3188" s="27">
        <f>SUM('Florida Parishes:Sullivan'!E3188)</f>
        <v>0</v>
      </c>
      <c r="F3188" s="25"/>
      <c r="G3188" s="5" t="s">
        <v>45</v>
      </c>
      <c r="H3188" s="5" t="str">
        <f t="shared" si="192"/>
        <v>630009</v>
      </c>
      <c r="I3188" s="5" t="s">
        <v>481</v>
      </c>
    </row>
    <row r="3189" spans="1:9" x14ac:dyDescent="0.2">
      <c r="A3189" s="26" t="s">
        <v>25</v>
      </c>
      <c r="B3189" s="27">
        <f>SUM('Florida Parishes:Sullivan'!B3189)</f>
        <v>0</v>
      </c>
      <c r="C3189" s="27">
        <f>SUM('Florida Parishes:Sullivan'!C3189)</f>
        <v>0</v>
      </c>
      <c r="D3189" s="27">
        <f>SUM('Florida Parishes:Sullivan'!D3189)</f>
        <v>0</v>
      </c>
      <c r="E3189" s="27">
        <f>SUM('Florida Parishes:Sullivan'!E3189)</f>
        <v>0</v>
      </c>
      <c r="F3189" s="25"/>
      <c r="G3189" s="5" t="s">
        <v>45</v>
      </c>
      <c r="H3189" s="5" t="str">
        <f t="shared" si="192"/>
        <v>630009</v>
      </c>
      <c r="I3189" s="5" t="s">
        <v>481</v>
      </c>
    </row>
    <row r="3190" spans="1:9" ht="15.75" x14ac:dyDescent="0.25">
      <c r="A3190" s="29" t="s">
        <v>26</v>
      </c>
      <c r="B3190" s="30">
        <f>SUM('Florida Parishes:Sullivan'!B3190)</f>
        <v>0</v>
      </c>
      <c r="C3190" s="30">
        <f>SUM('Florida Parishes:Sullivan'!C3190)</f>
        <v>0</v>
      </c>
      <c r="D3190" s="30">
        <f>SUM('Florida Parishes:Sullivan'!D3190)</f>
        <v>0</v>
      </c>
      <c r="E3190" s="30">
        <f>SUM('Florida Parishes:Sullivan'!E3190)</f>
        <v>0</v>
      </c>
      <c r="F3190" s="35"/>
      <c r="G3190" s="5" t="s">
        <v>45</v>
      </c>
      <c r="H3190" s="5" t="str">
        <f t="shared" si="192"/>
        <v>630009</v>
      </c>
      <c r="I3190" s="5" t="s">
        <v>481</v>
      </c>
    </row>
    <row r="3191" spans="1:9" x14ac:dyDescent="0.2">
      <c r="A3191" s="26" t="s">
        <v>27</v>
      </c>
      <c r="B3191" s="27">
        <f>SUM('Florida Parishes:Sullivan'!B3191)</f>
        <v>0</v>
      </c>
      <c r="C3191" s="27">
        <f>SUM('Florida Parishes:Sullivan'!C3191)</f>
        <v>0</v>
      </c>
      <c r="D3191" s="27">
        <f>SUM('Florida Parishes:Sullivan'!D3191)</f>
        <v>0</v>
      </c>
      <c r="E3191" s="27">
        <f>SUM('Florida Parishes:Sullivan'!E3191)</f>
        <v>0</v>
      </c>
      <c r="F3191" s="25"/>
      <c r="G3191" s="5" t="s">
        <v>45</v>
      </c>
      <c r="H3191" s="5" t="str">
        <f t="shared" si="192"/>
        <v>630009</v>
      </c>
      <c r="I3191" s="5" t="s">
        <v>481</v>
      </c>
    </row>
    <row r="3192" spans="1:9" x14ac:dyDescent="0.2">
      <c r="A3192" s="26" t="s">
        <v>28</v>
      </c>
      <c r="B3192" s="27">
        <f>SUM('Florida Parishes:Sullivan'!B3192)</f>
        <v>0</v>
      </c>
      <c r="C3192" s="27">
        <f>SUM('Florida Parishes:Sullivan'!C3192)</f>
        <v>0</v>
      </c>
      <c r="D3192" s="27">
        <f>SUM('Florida Parishes:Sullivan'!D3192)</f>
        <v>0</v>
      </c>
      <c r="E3192" s="27">
        <f>SUM('Florida Parishes:Sullivan'!E3192)</f>
        <v>0</v>
      </c>
      <c r="F3192" s="25"/>
      <c r="G3192" s="5" t="s">
        <v>45</v>
      </c>
      <c r="H3192" s="5" t="str">
        <f t="shared" si="192"/>
        <v>630009</v>
      </c>
      <c r="I3192" s="5" t="s">
        <v>481</v>
      </c>
    </row>
    <row r="3193" spans="1:9" x14ac:dyDescent="0.2">
      <c r="A3193" s="26" t="s">
        <v>29</v>
      </c>
      <c r="B3193" s="27">
        <f>SUM('Florida Parishes:Sullivan'!B3193)</f>
        <v>0</v>
      </c>
      <c r="C3193" s="27">
        <f>SUM('Florida Parishes:Sullivan'!C3193)</f>
        <v>0</v>
      </c>
      <c r="D3193" s="27">
        <f>SUM('Florida Parishes:Sullivan'!D3193)</f>
        <v>0</v>
      </c>
      <c r="E3193" s="27">
        <f>SUM('Florida Parishes:Sullivan'!E3193)</f>
        <v>0</v>
      </c>
      <c r="F3193" s="25"/>
      <c r="G3193" s="5" t="s">
        <v>45</v>
      </c>
      <c r="H3193" s="5" t="str">
        <f t="shared" si="192"/>
        <v>630009</v>
      </c>
      <c r="I3193" s="5" t="s">
        <v>481</v>
      </c>
    </row>
    <row r="3194" spans="1:9" ht="15.75" x14ac:dyDescent="0.25">
      <c r="A3194" s="29" t="s">
        <v>30</v>
      </c>
      <c r="B3194" s="30">
        <f>SUM('Florida Parishes:Sullivan'!B3194)</f>
        <v>0</v>
      </c>
      <c r="C3194" s="30">
        <f>SUM('Florida Parishes:Sullivan'!C3194)</f>
        <v>0</v>
      </c>
      <c r="D3194" s="30">
        <f>SUM('Florida Parishes:Sullivan'!D3194)</f>
        <v>0</v>
      </c>
      <c r="E3194" s="30">
        <f>SUM('Florida Parishes:Sullivan'!E3194)</f>
        <v>0</v>
      </c>
      <c r="F3194" s="35"/>
      <c r="G3194" s="5" t="s">
        <v>45</v>
      </c>
      <c r="H3194" s="5" t="str">
        <f t="shared" si="192"/>
        <v>630009</v>
      </c>
      <c r="I3194" s="5" t="s">
        <v>481</v>
      </c>
    </row>
    <row r="3195" spans="1:9" ht="15.75" x14ac:dyDescent="0.25">
      <c r="A3195" s="29" t="s">
        <v>31</v>
      </c>
      <c r="B3195" s="30">
        <f>SUM('Florida Parishes:Sullivan'!B3195)</f>
        <v>0</v>
      </c>
      <c r="C3195" s="30">
        <f>SUM('Florida Parishes:Sullivan'!C3195)</f>
        <v>0</v>
      </c>
      <c r="D3195" s="30">
        <f>SUM('Florida Parishes:Sullivan'!D3195)</f>
        <v>0</v>
      </c>
      <c r="E3195" s="30">
        <f>SUM('Florida Parishes:Sullivan'!E3195)</f>
        <v>0</v>
      </c>
      <c r="F3195" s="32"/>
      <c r="G3195" s="5" t="s">
        <v>45</v>
      </c>
      <c r="H3195" s="5" t="str">
        <f t="shared" si="192"/>
        <v>630009</v>
      </c>
      <c r="I3195" s="5" t="s">
        <v>481</v>
      </c>
    </row>
    <row r="3196" spans="1:9" ht="15.75" x14ac:dyDescent="0.25">
      <c r="A3196" s="47" t="s">
        <v>430</v>
      </c>
      <c r="B3196" s="48"/>
      <c r="C3196" s="49"/>
      <c r="D3196" s="49"/>
      <c r="E3196" s="50"/>
      <c r="F3196" s="4"/>
      <c r="G3196" s="5" t="s">
        <v>32</v>
      </c>
      <c r="H3196" s="5" t="str">
        <f>RIGHT($A$3198,6)</f>
        <v>630010</v>
      </c>
      <c r="I3196" s="5" t="s">
        <v>484</v>
      </c>
    </row>
    <row r="3197" spans="1:9" ht="15.75" x14ac:dyDescent="0.25">
      <c r="A3197" s="15" t="s">
        <v>485</v>
      </c>
      <c r="B3197" s="16" t="str">
        <f>$B$5</f>
        <v>Actual</v>
      </c>
      <c r="C3197" s="16" t="str">
        <f>$C$5</f>
        <v>Budgeted</v>
      </c>
      <c r="D3197" s="16" t="s">
        <v>12</v>
      </c>
      <c r="E3197" s="43" t="str">
        <f>$E$5</f>
        <v>2022-2023 +/-</v>
      </c>
      <c r="F3197" s="18"/>
      <c r="G3197" s="5" t="s">
        <v>32</v>
      </c>
      <c r="H3197" s="5" t="str">
        <f t="shared" ref="H3197:H3216" si="193">RIGHT($A$3198,6)</f>
        <v>630010</v>
      </c>
      <c r="I3197" s="5" t="s">
        <v>484</v>
      </c>
    </row>
    <row r="3198" spans="1:9" ht="15.75" x14ac:dyDescent="0.25">
      <c r="A3198" s="45" t="s">
        <v>486</v>
      </c>
      <c r="B3198" s="20" t="str">
        <f>$B$6</f>
        <v>2022-2023</v>
      </c>
      <c r="C3198" s="20" t="str">
        <f>$C$6</f>
        <v>2022-2023</v>
      </c>
      <c r="D3198" s="20" t="str">
        <f>$D$6</f>
        <v>2023-2024</v>
      </c>
      <c r="E3198" s="21" t="str">
        <f>$E$6</f>
        <v>2023-2024</v>
      </c>
      <c r="F3198" s="18"/>
      <c r="G3198" s="5" t="s">
        <v>32</v>
      </c>
      <c r="H3198" s="5" t="str">
        <f t="shared" si="193"/>
        <v>630010</v>
      </c>
      <c r="I3198" s="5" t="s">
        <v>484</v>
      </c>
    </row>
    <row r="3199" spans="1:9" x14ac:dyDescent="0.2">
      <c r="A3199" s="26" t="s">
        <v>14</v>
      </c>
      <c r="B3199" s="27">
        <f>SUM('Florida Parishes:Sullivan'!B3199)</f>
        <v>261621</v>
      </c>
      <c r="C3199" s="27">
        <f>SUM('Florida Parishes:Sullivan'!C3199)</f>
        <v>261621</v>
      </c>
      <c r="D3199" s="27">
        <f>SUM('Florida Parishes:Sullivan'!D3199)</f>
        <v>272479</v>
      </c>
      <c r="E3199" s="53">
        <f>SUM('Florida Parishes:Sullivan'!E3199)</f>
        <v>10858</v>
      </c>
      <c r="F3199" s="25"/>
      <c r="G3199" s="5" t="s">
        <v>32</v>
      </c>
      <c r="H3199" s="5" t="str">
        <f t="shared" si="193"/>
        <v>630010</v>
      </c>
      <c r="I3199" s="5" t="s">
        <v>484</v>
      </c>
    </row>
    <row r="3200" spans="1:9" x14ac:dyDescent="0.2">
      <c r="A3200" s="26" t="s">
        <v>15</v>
      </c>
      <c r="B3200" s="27">
        <f>SUM('Florida Parishes:Sullivan'!B3200)</f>
        <v>0</v>
      </c>
      <c r="C3200" s="27">
        <f>SUM('Florida Parishes:Sullivan'!C3200)</f>
        <v>0</v>
      </c>
      <c r="D3200" s="27">
        <f>SUM('Florida Parishes:Sullivan'!D3200)</f>
        <v>0</v>
      </c>
      <c r="E3200" s="53">
        <f>SUM('Florida Parishes:Sullivan'!E3200)</f>
        <v>0</v>
      </c>
      <c r="F3200" s="25"/>
      <c r="G3200" s="5" t="s">
        <v>32</v>
      </c>
      <c r="H3200" s="5" t="str">
        <f t="shared" si="193"/>
        <v>630010</v>
      </c>
      <c r="I3200" s="5" t="s">
        <v>484</v>
      </c>
    </row>
    <row r="3201" spans="1:9" x14ac:dyDescent="0.2">
      <c r="A3201" s="26" t="s">
        <v>16</v>
      </c>
      <c r="B3201" s="27">
        <f>SUM('Florida Parishes:Sullivan'!B3201)</f>
        <v>87988</v>
      </c>
      <c r="C3201" s="27">
        <f>SUM('Florida Parishes:Sullivan'!C3201)</f>
        <v>91077</v>
      </c>
      <c r="D3201" s="27">
        <f>SUM('Florida Parishes:Sullivan'!D3201)</f>
        <v>91166</v>
      </c>
      <c r="E3201" s="53">
        <f>SUM('Florida Parishes:Sullivan'!E3201)</f>
        <v>89</v>
      </c>
      <c r="F3201" s="25"/>
      <c r="G3201" s="5" t="s">
        <v>32</v>
      </c>
      <c r="H3201" s="5" t="str">
        <f t="shared" si="193"/>
        <v>630010</v>
      </c>
      <c r="I3201" s="5" t="s">
        <v>484</v>
      </c>
    </row>
    <row r="3202" spans="1:9" ht="15.75" x14ac:dyDescent="0.25">
      <c r="A3202" s="29" t="s">
        <v>17</v>
      </c>
      <c r="B3202" s="30">
        <f>SUM('Florida Parishes:Sullivan'!B3202)</f>
        <v>349609</v>
      </c>
      <c r="C3202" s="30">
        <f>SUM('Florida Parishes:Sullivan'!C3202)</f>
        <v>352698</v>
      </c>
      <c r="D3202" s="30">
        <f>SUM('Florida Parishes:Sullivan'!D3202)</f>
        <v>363645</v>
      </c>
      <c r="E3202" s="52">
        <f>SUM('Florida Parishes:Sullivan'!E3202)</f>
        <v>10947</v>
      </c>
      <c r="F3202" s="32"/>
      <c r="G3202" s="5" t="s">
        <v>8</v>
      </c>
      <c r="H3202" s="5" t="str">
        <f t="shared" si="193"/>
        <v>630010</v>
      </c>
      <c r="I3202" s="5" t="s">
        <v>484</v>
      </c>
    </row>
    <row r="3203" spans="1:9" x14ac:dyDescent="0.2">
      <c r="A3203" s="26" t="s">
        <v>18</v>
      </c>
      <c r="B3203" s="27">
        <f>SUM('Florida Parishes:Sullivan'!B3203)</f>
        <v>131</v>
      </c>
      <c r="C3203" s="27">
        <f>SUM('Florida Parishes:Sullivan'!C3203)</f>
        <v>129</v>
      </c>
      <c r="D3203" s="27">
        <f>SUM('Florida Parishes:Sullivan'!D3203)</f>
        <v>130</v>
      </c>
      <c r="E3203" s="53">
        <f>SUM('Florida Parishes:Sullivan'!E3203)</f>
        <v>1</v>
      </c>
      <c r="F3203" s="25"/>
      <c r="G3203" s="5" t="s">
        <v>32</v>
      </c>
      <c r="H3203" s="5" t="str">
        <f t="shared" si="193"/>
        <v>630010</v>
      </c>
      <c r="I3203" s="5" t="s">
        <v>484</v>
      </c>
    </row>
    <row r="3204" spans="1:9" x14ac:dyDescent="0.2">
      <c r="A3204" s="26" t="s">
        <v>19</v>
      </c>
      <c r="B3204" s="27">
        <f>SUM('Florida Parishes:Sullivan'!B3204)</f>
        <v>33133</v>
      </c>
      <c r="C3204" s="27">
        <f>SUM('Florida Parishes:Sullivan'!C3204)</f>
        <v>41178</v>
      </c>
      <c r="D3204" s="27">
        <f>SUM('Florida Parishes:Sullivan'!D3204)</f>
        <v>33133</v>
      </c>
      <c r="E3204" s="53">
        <f>SUM('Florida Parishes:Sullivan'!E3204)</f>
        <v>-8045</v>
      </c>
      <c r="F3204" s="25"/>
      <c r="G3204" s="5" t="s">
        <v>32</v>
      </c>
      <c r="H3204" s="5" t="str">
        <f t="shared" si="193"/>
        <v>630010</v>
      </c>
      <c r="I3204" s="5" t="s">
        <v>484</v>
      </c>
    </row>
    <row r="3205" spans="1:9" x14ac:dyDescent="0.2">
      <c r="A3205" s="26" t="s">
        <v>20</v>
      </c>
      <c r="B3205" s="27">
        <f>SUM('Florida Parishes:Sullivan'!B3205)</f>
        <v>1491</v>
      </c>
      <c r="C3205" s="27">
        <f>SUM('Florida Parishes:Sullivan'!C3205)</f>
        <v>1724</v>
      </c>
      <c r="D3205" s="27">
        <f>SUM('Florida Parishes:Sullivan'!D3205)</f>
        <v>1491</v>
      </c>
      <c r="E3205" s="53">
        <f>SUM('Florida Parishes:Sullivan'!E3205)</f>
        <v>-233</v>
      </c>
      <c r="F3205" s="25"/>
      <c r="G3205" s="5" t="s">
        <v>32</v>
      </c>
      <c r="H3205" s="5" t="str">
        <f t="shared" si="193"/>
        <v>630010</v>
      </c>
      <c r="I3205" s="5" t="s">
        <v>484</v>
      </c>
    </row>
    <row r="3206" spans="1:9" ht="15.75" x14ac:dyDescent="0.25">
      <c r="A3206" s="29" t="s">
        <v>21</v>
      </c>
      <c r="B3206" s="30">
        <f>SUM('Florida Parishes:Sullivan'!B3206)</f>
        <v>34755</v>
      </c>
      <c r="C3206" s="30">
        <f>SUM('Florida Parishes:Sullivan'!C3206)</f>
        <v>43031</v>
      </c>
      <c r="D3206" s="30">
        <f>SUM('Florida Parishes:Sullivan'!D3206)</f>
        <v>34754</v>
      </c>
      <c r="E3206" s="52">
        <f>SUM('Florida Parishes:Sullivan'!E3206)</f>
        <v>-8277</v>
      </c>
      <c r="F3206" s="35"/>
      <c r="G3206" s="5" t="s">
        <v>8</v>
      </c>
      <c r="H3206" s="5" t="str">
        <f t="shared" si="193"/>
        <v>630010</v>
      </c>
      <c r="I3206" s="5" t="s">
        <v>484</v>
      </c>
    </row>
    <row r="3207" spans="1:9" x14ac:dyDescent="0.2">
      <c r="A3207" s="26" t="s">
        <v>22</v>
      </c>
      <c r="B3207" s="27">
        <f>SUM('Florida Parishes:Sullivan'!B3207)</f>
        <v>145</v>
      </c>
      <c r="C3207" s="27">
        <f>SUM('Florida Parishes:Sullivan'!C3207)</f>
        <v>561</v>
      </c>
      <c r="D3207" s="27">
        <f>SUM('Florida Parishes:Sullivan'!D3207)</f>
        <v>145</v>
      </c>
      <c r="E3207" s="53">
        <f>SUM('Florida Parishes:Sullivan'!E3207)</f>
        <v>-416</v>
      </c>
      <c r="F3207" s="25"/>
      <c r="G3207" s="5" t="s">
        <v>32</v>
      </c>
      <c r="H3207" s="5" t="str">
        <f t="shared" si="193"/>
        <v>630010</v>
      </c>
      <c r="I3207" s="5" t="s">
        <v>484</v>
      </c>
    </row>
    <row r="3208" spans="1:9" x14ac:dyDescent="0.2">
      <c r="A3208" s="26" t="s">
        <v>23</v>
      </c>
      <c r="B3208" s="27">
        <f>SUM('Florida Parishes:Sullivan'!B3208)</f>
        <v>8819</v>
      </c>
      <c r="C3208" s="27">
        <f>SUM('Florida Parishes:Sullivan'!C3208)</f>
        <v>8819</v>
      </c>
      <c r="D3208" s="27">
        <f>SUM('Florida Parishes:Sullivan'!D3208)</f>
        <v>8819</v>
      </c>
      <c r="E3208" s="53">
        <f>SUM('Florida Parishes:Sullivan'!E3208)</f>
        <v>0</v>
      </c>
      <c r="F3208" s="25"/>
      <c r="G3208" s="5" t="s">
        <v>32</v>
      </c>
      <c r="H3208" s="5" t="str">
        <f t="shared" si="193"/>
        <v>630010</v>
      </c>
      <c r="I3208" s="5" t="s">
        <v>484</v>
      </c>
    </row>
    <row r="3209" spans="1:9" x14ac:dyDescent="0.2">
      <c r="A3209" s="26" t="s">
        <v>24</v>
      </c>
      <c r="B3209" s="27">
        <f>SUM('Florida Parishes:Sullivan'!B3209)</f>
        <v>0</v>
      </c>
      <c r="C3209" s="27">
        <f>SUM('Florida Parishes:Sullivan'!C3209)</f>
        <v>0</v>
      </c>
      <c r="D3209" s="27">
        <f>SUM('Florida Parishes:Sullivan'!D3209)</f>
        <v>0</v>
      </c>
      <c r="E3209" s="53">
        <f>SUM('Florida Parishes:Sullivan'!E3209)</f>
        <v>0</v>
      </c>
      <c r="F3209" s="25"/>
      <c r="G3209" s="5" t="s">
        <v>32</v>
      </c>
      <c r="H3209" s="5" t="str">
        <f t="shared" si="193"/>
        <v>630010</v>
      </c>
      <c r="I3209" s="5" t="s">
        <v>484</v>
      </c>
    </row>
    <row r="3210" spans="1:9" x14ac:dyDescent="0.2">
      <c r="A3210" s="26" t="s">
        <v>25</v>
      </c>
      <c r="B3210" s="27">
        <f>SUM('Florida Parishes:Sullivan'!B3210)</f>
        <v>0</v>
      </c>
      <c r="C3210" s="27">
        <f>SUM('Florida Parishes:Sullivan'!C3210)</f>
        <v>0</v>
      </c>
      <c r="D3210" s="27">
        <f>SUM('Florida Parishes:Sullivan'!D3210)</f>
        <v>0</v>
      </c>
      <c r="E3210" s="53">
        <f>SUM('Florida Parishes:Sullivan'!E3210)</f>
        <v>0</v>
      </c>
      <c r="F3210" s="25"/>
      <c r="G3210" s="5" t="s">
        <v>32</v>
      </c>
      <c r="H3210" s="5" t="str">
        <f t="shared" si="193"/>
        <v>630010</v>
      </c>
      <c r="I3210" s="5" t="s">
        <v>484</v>
      </c>
    </row>
    <row r="3211" spans="1:9" ht="15.75" x14ac:dyDescent="0.25">
      <c r="A3211" s="29" t="s">
        <v>26</v>
      </c>
      <c r="B3211" s="30">
        <f>SUM('Florida Parishes:Sullivan'!B3211)</f>
        <v>8964</v>
      </c>
      <c r="C3211" s="30">
        <f>SUM('Florida Parishes:Sullivan'!C3211)</f>
        <v>9380</v>
      </c>
      <c r="D3211" s="30">
        <f>SUM('Florida Parishes:Sullivan'!D3211)</f>
        <v>8964</v>
      </c>
      <c r="E3211" s="52">
        <f>SUM('Florida Parishes:Sullivan'!E3211)</f>
        <v>-416</v>
      </c>
      <c r="F3211" s="35"/>
      <c r="G3211" s="5" t="s">
        <v>32</v>
      </c>
      <c r="H3211" s="5" t="str">
        <f t="shared" si="193"/>
        <v>630010</v>
      </c>
      <c r="I3211" s="5" t="s">
        <v>484</v>
      </c>
    </row>
    <row r="3212" spans="1:9" x14ac:dyDescent="0.2">
      <c r="A3212" s="26" t="s">
        <v>27</v>
      </c>
      <c r="B3212" s="27">
        <f>SUM('Florida Parishes:Sullivan'!B3212)</f>
        <v>0</v>
      </c>
      <c r="C3212" s="27">
        <f>SUM('Florida Parishes:Sullivan'!C3212)</f>
        <v>0</v>
      </c>
      <c r="D3212" s="27">
        <f>SUM('Florida Parishes:Sullivan'!D3212)</f>
        <v>0</v>
      </c>
      <c r="E3212" s="53">
        <f>SUM('Florida Parishes:Sullivan'!E3212)</f>
        <v>0</v>
      </c>
      <c r="F3212" s="25"/>
      <c r="G3212" s="5" t="s">
        <v>32</v>
      </c>
      <c r="H3212" s="5" t="str">
        <f t="shared" si="193"/>
        <v>630010</v>
      </c>
      <c r="I3212" s="5" t="s">
        <v>484</v>
      </c>
    </row>
    <row r="3213" spans="1:9" x14ac:dyDescent="0.2">
      <c r="A3213" s="26" t="s">
        <v>28</v>
      </c>
      <c r="B3213" s="27">
        <f>SUM('Florida Parishes:Sullivan'!B3213)</f>
        <v>0</v>
      </c>
      <c r="C3213" s="27">
        <f>SUM('Florida Parishes:Sullivan'!C3213)</f>
        <v>0</v>
      </c>
      <c r="D3213" s="27">
        <f>SUM('Florida Parishes:Sullivan'!D3213)</f>
        <v>0</v>
      </c>
      <c r="E3213" s="53">
        <f>SUM('Florida Parishes:Sullivan'!E3213)</f>
        <v>0</v>
      </c>
      <c r="F3213" s="25"/>
      <c r="G3213" s="5" t="s">
        <v>32</v>
      </c>
      <c r="H3213" s="5" t="str">
        <f t="shared" si="193"/>
        <v>630010</v>
      </c>
      <c r="I3213" s="5" t="s">
        <v>484</v>
      </c>
    </row>
    <row r="3214" spans="1:9" x14ac:dyDescent="0.2">
      <c r="A3214" s="26" t="s">
        <v>29</v>
      </c>
      <c r="B3214" s="27">
        <f>SUM('Florida Parishes:Sullivan'!B3214)</f>
        <v>0</v>
      </c>
      <c r="C3214" s="27">
        <f>SUM('Florida Parishes:Sullivan'!C3214)</f>
        <v>0</v>
      </c>
      <c r="D3214" s="27">
        <f>SUM('Florida Parishes:Sullivan'!D3214)</f>
        <v>0</v>
      </c>
      <c r="E3214" s="53">
        <f>SUM('Florida Parishes:Sullivan'!E3214)</f>
        <v>0</v>
      </c>
      <c r="F3214" s="25"/>
      <c r="G3214" s="5" t="s">
        <v>32</v>
      </c>
      <c r="H3214" s="5" t="str">
        <f t="shared" si="193"/>
        <v>630010</v>
      </c>
      <c r="I3214" s="5" t="s">
        <v>484</v>
      </c>
    </row>
    <row r="3215" spans="1:9" ht="15.75" x14ac:dyDescent="0.25">
      <c r="A3215" s="29" t="s">
        <v>30</v>
      </c>
      <c r="B3215" s="30">
        <f>SUM('Florida Parishes:Sullivan'!B3215)</f>
        <v>0</v>
      </c>
      <c r="C3215" s="30">
        <f>SUM('Florida Parishes:Sullivan'!C3215)</f>
        <v>0</v>
      </c>
      <c r="D3215" s="30">
        <f>SUM('Florida Parishes:Sullivan'!D3215)</f>
        <v>0</v>
      </c>
      <c r="E3215" s="52">
        <f>SUM('Florida Parishes:Sullivan'!E3215)</f>
        <v>0</v>
      </c>
      <c r="F3215" s="35"/>
      <c r="G3215" s="5" t="s">
        <v>8</v>
      </c>
      <c r="H3215" s="5" t="str">
        <f t="shared" si="193"/>
        <v>630010</v>
      </c>
      <c r="I3215" s="5" t="s">
        <v>484</v>
      </c>
    </row>
    <row r="3216" spans="1:9" ht="15.75" x14ac:dyDescent="0.25">
      <c r="A3216" s="36" t="s">
        <v>31</v>
      </c>
      <c r="B3216" s="37">
        <f>SUM('Florida Parishes:Sullivan'!B3216)</f>
        <v>393328</v>
      </c>
      <c r="C3216" s="37">
        <f>SUM('Florida Parishes:Sullivan'!C3216)</f>
        <v>405109</v>
      </c>
      <c r="D3216" s="37">
        <f>SUM('Florida Parishes:Sullivan'!D3216)</f>
        <v>407363</v>
      </c>
      <c r="E3216" s="54">
        <f>SUM('Florida Parishes:Sullivan'!E3216)</f>
        <v>2254</v>
      </c>
      <c r="F3216" s="32"/>
      <c r="G3216" s="5" t="s">
        <v>8</v>
      </c>
      <c r="H3216" s="5" t="str">
        <f t="shared" si="193"/>
        <v>630010</v>
      </c>
      <c r="I3216" s="5" t="s">
        <v>484</v>
      </c>
    </row>
    <row r="3217" spans="1:9" ht="15.75" x14ac:dyDescent="0.25">
      <c r="A3217" s="39" t="s">
        <v>430</v>
      </c>
      <c r="B3217" s="40"/>
      <c r="C3217" s="41"/>
      <c r="D3217" s="41"/>
      <c r="E3217" s="42"/>
      <c r="F3217" s="4"/>
      <c r="G3217" s="5" t="s">
        <v>32</v>
      </c>
      <c r="H3217" s="5" t="str">
        <f>RIGHT($A$3240,6)</f>
        <v>650001</v>
      </c>
      <c r="I3217" s="5" t="s">
        <v>487</v>
      </c>
    </row>
    <row r="3218" spans="1:9" ht="15.75" x14ac:dyDescent="0.25">
      <c r="A3218" s="15" t="s">
        <v>488</v>
      </c>
      <c r="B3218" s="16" t="str">
        <f>$B$5</f>
        <v>Actual</v>
      </c>
      <c r="C3218" s="16" t="str">
        <f>$C$5</f>
        <v>Budgeted</v>
      </c>
      <c r="D3218" s="16" t="s">
        <v>12</v>
      </c>
      <c r="E3218" s="43" t="str">
        <f>$E$5</f>
        <v>2022-2023 +/-</v>
      </c>
      <c r="F3218" s="44"/>
      <c r="G3218" s="5" t="s">
        <v>32</v>
      </c>
      <c r="H3218" s="5" t="str">
        <f t="shared" ref="H3218:H3237" si="194">RIGHT($A$3240,6)</f>
        <v>650001</v>
      </c>
      <c r="I3218" s="5" t="s">
        <v>487</v>
      </c>
    </row>
    <row r="3219" spans="1:9" ht="15.75" x14ac:dyDescent="0.25">
      <c r="A3219" s="45" t="s">
        <v>489</v>
      </c>
      <c r="B3219" s="20" t="str">
        <f>$B$6</f>
        <v>2022-2023</v>
      </c>
      <c r="C3219" s="20" t="str">
        <f>$C$6</f>
        <v>2022-2023</v>
      </c>
      <c r="D3219" s="20" t="str">
        <f>$D$6</f>
        <v>2023-2024</v>
      </c>
      <c r="E3219" s="21" t="str">
        <f>$E$6</f>
        <v>2023-2024</v>
      </c>
      <c r="F3219" s="44"/>
      <c r="G3219" s="5" t="s">
        <v>32</v>
      </c>
      <c r="H3219" s="5" t="str">
        <f t="shared" si="194"/>
        <v>650001</v>
      </c>
      <c r="I3219" s="5" t="s">
        <v>487</v>
      </c>
    </row>
    <row r="3220" spans="1:9" x14ac:dyDescent="0.2">
      <c r="A3220" s="26" t="s">
        <v>14</v>
      </c>
      <c r="B3220" s="27">
        <f>SUM('Florida Parishes:Sullivan'!B3220)</f>
        <v>0</v>
      </c>
      <c r="C3220" s="27">
        <f>SUM('Florida Parishes:Sullivan'!C3220)</f>
        <v>0</v>
      </c>
      <c r="D3220" s="27">
        <f>SUM('Florida Parishes:Sullivan'!D3220)</f>
        <v>0</v>
      </c>
      <c r="E3220" s="53">
        <f>SUM('Florida Parishes:Sullivan'!E3220)</f>
        <v>0</v>
      </c>
      <c r="F3220" s="25"/>
      <c r="G3220" s="5" t="s">
        <v>32</v>
      </c>
      <c r="H3220" s="5" t="str">
        <f t="shared" si="194"/>
        <v>650001</v>
      </c>
      <c r="I3220" s="5" t="s">
        <v>487</v>
      </c>
    </row>
    <row r="3221" spans="1:9" x14ac:dyDescent="0.2">
      <c r="A3221" s="26" t="s">
        <v>15</v>
      </c>
      <c r="B3221" s="27">
        <f>SUM('Florida Parishes:Sullivan'!B3221)</f>
        <v>0</v>
      </c>
      <c r="C3221" s="27">
        <f>SUM('Florida Parishes:Sullivan'!C3221)</f>
        <v>0</v>
      </c>
      <c r="D3221" s="27">
        <f>SUM('Florida Parishes:Sullivan'!D3221)</f>
        <v>0</v>
      </c>
      <c r="E3221" s="53">
        <f>SUM('Florida Parishes:Sullivan'!E3221)</f>
        <v>0</v>
      </c>
      <c r="F3221" s="25"/>
      <c r="G3221" s="5" t="s">
        <v>32</v>
      </c>
      <c r="H3221" s="5" t="str">
        <f t="shared" si="194"/>
        <v>650001</v>
      </c>
      <c r="I3221" s="5" t="s">
        <v>487</v>
      </c>
    </row>
    <row r="3222" spans="1:9" x14ac:dyDescent="0.2">
      <c r="A3222" s="26" t="s">
        <v>16</v>
      </c>
      <c r="B3222" s="27">
        <f>SUM('Florida Parishes:Sullivan'!B3222)</f>
        <v>0</v>
      </c>
      <c r="C3222" s="27">
        <f>SUM('Florida Parishes:Sullivan'!C3222)</f>
        <v>0</v>
      </c>
      <c r="D3222" s="27">
        <f>SUM('Florida Parishes:Sullivan'!D3222)</f>
        <v>0</v>
      </c>
      <c r="E3222" s="53">
        <f>SUM('Florida Parishes:Sullivan'!E3222)</f>
        <v>0</v>
      </c>
      <c r="F3222" s="25"/>
      <c r="G3222" s="5" t="s">
        <v>32</v>
      </c>
      <c r="H3222" s="5" t="str">
        <f t="shared" si="194"/>
        <v>650001</v>
      </c>
      <c r="I3222" s="5" t="s">
        <v>487</v>
      </c>
    </row>
    <row r="3223" spans="1:9" ht="15.75" x14ac:dyDescent="0.25">
      <c r="A3223" s="29" t="s">
        <v>17</v>
      </c>
      <c r="B3223" s="30">
        <f>SUM('Florida Parishes:Sullivan'!B3223)</f>
        <v>0</v>
      </c>
      <c r="C3223" s="30">
        <f>SUM('Florida Parishes:Sullivan'!C3223)</f>
        <v>0</v>
      </c>
      <c r="D3223" s="30">
        <f>SUM('Florida Parishes:Sullivan'!D3223)</f>
        <v>0</v>
      </c>
      <c r="E3223" s="52">
        <f>SUM('Florida Parishes:Sullivan'!E3223)</f>
        <v>0</v>
      </c>
      <c r="F3223" s="32"/>
      <c r="G3223" s="5" t="s">
        <v>8</v>
      </c>
      <c r="H3223" s="5" t="str">
        <f t="shared" si="194"/>
        <v>650001</v>
      </c>
      <c r="I3223" s="5" t="s">
        <v>487</v>
      </c>
    </row>
    <row r="3224" spans="1:9" x14ac:dyDescent="0.2">
      <c r="A3224" s="26" t="s">
        <v>18</v>
      </c>
      <c r="B3224" s="27">
        <f>SUM('Florida Parishes:Sullivan'!B3224)</f>
        <v>0</v>
      </c>
      <c r="C3224" s="27">
        <f>SUM('Florida Parishes:Sullivan'!C3224)</f>
        <v>0</v>
      </c>
      <c r="D3224" s="27">
        <f>SUM('Florida Parishes:Sullivan'!D3224)</f>
        <v>0</v>
      </c>
      <c r="E3224" s="53">
        <f>SUM('Florida Parishes:Sullivan'!E3224)</f>
        <v>0</v>
      </c>
      <c r="F3224" s="25"/>
      <c r="G3224" s="5" t="s">
        <v>32</v>
      </c>
      <c r="H3224" s="5" t="str">
        <f t="shared" si="194"/>
        <v>650001</v>
      </c>
      <c r="I3224" s="5" t="s">
        <v>487</v>
      </c>
    </row>
    <row r="3225" spans="1:9" x14ac:dyDescent="0.2">
      <c r="A3225" s="26" t="s">
        <v>19</v>
      </c>
      <c r="B3225" s="27">
        <f>SUM('Florida Parishes:Sullivan'!B3225)</f>
        <v>0</v>
      </c>
      <c r="C3225" s="27">
        <f>SUM('Florida Parishes:Sullivan'!C3225)</f>
        <v>865</v>
      </c>
      <c r="D3225" s="27">
        <f>SUM('Florida Parishes:Sullivan'!D3225)</f>
        <v>0</v>
      </c>
      <c r="E3225" s="53">
        <f>SUM('Florida Parishes:Sullivan'!E3225)</f>
        <v>-865</v>
      </c>
      <c r="F3225" s="25"/>
      <c r="G3225" s="5" t="s">
        <v>32</v>
      </c>
      <c r="H3225" s="5" t="str">
        <f t="shared" si="194"/>
        <v>650001</v>
      </c>
      <c r="I3225" s="5" t="s">
        <v>487</v>
      </c>
    </row>
    <row r="3226" spans="1:9" x14ac:dyDescent="0.2">
      <c r="A3226" s="26" t="s">
        <v>20</v>
      </c>
      <c r="B3226" s="27">
        <f>SUM('Florida Parishes:Sullivan'!B3226)</f>
        <v>131</v>
      </c>
      <c r="C3226" s="27">
        <f>SUM('Florida Parishes:Sullivan'!C3226)</f>
        <v>206</v>
      </c>
      <c r="D3226" s="27">
        <f>SUM('Florida Parishes:Sullivan'!D3226)</f>
        <v>131</v>
      </c>
      <c r="E3226" s="53">
        <f>SUM('Florida Parishes:Sullivan'!E3226)</f>
        <v>-75</v>
      </c>
      <c r="F3226" s="25"/>
      <c r="G3226" s="5" t="s">
        <v>32</v>
      </c>
      <c r="H3226" s="5" t="str">
        <f t="shared" si="194"/>
        <v>650001</v>
      </c>
      <c r="I3226" s="5" t="s">
        <v>487</v>
      </c>
    </row>
    <row r="3227" spans="1:9" ht="15.75" x14ac:dyDescent="0.25">
      <c r="A3227" s="29" t="s">
        <v>21</v>
      </c>
      <c r="B3227" s="30">
        <f>SUM('Florida Parishes:Sullivan'!B3227)</f>
        <v>131</v>
      </c>
      <c r="C3227" s="30">
        <f>SUM('Florida Parishes:Sullivan'!C3227)</f>
        <v>1071</v>
      </c>
      <c r="D3227" s="30">
        <f>SUM('Florida Parishes:Sullivan'!D3227)</f>
        <v>131</v>
      </c>
      <c r="E3227" s="52">
        <f>SUM('Florida Parishes:Sullivan'!E3227)</f>
        <v>-940</v>
      </c>
      <c r="F3227" s="35"/>
      <c r="G3227" s="5" t="s">
        <v>8</v>
      </c>
      <c r="H3227" s="5" t="str">
        <f t="shared" si="194"/>
        <v>650001</v>
      </c>
      <c r="I3227" s="5" t="s">
        <v>487</v>
      </c>
    </row>
    <row r="3228" spans="1:9" x14ac:dyDescent="0.2">
      <c r="A3228" s="26" t="s">
        <v>22</v>
      </c>
      <c r="B3228" s="27">
        <f>SUM('Florida Parishes:Sullivan'!B3228)</f>
        <v>0</v>
      </c>
      <c r="C3228" s="27">
        <f>SUM('Florida Parishes:Sullivan'!C3228)</f>
        <v>0</v>
      </c>
      <c r="D3228" s="27">
        <f>SUM('Florida Parishes:Sullivan'!D3228)</f>
        <v>0</v>
      </c>
      <c r="E3228" s="53">
        <f>SUM('Florida Parishes:Sullivan'!E3228)</f>
        <v>0</v>
      </c>
      <c r="F3228" s="25"/>
      <c r="G3228" s="5" t="s">
        <v>32</v>
      </c>
      <c r="H3228" s="5" t="str">
        <f t="shared" si="194"/>
        <v>650001</v>
      </c>
      <c r="I3228" s="5" t="s">
        <v>487</v>
      </c>
    </row>
    <row r="3229" spans="1:9" x14ac:dyDescent="0.2">
      <c r="A3229" s="26" t="s">
        <v>23</v>
      </c>
      <c r="B3229" s="27">
        <f>SUM('Florida Parishes:Sullivan'!B3229)</f>
        <v>0</v>
      </c>
      <c r="C3229" s="27">
        <f>SUM('Florida Parishes:Sullivan'!C3229)</f>
        <v>0</v>
      </c>
      <c r="D3229" s="27">
        <f>SUM('Florida Parishes:Sullivan'!D3229)</f>
        <v>0</v>
      </c>
      <c r="E3229" s="53">
        <f>SUM('Florida Parishes:Sullivan'!E3229)</f>
        <v>0</v>
      </c>
      <c r="F3229" s="25"/>
      <c r="G3229" s="5" t="s">
        <v>32</v>
      </c>
      <c r="H3229" s="5" t="str">
        <f t="shared" si="194"/>
        <v>650001</v>
      </c>
      <c r="I3229" s="5" t="s">
        <v>487</v>
      </c>
    </row>
    <row r="3230" spans="1:9" x14ac:dyDescent="0.2">
      <c r="A3230" s="26" t="s">
        <v>24</v>
      </c>
      <c r="B3230" s="27">
        <f>SUM('Florida Parishes:Sullivan'!B3230)</f>
        <v>0</v>
      </c>
      <c r="C3230" s="27">
        <f>SUM('Florida Parishes:Sullivan'!C3230)</f>
        <v>0</v>
      </c>
      <c r="D3230" s="27">
        <f>SUM('Florida Parishes:Sullivan'!D3230)</f>
        <v>0</v>
      </c>
      <c r="E3230" s="53">
        <f>SUM('Florida Parishes:Sullivan'!E3230)</f>
        <v>0</v>
      </c>
      <c r="F3230" s="25"/>
      <c r="G3230" s="5" t="s">
        <v>32</v>
      </c>
      <c r="H3230" s="5" t="str">
        <f t="shared" si="194"/>
        <v>650001</v>
      </c>
      <c r="I3230" s="5" t="s">
        <v>487</v>
      </c>
    </row>
    <row r="3231" spans="1:9" x14ac:dyDescent="0.2">
      <c r="A3231" s="26" t="s">
        <v>25</v>
      </c>
      <c r="B3231" s="27">
        <f>SUM('Florida Parishes:Sullivan'!B3231)</f>
        <v>0</v>
      </c>
      <c r="C3231" s="27">
        <f>SUM('Florida Parishes:Sullivan'!C3231)</f>
        <v>0</v>
      </c>
      <c r="D3231" s="27">
        <f>SUM('Florida Parishes:Sullivan'!D3231)</f>
        <v>0</v>
      </c>
      <c r="E3231" s="53">
        <f>SUM('Florida Parishes:Sullivan'!E3231)</f>
        <v>0</v>
      </c>
      <c r="F3231" s="25"/>
      <c r="G3231" s="5" t="s">
        <v>32</v>
      </c>
      <c r="H3231" s="5" t="str">
        <f t="shared" si="194"/>
        <v>650001</v>
      </c>
      <c r="I3231" s="5" t="s">
        <v>487</v>
      </c>
    </row>
    <row r="3232" spans="1:9" ht="15.75" x14ac:dyDescent="0.25">
      <c r="A3232" s="29" t="s">
        <v>26</v>
      </c>
      <c r="B3232" s="30">
        <f>SUM('Florida Parishes:Sullivan'!B3232)</f>
        <v>0</v>
      </c>
      <c r="C3232" s="30">
        <f>SUM('Florida Parishes:Sullivan'!C3232)</f>
        <v>0</v>
      </c>
      <c r="D3232" s="30">
        <f>SUM('Florida Parishes:Sullivan'!D3232)</f>
        <v>0</v>
      </c>
      <c r="E3232" s="52">
        <f>SUM('Florida Parishes:Sullivan'!E3232)</f>
        <v>0</v>
      </c>
      <c r="F3232" s="35"/>
      <c r="G3232" s="5" t="s">
        <v>32</v>
      </c>
      <c r="H3232" s="5" t="str">
        <f t="shared" si="194"/>
        <v>650001</v>
      </c>
      <c r="I3232" s="5" t="s">
        <v>487</v>
      </c>
    </row>
    <row r="3233" spans="1:9" x14ac:dyDescent="0.2">
      <c r="A3233" s="26" t="s">
        <v>27</v>
      </c>
      <c r="B3233" s="27">
        <f>SUM('Florida Parishes:Sullivan'!B3233)</f>
        <v>0</v>
      </c>
      <c r="C3233" s="27">
        <f>SUM('Florida Parishes:Sullivan'!C3233)</f>
        <v>0</v>
      </c>
      <c r="D3233" s="27">
        <f>SUM('Florida Parishes:Sullivan'!D3233)</f>
        <v>0</v>
      </c>
      <c r="E3233" s="53">
        <f>SUM('Florida Parishes:Sullivan'!E3233)</f>
        <v>0</v>
      </c>
      <c r="F3233" s="25"/>
      <c r="G3233" s="5" t="s">
        <v>32</v>
      </c>
      <c r="H3233" s="5" t="str">
        <f t="shared" si="194"/>
        <v>650001</v>
      </c>
      <c r="I3233" s="5" t="s">
        <v>487</v>
      </c>
    </row>
    <row r="3234" spans="1:9" x14ac:dyDescent="0.2">
      <c r="A3234" s="26" t="s">
        <v>28</v>
      </c>
      <c r="B3234" s="27">
        <f>SUM('Florida Parishes:Sullivan'!B3234)</f>
        <v>0</v>
      </c>
      <c r="C3234" s="27">
        <f>SUM('Florida Parishes:Sullivan'!C3234)</f>
        <v>0</v>
      </c>
      <c r="D3234" s="27">
        <f>SUM('Florida Parishes:Sullivan'!D3234)</f>
        <v>0</v>
      </c>
      <c r="E3234" s="53">
        <f>SUM('Florida Parishes:Sullivan'!E3234)</f>
        <v>0</v>
      </c>
      <c r="F3234" s="25"/>
      <c r="G3234" s="5" t="s">
        <v>32</v>
      </c>
      <c r="H3234" s="5" t="str">
        <f t="shared" si="194"/>
        <v>650001</v>
      </c>
      <c r="I3234" s="5" t="s">
        <v>487</v>
      </c>
    </row>
    <row r="3235" spans="1:9" x14ac:dyDescent="0.2">
      <c r="A3235" s="26" t="s">
        <v>29</v>
      </c>
      <c r="B3235" s="27">
        <f>SUM('Florida Parishes:Sullivan'!B3235)</f>
        <v>0</v>
      </c>
      <c r="C3235" s="27">
        <f>SUM('Florida Parishes:Sullivan'!C3235)</f>
        <v>0</v>
      </c>
      <c r="D3235" s="27">
        <f>SUM('Florida Parishes:Sullivan'!D3235)</f>
        <v>0</v>
      </c>
      <c r="E3235" s="53">
        <f>SUM('Florida Parishes:Sullivan'!E3235)</f>
        <v>0</v>
      </c>
      <c r="F3235" s="25"/>
      <c r="G3235" s="5" t="s">
        <v>32</v>
      </c>
      <c r="H3235" s="5" t="str">
        <f t="shared" si="194"/>
        <v>650001</v>
      </c>
      <c r="I3235" s="5" t="s">
        <v>487</v>
      </c>
    </row>
    <row r="3236" spans="1:9" ht="15.75" x14ac:dyDescent="0.25">
      <c r="A3236" s="29" t="s">
        <v>30</v>
      </c>
      <c r="B3236" s="30">
        <f>SUM('Florida Parishes:Sullivan'!B3236)</f>
        <v>0</v>
      </c>
      <c r="C3236" s="30">
        <f>SUM('Florida Parishes:Sullivan'!C3236)</f>
        <v>0</v>
      </c>
      <c r="D3236" s="30">
        <f>SUM('Florida Parishes:Sullivan'!D3236)</f>
        <v>0</v>
      </c>
      <c r="E3236" s="52">
        <f>SUM('Florida Parishes:Sullivan'!E3236)</f>
        <v>0</v>
      </c>
      <c r="F3236" s="35"/>
      <c r="G3236" s="5" t="s">
        <v>8</v>
      </c>
      <c r="H3236" s="5" t="str">
        <f t="shared" si="194"/>
        <v>650001</v>
      </c>
      <c r="I3236" s="5" t="s">
        <v>487</v>
      </c>
    </row>
    <row r="3237" spans="1:9" ht="15.75" x14ac:dyDescent="0.25">
      <c r="A3237" s="29" t="s">
        <v>31</v>
      </c>
      <c r="B3237" s="30">
        <f>SUM('Florida Parishes:Sullivan'!B3237)</f>
        <v>131</v>
      </c>
      <c r="C3237" s="30">
        <f>SUM('Florida Parishes:Sullivan'!C3237)</f>
        <v>1071</v>
      </c>
      <c r="D3237" s="30">
        <f>SUM('Florida Parishes:Sullivan'!D3237)</f>
        <v>131</v>
      </c>
      <c r="E3237" s="52">
        <f>SUM('Florida Parishes:Sullivan'!E3237)</f>
        <v>-940</v>
      </c>
      <c r="F3237" s="32"/>
      <c r="G3237" s="5" t="s">
        <v>8</v>
      </c>
      <c r="H3237" s="5" t="str">
        <f t="shared" si="194"/>
        <v>650001</v>
      </c>
      <c r="I3237" s="5" t="s">
        <v>487</v>
      </c>
    </row>
    <row r="3238" spans="1:9" ht="15.75" x14ac:dyDescent="0.25">
      <c r="A3238" s="47" t="s">
        <v>430</v>
      </c>
      <c r="B3238" s="48"/>
      <c r="C3238" s="49"/>
      <c r="D3238" s="49"/>
      <c r="E3238" s="50"/>
      <c r="F3238" s="4"/>
      <c r="G3238" s="5" t="s">
        <v>32</v>
      </c>
      <c r="H3238" s="5" t="str">
        <f>RIGHT($A$3240,6)</f>
        <v>650001</v>
      </c>
      <c r="I3238" s="5" t="s">
        <v>487</v>
      </c>
    </row>
    <row r="3239" spans="1:9" ht="15.75" x14ac:dyDescent="0.25">
      <c r="A3239" s="15" t="s">
        <v>490</v>
      </c>
      <c r="B3239" s="16" t="str">
        <f>$B$5</f>
        <v>Actual</v>
      </c>
      <c r="C3239" s="16" t="str">
        <f>$C$5</f>
        <v>Budgeted</v>
      </c>
      <c r="D3239" s="16" t="s">
        <v>12</v>
      </c>
      <c r="E3239" s="43" t="str">
        <f>$E$5</f>
        <v>2022-2023 +/-</v>
      </c>
      <c r="F3239" s="44"/>
      <c r="G3239" s="5" t="s">
        <v>32</v>
      </c>
      <c r="H3239" s="5" t="str">
        <f t="shared" ref="H3239:H3258" si="195">RIGHT($A$3240,6)</f>
        <v>650001</v>
      </c>
      <c r="I3239" s="5" t="s">
        <v>487</v>
      </c>
    </row>
    <row r="3240" spans="1:9" ht="15.75" x14ac:dyDescent="0.25">
      <c r="A3240" s="45" t="s">
        <v>491</v>
      </c>
      <c r="B3240" s="20" t="str">
        <f>$B$6</f>
        <v>2022-2023</v>
      </c>
      <c r="C3240" s="20" t="str">
        <f>$C$6</f>
        <v>2022-2023</v>
      </c>
      <c r="D3240" s="20" t="str">
        <f>$D$6</f>
        <v>2023-2024</v>
      </c>
      <c r="E3240" s="21" t="str">
        <f>$E$6</f>
        <v>2023-2024</v>
      </c>
      <c r="F3240" s="44"/>
      <c r="G3240" s="5" t="s">
        <v>32</v>
      </c>
      <c r="H3240" s="5" t="str">
        <f t="shared" si="195"/>
        <v>650001</v>
      </c>
      <c r="I3240" s="5" t="s">
        <v>487</v>
      </c>
    </row>
    <row r="3241" spans="1:9" x14ac:dyDescent="0.2">
      <c r="A3241" s="26" t="s">
        <v>14</v>
      </c>
      <c r="B3241" s="27">
        <f>SUM('Florida Parishes:Sullivan'!B3241)</f>
        <v>201101</v>
      </c>
      <c r="C3241" s="27">
        <f>SUM('Florida Parishes:Sullivan'!C3241)</f>
        <v>213302</v>
      </c>
      <c r="D3241" s="27">
        <f>SUM('Florida Parishes:Sullivan'!D3241)</f>
        <v>366130</v>
      </c>
      <c r="E3241" s="53">
        <f>SUM('Florida Parishes:Sullivan'!E3241)</f>
        <v>152828</v>
      </c>
      <c r="F3241" s="25"/>
      <c r="G3241" s="5" t="s">
        <v>32</v>
      </c>
      <c r="H3241" s="5" t="str">
        <f t="shared" si="195"/>
        <v>650001</v>
      </c>
      <c r="I3241" s="5" t="s">
        <v>487</v>
      </c>
    </row>
    <row r="3242" spans="1:9" x14ac:dyDescent="0.2">
      <c r="A3242" s="26" t="s">
        <v>15</v>
      </c>
      <c r="B3242" s="27">
        <f>SUM('Florida Parishes:Sullivan'!B3242)</f>
        <v>0</v>
      </c>
      <c r="C3242" s="27">
        <f>SUM('Florida Parishes:Sullivan'!C3242)</f>
        <v>0</v>
      </c>
      <c r="D3242" s="27">
        <f>SUM('Florida Parishes:Sullivan'!D3242)</f>
        <v>0</v>
      </c>
      <c r="E3242" s="53">
        <f>SUM('Florida Parishes:Sullivan'!E3242)</f>
        <v>0</v>
      </c>
      <c r="F3242" s="25"/>
      <c r="G3242" s="5" t="s">
        <v>32</v>
      </c>
      <c r="H3242" s="5" t="str">
        <f t="shared" si="195"/>
        <v>650001</v>
      </c>
      <c r="I3242" s="5" t="s">
        <v>487</v>
      </c>
    </row>
    <row r="3243" spans="1:9" x14ac:dyDescent="0.2">
      <c r="A3243" s="26" t="s">
        <v>16</v>
      </c>
      <c r="B3243" s="27">
        <f>SUM('Florida Parishes:Sullivan'!B3243)</f>
        <v>145338</v>
      </c>
      <c r="C3243" s="27">
        <f>SUM('Florida Parishes:Sullivan'!C3243)</f>
        <v>152015</v>
      </c>
      <c r="D3243" s="27">
        <f>SUM('Florida Parishes:Sullivan'!D3243)</f>
        <v>224683</v>
      </c>
      <c r="E3243" s="53">
        <f>SUM('Florida Parishes:Sullivan'!E3243)</f>
        <v>72668</v>
      </c>
      <c r="F3243" s="25"/>
      <c r="G3243" s="5" t="s">
        <v>32</v>
      </c>
      <c r="H3243" s="5" t="str">
        <f t="shared" si="195"/>
        <v>650001</v>
      </c>
      <c r="I3243" s="5" t="s">
        <v>487</v>
      </c>
    </row>
    <row r="3244" spans="1:9" ht="15.75" x14ac:dyDescent="0.25">
      <c r="A3244" s="29" t="s">
        <v>17</v>
      </c>
      <c r="B3244" s="30">
        <f>SUM('Florida Parishes:Sullivan'!B3244)</f>
        <v>346439</v>
      </c>
      <c r="C3244" s="30">
        <f>SUM('Florida Parishes:Sullivan'!C3244)</f>
        <v>365317</v>
      </c>
      <c r="D3244" s="30">
        <f>SUM('Florida Parishes:Sullivan'!D3244)</f>
        <v>590813</v>
      </c>
      <c r="E3244" s="52">
        <f>SUM('Florida Parishes:Sullivan'!E3244)</f>
        <v>225496</v>
      </c>
      <c r="F3244" s="32"/>
      <c r="G3244" s="5" t="s">
        <v>8</v>
      </c>
      <c r="H3244" s="5" t="str">
        <f t="shared" si="195"/>
        <v>650001</v>
      </c>
      <c r="I3244" s="5" t="s">
        <v>487</v>
      </c>
    </row>
    <row r="3245" spans="1:9" x14ac:dyDescent="0.2">
      <c r="A3245" s="26" t="s">
        <v>18</v>
      </c>
      <c r="B3245" s="27">
        <f>SUM('Florida Parishes:Sullivan'!B3245)</f>
        <v>124</v>
      </c>
      <c r="C3245" s="27">
        <f>SUM('Florida Parishes:Sullivan'!C3245)</f>
        <v>124</v>
      </c>
      <c r="D3245" s="27">
        <f>SUM('Florida Parishes:Sullivan'!D3245)</f>
        <v>124</v>
      </c>
      <c r="E3245" s="53">
        <f>SUM('Florida Parishes:Sullivan'!E3245)</f>
        <v>0</v>
      </c>
      <c r="F3245" s="25"/>
      <c r="G3245" s="5" t="s">
        <v>32</v>
      </c>
      <c r="H3245" s="5" t="str">
        <f t="shared" si="195"/>
        <v>650001</v>
      </c>
      <c r="I3245" s="5" t="s">
        <v>487</v>
      </c>
    </row>
    <row r="3246" spans="1:9" x14ac:dyDescent="0.2">
      <c r="A3246" s="26" t="s">
        <v>19</v>
      </c>
      <c r="B3246" s="27">
        <f>SUM('Florida Parishes:Sullivan'!B3246)</f>
        <v>171739</v>
      </c>
      <c r="C3246" s="27">
        <f>SUM('Florida Parishes:Sullivan'!C3246)</f>
        <v>198307</v>
      </c>
      <c r="D3246" s="27">
        <f>SUM('Florida Parishes:Sullivan'!D3246)</f>
        <v>186550</v>
      </c>
      <c r="E3246" s="53">
        <f>SUM('Florida Parishes:Sullivan'!E3246)</f>
        <v>-11757</v>
      </c>
      <c r="F3246" s="25"/>
      <c r="G3246" s="5" t="s">
        <v>32</v>
      </c>
      <c r="H3246" s="5" t="str">
        <f t="shared" si="195"/>
        <v>650001</v>
      </c>
      <c r="I3246" s="5" t="s">
        <v>487</v>
      </c>
    </row>
    <row r="3247" spans="1:9" x14ac:dyDescent="0.2">
      <c r="A3247" s="26" t="s">
        <v>20</v>
      </c>
      <c r="B3247" s="27">
        <f>SUM('Florida Parishes:Sullivan'!B3247)</f>
        <v>32633</v>
      </c>
      <c r="C3247" s="27">
        <f>SUM('Florida Parishes:Sullivan'!C3247)</f>
        <v>32704</v>
      </c>
      <c r="D3247" s="27">
        <f>SUM('Florida Parishes:Sullivan'!D3247)</f>
        <v>32633</v>
      </c>
      <c r="E3247" s="53">
        <f>SUM('Florida Parishes:Sullivan'!E3247)</f>
        <v>-71</v>
      </c>
      <c r="F3247" s="25"/>
      <c r="G3247" s="5" t="s">
        <v>32</v>
      </c>
      <c r="H3247" s="5" t="str">
        <f t="shared" si="195"/>
        <v>650001</v>
      </c>
      <c r="I3247" s="5" t="s">
        <v>487</v>
      </c>
    </row>
    <row r="3248" spans="1:9" ht="15.75" x14ac:dyDescent="0.25">
      <c r="A3248" s="29" t="s">
        <v>21</v>
      </c>
      <c r="B3248" s="30">
        <f>SUM('Florida Parishes:Sullivan'!B3248)</f>
        <v>204496</v>
      </c>
      <c r="C3248" s="30">
        <f>SUM('Florida Parishes:Sullivan'!C3248)</f>
        <v>231135</v>
      </c>
      <c r="D3248" s="30">
        <f>SUM('Florida Parishes:Sullivan'!D3248)</f>
        <v>219307</v>
      </c>
      <c r="E3248" s="52">
        <f>SUM('Florida Parishes:Sullivan'!E3248)</f>
        <v>-11828</v>
      </c>
      <c r="F3248" s="35"/>
      <c r="G3248" s="5" t="s">
        <v>8</v>
      </c>
      <c r="H3248" s="5" t="str">
        <f t="shared" si="195"/>
        <v>650001</v>
      </c>
      <c r="I3248" s="5" t="s">
        <v>487</v>
      </c>
    </row>
    <row r="3249" spans="1:9" x14ac:dyDescent="0.2">
      <c r="A3249" s="26" t="s">
        <v>22</v>
      </c>
      <c r="B3249" s="27">
        <f>SUM('Florida Parishes:Sullivan'!B3249)</f>
        <v>10886</v>
      </c>
      <c r="C3249" s="27">
        <f>SUM('Florida Parishes:Sullivan'!C3249)</f>
        <v>10911</v>
      </c>
      <c r="D3249" s="27">
        <f>SUM('Florida Parishes:Sullivan'!D3249)</f>
        <v>50887</v>
      </c>
      <c r="E3249" s="53">
        <f>SUM('Florida Parishes:Sullivan'!E3249)</f>
        <v>39976</v>
      </c>
      <c r="F3249" s="25"/>
      <c r="G3249" s="5" t="s">
        <v>32</v>
      </c>
      <c r="H3249" s="5" t="str">
        <f t="shared" si="195"/>
        <v>650001</v>
      </c>
      <c r="I3249" s="5" t="s">
        <v>487</v>
      </c>
    </row>
    <row r="3250" spans="1:9" x14ac:dyDescent="0.2">
      <c r="A3250" s="26" t="s">
        <v>23</v>
      </c>
      <c r="B3250" s="27">
        <f>SUM('Florida Parishes:Sullivan'!B3250)</f>
        <v>10502</v>
      </c>
      <c r="C3250" s="27">
        <f>SUM('Florida Parishes:Sullivan'!C3250)</f>
        <v>10502</v>
      </c>
      <c r="D3250" s="27">
        <f>SUM('Florida Parishes:Sullivan'!D3250)</f>
        <v>16581</v>
      </c>
      <c r="E3250" s="53">
        <f>SUM('Florida Parishes:Sullivan'!E3250)</f>
        <v>6079</v>
      </c>
      <c r="F3250" s="25"/>
      <c r="G3250" s="5" t="s">
        <v>32</v>
      </c>
      <c r="H3250" s="5" t="str">
        <f t="shared" si="195"/>
        <v>650001</v>
      </c>
      <c r="I3250" s="5" t="s">
        <v>487</v>
      </c>
    </row>
    <row r="3251" spans="1:9" x14ac:dyDescent="0.2">
      <c r="A3251" s="26" t="s">
        <v>24</v>
      </c>
      <c r="B3251" s="27">
        <f>SUM('Florida Parishes:Sullivan'!B3251)</f>
        <v>0</v>
      </c>
      <c r="C3251" s="27">
        <f>SUM('Florida Parishes:Sullivan'!C3251)</f>
        <v>0</v>
      </c>
      <c r="D3251" s="27">
        <f>SUM('Florida Parishes:Sullivan'!D3251)</f>
        <v>0</v>
      </c>
      <c r="E3251" s="53">
        <f>SUM('Florida Parishes:Sullivan'!E3251)</f>
        <v>0</v>
      </c>
      <c r="F3251" s="25"/>
      <c r="G3251" s="5" t="s">
        <v>32</v>
      </c>
      <c r="H3251" s="5" t="str">
        <f t="shared" si="195"/>
        <v>650001</v>
      </c>
      <c r="I3251" s="5" t="s">
        <v>487</v>
      </c>
    </row>
    <row r="3252" spans="1:9" x14ac:dyDescent="0.2">
      <c r="A3252" s="26" t="s">
        <v>25</v>
      </c>
      <c r="B3252" s="27">
        <f>SUM('Florida Parishes:Sullivan'!B3252)</f>
        <v>0</v>
      </c>
      <c r="C3252" s="27">
        <f>SUM('Florida Parishes:Sullivan'!C3252)</f>
        <v>0</v>
      </c>
      <c r="D3252" s="27">
        <f>SUM('Florida Parishes:Sullivan'!D3252)</f>
        <v>0</v>
      </c>
      <c r="E3252" s="53">
        <f>SUM('Florida Parishes:Sullivan'!E3252)</f>
        <v>0</v>
      </c>
      <c r="F3252" s="25"/>
      <c r="G3252" s="5" t="s">
        <v>32</v>
      </c>
      <c r="H3252" s="5" t="str">
        <f t="shared" si="195"/>
        <v>650001</v>
      </c>
      <c r="I3252" s="5" t="s">
        <v>487</v>
      </c>
    </row>
    <row r="3253" spans="1:9" ht="15.75" x14ac:dyDescent="0.25">
      <c r="A3253" s="29" t="s">
        <v>26</v>
      </c>
      <c r="B3253" s="30">
        <f>SUM('Florida Parishes:Sullivan'!B3253)</f>
        <v>21388</v>
      </c>
      <c r="C3253" s="30">
        <f>SUM('Florida Parishes:Sullivan'!C3253)</f>
        <v>21413</v>
      </c>
      <c r="D3253" s="30">
        <f>SUM('Florida Parishes:Sullivan'!D3253)</f>
        <v>67468</v>
      </c>
      <c r="E3253" s="52">
        <f>SUM('Florida Parishes:Sullivan'!E3253)</f>
        <v>46055</v>
      </c>
      <c r="F3253" s="35"/>
      <c r="G3253" s="5" t="s">
        <v>32</v>
      </c>
      <c r="H3253" s="5" t="str">
        <f t="shared" si="195"/>
        <v>650001</v>
      </c>
      <c r="I3253" s="5" t="s">
        <v>487</v>
      </c>
    </row>
    <row r="3254" spans="1:9" x14ac:dyDescent="0.2">
      <c r="A3254" s="26" t="s">
        <v>27</v>
      </c>
      <c r="B3254" s="27">
        <f>SUM('Florida Parishes:Sullivan'!B3254)</f>
        <v>9419</v>
      </c>
      <c r="C3254" s="27">
        <f>SUM('Florida Parishes:Sullivan'!C3254)</f>
        <v>9518</v>
      </c>
      <c r="D3254" s="27">
        <f>SUM('Florida Parishes:Sullivan'!D3254)</f>
        <v>9418</v>
      </c>
      <c r="E3254" s="53">
        <f>SUM('Florida Parishes:Sullivan'!E3254)</f>
        <v>-100</v>
      </c>
      <c r="F3254" s="25"/>
      <c r="G3254" s="5" t="s">
        <v>32</v>
      </c>
      <c r="H3254" s="5" t="str">
        <f t="shared" si="195"/>
        <v>650001</v>
      </c>
      <c r="I3254" s="5" t="s">
        <v>487</v>
      </c>
    </row>
    <row r="3255" spans="1:9" x14ac:dyDescent="0.2">
      <c r="A3255" s="26" t="s">
        <v>28</v>
      </c>
      <c r="B3255" s="27">
        <f>SUM('Florida Parishes:Sullivan'!B3255)</f>
        <v>0</v>
      </c>
      <c r="C3255" s="27">
        <f>SUM('Florida Parishes:Sullivan'!C3255)</f>
        <v>0</v>
      </c>
      <c r="D3255" s="27">
        <f>SUM('Florida Parishes:Sullivan'!D3255)</f>
        <v>0</v>
      </c>
      <c r="E3255" s="53">
        <f>SUM('Florida Parishes:Sullivan'!E3255)</f>
        <v>0</v>
      </c>
      <c r="F3255" s="25"/>
      <c r="G3255" s="5" t="s">
        <v>32</v>
      </c>
      <c r="H3255" s="5" t="str">
        <f t="shared" si="195"/>
        <v>650001</v>
      </c>
      <c r="I3255" s="5" t="s">
        <v>487</v>
      </c>
    </row>
    <row r="3256" spans="1:9" x14ac:dyDescent="0.2">
      <c r="A3256" s="26" t="s">
        <v>29</v>
      </c>
      <c r="B3256" s="27">
        <f>SUM('Florida Parishes:Sullivan'!B3256)</f>
        <v>0</v>
      </c>
      <c r="C3256" s="27">
        <f>SUM('Florida Parishes:Sullivan'!C3256)</f>
        <v>0</v>
      </c>
      <c r="D3256" s="27">
        <f>SUM('Florida Parishes:Sullivan'!D3256)</f>
        <v>0</v>
      </c>
      <c r="E3256" s="53">
        <f>SUM('Florida Parishes:Sullivan'!E3256)</f>
        <v>0</v>
      </c>
      <c r="F3256" s="25"/>
      <c r="G3256" s="5" t="s">
        <v>32</v>
      </c>
      <c r="H3256" s="5" t="str">
        <f t="shared" si="195"/>
        <v>650001</v>
      </c>
      <c r="I3256" s="5" t="s">
        <v>487</v>
      </c>
    </row>
    <row r="3257" spans="1:9" ht="15.75" x14ac:dyDescent="0.25">
      <c r="A3257" s="29" t="s">
        <v>30</v>
      </c>
      <c r="B3257" s="30">
        <f>SUM('Florida Parishes:Sullivan'!B3257)</f>
        <v>9419</v>
      </c>
      <c r="C3257" s="30">
        <f>SUM('Florida Parishes:Sullivan'!C3257)</f>
        <v>9518</v>
      </c>
      <c r="D3257" s="30">
        <f>SUM('Florida Parishes:Sullivan'!D3257)</f>
        <v>9418</v>
      </c>
      <c r="E3257" s="52">
        <f>SUM('Florida Parishes:Sullivan'!E3257)</f>
        <v>-100</v>
      </c>
      <c r="F3257" s="35"/>
      <c r="G3257" s="5" t="s">
        <v>8</v>
      </c>
      <c r="H3257" s="5" t="str">
        <f t="shared" si="195"/>
        <v>650001</v>
      </c>
      <c r="I3257" s="5" t="s">
        <v>487</v>
      </c>
    </row>
    <row r="3258" spans="1:9" ht="15.75" x14ac:dyDescent="0.25">
      <c r="A3258" s="29" t="s">
        <v>31</v>
      </c>
      <c r="B3258" s="30">
        <f>SUM('Florida Parishes:Sullivan'!B3258)</f>
        <v>581742</v>
      </c>
      <c r="C3258" s="30">
        <f>SUM('Florida Parishes:Sullivan'!C3258)</f>
        <v>627383</v>
      </c>
      <c r="D3258" s="30">
        <f>SUM('Florida Parishes:Sullivan'!D3258)</f>
        <v>887006</v>
      </c>
      <c r="E3258" s="52">
        <f>SUM('Florida Parishes:Sullivan'!E3258)</f>
        <v>259623</v>
      </c>
      <c r="F3258" s="32"/>
      <c r="G3258" s="5" t="s">
        <v>8</v>
      </c>
      <c r="H3258" s="5" t="str">
        <f t="shared" si="195"/>
        <v>650001</v>
      </c>
      <c r="I3258" s="5" t="s">
        <v>487</v>
      </c>
    </row>
    <row r="3259" spans="1:9" ht="15.75" x14ac:dyDescent="0.25">
      <c r="A3259" s="47" t="s">
        <v>430</v>
      </c>
      <c r="B3259" s="48"/>
      <c r="C3259" s="49"/>
      <c r="D3259" s="49"/>
      <c r="E3259" s="50"/>
      <c r="F3259" s="4"/>
      <c r="G3259" s="5" t="s">
        <v>32</v>
      </c>
      <c r="H3259" s="5" t="str">
        <f t="shared" ref="H3259:H3278" si="196">RIGHT($A$3261,6)</f>
        <v>650003</v>
      </c>
      <c r="I3259" s="5" t="s">
        <v>492</v>
      </c>
    </row>
    <row r="3260" spans="1:9" ht="15.75" x14ac:dyDescent="0.25">
      <c r="A3260" s="15" t="s">
        <v>493</v>
      </c>
      <c r="B3260" s="16" t="str">
        <f>$B$5</f>
        <v>Actual</v>
      </c>
      <c r="C3260" s="16" t="str">
        <f>$C$5</f>
        <v>Budgeted</v>
      </c>
      <c r="D3260" s="16" t="s">
        <v>12</v>
      </c>
      <c r="E3260" s="43" t="str">
        <f>$E$5</f>
        <v>2022-2023 +/-</v>
      </c>
      <c r="F3260" s="44"/>
      <c r="G3260" s="5" t="s">
        <v>32</v>
      </c>
      <c r="H3260" s="5" t="str">
        <f t="shared" si="196"/>
        <v>650003</v>
      </c>
      <c r="I3260" s="5" t="s">
        <v>492</v>
      </c>
    </row>
    <row r="3261" spans="1:9" ht="15.75" x14ac:dyDescent="0.25">
      <c r="A3261" s="45" t="s">
        <v>494</v>
      </c>
      <c r="B3261" s="20" t="str">
        <f>$B$6</f>
        <v>2022-2023</v>
      </c>
      <c r="C3261" s="20" t="str">
        <f>$C$6</f>
        <v>2022-2023</v>
      </c>
      <c r="D3261" s="20" t="str">
        <f>$D$6</f>
        <v>2023-2024</v>
      </c>
      <c r="E3261" s="21" t="str">
        <f>$E$6</f>
        <v>2023-2024</v>
      </c>
      <c r="F3261" s="44"/>
      <c r="G3261" s="5" t="s">
        <v>32</v>
      </c>
      <c r="H3261" s="5" t="str">
        <f t="shared" si="196"/>
        <v>650003</v>
      </c>
      <c r="I3261" s="5" t="s">
        <v>492</v>
      </c>
    </row>
    <row r="3262" spans="1:9" x14ac:dyDescent="0.2">
      <c r="A3262" s="26" t="s">
        <v>14</v>
      </c>
      <c r="B3262" s="27">
        <f>SUM('Florida Parishes:Sullivan'!B3262)</f>
        <v>0</v>
      </c>
      <c r="C3262" s="27">
        <f>SUM('Florida Parishes:Sullivan'!C3262)</f>
        <v>0</v>
      </c>
      <c r="D3262" s="27">
        <f>SUM('Florida Parishes:Sullivan'!D3262)</f>
        <v>0</v>
      </c>
      <c r="E3262" s="53">
        <f>SUM('Florida Parishes:Sullivan'!E3262)</f>
        <v>0</v>
      </c>
      <c r="F3262" s="25"/>
      <c r="G3262" s="5" t="s">
        <v>32</v>
      </c>
      <c r="H3262" s="5" t="str">
        <f t="shared" si="196"/>
        <v>650003</v>
      </c>
      <c r="I3262" s="5" t="s">
        <v>492</v>
      </c>
    </row>
    <row r="3263" spans="1:9" x14ac:dyDescent="0.2">
      <c r="A3263" s="26" t="s">
        <v>15</v>
      </c>
      <c r="B3263" s="27">
        <f>SUM('Florida Parishes:Sullivan'!B3263)</f>
        <v>0</v>
      </c>
      <c r="C3263" s="27">
        <f>SUM('Florida Parishes:Sullivan'!C3263)</f>
        <v>0</v>
      </c>
      <c r="D3263" s="27">
        <f>SUM('Florida Parishes:Sullivan'!D3263)</f>
        <v>0</v>
      </c>
      <c r="E3263" s="53">
        <f>SUM('Florida Parishes:Sullivan'!E3263)</f>
        <v>0</v>
      </c>
      <c r="F3263" s="25"/>
      <c r="G3263" s="5" t="s">
        <v>32</v>
      </c>
      <c r="H3263" s="5" t="str">
        <f t="shared" si="196"/>
        <v>650003</v>
      </c>
      <c r="I3263" s="5" t="s">
        <v>492</v>
      </c>
    </row>
    <row r="3264" spans="1:9" x14ac:dyDescent="0.2">
      <c r="A3264" s="26" t="s">
        <v>16</v>
      </c>
      <c r="B3264" s="27">
        <f>SUM('Florida Parishes:Sullivan'!B3264)</f>
        <v>0</v>
      </c>
      <c r="C3264" s="27">
        <f>SUM('Florida Parishes:Sullivan'!C3264)</f>
        <v>0</v>
      </c>
      <c r="D3264" s="27">
        <f>SUM('Florida Parishes:Sullivan'!D3264)</f>
        <v>0</v>
      </c>
      <c r="E3264" s="53">
        <f>SUM('Florida Parishes:Sullivan'!E3264)</f>
        <v>0</v>
      </c>
      <c r="F3264" s="25"/>
      <c r="G3264" s="5" t="s">
        <v>32</v>
      </c>
      <c r="H3264" s="5" t="str">
        <f t="shared" si="196"/>
        <v>650003</v>
      </c>
      <c r="I3264" s="5" t="s">
        <v>492</v>
      </c>
    </row>
    <row r="3265" spans="1:9" ht="15.75" x14ac:dyDescent="0.25">
      <c r="A3265" s="29" t="s">
        <v>17</v>
      </c>
      <c r="B3265" s="30">
        <f>SUM('Florida Parishes:Sullivan'!B3265)</f>
        <v>0</v>
      </c>
      <c r="C3265" s="30">
        <f>SUM('Florida Parishes:Sullivan'!C3265)</f>
        <v>0</v>
      </c>
      <c r="D3265" s="30">
        <f>SUM('Florida Parishes:Sullivan'!D3265)</f>
        <v>0</v>
      </c>
      <c r="E3265" s="52">
        <f>SUM('Florida Parishes:Sullivan'!E3265)</f>
        <v>0</v>
      </c>
      <c r="F3265" s="32"/>
      <c r="G3265" s="5" t="s">
        <v>8</v>
      </c>
      <c r="H3265" s="5" t="str">
        <f t="shared" si="196"/>
        <v>650003</v>
      </c>
      <c r="I3265" s="5" t="s">
        <v>492</v>
      </c>
    </row>
    <row r="3266" spans="1:9" x14ac:dyDescent="0.2">
      <c r="A3266" s="26" t="s">
        <v>18</v>
      </c>
      <c r="B3266" s="27">
        <f>SUM('Florida Parishes:Sullivan'!B3266)</f>
        <v>0</v>
      </c>
      <c r="C3266" s="27">
        <f>SUM('Florida Parishes:Sullivan'!C3266)</f>
        <v>0</v>
      </c>
      <c r="D3266" s="27">
        <f>SUM('Florida Parishes:Sullivan'!D3266)</f>
        <v>0</v>
      </c>
      <c r="E3266" s="53">
        <f>SUM('Florida Parishes:Sullivan'!E3266)</f>
        <v>0</v>
      </c>
      <c r="F3266" s="25"/>
      <c r="G3266" s="5" t="s">
        <v>32</v>
      </c>
      <c r="H3266" s="5" t="str">
        <f t="shared" si="196"/>
        <v>650003</v>
      </c>
      <c r="I3266" s="5" t="s">
        <v>492</v>
      </c>
    </row>
    <row r="3267" spans="1:9" x14ac:dyDescent="0.2">
      <c r="A3267" s="26" t="s">
        <v>19</v>
      </c>
      <c r="B3267" s="27">
        <f>SUM('Florida Parishes:Sullivan'!B3267)</f>
        <v>0</v>
      </c>
      <c r="C3267" s="27">
        <f>SUM('Florida Parishes:Sullivan'!C3267)</f>
        <v>0</v>
      </c>
      <c r="D3267" s="27">
        <f>SUM('Florida Parishes:Sullivan'!D3267)</f>
        <v>0</v>
      </c>
      <c r="E3267" s="53">
        <f>SUM('Florida Parishes:Sullivan'!E3267)</f>
        <v>0</v>
      </c>
      <c r="F3267" s="25"/>
      <c r="G3267" s="5" t="s">
        <v>32</v>
      </c>
      <c r="H3267" s="5" t="str">
        <f t="shared" si="196"/>
        <v>650003</v>
      </c>
      <c r="I3267" s="5" t="s">
        <v>492</v>
      </c>
    </row>
    <row r="3268" spans="1:9" x14ac:dyDescent="0.2">
      <c r="A3268" s="26" t="s">
        <v>20</v>
      </c>
      <c r="B3268" s="27">
        <f>SUM('Florida Parishes:Sullivan'!B3268)</f>
        <v>0</v>
      </c>
      <c r="C3268" s="27">
        <f>SUM('Florida Parishes:Sullivan'!C3268)</f>
        <v>0</v>
      </c>
      <c r="D3268" s="27">
        <f>SUM('Florida Parishes:Sullivan'!D3268)</f>
        <v>0</v>
      </c>
      <c r="E3268" s="53">
        <f>SUM('Florida Parishes:Sullivan'!E3268)</f>
        <v>0</v>
      </c>
      <c r="F3268" s="25"/>
      <c r="G3268" s="5" t="s">
        <v>32</v>
      </c>
      <c r="H3268" s="5" t="str">
        <f t="shared" si="196"/>
        <v>650003</v>
      </c>
      <c r="I3268" s="5" t="s">
        <v>492</v>
      </c>
    </row>
    <row r="3269" spans="1:9" ht="15.75" x14ac:dyDescent="0.25">
      <c r="A3269" s="29" t="s">
        <v>21</v>
      </c>
      <c r="B3269" s="30">
        <f>SUM('Florida Parishes:Sullivan'!B3269)</f>
        <v>0</v>
      </c>
      <c r="C3269" s="30">
        <f>SUM('Florida Parishes:Sullivan'!C3269)</f>
        <v>0</v>
      </c>
      <c r="D3269" s="30">
        <f>SUM('Florida Parishes:Sullivan'!D3269)</f>
        <v>0</v>
      </c>
      <c r="E3269" s="52">
        <f>SUM('Florida Parishes:Sullivan'!E3269)</f>
        <v>0</v>
      </c>
      <c r="F3269" s="35"/>
      <c r="G3269" s="5" t="s">
        <v>8</v>
      </c>
      <c r="H3269" s="5" t="str">
        <f t="shared" si="196"/>
        <v>650003</v>
      </c>
      <c r="I3269" s="5" t="s">
        <v>492</v>
      </c>
    </row>
    <row r="3270" spans="1:9" x14ac:dyDescent="0.2">
      <c r="A3270" s="26" t="s">
        <v>22</v>
      </c>
      <c r="B3270" s="27">
        <f>SUM('Florida Parishes:Sullivan'!B3270)</f>
        <v>0</v>
      </c>
      <c r="C3270" s="27">
        <f>SUM('Florida Parishes:Sullivan'!C3270)</f>
        <v>0</v>
      </c>
      <c r="D3270" s="27">
        <f>SUM('Florida Parishes:Sullivan'!D3270)</f>
        <v>0</v>
      </c>
      <c r="E3270" s="53">
        <f>SUM('Florida Parishes:Sullivan'!E3270)</f>
        <v>0</v>
      </c>
      <c r="F3270" s="25"/>
      <c r="G3270" s="5" t="s">
        <v>32</v>
      </c>
      <c r="H3270" s="5" t="str">
        <f t="shared" si="196"/>
        <v>650003</v>
      </c>
      <c r="I3270" s="5" t="s">
        <v>492</v>
      </c>
    </row>
    <row r="3271" spans="1:9" x14ac:dyDescent="0.2">
      <c r="A3271" s="26" t="s">
        <v>23</v>
      </c>
      <c r="B3271" s="27">
        <f>SUM('Florida Parishes:Sullivan'!B3271)</f>
        <v>193341</v>
      </c>
      <c r="C3271" s="27">
        <f>SUM('Florida Parishes:Sullivan'!C3271)</f>
        <v>206492</v>
      </c>
      <c r="D3271" s="27">
        <f>SUM('Florida Parishes:Sullivan'!D3271)</f>
        <v>192438</v>
      </c>
      <c r="E3271" s="53">
        <f>SUM('Florida Parishes:Sullivan'!E3271)</f>
        <v>-14054</v>
      </c>
      <c r="F3271" s="25"/>
      <c r="G3271" s="5" t="s">
        <v>32</v>
      </c>
      <c r="H3271" s="5" t="str">
        <f t="shared" si="196"/>
        <v>650003</v>
      </c>
      <c r="I3271" s="5" t="s">
        <v>492</v>
      </c>
    </row>
    <row r="3272" spans="1:9" x14ac:dyDescent="0.2">
      <c r="A3272" s="26" t="s">
        <v>24</v>
      </c>
      <c r="B3272" s="27">
        <f>SUM('Florida Parishes:Sullivan'!B3272)</f>
        <v>0</v>
      </c>
      <c r="C3272" s="27">
        <f>SUM('Florida Parishes:Sullivan'!C3272)</f>
        <v>0</v>
      </c>
      <c r="D3272" s="27">
        <f>SUM('Florida Parishes:Sullivan'!D3272)</f>
        <v>0</v>
      </c>
      <c r="E3272" s="53">
        <f>SUM('Florida Parishes:Sullivan'!E3272)</f>
        <v>0</v>
      </c>
      <c r="F3272" s="25"/>
      <c r="G3272" s="5" t="s">
        <v>32</v>
      </c>
      <c r="H3272" s="5" t="str">
        <f t="shared" si="196"/>
        <v>650003</v>
      </c>
      <c r="I3272" s="5" t="s">
        <v>492</v>
      </c>
    </row>
    <row r="3273" spans="1:9" x14ac:dyDescent="0.2">
      <c r="A3273" s="26" t="s">
        <v>25</v>
      </c>
      <c r="B3273" s="27">
        <f>SUM('Florida Parishes:Sullivan'!B3273)</f>
        <v>0</v>
      </c>
      <c r="C3273" s="27">
        <f>SUM('Florida Parishes:Sullivan'!C3273)</f>
        <v>0</v>
      </c>
      <c r="D3273" s="27">
        <f>SUM('Florida Parishes:Sullivan'!D3273)</f>
        <v>0</v>
      </c>
      <c r="E3273" s="53">
        <f>SUM('Florida Parishes:Sullivan'!E3273)</f>
        <v>0</v>
      </c>
      <c r="F3273" s="25"/>
      <c r="G3273" s="5" t="s">
        <v>32</v>
      </c>
      <c r="H3273" s="5" t="str">
        <f t="shared" si="196"/>
        <v>650003</v>
      </c>
      <c r="I3273" s="5" t="s">
        <v>492</v>
      </c>
    </row>
    <row r="3274" spans="1:9" ht="15.75" x14ac:dyDescent="0.25">
      <c r="A3274" s="29" t="s">
        <v>26</v>
      </c>
      <c r="B3274" s="30">
        <f>SUM('Florida Parishes:Sullivan'!B3274)</f>
        <v>193341</v>
      </c>
      <c r="C3274" s="30">
        <f>SUM('Florida Parishes:Sullivan'!C3274)</f>
        <v>206492</v>
      </c>
      <c r="D3274" s="30">
        <f>SUM('Florida Parishes:Sullivan'!D3274)</f>
        <v>192438</v>
      </c>
      <c r="E3274" s="52">
        <f>SUM('Florida Parishes:Sullivan'!E3274)</f>
        <v>-14054</v>
      </c>
      <c r="F3274" s="35"/>
      <c r="G3274" s="5" t="s">
        <v>32</v>
      </c>
      <c r="H3274" s="5" t="str">
        <f t="shared" si="196"/>
        <v>650003</v>
      </c>
      <c r="I3274" s="5" t="s">
        <v>492</v>
      </c>
    </row>
    <row r="3275" spans="1:9" x14ac:dyDescent="0.2">
      <c r="A3275" s="26" t="s">
        <v>27</v>
      </c>
      <c r="B3275" s="27">
        <f>SUM('Florida Parishes:Sullivan'!B3275)</f>
        <v>0</v>
      </c>
      <c r="C3275" s="27">
        <f>SUM('Florida Parishes:Sullivan'!C3275)</f>
        <v>0</v>
      </c>
      <c r="D3275" s="27">
        <f>SUM('Florida Parishes:Sullivan'!D3275)</f>
        <v>0</v>
      </c>
      <c r="E3275" s="53">
        <f>SUM('Florida Parishes:Sullivan'!E3275)</f>
        <v>0</v>
      </c>
      <c r="F3275" s="25"/>
      <c r="G3275" s="5" t="s">
        <v>32</v>
      </c>
      <c r="H3275" s="5" t="str">
        <f t="shared" si="196"/>
        <v>650003</v>
      </c>
      <c r="I3275" s="5" t="s">
        <v>492</v>
      </c>
    </row>
    <row r="3276" spans="1:9" x14ac:dyDescent="0.2">
      <c r="A3276" s="26" t="s">
        <v>28</v>
      </c>
      <c r="B3276" s="27">
        <f>SUM('Florida Parishes:Sullivan'!B3276)</f>
        <v>0</v>
      </c>
      <c r="C3276" s="27">
        <f>SUM('Florida Parishes:Sullivan'!C3276)</f>
        <v>0</v>
      </c>
      <c r="D3276" s="27">
        <f>SUM('Florida Parishes:Sullivan'!D3276)</f>
        <v>0</v>
      </c>
      <c r="E3276" s="53">
        <f>SUM('Florida Parishes:Sullivan'!E3276)</f>
        <v>0</v>
      </c>
      <c r="F3276" s="25"/>
      <c r="G3276" s="5" t="s">
        <v>32</v>
      </c>
      <c r="H3276" s="5" t="str">
        <f t="shared" si="196"/>
        <v>650003</v>
      </c>
      <c r="I3276" s="5" t="s">
        <v>492</v>
      </c>
    </row>
    <row r="3277" spans="1:9" x14ac:dyDescent="0.2">
      <c r="A3277" s="26" t="s">
        <v>29</v>
      </c>
      <c r="B3277" s="27">
        <f>SUM('Florida Parishes:Sullivan'!B3277)</f>
        <v>0</v>
      </c>
      <c r="C3277" s="27">
        <f>SUM('Florida Parishes:Sullivan'!C3277)</f>
        <v>0</v>
      </c>
      <c r="D3277" s="27">
        <f>SUM('Florida Parishes:Sullivan'!D3277)</f>
        <v>0</v>
      </c>
      <c r="E3277" s="53">
        <f>SUM('Florida Parishes:Sullivan'!E3277)</f>
        <v>0</v>
      </c>
      <c r="F3277" s="25"/>
      <c r="G3277" s="5" t="s">
        <v>32</v>
      </c>
      <c r="H3277" s="5" t="str">
        <f t="shared" si="196"/>
        <v>650003</v>
      </c>
      <c r="I3277" s="5" t="s">
        <v>492</v>
      </c>
    </row>
    <row r="3278" spans="1:9" ht="15.75" x14ac:dyDescent="0.25">
      <c r="A3278" s="29" t="s">
        <v>30</v>
      </c>
      <c r="B3278" s="30">
        <f>SUM('Florida Parishes:Sullivan'!B3278)</f>
        <v>0</v>
      </c>
      <c r="C3278" s="30">
        <f>SUM('Florida Parishes:Sullivan'!C3278)</f>
        <v>0</v>
      </c>
      <c r="D3278" s="30">
        <f>SUM('Florida Parishes:Sullivan'!D3278)</f>
        <v>0</v>
      </c>
      <c r="E3278" s="52">
        <f>SUM('Florida Parishes:Sullivan'!E3278)</f>
        <v>0</v>
      </c>
      <c r="F3278" s="35"/>
      <c r="G3278" s="5" t="s">
        <v>8</v>
      </c>
      <c r="H3278" s="5" t="str">
        <f t="shared" si="196"/>
        <v>650003</v>
      </c>
      <c r="I3278" s="5" t="s">
        <v>492</v>
      </c>
    </row>
    <row r="3279" spans="1:9" ht="15.75" x14ac:dyDescent="0.25">
      <c r="A3279" s="36" t="s">
        <v>31</v>
      </c>
      <c r="B3279" s="37">
        <f>SUM('Florida Parishes:Sullivan'!B3279)</f>
        <v>193341</v>
      </c>
      <c r="C3279" s="37">
        <f>SUM('Florida Parishes:Sullivan'!C3279)</f>
        <v>206492</v>
      </c>
      <c r="D3279" s="37">
        <f>SUM('Florida Parishes:Sullivan'!D3279)</f>
        <v>192438</v>
      </c>
      <c r="E3279" s="54">
        <f>SUM('Florida Parishes:Sullivan'!E3279)</f>
        <v>-14054</v>
      </c>
      <c r="F3279" s="32"/>
      <c r="G3279" s="5" t="s">
        <v>8</v>
      </c>
      <c r="H3279" s="5" t="str">
        <f>RIGHT($A$3261,6)</f>
        <v>650003</v>
      </c>
      <c r="I3279" s="5" t="s">
        <v>492</v>
      </c>
    </row>
    <row r="3280" spans="1:9" ht="15.75" x14ac:dyDescent="0.25">
      <c r="A3280" s="39" t="s">
        <v>495</v>
      </c>
      <c r="B3280" s="40"/>
      <c r="C3280" s="41"/>
      <c r="D3280" s="41"/>
      <c r="E3280" s="42"/>
      <c r="F3280" s="4"/>
      <c r="G3280" s="5" t="s">
        <v>8</v>
      </c>
      <c r="H3280" s="5" t="str">
        <f t="shared" ref="H3280:H3299" si="197">RIGHT($A$3282,6)</f>
        <v xml:space="preserve"> TOTAL</v>
      </c>
      <c r="I3280" s="5" t="s">
        <v>9</v>
      </c>
    </row>
    <row r="3281" spans="1:9" ht="15.75" x14ac:dyDescent="0.25">
      <c r="A3281" s="15" t="s">
        <v>496</v>
      </c>
      <c r="B3281" s="16" t="str">
        <f>$B$5</f>
        <v>Actual</v>
      </c>
      <c r="C3281" s="16" t="str">
        <f>$C$5</f>
        <v>Budgeted</v>
      </c>
      <c r="D3281" s="16" t="s">
        <v>12</v>
      </c>
      <c r="E3281" s="43" t="str">
        <f>$E$5</f>
        <v>2022-2023 +/-</v>
      </c>
      <c r="F3281" s="44"/>
      <c r="G3281" s="5" t="s">
        <v>8</v>
      </c>
      <c r="H3281" s="5" t="str">
        <f t="shared" si="197"/>
        <v xml:space="preserve"> TOTAL</v>
      </c>
      <c r="I3281" s="5" t="s">
        <v>9</v>
      </c>
    </row>
    <row r="3282" spans="1:9" ht="15.75" x14ac:dyDescent="0.25">
      <c r="A3282" s="45" t="s">
        <v>432</v>
      </c>
      <c r="B3282" s="20" t="str">
        <f>$B$6</f>
        <v>2022-2023</v>
      </c>
      <c r="C3282" s="20" t="str">
        <f>$C$6</f>
        <v>2022-2023</v>
      </c>
      <c r="D3282" s="20" t="str">
        <f>$D$6</f>
        <v>2023-2024</v>
      </c>
      <c r="E3282" s="21" t="str">
        <f>$E$6</f>
        <v>2023-2024</v>
      </c>
      <c r="F3282" s="44"/>
      <c r="G3282" s="5" t="s">
        <v>8</v>
      </c>
      <c r="H3282" s="5" t="str">
        <f t="shared" si="197"/>
        <v xml:space="preserve"> TOTAL</v>
      </c>
      <c r="I3282" s="5" t="s">
        <v>9</v>
      </c>
    </row>
    <row r="3283" spans="1:9" x14ac:dyDescent="0.2">
      <c r="A3283" s="26" t="s">
        <v>14</v>
      </c>
      <c r="B3283" s="27">
        <f>SUM('Florida Parishes:Sullivan'!B3283)</f>
        <v>305688</v>
      </c>
      <c r="C3283" s="27">
        <f>SUM('Florida Parishes:Sullivan'!C3283)</f>
        <v>321745</v>
      </c>
      <c r="D3283" s="27">
        <f>SUM('Florida Parishes:Sullivan'!D3283)</f>
        <v>700645</v>
      </c>
      <c r="E3283" s="53">
        <f>SUM('Florida Parishes:Sullivan'!E3283)</f>
        <v>378900</v>
      </c>
      <c r="F3283" s="25"/>
      <c r="G3283" s="5" t="s">
        <v>8</v>
      </c>
      <c r="H3283" s="5" t="str">
        <f t="shared" si="197"/>
        <v xml:space="preserve"> TOTAL</v>
      </c>
      <c r="I3283" s="5" t="s">
        <v>9</v>
      </c>
    </row>
    <row r="3284" spans="1:9" x14ac:dyDescent="0.2">
      <c r="A3284" s="26" t="s">
        <v>15</v>
      </c>
      <c r="B3284" s="27">
        <f>SUM('Florida Parishes:Sullivan'!B3284)</f>
        <v>0</v>
      </c>
      <c r="C3284" s="27">
        <f>SUM('Florida Parishes:Sullivan'!C3284)</f>
        <v>0</v>
      </c>
      <c r="D3284" s="27">
        <f>SUM('Florida Parishes:Sullivan'!D3284)</f>
        <v>0</v>
      </c>
      <c r="E3284" s="53">
        <f>SUM('Florida Parishes:Sullivan'!E3284)</f>
        <v>0</v>
      </c>
      <c r="F3284" s="25"/>
      <c r="G3284" s="5" t="s">
        <v>8</v>
      </c>
      <c r="H3284" s="5" t="str">
        <f t="shared" si="197"/>
        <v xml:space="preserve"> TOTAL</v>
      </c>
      <c r="I3284" s="5" t="s">
        <v>9</v>
      </c>
    </row>
    <row r="3285" spans="1:9" x14ac:dyDescent="0.2">
      <c r="A3285" s="26" t="s">
        <v>16</v>
      </c>
      <c r="B3285" s="27">
        <f>SUM('Florida Parishes:Sullivan'!B3285)</f>
        <v>158239</v>
      </c>
      <c r="C3285" s="27">
        <f>SUM('Florida Parishes:Sullivan'!C3285)</f>
        <v>169705</v>
      </c>
      <c r="D3285" s="27">
        <f>SUM('Florida Parishes:Sullivan'!D3285)</f>
        <v>366994</v>
      </c>
      <c r="E3285" s="53">
        <f>SUM('Florida Parishes:Sullivan'!E3285)</f>
        <v>197289</v>
      </c>
      <c r="F3285" s="25"/>
      <c r="G3285" s="5" t="s">
        <v>8</v>
      </c>
      <c r="H3285" s="5" t="str">
        <f t="shared" si="197"/>
        <v xml:space="preserve"> TOTAL</v>
      </c>
      <c r="I3285" s="5" t="s">
        <v>9</v>
      </c>
    </row>
    <row r="3286" spans="1:9" ht="15.75" x14ac:dyDescent="0.25">
      <c r="A3286" s="29" t="s">
        <v>17</v>
      </c>
      <c r="B3286" s="30">
        <f>SUM('Florida Parishes:Sullivan'!B3286)</f>
        <v>463927</v>
      </c>
      <c r="C3286" s="30">
        <f>SUM('Florida Parishes:Sullivan'!C3286)</f>
        <v>491450</v>
      </c>
      <c r="D3286" s="27">
        <f>SUM('Florida Parishes:Sullivan'!D3286)</f>
        <v>1067639</v>
      </c>
      <c r="E3286" s="52">
        <f>SUM('Florida Parishes:Sullivan'!E3286)</f>
        <v>576189</v>
      </c>
      <c r="F3286" s="32"/>
      <c r="G3286" s="5" t="s">
        <v>8</v>
      </c>
      <c r="H3286" s="5" t="str">
        <f t="shared" si="197"/>
        <v xml:space="preserve"> TOTAL</v>
      </c>
      <c r="I3286" s="5" t="s">
        <v>9</v>
      </c>
    </row>
    <row r="3287" spans="1:9" x14ac:dyDescent="0.2">
      <c r="A3287" s="26" t="s">
        <v>18</v>
      </c>
      <c r="B3287" s="27">
        <f>SUM('Florida Parishes:Sullivan'!B3287)</f>
        <v>2553</v>
      </c>
      <c r="C3287" s="27">
        <f>SUM('Florida Parishes:Sullivan'!C3287)</f>
        <v>4137</v>
      </c>
      <c r="D3287" s="27">
        <f>SUM('Florida Parishes:Sullivan'!D3287)</f>
        <v>2553</v>
      </c>
      <c r="E3287" s="53">
        <f>SUM('Florida Parishes:Sullivan'!E3287)</f>
        <v>-1584</v>
      </c>
      <c r="F3287" s="25"/>
      <c r="G3287" s="5" t="s">
        <v>8</v>
      </c>
      <c r="H3287" s="5" t="str">
        <f t="shared" si="197"/>
        <v xml:space="preserve"> TOTAL</v>
      </c>
      <c r="I3287" s="5" t="s">
        <v>9</v>
      </c>
    </row>
    <row r="3288" spans="1:9" x14ac:dyDescent="0.2">
      <c r="A3288" s="26" t="s">
        <v>19</v>
      </c>
      <c r="B3288" s="27">
        <f>SUM('Florida Parishes:Sullivan'!B3288)</f>
        <v>1015125</v>
      </c>
      <c r="C3288" s="27">
        <f>SUM('Florida Parishes:Sullivan'!C3288)</f>
        <v>1102796</v>
      </c>
      <c r="D3288" s="27">
        <f>SUM('Florida Parishes:Sullivan'!D3288)</f>
        <v>1102796</v>
      </c>
      <c r="E3288" s="53">
        <f>SUM('Florida Parishes:Sullivan'!E3288)</f>
        <v>0</v>
      </c>
      <c r="F3288" s="25"/>
      <c r="G3288" s="5" t="s">
        <v>8</v>
      </c>
      <c r="H3288" s="5" t="str">
        <f t="shared" si="197"/>
        <v xml:space="preserve"> TOTAL</v>
      </c>
      <c r="I3288" s="5" t="s">
        <v>9</v>
      </c>
    </row>
    <row r="3289" spans="1:9" x14ac:dyDescent="0.2">
      <c r="A3289" s="26" t="s">
        <v>20</v>
      </c>
      <c r="B3289" s="27">
        <f>SUM('Florida Parishes:Sullivan'!B3289)</f>
        <v>124833</v>
      </c>
      <c r="C3289" s="27">
        <f>SUM('Florida Parishes:Sullivan'!C3289)</f>
        <v>142723</v>
      </c>
      <c r="D3289" s="27">
        <f>SUM('Florida Parishes:Sullivan'!D3289)</f>
        <v>124833</v>
      </c>
      <c r="E3289" s="53">
        <f>SUM('Florida Parishes:Sullivan'!E3289)</f>
        <v>-17890</v>
      </c>
      <c r="F3289" s="25"/>
      <c r="G3289" s="5" t="s">
        <v>8</v>
      </c>
      <c r="H3289" s="5" t="str">
        <f t="shared" si="197"/>
        <v xml:space="preserve"> TOTAL</v>
      </c>
      <c r="I3289" s="5" t="s">
        <v>9</v>
      </c>
    </row>
    <row r="3290" spans="1:9" ht="15.75" x14ac:dyDescent="0.25">
      <c r="A3290" s="29" t="s">
        <v>21</v>
      </c>
      <c r="B3290" s="30">
        <f>SUM('Florida Parishes:Sullivan'!B3290)</f>
        <v>1142511</v>
      </c>
      <c r="C3290" s="30">
        <f>SUM('Florida Parishes:Sullivan'!C3290)</f>
        <v>1249656</v>
      </c>
      <c r="D3290" s="27">
        <f>SUM('Florida Parishes:Sullivan'!D3290)</f>
        <v>1230182</v>
      </c>
      <c r="E3290" s="52">
        <f>SUM('Florida Parishes:Sullivan'!E3290)</f>
        <v>-19474</v>
      </c>
      <c r="F3290" s="35"/>
      <c r="G3290" s="5" t="s">
        <v>8</v>
      </c>
      <c r="H3290" s="5" t="str">
        <f t="shared" si="197"/>
        <v xml:space="preserve"> TOTAL</v>
      </c>
      <c r="I3290" s="5" t="s">
        <v>9</v>
      </c>
    </row>
    <row r="3291" spans="1:9" x14ac:dyDescent="0.2">
      <c r="A3291" s="26" t="s">
        <v>22</v>
      </c>
      <c r="B3291" s="27">
        <f>SUM('Florida Parishes:Sullivan'!B3291)</f>
        <v>14796</v>
      </c>
      <c r="C3291" s="27">
        <f>SUM('Florida Parishes:Sullivan'!C3291)</f>
        <v>14796</v>
      </c>
      <c r="D3291" s="27">
        <f>SUM('Florida Parishes:Sullivan'!D3291)</f>
        <v>15000</v>
      </c>
      <c r="E3291" s="53">
        <f>SUM('Florida Parishes:Sullivan'!E3291)</f>
        <v>204</v>
      </c>
      <c r="F3291" s="25"/>
      <c r="G3291" s="5" t="s">
        <v>8</v>
      </c>
      <c r="H3291" s="5" t="str">
        <f t="shared" si="197"/>
        <v xml:space="preserve"> TOTAL</v>
      </c>
      <c r="I3291" s="5" t="s">
        <v>9</v>
      </c>
    </row>
    <row r="3292" spans="1:9" x14ac:dyDescent="0.2">
      <c r="A3292" s="26" t="s">
        <v>23</v>
      </c>
      <c r="B3292" s="27">
        <f>SUM('Florida Parishes:Sullivan'!B3292)</f>
        <v>0</v>
      </c>
      <c r="C3292" s="27">
        <f>SUM('Florida Parishes:Sullivan'!C3292)</f>
        <v>0</v>
      </c>
      <c r="D3292" s="27">
        <f>SUM('Florida Parishes:Sullivan'!D3292)</f>
        <v>0</v>
      </c>
      <c r="E3292" s="53">
        <f>SUM('Florida Parishes:Sullivan'!E3292)</f>
        <v>0</v>
      </c>
      <c r="F3292" s="25"/>
      <c r="G3292" s="5" t="s">
        <v>8</v>
      </c>
      <c r="H3292" s="5" t="str">
        <f t="shared" si="197"/>
        <v xml:space="preserve"> TOTAL</v>
      </c>
      <c r="I3292" s="5" t="s">
        <v>9</v>
      </c>
    </row>
    <row r="3293" spans="1:9" x14ac:dyDescent="0.2">
      <c r="A3293" s="26" t="s">
        <v>24</v>
      </c>
      <c r="B3293" s="27">
        <f>SUM('Florida Parishes:Sullivan'!B3293)</f>
        <v>0</v>
      </c>
      <c r="C3293" s="27">
        <f>SUM('Florida Parishes:Sullivan'!C3293)</f>
        <v>0</v>
      </c>
      <c r="D3293" s="27">
        <f>SUM('Florida Parishes:Sullivan'!D3293)</f>
        <v>0</v>
      </c>
      <c r="E3293" s="53">
        <f>SUM('Florida Parishes:Sullivan'!E3293)</f>
        <v>0</v>
      </c>
      <c r="F3293" s="25"/>
      <c r="G3293" s="5" t="s">
        <v>8</v>
      </c>
      <c r="H3293" s="5" t="str">
        <f t="shared" si="197"/>
        <v xml:space="preserve"> TOTAL</v>
      </c>
      <c r="I3293" s="5" t="s">
        <v>9</v>
      </c>
    </row>
    <row r="3294" spans="1:9" x14ac:dyDescent="0.2">
      <c r="A3294" s="26" t="s">
        <v>25</v>
      </c>
      <c r="B3294" s="27">
        <f>SUM('Florida Parishes:Sullivan'!B3294)</f>
        <v>0</v>
      </c>
      <c r="C3294" s="27">
        <f>SUM('Florida Parishes:Sullivan'!C3294)</f>
        <v>0</v>
      </c>
      <c r="D3294" s="27">
        <f>SUM('Florida Parishes:Sullivan'!D3294)</f>
        <v>0</v>
      </c>
      <c r="E3294" s="53">
        <f>SUM('Florida Parishes:Sullivan'!E3294)</f>
        <v>0</v>
      </c>
      <c r="F3294" s="25"/>
      <c r="G3294" s="5" t="s">
        <v>8</v>
      </c>
      <c r="H3294" s="5" t="str">
        <f t="shared" si="197"/>
        <v xml:space="preserve"> TOTAL</v>
      </c>
      <c r="I3294" s="5" t="s">
        <v>9</v>
      </c>
    </row>
    <row r="3295" spans="1:9" ht="15.75" x14ac:dyDescent="0.25">
      <c r="A3295" s="29" t="s">
        <v>26</v>
      </c>
      <c r="B3295" s="30">
        <f>SUM('Florida Parishes:Sullivan'!B3295)</f>
        <v>14796</v>
      </c>
      <c r="C3295" s="30">
        <f>SUM('Florida Parishes:Sullivan'!C3295)</f>
        <v>14796</v>
      </c>
      <c r="D3295" s="27">
        <f>SUM('Florida Parishes:Sullivan'!D3295)</f>
        <v>15000</v>
      </c>
      <c r="E3295" s="52">
        <f>SUM('Florida Parishes:Sullivan'!E3295)</f>
        <v>204</v>
      </c>
      <c r="F3295" s="35"/>
      <c r="G3295" s="5" t="s">
        <v>8</v>
      </c>
      <c r="H3295" s="5" t="str">
        <f t="shared" si="197"/>
        <v xml:space="preserve"> TOTAL</v>
      </c>
      <c r="I3295" s="5" t="s">
        <v>9</v>
      </c>
    </row>
    <row r="3296" spans="1:9" x14ac:dyDescent="0.2">
      <c r="A3296" s="26" t="s">
        <v>27</v>
      </c>
      <c r="B3296" s="27">
        <f>SUM('Florida Parishes:Sullivan'!B3296)</f>
        <v>44007</v>
      </c>
      <c r="C3296" s="27">
        <f>SUM('Florida Parishes:Sullivan'!C3296)</f>
        <v>346180</v>
      </c>
      <c r="D3296" s="27">
        <f>SUM('Florida Parishes:Sullivan'!D3296)</f>
        <v>48000</v>
      </c>
      <c r="E3296" s="53">
        <f>SUM('Florida Parishes:Sullivan'!E3296)</f>
        <v>-298180</v>
      </c>
      <c r="F3296" s="25"/>
      <c r="G3296" s="5" t="s">
        <v>8</v>
      </c>
      <c r="H3296" s="5" t="str">
        <f t="shared" si="197"/>
        <v xml:space="preserve"> TOTAL</v>
      </c>
      <c r="I3296" s="5" t="s">
        <v>9</v>
      </c>
    </row>
    <row r="3297" spans="1:9" x14ac:dyDescent="0.2">
      <c r="A3297" s="26" t="s">
        <v>28</v>
      </c>
      <c r="B3297" s="27">
        <f>SUM('Florida Parishes:Sullivan'!B3297)</f>
        <v>0</v>
      </c>
      <c r="C3297" s="27">
        <f>SUM('Florida Parishes:Sullivan'!C3297)</f>
        <v>0</v>
      </c>
      <c r="D3297" s="27">
        <f>SUM('Florida Parishes:Sullivan'!D3297)</f>
        <v>0</v>
      </c>
      <c r="E3297" s="53">
        <f>SUM('Florida Parishes:Sullivan'!E3297)</f>
        <v>0</v>
      </c>
      <c r="F3297" s="25"/>
      <c r="G3297" s="5" t="s">
        <v>8</v>
      </c>
      <c r="H3297" s="5" t="str">
        <f t="shared" si="197"/>
        <v xml:space="preserve"> TOTAL</v>
      </c>
      <c r="I3297" s="5" t="s">
        <v>9</v>
      </c>
    </row>
    <row r="3298" spans="1:9" x14ac:dyDescent="0.2">
      <c r="A3298" s="26" t="s">
        <v>29</v>
      </c>
      <c r="B3298" s="27">
        <f>SUM('Florida Parishes:Sullivan'!B3298)</f>
        <v>0</v>
      </c>
      <c r="C3298" s="27">
        <f>SUM('Florida Parishes:Sullivan'!C3298)</f>
        <v>0</v>
      </c>
      <c r="D3298" s="27">
        <f>SUM('Florida Parishes:Sullivan'!D3298)</f>
        <v>0</v>
      </c>
      <c r="E3298" s="53">
        <f>SUM('Florida Parishes:Sullivan'!E3298)</f>
        <v>0</v>
      </c>
      <c r="F3298" s="25"/>
      <c r="G3298" s="5" t="s">
        <v>8</v>
      </c>
      <c r="H3298" s="5" t="str">
        <f t="shared" si="197"/>
        <v xml:space="preserve"> TOTAL</v>
      </c>
      <c r="I3298" s="5" t="s">
        <v>9</v>
      </c>
    </row>
    <row r="3299" spans="1:9" ht="15.75" x14ac:dyDescent="0.25">
      <c r="A3299" s="29" t="s">
        <v>30</v>
      </c>
      <c r="B3299" s="30">
        <f>SUM('Florida Parishes:Sullivan'!B3299)</f>
        <v>44007</v>
      </c>
      <c r="C3299" s="30">
        <f>SUM('Florida Parishes:Sullivan'!C3299)</f>
        <v>346180</v>
      </c>
      <c r="D3299" s="27">
        <f>SUM('Florida Parishes:Sullivan'!D3299)</f>
        <v>48000</v>
      </c>
      <c r="E3299" s="52">
        <f>SUM('Florida Parishes:Sullivan'!E3299)</f>
        <v>-298180</v>
      </c>
      <c r="F3299" s="35"/>
      <c r="G3299" s="5" t="s">
        <v>8</v>
      </c>
      <c r="H3299" s="5" t="str">
        <f t="shared" si="197"/>
        <v xml:space="preserve"> TOTAL</v>
      </c>
      <c r="I3299" s="5" t="s">
        <v>9</v>
      </c>
    </row>
    <row r="3300" spans="1:9" ht="15.75" x14ac:dyDescent="0.25">
      <c r="A3300" s="29" t="s">
        <v>31</v>
      </c>
      <c r="B3300" s="30">
        <f>SUM('Florida Parishes:Sullivan'!B3300)</f>
        <v>1665241</v>
      </c>
      <c r="C3300" s="30">
        <f>SUM('Florida Parishes:Sullivan'!C3300)</f>
        <v>2102082</v>
      </c>
      <c r="D3300" s="30">
        <f>SUM('Florida Parishes:Sullivan'!D3300)</f>
        <v>2360821</v>
      </c>
      <c r="E3300" s="52">
        <f>SUM('Florida Parishes:Sullivan'!E3300)</f>
        <v>258739</v>
      </c>
      <c r="F3300" s="32"/>
      <c r="G3300" s="5" t="s">
        <v>8</v>
      </c>
      <c r="H3300" s="5" t="str">
        <f>RIGHT($A$3282,6)</f>
        <v xml:space="preserve"> TOTAL</v>
      </c>
      <c r="I3300" s="5" t="s">
        <v>9</v>
      </c>
    </row>
    <row r="3301" spans="1:9" ht="15.75" x14ac:dyDescent="0.25">
      <c r="A3301" s="47" t="s">
        <v>495</v>
      </c>
      <c r="B3301" s="48"/>
      <c r="C3301" s="49"/>
      <c r="D3301" s="49"/>
      <c r="E3301" s="50"/>
      <c r="F3301" s="4"/>
      <c r="G3301" s="5" t="s">
        <v>45</v>
      </c>
      <c r="H3301" s="5" t="str">
        <f t="shared" ref="H3301:H3320" si="198">RIGHT($A$3303,6)</f>
        <v>700002</v>
      </c>
      <c r="I3301" s="5" t="s">
        <v>497</v>
      </c>
    </row>
    <row r="3302" spans="1:9" ht="15.75" x14ac:dyDescent="0.25">
      <c r="A3302" s="15" t="s">
        <v>498</v>
      </c>
      <c r="B3302" s="16" t="str">
        <f>$B$5</f>
        <v>Actual</v>
      </c>
      <c r="C3302" s="16" t="str">
        <f>$C$5</f>
        <v>Budgeted</v>
      </c>
      <c r="D3302" s="16" t="s">
        <v>12</v>
      </c>
      <c r="E3302" s="43" t="str">
        <f>$E$5</f>
        <v>2022-2023 +/-</v>
      </c>
      <c r="F3302" s="44"/>
      <c r="G3302" s="5" t="s">
        <v>45</v>
      </c>
      <c r="H3302" s="5" t="str">
        <f t="shared" si="198"/>
        <v>700002</v>
      </c>
      <c r="I3302" s="5" t="s">
        <v>497</v>
      </c>
    </row>
    <row r="3303" spans="1:9" ht="15.75" x14ac:dyDescent="0.25">
      <c r="A3303" s="45" t="s">
        <v>499</v>
      </c>
      <c r="B3303" s="20" t="str">
        <f>$B$6</f>
        <v>2022-2023</v>
      </c>
      <c r="C3303" s="20" t="str">
        <f>$C$6</f>
        <v>2022-2023</v>
      </c>
      <c r="D3303" s="20" t="str">
        <f>$D$6</f>
        <v>2023-2024</v>
      </c>
      <c r="E3303" s="21" t="str">
        <f>$E$6</f>
        <v>2023-2024</v>
      </c>
      <c r="F3303" s="44"/>
      <c r="G3303" s="5" t="s">
        <v>45</v>
      </c>
      <c r="H3303" s="5" t="str">
        <f t="shared" si="198"/>
        <v>700002</v>
      </c>
      <c r="I3303" s="5" t="s">
        <v>497</v>
      </c>
    </row>
    <row r="3304" spans="1:9" x14ac:dyDescent="0.2">
      <c r="A3304" s="26" t="s">
        <v>14</v>
      </c>
      <c r="B3304" s="27">
        <f>SUM('Florida Parishes:Sullivan'!B3304)</f>
        <v>0</v>
      </c>
      <c r="C3304" s="27">
        <f>SUM('Florida Parishes:Sullivan'!C3304)</f>
        <v>0</v>
      </c>
      <c r="D3304" s="27">
        <f>SUM('Florida Parishes:Sullivan'!D3304)</f>
        <v>0</v>
      </c>
      <c r="E3304" s="27">
        <f>SUM('Florida Parishes:Sullivan'!E3304)</f>
        <v>0</v>
      </c>
      <c r="F3304" s="25"/>
      <c r="G3304" s="5" t="s">
        <v>45</v>
      </c>
      <c r="H3304" s="5" t="str">
        <f t="shared" si="198"/>
        <v>700002</v>
      </c>
      <c r="I3304" s="5" t="s">
        <v>497</v>
      </c>
    </row>
    <row r="3305" spans="1:9" x14ac:dyDescent="0.2">
      <c r="A3305" s="26" t="s">
        <v>15</v>
      </c>
      <c r="B3305" s="27">
        <f>SUM('Florida Parishes:Sullivan'!B3305)</f>
        <v>0</v>
      </c>
      <c r="C3305" s="27">
        <f>SUM('Florida Parishes:Sullivan'!C3305)</f>
        <v>0</v>
      </c>
      <c r="D3305" s="27">
        <f>SUM('Florida Parishes:Sullivan'!D3305)</f>
        <v>0</v>
      </c>
      <c r="E3305" s="27">
        <f>SUM('Florida Parishes:Sullivan'!E3305)</f>
        <v>0</v>
      </c>
      <c r="F3305" s="25"/>
      <c r="G3305" s="5" t="s">
        <v>45</v>
      </c>
      <c r="H3305" s="5" t="str">
        <f t="shared" si="198"/>
        <v>700002</v>
      </c>
      <c r="I3305" s="5" t="s">
        <v>497</v>
      </c>
    </row>
    <row r="3306" spans="1:9" x14ac:dyDescent="0.2">
      <c r="A3306" s="26" t="s">
        <v>16</v>
      </c>
      <c r="B3306" s="27">
        <f>SUM('Florida Parishes:Sullivan'!B3306)</f>
        <v>0</v>
      </c>
      <c r="C3306" s="27">
        <f>SUM('Florida Parishes:Sullivan'!C3306)</f>
        <v>0</v>
      </c>
      <c r="D3306" s="27">
        <f>SUM('Florida Parishes:Sullivan'!D3306)</f>
        <v>0</v>
      </c>
      <c r="E3306" s="27">
        <f>SUM('Florida Parishes:Sullivan'!E3306)</f>
        <v>0</v>
      </c>
      <c r="F3306" s="25"/>
      <c r="G3306" s="5" t="s">
        <v>45</v>
      </c>
      <c r="H3306" s="5" t="str">
        <f t="shared" si="198"/>
        <v>700002</v>
      </c>
      <c r="I3306" s="5" t="s">
        <v>497</v>
      </c>
    </row>
    <row r="3307" spans="1:9" ht="15.75" x14ac:dyDescent="0.25">
      <c r="A3307" s="29" t="s">
        <v>17</v>
      </c>
      <c r="B3307" s="30">
        <f>SUM('Florida Parishes:Sullivan'!B3307)</f>
        <v>0</v>
      </c>
      <c r="C3307" s="30">
        <f>SUM('Florida Parishes:Sullivan'!C3307)</f>
        <v>0</v>
      </c>
      <c r="D3307" s="30">
        <f>SUM('Florida Parishes:Sullivan'!D3307)</f>
        <v>0</v>
      </c>
      <c r="E3307" s="30">
        <f>SUM('Florida Parishes:Sullivan'!E3307)</f>
        <v>0</v>
      </c>
      <c r="F3307" s="32"/>
      <c r="G3307" s="5" t="s">
        <v>45</v>
      </c>
      <c r="H3307" s="5" t="str">
        <f t="shared" si="198"/>
        <v>700002</v>
      </c>
      <c r="I3307" s="5" t="s">
        <v>497</v>
      </c>
    </row>
    <row r="3308" spans="1:9" x14ac:dyDescent="0.2">
      <c r="A3308" s="26" t="s">
        <v>18</v>
      </c>
      <c r="B3308" s="27">
        <f>SUM('Florida Parishes:Sullivan'!B3308)</f>
        <v>0</v>
      </c>
      <c r="C3308" s="27">
        <f>SUM('Florida Parishes:Sullivan'!C3308)</f>
        <v>0</v>
      </c>
      <c r="D3308" s="27">
        <f>SUM('Florida Parishes:Sullivan'!D3308)</f>
        <v>0</v>
      </c>
      <c r="E3308" s="27">
        <f>SUM('Florida Parishes:Sullivan'!E3308)</f>
        <v>0</v>
      </c>
      <c r="F3308" s="25"/>
      <c r="G3308" s="5" t="s">
        <v>45</v>
      </c>
      <c r="H3308" s="5" t="str">
        <f t="shared" si="198"/>
        <v>700002</v>
      </c>
      <c r="I3308" s="5" t="s">
        <v>497</v>
      </c>
    </row>
    <row r="3309" spans="1:9" x14ac:dyDescent="0.2">
      <c r="A3309" s="26" t="s">
        <v>19</v>
      </c>
      <c r="B3309" s="27">
        <f>SUM('Florida Parishes:Sullivan'!B3309)</f>
        <v>0</v>
      </c>
      <c r="C3309" s="27">
        <f>SUM('Florida Parishes:Sullivan'!C3309)</f>
        <v>0</v>
      </c>
      <c r="D3309" s="27">
        <f>SUM('Florida Parishes:Sullivan'!D3309)</f>
        <v>0</v>
      </c>
      <c r="E3309" s="27">
        <f>SUM('Florida Parishes:Sullivan'!E3309)</f>
        <v>0</v>
      </c>
      <c r="F3309" s="25"/>
      <c r="G3309" s="5" t="s">
        <v>45</v>
      </c>
      <c r="H3309" s="5" t="str">
        <f t="shared" si="198"/>
        <v>700002</v>
      </c>
      <c r="I3309" s="5" t="s">
        <v>497</v>
      </c>
    </row>
    <row r="3310" spans="1:9" x14ac:dyDescent="0.2">
      <c r="A3310" s="26" t="s">
        <v>20</v>
      </c>
      <c r="B3310" s="27">
        <f>SUM('Florida Parishes:Sullivan'!B3310)</f>
        <v>0</v>
      </c>
      <c r="C3310" s="27">
        <f>SUM('Florida Parishes:Sullivan'!C3310)</f>
        <v>0</v>
      </c>
      <c r="D3310" s="27">
        <f>SUM('Florida Parishes:Sullivan'!D3310)</f>
        <v>0</v>
      </c>
      <c r="E3310" s="27">
        <f>SUM('Florida Parishes:Sullivan'!E3310)</f>
        <v>0</v>
      </c>
      <c r="F3310" s="25"/>
      <c r="G3310" s="5" t="s">
        <v>45</v>
      </c>
      <c r="H3310" s="5" t="str">
        <f t="shared" si="198"/>
        <v>700002</v>
      </c>
      <c r="I3310" s="5" t="s">
        <v>497</v>
      </c>
    </row>
    <row r="3311" spans="1:9" ht="15.75" x14ac:dyDescent="0.25">
      <c r="A3311" s="29" t="s">
        <v>21</v>
      </c>
      <c r="B3311" s="30">
        <f>SUM('Florida Parishes:Sullivan'!B3311)</f>
        <v>0</v>
      </c>
      <c r="C3311" s="30">
        <f>SUM('Florida Parishes:Sullivan'!C3311)</f>
        <v>0</v>
      </c>
      <c r="D3311" s="30">
        <f>SUM('Florida Parishes:Sullivan'!D3311)</f>
        <v>0</v>
      </c>
      <c r="E3311" s="30">
        <f>SUM('Florida Parishes:Sullivan'!E3311)</f>
        <v>0</v>
      </c>
      <c r="F3311" s="35"/>
      <c r="G3311" s="5" t="s">
        <v>45</v>
      </c>
      <c r="H3311" s="5" t="str">
        <f t="shared" si="198"/>
        <v>700002</v>
      </c>
      <c r="I3311" s="5" t="s">
        <v>497</v>
      </c>
    </row>
    <row r="3312" spans="1:9" x14ac:dyDescent="0.2">
      <c r="A3312" s="26" t="s">
        <v>22</v>
      </c>
      <c r="B3312" s="27">
        <f>SUM('Florida Parishes:Sullivan'!B3312)</f>
        <v>0</v>
      </c>
      <c r="C3312" s="27">
        <f>SUM('Florida Parishes:Sullivan'!C3312)</f>
        <v>0</v>
      </c>
      <c r="D3312" s="27">
        <f>SUM('Florida Parishes:Sullivan'!D3312)</f>
        <v>0</v>
      </c>
      <c r="E3312" s="27">
        <f>SUM('Florida Parishes:Sullivan'!E3312)</f>
        <v>0</v>
      </c>
      <c r="F3312" s="25"/>
      <c r="G3312" s="5" t="s">
        <v>45</v>
      </c>
      <c r="H3312" s="5" t="str">
        <f t="shared" si="198"/>
        <v>700002</v>
      </c>
      <c r="I3312" s="5" t="s">
        <v>497</v>
      </c>
    </row>
    <row r="3313" spans="1:9" x14ac:dyDescent="0.2">
      <c r="A3313" s="26" t="s">
        <v>23</v>
      </c>
      <c r="B3313" s="27">
        <f>SUM('Florida Parishes:Sullivan'!B3313)</f>
        <v>0</v>
      </c>
      <c r="C3313" s="27">
        <f>SUM('Florida Parishes:Sullivan'!C3313)</f>
        <v>0</v>
      </c>
      <c r="D3313" s="27">
        <f>SUM('Florida Parishes:Sullivan'!D3313)</f>
        <v>0</v>
      </c>
      <c r="E3313" s="27">
        <f>SUM('Florida Parishes:Sullivan'!E3313)</f>
        <v>0</v>
      </c>
      <c r="F3313" s="25"/>
      <c r="G3313" s="5" t="s">
        <v>45</v>
      </c>
      <c r="H3313" s="5" t="str">
        <f t="shared" si="198"/>
        <v>700002</v>
      </c>
      <c r="I3313" s="5" t="s">
        <v>497</v>
      </c>
    </row>
    <row r="3314" spans="1:9" x14ac:dyDescent="0.2">
      <c r="A3314" s="26" t="s">
        <v>24</v>
      </c>
      <c r="B3314" s="27">
        <f>SUM('Florida Parishes:Sullivan'!B3314)</f>
        <v>0</v>
      </c>
      <c r="C3314" s="27">
        <f>SUM('Florida Parishes:Sullivan'!C3314)</f>
        <v>0</v>
      </c>
      <c r="D3314" s="27">
        <f>SUM('Florida Parishes:Sullivan'!D3314)</f>
        <v>0</v>
      </c>
      <c r="E3314" s="27">
        <f>SUM('Florida Parishes:Sullivan'!E3314)</f>
        <v>0</v>
      </c>
      <c r="F3314" s="25"/>
      <c r="G3314" s="5" t="s">
        <v>45</v>
      </c>
      <c r="H3314" s="5" t="str">
        <f t="shared" si="198"/>
        <v>700002</v>
      </c>
      <c r="I3314" s="5" t="s">
        <v>497</v>
      </c>
    </row>
    <row r="3315" spans="1:9" x14ac:dyDescent="0.2">
      <c r="A3315" s="26" t="s">
        <v>25</v>
      </c>
      <c r="B3315" s="27">
        <f>SUM('Florida Parishes:Sullivan'!B3315)</f>
        <v>0</v>
      </c>
      <c r="C3315" s="27">
        <f>SUM('Florida Parishes:Sullivan'!C3315)</f>
        <v>0</v>
      </c>
      <c r="D3315" s="27">
        <f>SUM('Florida Parishes:Sullivan'!D3315)</f>
        <v>0</v>
      </c>
      <c r="E3315" s="27">
        <f>SUM('Florida Parishes:Sullivan'!E3315)</f>
        <v>0</v>
      </c>
      <c r="F3315" s="25"/>
      <c r="G3315" s="5" t="s">
        <v>45</v>
      </c>
      <c r="H3315" s="5" t="str">
        <f t="shared" si="198"/>
        <v>700002</v>
      </c>
      <c r="I3315" s="5" t="s">
        <v>497</v>
      </c>
    </row>
    <row r="3316" spans="1:9" ht="15.75" x14ac:dyDescent="0.25">
      <c r="A3316" s="29" t="s">
        <v>26</v>
      </c>
      <c r="B3316" s="30">
        <f>SUM('Florida Parishes:Sullivan'!B3316)</f>
        <v>0</v>
      </c>
      <c r="C3316" s="30">
        <f>SUM('Florida Parishes:Sullivan'!C3316)</f>
        <v>0</v>
      </c>
      <c r="D3316" s="30">
        <f>SUM('Florida Parishes:Sullivan'!D3316)</f>
        <v>0</v>
      </c>
      <c r="E3316" s="30">
        <f>SUM('Florida Parishes:Sullivan'!E3316)</f>
        <v>0</v>
      </c>
      <c r="F3316" s="35"/>
      <c r="G3316" s="5" t="s">
        <v>45</v>
      </c>
      <c r="H3316" s="5" t="str">
        <f t="shared" si="198"/>
        <v>700002</v>
      </c>
      <c r="I3316" s="5" t="s">
        <v>497</v>
      </c>
    </row>
    <row r="3317" spans="1:9" x14ac:dyDescent="0.2">
      <c r="A3317" s="26" t="s">
        <v>27</v>
      </c>
      <c r="B3317" s="27">
        <f>SUM('Florida Parishes:Sullivan'!B3317)</f>
        <v>0</v>
      </c>
      <c r="C3317" s="27">
        <f>SUM('Florida Parishes:Sullivan'!C3317)</f>
        <v>0</v>
      </c>
      <c r="D3317" s="27">
        <f>SUM('Florida Parishes:Sullivan'!D3317)</f>
        <v>0</v>
      </c>
      <c r="E3317" s="27">
        <f>SUM('Florida Parishes:Sullivan'!E3317)</f>
        <v>0</v>
      </c>
      <c r="F3317" s="25"/>
      <c r="G3317" s="5" t="s">
        <v>45</v>
      </c>
      <c r="H3317" s="5" t="str">
        <f t="shared" si="198"/>
        <v>700002</v>
      </c>
      <c r="I3317" s="5" t="s">
        <v>497</v>
      </c>
    </row>
    <row r="3318" spans="1:9" x14ac:dyDescent="0.2">
      <c r="A3318" s="26" t="s">
        <v>28</v>
      </c>
      <c r="B3318" s="27">
        <f>SUM('Florida Parishes:Sullivan'!B3318)</f>
        <v>0</v>
      </c>
      <c r="C3318" s="27">
        <f>SUM('Florida Parishes:Sullivan'!C3318)</f>
        <v>0</v>
      </c>
      <c r="D3318" s="27">
        <f>SUM('Florida Parishes:Sullivan'!D3318)</f>
        <v>0</v>
      </c>
      <c r="E3318" s="27">
        <f>SUM('Florida Parishes:Sullivan'!E3318)</f>
        <v>0</v>
      </c>
      <c r="F3318" s="25"/>
      <c r="G3318" s="5" t="s">
        <v>45</v>
      </c>
      <c r="H3318" s="5" t="str">
        <f t="shared" si="198"/>
        <v>700002</v>
      </c>
      <c r="I3318" s="5" t="s">
        <v>497</v>
      </c>
    </row>
    <row r="3319" spans="1:9" x14ac:dyDescent="0.2">
      <c r="A3319" s="26" t="s">
        <v>29</v>
      </c>
      <c r="B3319" s="27">
        <f>SUM('Florida Parishes:Sullivan'!B3319)</f>
        <v>0</v>
      </c>
      <c r="C3319" s="27">
        <f>SUM('Florida Parishes:Sullivan'!C3319)</f>
        <v>0</v>
      </c>
      <c r="D3319" s="27">
        <f>SUM('Florida Parishes:Sullivan'!D3319)</f>
        <v>0</v>
      </c>
      <c r="E3319" s="27">
        <f>SUM('Florida Parishes:Sullivan'!E3319)</f>
        <v>0</v>
      </c>
      <c r="F3319" s="25"/>
      <c r="G3319" s="5" t="s">
        <v>45</v>
      </c>
      <c r="H3319" s="5" t="str">
        <f t="shared" si="198"/>
        <v>700002</v>
      </c>
      <c r="I3319" s="5" t="s">
        <v>497</v>
      </c>
    </row>
    <row r="3320" spans="1:9" ht="15.75" x14ac:dyDescent="0.25">
      <c r="A3320" s="29" t="s">
        <v>30</v>
      </c>
      <c r="B3320" s="30">
        <f>SUM('Florida Parishes:Sullivan'!B3320)</f>
        <v>0</v>
      </c>
      <c r="C3320" s="30">
        <f>SUM('Florida Parishes:Sullivan'!C3320)</f>
        <v>0</v>
      </c>
      <c r="D3320" s="30">
        <f>SUM('Florida Parishes:Sullivan'!D3320)</f>
        <v>0</v>
      </c>
      <c r="E3320" s="30">
        <f>SUM('Florida Parishes:Sullivan'!E3320)</f>
        <v>0</v>
      </c>
      <c r="F3320" s="35"/>
      <c r="G3320" s="5" t="s">
        <v>45</v>
      </c>
      <c r="H3320" s="5" t="str">
        <f t="shared" si="198"/>
        <v>700002</v>
      </c>
      <c r="I3320" s="5" t="s">
        <v>497</v>
      </c>
    </row>
    <row r="3321" spans="1:9" ht="15.75" x14ac:dyDescent="0.25">
      <c r="A3321" s="29" t="s">
        <v>31</v>
      </c>
      <c r="B3321" s="30">
        <f>SUM('Florida Parishes:Sullivan'!B3321)</f>
        <v>0</v>
      </c>
      <c r="C3321" s="30">
        <f>SUM('Florida Parishes:Sullivan'!C3321)</f>
        <v>0</v>
      </c>
      <c r="D3321" s="30">
        <f>SUM('Florida Parishes:Sullivan'!D3321)</f>
        <v>0</v>
      </c>
      <c r="E3321" s="30">
        <f>SUM('Florida Parishes:Sullivan'!E3321)</f>
        <v>0</v>
      </c>
      <c r="F3321" s="32"/>
      <c r="G3321" s="5" t="s">
        <v>45</v>
      </c>
      <c r="H3321" s="5" t="str">
        <f>RIGHT($A$3303,6)</f>
        <v>700002</v>
      </c>
      <c r="I3321" s="5" t="s">
        <v>497</v>
      </c>
    </row>
    <row r="3322" spans="1:9" ht="15.75" x14ac:dyDescent="0.25">
      <c r="A3322" s="47" t="s">
        <v>495</v>
      </c>
      <c r="B3322" s="48"/>
      <c r="C3322" s="49"/>
      <c r="D3322" s="49"/>
      <c r="E3322" s="50"/>
      <c r="F3322" s="4"/>
      <c r="G3322" s="5" t="s">
        <v>32</v>
      </c>
      <c r="H3322" s="5" t="str">
        <f t="shared" ref="H3322:H3341" si="199">RIGHT($A$3324,6)</f>
        <v>710002</v>
      </c>
      <c r="I3322" s="5" t="s">
        <v>500</v>
      </c>
    </row>
    <row r="3323" spans="1:9" ht="15.75" x14ac:dyDescent="0.25">
      <c r="A3323" s="15" t="s">
        <v>501</v>
      </c>
      <c r="B3323" s="16" t="str">
        <f>$B$5</f>
        <v>Actual</v>
      </c>
      <c r="C3323" s="16" t="str">
        <f>$C$5</f>
        <v>Budgeted</v>
      </c>
      <c r="D3323" s="16" t="s">
        <v>12</v>
      </c>
      <c r="E3323" s="43" t="str">
        <f>$E$5</f>
        <v>2022-2023 +/-</v>
      </c>
      <c r="F3323" s="18"/>
      <c r="G3323" s="5" t="s">
        <v>32</v>
      </c>
      <c r="H3323" s="5" t="str">
        <f t="shared" si="199"/>
        <v>710002</v>
      </c>
      <c r="I3323" s="5" t="s">
        <v>500</v>
      </c>
    </row>
    <row r="3324" spans="1:9" ht="15.75" x14ac:dyDescent="0.25">
      <c r="A3324" s="45" t="s">
        <v>502</v>
      </c>
      <c r="B3324" s="20" t="str">
        <f>$B$6</f>
        <v>2022-2023</v>
      </c>
      <c r="C3324" s="20" t="str">
        <f>$C$6</f>
        <v>2022-2023</v>
      </c>
      <c r="D3324" s="20" t="str">
        <f>$D$6</f>
        <v>2023-2024</v>
      </c>
      <c r="E3324" s="21" t="str">
        <f>$E$6</f>
        <v>2023-2024</v>
      </c>
      <c r="F3324" s="18"/>
      <c r="G3324" s="5" t="s">
        <v>32</v>
      </c>
      <c r="H3324" s="5" t="str">
        <f t="shared" si="199"/>
        <v>710002</v>
      </c>
      <c r="I3324" s="5" t="s">
        <v>500</v>
      </c>
    </row>
    <row r="3325" spans="1:9" x14ac:dyDescent="0.2">
      <c r="A3325" s="26" t="s">
        <v>14</v>
      </c>
      <c r="B3325" s="27">
        <f>SUM('Florida Parishes:Sullivan'!B3325)</f>
        <v>130631</v>
      </c>
      <c r="C3325" s="27">
        <f>SUM('Florida Parishes:Sullivan'!C3325)</f>
        <v>131400</v>
      </c>
      <c r="D3325" s="27">
        <f>SUM('Florida Parishes:Sullivan'!D3325)</f>
        <v>221979</v>
      </c>
      <c r="E3325" s="53">
        <f>SUM('Florida Parishes:Sullivan'!E3325)</f>
        <v>90579</v>
      </c>
      <c r="F3325" s="25"/>
      <c r="G3325" s="5" t="s">
        <v>32</v>
      </c>
      <c r="H3325" s="5" t="str">
        <f t="shared" si="199"/>
        <v>710002</v>
      </c>
      <c r="I3325" s="5" t="s">
        <v>500</v>
      </c>
    </row>
    <row r="3326" spans="1:9" x14ac:dyDescent="0.2">
      <c r="A3326" s="26" t="s">
        <v>15</v>
      </c>
      <c r="B3326" s="27">
        <f>SUM('Florida Parishes:Sullivan'!B3326)</f>
        <v>0</v>
      </c>
      <c r="C3326" s="27">
        <f>SUM('Florida Parishes:Sullivan'!C3326)</f>
        <v>0</v>
      </c>
      <c r="D3326" s="27">
        <f>SUM('Florida Parishes:Sullivan'!D3326)</f>
        <v>0</v>
      </c>
      <c r="E3326" s="53">
        <f>SUM('Florida Parishes:Sullivan'!E3326)</f>
        <v>0</v>
      </c>
      <c r="F3326" s="25"/>
      <c r="G3326" s="5" t="s">
        <v>32</v>
      </c>
      <c r="H3326" s="5" t="str">
        <f t="shared" si="199"/>
        <v>710002</v>
      </c>
      <c r="I3326" s="5" t="s">
        <v>500</v>
      </c>
    </row>
    <row r="3327" spans="1:9" x14ac:dyDescent="0.2">
      <c r="A3327" s="26" t="s">
        <v>16</v>
      </c>
      <c r="B3327" s="27">
        <f>SUM('Florida Parishes:Sullivan'!B3327)</f>
        <v>37070</v>
      </c>
      <c r="C3327" s="27">
        <f>SUM('Florida Parishes:Sullivan'!C3327)</f>
        <v>37429</v>
      </c>
      <c r="D3327" s="27">
        <f>SUM('Florida Parishes:Sullivan'!D3327)</f>
        <v>83222</v>
      </c>
      <c r="E3327" s="53">
        <f>SUM('Florida Parishes:Sullivan'!E3327)</f>
        <v>45793</v>
      </c>
      <c r="F3327" s="25"/>
      <c r="G3327" s="5" t="s">
        <v>32</v>
      </c>
      <c r="H3327" s="5" t="str">
        <f t="shared" si="199"/>
        <v>710002</v>
      </c>
      <c r="I3327" s="5" t="s">
        <v>500</v>
      </c>
    </row>
    <row r="3328" spans="1:9" ht="15.75" x14ac:dyDescent="0.25">
      <c r="A3328" s="29" t="s">
        <v>17</v>
      </c>
      <c r="B3328" s="30">
        <f>SUM('Florida Parishes:Sullivan'!B3328)</f>
        <v>167701</v>
      </c>
      <c r="C3328" s="30">
        <f>SUM('Florida Parishes:Sullivan'!C3328)</f>
        <v>168829</v>
      </c>
      <c r="D3328" s="30">
        <f>SUM('Florida Parishes:Sullivan'!D3328)</f>
        <v>305201</v>
      </c>
      <c r="E3328" s="52">
        <f>SUM('Florida Parishes:Sullivan'!E3328)</f>
        <v>136372</v>
      </c>
      <c r="F3328" s="32"/>
      <c r="G3328" s="5" t="s">
        <v>8</v>
      </c>
      <c r="H3328" s="5" t="str">
        <f t="shared" si="199"/>
        <v>710002</v>
      </c>
      <c r="I3328" s="5" t="s">
        <v>500</v>
      </c>
    </row>
    <row r="3329" spans="1:9" x14ac:dyDescent="0.2">
      <c r="A3329" s="26" t="s">
        <v>18</v>
      </c>
      <c r="B3329" s="27">
        <f>SUM('Florida Parishes:Sullivan'!B3329)</f>
        <v>0</v>
      </c>
      <c r="C3329" s="27">
        <f>SUM('Florida Parishes:Sullivan'!C3329)</f>
        <v>0</v>
      </c>
      <c r="D3329" s="27">
        <f>SUM('Florida Parishes:Sullivan'!D3329)</f>
        <v>0</v>
      </c>
      <c r="E3329" s="53">
        <f>SUM('Florida Parishes:Sullivan'!E3329)</f>
        <v>0</v>
      </c>
      <c r="F3329" s="25"/>
      <c r="G3329" s="5" t="s">
        <v>32</v>
      </c>
      <c r="H3329" s="5" t="str">
        <f t="shared" si="199"/>
        <v>710002</v>
      </c>
      <c r="I3329" s="5" t="s">
        <v>500</v>
      </c>
    </row>
    <row r="3330" spans="1:9" x14ac:dyDescent="0.2">
      <c r="A3330" s="26" t="s">
        <v>19</v>
      </c>
      <c r="B3330" s="27">
        <f>SUM('Florida Parishes:Sullivan'!B3330)</f>
        <v>86</v>
      </c>
      <c r="C3330" s="27">
        <f>SUM('Florida Parishes:Sullivan'!C3330)</f>
        <v>107</v>
      </c>
      <c r="D3330" s="27">
        <f>SUM('Florida Parishes:Sullivan'!D3330)</f>
        <v>86</v>
      </c>
      <c r="E3330" s="53">
        <f>SUM('Florida Parishes:Sullivan'!E3330)</f>
        <v>-21</v>
      </c>
      <c r="F3330" s="25"/>
      <c r="G3330" s="5" t="s">
        <v>32</v>
      </c>
      <c r="H3330" s="5" t="str">
        <f t="shared" si="199"/>
        <v>710002</v>
      </c>
      <c r="I3330" s="5" t="s">
        <v>500</v>
      </c>
    </row>
    <row r="3331" spans="1:9" x14ac:dyDescent="0.2">
      <c r="A3331" s="26" t="s">
        <v>20</v>
      </c>
      <c r="B3331" s="27">
        <f>SUM('Florida Parishes:Sullivan'!B3331)</f>
        <v>762</v>
      </c>
      <c r="C3331" s="27">
        <f>SUM('Florida Parishes:Sullivan'!C3331)</f>
        <v>762</v>
      </c>
      <c r="D3331" s="27">
        <f>SUM('Florida Parishes:Sullivan'!D3331)</f>
        <v>762</v>
      </c>
      <c r="E3331" s="53">
        <f>SUM('Florida Parishes:Sullivan'!E3331)</f>
        <v>0</v>
      </c>
      <c r="F3331" s="25"/>
      <c r="G3331" s="5" t="s">
        <v>32</v>
      </c>
      <c r="H3331" s="5" t="str">
        <f t="shared" si="199"/>
        <v>710002</v>
      </c>
      <c r="I3331" s="5" t="s">
        <v>500</v>
      </c>
    </row>
    <row r="3332" spans="1:9" ht="15.75" x14ac:dyDescent="0.25">
      <c r="A3332" s="29" t="s">
        <v>21</v>
      </c>
      <c r="B3332" s="30">
        <f>SUM('Florida Parishes:Sullivan'!B3332)</f>
        <v>848</v>
      </c>
      <c r="C3332" s="30">
        <f>SUM('Florida Parishes:Sullivan'!C3332)</f>
        <v>869</v>
      </c>
      <c r="D3332" s="30">
        <f>SUM('Florida Parishes:Sullivan'!D3332)</f>
        <v>848</v>
      </c>
      <c r="E3332" s="52">
        <f>SUM('Florida Parishes:Sullivan'!E3332)</f>
        <v>-21</v>
      </c>
      <c r="F3332" s="35"/>
      <c r="G3332" s="5" t="s">
        <v>8</v>
      </c>
      <c r="H3332" s="5" t="str">
        <f t="shared" si="199"/>
        <v>710002</v>
      </c>
      <c r="I3332" s="5" t="s">
        <v>500</v>
      </c>
    </row>
    <row r="3333" spans="1:9" x14ac:dyDescent="0.2">
      <c r="A3333" s="26" t="s">
        <v>22</v>
      </c>
      <c r="B3333" s="27">
        <f>SUM('Florida Parishes:Sullivan'!B3333)</f>
        <v>0</v>
      </c>
      <c r="C3333" s="27">
        <f>SUM('Florida Parishes:Sullivan'!C3333)</f>
        <v>0</v>
      </c>
      <c r="D3333" s="27">
        <f>SUM('Florida Parishes:Sullivan'!D3333)</f>
        <v>0</v>
      </c>
      <c r="E3333" s="53">
        <f>SUM('Florida Parishes:Sullivan'!E3333)</f>
        <v>0</v>
      </c>
      <c r="F3333" s="25"/>
      <c r="G3333" s="5" t="s">
        <v>32</v>
      </c>
      <c r="H3333" s="5" t="str">
        <f t="shared" si="199"/>
        <v>710002</v>
      </c>
      <c r="I3333" s="5" t="s">
        <v>500</v>
      </c>
    </row>
    <row r="3334" spans="1:9" x14ac:dyDescent="0.2">
      <c r="A3334" s="26" t="s">
        <v>23</v>
      </c>
      <c r="B3334" s="27">
        <f>SUM('Florida Parishes:Sullivan'!B3334)</f>
        <v>0</v>
      </c>
      <c r="C3334" s="27">
        <f>SUM('Florida Parishes:Sullivan'!C3334)</f>
        <v>0</v>
      </c>
      <c r="D3334" s="27">
        <f>SUM('Florida Parishes:Sullivan'!D3334)</f>
        <v>0</v>
      </c>
      <c r="E3334" s="53">
        <f>SUM('Florida Parishes:Sullivan'!E3334)</f>
        <v>0</v>
      </c>
      <c r="F3334" s="25"/>
      <c r="G3334" s="5" t="s">
        <v>32</v>
      </c>
      <c r="H3334" s="5" t="str">
        <f t="shared" si="199"/>
        <v>710002</v>
      </c>
      <c r="I3334" s="5" t="s">
        <v>500</v>
      </c>
    </row>
    <row r="3335" spans="1:9" x14ac:dyDescent="0.2">
      <c r="A3335" s="26" t="s">
        <v>24</v>
      </c>
      <c r="B3335" s="27">
        <f>SUM('Florida Parishes:Sullivan'!B3335)</f>
        <v>0</v>
      </c>
      <c r="C3335" s="27">
        <f>SUM('Florida Parishes:Sullivan'!C3335)</f>
        <v>0</v>
      </c>
      <c r="D3335" s="27">
        <f>SUM('Florida Parishes:Sullivan'!D3335)</f>
        <v>0</v>
      </c>
      <c r="E3335" s="53">
        <f>SUM('Florida Parishes:Sullivan'!E3335)</f>
        <v>0</v>
      </c>
      <c r="F3335" s="25"/>
      <c r="G3335" s="5" t="s">
        <v>32</v>
      </c>
      <c r="H3335" s="5" t="str">
        <f t="shared" si="199"/>
        <v>710002</v>
      </c>
      <c r="I3335" s="5" t="s">
        <v>500</v>
      </c>
    </row>
    <row r="3336" spans="1:9" x14ac:dyDescent="0.2">
      <c r="A3336" s="26" t="s">
        <v>25</v>
      </c>
      <c r="B3336" s="27">
        <f>SUM('Florida Parishes:Sullivan'!B3336)</f>
        <v>0</v>
      </c>
      <c r="C3336" s="27">
        <f>SUM('Florida Parishes:Sullivan'!C3336)</f>
        <v>0</v>
      </c>
      <c r="D3336" s="27">
        <f>SUM('Florida Parishes:Sullivan'!D3336)</f>
        <v>0</v>
      </c>
      <c r="E3336" s="53">
        <f>SUM('Florida Parishes:Sullivan'!E3336)</f>
        <v>0</v>
      </c>
      <c r="F3336" s="25"/>
      <c r="G3336" s="5" t="s">
        <v>32</v>
      </c>
      <c r="H3336" s="5" t="str">
        <f t="shared" si="199"/>
        <v>710002</v>
      </c>
      <c r="I3336" s="5" t="s">
        <v>500</v>
      </c>
    </row>
    <row r="3337" spans="1:9" ht="15.75" x14ac:dyDescent="0.25">
      <c r="A3337" s="29" t="s">
        <v>26</v>
      </c>
      <c r="B3337" s="30">
        <f>SUM('Florida Parishes:Sullivan'!B3337)</f>
        <v>0</v>
      </c>
      <c r="C3337" s="30">
        <f>SUM('Florida Parishes:Sullivan'!C3337)</f>
        <v>0</v>
      </c>
      <c r="D3337" s="30">
        <f>SUM('Florida Parishes:Sullivan'!D3337)</f>
        <v>0</v>
      </c>
      <c r="E3337" s="52">
        <f>SUM('Florida Parishes:Sullivan'!E3337)</f>
        <v>0</v>
      </c>
      <c r="F3337" s="35"/>
      <c r="G3337" s="5" t="s">
        <v>32</v>
      </c>
      <c r="H3337" s="5" t="str">
        <f t="shared" si="199"/>
        <v>710002</v>
      </c>
      <c r="I3337" s="5" t="s">
        <v>500</v>
      </c>
    </row>
    <row r="3338" spans="1:9" x14ac:dyDescent="0.2">
      <c r="A3338" s="26" t="s">
        <v>27</v>
      </c>
      <c r="B3338" s="27">
        <f>SUM('Florida Parishes:Sullivan'!B3338)</f>
        <v>0</v>
      </c>
      <c r="C3338" s="27">
        <f>SUM('Florida Parishes:Sullivan'!C3338)</f>
        <v>0</v>
      </c>
      <c r="D3338" s="27">
        <f>SUM('Florida Parishes:Sullivan'!D3338)</f>
        <v>0</v>
      </c>
      <c r="E3338" s="53">
        <f>SUM('Florida Parishes:Sullivan'!E3338)</f>
        <v>0</v>
      </c>
      <c r="F3338" s="25"/>
      <c r="G3338" s="5" t="s">
        <v>32</v>
      </c>
      <c r="H3338" s="5" t="str">
        <f t="shared" si="199"/>
        <v>710002</v>
      </c>
      <c r="I3338" s="5" t="s">
        <v>500</v>
      </c>
    </row>
    <row r="3339" spans="1:9" x14ac:dyDescent="0.2">
      <c r="A3339" s="26" t="s">
        <v>28</v>
      </c>
      <c r="B3339" s="27">
        <f>SUM('Florida Parishes:Sullivan'!B3339)</f>
        <v>0</v>
      </c>
      <c r="C3339" s="27">
        <f>SUM('Florida Parishes:Sullivan'!C3339)</f>
        <v>0</v>
      </c>
      <c r="D3339" s="27">
        <f>SUM('Florida Parishes:Sullivan'!D3339)</f>
        <v>0</v>
      </c>
      <c r="E3339" s="53">
        <f>SUM('Florida Parishes:Sullivan'!E3339)</f>
        <v>0</v>
      </c>
      <c r="F3339" s="25"/>
      <c r="G3339" s="5" t="s">
        <v>32</v>
      </c>
      <c r="H3339" s="5" t="str">
        <f t="shared" si="199"/>
        <v>710002</v>
      </c>
      <c r="I3339" s="5" t="s">
        <v>500</v>
      </c>
    </row>
    <row r="3340" spans="1:9" x14ac:dyDescent="0.2">
      <c r="A3340" s="26" t="s">
        <v>29</v>
      </c>
      <c r="B3340" s="27">
        <f>SUM('Florida Parishes:Sullivan'!B3340)</f>
        <v>0</v>
      </c>
      <c r="C3340" s="27">
        <f>SUM('Florida Parishes:Sullivan'!C3340)</f>
        <v>0</v>
      </c>
      <c r="D3340" s="27">
        <f>SUM('Florida Parishes:Sullivan'!D3340)</f>
        <v>0</v>
      </c>
      <c r="E3340" s="53">
        <f>SUM('Florida Parishes:Sullivan'!E3340)</f>
        <v>0</v>
      </c>
      <c r="F3340" s="25"/>
      <c r="G3340" s="5" t="s">
        <v>32</v>
      </c>
      <c r="H3340" s="5" t="str">
        <f t="shared" si="199"/>
        <v>710002</v>
      </c>
      <c r="I3340" s="5" t="s">
        <v>500</v>
      </c>
    </row>
    <row r="3341" spans="1:9" ht="15.75" x14ac:dyDescent="0.25">
      <c r="A3341" s="29" t="s">
        <v>30</v>
      </c>
      <c r="B3341" s="30">
        <f>SUM('Florida Parishes:Sullivan'!B3341)</f>
        <v>0</v>
      </c>
      <c r="C3341" s="30">
        <f>SUM('Florida Parishes:Sullivan'!C3341)</f>
        <v>0</v>
      </c>
      <c r="D3341" s="30">
        <f>SUM('Florida Parishes:Sullivan'!D3341)</f>
        <v>0</v>
      </c>
      <c r="E3341" s="52">
        <f>SUM('Florida Parishes:Sullivan'!E3341)</f>
        <v>0</v>
      </c>
      <c r="F3341" s="35"/>
      <c r="G3341" s="5" t="s">
        <v>8</v>
      </c>
      <c r="H3341" s="5" t="str">
        <f t="shared" si="199"/>
        <v>710002</v>
      </c>
      <c r="I3341" s="5" t="s">
        <v>500</v>
      </c>
    </row>
    <row r="3342" spans="1:9" ht="15.75" x14ac:dyDescent="0.25">
      <c r="A3342" s="36" t="s">
        <v>31</v>
      </c>
      <c r="B3342" s="37">
        <f>SUM('Florida Parishes:Sullivan'!B3342)</f>
        <v>168549</v>
      </c>
      <c r="C3342" s="37">
        <f>SUM('Florida Parishes:Sullivan'!C3342)</f>
        <v>169698</v>
      </c>
      <c r="D3342" s="37">
        <f>SUM('Florida Parishes:Sullivan'!D3342)</f>
        <v>306049</v>
      </c>
      <c r="E3342" s="54">
        <f>SUM('Florida Parishes:Sullivan'!E3342)</f>
        <v>136351</v>
      </c>
      <c r="F3342" s="32"/>
      <c r="G3342" s="5" t="s">
        <v>8</v>
      </c>
      <c r="H3342" s="5" t="str">
        <f>RIGHT($A$3324,6)</f>
        <v>710002</v>
      </c>
      <c r="I3342" s="5" t="s">
        <v>500</v>
      </c>
    </row>
    <row r="3343" spans="1:9" ht="15.75" x14ac:dyDescent="0.25">
      <c r="A3343" s="39" t="s">
        <v>495</v>
      </c>
      <c r="B3343" s="40"/>
      <c r="C3343" s="41"/>
      <c r="D3343" s="41"/>
      <c r="E3343" s="42"/>
      <c r="F3343" s="4"/>
      <c r="G3343" s="5" t="s">
        <v>45</v>
      </c>
      <c r="H3343" s="5" t="str">
        <f t="shared" ref="H3343:H3362" si="200">RIGHT($A$3345,6)</f>
        <v>720001</v>
      </c>
      <c r="I3343" s="5" t="s">
        <v>503</v>
      </c>
    </row>
    <row r="3344" spans="1:9" ht="15.75" x14ac:dyDescent="0.25">
      <c r="A3344" s="15" t="s">
        <v>504</v>
      </c>
      <c r="B3344" s="16" t="str">
        <f>$B$5</f>
        <v>Actual</v>
      </c>
      <c r="C3344" s="16" t="str">
        <f>$C$5</f>
        <v>Budgeted</v>
      </c>
      <c r="D3344" s="16" t="s">
        <v>12</v>
      </c>
      <c r="E3344" s="43" t="str">
        <f>$E$5</f>
        <v>2022-2023 +/-</v>
      </c>
      <c r="F3344" s="44"/>
      <c r="G3344" s="5" t="s">
        <v>45</v>
      </c>
      <c r="H3344" s="5" t="str">
        <f t="shared" si="200"/>
        <v>720001</v>
      </c>
      <c r="I3344" s="5" t="s">
        <v>503</v>
      </c>
    </row>
    <row r="3345" spans="1:9" ht="15.75" x14ac:dyDescent="0.25">
      <c r="A3345" s="45" t="s">
        <v>505</v>
      </c>
      <c r="B3345" s="20" t="str">
        <f>$B$6</f>
        <v>2022-2023</v>
      </c>
      <c r="C3345" s="20" t="str">
        <f>$C$6</f>
        <v>2022-2023</v>
      </c>
      <c r="D3345" s="20" t="str">
        <f>$D$6</f>
        <v>2023-2024</v>
      </c>
      <c r="E3345" s="21" t="str">
        <f>$E$6</f>
        <v>2023-2024</v>
      </c>
      <c r="F3345" s="44"/>
      <c r="G3345" s="5" t="s">
        <v>45</v>
      </c>
      <c r="H3345" s="5" t="str">
        <f t="shared" si="200"/>
        <v>720001</v>
      </c>
      <c r="I3345" s="5" t="s">
        <v>503</v>
      </c>
    </row>
    <row r="3346" spans="1:9" x14ac:dyDescent="0.2">
      <c r="A3346" s="26" t="s">
        <v>14</v>
      </c>
      <c r="B3346" s="27">
        <f>SUM('Florida Parishes:Sullivan'!B3346)</f>
        <v>68453</v>
      </c>
      <c r="C3346" s="27">
        <f>SUM('Florida Parishes:Sullivan'!C3346)</f>
        <v>68453</v>
      </c>
      <c r="D3346" s="27">
        <f>SUM('Florida Parishes:Sullivan'!D3346)</f>
        <v>0</v>
      </c>
      <c r="E3346" s="53">
        <f>SUM('Florida Parishes:Sullivan'!E3346)</f>
        <v>-68453</v>
      </c>
      <c r="F3346" s="25"/>
      <c r="G3346" s="5" t="s">
        <v>45</v>
      </c>
      <c r="H3346" s="5" t="str">
        <f t="shared" si="200"/>
        <v>720001</v>
      </c>
      <c r="I3346" s="5" t="s">
        <v>503</v>
      </c>
    </row>
    <row r="3347" spans="1:9" x14ac:dyDescent="0.2">
      <c r="A3347" s="26" t="s">
        <v>15</v>
      </c>
      <c r="B3347" s="27">
        <f>SUM('Florida Parishes:Sullivan'!B3347)</f>
        <v>0</v>
      </c>
      <c r="C3347" s="27">
        <f>SUM('Florida Parishes:Sullivan'!C3347)</f>
        <v>0</v>
      </c>
      <c r="D3347" s="27">
        <f>SUM('Florida Parishes:Sullivan'!D3347)</f>
        <v>0</v>
      </c>
      <c r="E3347" s="53">
        <f>SUM('Florida Parishes:Sullivan'!E3347)</f>
        <v>0</v>
      </c>
      <c r="F3347" s="25"/>
      <c r="G3347" s="5" t="s">
        <v>45</v>
      </c>
      <c r="H3347" s="5" t="str">
        <f t="shared" si="200"/>
        <v>720001</v>
      </c>
      <c r="I3347" s="5" t="s">
        <v>503</v>
      </c>
    </row>
    <row r="3348" spans="1:9" x14ac:dyDescent="0.2">
      <c r="A3348" s="26" t="s">
        <v>16</v>
      </c>
      <c r="B3348" s="27">
        <f>SUM('Florida Parishes:Sullivan'!B3348)</f>
        <v>44357</v>
      </c>
      <c r="C3348" s="27">
        <f>SUM('Florida Parishes:Sullivan'!C3348)</f>
        <v>44357</v>
      </c>
      <c r="D3348" s="27">
        <f>SUM('Florida Parishes:Sullivan'!D3348)</f>
        <v>0</v>
      </c>
      <c r="E3348" s="53">
        <f>SUM('Florida Parishes:Sullivan'!E3348)</f>
        <v>-44357</v>
      </c>
      <c r="F3348" s="25"/>
      <c r="G3348" s="5" t="s">
        <v>45</v>
      </c>
      <c r="H3348" s="5" t="str">
        <f t="shared" si="200"/>
        <v>720001</v>
      </c>
      <c r="I3348" s="5" t="s">
        <v>503</v>
      </c>
    </row>
    <row r="3349" spans="1:9" ht="15.75" x14ac:dyDescent="0.25">
      <c r="A3349" s="29" t="s">
        <v>17</v>
      </c>
      <c r="B3349" s="30">
        <f>SUM('Florida Parishes:Sullivan'!B3349)</f>
        <v>112810</v>
      </c>
      <c r="C3349" s="30">
        <f>SUM('Florida Parishes:Sullivan'!C3349)</f>
        <v>112810</v>
      </c>
      <c r="D3349" s="30">
        <f>SUM('Florida Parishes:Sullivan'!D3349)</f>
        <v>0</v>
      </c>
      <c r="E3349" s="52">
        <f>SUM('Florida Parishes:Sullivan'!E3349)</f>
        <v>-112810</v>
      </c>
      <c r="F3349" s="32"/>
      <c r="G3349" s="5" t="s">
        <v>45</v>
      </c>
      <c r="H3349" s="5" t="str">
        <f t="shared" si="200"/>
        <v>720001</v>
      </c>
      <c r="I3349" s="5" t="s">
        <v>503</v>
      </c>
    </row>
    <row r="3350" spans="1:9" x14ac:dyDescent="0.2">
      <c r="A3350" s="26" t="s">
        <v>18</v>
      </c>
      <c r="B3350" s="27">
        <f>SUM('Florida Parishes:Sullivan'!B3350)</f>
        <v>0</v>
      </c>
      <c r="C3350" s="27">
        <f>SUM('Florida Parishes:Sullivan'!C3350)</f>
        <v>0</v>
      </c>
      <c r="D3350" s="27">
        <f>SUM('Florida Parishes:Sullivan'!D3350)</f>
        <v>0</v>
      </c>
      <c r="E3350" s="53">
        <f>SUM('Florida Parishes:Sullivan'!E3350)</f>
        <v>0</v>
      </c>
      <c r="F3350" s="25"/>
      <c r="G3350" s="5" t="s">
        <v>45</v>
      </c>
      <c r="H3350" s="5" t="str">
        <f t="shared" si="200"/>
        <v>720001</v>
      </c>
      <c r="I3350" s="5" t="s">
        <v>503</v>
      </c>
    </row>
    <row r="3351" spans="1:9" x14ac:dyDescent="0.2">
      <c r="A3351" s="26" t="s">
        <v>19</v>
      </c>
      <c r="B3351" s="27">
        <f>SUM('Florida Parishes:Sullivan'!B3351)</f>
        <v>137690</v>
      </c>
      <c r="C3351" s="27">
        <f>SUM('Florida Parishes:Sullivan'!C3351)</f>
        <v>143305</v>
      </c>
      <c r="D3351" s="27">
        <f>SUM('Florida Parishes:Sullivan'!D3351)</f>
        <v>137690</v>
      </c>
      <c r="E3351" s="53">
        <f>SUM('Florida Parishes:Sullivan'!E3351)</f>
        <v>-5615</v>
      </c>
      <c r="F3351" s="25"/>
      <c r="G3351" s="5" t="s">
        <v>45</v>
      </c>
      <c r="H3351" s="5" t="str">
        <f t="shared" si="200"/>
        <v>720001</v>
      </c>
      <c r="I3351" s="5" t="s">
        <v>503</v>
      </c>
    </row>
    <row r="3352" spans="1:9" x14ac:dyDescent="0.2">
      <c r="A3352" s="26" t="s">
        <v>20</v>
      </c>
      <c r="B3352" s="27">
        <f>SUM('Florida Parishes:Sullivan'!B3352)</f>
        <v>14515</v>
      </c>
      <c r="C3352" s="27">
        <f>SUM('Florida Parishes:Sullivan'!C3352)</f>
        <v>21810</v>
      </c>
      <c r="D3352" s="27">
        <f>SUM('Florida Parishes:Sullivan'!D3352)</f>
        <v>14515</v>
      </c>
      <c r="E3352" s="53">
        <f>SUM('Florida Parishes:Sullivan'!E3352)</f>
        <v>-7295</v>
      </c>
      <c r="F3352" s="25"/>
      <c r="G3352" s="5" t="s">
        <v>45</v>
      </c>
      <c r="H3352" s="5" t="str">
        <f t="shared" si="200"/>
        <v>720001</v>
      </c>
      <c r="I3352" s="5" t="s">
        <v>503</v>
      </c>
    </row>
    <row r="3353" spans="1:9" ht="15.75" x14ac:dyDescent="0.25">
      <c r="A3353" s="29" t="s">
        <v>21</v>
      </c>
      <c r="B3353" s="30">
        <f>SUM('Florida Parishes:Sullivan'!B3353)</f>
        <v>152205</v>
      </c>
      <c r="C3353" s="30">
        <f>SUM('Florida Parishes:Sullivan'!C3353)</f>
        <v>165115</v>
      </c>
      <c r="D3353" s="30">
        <f>SUM('Florida Parishes:Sullivan'!D3353)</f>
        <v>152205</v>
      </c>
      <c r="E3353" s="52">
        <f>SUM('Florida Parishes:Sullivan'!E3353)</f>
        <v>-12910</v>
      </c>
      <c r="F3353" s="35"/>
      <c r="G3353" s="5" t="s">
        <v>45</v>
      </c>
      <c r="H3353" s="5" t="str">
        <f t="shared" si="200"/>
        <v>720001</v>
      </c>
      <c r="I3353" s="5" t="s">
        <v>503</v>
      </c>
    </row>
    <row r="3354" spans="1:9" x14ac:dyDescent="0.2">
      <c r="A3354" s="26" t="s">
        <v>22</v>
      </c>
      <c r="B3354" s="27">
        <f>SUM('Florida Parishes:Sullivan'!B3354)</f>
        <v>14796</v>
      </c>
      <c r="C3354" s="27">
        <f>SUM('Florida Parishes:Sullivan'!C3354)</f>
        <v>14796</v>
      </c>
      <c r="D3354" s="27">
        <f>SUM('Florida Parishes:Sullivan'!D3354)</f>
        <v>14796</v>
      </c>
      <c r="E3354" s="53">
        <f>SUM('Florida Parishes:Sullivan'!E3354)</f>
        <v>0</v>
      </c>
      <c r="F3354" s="25"/>
      <c r="G3354" s="5" t="s">
        <v>45</v>
      </c>
      <c r="H3354" s="5" t="str">
        <f t="shared" si="200"/>
        <v>720001</v>
      </c>
      <c r="I3354" s="5" t="s">
        <v>503</v>
      </c>
    </row>
    <row r="3355" spans="1:9" x14ac:dyDescent="0.2">
      <c r="A3355" s="26" t="s">
        <v>23</v>
      </c>
      <c r="B3355" s="27">
        <f>SUM('Florida Parishes:Sullivan'!B3355)</f>
        <v>0</v>
      </c>
      <c r="C3355" s="27">
        <f>SUM('Florida Parishes:Sullivan'!C3355)</f>
        <v>0</v>
      </c>
      <c r="D3355" s="27">
        <f>SUM('Florida Parishes:Sullivan'!D3355)</f>
        <v>0</v>
      </c>
      <c r="E3355" s="53">
        <f>SUM('Florida Parishes:Sullivan'!E3355)</f>
        <v>0</v>
      </c>
      <c r="F3355" s="25"/>
      <c r="G3355" s="5" t="s">
        <v>45</v>
      </c>
      <c r="H3355" s="5" t="str">
        <f t="shared" si="200"/>
        <v>720001</v>
      </c>
      <c r="I3355" s="5" t="s">
        <v>503</v>
      </c>
    </row>
    <row r="3356" spans="1:9" x14ac:dyDescent="0.2">
      <c r="A3356" s="26" t="s">
        <v>24</v>
      </c>
      <c r="B3356" s="27">
        <f>SUM('Florida Parishes:Sullivan'!B3356)</f>
        <v>0</v>
      </c>
      <c r="C3356" s="27">
        <f>SUM('Florida Parishes:Sullivan'!C3356)</f>
        <v>0</v>
      </c>
      <c r="D3356" s="27">
        <f>SUM('Florida Parishes:Sullivan'!D3356)</f>
        <v>0</v>
      </c>
      <c r="E3356" s="53">
        <f>SUM('Florida Parishes:Sullivan'!E3356)</f>
        <v>0</v>
      </c>
      <c r="F3356" s="25"/>
      <c r="G3356" s="5" t="s">
        <v>45</v>
      </c>
      <c r="H3356" s="5" t="str">
        <f t="shared" si="200"/>
        <v>720001</v>
      </c>
      <c r="I3356" s="5" t="s">
        <v>503</v>
      </c>
    </row>
    <row r="3357" spans="1:9" x14ac:dyDescent="0.2">
      <c r="A3357" s="26" t="s">
        <v>25</v>
      </c>
      <c r="B3357" s="27">
        <f>SUM('Florida Parishes:Sullivan'!B3357)</f>
        <v>0</v>
      </c>
      <c r="C3357" s="27">
        <f>SUM('Florida Parishes:Sullivan'!C3357)</f>
        <v>0</v>
      </c>
      <c r="D3357" s="27">
        <f>SUM('Florida Parishes:Sullivan'!D3357)</f>
        <v>0</v>
      </c>
      <c r="E3357" s="53">
        <f>SUM('Florida Parishes:Sullivan'!E3357)</f>
        <v>0</v>
      </c>
      <c r="F3357" s="25"/>
      <c r="G3357" s="5" t="s">
        <v>45</v>
      </c>
      <c r="H3357" s="5" t="str">
        <f t="shared" si="200"/>
        <v>720001</v>
      </c>
      <c r="I3357" s="5" t="s">
        <v>503</v>
      </c>
    </row>
    <row r="3358" spans="1:9" ht="15.75" x14ac:dyDescent="0.25">
      <c r="A3358" s="29" t="s">
        <v>26</v>
      </c>
      <c r="B3358" s="30">
        <f>SUM('Florida Parishes:Sullivan'!B3358)</f>
        <v>14796</v>
      </c>
      <c r="C3358" s="30">
        <f>SUM('Florida Parishes:Sullivan'!C3358)</f>
        <v>14796</v>
      </c>
      <c r="D3358" s="30">
        <f>SUM('Florida Parishes:Sullivan'!D3358)</f>
        <v>14796</v>
      </c>
      <c r="E3358" s="52">
        <f>SUM('Florida Parishes:Sullivan'!E3358)</f>
        <v>0</v>
      </c>
      <c r="F3358" s="35"/>
      <c r="G3358" s="5" t="s">
        <v>45</v>
      </c>
      <c r="H3358" s="5" t="str">
        <f t="shared" si="200"/>
        <v>720001</v>
      </c>
      <c r="I3358" s="5" t="s">
        <v>503</v>
      </c>
    </row>
    <row r="3359" spans="1:9" x14ac:dyDescent="0.2">
      <c r="A3359" s="26" t="s">
        <v>27</v>
      </c>
      <c r="B3359" s="27">
        <f>SUM('Florida Parishes:Sullivan'!B3359)</f>
        <v>0</v>
      </c>
      <c r="C3359" s="27">
        <f>SUM('Florida Parishes:Sullivan'!C3359)</f>
        <v>0</v>
      </c>
      <c r="D3359" s="27">
        <f>SUM('Florida Parishes:Sullivan'!D3359)</f>
        <v>0</v>
      </c>
      <c r="E3359" s="53">
        <f>SUM('Florida Parishes:Sullivan'!E3359)</f>
        <v>0</v>
      </c>
      <c r="F3359" s="25"/>
      <c r="G3359" s="5" t="s">
        <v>45</v>
      </c>
      <c r="H3359" s="5" t="str">
        <f t="shared" si="200"/>
        <v>720001</v>
      </c>
      <c r="I3359" s="5" t="s">
        <v>503</v>
      </c>
    </row>
    <row r="3360" spans="1:9" x14ac:dyDescent="0.2">
      <c r="A3360" s="26" t="s">
        <v>28</v>
      </c>
      <c r="B3360" s="27">
        <f>SUM('Florida Parishes:Sullivan'!B3360)</f>
        <v>0</v>
      </c>
      <c r="C3360" s="27">
        <f>SUM('Florida Parishes:Sullivan'!C3360)</f>
        <v>0</v>
      </c>
      <c r="D3360" s="27">
        <f>SUM('Florida Parishes:Sullivan'!D3360)</f>
        <v>0</v>
      </c>
      <c r="E3360" s="53">
        <f>SUM('Florida Parishes:Sullivan'!E3360)</f>
        <v>0</v>
      </c>
      <c r="F3360" s="25"/>
      <c r="G3360" s="5" t="s">
        <v>45</v>
      </c>
      <c r="H3360" s="5" t="str">
        <f t="shared" si="200"/>
        <v>720001</v>
      </c>
      <c r="I3360" s="5" t="s">
        <v>503</v>
      </c>
    </row>
    <row r="3361" spans="1:9" x14ac:dyDescent="0.2">
      <c r="A3361" s="26" t="s">
        <v>29</v>
      </c>
      <c r="B3361" s="27">
        <f>SUM('Florida Parishes:Sullivan'!B3361)</f>
        <v>0</v>
      </c>
      <c r="C3361" s="27">
        <f>SUM('Florida Parishes:Sullivan'!C3361)</f>
        <v>0</v>
      </c>
      <c r="D3361" s="27">
        <f>SUM('Florida Parishes:Sullivan'!D3361)</f>
        <v>0</v>
      </c>
      <c r="E3361" s="53">
        <f>SUM('Florida Parishes:Sullivan'!E3361)</f>
        <v>0</v>
      </c>
      <c r="F3361" s="25"/>
      <c r="G3361" s="5" t="s">
        <v>45</v>
      </c>
      <c r="H3361" s="5" t="str">
        <f t="shared" si="200"/>
        <v>720001</v>
      </c>
      <c r="I3361" s="5" t="s">
        <v>503</v>
      </c>
    </row>
    <row r="3362" spans="1:9" ht="15.75" x14ac:dyDescent="0.25">
      <c r="A3362" s="29" t="s">
        <v>30</v>
      </c>
      <c r="B3362" s="30">
        <f>SUM('Florida Parishes:Sullivan'!B3362)</f>
        <v>0</v>
      </c>
      <c r="C3362" s="30">
        <f>SUM('Florida Parishes:Sullivan'!C3362)</f>
        <v>0</v>
      </c>
      <c r="D3362" s="30">
        <f>SUM('Florida Parishes:Sullivan'!D3362)</f>
        <v>0</v>
      </c>
      <c r="E3362" s="52">
        <f>SUM('Florida Parishes:Sullivan'!E3362)</f>
        <v>0</v>
      </c>
      <c r="F3362" s="35"/>
      <c r="G3362" s="5" t="s">
        <v>45</v>
      </c>
      <c r="H3362" s="5" t="str">
        <f t="shared" si="200"/>
        <v>720001</v>
      </c>
      <c r="I3362" s="5" t="s">
        <v>503</v>
      </c>
    </row>
    <row r="3363" spans="1:9" ht="15.75" x14ac:dyDescent="0.25">
      <c r="A3363" s="29" t="s">
        <v>31</v>
      </c>
      <c r="B3363" s="30">
        <f>SUM('Florida Parishes:Sullivan'!B3363)</f>
        <v>279811</v>
      </c>
      <c r="C3363" s="30">
        <f>SUM('Florida Parishes:Sullivan'!C3363)</f>
        <v>292721</v>
      </c>
      <c r="D3363" s="30">
        <f>SUM('Florida Parishes:Sullivan'!D3363)</f>
        <v>167001</v>
      </c>
      <c r="E3363" s="52">
        <f>SUM('Florida Parishes:Sullivan'!E3363)</f>
        <v>-125720</v>
      </c>
      <c r="F3363" s="32"/>
      <c r="G3363" s="5" t="s">
        <v>45</v>
      </c>
      <c r="H3363" s="5" t="str">
        <f>RIGHT($A$3345,6)</f>
        <v>720001</v>
      </c>
      <c r="I3363" s="5" t="s">
        <v>503</v>
      </c>
    </row>
    <row r="3364" spans="1:9" ht="15.75" x14ac:dyDescent="0.25">
      <c r="A3364" s="47" t="s">
        <v>495</v>
      </c>
      <c r="B3364" s="48"/>
      <c r="C3364" s="49"/>
      <c r="D3364" s="49"/>
      <c r="E3364" s="50"/>
      <c r="F3364" s="4"/>
      <c r="G3364" s="5" t="s">
        <v>45</v>
      </c>
      <c r="H3364" s="5" t="str">
        <f t="shared" ref="H3364:H3383" si="201">RIGHT($A$3366,6)</f>
        <v>720002</v>
      </c>
      <c r="I3364" s="5" t="s">
        <v>506</v>
      </c>
    </row>
    <row r="3365" spans="1:9" ht="15.75" x14ac:dyDescent="0.25">
      <c r="A3365" s="15" t="s">
        <v>507</v>
      </c>
      <c r="B3365" s="16" t="str">
        <f>$B$5</f>
        <v>Actual</v>
      </c>
      <c r="C3365" s="16" t="str">
        <f>$C$5</f>
        <v>Budgeted</v>
      </c>
      <c r="D3365" s="16" t="s">
        <v>12</v>
      </c>
      <c r="E3365" s="43" t="str">
        <f>$E$5</f>
        <v>2022-2023 +/-</v>
      </c>
      <c r="F3365" s="44"/>
      <c r="G3365" s="5" t="s">
        <v>45</v>
      </c>
      <c r="H3365" s="5" t="str">
        <f t="shared" si="201"/>
        <v>720002</v>
      </c>
      <c r="I3365" s="5" t="s">
        <v>506</v>
      </c>
    </row>
    <row r="3366" spans="1:9" ht="15.75" x14ac:dyDescent="0.25">
      <c r="A3366" s="45" t="s">
        <v>508</v>
      </c>
      <c r="B3366" s="20" t="str">
        <f>$B$6</f>
        <v>2022-2023</v>
      </c>
      <c r="C3366" s="20" t="str">
        <f>$C$6</f>
        <v>2022-2023</v>
      </c>
      <c r="D3366" s="20" t="str">
        <f>$D$6</f>
        <v>2023-2024</v>
      </c>
      <c r="E3366" s="21" t="str">
        <f>$E$6</f>
        <v>2023-2024</v>
      </c>
      <c r="F3366" s="44"/>
      <c r="G3366" s="5" t="s">
        <v>45</v>
      </c>
      <c r="H3366" s="5" t="str">
        <f t="shared" si="201"/>
        <v>720002</v>
      </c>
      <c r="I3366" s="5" t="s">
        <v>506</v>
      </c>
    </row>
    <row r="3367" spans="1:9" x14ac:dyDescent="0.2">
      <c r="A3367" s="26" t="s">
        <v>14</v>
      </c>
      <c r="B3367" s="27">
        <f>SUM('Florida Parishes:Sullivan'!B3367)</f>
        <v>0</v>
      </c>
      <c r="C3367" s="27">
        <f>SUM('Florida Parishes:Sullivan'!C3367)</f>
        <v>0</v>
      </c>
      <c r="D3367" s="27">
        <f>SUM('Florida Parishes:Sullivan'!D3367)</f>
        <v>0</v>
      </c>
      <c r="E3367" s="27">
        <f>SUM('Florida Parishes:Sullivan'!E3367)</f>
        <v>0</v>
      </c>
      <c r="F3367" s="25"/>
      <c r="G3367" s="5" t="s">
        <v>45</v>
      </c>
      <c r="H3367" s="5" t="str">
        <f t="shared" si="201"/>
        <v>720002</v>
      </c>
      <c r="I3367" s="5" t="s">
        <v>506</v>
      </c>
    </row>
    <row r="3368" spans="1:9" x14ac:dyDescent="0.2">
      <c r="A3368" s="26" t="s">
        <v>15</v>
      </c>
      <c r="B3368" s="27">
        <f>SUM('Florida Parishes:Sullivan'!B3368)</f>
        <v>0</v>
      </c>
      <c r="C3368" s="27">
        <f>SUM('Florida Parishes:Sullivan'!C3368)</f>
        <v>0</v>
      </c>
      <c r="D3368" s="27">
        <f>SUM('Florida Parishes:Sullivan'!D3368)</f>
        <v>0</v>
      </c>
      <c r="E3368" s="27">
        <f>SUM('Florida Parishes:Sullivan'!E3368)</f>
        <v>0</v>
      </c>
      <c r="F3368" s="25"/>
      <c r="G3368" s="5" t="s">
        <v>45</v>
      </c>
      <c r="H3368" s="5" t="str">
        <f t="shared" si="201"/>
        <v>720002</v>
      </c>
      <c r="I3368" s="5" t="s">
        <v>506</v>
      </c>
    </row>
    <row r="3369" spans="1:9" x14ac:dyDescent="0.2">
      <c r="A3369" s="26" t="s">
        <v>16</v>
      </c>
      <c r="B3369" s="27">
        <f>SUM('Florida Parishes:Sullivan'!B3369)</f>
        <v>0</v>
      </c>
      <c r="C3369" s="27">
        <f>SUM('Florida Parishes:Sullivan'!C3369)</f>
        <v>0</v>
      </c>
      <c r="D3369" s="27">
        <f>SUM('Florida Parishes:Sullivan'!D3369)</f>
        <v>0</v>
      </c>
      <c r="E3369" s="27">
        <f>SUM('Florida Parishes:Sullivan'!E3369)</f>
        <v>0</v>
      </c>
      <c r="F3369" s="25"/>
      <c r="G3369" s="5" t="s">
        <v>45</v>
      </c>
      <c r="H3369" s="5" t="str">
        <f t="shared" si="201"/>
        <v>720002</v>
      </c>
      <c r="I3369" s="5" t="s">
        <v>506</v>
      </c>
    </row>
    <row r="3370" spans="1:9" ht="15.75" x14ac:dyDescent="0.25">
      <c r="A3370" s="29" t="s">
        <v>17</v>
      </c>
      <c r="B3370" s="30">
        <f>SUM('Florida Parishes:Sullivan'!B3370)</f>
        <v>0</v>
      </c>
      <c r="C3370" s="30">
        <f>SUM('Florida Parishes:Sullivan'!C3370)</f>
        <v>0</v>
      </c>
      <c r="D3370" s="30">
        <f>SUM('Florida Parishes:Sullivan'!D3370)</f>
        <v>0</v>
      </c>
      <c r="E3370" s="30">
        <f>SUM('Florida Parishes:Sullivan'!E3370)</f>
        <v>0</v>
      </c>
      <c r="F3370" s="32"/>
      <c r="G3370" s="5" t="s">
        <v>45</v>
      </c>
      <c r="H3370" s="5" t="str">
        <f t="shared" si="201"/>
        <v>720002</v>
      </c>
      <c r="I3370" s="5" t="s">
        <v>506</v>
      </c>
    </row>
    <row r="3371" spans="1:9" x14ac:dyDescent="0.2">
      <c r="A3371" s="26" t="s">
        <v>18</v>
      </c>
      <c r="B3371" s="27">
        <f>SUM('Florida Parishes:Sullivan'!B3371)</f>
        <v>0</v>
      </c>
      <c r="C3371" s="27">
        <f>SUM('Florida Parishes:Sullivan'!C3371)</f>
        <v>0</v>
      </c>
      <c r="D3371" s="27">
        <f>SUM('Florida Parishes:Sullivan'!D3371)</f>
        <v>0</v>
      </c>
      <c r="E3371" s="27">
        <f>SUM('Florida Parishes:Sullivan'!E3371)</f>
        <v>0</v>
      </c>
      <c r="F3371" s="25"/>
      <c r="G3371" s="5" t="s">
        <v>45</v>
      </c>
      <c r="H3371" s="5" t="str">
        <f t="shared" si="201"/>
        <v>720002</v>
      </c>
      <c r="I3371" s="5" t="s">
        <v>506</v>
      </c>
    </row>
    <row r="3372" spans="1:9" x14ac:dyDescent="0.2">
      <c r="A3372" s="26" t="s">
        <v>19</v>
      </c>
      <c r="B3372" s="27">
        <f>SUM('Florida Parishes:Sullivan'!B3372)</f>
        <v>0</v>
      </c>
      <c r="C3372" s="27">
        <f>SUM('Florida Parishes:Sullivan'!C3372)</f>
        <v>0</v>
      </c>
      <c r="D3372" s="27">
        <f>SUM('Florida Parishes:Sullivan'!D3372)</f>
        <v>0</v>
      </c>
      <c r="E3372" s="27">
        <f>SUM('Florida Parishes:Sullivan'!E3372)</f>
        <v>0</v>
      </c>
      <c r="F3372" s="25"/>
      <c r="G3372" s="5" t="s">
        <v>45</v>
      </c>
      <c r="H3372" s="5" t="str">
        <f t="shared" si="201"/>
        <v>720002</v>
      </c>
      <c r="I3372" s="5" t="s">
        <v>506</v>
      </c>
    </row>
    <row r="3373" spans="1:9" x14ac:dyDescent="0.2">
      <c r="A3373" s="26" t="s">
        <v>20</v>
      </c>
      <c r="B3373" s="27">
        <f>SUM('Florida Parishes:Sullivan'!B3373)</f>
        <v>0</v>
      </c>
      <c r="C3373" s="27">
        <f>SUM('Florida Parishes:Sullivan'!C3373)</f>
        <v>0</v>
      </c>
      <c r="D3373" s="27">
        <f>SUM('Florida Parishes:Sullivan'!D3373)</f>
        <v>0</v>
      </c>
      <c r="E3373" s="27">
        <f>SUM('Florida Parishes:Sullivan'!E3373)</f>
        <v>0</v>
      </c>
      <c r="F3373" s="25"/>
      <c r="G3373" s="5" t="s">
        <v>45</v>
      </c>
      <c r="H3373" s="5" t="str">
        <f t="shared" si="201"/>
        <v>720002</v>
      </c>
      <c r="I3373" s="5" t="s">
        <v>506</v>
      </c>
    </row>
    <row r="3374" spans="1:9" ht="15.75" x14ac:dyDescent="0.25">
      <c r="A3374" s="29" t="s">
        <v>21</v>
      </c>
      <c r="B3374" s="30">
        <f>SUM('Florida Parishes:Sullivan'!B3374)</f>
        <v>0</v>
      </c>
      <c r="C3374" s="30">
        <f>SUM('Florida Parishes:Sullivan'!C3374)</f>
        <v>0</v>
      </c>
      <c r="D3374" s="30">
        <f>SUM('Florida Parishes:Sullivan'!D3374)</f>
        <v>0</v>
      </c>
      <c r="E3374" s="30">
        <f>SUM('Florida Parishes:Sullivan'!E3374)</f>
        <v>0</v>
      </c>
      <c r="F3374" s="35"/>
      <c r="G3374" s="5" t="s">
        <v>45</v>
      </c>
      <c r="H3374" s="5" t="str">
        <f t="shared" si="201"/>
        <v>720002</v>
      </c>
      <c r="I3374" s="5" t="s">
        <v>506</v>
      </c>
    </row>
    <row r="3375" spans="1:9" x14ac:dyDescent="0.2">
      <c r="A3375" s="26" t="s">
        <v>22</v>
      </c>
      <c r="B3375" s="27">
        <f>SUM('Florida Parishes:Sullivan'!B3375)</f>
        <v>0</v>
      </c>
      <c r="C3375" s="27">
        <f>SUM('Florida Parishes:Sullivan'!C3375)</f>
        <v>0</v>
      </c>
      <c r="D3375" s="27">
        <f>SUM('Florida Parishes:Sullivan'!D3375)</f>
        <v>0</v>
      </c>
      <c r="E3375" s="27">
        <f>SUM('Florida Parishes:Sullivan'!E3375)</f>
        <v>0</v>
      </c>
      <c r="F3375" s="25"/>
      <c r="G3375" s="5" t="s">
        <v>45</v>
      </c>
      <c r="H3375" s="5" t="str">
        <f t="shared" si="201"/>
        <v>720002</v>
      </c>
      <c r="I3375" s="5" t="s">
        <v>506</v>
      </c>
    </row>
    <row r="3376" spans="1:9" x14ac:dyDescent="0.2">
      <c r="A3376" s="26" t="s">
        <v>23</v>
      </c>
      <c r="B3376" s="27">
        <f>SUM('Florida Parishes:Sullivan'!B3376)</f>
        <v>0</v>
      </c>
      <c r="C3376" s="27">
        <f>SUM('Florida Parishes:Sullivan'!C3376)</f>
        <v>0</v>
      </c>
      <c r="D3376" s="27">
        <f>SUM('Florida Parishes:Sullivan'!D3376)</f>
        <v>0</v>
      </c>
      <c r="E3376" s="27">
        <f>SUM('Florida Parishes:Sullivan'!E3376)</f>
        <v>0</v>
      </c>
      <c r="F3376" s="25"/>
      <c r="G3376" s="5" t="s">
        <v>45</v>
      </c>
      <c r="H3376" s="5" t="str">
        <f t="shared" si="201"/>
        <v>720002</v>
      </c>
      <c r="I3376" s="5" t="s">
        <v>506</v>
      </c>
    </row>
    <row r="3377" spans="1:9" x14ac:dyDescent="0.2">
      <c r="A3377" s="26" t="s">
        <v>24</v>
      </c>
      <c r="B3377" s="27">
        <f>SUM('Florida Parishes:Sullivan'!B3377)</f>
        <v>0</v>
      </c>
      <c r="C3377" s="27">
        <f>SUM('Florida Parishes:Sullivan'!C3377)</f>
        <v>0</v>
      </c>
      <c r="D3377" s="27">
        <f>SUM('Florida Parishes:Sullivan'!D3377)</f>
        <v>0</v>
      </c>
      <c r="E3377" s="27">
        <f>SUM('Florida Parishes:Sullivan'!E3377)</f>
        <v>0</v>
      </c>
      <c r="F3377" s="25"/>
      <c r="G3377" s="5" t="s">
        <v>45</v>
      </c>
      <c r="H3377" s="5" t="str">
        <f t="shared" si="201"/>
        <v>720002</v>
      </c>
      <c r="I3377" s="5" t="s">
        <v>506</v>
      </c>
    </row>
    <row r="3378" spans="1:9" x14ac:dyDescent="0.2">
      <c r="A3378" s="26" t="s">
        <v>25</v>
      </c>
      <c r="B3378" s="27">
        <f>SUM('Florida Parishes:Sullivan'!B3378)</f>
        <v>0</v>
      </c>
      <c r="C3378" s="27">
        <f>SUM('Florida Parishes:Sullivan'!C3378)</f>
        <v>0</v>
      </c>
      <c r="D3378" s="27">
        <f>SUM('Florida Parishes:Sullivan'!D3378)</f>
        <v>0</v>
      </c>
      <c r="E3378" s="27">
        <f>SUM('Florida Parishes:Sullivan'!E3378)</f>
        <v>0</v>
      </c>
      <c r="F3378" s="25"/>
      <c r="G3378" s="5" t="s">
        <v>45</v>
      </c>
      <c r="H3378" s="5" t="str">
        <f t="shared" si="201"/>
        <v>720002</v>
      </c>
      <c r="I3378" s="5" t="s">
        <v>506</v>
      </c>
    </row>
    <row r="3379" spans="1:9" ht="15.75" x14ac:dyDescent="0.25">
      <c r="A3379" s="29" t="s">
        <v>26</v>
      </c>
      <c r="B3379" s="30">
        <f>SUM('Florida Parishes:Sullivan'!B3379)</f>
        <v>0</v>
      </c>
      <c r="C3379" s="30">
        <f>SUM('Florida Parishes:Sullivan'!C3379)</f>
        <v>0</v>
      </c>
      <c r="D3379" s="30">
        <f>SUM('Florida Parishes:Sullivan'!D3379)</f>
        <v>0</v>
      </c>
      <c r="E3379" s="30">
        <f>SUM('Florida Parishes:Sullivan'!E3379)</f>
        <v>0</v>
      </c>
      <c r="F3379" s="35"/>
      <c r="G3379" s="5" t="s">
        <v>45</v>
      </c>
      <c r="H3379" s="5" t="str">
        <f t="shared" si="201"/>
        <v>720002</v>
      </c>
      <c r="I3379" s="5" t="s">
        <v>506</v>
      </c>
    </row>
    <row r="3380" spans="1:9" x14ac:dyDescent="0.2">
      <c r="A3380" s="26" t="s">
        <v>27</v>
      </c>
      <c r="B3380" s="27">
        <f>SUM('Florida Parishes:Sullivan'!B3380)</f>
        <v>0</v>
      </c>
      <c r="C3380" s="27">
        <f>SUM('Florida Parishes:Sullivan'!C3380)</f>
        <v>0</v>
      </c>
      <c r="D3380" s="27">
        <f>SUM('Florida Parishes:Sullivan'!D3380)</f>
        <v>0</v>
      </c>
      <c r="E3380" s="27">
        <f>SUM('Florida Parishes:Sullivan'!E3380)</f>
        <v>0</v>
      </c>
      <c r="F3380" s="25"/>
      <c r="G3380" s="5" t="s">
        <v>45</v>
      </c>
      <c r="H3380" s="5" t="str">
        <f t="shared" si="201"/>
        <v>720002</v>
      </c>
      <c r="I3380" s="5" t="s">
        <v>506</v>
      </c>
    </row>
    <row r="3381" spans="1:9" x14ac:dyDescent="0.2">
      <c r="A3381" s="26" t="s">
        <v>28</v>
      </c>
      <c r="B3381" s="27">
        <f>SUM('Florida Parishes:Sullivan'!B3381)</f>
        <v>0</v>
      </c>
      <c r="C3381" s="27">
        <f>SUM('Florida Parishes:Sullivan'!C3381)</f>
        <v>0</v>
      </c>
      <c r="D3381" s="27">
        <f>SUM('Florida Parishes:Sullivan'!D3381)</f>
        <v>0</v>
      </c>
      <c r="E3381" s="27">
        <f>SUM('Florida Parishes:Sullivan'!E3381)</f>
        <v>0</v>
      </c>
      <c r="F3381" s="25"/>
      <c r="G3381" s="5" t="s">
        <v>45</v>
      </c>
      <c r="H3381" s="5" t="str">
        <f t="shared" si="201"/>
        <v>720002</v>
      </c>
      <c r="I3381" s="5" t="s">
        <v>506</v>
      </c>
    </row>
    <row r="3382" spans="1:9" x14ac:dyDescent="0.2">
      <c r="A3382" s="26" t="s">
        <v>29</v>
      </c>
      <c r="B3382" s="27">
        <f>SUM('Florida Parishes:Sullivan'!B3382)</f>
        <v>0</v>
      </c>
      <c r="C3382" s="27">
        <f>SUM('Florida Parishes:Sullivan'!C3382)</f>
        <v>0</v>
      </c>
      <c r="D3382" s="27">
        <f>SUM('Florida Parishes:Sullivan'!D3382)</f>
        <v>0</v>
      </c>
      <c r="E3382" s="27">
        <f>SUM('Florida Parishes:Sullivan'!E3382)</f>
        <v>0</v>
      </c>
      <c r="F3382" s="25"/>
      <c r="G3382" s="5" t="s">
        <v>45</v>
      </c>
      <c r="H3382" s="5" t="str">
        <f t="shared" si="201"/>
        <v>720002</v>
      </c>
      <c r="I3382" s="5" t="s">
        <v>506</v>
      </c>
    </row>
    <row r="3383" spans="1:9" ht="15.75" x14ac:dyDescent="0.25">
      <c r="A3383" s="29" t="s">
        <v>30</v>
      </c>
      <c r="B3383" s="30">
        <f>SUM('Florida Parishes:Sullivan'!B3383)</f>
        <v>0</v>
      </c>
      <c r="C3383" s="30">
        <f>SUM('Florida Parishes:Sullivan'!C3383)</f>
        <v>0</v>
      </c>
      <c r="D3383" s="30">
        <f>SUM('Florida Parishes:Sullivan'!D3383)</f>
        <v>0</v>
      </c>
      <c r="E3383" s="30">
        <f>SUM('Florida Parishes:Sullivan'!E3383)</f>
        <v>0</v>
      </c>
      <c r="F3383" s="35"/>
      <c r="G3383" s="5" t="s">
        <v>45</v>
      </c>
      <c r="H3383" s="5" t="str">
        <f t="shared" si="201"/>
        <v>720002</v>
      </c>
      <c r="I3383" s="5" t="s">
        <v>506</v>
      </c>
    </row>
    <row r="3384" spans="1:9" ht="15.75" x14ac:dyDescent="0.25">
      <c r="A3384" s="29" t="s">
        <v>31</v>
      </c>
      <c r="B3384" s="30">
        <f>SUM('Florida Parishes:Sullivan'!B3384)</f>
        <v>0</v>
      </c>
      <c r="C3384" s="30">
        <f>SUM('Florida Parishes:Sullivan'!C3384)</f>
        <v>0</v>
      </c>
      <c r="D3384" s="30">
        <f>SUM('Florida Parishes:Sullivan'!D3384)</f>
        <v>0</v>
      </c>
      <c r="E3384" s="30">
        <f>SUM('Florida Parishes:Sullivan'!E3384)</f>
        <v>0</v>
      </c>
      <c r="F3384" s="32"/>
      <c r="G3384" s="5" t="s">
        <v>45</v>
      </c>
      <c r="H3384" s="5" t="str">
        <f>RIGHT($A$3366,6)</f>
        <v>720002</v>
      </c>
      <c r="I3384" s="5" t="s">
        <v>506</v>
      </c>
    </row>
    <row r="3385" spans="1:9" ht="15.75" x14ac:dyDescent="0.25">
      <c r="A3385" s="47" t="s">
        <v>495</v>
      </c>
      <c r="B3385" s="48"/>
      <c r="C3385" s="49"/>
      <c r="D3385" s="49"/>
      <c r="E3385" s="50"/>
      <c r="F3385" s="4"/>
      <c r="G3385" s="5" t="s">
        <v>45</v>
      </c>
      <c r="H3385" s="5" t="str">
        <f t="shared" ref="H3385:H3404" si="202">RIGHT($A$3387,6)</f>
        <v>720003</v>
      </c>
      <c r="I3385" s="5" t="s">
        <v>509</v>
      </c>
    </row>
    <row r="3386" spans="1:9" ht="15.75" x14ac:dyDescent="0.25">
      <c r="A3386" s="15" t="s">
        <v>510</v>
      </c>
      <c r="B3386" s="16" t="str">
        <f>$B$5</f>
        <v>Actual</v>
      </c>
      <c r="C3386" s="16" t="str">
        <f>$C$5</f>
        <v>Budgeted</v>
      </c>
      <c r="D3386" s="16" t="s">
        <v>12</v>
      </c>
      <c r="E3386" s="43" t="str">
        <f>$E$5</f>
        <v>2022-2023 +/-</v>
      </c>
      <c r="F3386" s="18"/>
      <c r="G3386" s="5" t="s">
        <v>45</v>
      </c>
      <c r="H3386" s="5" t="str">
        <f t="shared" si="202"/>
        <v>720003</v>
      </c>
      <c r="I3386" s="5" t="s">
        <v>509</v>
      </c>
    </row>
    <row r="3387" spans="1:9" ht="15.75" x14ac:dyDescent="0.25">
      <c r="A3387" s="45" t="s">
        <v>511</v>
      </c>
      <c r="B3387" s="20" t="str">
        <f>$B$6</f>
        <v>2022-2023</v>
      </c>
      <c r="C3387" s="20" t="str">
        <f>$C$6</f>
        <v>2022-2023</v>
      </c>
      <c r="D3387" s="20" t="str">
        <f>$D$6</f>
        <v>2023-2024</v>
      </c>
      <c r="E3387" s="21" t="str">
        <f>$E$6</f>
        <v>2023-2024</v>
      </c>
      <c r="F3387" s="18"/>
      <c r="G3387" s="5" t="s">
        <v>45</v>
      </c>
      <c r="H3387" s="5" t="str">
        <f t="shared" si="202"/>
        <v>720003</v>
      </c>
      <c r="I3387" s="5" t="s">
        <v>509</v>
      </c>
    </row>
    <row r="3388" spans="1:9" x14ac:dyDescent="0.2">
      <c r="A3388" s="26" t="s">
        <v>14</v>
      </c>
      <c r="B3388" s="27">
        <f>SUM('Florida Parishes:Sullivan'!B3388)</f>
        <v>0</v>
      </c>
      <c r="C3388" s="27">
        <f>SUM('Florida Parishes:Sullivan'!C3388)</f>
        <v>0</v>
      </c>
      <c r="D3388" s="27">
        <f>SUM('Florida Parishes:Sullivan'!D3388)</f>
        <v>0</v>
      </c>
      <c r="E3388" s="27">
        <f>SUM('Florida Parishes:Sullivan'!E3388)</f>
        <v>0</v>
      </c>
      <c r="F3388" s="25"/>
      <c r="G3388" s="5" t="s">
        <v>45</v>
      </c>
      <c r="H3388" s="5" t="str">
        <f t="shared" si="202"/>
        <v>720003</v>
      </c>
      <c r="I3388" s="5" t="s">
        <v>509</v>
      </c>
    </row>
    <row r="3389" spans="1:9" x14ac:dyDescent="0.2">
      <c r="A3389" s="26" t="s">
        <v>15</v>
      </c>
      <c r="B3389" s="27">
        <f>SUM('Florida Parishes:Sullivan'!B3389)</f>
        <v>0</v>
      </c>
      <c r="C3389" s="27">
        <f>SUM('Florida Parishes:Sullivan'!C3389)</f>
        <v>0</v>
      </c>
      <c r="D3389" s="27">
        <f>SUM('Florida Parishes:Sullivan'!D3389)</f>
        <v>0</v>
      </c>
      <c r="E3389" s="27">
        <f>SUM('Florida Parishes:Sullivan'!E3389)</f>
        <v>0</v>
      </c>
      <c r="F3389" s="25"/>
      <c r="G3389" s="5" t="s">
        <v>45</v>
      </c>
      <c r="H3389" s="5" t="str">
        <f t="shared" si="202"/>
        <v>720003</v>
      </c>
      <c r="I3389" s="5" t="s">
        <v>509</v>
      </c>
    </row>
    <row r="3390" spans="1:9" x14ac:dyDescent="0.2">
      <c r="A3390" s="26" t="s">
        <v>16</v>
      </c>
      <c r="B3390" s="27">
        <f>SUM('Florida Parishes:Sullivan'!B3390)</f>
        <v>0</v>
      </c>
      <c r="C3390" s="27">
        <f>SUM('Florida Parishes:Sullivan'!C3390)</f>
        <v>0</v>
      </c>
      <c r="D3390" s="27">
        <f>SUM('Florida Parishes:Sullivan'!D3390)</f>
        <v>0</v>
      </c>
      <c r="E3390" s="27">
        <f>SUM('Florida Parishes:Sullivan'!E3390)</f>
        <v>0</v>
      </c>
      <c r="F3390" s="25"/>
      <c r="G3390" s="5" t="s">
        <v>45</v>
      </c>
      <c r="H3390" s="5" t="str">
        <f t="shared" si="202"/>
        <v>720003</v>
      </c>
      <c r="I3390" s="5" t="s">
        <v>509</v>
      </c>
    </row>
    <row r="3391" spans="1:9" ht="15.75" x14ac:dyDescent="0.25">
      <c r="A3391" s="29" t="s">
        <v>17</v>
      </c>
      <c r="B3391" s="30">
        <f>SUM('Florida Parishes:Sullivan'!B3391)</f>
        <v>0</v>
      </c>
      <c r="C3391" s="30">
        <f>SUM('Florida Parishes:Sullivan'!C3391)</f>
        <v>0</v>
      </c>
      <c r="D3391" s="30">
        <f>SUM('Florida Parishes:Sullivan'!D3391)</f>
        <v>0</v>
      </c>
      <c r="E3391" s="30">
        <f>SUM('Florida Parishes:Sullivan'!E3391)</f>
        <v>0</v>
      </c>
      <c r="F3391" s="32"/>
      <c r="G3391" s="5" t="s">
        <v>45</v>
      </c>
      <c r="H3391" s="5" t="str">
        <f t="shared" si="202"/>
        <v>720003</v>
      </c>
      <c r="I3391" s="5" t="s">
        <v>509</v>
      </c>
    </row>
    <row r="3392" spans="1:9" x14ac:dyDescent="0.2">
      <c r="A3392" s="26" t="s">
        <v>18</v>
      </c>
      <c r="B3392" s="27">
        <f>SUM('Florida Parishes:Sullivan'!B3392)</f>
        <v>0</v>
      </c>
      <c r="C3392" s="27">
        <f>SUM('Florida Parishes:Sullivan'!C3392)</f>
        <v>0</v>
      </c>
      <c r="D3392" s="27">
        <f>SUM('Florida Parishes:Sullivan'!D3392)</f>
        <v>0</v>
      </c>
      <c r="E3392" s="27">
        <f>SUM('Florida Parishes:Sullivan'!E3392)</f>
        <v>0</v>
      </c>
      <c r="F3392" s="25"/>
      <c r="G3392" s="5" t="s">
        <v>45</v>
      </c>
      <c r="H3392" s="5" t="str">
        <f t="shared" si="202"/>
        <v>720003</v>
      </c>
      <c r="I3392" s="5" t="s">
        <v>509</v>
      </c>
    </row>
    <row r="3393" spans="1:9" x14ac:dyDescent="0.2">
      <c r="A3393" s="26" t="s">
        <v>19</v>
      </c>
      <c r="B3393" s="27">
        <f>SUM('Florida Parishes:Sullivan'!B3393)</f>
        <v>0</v>
      </c>
      <c r="C3393" s="27">
        <f>SUM('Florida Parishes:Sullivan'!C3393)</f>
        <v>0</v>
      </c>
      <c r="D3393" s="27">
        <f>SUM('Florida Parishes:Sullivan'!D3393)</f>
        <v>0</v>
      </c>
      <c r="E3393" s="27">
        <f>SUM('Florida Parishes:Sullivan'!E3393)</f>
        <v>0</v>
      </c>
      <c r="F3393" s="25"/>
      <c r="G3393" s="5" t="s">
        <v>45</v>
      </c>
      <c r="H3393" s="5" t="str">
        <f t="shared" si="202"/>
        <v>720003</v>
      </c>
      <c r="I3393" s="5" t="s">
        <v>509</v>
      </c>
    </row>
    <row r="3394" spans="1:9" x14ac:dyDescent="0.2">
      <c r="A3394" s="26" t="s">
        <v>20</v>
      </c>
      <c r="B3394" s="27">
        <f>SUM('Florida Parishes:Sullivan'!B3394)</f>
        <v>0</v>
      </c>
      <c r="C3394" s="27">
        <f>SUM('Florida Parishes:Sullivan'!C3394)</f>
        <v>0</v>
      </c>
      <c r="D3394" s="27">
        <f>SUM('Florida Parishes:Sullivan'!D3394)</f>
        <v>0</v>
      </c>
      <c r="E3394" s="27">
        <f>SUM('Florida Parishes:Sullivan'!E3394)</f>
        <v>0</v>
      </c>
      <c r="F3394" s="25"/>
      <c r="G3394" s="5" t="s">
        <v>45</v>
      </c>
      <c r="H3394" s="5" t="str">
        <f t="shared" si="202"/>
        <v>720003</v>
      </c>
      <c r="I3394" s="5" t="s">
        <v>509</v>
      </c>
    </row>
    <row r="3395" spans="1:9" ht="15.75" x14ac:dyDescent="0.25">
      <c r="A3395" s="29" t="s">
        <v>21</v>
      </c>
      <c r="B3395" s="30">
        <f>SUM('Florida Parishes:Sullivan'!B3395)</f>
        <v>0</v>
      </c>
      <c r="C3395" s="30">
        <f>SUM('Florida Parishes:Sullivan'!C3395)</f>
        <v>0</v>
      </c>
      <c r="D3395" s="30">
        <f>SUM('Florida Parishes:Sullivan'!D3395)</f>
        <v>0</v>
      </c>
      <c r="E3395" s="30">
        <f>SUM('Florida Parishes:Sullivan'!E3395)</f>
        <v>0</v>
      </c>
      <c r="F3395" s="35"/>
      <c r="G3395" s="5" t="s">
        <v>45</v>
      </c>
      <c r="H3395" s="5" t="str">
        <f t="shared" si="202"/>
        <v>720003</v>
      </c>
      <c r="I3395" s="5" t="s">
        <v>509</v>
      </c>
    </row>
    <row r="3396" spans="1:9" x14ac:dyDescent="0.2">
      <c r="A3396" s="26" t="s">
        <v>22</v>
      </c>
      <c r="B3396" s="27">
        <f>SUM('Florida Parishes:Sullivan'!B3396)</f>
        <v>0</v>
      </c>
      <c r="C3396" s="27">
        <f>SUM('Florida Parishes:Sullivan'!C3396)</f>
        <v>0</v>
      </c>
      <c r="D3396" s="27">
        <f>SUM('Florida Parishes:Sullivan'!D3396)</f>
        <v>0</v>
      </c>
      <c r="E3396" s="27">
        <f>SUM('Florida Parishes:Sullivan'!E3396)</f>
        <v>0</v>
      </c>
      <c r="F3396" s="25"/>
      <c r="G3396" s="5" t="s">
        <v>45</v>
      </c>
      <c r="H3396" s="5" t="str">
        <f t="shared" si="202"/>
        <v>720003</v>
      </c>
      <c r="I3396" s="5" t="s">
        <v>509</v>
      </c>
    </row>
    <row r="3397" spans="1:9" x14ac:dyDescent="0.2">
      <c r="A3397" s="26" t="s">
        <v>23</v>
      </c>
      <c r="B3397" s="27">
        <f>SUM('Florida Parishes:Sullivan'!B3397)</f>
        <v>0</v>
      </c>
      <c r="C3397" s="27">
        <f>SUM('Florida Parishes:Sullivan'!C3397)</f>
        <v>0</v>
      </c>
      <c r="D3397" s="27">
        <f>SUM('Florida Parishes:Sullivan'!D3397)</f>
        <v>0</v>
      </c>
      <c r="E3397" s="27">
        <f>SUM('Florida Parishes:Sullivan'!E3397)</f>
        <v>0</v>
      </c>
      <c r="F3397" s="25"/>
      <c r="G3397" s="5" t="s">
        <v>45</v>
      </c>
      <c r="H3397" s="5" t="str">
        <f t="shared" si="202"/>
        <v>720003</v>
      </c>
      <c r="I3397" s="5" t="s">
        <v>509</v>
      </c>
    </row>
    <row r="3398" spans="1:9" x14ac:dyDescent="0.2">
      <c r="A3398" s="26" t="s">
        <v>24</v>
      </c>
      <c r="B3398" s="27">
        <f>SUM('Florida Parishes:Sullivan'!B3398)</f>
        <v>0</v>
      </c>
      <c r="C3398" s="27">
        <f>SUM('Florida Parishes:Sullivan'!C3398)</f>
        <v>0</v>
      </c>
      <c r="D3398" s="27">
        <f>SUM('Florida Parishes:Sullivan'!D3398)</f>
        <v>0</v>
      </c>
      <c r="E3398" s="27">
        <f>SUM('Florida Parishes:Sullivan'!E3398)</f>
        <v>0</v>
      </c>
      <c r="F3398" s="25"/>
      <c r="G3398" s="5" t="s">
        <v>45</v>
      </c>
      <c r="H3398" s="5" t="str">
        <f t="shared" si="202"/>
        <v>720003</v>
      </c>
      <c r="I3398" s="5" t="s">
        <v>509</v>
      </c>
    </row>
    <row r="3399" spans="1:9" x14ac:dyDescent="0.2">
      <c r="A3399" s="26" t="s">
        <v>25</v>
      </c>
      <c r="B3399" s="27">
        <f>SUM('Florida Parishes:Sullivan'!B3399)</f>
        <v>0</v>
      </c>
      <c r="C3399" s="27">
        <f>SUM('Florida Parishes:Sullivan'!C3399)</f>
        <v>0</v>
      </c>
      <c r="D3399" s="27">
        <f>SUM('Florida Parishes:Sullivan'!D3399)</f>
        <v>0</v>
      </c>
      <c r="E3399" s="27">
        <f>SUM('Florida Parishes:Sullivan'!E3399)</f>
        <v>0</v>
      </c>
      <c r="F3399" s="25"/>
      <c r="G3399" s="5" t="s">
        <v>45</v>
      </c>
      <c r="H3399" s="5" t="str">
        <f t="shared" si="202"/>
        <v>720003</v>
      </c>
      <c r="I3399" s="5" t="s">
        <v>509</v>
      </c>
    </row>
    <row r="3400" spans="1:9" ht="15.75" x14ac:dyDescent="0.25">
      <c r="A3400" s="29" t="s">
        <v>26</v>
      </c>
      <c r="B3400" s="30">
        <f>SUM('Florida Parishes:Sullivan'!B3400)</f>
        <v>0</v>
      </c>
      <c r="C3400" s="30">
        <f>SUM('Florida Parishes:Sullivan'!C3400)</f>
        <v>0</v>
      </c>
      <c r="D3400" s="30">
        <f>SUM('Florida Parishes:Sullivan'!D3400)</f>
        <v>0</v>
      </c>
      <c r="E3400" s="30">
        <f>SUM('Florida Parishes:Sullivan'!E3400)</f>
        <v>0</v>
      </c>
      <c r="F3400" s="35"/>
      <c r="G3400" s="5" t="s">
        <v>45</v>
      </c>
      <c r="H3400" s="5" t="str">
        <f t="shared" si="202"/>
        <v>720003</v>
      </c>
      <c r="I3400" s="5" t="s">
        <v>509</v>
      </c>
    </row>
    <row r="3401" spans="1:9" x14ac:dyDescent="0.2">
      <c r="A3401" s="26" t="s">
        <v>27</v>
      </c>
      <c r="B3401" s="27">
        <f>SUM('Florida Parishes:Sullivan'!B3401)</f>
        <v>0</v>
      </c>
      <c r="C3401" s="27">
        <f>SUM('Florida Parishes:Sullivan'!C3401)</f>
        <v>0</v>
      </c>
      <c r="D3401" s="27">
        <f>SUM('Florida Parishes:Sullivan'!D3401)</f>
        <v>0</v>
      </c>
      <c r="E3401" s="27">
        <f>SUM('Florida Parishes:Sullivan'!E3401)</f>
        <v>0</v>
      </c>
      <c r="F3401" s="25"/>
      <c r="G3401" s="5" t="s">
        <v>45</v>
      </c>
      <c r="H3401" s="5" t="str">
        <f t="shared" si="202"/>
        <v>720003</v>
      </c>
      <c r="I3401" s="5" t="s">
        <v>509</v>
      </c>
    </row>
    <row r="3402" spans="1:9" x14ac:dyDescent="0.2">
      <c r="A3402" s="26" t="s">
        <v>28</v>
      </c>
      <c r="B3402" s="27">
        <f>SUM('Florida Parishes:Sullivan'!B3402)</f>
        <v>0</v>
      </c>
      <c r="C3402" s="27">
        <f>SUM('Florida Parishes:Sullivan'!C3402)</f>
        <v>0</v>
      </c>
      <c r="D3402" s="27">
        <f>SUM('Florida Parishes:Sullivan'!D3402)</f>
        <v>0</v>
      </c>
      <c r="E3402" s="27">
        <f>SUM('Florida Parishes:Sullivan'!E3402)</f>
        <v>0</v>
      </c>
      <c r="F3402" s="25"/>
      <c r="G3402" s="5" t="s">
        <v>45</v>
      </c>
      <c r="H3402" s="5" t="str">
        <f t="shared" si="202"/>
        <v>720003</v>
      </c>
      <c r="I3402" s="5" t="s">
        <v>509</v>
      </c>
    </row>
    <row r="3403" spans="1:9" x14ac:dyDescent="0.2">
      <c r="A3403" s="26" t="s">
        <v>29</v>
      </c>
      <c r="B3403" s="27">
        <f>SUM('Florida Parishes:Sullivan'!B3403)</f>
        <v>0</v>
      </c>
      <c r="C3403" s="27">
        <f>SUM('Florida Parishes:Sullivan'!C3403)</f>
        <v>0</v>
      </c>
      <c r="D3403" s="27">
        <f>SUM('Florida Parishes:Sullivan'!D3403)</f>
        <v>0</v>
      </c>
      <c r="E3403" s="27">
        <f>SUM('Florida Parishes:Sullivan'!E3403)</f>
        <v>0</v>
      </c>
      <c r="F3403" s="25"/>
      <c r="G3403" s="5" t="s">
        <v>45</v>
      </c>
      <c r="H3403" s="5" t="str">
        <f t="shared" si="202"/>
        <v>720003</v>
      </c>
      <c r="I3403" s="5" t="s">
        <v>509</v>
      </c>
    </row>
    <row r="3404" spans="1:9" ht="15.75" x14ac:dyDescent="0.25">
      <c r="A3404" s="29" t="s">
        <v>30</v>
      </c>
      <c r="B3404" s="30">
        <f>SUM('Florida Parishes:Sullivan'!B3404)</f>
        <v>0</v>
      </c>
      <c r="C3404" s="30">
        <f>SUM('Florida Parishes:Sullivan'!C3404)</f>
        <v>0</v>
      </c>
      <c r="D3404" s="30">
        <f>SUM('Florida Parishes:Sullivan'!D3404)</f>
        <v>0</v>
      </c>
      <c r="E3404" s="30">
        <f>SUM('Florida Parishes:Sullivan'!E3404)</f>
        <v>0</v>
      </c>
      <c r="F3404" s="35"/>
      <c r="G3404" s="5" t="s">
        <v>45</v>
      </c>
      <c r="H3404" s="5" t="str">
        <f t="shared" si="202"/>
        <v>720003</v>
      </c>
      <c r="I3404" s="5" t="s">
        <v>509</v>
      </c>
    </row>
    <row r="3405" spans="1:9" ht="15.75" x14ac:dyDescent="0.25">
      <c r="A3405" s="36" t="s">
        <v>31</v>
      </c>
      <c r="B3405" s="37">
        <f>SUM('Florida Parishes:Sullivan'!B3405)</f>
        <v>0</v>
      </c>
      <c r="C3405" s="37">
        <f>SUM('Florida Parishes:Sullivan'!C3405)</f>
        <v>0</v>
      </c>
      <c r="D3405" s="37">
        <f>SUM('Florida Parishes:Sullivan'!D3405)</f>
        <v>0</v>
      </c>
      <c r="E3405" s="37">
        <f>SUM('Florida Parishes:Sullivan'!E3405)</f>
        <v>0</v>
      </c>
      <c r="F3405" s="32"/>
      <c r="G3405" s="5" t="s">
        <v>45</v>
      </c>
      <c r="H3405" s="5" t="str">
        <f>RIGHT($A$3387,6)</f>
        <v>720003</v>
      </c>
      <c r="I3405" s="5" t="s">
        <v>509</v>
      </c>
    </row>
    <row r="3406" spans="1:9" ht="15.75" x14ac:dyDescent="0.25">
      <c r="A3406" s="39" t="s">
        <v>495</v>
      </c>
      <c r="B3406" s="40"/>
      <c r="C3406" s="41"/>
      <c r="D3406" s="41"/>
      <c r="E3406" s="42"/>
      <c r="F3406" s="4"/>
      <c r="G3406" s="5" t="s">
        <v>32</v>
      </c>
      <c r="H3406" s="5" t="str">
        <f t="shared" ref="H3406:H3425" si="203">RIGHT($A$3408,6)</f>
        <v>720101</v>
      </c>
      <c r="I3406" s="5" t="s">
        <v>512</v>
      </c>
    </row>
    <row r="3407" spans="1:9" ht="15.75" x14ac:dyDescent="0.25">
      <c r="A3407" s="15" t="s">
        <v>513</v>
      </c>
      <c r="B3407" s="16" t="str">
        <f>$B$5</f>
        <v>Actual</v>
      </c>
      <c r="C3407" s="16" t="str">
        <f>$C$5</f>
        <v>Budgeted</v>
      </c>
      <c r="D3407" s="16" t="s">
        <v>12</v>
      </c>
      <c r="E3407" s="43" t="str">
        <f>$E$5</f>
        <v>2022-2023 +/-</v>
      </c>
      <c r="F3407" s="44"/>
      <c r="G3407" s="5" t="s">
        <v>32</v>
      </c>
      <c r="H3407" s="5" t="str">
        <f t="shared" si="203"/>
        <v>720101</v>
      </c>
      <c r="I3407" s="5" t="s">
        <v>512</v>
      </c>
    </row>
    <row r="3408" spans="1:9" ht="15.75" x14ac:dyDescent="0.25">
      <c r="A3408" s="45" t="s">
        <v>514</v>
      </c>
      <c r="B3408" s="20" t="str">
        <f>$B$6</f>
        <v>2022-2023</v>
      </c>
      <c r="C3408" s="20" t="str">
        <f>$C$6</f>
        <v>2022-2023</v>
      </c>
      <c r="D3408" s="20" t="str">
        <f>$D$6</f>
        <v>2023-2024</v>
      </c>
      <c r="E3408" s="21" t="str">
        <f>$E$6</f>
        <v>2023-2024</v>
      </c>
      <c r="F3408" s="44"/>
      <c r="G3408" s="5" t="s">
        <v>32</v>
      </c>
      <c r="H3408" s="5" t="str">
        <f t="shared" si="203"/>
        <v>720101</v>
      </c>
      <c r="I3408" s="5" t="s">
        <v>512</v>
      </c>
    </row>
    <row r="3409" spans="1:9" x14ac:dyDescent="0.2">
      <c r="A3409" s="26" t="s">
        <v>14</v>
      </c>
      <c r="B3409" s="27">
        <f>SUM('Florida Parishes:Sullivan'!B3409)</f>
        <v>106127</v>
      </c>
      <c r="C3409" s="27">
        <f>SUM('Florida Parishes:Sullivan'!C3409)</f>
        <v>119937</v>
      </c>
      <c r="D3409" s="27">
        <f>SUM('Florida Parishes:Sullivan'!D3409)</f>
        <v>401768</v>
      </c>
      <c r="E3409" s="63">
        <f>SUM('Florida Parishes:Sullivan'!E3409)</f>
        <v>281831</v>
      </c>
      <c r="F3409" s="25"/>
      <c r="G3409" s="5" t="s">
        <v>32</v>
      </c>
      <c r="H3409" s="5" t="str">
        <f t="shared" si="203"/>
        <v>720101</v>
      </c>
      <c r="I3409" s="5" t="s">
        <v>512</v>
      </c>
    </row>
    <row r="3410" spans="1:9" x14ac:dyDescent="0.2">
      <c r="A3410" s="26" t="s">
        <v>15</v>
      </c>
      <c r="B3410" s="27">
        <f>SUM('Florida Parishes:Sullivan'!B3410)</f>
        <v>0</v>
      </c>
      <c r="C3410" s="27">
        <f>SUM('Florida Parishes:Sullivan'!C3410)</f>
        <v>0</v>
      </c>
      <c r="D3410" s="27">
        <f>SUM('Florida Parishes:Sullivan'!D3410)</f>
        <v>0</v>
      </c>
      <c r="E3410" s="63">
        <f>SUM('Florida Parishes:Sullivan'!E3410)</f>
        <v>0</v>
      </c>
      <c r="F3410" s="25"/>
      <c r="G3410" s="5" t="s">
        <v>32</v>
      </c>
      <c r="H3410" s="5" t="str">
        <f t="shared" si="203"/>
        <v>720101</v>
      </c>
      <c r="I3410" s="5" t="s">
        <v>512</v>
      </c>
    </row>
    <row r="3411" spans="1:9" x14ac:dyDescent="0.2">
      <c r="A3411" s="26" t="s">
        <v>16</v>
      </c>
      <c r="B3411" s="27">
        <f>SUM('Florida Parishes:Sullivan'!B3411)</f>
        <v>76549</v>
      </c>
      <c r="C3411" s="27">
        <f>SUM('Florida Parishes:Sullivan'!C3411)</f>
        <v>87113</v>
      </c>
      <c r="D3411" s="27">
        <f>SUM('Florida Parishes:Sullivan'!D3411)</f>
        <v>257348</v>
      </c>
      <c r="E3411" s="63">
        <f>SUM('Florida Parishes:Sullivan'!E3411)</f>
        <v>170235</v>
      </c>
      <c r="F3411" s="25"/>
      <c r="G3411" s="5" t="s">
        <v>32</v>
      </c>
      <c r="H3411" s="5" t="str">
        <f t="shared" si="203"/>
        <v>720101</v>
      </c>
      <c r="I3411" s="5" t="s">
        <v>512</v>
      </c>
    </row>
    <row r="3412" spans="1:9" ht="15.75" x14ac:dyDescent="0.25">
      <c r="A3412" s="29" t="s">
        <v>17</v>
      </c>
      <c r="B3412" s="30">
        <f>SUM('Florida Parishes:Sullivan'!B3412)</f>
        <v>182676</v>
      </c>
      <c r="C3412" s="30">
        <f>SUM('Florida Parishes:Sullivan'!C3412)</f>
        <v>207050</v>
      </c>
      <c r="D3412" s="30">
        <f>SUM('Florida Parishes:Sullivan'!D3412)</f>
        <v>659116</v>
      </c>
      <c r="E3412" s="64">
        <f>SUM('Florida Parishes:Sullivan'!E3412)</f>
        <v>452066</v>
      </c>
      <c r="F3412" s="32"/>
      <c r="G3412" s="5" t="s">
        <v>8</v>
      </c>
      <c r="H3412" s="5" t="str">
        <f t="shared" si="203"/>
        <v>720101</v>
      </c>
      <c r="I3412" s="5" t="s">
        <v>512</v>
      </c>
    </row>
    <row r="3413" spans="1:9" x14ac:dyDescent="0.2">
      <c r="A3413" s="26" t="s">
        <v>18</v>
      </c>
      <c r="B3413" s="27">
        <f>SUM('Florida Parishes:Sullivan'!B3413)</f>
        <v>0</v>
      </c>
      <c r="C3413" s="27">
        <f>SUM('Florida Parishes:Sullivan'!C3413)</f>
        <v>0</v>
      </c>
      <c r="D3413" s="27">
        <f>SUM('Florida Parishes:Sullivan'!D3413)</f>
        <v>0</v>
      </c>
      <c r="E3413" s="63">
        <f>SUM('Florida Parishes:Sullivan'!E3413)</f>
        <v>0</v>
      </c>
      <c r="F3413" s="25"/>
      <c r="G3413" s="5" t="s">
        <v>32</v>
      </c>
      <c r="H3413" s="5" t="str">
        <f t="shared" si="203"/>
        <v>720101</v>
      </c>
      <c r="I3413" s="5" t="s">
        <v>512</v>
      </c>
    </row>
    <row r="3414" spans="1:9" x14ac:dyDescent="0.2">
      <c r="A3414" s="26" t="s">
        <v>19</v>
      </c>
      <c r="B3414" s="27">
        <f>SUM('Florida Parishes:Sullivan'!B3414)</f>
        <v>876788</v>
      </c>
      <c r="C3414" s="27">
        <f>SUM('Florida Parishes:Sullivan'!C3414)</f>
        <v>958724</v>
      </c>
      <c r="D3414" s="27">
        <f>SUM('Florida Parishes:Sullivan'!D3414)</f>
        <v>964459</v>
      </c>
      <c r="E3414" s="63">
        <f>SUM('Florida Parishes:Sullivan'!E3414)</f>
        <v>5735</v>
      </c>
      <c r="F3414" s="25"/>
      <c r="G3414" s="5" t="s">
        <v>32</v>
      </c>
      <c r="H3414" s="5" t="str">
        <f t="shared" si="203"/>
        <v>720101</v>
      </c>
      <c r="I3414" s="5" t="s">
        <v>512</v>
      </c>
    </row>
    <row r="3415" spans="1:9" x14ac:dyDescent="0.2">
      <c r="A3415" s="26" t="s">
        <v>20</v>
      </c>
      <c r="B3415" s="27">
        <f>SUM('Florida Parishes:Sullivan'!B3415)</f>
        <v>109556</v>
      </c>
      <c r="C3415" s="27">
        <f>SUM('Florida Parishes:Sullivan'!C3415)</f>
        <v>120151</v>
      </c>
      <c r="D3415" s="27">
        <f>SUM('Florida Parishes:Sullivan'!D3415)</f>
        <v>109556</v>
      </c>
      <c r="E3415" s="63">
        <f>SUM('Florida Parishes:Sullivan'!E3415)</f>
        <v>-10595</v>
      </c>
      <c r="F3415" s="25"/>
      <c r="G3415" s="5" t="s">
        <v>32</v>
      </c>
      <c r="H3415" s="5" t="str">
        <f t="shared" si="203"/>
        <v>720101</v>
      </c>
      <c r="I3415" s="5" t="s">
        <v>512</v>
      </c>
    </row>
    <row r="3416" spans="1:9" ht="15.75" x14ac:dyDescent="0.25">
      <c r="A3416" s="29" t="s">
        <v>21</v>
      </c>
      <c r="B3416" s="30">
        <f>SUM('Florida Parishes:Sullivan'!B3416)</f>
        <v>986344</v>
      </c>
      <c r="C3416" s="30">
        <f>SUM('Florida Parishes:Sullivan'!C3416)</f>
        <v>1078875</v>
      </c>
      <c r="D3416" s="30">
        <f>SUM('Florida Parishes:Sullivan'!D3416)</f>
        <v>1074015</v>
      </c>
      <c r="E3416" s="64">
        <f>SUM('Florida Parishes:Sullivan'!E3416)</f>
        <v>-4860</v>
      </c>
      <c r="F3416" s="35"/>
      <c r="G3416" s="5" t="s">
        <v>8</v>
      </c>
      <c r="H3416" s="5" t="str">
        <f t="shared" si="203"/>
        <v>720101</v>
      </c>
      <c r="I3416" s="5" t="s">
        <v>512</v>
      </c>
    </row>
    <row r="3417" spans="1:9" x14ac:dyDescent="0.2">
      <c r="A3417" s="26" t="s">
        <v>22</v>
      </c>
      <c r="B3417" s="27">
        <f>SUM('Florida Parishes:Sullivan'!B3417)</f>
        <v>0</v>
      </c>
      <c r="C3417" s="27">
        <f>SUM('Florida Parishes:Sullivan'!C3417)</f>
        <v>0</v>
      </c>
      <c r="D3417" s="27">
        <f>SUM('Florida Parishes:Sullivan'!D3417)</f>
        <v>204</v>
      </c>
      <c r="E3417" s="63">
        <f>SUM('Florida Parishes:Sullivan'!E3417)</f>
        <v>204</v>
      </c>
      <c r="F3417" s="25"/>
      <c r="G3417" s="5" t="s">
        <v>32</v>
      </c>
      <c r="H3417" s="5" t="str">
        <f t="shared" si="203"/>
        <v>720101</v>
      </c>
      <c r="I3417" s="5" t="s">
        <v>512</v>
      </c>
    </row>
    <row r="3418" spans="1:9" x14ac:dyDescent="0.2">
      <c r="A3418" s="26" t="s">
        <v>23</v>
      </c>
      <c r="B3418" s="27">
        <f>SUM('Florida Parishes:Sullivan'!B3418)</f>
        <v>0</v>
      </c>
      <c r="C3418" s="27">
        <f>SUM('Florida Parishes:Sullivan'!C3418)</f>
        <v>0</v>
      </c>
      <c r="D3418" s="27">
        <f>SUM('Florida Parishes:Sullivan'!D3418)</f>
        <v>0</v>
      </c>
      <c r="E3418" s="63">
        <f>SUM('Florida Parishes:Sullivan'!E3418)</f>
        <v>0</v>
      </c>
      <c r="F3418" s="25"/>
      <c r="G3418" s="5" t="s">
        <v>32</v>
      </c>
      <c r="H3418" s="5" t="str">
        <f t="shared" si="203"/>
        <v>720101</v>
      </c>
      <c r="I3418" s="5" t="s">
        <v>512</v>
      </c>
    </row>
    <row r="3419" spans="1:9" x14ac:dyDescent="0.2">
      <c r="A3419" s="26" t="s">
        <v>24</v>
      </c>
      <c r="B3419" s="27">
        <f>SUM('Florida Parishes:Sullivan'!B3419)</f>
        <v>0</v>
      </c>
      <c r="C3419" s="27">
        <f>SUM('Florida Parishes:Sullivan'!C3419)</f>
        <v>0</v>
      </c>
      <c r="D3419" s="27">
        <f>SUM('Florida Parishes:Sullivan'!D3419)</f>
        <v>0</v>
      </c>
      <c r="E3419" s="63">
        <f>SUM('Florida Parishes:Sullivan'!E3419)</f>
        <v>0</v>
      </c>
      <c r="F3419" s="25"/>
      <c r="G3419" s="5" t="s">
        <v>32</v>
      </c>
      <c r="H3419" s="5" t="str">
        <f t="shared" si="203"/>
        <v>720101</v>
      </c>
      <c r="I3419" s="5" t="s">
        <v>512</v>
      </c>
    </row>
    <row r="3420" spans="1:9" x14ac:dyDescent="0.2">
      <c r="A3420" s="26" t="s">
        <v>25</v>
      </c>
      <c r="B3420" s="27">
        <f>SUM('Florida Parishes:Sullivan'!B3420)</f>
        <v>0</v>
      </c>
      <c r="C3420" s="27">
        <f>SUM('Florida Parishes:Sullivan'!C3420)</f>
        <v>0</v>
      </c>
      <c r="D3420" s="27">
        <f>SUM('Florida Parishes:Sullivan'!D3420)</f>
        <v>0</v>
      </c>
      <c r="E3420" s="63">
        <f>SUM('Florida Parishes:Sullivan'!E3420)</f>
        <v>0</v>
      </c>
      <c r="F3420" s="25"/>
      <c r="G3420" s="5" t="s">
        <v>32</v>
      </c>
      <c r="H3420" s="5" t="str">
        <f t="shared" si="203"/>
        <v>720101</v>
      </c>
      <c r="I3420" s="5" t="s">
        <v>512</v>
      </c>
    </row>
    <row r="3421" spans="1:9" ht="15.75" x14ac:dyDescent="0.25">
      <c r="A3421" s="29" t="s">
        <v>26</v>
      </c>
      <c r="B3421" s="30">
        <f>SUM('Florida Parishes:Sullivan'!B3421)</f>
        <v>0</v>
      </c>
      <c r="C3421" s="30">
        <f>SUM('Florida Parishes:Sullivan'!C3421)</f>
        <v>0</v>
      </c>
      <c r="D3421" s="30">
        <f>SUM('Florida Parishes:Sullivan'!D3421)</f>
        <v>204</v>
      </c>
      <c r="E3421" s="64">
        <f>SUM('Florida Parishes:Sullivan'!E3421)</f>
        <v>204</v>
      </c>
      <c r="F3421" s="35"/>
      <c r="G3421" s="5" t="s">
        <v>32</v>
      </c>
      <c r="H3421" s="5" t="str">
        <f t="shared" si="203"/>
        <v>720101</v>
      </c>
      <c r="I3421" s="5" t="s">
        <v>512</v>
      </c>
    </row>
    <row r="3422" spans="1:9" x14ac:dyDescent="0.2">
      <c r="A3422" s="26" t="s">
        <v>27</v>
      </c>
      <c r="B3422" s="27">
        <f>SUM('Florida Parishes:Sullivan'!B3422)</f>
        <v>44007</v>
      </c>
      <c r="C3422" s="27">
        <f>SUM('Florida Parishes:Sullivan'!C3422)</f>
        <v>346180</v>
      </c>
      <c r="D3422" s="27">
        <f>SUM('Florida Parishes:Sullivan'!D3422)</f>
        <v>48000</v>
      </c>
      <c r="E3422" s="63">
        <f>SUM('Florida Parishes:Sullivan'!E3422)</f>
        <v>-298180</v>
      </c>
      <c r="F3422" s="25"/>
      <c r="G3422" s="5" t="s">
        <v>32</v>
      </c>
      <c r="H3422" s="5" t="str">
        <f t="shared" si="203"/>
        <v>720101</v>
      </c>
      <c r="I3422" s="5" t="s">
        <v>512</v>
      </c>
    </row>
    <row r="3423" spans="1:9" x14ac:dyDescent="0.2">
      <c r="A3423" s="26" t="s">
        <v>28</v>
      </c>
      <c r="B3423" s="27">
        <f>SUM('Florida Parishes:Sullivan'!B3423)</f>
        <v>0</v>
      </c>
      <c r="C3423" s="27">
        <f>SUM('Florida Parishes:Sullivan'!C3423)</f>
        <v>0</v>
      </c>
      <c r="D3423" s="27">
        <f>SUM('Florida Parishes:Sullivan'!D3423)</f>
        <v>0</v>
      </c>
      <c r="E3423" s="63">
        <f>SUM('Florida Parishes:Sullivan'!E3423)</f>
        <v>0</v>
      </c>
      <c r="F3423" s="25"/>
      <c r="G3423" s="5" t="s">
        <v>32</v>
      </c>
      <c r="H3423" s="5" t="str">
        <f t="shared" si="203"/>
        <v>720101</v>
      </c>
      <c r="I3423" s="5" t="s">
        <v>512</v>
      </c>
    </row>
    <row r="3424" spans="1:9" x14ac:dyDescent="0.2">
      <c r="A3424" s="26" t="s">
        <v>29</v>
      </c>
      <c r="B3424" s="27">
        <f>SUM('Florida Parishes:Sullivan'!B3424)</f>
        <v>0</v>
      </c>
      <c r="C3424" s="27">
        <f>SUM('Florida Parishes:Sullivan'!C3424)</f>
        <v>0</v>
      </c>
      <c r="D3424" s="27">
        <f>SUM('Florida Parishes:Sullivan'!D3424)</f>
        <v>0</v>
      </c>
      <c r="E3424" s="63">
        <f>SUM('Florida Parishes:Sullivan'!E3424)</f>
        <v>0</v>
      </c>
      <c r="F3424" s="25"/>
      <c r="G3424" s="5" t="s">
        <v>32</v>
      </c>
      <c r="H3424" s="5" t="str">
        <f t="shared" si="203"/>
        <v>720101</v>
      </c>
      <c r="I3424" s="5" t="s">
        <v>512</v>
      </c>
    </row>
    <row r="3425" spans="1:9" ht="15.75" x14ac:dyDescent="0.25">
      <c r="A3425" s="29" t="s">
        <v>30</v>
      </c>
      <c r="B3425" s="30">
        <f>SUM('Florida Parishes:Sullivan'!B3425)</f>
        <v>44007</v>
      </c>
      <c r="C3425" s="30">
        <f>SUM('Florida Parishes:Sullivan'!C3425)</f>
        <v>346180</v>
      </c>
      <c r="D3425" s="30">
        <f>SUM('Florida Parishes:Sullivan'!D3425)</f>
        <v>48000</v>
      </c>
      <c r="E3425" s="64">
        <f>SUM('Florida Parishes:Sullivan'!E3425)</f>
        <v>-298180</v>
      </c>
      <c r="F3425" s="35"/>
      <c r="G3425" s="5" t="s">
        <v>8</v>
      </c>
      <c r="H3425" s="5" t="str">
        <f t="shared" si="203"/>
        <v>720101</v>
      </c>
      <c r="I3425" s="5" t="s">
        <v>512</v>
      </c>
    </row>
    <row r="3426" spans="1:9" ht="15.75" x14ac:dyDescent="0.25">
      <c r="A3426" s="29" t="s">
        <v>31</v>
      </c>
      <c r="B3426" s="30">
        <f>SUM('Florida Parishes:Sullivan'!B3426)</f>
        <v>1213027</v>
      </c>
      <c r="C3426" s="30">
        <f>SUM('Florida Parishes:Sullivan'!C3426)</f>
        <v>1632105</v>
      </c>
      <c r="D3426" s="30">
        <f>SUM('Florida Parishes:Sullivan'!D3426)</f>
        <v>1781335</v>
      </c>
      <c r="E3426" s="64">
        <f>SUM('Florida Parishes:Sullivan'!E3426)</f>
        <v>149230</v>
      </c>
      <c r="F3426" s="32"/>
      <c r="G3426" s="5" t="s">
        <v>8</v>
      </c>
      <c r="H3426" s="5" t="str">
        <f>RIGHT($A$3408,6)</f>
        <v>720101</v>
      </c>
      <c r="I3426" s="5" t="s">
        <v>512</v>
      </c>
    </row>
    <row r="3427" spans="1:9" ht="15.75" x14ac:dyDescent="0.25">
      <c r="A3427" s="47" t="s">
        <v>495</v>
      </c>
      <c r="B3427" s="48"/>
      <c r="C3427" s="49"/>
      <c r="D3427" s="49"/>
      <c r="E3427" s="50"/>
      <c r="F3427" s="4"/>
      <c r="G3427" s="5" t="s">
        <v>32</v>
      </c>
      <c r="H3427" s="5" t="str">
        <f t="shared" ref="H3427:H3446" si="204">RIGHT($A$3429,6)</f>
        <v>740002</v>
      </c>
      <c r="I3427" s="5" t="s">
        <v>515</v>
      </c>
    </row>
    <row r="3428" spans="1:9" ht="15.75" x14ac:dyDescent="0.25">
      <c r="A3428" s="15" t="s">
        <v>516</v>
      </c>
      <c r="B3428" s="16" t="str">
        <f>$B$5</f>
        <v>Actual</v>
      </c>
      <c r="C3428" s="16" t="str">
        <f>$C$5</f>
        <v>Budgeted</v>
      </c>
      <c r="D3428" s="16" t="s">
        <v>12</v>
      </c>
      <c r="E3428" s="43" t="str">
        <f>$E$5</f>
        <v>2022-2023 +/-</v>
      </c>
      <c r="F3428" s="44"/>
      <c r="G3428" s="5" t="s">
        <v>32</v>
      </c>
      <c r="H3428" s="5" t="str">
        <f t="shared" si="204"/>
        <v>740002</v>
      </c>
      <c r="I3428" s="5" t="s">
        <v>515</v>
      </c>
    </row>
    <row r="3429" spans="1:9" ht="15.75" x14ac:dyDescent="0.25">
      <c r="A3429" s="45" t="s">
        <v>517</v>
      </c>
      <c r="B3429" s="20" t="str">
        <f>$B$6</f>
        <v>2022-2023</v>
      </c>
      <c r="C3429" s="20" t="str">
        <f>$C$6</f>
        <v>2022-2023</v>
      </c>
      <c r="D3429" s="20" t="str">
        <f>$D$6</f>
        <v>2023-2024</v>
      </c>
      <c r="E3429" s="65" t="str">
        <f>$E$6</f>
        <v>2023-2024</v>
      </c>
      <c r="F3429" s="44"/>
      <c r="G3429" s="5" t="s">
        <v>32</v>
      </c>
      <c r="H3429" s="5" t="str">
        <f t="shared" si="204"/>
        <v>740002</v>
      </c>
      <c r="I3429" s="5" t="s">
        <v>515</v>
      </c>
    </row>
    <row r="3430" spans="1:9" x14ac:dyDescent="0.2">
      <c r="A3430" s="26" t="s">
        <v>14</v>
      </c>
      <c r="B3430" s="27">
        <f>SUM('Florida Parishes:Sullivan'!B3430)</f>
        <v>477</v>
      </c>
      <c r="C3430" s="27">
        <f>SUM('Florida Parishes:Sullivan'!C3430)</f>
        <v>1955</v>
      </c>
      <c r="D3430" s="27">
        <f>SUM('Florida Parishes:Sullivan'!D3430)</f>
        <v>76898</v>
      </c>
      <c r="E3430" s="66">
        <f>SUM('Florida Parishes:Sullivan'!E3430)</f>
        <v>74943</v>
      </c>
      <c r="F3430" s="25"/>
      <c r="G3430" s="5" t="s">
        <v>32</v>
      </c>
      <c r="H3430" s="5" t="str">
        <f t="shared" si="204"/>
        <v>740002</v>
      </c>
      <c r="I3430" s="5" t="s">
        <v>515</v>
      </c>
    </row>
    <row r="3431" spans="1:9" x14ac:dyDescent="0.2">
      <c r="A3431" s="26" t="s">
        <v>15</v>
      </c>
      <c r="B3431" s="27">
        <f>SUM('Florida Parishes:Sullivan'!B3431)</f>
        <v>0</v>
      </c>
      <c r="C3431" s="27">
        <f>SUM('Florida Parishes:Sullivan'!C3431)</f>
        <v>0</v>
      </c>
      <c r="D3431" s="27">
        <f>SUM('Florida Parishes:Sullivan'!D3431)</f>
        <v>0</v>
      </c>
      <c r="E3431" s="66">
        <f>SUM('Florida Parishes:Sullivan'!E3431)</f>
        <v>0</v>
      </c>
      <c r="F3431" s="25"/>
      <c r="G3431" s="5" t="s">
        <v>32</v>
      </c>
      <c r="H3431" s="5" t="str">
        <f t="shared" si="204"/>
        <v>740002</v>
      </c>
      <c r="I3431" s="5" t="s">
        <v>515</v>
      </c>
    </row>
    <row r="3432" spans="1:9" x14ac:dyDescent="0.2">
      <c r="A3432" s="26" t="s">
        <v>16</v>
      </c>
      <c r="B3432" s="27">
        <f>SUM('Florida Parishes:Sullivan'!B3432)</f>
        <v>263</v>
      </c>
      <c r="C3432" s="27">
        <f>SUM('Florida Parishes:Sullivan'!C3432)</f>
        <v>806</v>
      </c>
      <c r="D3432" s="27">
        <f>SUM('Florida Parishes:Sullivan'!D3432)</f>
        <v>26424</v>
      </c>
      <c r="E3432" s="66">
        <f>SUM('Florida Parishes:Sullivan'!E3432)</f>
        <v>25618</v>
      </c>
      <c r="F3432" s="25"/>
      <c r="G3432" s="5" t="s">
        <v>32</v>
      </c>
      <c r="H3432" s="5" t="str">
        <f t="shared" si="204"/>
        <v>740002</v>
      </c>
      <c r="I3432" s="5" t="s">
        <v>515</v>
      </c>
    </row>
    <row r="3433" spans="1:9" ht="15.75" x14ac:dyDescent="0.25">
      <c r="A3433" s="29" t="s">
        <v>17</v>
      </c>
      <c r="B3433" s="30">
        <f>SUM('Florida Parishes:Sullivan'!B3433)</f>
        <v>740</v>
      </c>
      <c r="C3433" s="30">
        <f>SUM('Florida Parishes:Sullivan'!C3433)</f>
        <v>2761</v>
      </c>
      <c r="D3433" s="30">
        <f>SUM('Florida Parishes:Sullivan'!D3433)</f>
        <v>103322</v>
      </c>
      <c r="E3433" s="67">
        <f>SUM('Florida Parishes:Sullivan'!E3433)</f>
        <v>100561</v>
      </c>
      <c r="F3433" s="32"/>
      <c r="G3433" s="5" t="s">
        <v>8</v>
      </c>
      <c r="H3433" s="5" t="str">
        <f t="shared" si="204"/>
        <v>740002</v>
      </c>
      <c r="I3433" s="5" t="s">
        <v>515</v>
      </c>
    </row>
    <row r="3434" spans="1:9" x14ac:dyDescent="0.2">
      <c r="A3434" s="26" t="s">
        <v>18</v>
      </c>
      <c r="B3434" s="27">
        <f>SUM('Florida Parishes:Sullivan'!B3434)</f>
        <v>2553</v>
      </c>
      <c r="C3434" s="27">
        <f>SUM('Florida Parishes:Sullivan'!C3434)</f>
        <v>4137</v>
      </c>
      <c r="D3434" s="27">
        <f>SUM('Florida Parishes:Sullivan'!D3434)</f>
        <v>2553</v>
      </c>
      <c r="E3434" s="66">
        <f>SUM('Florida Parishes:Sullivan'!E3434)</f>
        <v>-1584</v>
      </c>
      <c r="F3434" s="25"/>
      <c r="G3434" s="5" t="s">
        <v>32</v>
      </c>
      <c r="H3434" s="5" t="str">
        <f t="shared" si="204"/>
        <v>740002</v>
      </c>
      <c r="I3434" s="5" t="s">
        <v>515</v>
      </c>
    </row>
    <row r="3435" spans="1:9" x14ac:dyDescent="0.2">
      <c r="A3435" s="26" t="s">
        <v>19</v>
      </c>
      <c r="B3435" s="27">
        <f>SUM('Florida Parishes:Sullivan'!B3435)</f>
        <v>561</v>
      </c>
      <c r="C3435" s="27">
        <f>SUM('Florida Parishes:Sullivan'!C3435)</f>
        <v>660</v>
      </c>
      <c r="D3435" s="27">
        <f>SUM('Florida Parishes:Sullivan'!D3435)</f>
        <v>561</v>
      </c>
      <c r="E3435" s="66">
        <f>SUM('Florida Parishes:Sullivan'!E3435)</f>
        <v>-99</v>
      </c>
      <c r="F3435" s="25"/>
      <c r="G3435" s="5" t="s">
        <v>32</v>
      </c>
      <c r="H3435" s="5" t="str">
        <f t="shared" si="204"/>
        <v>740002</v>
      </c>
      <c r="I3435" s="5" t="s">
        <v>515</v>
      </c>
    </row>
    <row r="3436" spans="1:9" x14ac:dyDescent="0.2">
      <c r="A3436" s="26" t="s">
        <v>20</v>
      </c>
      <c r="B3436" s="27">
        <f>SUM('Florida Parishes:Sullivan'!B3436)</f>
        <v>0</v>
      </c>
      <c r="C3436" s="27">
        <f>SUM('Florida Parishes:Sullivan'!C3436)</f>
        <v>0</v>
      </c>
      <c r="D3436" s="27">
        <f>SUM('Florida Parishes:Sullivan'!D3436)</f>
        <v>0</v>
      </c>
      <c r="E3436" s="66">
        <f>SUM('Florida Parishes:Sullivan'!E3436)</f>
        <v>0</v>
      </c>
      <c r="F3436" s="25"/>
      <c r="G3436" s="5" t="s">
        <v>32</v>
      </c>
      <c r="H3436" s="5" t="str">
        <f t="shared" si="204"/>
        <v>740002</v>
      </c>
      <c r="I3436" s="5" t="s">
        <v>515</v>
      </c>
    </row>
    <row r="3437" spans="1:9" ht="15.75" x14ac:dyDescent="0.25">
      <c r="A3437" s="29" t="s">
        <v>21</v>
      </c>
      <c r="B3437" s="30">
        <f>SUM('Florida Parishes:Sullivan'!B3437)</f>
        <v>3114</v>
      </c>
      <c r="C3437" s="30">
        <f>SUM('Florida Parishes:Sullivan'!C3437)</f>
        <v>4797</v>
      </c>
      <c r="D3437" s="30">
        <f>SUM('Florida Parishes:Sullivan'!D3437)</f>
        <v>3114</v>
      </c>
      <c r="E3437" s="67">
        <f>SUM('Florida Parishes:Sullivan'!E3437)</f>
        <v>-1683</v>
      </c>
      <c r="F3437" s="35"/>
      <c r="G3437" s="5" t="s">
        <v>8</v>
      </c>
      <c r="H3437" s="5" t="str">
        <f t="shared" si="204"/>
        <v>740002</v>
      </c>
      <c r="I3437" s="5" t="s">
        <v>515</v>
      </c>
    </row>
    <row r="3438" spans="1:9" x14ac:dyDescent="0.2">
      <c r="A3438" s="26" t="s">
        <v>22</v>
      </c>
      <c r="B3438" s="27">
        <f>SUM('Florida Parishes:Sullivan'!B3438)</f>
        <v>0</v>
      </c>
      <c r="C3438" s="27">
        <f>SUM('Florida Parishes:Sullivan'!C3438)</f>
        <v>0</v>
      </c>
      <c r="D3438" s="27">
        <f>SUM('Florida Parishes:Sullivan'!D3438)</f>
        <v>0</v>
      </c>
      <c r="E3438" s="66">
        <f>SUM('Florida Parishes:Sullivan'!E3438)</f>
        <v>0</v>
      </c>
      <c r="F3438" s="25"/>
      <c r="G3438" s="5" t="s">
        <v>32</v>
      </c>
      <c r="H3438" s="5" t="str">
        <f t="shared" si="204"/>
        <v>740002</v>
      </c>
      <c r="I3438" s="5" t="s">
        <v>515</v>
      </c>
    </row>
    <row r="3439" spans="1:9" x14ac:dyDescent="0.2">
      <c r="A3439" s="26" t="s">
        <v>23</v>
      </c>
      <c r="B3439" s="27">
        <f>SUM('Florida Parishes:Sullivan'!B3439)</f>
        <v>0</v>
      </c>
      <c r="C3439" s="27">
        <f>SUM('Florida Parishes:Sullivan'!C3439)</f>
        <v>0</v>
      </c>
      <c r="D3439" s="27">
        <f>SUM('Florida Parishes:Sullivan'!D3439)</f>
        <v>0</v>
      </c>
      <c r="E3439" s="66">
        <f>SUM('Florida Parishes:Sullivan'!E3439)</f>
        <v>0</v>
      </c>
      <c r="F3439" s="25"/>
      <c r="G3439" s="5" t="s">
        <v>32</v>
      </c>
      <c r="H3439" s="5" t="str">
        <f t="shared" si="204"/>
        <v>740002</v>
      </c>
      <c r="I3439" s="5" t="s">
        <v>515</v>
      </c>
    </row>
    <row r="3440" spans="1:9" x14ac:dyDescent="0.2">
      <c r="A3440" s="26" t="s">
        <v>24</v>
      </c>
      <c r="B3440" s="27">
        <f>SUM('Florida Parishes:Sullivan'!B3440)</f>
        <v>0</v>
      </c>
      <c r="C3440" s="27">
        <f>SUM('Florida Parishes:Sullivan'!C3440)</f>
        <v>0</v>
      </c>
      <c r="D3440" s="27">
        <f>SUM('Florida Parishes:Sullivan'!D3440)</f>
        <v>0</v>
      </c>
      <c r="E3440" s="66">
        <f>SUM('Florida Parishes:Sullivan'!E3440)</f>
        <v>0</v>
      </c>
      <c r="F3440" s="25"/>
      <c r="G3440" s="5" t="s">
        <v>32</v>
      </c>
      <c r="H3440" s="5" t="str">
        <f t="shared" si="204"/>
        <v>740002</v>
      </c>
      <c r="I3440" s="5" t="s">
        <v>515</v>
      </c>
    </row>
    <row r="3441" spans="1:9" x14ac:dyDescent="0.2">
      <c r="A3441" s="26" t="s">
        <v>25</v>
      </c>
      <c r="B3441" s="27">
        <f>SUM('Florida Parishes:Sullivan'!B3441)</f>
        <v>0</v>
      </c>
      <c r="C3441" s="27">
        <f>SUM('Florida Parishes:Sullivan'!C3441)</f>
        <v>0</v>
      </c>
      <c r="D3441" s="27">
        <f>SUM('Florida Parishes:Sullivan'!D3441)</f>
        <v>0</v>
      </c>
      <c r="E3441" s="66">
        <f>SUM('Florida Parishes:Sullivan'!E3441)</f>
        <v>0</v>
      </c>
      <c r="F3441" s="25"/>
      <c r="G3441" s="5" t="s">
        <v>32</v>
      </c>
      <c r="H3441" s="5" t="str">
        <f t="shared" si="204"/>
        <v>740002</v>
      </c>
      <c r="I3441" s="5" t="s">
        <v>515</v>
      </c>
    </row>
    <row r="3442" spans="1:9" ht="15.75" x14ac:dyDescent="0.25">
      <c r="A3442" s="29" t="s">
        <v>26</v>
      </c>
      <c r="B3442" s="30">
        <f>SUM('Florida Parishes:Sullivan'!B3442)</f>
        <v>0</v>
      </c>
      <c r="C3442" s="30">
        <f>SUM('Florida Parishes:Sullivan'!C3442)</f>
        <v>0</v>
      </c>
      <c r="D3442" s="30">
        <f>SUM('Florida Parishes:Sullivan'!D3442)</f>
        <v>0</v>
      </c>
      <c r="E3442" s="67">
        <f>SUM('Florida Parishes:Sullivan'!E3442)</f>
        <v>0</v>
      </c>
      <c r="F3442" s="35"/>
      <c r="G3442" s="5" t="s">
        <v>32</v>
      </c>
      <c r="H3442" s="5" t="str">
        <f t="shared" si="204"/>
        <v>740002</v>
      </c>
      <c r="I3442" s="5" t="s">
        <v>515</v>
      </c>
    </row>
    <row r="3443" spans="1:9" x14ac:dyDescent="0.2">
      <c r="A3443" s="26" t="s">
        <v>27</v>
      </c>
      <c r="B3443" s="27">
        <f>SUM('Florida Parishes:Sullivan'!B3443)</f>
        <v>0</v>
      </c>
      <c r="C3443" s="27">
        <f>SUM('Florida Parishes:Sullivan'!C3443)</f>
        <v>0</v>
      </c>
      <c r="D3443" s="27">
        <f>SUM('Florida Parishes:Sullivan'!D3443)</f>
        <v>0</v>
      </c>
      <c r="E3443" s="66">
        <f>SUM('Florida Parishes:Sullivan'!E3443)</f>
        <v>0</v>
      </c>
      <c r="F3443" s="25"/>
      <c r="G3443" s="5" t="s">
        <v>32</v>
      </c>
      <c r="H3443" s="5" t="str">
        <f t="shared" si="204"/>
        <v>740002</v>
      </c>
      <c r="I3443" s="5" t="s">
        <v>515</v>
      </c>
    </row>
    <row r="3444" spans="1:9" x14ac:dyDescent="0.2">
      <c r="A3444" s="26" t="s">
        <v>28</v>
      </c>
      <c r="B3444" s="27">
        <f>SUM('Florida Parishes:Sullivan'!B3444)</f>
        <v>0</v>
      </c>
      <c r="C3444" s="27">
        <f>SUM('Florida Parishes:Sullivan'!C3444)</f>
        <v>0</v>
      </c>
      <c r="D3444" s="27">
        <f>SUM('Florida Parishes:Sullivan'!D3444)</f>
        <v>0</v>
      </c>
      <c r="E3444" s="66">
        <f>SUM('Florida Parishes:Sullivan'!E3444)</f>
        <v>0</v>
      </c>
      <c r="F3444" s="25"/>
      <c r="G3444" s="5" t="s">
        <v>32</v>
      </c>
      <c r="H3444" s="5" t="str">
        <f t="shared" si="204"/>
        <v>740002</v>
      </c>
      <c r="I3444" s="5" t="s">
        <v>515</v>
      </c>
    </row>
    <row r="3445" spans="1:9" x14ac:dyDescent="0.2">
      <c r="A3445" s="26" t="s">
        <v>29</v>
      </c>
      <c r="B3445" s="27">
        <f>SUM('Florida Parishes:Sullivan'!B3445)</f>
        <v>0</v>
      </c>
      <c r="C3445" s="27">
        <f>SUM('Florida Parishes:Sullivan'!C3445)</f>
        <v>0</v>
      </c>
      <c r="D3445" s="27">
        <f>SUM('Florida Parishes:Sullivan'!D3445)</f>
        <v>0</v>
      </c>
      <c r="E3445" s="66">
        <f>SUM('Florida Parishes:Sullivan'!E3445)</f>
        <v>0</v>
      </c>
      <c r="F3445" s="25"/>
      <c r="G3445" s="5" t="s">
        <v>32</v>
      </c>
      <c r="H3445" s="5" t="str">
        <f t="shared" si="204"/>
        <v>740002</v>
      </c>
      <c r="I3445" s="5" t="s">
        <v>515</v>
      </c>
    </row>
    <row r="3446" spans="1:9" ht="15.75" x14ac:dyDescent="0.25">
      <c r="A3446" s="29" t="s">
        <v>30</v>
      </c>
      <c r="B3446" s="30">
        <f>SUM('Florida Parishes:Sullivan'!B3446)</f>
        <v>0</v>
      </c>
      <c r="C3446" s="30">
        <f>SUM('Florida Parishes:Sullivan'!C3446)</f>
        <v>0</v>
      </c>
      <c r="D3446" s="30">
        <f>SUM('Florida Parishes:Sullivan'!D3446)</f>
        <v>0</v>
      </c>
      <c r="E3446" s="67">
        <f>SUM('Florida Parishes:Sullivan'!E3446)</f>
        <v>0</v>
      </c>
      <c r="F3446" s="35"/>
      <c r="G3446" s="5" t="s">
        <v>8</v>
      </c>
      <c r="H3446" s="5" t="str">
        <f t="shared" si="204"/>
        <v>740002</v>
      </c>
      <c r="I3446" s="5" t="s">
        <v>515</v>
      </c>
    </row>
    <row r="3447" spans="1:9" ht="15.75" x14ac:dyDescent="0.25">
      <c r="A3447" s="29" t="s">
        <v>31</v>
      </c>
      <c r="B3447" s="30">
        <f>SUM('Florida Parishes:Sullivan'!B3447)</f>
        <v>3854</v>
      </c>
      <c r="C3447" s="30">
        <f>SUM('Florida Parishes:Sullivan'!C3447)</f>
        <v>7558</v>
      </c>
      <c r="D3447" s="30">
        <f>SUM('Florida Parishes:Sullivan'!D3447)</f>
        <v>106436</v>
      </c>
      <c r="E3447" s="67">
        <f>SUM('Florida Parishes:Sullivan'!E3447)</f>
        <v>98878</v>
      </c>
      <c r="F3447" s="32"/>
      <c r="G3447" s="5" t="s">
        <v>8</v>
      </c>
      <c r="H3447" s="5" t="str">
        <f>RIGHT($A$3429,6)</f>
        <v>740002</v>
      </c>
      <c r="I3447" s="5" t="s">
        <v>515</v>
      </c>
    </row>
    <row r="3448" spans="1:9" ht="15.75" x14ac:dyDescent="0.25">
      <c r="A3448" s="47" t="s">
        <v>518</v>
      </c>
      <c r="B3448" s="48"/>
      <c r="C3448" s="49"/>
      <c r="D3448" s="49"/>
      <c r="E3448" s="50"/>
      <c r="F3448" s="4"/>
      <c r="G3448" s="5" t="s">
        <v>8</v>
      </c>
      <c r="H3448" s="5" t="str">
        <f t="shared" ref="H3448:H3467" si="205">RIGHT($A$3450,6)</f>
        <v xml:space="preserve"> TOTAL</v>
      </c>
      <c r="I3448" s="5" t="s">
        <v>9</v>
      </c>
    </row>
    <row r="3449" spans="1:9" ht="15.75" x14ac:dyDescent="0.25">
      <c r="A3449" s="15" t="s">
        <v>519</v>
      </c>
      <c r="B3449" s="16" t="str">
        <f>$B$5</f>
        <v>Actual</v>
      </c>
      <c r="C3449" s="16" t="str">
        <f>$C$5</f>
        <v>Budgeted</v>
      </c>
      <c r="D3449" s="16" t="s">
        <v>12</v>
      </c>
      <c r="E3449" s="43" t="str">
        <f>$E$5</f>
        <v>2022-2023 +/-</v>
      </c>
      <c r="F3449" s="18"/>
      <c r="G3449" s="5" t="s">
        <v>8</v>
      </c>
      <c r="H3449" s="5" t="str">
        <f t="shared" si="205"/>
        <v xml:space="preserve"> TOTAL</v>
      </c>
      <c r="I3449" s="5" t="s">
        <v>9</v>
      </c>
    </row>
    <row r="3450" spans="1:9" ht="15.75" x14ac:dyDescent="0.25">
      <c r="A3450" s="45" t="s">
        <v>432</v>
      </c>
      <c r="B3450" s="20" t="str">
        <f>$B$6</f>
        <v>2022-2023</v>
      </c>
      <c r="C3450" s="20" t="str">
        <f>$C$6</f>
        <v>2022-2023</v>
      </c>
      <c r="D3450" s="20" t="str">
        <f>$D$6</f>
        <v>2023-2024</v>
      </c>
      <c r="E3450" s="21" t="str">
        <f>$E$6</f>
        <v>2023-2024</v>
      </c>
      <c r="F3450" s="18"/>
      <c r="G3450" s="5" t="s">
        <v>8</v>
      </c>
      <c r="H3450" s="5" t="str">
        <f t="shared" si="205"/>
        <v xml:space="preserve"> TOTAL</v>
      </c>
      <c r="I3450" s="5" t="s">
        <v>9</v>
      </c>
    </row>
    <row r="3451" spans="1:9" x14ac:dyDescent="0.2">
      <c r="A3451" s="26" t="s">
        <v>14</v>
      </c>
      <c r="B3451" s="27">
        <f>SUM('Florida Parishes:Sullivan'!B3451)</f>
        <v>0</v>
      </c>
      <c r="C3451" s="27">
        <f>SUM('Florida Parishes:Sullivan'!C3451)</f>
        <v>0</v>
      </c>
      <c r="D3451" s="27">
        <f>SUM('Florida Parishes:Sullivan'!D3451)</f>
        <v>0</v>
      </c>
      <c r="E3451" s="53">
        <f>SUM('Florida Parishes:Sullivan'!E3451)</f>
        <v>0</v>
      </c>
      <c r="F3451" s="25"/>
      <c r="G3451" s="5" t="s">
        <v>8</v>
      </c>
      <c r="H3451" s="5" t="str">
        <f t="shared" si="205"/>
        <v xml:space="preserve"> TOTAL</v>
      </c>
      <c r="I3451" s="5" t="s">
        <v>9</v>
      </c>
    </row>
    <row r="3452" spans="1:9" x14ac:dyDescent="0.2">
      <c r="A3452" s="26" t="s">
        <v>15</v>
      </c>
      <c r="B3452" s="27">
        <f>SUM('Florida Parishes:Sullivan'!B3452)</f>
        <v>0</v>
      </c>
      <c r="C3452" s="27">
        <f>SUM('Florida Parishes:Sullivan'!C3452)</f>
        <v>0</v>
      </c>
      <c r="D3452" s="27">
        <f>SUM('Florida Parishes:Sullivan'!D3452)</f>
        <v>0</v>
      </c>
      <c r="E3452" s="53">
        <f>SUM('Florida Parishes:Sullivan'!E3452)</f>
        <v>0</v>
      </c>
      <c r="F3452" s="25"/>
      <c r="G3452" s="5" t="s">
        <v>8</v>
      </c>
      <c r="H3452" s="5" t="str">
        <f t="shared" si="205"/>
        <v xml:space="preserve"> TOTAL</v>
      </c>
      <c r="I3452" s="5" t="s">
        <v>9</v>
      </c>
    </row>
    <row r="3453" spans="1:9" x14ac:dyDescent="0.2">
      <c r="A3453" s="26" t="s">
        <v>16</v>
      </c>
      <c r="B3453" s="27">
        <f>SUM('Florida Parishes:Sullivan'!B3453)</f>
        <v>0</v>
      </c>
      <c r="C3453" s="27">
        <f>SUM('Florida Parishes:Sullivan'!C3453)</f>
        <v>0</v>
      </c>
      <c r="D3453" s="27">
        <f>SUM('Florida Parishes:Sullivan'!D3453)</f>
        <v>0</v>
      </c>
      <c r="E3453" s="53">
        <f>SUM('Florida Parishes:Sullivan'!E3453)</f>
        <v>0</v>
      </c>
      <c r="F3453" s="25"/>
      <c r="G3453" s="5" t="s">
        <v>8</v>
      </c>
      <c r="H3453" s="5" t="str">
        <f t="shared" si="205"/>
        <v xml:space="preserve"> TOTAL</v>
      </c>
      <c r="I3453" s="5" t="s">
        <v>9</v>
      </c>
    </row>
    <row r="3454" spans="1:9" ht="15.75" x14ac:dyDescent="0.25">
      <c r="A3454" s="29" t="s">
        <v>17</v>
      </c>
      <c r="B3454" s="30">
        <f>SUM('Florida Parishes:Sullivan'!B3454)</f>
        <v>0</v>
      </c>
      <c r="C3454" s="30">
        <f>SUM('Florida Parishes:Sullivan'!C3454)</f>
        <v>0</v>
      </c>
      <c r="D3454" s="30">
        <f>SUM('Florida Parishes:Sullivan'!D3454)</f>
        <v>0</v>
      </c>
      <c r="E3454" s="52">
        <f>SUM('Florida Parishes:Sullivan'!E3454)</f>
        <v>0</v>
      </c>
      <c r="F3454" s="32"/>
      <c r="G3454" s="5" t="s">
        <v>8</v>
      </c>
      <c r="H3454" s="5" t="str">
        <f t="shared" si="205"/>
        <v xml:space="preserve"> TOTAL</v>
      </c>
      <c r="I3454" s="5" t="s">
        <v>9</v>
      </c>
    </row>
    <row r="3455" spans="1:9" x14ac:dyDescent="0.2">
      <c r="A3455" s="26" t="s">
        <v>18</v>
      </c>
      <c r="B3455" s="27">
        <f>SUM('Florida Parishes:Sullivan'!B3455)</f>
        <v>0</v>
      </c>
      <c r="C3455" s="27">
        <f>SUM('Florida Parishes:Sullivan'!C3455)</f>
        <v>0</v>
      </c>
      <c r="D3455" s="27">
        <f>SUM('Florida Parishes:Sullivan'!D3455)</f>
        <v>0</v>
      </c>
      <c r="E3455" s="53">
        <f>SUM('Florida Parishes:Sullivan'!E3455)</f>
        <v>0</v>
      </c>
      <c r="F3455" s="25"/>
      <c r="G3455" s="5" t="s">
        <v>8</v>
      </c>
      <c r="H3455" s="5" t="str">
        <f t="shared" si="205"/>
        <v xml:space="preserve"> TOTAL</v>
      </c>
      <c r="I3455" s="5" t="s">
        <v>9</v>
      </c>
    </row>
    <row r="3456" spans="1:9" x14ac:dyDescent="0.2">
      <c r="A3456" s="26" t="s">
        <v>19</v>
      </c>
      <c r="B3456" s="27">
        <f>SUM('Florida Parishes:Sullivan'!B3456)</f>
        <v>0</v>
      </c>
      <c r="C3456" s="27">
        <f>SUM('Florida Parishes:Sullivan'!C3456)</f>
        <v>0</v>
      </c>
      <c r="D3456" s="27">
        <f>SUM('Florida Parishes:Sullivan'!D3456)</f>
        <v>0</v>
      </c>
      <c r="E3456" s="53">
        <f>SUM('Florida Parishes:Sullivan'!E3456)</f>
        <v>0</v>
      </c>
      <c r="F3456" s="25"/>
      <c r="G3456" s="5" t="s">
        <v>8</v>
      </c>
      <c r="H3456" s="5" t="str">
        <f t="shared" si="205"/>
        <v xml:space="preserve"> TOTAL</v>
      </c>
      <c r="I3456" s="5" t="s">
        <v>9</v>
      </c>
    </row>
    <row r="3457" spans="1:11" x14ac:dyDescent="0.2">
      <c r="A3457" s="26" t="s">
        <v>20</v>
      </c>
      <c r="B3457" s="27">
        <f>SUM('Florida Parishes:Sullivan'!B3457)</f>
        <v>0</v>
      </c>
      <c r="C3457" s="27">
        <f>SUM('Florida Parishes:Sullivan'!C3457)</f>
        <v>0</v>
      </c>
      <c r="D3457" s="27">
        <f>SUM('Florida Parishes:Sullivan'!D3457)</f>
        <v>0</v>
      </c>
      <c r="E3457" s="53">
        <f>SUM('Florida Parishes:Sullivan'!E3457)</f>
        <v>0</v>
      </c>
      <c r="F3457" s="25"/>
      <c r="G3457" s="5" t="s">
        <v>8</v>
      </c>
      <c r="H3457" s="5" t="str">
        <f t="shared" si="205"/>
        <v xml:space="preserve"> TOTAL</v>
      </c>
      <c r="I3457" s="5" t="s">
        <v>9</v>
      </c>
    </row>
    <row r="3458" spans="1:11" ht="15.75" x14ac:dyDescent="0.25">
      <c r="A3458" s="29" t="s">
        <v>21</v>
      </c>
      <c r="B3458" s="30">
        <f>SUM('Florida Parishes:Sullivan'!B3458)</f>
        <v>0</v>
      </c>
      <c r="C3458" s="30">
        <f>SUM('Florida Parishes:Sullivan'!C3458)</f>
        <v>0</v>
      </c>
      <c r="D3458" s="30">
        <f>SUM('Florida Parishes:Sullivan'!D3458)</f>
        <v>0</v>
      </c>
      <c r="E3458" s="52">
        <f>SUM('Florida Parishes:Sullivan'!E3458)</f>
        <v>0</v>
      </c>
      <c r="F3458" s="35"/>
      <c r="G3458" s="5" t="s">
        <v>8</v>
      </c>
      <c r="H3458" s="5" t="str">
        <f t="shared" si="205"/>
        <v xml:space="preserve"> TOTAL</v>
      </c>
      <c r="I3458" s="5" t="s">
        <v>9</v>
      </c>
    </row>
    <row r="3459" spans="1:11" x14ac:dyDescent="0.2">
      <c r="A3459" s="26" t="s">
        <v>22</v>
      </c>
      <c r="B3459" s="27">
        <f>SUM('Florida Parishes:Sullivan'!B3459)</f>
        <v>0</v>
      </c>
      <c r="C3459" s="27">
        <f>SUM('Florida Parishes:Sullivan'!C3459)</f>
        <v>0</v>
      </c>
      <c r="D3459" s="27">
        <f>SUM('Florida Parishes:Sullivan'!D3459)</f>
        <v>0</v>
      </c>
      <c r="E3459" s="53">
        <f>SUM('Florida Parishes:Sullivan'!E3459)</f>
        <v>0</v>
      </c>
      <c r="F3459" s="25"/>
      <c r="G3459" s="5" t="s">
        <v>8</v>
      </c>
      <c r="H3459" s="5" t="str">
        <f t="shared" si="205"/>
        <v xml:space="preserve"> TOTAL</v>
      </c>
      <c r="I3459" s="5" t="s">
        <v>9</v>
      </c>
    </row>
    <row r="3460" spans="1:11" x14ac:dyDescent="0.2">
      <c r="A3460" s="26" t="s">
        <v>23</v>
      </c>
      <c r="B3460" s="27">
        <f>SUM('Florida Parishes:Sullivan'!B3460)</f>
        <v>13821</v>
      </c>
      <c r="C3460" s="27">
        <f>SUM('Florida Parishes:Sullivan'!C3460)</f>
        <v>18821</v>
      </c>
      <c r="D3460" s="27">
        <f>SUM('Florida Parishes:Sullivan'!D3460)</f>
        <v>13821</v>
      </c>
      <c r="E3460" s="53">
        <f>SUM('Florida Parishes:Sullivan'!E3460)</f>
        <v>-5000</v>
      </c>
      <c r="F3460" s="25"/>
      <c r="G3460" s="5" t="s">
        <v>8</v>
      </c>
      <c r="H3460" s="5" t="str">
        <f t="shared" si="205"/>
        <v xml:space="preserve"> TOTAL</v>
      </c>
      <c r="I3460" s="5" t="s">
        <v>9</v>
      </c>
    </row>
    <row r="3461" spans="1:11" x14ac:dyDescent="0.2">
      <c r="A3461" s="26" t="s">
        <v>24</v>
      </c>
      <c r="B3461" s="27">
        <f>SUM('Florida Parishes:Sullivan'!B3461)</f>
        <v>0</v>
      </c>
      <c r="C3461" s="27">
        <f>SUM('Florida Parishes:Sullivan'!C3461)</f>
        <v>0</v>
      </c>
      <c r="D3461" s="27">
        <f>SUM('Florida Parishes:Sullivan'!D3461)</f>
        <v>0</v>
      </c>
      <c r="E3461" s="53">
        <f>SUM('Florida Parishes:Sullivan'!E3461)</f>
        <v>0</v>
      </c>
      <c r="F3461" s="25"/>
      <c r="G3461" s="5" t="s">
        <v>8</v>
      </c>
      <c r="H3461" s="5" t="str">
        <f t="shared" si="205"/>
        <v xml:space="preserve"> TOTAL</v>
      </c>
      <c r="I3461" s="5" t="s">
        <v>9</v>
      </c>
      <c r="K3461" s="5">
        <f>581-622</f>
        <v>-41</v>
      </c>
    </row>
    <row r="3462" spans="1:11" x14ac:dyDescent="0.2">
      <c r="A3462" s="26" t="s">
        <v>25</v>
      </c>
      <c r="B3462" s="27">
        <f>SUM('Florida Parishes:Sullivan'!B3462)</f>
        <v>0</v>
      </c>
      <c r="C3462" s="27">
        <f>SUM('Florida Parishes:Sullivan'!C3462)</f>
        <v>0</v>
      </c>
      <c r="D3462" s="27">
        <f>SUM('Florida Parishes:Sullivan'!D3462)</f>
        <v>0</v>
      </c>
      <c r="E3462" s="53">
        <f>SUM('Florida Parishes:Sullivan'!E3462)</f>
        <v>0</v>
      </c>
      <c r="F3462" s="25"/>
      <c r="G3462" s="5" t="s">
        <v>8</v>
      </c>
      <c r="H3462" s="5" t="str">
        <f t="shared" si="205"/>
        <v xml:space="preserve"> TOTAL</v>
      </c>
      <c r="I3462" s="5" t="s">
        <v>9</v>
      </c>
      <c r="K3462" s="5">
        <f>204-162</f>
        <v>42</v>
      </c>
    </row>
    <row r="3463" spans="1:11" ht="15.75" x14ac:dyDescent="0.25">
      <c r="A3463" s="29" t="s">
        <v>26</v>
      </c>
      <c r="B3463" s="30">
        <f>SUM('Florida Parishes:Sullivan'!B3463)</f>
        <v>13821</v>
      </c>
      <c r="C3463" s="30">
        <f>SUM('Florida Parishes:Sullivan'!C3463)</f>
        <v>18821</v>
      </c>
      <c r="D3463" s="30">
        <f>SUM('Florida Parishes:Sullivan'!D3463)</f>
        <v>13821</v>
      </c>
      <c r="E3463" s="52">
        <f>SUM('Florida Parishes:Sullivan'!E3463)</f>
        <v>-5000</v>
      </c>
      <c r="F3463" s="35"/>
      <c r="G3463" s="5" t="s">
        <v>8</v>
      </c>
      <c r="H3463" s="5" t="str">
        <f t="shared" si="205"/>
        <v xml:space="preserve"> TOTAL</v>
      </c>
      <c r="I3463" s="5" t="s">
        <v>9</v>
      </c>
    </row>
    <row r="3464" spans="1:11" x14ac:dyDescent="0.2">
      <c r="A3464" s="26" t="s">
        <v>27</v>
      </c>
      <c r="B3464" s="27">
        <f>SUM('Florida Parishes:Sullivan'!B3464)</f>
        <v>0</v>
      </c>
      <c r="C3464" s="27">
        <f>SUM('Florida Parishes:Sullivan'!C3464)</f>
        <v>0</v>
      </c>
      <c r="D3464" s="27">
        <f>SUM('Florida Parishes:Sullivan'!D3464)</f>
        <v>0</v>
      </c>
      <c r="E3464" s="53">
        <f>SUM('Florida Parishes:Sullivan'!E3464)</f>
        <v>0</v>
      </c>
      <c r="F3464" s="25"/>
      <c r="G3464" s="5" t="s">
        <v>8</v>
      </c>
      <c r="H3464" s="5" t="str">
        <f t="shared" si="205"/>
        <v xml:space="preserve"> TOTAL</v>
      </c>
      <c r="I3464" s="5" t="s">
        <v>9</v>
      </c>
    </row>
    <row r="3465" spans="1:11" x14ac:dyDescent="0.2">
      <c r="A3465" s="26" t="s">
        <v>28</v>
      </c>
      <c r="B3465" s="27">
        <f>SUM('Florida Parishes:Sullivan'!B3465)</f>
        <v>0</v>
      </c>
      <c r="C3465" s="27">
        <f>SUM('Florida Parishes:Sullivan'!C3465)</f>
        <v>0</v>
      </c>
      <c r="D3465" s="27">
        <f>SUM('Florida Parishes:Sullivan'!D3465)</f>
        <v>0</v>
      </c>
      <c r="E3465" s="53">
        <f>SUM('Florida Parishes:Sullivan'!E3465)</f>
        <v>0</v>
      </c>
      <c r="F3465" s="25"/>
      <c r="G3465" s="5" t="s">
        <v>8</v>
      </c>
      <c r="H3465" s="5" t="str">
        <f t="shared" si="205"/>
        <v xml:space="preserve"> TOTAL</v>
      </c>
      <c r="I3465" s="5" t="s">
        <v>9</v>
      </c>
    </row>
    <row r="3466" spans="1:11" x14ac:dyDescent="0.2">
      <c r="A3466" s="26" t="s">
        <v>29</v>
      </c>
      <c r="B3466" s="27">
        <f>SUM('Florida Parishes:Sullivan'!B3466)</f>
        <v>0</v>
      </c>
      <c r="C3466" s="27">
        <f>SUM('Florida Parishes:Sullivan'!C3466)</f>
        <v>0</v>
      </c>
      <c r="D3466" s="27">
        <f>SUM('Florida Parishes:Sullivan'!D3466)</f>
        <v>0</v>
      </c>
      <c r="E3466" s="53">
        <f>SUM('Florida Parishes:Sullivan'!E3466)</f>
        <v>0</v>
      </c>
      <c r="F3466" s="25"/>
      <c r="G3466" s="5" t="s">
        <v>8</v>
      </c>
      <c r="H3466" s="5" t="str">
        <f t="shared" si="205"/>
        <v xml:space="preserve"> TOTAL</v>
      </c>
      <c r="I3466" s="5" t="s">
        <v>9</v>
      </c>
    </row>
    <row r="3467" spans="1:11" ht="15.75" x14ac:dyDescent="0.25">
      <c r="A3467" s="29" t="s">
        <v>30</v>
      </c>
      <c r="B3467" s="30">
        <f>SUM('Florida Parishes:Sullivan'!B3467)</f>
        <v>0</v>
      </c>
      <c r="C3467" s="30">
        <f>SUM('Florida Parishes:Sullivan'!C3467)</f>
        <v>0</v>
      </c>
      <c r="D3467" s="30">
        <f>SUM('Florida Parishes:Sullivan'!D3467)</f>
        <v>0</v>
      </c>
      <c r="E3467" s="52">
        <f>SUM('Florida Parishes:Sullivan'!E3467)</f>
        <v>0</v>
      </c>
      <c r="F3467" s="35"/>
      <c r="G3467" s="5" t="s">
        <v>8</v>
      </c>
      <c r="H3467" s="5" t="str">
        <f t="shared" si="205"/>
        <v xml:space="preserve"> TOTAL</v>
      </c>
      <c r="I3467" s="5" t="s">
        <v>9</v>
      </c>
    </row>
    <row r="3468" spans="1:11" ht="15.75" x14ac:dyDescent="0.25">
      <c r="A3468" s="36" t="s">
        <v>31</v>
      </c>
      <c r="B3468" s="37">
        <f>SUM('Florida Parishes:Sullivan'!B3468)</f>
        <v>13821</v>
      </c>
      <c r="C3468" s="37">
        <f>SUM('Florida Parishes:Sullivan'!C3468)</f>
        <v>18821</v>
      </c>
      <c r="D3468" s="37">
        <f>SUM('Florida Parishes:Sullivan'!D3468)</f>
        <v>13821</v>
      </c>
      <c r="E3468" s="54">
        <f>SUM('Florida Parishes:Sullivan'!E3468)</f>
        <v>-5000</v>
      </c>
      <c r="F3468" s="32"/>
      <c r="G3468" s="5" t="s">
        <v>8</v>
      </c>
      <c r="H3468" s="5" t="str">
        <f>RIGHT($A$3450,6)</f>
        <v xml:space="preserve"> TOTAL</v>
      </c>
      <c r="I3468" s="5" t="s">
        <v>9</v>
      </c>
    </row>
    <row r="3469" spans="1:11" ht="15.75" x14ac:dyDescent="0.25">
      <c r="A3469" s="39" t="s">
        <v>518</v>
      </c>
      <c r="B3469" s="40"/>
      <c r="C3469" s="41"/>
      <c r="D3469" s="41"/>
      <c r="E3469" s="42"/>
      <c r="F3469" s="4"/>
      <c r="G3469" s="5" t="s">
        <v>32</v>
      </c>
      <c r="H3469" s="5" t="str">
        <f t="shared" ref="H3469:H3488" si="206">RIGHT($A$3471,6)</f>
        <v>800001</v>
      </c>
      <c r="I3469" s="5" t="s">
        <v>520</v>
      </c>
    </row>
    <row r="3470" spans="1:11" ht="15.75" x14ac:dyDescent="0.25">
      <c r="A3470" s="15" t="s">
        <v>519</v>
      </c>
      <c r="B3470" s="16" t="str">
        <f>$B$5</f>
        <v>Actual</v>
      </c>
      <c r="C3470" s="16" t="str">
        <f>$C$5</f>
        <v>Budgeted</v>
      </c>
      <c r="D3470" s="16" t="s">
        <v>12</v>
      </c>
      <c r="E3470" s="43" t="str">
        <f>$E$5</f>
        <v>2022-2023 +/-</v>
      </c>
      <c r="F3470" s="44"/>
      <c r="G3470" s="5" t="s">
        <v>32</v>
      </c>
      <c r="H3470" s="5" t="str">
        <f t="shared" si="206"/>
        <v>800001</v>
      </c>
      <c r="I3470" s="5" t="s">
        <v>520</v>
      </c>
    </row>
    <row r="3471" spans="1:11" ht="15.75" x14ac:dyDescent="0.25">
      <c r="A3471" s="45" t="s">
        <v>521</v>
      </c>
      <c r="B3471" s="20" t="str">
        <f>$B$6</f>
        <v>2022-2023</v>
      </c>
      <c r="C3471" s="20" t="str">
        <f>$C$6</f>
        <v>2022-2023</v>
      </c>
      <c r="D3471" s="20" t="str">
        <f>$D$6</f>
        <v>2023-2024</v>
      </c>
      <c r="E3471" s="21" t="str">
        <f>$E$6</f>
        <v>2023-2024</v>
      </c>
      <c r="F3471" s="44"/>
      <c r="G3471" s="5" t="s">
        <v>32</v>
      </c>
      <c r="H3471" s="5" t="str">
        <f t="shared" si="206"/>
        <v>800001</v>
      </c>
      <c r="I3471" s="5" t="s">
        <v>520</v>
      </c>
    </row>
    <row r="3472" spans="1:11" x14ac:dyDescent="0.2">
      <c r="A3472" s="26" t="s">
        <v>14</v>
      </c>
      <c r="B3472" s="27">
        <f>SUM('Florida Parishes:Sullivan'!B3472)</f>
        <v>0</v>
      </c>
      <c r="C3472" s="27">
        <f>SUM('Florida Parishes:Sullivan'!C3472)</f>
        <v>0</v>
      </c>
      <c r="D3472" s="27">
        <f>SUM('Florida Parishes:Sullivan'!D3472)</f>
        <v>0</v>
      </c>
      <c r="E3472" s="53">
        <f>SUM('Florida Parishes:Sullivan'!E3472)</f>
        <v>0</v>
      </c>
      <c r="F3472" s="25"/>
      <c r="G3472" s="5" t="s">
        <v>32</v>
      </c>
      <c r="H3472" s="5" t="str">
        <f t="shared" si="206"/>
        <v>800001</v>
      </c>
      <c r="I3472" s="5" t="s">
        <v>520</v>
      </c>
    </row>
    <row r="3473" spans="1:9" x14ac:dyDescent="0.2">
      <c r="A3473" s="26" t="s">
        <v>15</v>
      </c>
      <c r="B3473" s="27">
        <f>SUM('Florida Parishes:Sullivan'!B3473)</f>
        <v>0</v>
      </c>
      <c r="C3473" s="27">
        <f>SUM('Florida Parishes:Sullivan'!C3473)</f>
        <v>0</v>
      </c>
      <c r="D3473" s="27">
        <f>SUM('Florida Parishes:Sullivan'!D3473)</f>
        <v>0</v>
      </c>
      <c r="E3473" s="53">
        <f>SUM('Florida Parishes:Sullivan'!E3473)</f>
        <v>0</v>
      </c>
      <c r="F3473" s="25"/>
      <c r="G3473" s="5" t="s">
        <v>32</v>
      </c>
      <c r="H3473" s="5" t="str">
        <f t="shared" si="206"/>
        <v>800001</v>
      </c>
      <c r="I3473" s="5" t="s">
        <v>520</v>
      </c>
    </row>
    <row r="3474" spans="1:9" x14ac:dyDescent="0.2">
      <c r="A3474" s="26" t="s">
        <v>16</v>
      </c>
      <c r="B3474" s="27">
        <f>SUM('Florida Parishes:Sullivan'!B3474)</f>
        <v>0</v>
      </c>
      <c r="C3474" s="27">
        <f>SUM('Florida Parishes:Sullivan'!C3474)</f>
        <v>0</v>
      </c>
      <c r="D3474" s="27">
        <f>SUM('Florida Parishes:Sullivan'!D3474)</f>
        <v>0</v>
      </c>
      <c r="E3474" s="53">
        <f>SUM('Florida Parishes:Sullivan'!E3474)</f>
        <v>0</v>
      </c>
      <c r="F3474" s="25"/>
      <c r="G3474" s="5" t="s">
        <v>32</v>
      </c>
      <c r="H3474" s="5" t="str">
        <f t="shared" si="206"/>
        <v>800001</v>
      </c>
      <c r="I3474" s="5" t="s">
        <v>520</v>
      </c>
    </row>
    <row r="3475" spans="1:9" ht="15.75" x14ac:dyDescent="0.25">
      <c r="A3475" s="29" t="s">
        <v>17</v>
      </c>
      <c r="B3475" s="30">
        <f>SUM('Florida Parishes:Sullivan'!B3475)</f>
        <v>0</v>
      </c>
      <c r="C3475" s="30">
        <f>SUM('Florida Parishes:Sullivan'!C3475)</f>
        <v>0</v>
      </c>
      <c r="D3475" s="30">
        <f>SUM('Florida Parishes:Sullivan'!D3475)</f>
        <v>0</v>
      </c>
      <c r="E3475" s="52">
        <f>SUM('Florida Parishes:Sullivan'!E3475)</f>
        <v>0</v>
      </c>
      <c r="F3475" s="32"/>
      <c r="G3475" s="5" t="s">
        <v>8</v>
      </c>
      <c r="H3475" s="5" t="str">
        <f t="shared" si="206"/>
        <v>800001</v>
      </c>
      <c r="I3475" s="5" t="s">
        <v>520</v>
      </c>
    </row>
    <row r="3476" spans="1:9" x14ac:dyDescent="0.2">
      <c r="A3476" s="26" t="s">
        <v>18</v>
      </c>
      <c r="B3476" s="27">
        <f>SUM('Florida Parishes:Sullivan'!B3476)</f>
        <v>0</v>
      </c>
      <c r="C3476" s="27">
        <f>SUM('Florida Parishes:Sullivan'!C3476)</f>
        <v>0</v>
      </c>
      <c r="D3476" s="27">
        <f>SUM('Florida Parishes:Sullivan'!D3476)</f>
        <v>0</v>
      </c>
      <c r="E3476" s="53">
        <f>SUM('Florida Parishes:Sullivan'!E3476)</f>
        <v>0</v>
      </c>
      <c r="F3476" s="25"/>
      <c r="G3476" s="5" t="s">
        <v>32</v>
      </c>
      <c r="H3476" s="5" t="str">
        <f t="shared" si="206"/>
        <v>800001</v>
      </c>
      <c r="I3476" s="5" t="s">
        <v>520</v>
      </c>
    </row>
    <row r="3477" spans="1:9" x14ac:dyDescent="0.2">
      <c r="A3477" s="26" t="s">
        <v>19</v>
      </c>
      <c r="B3477" s="27">
        <f>SUM('Florida Parishes:Sullivan'!B3477)</f>
        <v>0</v>
      </c>
      <c r="C3477" s="27">
        <f>SUM('Florida Parishes:Sullivan'!C3477)</f>
        <v>0</v>
      </c>
      <c r="D3477" s="27">
        <f>SUM('Florida Parishes:Sullivan'!D3477)</f>
        <v>0</v>
      </c>
      <c r="E3477" s="53">
        <f>SUM('Florida Parishes:Sullivan'!E3477)</f>
        <v>0</v>
      </c>
      <c r="F3477" s="25"/>
      <c r="G3477" s="5" t="s">
        <v>32</v>
      </c>
      <c r="H3477" s="5" t="str">
        <f t="shared" si="206"/>
        <v>800001</v>
      </c>
      <c r="I3477" s="5" t="s">
        <v>520</v>
      </c>
    </row>
    <row r="3478" spans="1:9" x14ac:dyDescent="0.2">
      <c r="A3478" s="26" t="s">
        <v>20</v>
      </c>
      <c r="B3478" s="27">
        <f>SUM('Florida Parishes:Sullivan'!B3478)</f>
        <v>0</v>
      </c>
      <c r="C3478" s="27">
        <f>SUM('Florida Parishes:Sullivan'!C3478)</f>
        <v>0</v>
      </c>
      <c r="D3478" s="27">
        <f>SUM('Florida Parishes:Sullivan'!D3478)</f>
        <v>0</v>
      </c>
      <c r="E3478" s="53">
        <f>SUM('Florida Parishes:Sullivan'!E3478)</f>
        <v>0</v>
      </c>
      <c r="F3478" s="25"/>
      <c r="G3478" s="5" t="s">
        <v>32</v>
      </c>
      <c r="H3478" s="5" t="str">
        <f t="shared" si="206"/>
        <v>800001</v>
      </c>
      <c r="I3478" s="5" t="s">
        <v>520</v>
      </c>
    </row>
    <row r="3479" spans="1:9" ht="15.75" x14ac:dyDescent="0.25">
      <c r="A3479" s="29" t="s">
        <v>21</v>
      </c>
      <c r="B3479" s="30">
        <f>SUM('Florida Parishes:Sullivan'!B3479)</f>
        <v>0</v>
      </c>
      <c r="C3479" s="30">
        <f>SUM('Florida Parishes:Sullivan'!C3479)</f>
        <v>0</v>
      </c>
      <c r="D3479" s="30">
        <f>SUM('Florida Parishes:Sullivan'!D3479)</f>
        <v>0</v>
      </c>
      <c r="E3479" s="52">
        <f>SUM('Florida Parishes:Sullivan'!E3479)</f>
        <v>0</v>
      </c>
      <c r="F3479" s="35"/>
      <c r="G3479" s="5" t="s">
        <v>8</v>
      </c>
      <c r="H3479" s="5" t="str">
        <f t="shared" si="206"/>
        <v>800001</v>
      </c>
      <c r="I3479" s="5" t="s">
        <v>520</v>
      </c>
    </row>
    <row r="3480" spans="1:9" x14ac:dyDescent="0.2">
      <c r="A3480" s="26" t="s">
        <v>22</v>
      </c>
      <c r="B3480" s="27">
        <f>SUM('Florida Parishes:Sullivan'!B3480)</f>
        <v>0</v>
      </c>
      <c r="C3480" s="27">
        <f>SUM('Florida Parishes:Sullivan'!C3480)</f>
        <v>0</v>
      </c>
      <c r="D3480" s="27">
        <f>SUM('Florida Parishes:Sullivan'!D3480)</f>
        <v>0</v>
      </c>
      <c r="E3480" s="53">
        <f>SUM('Florida Parishes:Sullivan'!E3480)</f>
        <v>0</v>
      </c>
      <c r="F3480" s="25"/>
      <c r="G3480" s="5" t="s">
        <v>32</v>
      </c>
      <c r="H3480" s="5" t="str">
        <f t="shared" si="206"/>
        <v>800001</v>
      </c>
      <c r="I3480" s="5" t="s">
        <v>520</v>
      </c>
    </row>
    <row r="3481" spans="1:9" x14ac:dyDescent="0.2">
      <c r="A3481" s="26" t="s">
        <v>23</v>
      </c>
      <c r="B3481" s="27">
        <f>SUM('Florida Parishes:Sullivan'!B3481)</f>
        <v>0</v>
      </c>
      <c r="C3481" s="27">
        <f>SUM('Florida Parishes:Sullivan'!C3481)</f>
        <v>5000</v>
      </c>
      <c r="D3481" s="27">
        <f>SUM('Florida Parishes:Sullivan'!D3481)</f>
        <v>0</v>
      </c>
      <c r="E3481" s="53">
        <f>SUM('Florida Parishes:Sullivan'!E3481)</f>
        <v>-5000</v>
      </c>
      <c r="F3481" s="25"/>
      <c r="G3481" s="5" t="s">
        <v>32</v>
      </c>
      <c r="H3481" s="5" t="str">
        <f t="shared" si="206"/>
        <v>800001</v>
      </c>
      <c r="I3481" s="5" t="s">
        <v>520</v>
      </c>
    </row>
    <row r="3482" spans="1:9" x14ac:dyDescent="0.2">
      <c r="A3482" s="26" t="s">
        <v>24</v>
      </c>
      <c r="B3482" s="27">
        <f>SUM('Florida Parishes:Sullivan'!B3482)</f>
        <v>0</v>
      </c>
      <c r="C3482" s="27">
        <f>SUM('Florida Parishes:Sullivan'!C3482)</f>
        <v>0</v>
      </c>
      <c r="D3482" s="27">
        <f>SUM('Florida Parishes:Sullivan'!D3482)</f>
        <v>0</v>
      </c>
      <c r="E3482" s="53">
        <f>SUM('Florida Parishes:Sullivan'!E3482)</f>
        <v>0</v>
      </c>
      <c r="F3482" s="25"/>
      <c r="G3482" s="5" t="s">
        <v>32</v>
      </c>
      <c r="H3482" s="5" t="str">
        <f t="shared" si="206"/>
        <v>800001</v>
      </c>
      <c r="I3482" s="5" t="s">
        <v>520</v>
      </c>
    </row>
    <row r="3483" spans="1:9" x14ac:dyDescent="0.2">
      <c r="A3483" s="26" t="s">
        <v>25</v>
      </c>
      <c r="B3483" s="27">
        <f>SUM('Florida Parishes:Sullivan'!B3483)</f>
        <v>0</v>
      </c>
      <c r="C3483" s="27">
        <f>SUM('Florida Parishes:Sullivan'!C3483)</f>
        <v>0</v>
      </c>
      <c r="D3483" s="27">
        <f>SUM('Florida Parishes:Sullivan'!D3483)</f>
        <v>0</v>
      </c>
      <c r="E3483" s="53">
        <f>SUM('Florida Parishes:Sullivan'!E3483)</f>
        <v>0</v>
      </c>
      <c r="F3483" s="25"/>
      <c r="G3483" s="5" t="s">
        <v>32</v>
      </c>
      <c r="H3483" s="5" t="str">
        <f t="shared" si="206"/>
        <v>800001</v>
      </c>
      <c r="I3483" s="5" t="s">
        <v>520</v>
      </c>
    </row>
    <row r="3484" spans="1:9" ht="15.75" x14ac:dyDescent="0.25">
      <c r="A3484" s="29" t="s">
        <v>26</v>
      </c>
      <c r="B3484" s="30">
        <f>SUM('Florida Parishes:Sullivan'!B3484)</f>
        <v>0</v>
      </c>
      <c r="C3484" s="30">
        <f>SUM('Florida Parishes:Sullivan'!C3484)</f>
        <v>5000</v>
      </c>
      <c r="D3484" s="30">
        <f>SUM('Florida Parishes:Sullivan'!D3484)</f>
        <v>0</v>
      </c>
      <c r="E3484" s="52">
        <f>SUM('Florida Parishes:Sullivan'!E3484)</f>
        <v>-5000</v>
      </c>
      <c r="F3484" s="35"/>
      <c r="G3484" s="5" t="s">
        <v>32</v>
      </c>
      <c r="H3484" s="5" t="str">
        <f t="shared" si="206"/>
        <v>800001</v>
      </c>
      <c r="I3484" s="5" t="s">
        <v>520</v>
      </c>
    </row>
    <row r="3485" spans="1:9" x14ac:dyDescent="0.2">
      <c r="A3485" s="26" t="s">
        <v>27</v>
      </c>
      <c r="B3485" s="27">
        <f>SUM('Florida Parishes:Sullivan'!B3485)</f>
        <v>0</v>
      </c>
      <c r="C3485" s="27">
        <f>SUM('Florida Parishes:Sullivan'!C3485)</f>
        <v>0</v>
      </c>
      <c r="D3485" s="27">
        <f>SUM('Florida Parishes:Sullivan'!D3485)</f>
        <v>0</v>
      </c>
      <c r="E3485" s="53">
        <f>SUM('Florida Parishes:Sullivan'!E3485)</f>
        <v>0</v>
      </c>
      <c r="F3485" s="25"/>
      <c r="G3485" s="5" t="s">
        <v>32</v>
      </c>
      <c r="H3485" s="5" t="str">
        <f t="shared" si="206"/>
        <v>800001</v>
      </c>
      <c r="I3485" s="5" t="s">
        <v>520</v>
      </c>
    </row>
    <row r="3486" spans="1:9" x14ac:dyDescent="0.2">
      <c r="A3486" s="26" t="s">
        <v>28</v>
      </c>
      <c r="B3486" s="27">
        <f>SUM('Florida Parishes:Sullivan'!B3486)</f>
        <v>0</v>
      </c>
      <c r="C3486" s="27">
        <f>SUM('Florida Parishes:Sullivan'!C3486)</f>
        <v>0</v>
      </c>
      <c r="D3486" s="27">
        <f>SUM('Florida Parishes:Sullivan'!D3486)</f>
        <v>0</v>
      </c>
      <c r="E3486" s="53">
        <f>SUM('Florida Parishes:Sullivan'!E3486)</f>
        <v>0</v>
      </c>
      <c r="F3486" s="25"/>
      <c r="G3486" s="5" t="s">
        <v>32</v>
      </c>
      <c r="H3486" s="5" t="str">
        <f t="shared" si="206"/>
        <v>800001</v>
      </c>
      <c r="I3486" s="5" t="s">
        <v>520</v>
      </c>
    </row>
    <row r="3487" spans="1:9" x14ac:dyDescent="0.2">
      <c r="A3487" s="26" t="s">
        <v>29</v>
      </c>
      <c r="B3487" s="27">
        <f>SUM('Florida Parishes:Sullivan'!B3487)</f>
        <v>0</v>
      </c>
      <c r="C3487" s="27">
        <f>SUM('Florida Parishes:Sullivan'!C3487)</f>
        <v>0</v>
      </c>
      <c r="D3487" s="27">
        <f>SUM('Florida Parishes:Sullivan'!D3487)</f>
        <v>0</v>
      </c>
      <c r="E3487" s="53">
        <f>SUM('Florida Parishes:Sullivan'!E3487)</f>
        <v>0</v>
      </c>
      <c r="F3487" s="25"/>
      <c r="G3487" s="5" t="s">
        <v>32</v>
      </c>
      <c r="H3487" s="5" t="str">
        <f t="shared" si="206"/>
        <v>800001</v>
      </c>
      <c r="I3487" s="5" t="s">
        <v>520</v>
      </c>
    </row>
    <row r="3488" spans="1:9" ht="15.75" x14ac:dyDescent="0.25">
      <c r="A3488" s="29" t="s">
        <v>30</v>
      </c>
      <c r="B3488" s="30">
        <f>SUM('Florida Parishes:Sullivan'!B3488)</f>
        <v>0</v>
      </c>
      <c r="C3488" s="30">
        <f>SUM('Florida Parishes:Sullivan'!C3488)</f>
        <v>0</v>
      </c>
      <c r="D3488" s="30">
        <f>SUM('Florida Parishes:Sullivan'!D3488)</f>
        <v>0</v>
      </c>
      <c r="E3488" s="52">
        <f>SUM('Florida Parishes:Sullivan'!E3488)</f>
        <v>0</v>
      </c>
      <c r="F3488" s="35"/>
      <c r="G3488" s="5" t="s">
        <v>8</v>
      </c>
      <c r="H3488" s="5" t="str">
        <f t="shared" si="206"/>
        <v>800001</v>
      </c>
      <c r="I3488" s="5" t="s">
        <v>520</v>
      </c>
    </row>
    <row r="3489" spans="1:9" ht="15.75" x14ac:dyDescent="0.25">
      <c r="A3489" s="29" t="s">
        <v>31</v>
      </c>
      <c r="B3489" s="30">
        <f>SUM('Florida Parishes:Sullivan'!B3489)</f>
        <v>0</v>
      </c>
      <c r="C3489" s="30">
        <f>SUM('Florida Parishes:Sullivan'!C3489)</f>
        <v>5000</v>
      </c>
      <c r="D3489" s="30">
        <f>SUM('Florida Parishes:Sullivan'!D3489)</f>
        <v>0</v>
      </c>
      <c r="E3489" s="52">
        <f>SUM('Florida Parishes:Sullivan'!E3489)</f>
        <v>-5000</v>
      </c>
      <c r="F3489" s="32"/>
      <c r="G3489" s="5" t="s">
        <v>8</v>
      </c>
      <c r="H3489" s="5" t="str">
        <f>RIGHT($A$3471,6)</f>
        <v>800001</v>
      </c>
      <c r="I3489" s="5" t="s">
        <v>520</v>
      </c>
    </row>
    <row r="3490" spans="1:9" ht="15.75" x14ac:dyDescent="0.25">
      <c r="A3490" s="47" t="s">
        <v>518</v>
      </c>
      <c r="B3490" s="48"/>
      <c r="C3490" s="49"/>
      <c r="D3490" s="49"/>
      <c r="E3490" s="50"/>
      <c r="F3490" s="4"/>
      <c r="G3490" s="5" t="s">
        <v>32</v>
      </c>
      <c r="H3490" s="5" t="str">
        <f t="shared" ref="H3490:H3509" si="207">RIGHT($A$3492,6)</f>
        <v>800003</v>
      </c>
      <c r="I3490" s="5" t="s">
        <v>522</v>
      </c>
    </row>
    <row r="3491" spans="1:9" ht="15.75" x14ac:dyDescent="0.25">
      <c r="A3491" s="15" t="s">
        <v>523</v>
      </c>
      <c r="B3491" s="16" t="str">
        <f>$B$5</f>
        <v>Actual</v>
      </c>
      <c r="C3491" s="16" t="str">
        <f>$C$5</f>
        <v>Budgeted</v>
      </c>
      <c r="D3491" s="16" t="s">
        <v>12</v>
      </c>
      <c r="E3491" s="43" t="str">
        <f>$E$5</f>
        <v>2022-2023 +/-</v>
      </c>
      <c r="F3491" s="44"/>
      <c r="G3491" s="5" t="s">
        <v>32</v>
      </c>
      <c r="H3491" s="5" t="str">
        <f t="shared" si="207"/>
        <v>800003</v>
      </c>
      <c r="I3491" s="5" t="s">
        <v>522</v>
      </c>
    </row>
    <row r="3492" spans="1:9" ht="15.75" x14ac:dyDescent="0.25">
      <c r="A3492" s="45" t="s">
        <v>524</v>
      </c>
      <c r="B3492" s="20" t="str">
        <f>$B$6</f>
        <v>2022-2023</v>
      </c>
      <c r="C3492" s="20" t="str">
        <f>$C$6</f>
        <v>2022-2023</v>
      </c>
      <c r="D3492" s="20" t="str">
        <f>$D$6</f>
        <v>2023-2024</v>
      </c>
      <c r="E3492" s="21" t="str">
        <f>$E$6</f>
        <v>2023-2024</v>
      </c>
      <c r="F3492" s="44"/>
      <c r="G3492" s="5" t="s">
        <v>32</v>
      </c>
      <c r="H3492" s="5" t="str">
        <f t="shared" si="207"/>
        <v>800003</v>
      </c>
      <c r="I3492" s="5" t="s">
        <v>522</v>
      </c>
    </row>
    <row r="3493" spans="1:9" x14ac:dyDescent="0.2">
      <c r="A3493" s="26" t="s">
        <v>14</v>
      </c>
      <c r="B3493" s="27">
        <f>SUM('Florida Parishes:Sullivan'!B3493)</f>
        <v>0</v>
      </c>
      <c r="C3493" s="27">
        <f>SUM('Florida Parishes:Sullivan'!C3493)</f>
        <v>0</v>
      </c>
      <c r="D3493" s="27">
        <f>SUM('Florida Parishes:Sullivan'!D3493)</f>
        <v>0</v>
      </c>
      <c r="E3493" s="53">
        <f>SUM('Florida Parishes:Sullivan'!E3493)</f>
        <v>0</v>
      </c>
      <c r="F3493" s="25"/>
      <c r="G3493" s="5" t="s">
        <v>32</v>
      </c>
      <c r="H3493" s="5" t="str">
        <f t="shared" si="207"/>
        <v>800003</v>
      </c>
      <c r="I3493" s="5" t="s">
        <v>522</v>
      </c>
    </row>
    <row r="3494" spans="1:9" x14ac:dyDescent="0.2">
      <c r="A3494" s="26" t="s">
        <v>15</v>
      </c>
      <c r="B3494" s="27">
        <f>SUM('Florida Parishes:Sullivan'!B3494)</f>
        <v>0</v>
      </c>
      <c r="C3494" s="27">
        <f>SUM('Florida Parishes:Sullivan'!C3494)</f>
        <v>0</v>
      </c>
      <c r="D3494" s="27">
        <f>SUM('Florida Parishes:Sullivan'!D3494)</f>
        <v>0</v>
      </c>
      <c r="E3494" s="53">
        <f>SUM('Florida Parishes:Sullivan'!E3494)</f>
        <v>0</v>
      </c>
      <c r="F3494" s="25"/>
      <c r="G3494" s="5" t="s">
        <v>32</v>
      </c>
      <c r="H3494" s="5" t="str">
        <f t="shared" si="207"/>
        <v>800003</v>
      </c>
      <c r="I3494" s="5" t="s">
        <v>522</v>
      </c>
    </row>
    <row r="3495" spans="1:9" x14ac:dyDescent="0.2">
      <c r="A3495" s="26" t="s">
        <v>16</v>
      </c>
      <c r="B3495" s="27">
        <f>SUM('Florida Parishes:Sullivan'!B3495)</f>
        <v>0</v>
      </c>
      <c r="C3495" s="27">
        <f>SUM('Florida Parishes:Sullivan'!C3495)</f>
        <v>0</v>
      </c>
      <c r="D3495" s="27">
        <f>SUM('Florida Parishes:Sullivan'!D3495)</f>
        <v>0</v>
      </c>
      <c r="E3495" s="53">
        <f>SUM('Florida Parishes:Sullivan'!E3495)</f>
        <v>0</v>
      </c>
      <c r="F3495" s="25"/>
      <c r="G3495" s="5" t="s">
        <v>32</v>
      </c>
      <c r="H3495" s="5" t="str">
        <f t="shared" si="207"/>
        <v>800003</v>
      </c>
      <c r="I3495" s="5" t="s">
        <v>522</v>
      </c>
    </row>
    <row r="3496" spans="1:9" ht="15.75" x14ac:dyDescent="0.25">
      <c r="A3496" s="29" t="s">
        <v>17</v>
      </c>
      <c r="B3496" s="30">
        <f>SUM('Florida Parishes:Sullivan'!B3496)</f>
        <v>0</v>
      </c>
      <c r="C3496" s="30">
        <f>SUM('Florida Parishes:Sullivan'!C3496)</f>
        <v>0</v>
      </c>
      <c r="D3496" s="30">
        <f>SUM('Florida Parishes:Sullivan'!D3496)</f>
        <v>0</v>
      </c>
      <c r="E3496" s="52">
        <f>SUM('Florida Parishes:Sullivan'!E3496)</f>
        <v>0</v>
      </c>
      <c r="F3496" s="32"/>
      <c r="G3496" s="5" t="s">
        <v>8</v>
      </c>
      <c r="H3496" s="5" t="str">
        <f t="shared" si="207"/>
        <v>800003</v>
      </c>
      <c r="I3496" s="5" t="s">
        <v>522</v>
      </c>
    </row>
    <row r="3497" spans="1:9" x14ac:dyDescent="0.2">
      <c r="A3497" s="26" t="s">
        <v>18</v>
      </c>
      <c r="B3497" s="27">
        <f>SUM('Florida Parishes:Sullivan'!B3497)</f>
        <v>0</v>
      </c>
      <c r="C3497" s="27">
        <f>SUM('Florida Parishes:Sullivan'!C3497)</f>
        <v>0</v>
      </c>
      <c r="D3497" s="27">
        <f>SUM('Florida Parishes:Sullivan'!D3497)</f>
        <v>0</v>
      </c>
      <c r="E3497" s="53">
        <f>SUM('Florida Parishes:Sullivan'!E3497)</f>
        <v>0</v>
      </c>
      <c r="F3497" s="25"/>
      <c r="G3497" s="5" t="s">
        <v>32</v>
      </c>
      <c r="H3497" s="5" t="str">
        <f t="shared" si="207"/>
        <v>800003</v>
      </c>
      <c r="I3497" s="5" t="s">
        <v>522</v>
      </c>
    </row>
    <row r="3498" spans="1:9" x14ac:dyDescent="0.2">
      <c r="A3498" s="26" t="s">
        <v>19</v>
      </c>
      <c r="B3498" s="27">
        <f>SUM('Florida Parishes:Sullivan'!B3498)</f>
        <v>0</v>
      </c>
      <c r="C3498" s="27">
        <f>SUM('Florida Parishes:Sullivan'!C3498)</f>
        <v>0</v>
      </c>
      <c r="D3498" s="27">
        <f>SUM('Florida Parishes:Sullivan'!D3498)</f>
        <v>0</v>
      </c>
      <c r="E3498" s="53">
        <f>SUM('Florida Parishes:Sullivan'!E3498)</f>
        <v>0</v>
      </c>
      <c r="F3498" s="25"/>
      <c r="G3498" s="5" t="s">
        <v>32</v>
      </c>
      <c r="H3498" s="5" t="str">
        <f t="shared" si="207"/>
        <v>800003</v>
      </c>
      <c r="I3498" s="5" t="s">
        <v>522</v>
      </c>
    </row>
    <row r="3499" spans="1:9" x14ac:dyDescent="0.2">
      <c r="A3499" s="26" t="s">
        <v>20</v>
      </c>
      <c r="B3499" s="27">
        <f>SUM('Florida Parishes:Sullivan'!B3499)</f>
        <v>0</v>
      </c>
      <c r="C3499" s="27">
        <f>SUM('Florida Parishes:Sullivan'!C3499)</f>
        <v>0</v>
      </c>
      <c r="D3499" s="27">
        <f>SUM('Florida Parishes:Sullivan'!D3499)</f>
        <v>0</v>
      </c>
      <c r="E3499" s="53">
        <f>SUM('Florida Parishes:Sullivan'!E3499)</f>
        <v>0</v>
      </c>
      <c r="F3499" s="25"/>
      <c r="G3499" s="5" t="s">
        <v>32</v>
      </c>
      <c r="H3499" s="5" t="str">
        <f t="shared" si="207"/>
        <v>800003</v>
      </c>
      <c r="I3499" s="5" t="s">
        <v>522</v>
      </c>
    </row>
    <row r="3500" spans="1:9" ht="15.75" x14ac:dyDescent="0.25">
      <c r="A3500" s="29" t="s">
        <v>21</v>
      </c>
      <c r="B3500" s="30">
        <f>SUM('Florida Parishes:Sullivan'!B3500)</f>
        <v>0</v>
      </c>
      <c r="C3500" s="30">
        <f>SUM('Florida Parishes:Sullivan'!C3500)</f>
        <v>0</v>
      </c>
      <c r="D3500" s="30">
        <f>SUM('Florida Parishes:Sullivan'!D3500)</f>
        <v>0</v>
      </c>
      <c r="E3500" s="52">
        <f>SUM('Florida Parishes:Sullivan'!E3500)</f>
        <v>0</v>
      </c>
      <c r="F3500" s="35"/>
      <c r="G3500" s="5" t="s">
        <v>8</v>
      </c>
      <c r="H3500" s="5" t="str">
        <f t="shared" si="207"/>
        <v>800003</v>
      </c>
      <c r="I3500" s="5" t="s">
        <v>522</v>
      </c>
    </row>
    <row r="3501" spans="1:9" x14ac:dyDescent="0.2">
      <c r="A3501" s="26" t="s">
        <v>22</v>
      </c>
      <c r="B3501" s="27">
        <f>SUM('Florida Parishes:Sullivan'!B3501)</f>
        <v>0</v>
      </c>
      <c r="C3501" s="27">
        <f>SUM('Florida Parishes:Sullivan'!C3501)</f>
        <v>0</v>
      </c>
      <c r="D3501" s="27">
        <f>SUM('Florida Parishes:Sullivan'!D3501)</f>
        <v>0</v>
      </c>
      <c r="E3501" s="53">
        <f>SUM('Florida Parishes:Sullivan'!E3501)</f>
        <v>0</v>
      </c>
      <c r="F3501" s="25"/>
      <c r="G3501" s="5" t="s">
        <v>32</v>
      </c>
      <c r="H3501" s="5" t="str">
        <f t="shared" si="207"/>
        <v>800003</v>
      </c>
      <c r="I3501" s="5" t="s">
        <v>522</v>
      </c>
    </row>
    <row r="3502" spans="1:9" x14ac:dyDescent="0.2">
      <c r="A3502" s="26" t="s">
        <v>23</v>
      </c>
      <c r="B3502" s="27">
        <f>SUM('Florida Parishes:Sullivan'!B3502)</f>
        <v>13821</v>
      </c>
      <c r="C3502" s="27">
        <f>SUM('Florida Parishes:Sullivan'!C3502)</f>
        <v>13821</v>
      </c>
      <c r="D3502" s="27">
        <f>SUM('Florida Parishes:Sullivan'!D3502)</f>
        <v>13821</v>
      </c>
      <c r="E3502" s="53">
        <f>SUM('Florida Parishes:Sullivan'!E3502)</f>
        <v>0</v>
      </c>
      <c r="F3502" s="25"/>
      <c r="G3502" s="5" t="s">
        <v>32</v>
      </c>
      <c r="H3502" s="5" t="str">
        <f t="shared" si="207"/>
        <v>800003</v>
      </c>
      <c r="I3502" s="5" t="s">
        <v>522</v>
      </c>
    </row>
    <row r="3503" spans="1:9" x14ac:dyDescent="0.2">
      <c r="A3503" s="26" t="s">
        <v>24</v>
      </c>
      <c r="B3503" s="27">
        <f>SUM('Florida Parishes:Sullivan'!B3503)</f>
        <v>0</v>
      </c>
      <c r="C3503" s="27">
        <f>SUM('Florida Parishes:Sullivan'!C3503)</f>
        <v>0</v>
      </c>
      <c r="D3503" s="27">
        <f>SUM('Florida Parishes:Sullivan'!D3503)</f>
        <v>0</v>
      </c>
      <c r="E3503" s="53">
        <f>SUM('Florida Parishes:Sullivan'!E3503)</f>
        <v>0</v>
      </c>
      <c r="F3503" s="25"/>
      <c r="G3503" s="5" t="s">
        <v>32</v>
      </c>
      <c r="H3503" s="5" t="str">
        <f t="shared" si="207"/>
        <v>800003</v>
      </c>
      <c r="I3503" s="5" t="s">
        <v>522</v>
      </c>
    </row>
    <row r="3504" spans="1:9" x14ac:dyDescent="0.2">
      <c r="A3504" s="26" t="s">
        <v>25</v>
      </c>
      <c r="B3504" s="27">
        <f>SUM('Florida Parishes:Sullivan'!B3504)</f>
        <v>0</v>
      </c>
      <c r="C3504" s="27">
        <f>SUM('Florida Parishes:Sullivan'!C3504)</f>
        <v>0</v>
      </c>
      <c r="D3504" s="27">
        <f>SUM('Florida Parishes:Sullivan'!D3504)</f>
        <v>0</v>
      </c>
      <c r="E3504" s="53">
        <f>SUM('Florida Parishes:Sullivan'!E3504)</f>
        <v>0</v>
      </c>
      <c r="F3504" s="25"/>
      <c r="G3504" s="5" t="s">
        <v>32</v>
      </c>
      <c r="H3504" s="5" t="str">
        <f t="shared" si="207"/>
        <v>800003</v>
      </c>
      <c r="I3504" s="5" t="s">
        <v>522</v>
      </c>
    </row>
    <row r="3505" spans="1:9" ht="15.75" x14ac:dyDescent="0.25">
      <c r="A3505" s="29" t="s">
        <v>26</v>
      </c>
      <c r="B3505" s="30">
        <f>SUM('Florida Parishes:Sullivan'!B3505)</f>
        <v>13821</v>
      </c>
      <c r="C3505" s="30">
        <f>SUM('Florida Parishes:Sullivan'!C3505)</f>
        <v>13821</v>
      </c>
      <c r="D3505" s="30">
        <f>SUM('Florida Parishes:Sullivan'!D3505)</f>
        <v>13821</v>
      </c>
      <c r="E3505" s="52">
        <f>SUM('Florida Parishes:Sullivan'!E3505)</f>
        <v>0</v>
      </c>
      <c r="F3505" s="35"/>
      <c r="G3505" s="5" t="s">
        <v>32</v>
      </c>
      <c r="H3505" s="5" t="str">
        <f t="shared" si="207"/>
        <v>800003</v>
      </c>
      <c r="I3505" s="5" t="s">
        <v>522</v>
      </c>
    </row>
    <row r="3506" spans="1:9" x14ac:dyDescent="0.2">
      <c r="A3506" s="26" t="s">
        <v>27</v>
      </c>
      <c r="B3506" s="27">
        <f>SUM('Florida Parishes:Sullivan'!B3506)</f>
        <v>0</v>
      </c>
      <c r="C3506" s="27">
        <f>SUM('Florida Parishes:Sullivan'!C3506)</f>
        <v>0</v>
      </c>
      <c r="D3506" s="27">
        <f>SUM('Florida Parishes:Sullivan'!D3506)</f>
        <v>0</v>
      </c>
      <c r="E3506" s="53">
        <f>SUM('Florida Parishes:Sullivan'!E3506)</f>
        <v>0</v>
      </c>
      <c r="F3506" s="25"/>
      <c r="G3506" s="5" t="s">
        <v>32</v>
      </c>
      <c r="H3506" s="5" t="str">
        <f t="shared" si="207"/>
        <v>800003</v>
      </c>
      <c r="I3506" s="5" t="s">
        <v>522</v>
      </c>
    </row>
    <row r="3507" spans="1:9" x14ac:dyDescent="0.2">
      <c r="A3507" s="26" t="s">
        <v>28</v>
      </c>
      <c r="B3507" s="27">
        <f>SUM('Florida Parishes:Sullivan'!B3507)</f>
        <v>0</v>
      </c>
      <c r="C3507" s="27">
        <f>SUM('Florida Parishes:Sullivan'!C3507)</f>
        <v>0</v>
      </c>
      <c r="D3507" s="27">
        <f>SUM('Florida Parishes:Sullivan'!D3507)</f>
        <v>0</v>
      </c>
      <c r="E3507" s="53">
        <f>SUM('Florida Parishes:Sullivan'!E3507)</f>
        <v>0</v>
      </c>
      <c r="F3507" s="25"/>
      <c r="G3507" s="5" t="s">
        <v>32</v>
      </c>
      <c r="H3507" s="5" t="str">
        <f t="shared" si="207"/>
        <v>800003</v>
      </c>
      <c r="I3507" s="5" t="s">
        <v>522</v>
      </c>
    </row>
    <row r="3508" spans="1:9" x14ac:dyDescent="0.2">
      <c r="A3508" s="26" t="s">
        <v>29</v>
      </c>
      <c r="B3508" s="27">
        <f>SUM('Florida Parishes:Sullivan'!B3508)</f>
        <v>0</v>
      </c>
      <c r="C3508" s="27">
        <f>SUM('Florida Parishes:Sullivan'!C3508)</f>
        <v>0</v>
      </c>
      <c r="D3508" s="27">
        <f>SUM('Florida Parishes:Sullivan'!D3508)</f>
        <v>0</v>
      </c>
      <c r="E3508" s="53">
        <f>SUM('Florida Parishes:Sullivan'!E3508)</f>
        <v>0</v>
      </c>
      <c r="F3508" s="25"/>
      <c r="G3508" s="5" t="s">
        <v>32</v>
      </c>
      <c r="H3508" s="5" t="str">
        <f t="shared" si="207"/>
        <v>800003</v>
      </c>
      <c r="I3508" s="5" t="s">
        <v>522</v>
      </c>
    </row>
    <row r="3509" spans="1:9" ht="15.75" x14ac:dyDescent="0.25">
      <c r="A3509" s="29" t="s">
        <v>30</v>
      </c>
      <c r="B3509" s="30">
        <f>SUM('Florida Parishes:Sullivan'!B3509)</f>
        <v>0</v>
      </c>
      <c r="C3509" s="30">
        <f>SUM('Florida Parishes:Sullivan'!C3509)</f>
        <v>0</v>
      </c>
      <c r="D3509" s="30">
        <f>SUM('Florida Parishes:Sullivan'!D3509)</f>
        <v>0</v>
      </c>
      <c r="E3509" s="52">
        <f>SUM('Florida Parishes:Sullivan'!E3509)</f>
        <v>0</v>
      </c>
      <c r="F3509" s="35"/>
      <c r="G3509" s="5" t="s">
        <v>8</v>
      </c>
      <c r="H3509" s="5" t="str">
        <f t="shared" si="207"/>
        <v>800003</v>
      </c>
      <c r="I3509" s="5" t="s">
        <v>522</v>
      </c>
    </row>
    <row r="3510" spans="1:9" ht="15.75" x14ac:dyDescent="0.25">
      <c r="A3510" s="29" t="s">
        <v>31</v>
      </c>
      <c r="B3510" s="30">
        <f>SUM('Florida Parishes:Sullivan'!B3510)</f>
        <v>13821</v>
      </c>
      <c r="C3510" s="30">
        <f>SUM('Florida Parishes:Sullivan'!C3510)</f>
        <v>13821</v>
      </c>
      <c r="D3510" s="30">
        <f>SUM('Florida Parishes:Sullivan'!D3510)</f>
        <v>13821</v>
      </c>
      <c r="E3510" s="52">
        <f>SUM('Florida Parishes:Sullivan'!E3510)</f>
        <v>0</v>
      </c>
      <c r="F3510" s="32"/>
      <c r="G3510" s="5" t="s">
        <v>8</v>
      </c>
      <c r="H3510" s="5" t="str">
        <f>RIGHT($A$3492,6)</f>
        <v>800003</v>
      </c>
      <c r="I3510" s="5" t="s">
        <v>522</v>
      </c>
    </row>
    <row r="3511" spans="1:9" ht="15.75" x14ac:dyDescent="0.25">
      <c r="A3511" s="47"/>
      <c r="B3511" s="48"/>
      <c r="C3511" s="49"/>
      <c r="D3511" s="49"/>
      <c r="E3511" s="50"/>
      <c r="F3511" s="4"/>
      <c r="G3511" s="5" t="s">
        <v>525</v>
      </c>
      <c r="H3511" s="5" t="s">
        <v>526</v>
      </c>
      <c r="I3511" s="5" t="s">
        <v>526</v>
      </c>
    </row>
    <row r="3512" spans="1:9" ht="15.75" x14ac:dyDescent="0.25">
      <c r="A3512" s="15" t="s">
        <v>527</v>
      </c>
      <c r="B3512" s="16" t="str">
        <f>$B$5</f>
        <v>Actual</v>
      </c>
      <c r="C3512" s="16" t="str">
        <f>$C$5</f>
        <v>Budgeted</v>
      </c>
      <c r="D3512" s="16" t="s">
        <v>12</v>
      </c>
      <c r="E3512" s="43" t="str">
        <f>$E$5</f>
        <v>2022-2023 +/-</v>
      </c>
      <c r="F3512" s="18"/>
      <c r="G3512" s="5" t="s">
        <v>525</v>
      </c>
      <c r="H3512" s="5" t="s">
        <v>526</v>
      </c>
      <c r="I3512" s="5" t="s">
        <v>526</v>
      </c>
    </row>
    <row r="3513" spans="1:9" ht="15.75" x14ac:dyDescent="0.25">
      <c r="A3513" s="45"/>
      <c r="B3513" s="20" t="str">
        <f>$B$6</f>
        <v>2022-2023</v>
      </c>
      <c r="C3513" s="20" t="str">
        <f>$C$6</f>
        <v>2022-2023</v>
      </c>
      <c r="D3513" s="20" t="str">
        <f>$D$6</f>
        <v>2023-2024</v>
      </c>
      <c r="E3513" s="21" t="str">
        <f>$E$6</f>
        <v>2023-2024</v>
      </c>
      <c r="F3513" s="18"/>
      <c r="G3513" s="5" t="s">
        <v>525</v>
      </c>
      <c r="H3513" s="5" t="s">
        <v>526</v>
      </c>
      <c r="I3513" s="5" t="s">
        <v>526</v>
      </c>
    </row>
    <row r="3514" spans="1:9" x14ac:dyDescent="0.2">
      <c r="A3514" s="26" t="s">
        <v>14</v>
      </c>
      <c r="B3514" s="27">
        <f>SUM('Florida Parishes:Sullivan'!B3514)</f>
        <v>9453037</v>
      </c>
      <c r="C3514" s="27">
        <f>SUM('Florida Parishes:Sullivan'!C3514)</f>
        <v>10489928</v>
      </c>
      <c r="D3514" s="27">
        <f>SUM('Florida Parishes:Sullivan'!D3514)</f>
        <v>11030181</v>
      </c>
      <c r="E3514" s="53">
        <f>SUM('Florida Parishes:Sullivan'!E3514)</f>
        <v>540253</v>
      </c>
      <c r="F3514" s="25"/>
      <c r="G3514" s="5" t="s">
        <v>525</v>
      </c>
      <c r="H3514" s="5" t="s">
        <v>526</v>
      </c>
      <c r="I3514" s="5" t="s">
        <v>526</v>
      </c>
    </row>
    <row r="3515" spans="1:9" x14ac:dyDescent="0.2">
      <c r="A3515" s="26" t="s">
        <v>15</v>
      </c>
      <c r="B3515" s="27">
        <f>SUM('Florida Parishes:Sullivan'!B3515)</f>
        <v>0</v>
      </c>
      <c r="C3515" s="27">
        <f>SUM('Florida Parishes:Sullivan'!C3515)</f>
        <v>0</v>
      </c>
      <c r="D3515" s="27">
        <f>SUM('Florida Parishes:Sullivan'!D3515)</f>
        <v>0</v>
      </c>
      <c r="E3515" s="53">
        <f>SUM('Florida Parishes:Sullivan'!E3515)</f>
        <v>0</v>
      </c>
      <c r="F3515" s="25"/>
      <c r="G3515" s="5" t="s">
        <v>525</v>
      </c>
      <c r="H3515" s="5" t="s">
        <v>526</v>
      </c>
      <c r="I3515" s="5" t="s">
        <v>526</v>
      </c>
    </row>
    <row r="3516" spans="1:9" x14ac:dyDescent="0.2">
      <c r="A3516" s="26" t="s">
        <v>16</v>
      </c>
      <c r="B3516" s="27">
        <f>SUM('Florida Parishes:Sullivan'!B3516)</f>
        <v>3741412</v>
      </c>
      <c r="C3516" s="27">
        <f>SUM('Florida Parishes:Sullivan'!C3516)</f>
        <v>4255356</v>
      </c>
      <c r="D3516" s="27">
        <f>SUM('Florida Parishes:Sullivan'!D3516)</f>
        <v>4219870</v>
      </c>
      <c r="E3516" s="53">
        <f>SUM('Florida Parishes:Sullivan'!E3516)</f>
        <v>-35486</v>
      </c>
      <c r="F3516" s="25"/>
      <c r="G3516" s="5" t="s">
        <v>525</v>
      </c>
      <c r="H3516" s="5" t="s">
        <v>526</v>
      </c>
      <c r="I3516" s="5" t="s">
        <v>526</v>
      </c>
    </row>
    <row r="3517" spans="1:9" ht="15.75" x14ac:dyDescent="0.25">
      <c r="A3517" s="29" t="s">
        <v>17</v>
      </c>
      <c r="B3517" s="30">
        <f>SUM('Florida Parishes:Sullivan'!B3517)</f>
        <v>13194449</v>
      </c>
      <c r="C3517" s="30">
        <f>SUM('Florida Parishes:Sullivan'!C3517)</f>
        <v>14745284</v>
      </c>
      <c r="D3517" s="30">
        <f>SUM('Florida Parishes:Sullivan'!D3517)</f>
        <v>15250051</v>
      </c>
      <c r="E3517" s="52">
        <f>SUM('Florida Parishes:Sullivan'!E3517)</f>
        <v>504767</v>
      </c>
      <c r="F3517" s="32"/>
      <c r="G3517" s="5" t="s">
        <v>525</v>
      </c>
      <c r="H3517" s="5" t="s">
        <v>526</v>
      </c>
      <c r="I3517" s="5" t="s">
        <v>526</v>
      </c>
    </row>
    <row r="3518" spans="1:9" x14ac:dyDescent="0.2">
      <c r="A3518" s="26" t="s">
        <v>18</v>
      </c>
      <c r="B3518" s="27">
        <f>SUM('Florida Parishes:Sullivan'!B3518)</f>
        <v>96024</v>
      </c>
      <c r="C3518" s="27">
        <f>SUM('Florida Parishes:Sullivan'!C3518)</f>
        <v>107686</v>
      </c>
      <c r="D3518" s="27">
        <f>SUM('Florida Parishes:Sullivan'!D3518)</f>
        <v>96024</v>
      </c>
      <c r="E3518" s="53">
        <f>SUM('Florida Parishes:Sullivan'!E3518)</f>
        <v>-11662</v>
      </c>
      <c r="F3518" s="25"/>
      <c r="G3518" s="5" t="s">
        <v>525</v>
      </c>
      <c r="H3518" s="5" t="s">
        <v>526</v>
      </c>
      <c r="I3518" s="5" t="s">
        <v>526</v>
      </c>
    </row>
    <row r="3519" spans="1:9" x14ac:dyDescent="0.2">
      <c r="A3519" s="26" t="s">
        <v>19</v>
      </c>
      <c r="B3519" s="27">
        <f>SUM('Florida Parishes:Sullivan'!B3519)</f>
        <v>1585227</v>
      </c>
      <c r="C3519" s="27">
        <f>SUM('Florida Parishes:Sullivan'!C3519)</f>
        <v>2232957</v>
      </c>
      <c r="D3519" s="27">
        <f>SUM('Florida Parishes:Sullivan'!D3519)</f>
        <v>2388185</v>
      </c>
      <c r="E3519" s="53">
        <f>SUM('Florida Parishes:Sullivan'!E3519)</f>
        <v>155228</v>
      </c>
      <c r="F3519" s="25"/>
      <c r="G3519" s="5" t="s">
        <v>525</v>
      </c>
      <c r="H3519" s="5" t="s">
        <v>526</v>
      </c>
      <c r="I3519" s="5" t="s">
        <v>526</v>
      </c>
    </row>
    <row r="3520" spans="1:9" x14ac:dyDescent="0.2">
      <c r="A3520" s="26" t="s">
        <v>20</v>
      </c>
      <c r="B3520" s="27">
        <f>SUM('Florida Parishes:Sullivan'!B3520)</f>
        <v>495045</v>
      </c>
      <c r="C3520" s="27">
        <f>SUM('Florida Parishes:Sullivan'!C3520)</f>
        <v>974402</v>
      </c>
      <c r="D3520" s="27">
        <f>SUM('Florida Parishes:Sullivan'!D3520)</f>
        <v>1243626</v>
      </c>
      <c r="E3520" s="53">
        <f>SUM('Florida Parishes:Sullivan'!E3520)</f>
        <v>269224</v>
      </c>
      <c r="F3520" s="25"/>
      <c r="G3520" s="5" t="s">
        <v>525</v>
      </c>
      <c r="H3520" s="5" t="s">
        <v>526</v>
      </c>
      <c r="I3520" s="5" t="s">
        <v>526</v>
      </c>
    </row>
    <row r="3521" spans="1:9" ht="15.75" x14ac:dyDescent="0.25">
      <c r="A3521" s="29" t="s">
        <v>21</v>
      </c>
      <c r="B3521" s="30">
        <f>SUM('Florida Parishes:Sullivan'!B3521)</f>
        <v>2176296</v>
      </c>
      <c r="C3521" s="30">
        <f>SUM('Florida Parishes:Sullivan'!C3521)</f>
        <v>3315045</v>
      </c>
      <c r="D3521" s="30">
        <f>SUM('Florida Parishes:Sullivan'!D3521)</f>
        <v>3727835</v>
      </c>
      <c r="E3521" s="52">
        <f>SUM('Florida Parishes:Sullivan'!E3521)</f>
        <v>412790</v>
      </c>
      <c r="F3521" s="35"/>
      <c r="G3521" s="5" t="s">
        <v>525</v>
      </c>
      <c r="H3521" s="5" t="s">
        <v>526</v>
      </c>
      <c r="I3521" s="5" t="s">
        <v>526</v>
      </c>
    </row>
    <row r="3522" spans="1:9" x14ac:dyDescent="0.2">
      <c r="A3522" s="26" t="s">
        <v>22</v>
      </c>
      <c r="B3522" s="27">
        <f>SUM('Florida Parishes:Sullivan'!B3522)</f>
        <v>50349</v>
      </c>
      <c r="C3522" s="27">
        <f>SUM('Florida Parishes:Sullivan'!C3522)</f>
        <v>50790</v>
      </c>
      <c r="D3522" s="27">
        <f>SUM('Florida Parishes:Sullivan'!D3522)</f>
        <v>112668</v>
      </c>
      <c r="E3522" s="53">
        <f>SUM('Florida Parishes:Sullivan'!E3522)</f>
        <v>61878</v>
      </c>
      <c r="F3522" s="25"/>
      <c r="G3522" s="5" t="s">
        <v>525</v>
      </c>
      <c r="H3522" s="5" t="s">
        <v>526</v>
      </c>
      <c r="I3522" s="5" t="s">
        <v>526</v>
      </c>
    </row>
    <row r="3523" spans="1:9" x14ac:dyDescent="0.2">
      <c r="A3523" s="26" t="s">
        <v>23</v>
      </c>
      <c r="B3523" s="27">
        <f>SUM('Florida Parishes:Sullivan'!B3523)</f>
        <v>229221</v>
      </c>
      <c r="C3523" s="27">
        <f>SUM('Florida Parishes:Sullivan'!C3523)</f>
        <v>253940</v>
      </c>
      <c r="D3523" s="27">
        <f>SUM('Florida Parishes:Sullivan'!D3523)</f>
        <v>247039</v>
      </c>
      <c r="E3523" s="53">
        <f>SUM('Florida Parishes:Sullivan'!E3523)</f>
        <v>-6901</v>
      </c>
      <c r="F3523" s="25"/>
      <c r="G3523" s="5" t="s">
        <v>525</v>
      </c>
      <c r="H3523" s="5" t="s">
        <v>526</v>
      </c>
      <c r="I3523" s="5" t="s">
        <v>526</v>
      </c>
    </row>
    <row r="3524" spans="1:9" x14ac:dyDescent="0.2">
      <c r="A3524" s="26" t="s">
        <v>24</v>
      </c>
      <c r="B3524" s="27">
        <f>SUM('Florida Parishes:Sullivan'!B3524)</f>
        <v>0</v>
      </c>
      <c r="C3524" s="27">
        <f>SUM('Florida Parishes:Sullivan'!C3524)</f>
        <v>0</v>
      </c>
      <c r="D3524" s="27">
        <f>SUM('Florida Parishes:Sullivan'!D3524)</f>
        <v>0</v>
      </c>
      <c r="E3524" s="53">
        <f>SUM('Florida Parishes:Sullivan'!E3524)</f>
        <v>0</v>
      </c>
      <c r="F3524" s="25"/>
      <c r="G3524" s="5" t="s">
        <v>525</v>
      </c>
      <c r="H3524" s="5" t="s">
        <v>526</v>
      </c>
      <c r="I3524" s="5" t="s">
        <v>526</v>
      </c>
    </row>
    <row r="3525" spans="1:9" x14ac:dyDescent="0.2">
      <c r="A3525" s="26" t="s">
        <v>25</v>
      </c>
      <c r="B3525" s="27">
        <f>SUM('Florida Parishes:Sullivan'!B3525)</f>
        <v>0</v>
      </c>
      <c r="C3525" s="27">
        <f>SUM('Florida Parishes:Sullivan'!C3525)</f>
        <v>0</v>
      </c>
      <c r="D3525" s="27">
        <f>SUM('Florida Parishes:Sullivan'!D3525)</f>
        <v>0</v>
      </c>
      <c r="E3525" s="53">
        <f>SUM('Florida Parishes:Sullivan'!E3525)</f>
        <v>0</v>
      </c>
      <c r="F3525" s="25"/>
      <c r="G3525" s="5" t="s">
        <v>525</v>
      </c>
      <c r="H3525" s="5" t="s">
        <v>526</v>
      </c>
      <c r="I3525" s="5" t="s">
        <v>526</v>
      </c>
    </row>
    <row r="3526" spans="1:9" ht="15.75" x14ac:dyDescent="0.25">
      <c r="A3526" s="29" t="s">
        <v>26</v>
      </c>
      <c r="B3526" s="30">
        <f>SUM('Florida Parishes:Sullivan'!B3526)</f>
        <v>279570</v>
      </c>
      <c r="C3526" s="30">
        <f>SUM('Florida Parishes:Sullivan'!C3526)</f>
        <v>304730</v>
      </c>
      <c r="D3526" s="30">
        <f>SUM('Florida Parishes:Sullivan'!D3526)</f>
        <v>359707</v>
      </c>
      <c r="E3526" s="52">
        <f>SUM('Florida Parishes:Sullivan'!E3526)</f>
        <v>54977</v>
      </c>
      <c r="F3526" s="35"/>
      <c r="G3526" s="5" t="s">
        <v>525</v>
      </c>
      <c r="H3526" s="5" t="s">
        <v>526</v>
      </c>
      <c r="I3526" s="5" t="s">
        <v>526</v>
      </c>
    </row>
    <row r="3527" spans="1:9" x14ac:dyDescent="0.2">
      <c r="A3527" s="26" t="s">
        <v>27</v>
      </c>
      <c r="B3527" s="27">
        <f>SUM('Florida Parishes:Sullivan'!B3527)</f>
        <v>91911</v>
      </c>
      <c r="C3527" s="27">
        <f>SUM('Florida Parishes:Sullivan'!C3527)</f>
        <v>396429</v>
      </c>
      <c r="D3527" s="27">
        <f>SUM('Florida Parishes:Sullivan'!D3527)</f>
        <v>96715</v>
      </c>
      <c r="E3527" s="53">
        <f>SUM('Florida Parishes:Sullivan'!E3527)</f>
        <v>-299714</v>
      </c>
      <c r="F3527" s="25"/>
      <c r="G3527" s="5" t="s">
        <v>525</v>
      </c>
      <c r="H3527" s="5" t="s">
        <v>526</v>
      </c>
      <c r="I3527" s="5" t="s">
        <v>526</v>
      </c>
    </row>
    <row r="3528" spans="1:9" x14ac:dyDescent="0.2">
      <c r="A3528" s="26" t="s">
        <v>28</v>
      </c>
      <c r="B3528" s="27">
        <f>SUM('Florida Parishes:Sullivan'!B3528)</f>
        <v>247</v>
      </c>
      <c r="C3528" s="27">
        <f>SUM('Florida Parishes:Sullivan'!C3528)</f>
        <v>247</v>
      </c>
      <c r="D3528" s="27">
        <f>SUM('Florida Parishes:Sullivan'!D3528)</f>
        <v>247</v>
      </c>
      <c r="E3528" s="53">
        <f>SUM('Florida Parishes:Sullivan'!E3528)</f>
        <v>0</v>
      </c>
      <c r="F3528" s="25"/>
      <c r="G3528" s="5" t="s">
        <v>525</v>
      </c>
      <c r="H3528" s="5" t="s">
        <v>526</v>
      </c>
      <c r="I3528" s="5" t="s">
        <v>526</v>
      </c>
    </row>
    <row r="3529" spans="1:9" x14ac:dyDescent="0.2">
      <c r="A3529" s="26" t="s">
        <v>29</v>
      </c>
      <c r="B3529" s="27">
        <f>SUM('Florida Parishes:Sullivan'!B3529)</f>
        <v>0</v>
      </c>
      <c r="C3529" s="27">
        <f>SUM('Florida Parishes:Sullivan'!C3529)</f>
        <v>0</v>
      </c>
      <c r="D3529" s="27">
        <f>SUM('Florida Parishes:Sullivan'!D3529)</f>
        <v>0</v>
      </c>
      <c r="E3529" s="53">
        <f>SUM('Florida Parishes:Sullivan'!E3529)</f>
        <v>0</v>
      </c>
      <c r="F3529" s="25"/>
      <c r="G3529" s="5" t="s">
        <v>525</v>
      </c>
      <c r="H3529" s="5" t="s">
        <v>526</v>
      </c>
      <c r="I3529" s="5" t="s">
        <v>526</v>
      </c>
    </row>
    <row r="3530" spans="1:9" ht="15.75" x14ac:dyDescent="0.25">
      <c r="A3530" s="29" t="s">
        <v>30</v>
      </c>
      <c r="B3530" s="30">
        <f>SUM('Florida Parishes:Sullivan'!B3530)</f>
        <v>92158</v>
      </c>
      <c r="C3530" s="30">
        <f>SUM('Florida Parishes:Sullivan'!C3530)</f>
        <v>396676</v>
      </c>
      <c r="D3530" s="30">
        <f>SUM('Florida Parishes:Sullivan'!D3530)</f>
        <v>96962</v>
      </c>
      <c r="E3530" s="52">
        <f>SUM('Florida Parishes:Sullivan'!E3530)</f>
        <v>-299714</v>
      </c>
      <c r="F3530" s="35"/>
      <c r="G3530" s="5" t="s">
        <v>525</v>
      </c>
      <c r="H3530" s="5" t="s">
        <v>526</v>
      </c>
      <c r="I3530" s="5" t="s">
        <v>526</v>
      </c>
    </row>
    <row r="3531" spans="1:9" ht="15.75" x14ac:dyDescent="0.25">
      <c r="A3531" s="36" t="s">
        <v>31</v>
      </c>
      <c r="B3531" s="30">
        <f>SUM('Florida Parishes:Sullivan'!B3531)</f>
        <v>15742473</v>
      </c>
      <c r="C3531" s="30">
        <f>SUM('Florida Parishes:Sullivan'!C3531)</f>
        <v>18761735</v>
      </c>
      <c r="D3531" s="30">
        <f>SUM('Florida Parishes:Sullivan'!D3531)</f>
        <v>19434555</v>
      </c>
      <c r="E3531" s="52">
        <f>SUM('Florida Parishes:Sullivan'!E3531)</f>
        <v>672820</v>
      </c>
      <c r="F3531" s="32"/>
      <c r="G3531" s="5" t="s">
        <v>525</v>
      </c>
      <c r="H3531" s="5" t="s">
        <v>526</v>
      </c>
      <c r="I3531" s="5" t="s">
        <v>526</v>
      </c>
    </row>
    <row r="3532" spans="1:9" ht="15.75" x14ac:dyDescent="0.25">
      <c r="A3532" s="39" t="s">
        <v>528</v>
      </c>
      <c r="B3532" s="40"/>
      <c r="C3532" s="41"/>
      <c r="D3532" s="41"/>
      <c r="E3532" s="42"/>
      <c r="F3532" s="4"/>
      <c r="G3532" s="5" t="s">
        <v>32</v>
      </c>
      <c r="H3532" s="5" t="str">
        <f t="shared" ref="H3532:H3551" si="208">RIGHT($A$3534,6)</f>
        <v>850001</v>
      </c>
      <c r="I3532" s="5" t="s">
        <v>529</v>
      </c>
    </row>
    <row r="3533" spans="1:9" ht="15.75" x14ac:dyDescent="0.25">
      <c r="A3533" s="15" t="s">
        <v>530</v>
      </c>
      <c r="B3533" s="16" t="str">
        <f>$B$5</f>
        <v>Actual</v>
      </c>
      <c r="C3533" s="16" t="str">
        <f>$C$5</f>
        <v>Budgeted</v>
      </c>
      <c r="D3533" s="16" t="s">
        <v>12</v>
      </c>
      <c r="E3533" s="43" t="str">
        <f>$E$5</f>
        <v>2022-2023 +/-</v>
      </c>
      <c r="F3533" s="44"/>
      <c r="G3533" s="5" t="s">
        <v>32</v>
      </c>
      <c r="H3533" s="5" t="str">
        <f t="shared" si="208"/>
        <v>850001</v>
      </c>
      <c r="I3533" s="5" t="s">
        <v>529</v>
      </c>
    </row>
    <row r="3534" spans="1:9" ht="15.75" x14ac:dyDescent="0.25">
      <c r="A3534" s="45" t="s">
        <v>531</v>
      </c>
      <c r="B3534" s="20" t="str">
        <f>$B$6</f>
        <v>2022-2023</v>
      </c>
      <c r="C3534" s="20" t="str">
        <f>$C$6</f>
        <v>2022-2023</v>
      </c>
      <c r="D3534" s="20" t="str">
        <f>$D$6</f>
        <v>2023-2024</v>
      </c>
      <c r="E3534" s="21" t="str">
        <f>$E$6</f>
        <v>2023-2024</v>
      </c>
      <c r="F3534" s="44"/>
      <c r="G3534" s="5" t="s">
        <v>32</v>
      </c>
      <c r="H3534" s="5" t="str">
        <f t="shared" si="208"/>
        <v>850001</v>
      </c>
      <c r="I3534" s="5" t="s">
        <v>529</v>
      </c>
    </row>
    <row r="3535" spans="1:9" x14ac:dyDescent="0.2">
      <c r="A3535" s="26" t="s">
        <v>14</v>
      </c>
      <c r="B3535" s="27">
        <f>SUM('Florida Parishes:Sullivan'!B3535)</f>
        <v>0</v>
      </c>
      <c r="C3535" s="27">
        <f>SUM('Florida Parishes:Sullivan'!C3535)</f>
        <v>0</v>
      </c>
      <c r="D3535" s="27">
        <f>SUM('Florida Parishes:Sullivan'!D3535)</f>
        <v>0</v>
      </c>
      <c r="E3535" s="53">
        <f>SUM('Florida Parishes:Sullivan'!E3535)</f>
        <v>0</v>
      </c>
      <c r="F3535" s="25"/>
      <c r="G3535" s="5" t="s">
        <v>32</v>
      </c>
      <c r="H3535" s="5" t="str">
        <f t="shared" si="208"/>
        <v>850001</v>
      </c>
      <c r="I3535" s="5" t="s">
        <v>529</v>
      </c>
    </row>
    <row r="3536" spans="1:9" x14ac:dyDescent="0.2">
      <c r="A3536" s="26" t="s">
        <v>15</v>
      </c>
      <c r="B3536" s="27">
        <f>SUM('Florida Parishes:Sullivan'!B3536)</f>
        <v>0</v>
      </c>
      <c r="C3536" s="27">
        <f>SUM('Florida Parishes:Sullivan'!C3536)</f>
        <v>0</v>
      </c>
      <c r="D3536" s="27">
        <f>SUM('Florida Parishes:Sullivan'!D3536)</f>
        <v>0</v>
      </c>
      <c r="E3536" s="53">
        <f>SUM('Florida Parishes:Sullivan'!E3536)</f>
        <v>0</v>
      </c>
      <c r="F3536" s="25"/>
      <c r="G3536" s="5" t="s">
        <v>32</v>
      </c>
      <c r="H3536" s="5" t="str">
        <f t="shared" si="208"/>
        <v>850001</v>
      </c>
      <c r="I3536" s="5" t="s">
        <v>529</v>
      </c>
    </row>
    <row r="3537" spans="1:10" x14ac:dyDescent="0.2">
      <c r="A3537" s="26" t="s">
        <v>16</v>
      </c>
      <c r="B3537" s="27">
        <f>SUM('Florida Parishes:Sullivan'!B3537)</f>
        <v>0</v>
      </c>
      <c r="C3537" s="27">
        <f>SUM('Florida Parishes:Sullivan'!C3537)</f>
        <v>0</v>
      </c>
      <c r="D3537" s="27">
        <f>SUM('Florida Parishes:Sullivan'!D3537)</f>
        <v>0</v>
      </c>
      <c r="E3537" s="53">
        <f>SUM('Florida Parishes:Sullivan'!E3537)</f>
        <v>0</v>
      </c>
      <c r="F3537" s="25"/>
      <c r="G3537" s="5" t="s">
        <v>32</v>
      </c>
      <c r="H3537" s="5" t="str">
        <f t="shared" si="208"/>
        <v>850001</v>
      </c>
      <c r="I3537" s="5" t="s">
        <v>529</v>
      </c>
    </row>
    <row r="3538" spans="1:10" ht="15.75" x14ac:dyDescent="0.25">
      <c r="A3538" s="29" t="s">
        <v>17</v>
      </c>
      <c r="B3538" s="30">
        <f>SUM('Florida Parishes:Sullivan'!B3538)</f>
        <v>0</v>
      </c>
      <c r="C3538" s="30">
        <f>SUM('Florida Parishes:Sullivan'!C3538)</f>
        <v>0</v>
      </c>
      <c r="D3538" s="30">
        <f>SUM('Florida Parishes:Sullivan'!D3538)</f>
        <v>0</v>
      </c>
      <c r="E3538" s="52">
        <f>SUM('Florida Parishes:Sullivan'!E3538)</f>
        <v>0</v>
      </c>
      <c r="F3538" s="32"/>
      <c r="G3538" s="5" t="s">
        <v>8</v>
      </c>
      <c r="H3538" s="5" t="str">
        <f t="shared" si="208"/>
        <v>850001</v>
      </c>
      <c r="I3538" s="5" t="s">
        <v>529</v>
      </c>
    </row>
    <row r="3539" spans="1:10" x14ac:dyDescent="0.2">
      <c r="A3539" s="26" t="s">
        <v>18</v>
      </c>
      <c r="B3539" s="27">
        <f>SUM('Florida Parishes:Sullivan'!B3539)</f>
        <v>0</v>
      </c>
      <c r="C3539" s="27">
        <f>SUM('Florida Parishes:Sullivan'!C3539)</f>
        <v>0</v>
      </c>
      <c r="D3539" s="27">
        <f>SUM('Florida Parishes:Sullivan'!D3539)</f>
        <v>0</v>
      </c>
      <c r="E3539" s="53">
        <f>SUM('Florida Parishes:Sullivan'!E3539)</f>
        <v>0</v>
      </c>
      <c r="F3539" s="25"/>
      <c r="G3539" s="5" t="s">
        <v>32</v>
      </c>
      <c r="H3539" s="5" t="str">
        <f t="shared" si="208"/>
        <v>850001</v>
      </c>
      <c r="I3539" s="5" t="s">
        <v>529</v>
      </c>
      <c r="J3539" s="68" t="s">
        <v>532</v>
      </c>
    </row>
    <row r="3540" spans="1:10" x14ac:dyDescent="0.2">
      <c r="A3540" s="26" t="s">
        <v>19</v>
      </c>
      <c r="B3540" s="27">
        <f>SUM('Florida Parishes:Sullivan'!B3540)</f>
        <v>0</v>
      </c>
      <c r="C3540" s="27">
        <f>SUM('Florida Parishes:Sullivan'!C3540)</f>
        <v>0</v>
      </c>
      <c r="D3540" s="27">
        <f>SUM('Florida Parishes:Sullivan'!D3540)</f>
        <v>0</v>
      </c>
      <c r="E3540" s="53">
        <f>SUM('Florida Parishes:Sullivan'!E3540)</f>
        <v>0</v>
      </c>
      <c r="F3540" s="25"/>
      <c r="G3540" s="5" t="s">
        <v>32</v>
      </c>
      <c r="H3540" s="5" t="str">
        <f t="shared" si="208"/>
        <v>850001</v>
      </c>
      <c r="I3540" s="5" t="s">
        <v>529</v>
      </c>
      <c r="J3540" s="69">
        <v>326661</v>
      </c>
    </row>
    <row r="3541" spans="1:10" x14ac:dyDescent="0.2">
      <c r="A3541" s="26" t="s">
        <v>20</v>
      </c>
      <c r="B3541" s="27">
        <f>SUM('Florida Parishes:Sullivan'!B3541)</f>
        <v>0</v>
      </c>
      <c r="C3541" s="27">
        <f>SUM('Florida Parishes:Sullivan'!C3541)</f>
        <v>0</v>
      </c>
      <c r="D3541" s="27">
        <f>SUM('Florida Parishes:Sullivan'!D3541)</f>
        <v>0</v>
      </c>
      <c r="E3541" s="53">
        <f>SUM('Florida Parishes:Sullivan'!E3541)</f>
        <v>0</v>
      </c>
      <c r="F3541" s="25"/>
      <c r="G3541" s="5" t="s">
        <v>32</v>
      </c>
      <c r="H3541" s="5" t="str">
        <f t="shared" si="208"/>
        <v>850001</v>
      </c>
      <c r="I3541" s="5" t="s">
        <v>529</v>
      </c>
      <c r="J3541" s="69"/>
    </row>
    <row r="3542" spans="1:10" ht="15.75" x14ac:dyDescent="0.25">
      <c r="A3542" s="29" t="s">
        <v>21</v>
      </c>
      <c r="B3542" s="30">
        <f>SUM('Florida Parishes:Sullivan'!B3542)</f>
        <v>0</v>
      </c>
      <c r="C3542" s="30">
        <f>SUM('Florida Parishes:Sullivan'!C3542)</f>
        <v>0</v>
      </c>
      <c r="D3542" s="30">
        <f>SUM('Florida Parishes:Sullivan'!D3542)</f>
        <v>0</v>
      </c>
      <c r="E3542" s="52">
        <f>SUM('Florida Parishes:Sullivan'!E3542)</f>
        <v>0</v>
      </c>
      <c r="F3542" s="35"/>
      <c r="G3542" s="5" t="s">
        <v>8</v>
      </c>
      <c r="H3542" s="5" t="str">
        <f t="shared" si="208"/>
        <v>850001</v>
      </c>
      <c r="I3542" s="5" t="s">
        <v>529</v>
      </c>
      <c r="J3542" s="69"/>
    </row>
    <row r="3543" spans="1:10" x14ac:dyDescent="0.2">
      <c r="A3543" s="26" t="s">
        <v>22</v>
      </c>
      <c r="B3543" s="27">
        <f>SUM('Florida Parishes:Sullivan'!B3543)</f>
        <v>0</v>
      </c>
      <c r="C3543" s="27">
        <f>SUM('Florida Parishes:Sullivan'!C3543)</f>
        <v>0</v>
      </c>
      <c r="D3543" s="27">
        <f>SUM('Florida Parishes:Sullivan'!D3543)</f>
        <v>0</v>
      </c>
      <c r="E3543" s="53">
        <f>SUM('Florida Parishes:Sullivan'!E3543)</f>
        <v>0</v>
      </c>
      <c r="F3543" s="25"/>
      <c r="G3543" s="5" t="s">
        <v>32</v>
      </c>
      <c r="H3543" s="5" t="str">
        <f t="shared" si="208"/>
        <v>850001</v>
      </c>
      <c r="I3543" s="5" t="s">
        <v>529</v>
      </c>
      <c r="J3543" s="69"/>
    </row>
    <row r="3544" spans="1:10" x14ac:dyDescent="0.2">
      <c r="A3544" s="26" t="s">
        <v>23</v>
      </c>
      <c r="B3544" s="27">
        <f>SUM('Florida Parishes:Sullivan'!B3544)</f>
        <v>0</v>
      </c>
      <c r="C3544" s="27">
        <f>SUM('Florida Parishes:Sullivan'!C3544)</f>
        <v>0</v>
      </c>
      <c r="D3544" s="27">
        <f>SUM('Florida Parishes:Sullivan'!D3544)</f>
        <v>0</v>
      </c>
      <c r="E3544" s="53">
        <f>SUM('Florida Parishes:Sullivan'!E3544)</f>
        <v>0</v>
      </c>
      <c r="F3544" s="25"/>
      <c r="G3544" s="5" t="s">
        <v>32</v>
      </c>
      <c r="H3544" s="5" t="str">
        <f t="shared" si="208"/>
        <v>850001</v>
      </c>
      <c r="I3544" s="5" t="s">
        <v>529</v>
      </c>
      <c r="J3544" s="69"/>
    </row>
    <row r="3545" spans="1:10" x14ac:dyDescent="0.2">
      <c r="A3545" s="26" t="s">
        <v>24</v>
      </c>
      <c r="B3545" s="27">
        <f>SUM('Florida Parishes:Sullivan'!B3545)</f>
        <v>0</v>
      </c>
      <c r="C3545" s="27">
        <f>SUM('Florida Parishes:Sullivan'!C3545)</f>
        <v>0</v>
      </c>
      <c r="D3545" s="27">
        <f>SUM('Florida Parishes:Sullivan'!D3545)</f>
        <v>0</v>
      </c>
      <c r="E3545" s="53">
        <f>SUM('Florida Parishes:Sullivan'!E3545)</f>
        <v>0</v>
      </c>
      <c r="F3545" s="25"/>
      <c r="G3545" s="5" t="s">
        <v>32</v>
      </c>
      <c r="H3545" s="5" t="str">
        <f t="shared" si="208"/>
        <v>850001</v>
      </c>
      <c r="I3545" s="5" t="s">
        <v>529</v>
      </c>
      <c r="J3545" s="69"/>
    </row>
    <row r="3546" spans="1:10" x14ac:dyDescent="0.2">
      <c r="A3546" s="26" t="s">
        <v>25</v>
      </c>
      <c r="B3546" s="27">
        <f>SUM('Florida Parishes:Sullivan'!B3546)</f>
        <v>437388</v>
      </c>
      <c r="C3546" s="27">
        <f>SUM('Florida Parishes:Sullivan'!C3546)</f>
        <v>446017</v>
      </c>
      <c r="D3546" s="27">
        <f>SUM('Florida Parishes:Sullivan'!D3546)</f>
        <v>462538</v>
      </c>
      <c r="E3546" s="53">
        <f>SUM('Florida Parishes:Sullivan'!E3546)</f>
        <v>16521</v>
      </c>
      <c r="F3546" s="25"/>
      <c r="G3546" s="5" t="s">
        <v>32</v>
      </c>
      <c r="H3546" s="5" t="str">
        <f t="shared" si="208"/>
        <v>850001</v>
      </c>
      <c r="I3546" s="5" t="s">
        <v>529</v>
      </c>
      <c r="J3546" s="69">
        <v>123766</v>
      </c>
    </row>
    <row r="3547" spans="1:10" ht="15.75" x14ac:dyDescent="0.25">
      <c r="A3547" s="29" t="s">
        <v>26</v>
      </c>
      <c r="B3547" s="30">
        <f>SUM('Florida Parishes:Sullivan'!B3547)</f>
        <v>437388</v>
      </c>
      <c r="C3547" s="30">
        <f>SUM('Florida Parishes:Sullivan'!C3547)</f>
        <v>446017</v>
      </c>
      <c r="D3547" s="30">
        <f>SUM('Florida Parishes:Sullivan'!D3547)</f>
        <v>462538</v>
      </c>
      <c r="E3547" s="52">
        <f>SUM('Florida Parishes:Sullivan'!E3547)</f>
        <v>16521</v>
      </c>
      <c r="F3547" s="35"/>
      <c r="G3547" s="5" t="s">
        <v>32</v>
      </c>
      <c r="H3547" s="5" t="str">
        <f t="shared" si="208"/>
        <v>850001</v>
      </c>
      <c r="I3547" s="5" t="s">
        <v>529</v>
      </c>
    </row>
    <row r="3548" spans="1:10" x14ac:dyDescent="0.2">
      <c r="A3548" s="26" t="s">
        <v>27</v>
      </c>
      <c r="B3548" s="27">
        <f>SUM('Florida Parishes:Sullivan'!B3548)</f>
        <v>0</v>
      </c>
      <c r="C3548" s="27">
        <f>SUM('Florida Parishes:Sullivan'!C3548)</f>
        <v>0</v>
      </c>
      <c r="D3548" s="27">
        <f>SUM('Florida Parishes:Sullivan'!D3548)</f>
        <v>0</v>
      </c>
      <c r="E3548" s="53">
        <f>SUM('Florida Parishes:Sullivan'!E3548)</f>
        <v>0</v>
      </c>
      <c r="F3548" s="25"/>
      <c r="G3548" s="5" t="s">
        <v>32</v>
      </c>
      <c r="H3548" s="5" t="str">
        <f t="shared" si="208"/>
        <v>850001</v>
      </c>
      <c r="I3548" s="5" t="s">
        <v>529</v>
      </c>
    </row>
    <row r="3549" spans="1:10" x14ac:dyDescent="0.2">
      <c r="A3549" s="26" t="s">
        <v>28</v>
      </c>
      <c r="B3549" s="27">
        <f>SUM('Florida Parishes:Sullivan'!B3549)</f>
        <v>0</v>
      </c>
      <c r="C3549" s="27">
        <f>SUM('Florida Parishes:Sullivan'!C3549)</f>
        <v>0</v>
      </c>
      <c r="D3549" s="27">
        <f>SUM('Florida Parishes:Sullivan'!D3549)</f>
        <v>0</v>
      </c>
      <c r="E3549" s="53">
        <f>SUM('Florida Parishes:Sullivan'!E3549)</f>
        <v>0</v>
      </c>
      <c r="F3549" s="25"/>
      <c r="G3549" s="5" t="s">
        <v>32</v>
      </c>
      <c r="H3549" s="5" t="str">
        <f t="shared" si="208"/>
        <v>850001</v>
      </c>
      <c r="I3549" s="5" t="s">
        <v>529</v>
      </c>
    </row>
    <row r="3550" spans="1:10" x14ac:dyDescent="0.2">
      <c r="A3550" s="26" t="s">
        <v>29</v>
      </c>
      <c r="B3550" s="27">
        <f>SUM('Florida Parishes:Sullivan'!B3550)</f>
        <v>0</v>
      </c>
      <c r="C3550" s="27">
        <f>SUM('Florida Parishes:Sullivan'!C3550)</f>
        <v>0</v>
      </c>
      <c r="D3550" s="27">
        <f>SUM('Florida Parishes:Sullivan'!D3550)</f>
        <v>0</v>
      </c>
      <c r="E3550" s="53">
        <f>SUM('Florida Parishes:Sullivan'!E3550)</f>
        <v>0</v>
      </c>
      <c r="F3550" s="25"/>
      <c r="G3550" s="5" t="s">
        <v>32</v>
      </c>
      <c r="H3550" s="5" t="str">
        <f t="shared" si="208"/>
        <v>850001</v>
      </c>
      <c r="I3550" s="5" t="s">
        <v>529</v>
      </c>
    </row>
    <row r="3551" spans="1:10" ht="15.75" x14ac:dyDescent="0.25">
      <c r="A3551" s="29" t="s">
        <v>30</v>
      </c>
      <c r="B3551" s="30">
        <f>SUM('Florida Parishes:Sullivan'!B3551)</f>
        <v>0</v>
      </c>
      <c r="C3551" s="30">
        <f>SUM('Florida Parishes:Sullivan'!C3551)</f>
        <v>0</v>
      </c>
      <c r="D3551" s="30">
        <f>SUM('Florida Parishes:Sullivan'!D3551)</f>
        <v>0</v>
      </c>
      <c r="E3551" s="52">
        <f>SUM('Florida Parishes:Sullivan'!E3551)</f>
        <v>0</v>
      </c>
      <c r="F3551" s="35"/>
      <c r="G3551" s="5" t="s">
        <v>8</v>
      </c>
      <c r="H3551" s="5" t="str">
        <f t="shared" si="208"/>
        <v>850001</v>
      </c>
      <c r="I3551" s="5" t="s">
        <v>529</v>
      </c>
    </row>
    <row r="3552" spans="1:10" ht="15.75" x14ac:dyDescent="0.25">
      <c r="A3552" s="29" t="s">
        <v>31</v>
      </c>
      <c r="B3552" s="30">
        <f>SUM('Florida Parishes:Sullivan'!B3552)</f>
        <v>437388</v>
      </c>
      <c r="C3552" s="30">
        <f>SUM('Florida Parishes:Sullivan'!C3552)</f>
        <v>446017</v>
      </c>
      <c r="D3552" s="30">
        <f>SUM('Florida Parishes:Sullivan'!D3552)</f>
        <v>462538</v>
      </c>
      <c r="E3552" s="52">
        <f>SUM('Florida Parishes:Sullivan'!E3552)</f>
        <v>16521</v>
      </c>
      <c r="F3552" s="32"/>
      <c r="G3552" s="5" t="s">
        <v>8</v>
      </c>
      <c r="H3552" s="5" t="str">
        <f>RIGHT($A$3534,6)</f>
        <v>850001</v>
      </c>
      <c r="I3552" s="5" t="s">
        <v>529</v>
      </c>
    </row>
    <row r="3553" spans="1:9" ht="15.75" x14ac:dyDescent="0.25">
      <c r="A3553" s="47" t="s">
        <v>533</v>
      </c>
      <c r="B3553" s="48"/>
      <c r="C3553" s="49"/>
      <c r="D3553" s="49"/>
      <c r="E3553" s="50"/>
      <c r="F3553" s="4"/>
      <c r="G3553" s="5" t="s">
        <v>45</v>
      </c>
      <c r="H3553" s="5" t="str">
        <f>RIGHT($A$3555,6)</f>
        <v/>
      </c>
      <c r="I3553" s="5" t="s">
        <v>534</v>
      </c>
    </row>
    <row r="3554" spans="1:9" ht="15.75" x14ac:dyDescent="0.25">
      <c r="A3554" s="15" t="s">
        <v>535</v>
      </c>
      <c r="B3554" s="16" t="str">
        <f>$B$5</f>
        <v>Actual</v>
      </c>
      <c r="C3554" s="16" t="str">
        <f>$C$5</f>
        <v>Budgeted</v>
      </c>
      <c r="D3554" s="16" t="s">
        <v>12</v>
      </c>
      <c r="E3554" s="43" t="str">
        <f>$E$5</f>
        <v>2022-2023 +/-</v>
      </c>
      <c r="F3554" s="44"/>
      <c r="G3554" s="5" t="s">
        <v>45</v>
      </c>
      <c r="H3554" s="5" t="str">
        <f t="shared" ref="H3554:H3573" si="209">RIGHT($A$3555,6)</f>
        <v/>
      </c>
      <c r="I3554" s="5" t="s">
        <v>534</v>
      </c>
    </row>
    <row r="3555" spans="1:9" ht="15.75" x14ac:dyDescent="0.25">
      <c r="A3555" s="45"/>
      <c r="B3555" s="20" t="str">
        <f>$B$6</f>
        <v>2022-2023</v>
      </c>
      <c r="C3555" s="20" t="str">
        <f>$C$6</f>
        <v>2022-2023</v>
      </c>
      <c r="D3555" s="20" t="str">
        <f>$D$6</f>
        <v>2023-2024</v>
      </c>
      <c r="E3555" s="21" t="str">
        <f>$E$6</f>
        <v>2023-2024</v>
      </c>
      <c r="F3555" s="44"/>
      <c r="G3555" s="5" t="s">
        <v>45</v>
      </c>
      <c r="H3555" s="5" t="str">
        <f t="shared" si="209"/>
        <v/>
      </c>
      <c r="I3555" s="5" t="s">
        <v>534</v>
      </c>
    </row>
    <row r="3556" spans="1:9" x14ac:dyDescent="0.2">
      <c r="A3556" s="26" t="s">
        <v>14</v>
      </c>
      <c r="B3556" s="27">
        <f>SUM('Florida Parishes:Sullivan'!B3556)</f>
        <v>0</v>
      </c>
      <c r="C3556" s="27">
        <f>SUM('Florida Parishes:Sullivan'!C3556)</f>
        <v>0</v>
      </c>
      <c r="D3556" s="27">
        <f>SUM('Florida Parishes:Sullivan'!D3556)</f>
        <v>0</v>
      </c>
      <c r="E3556" s="27">
        <f>SUM('Florida Parishes:Sullivan'!E3556)</f>
        <v>0</v>
      </c>
      <c r="F3556" s="25"/>
      <c r="G3556" s="5" t="s">
        <v>45</v>
      </c>
      <c r="H3556" s="5" t="str">
        <f t="shared" si="209"/>
        <v/>
      </c>
      <c r="I3556" s="5" t="s">
        <v>534</v>
      </c>
    </row>
    <row r="3557" spans="1:9" x14ac:dyDescent="0.2">
      <c r="A3557" s="26" t="s">
        <v>15</v>
      </c>
      <c r="B3557" s="27">
        <f>SUM('Florida Parishes:Sullivan'!B3557)</f>
        <v>0</v>
      </c>
      <c r="C3557" s="27">
        <f>SUM('Florida Parishes:Sullivan'!C3557)</f>
        <v>0</v>
      </c>
      <c r="D3557" s="27">
        <f>SUM('Florida Parishes:Sullivan'!D3557)</f>
        <v>0</v>
      </c>
      <c r="E3557" s="27">
        <f>SUM('Florida Parishes:Sullivan'!E3557)</f>
        <v>0</v>
      </c>
      <c r="F3557" s="25"/>
      <c r="G3557" s="5" t="s">
        <v>45</v>
      </c>
      <c r="H3557" s="5" t="str">
        <f t="shared" si="209"/>
        <v/>
      </c>
      <c r="I3557" s="5" t="s">
        <v>534</v>
      </c>
    </row>
    <row r="3558" spans="1:9" x14ac:dyDescent="0.2">
      <c r="A3558" s="26" t="s">
        <v>16</v>
      </c>
      <c r="B3558" s="27">
        <f>SUM('Florida Parishes:Sullivan'!B3558)</f>
        <v>0</v>
      </c>
      <c r="C3558" s="27">
        <f>SUM('Florida Parishes:Sullivan'!C3558)</f>
        <v>0</v>
      </c>
      <c r="D3558" s="27">
        <f>SUM('Florida Parishes:Sullivan'!D3558)</f>
        <v>0</v>
      </c>
      <c r="E3558" s="27">
        <f>SUM('Florida Parishes:Sullivan'!E3558)</f>
        <v>0</v>
      </c>
      <c r="F3558" s="25"/>
      <c r="G3558" s="5" t="s">
        <v>45</v>
      </c>
      <c r="H3558" s="5" t="str">
        <f t="shared" si="209"/>
        <v/>
      </c>
      <c r="I3558" s="5" t="s">
        <v>534</v>
      </c>
    </row>
    <row r="3559" spans="1:9" ht="15.75" x14ac:dyDescent="0.25">
      <c r="A3559" s="29" t="s">
        <v>17</v>
      </c>
      <c r="B3559" s="30">
        <f>SUM('Florida Parishes:Sullivan'!B3559)</f>
        <v>0</v>
      </c>
      <c r="C3559" s="30">
        <f>SUM('Florida Parishes:Sullivan'!C3559)</f>
        <v>0</v>
      </c>
      <c r="D3559" s="30">
        <f>SUM('Florida Parishes:Sullivan'!D3559)</f>
        <v>0</v>
      </c>
      <c r="E3559" s="30">
        <f>SUM('Florida Parishes:Sullivan'!E3559)</f>
        <v>0</v>
      </c>
      <c r="F3559" s="32"/>
      <c r="G3559" s="5" t="s">
        <v>45</v>
      </c>
      <c r="H3559" s="5" t="str">
        <f t="shared" si="209"/>
        <v/>
      </c>
      <c r="I3559" s="5" t="s">
        <v>534</v>
      </c>
    </row>
    <row r="3560" spans="1:9" x14ac:dyDescent="0.2">
      <c r="A3560" s="26" t="s">
        <v>18</v>
      </c>
      <c r="B3560" s="27">
        <f>SUM('Florida Parishes:Sullivan'!B3560)</f>
        <v>0</v>
      </c>
      <c r="C3560" s="27">
        <f>SUM('Florida Parishes:Sullivan'!C3560)</f>
        <v>0</v>
      </c>
      <c r="D3560" s="27">
        <f>SUM('Florida Parishes:Sullivan'!D3560)</f>
        <v>0</v>
      </c>
      <c r="E3560" s="27">
        <f>SUM('Florida Parishes:Sullivan'!E3560)</f>
        <v>0</v>
      </c>
      <c r="F3560" s="25"/>
      <c r="G3560" s="5" t="s">
        <v>45</v>
      </c>
      <c r="H3560" s="5" t="str">
        <f t="shared" si="209"/>
        <v/>
      </c>
      <c r="I3560" s="5" t="s">
        <v>534</v>
      </c>
    </row>
    <row r="3561" spans="1:9" x14ac:dyDescent="0.2">
      <c r="A3561" s="26" t="s">
        <v>19</v>
      </c>
      <c r="B3561" s="27">
        <f>SUM('Florida Parishes:Sullivan'!B3561)</f>
        <v>0</v>
      </c>
      <c r="C3561" s="27">
        <f>SUM('Florida Parishes:Sullivan'!C3561)</f>
        <v>0</v>
      </c>
      <c r="D3561" s="27">
        <f>SUM('Florida Parishes:Sullivan'!D3561)</f>
        <v>0</v>
      </c>
      <c r="E3561" s="27">
        <f>SUM('Florida Parishes:Sullivan'!E3561)</f>
        <v>0</v>
      </c>
      <c r="F3561" s="25"/>
      <c r="G3561" s="5" t="s">
        <v>45</v>
      </c>
      <c r="H3561" s="5" t="str">
        <f t="shared" si="209"/>
        <v/>
      </c>
      <c r="I3561" s="5" t="s">
        <v>534</v>
      </c>
    </row>
    <row r="3562" spans="1:9" x14ac:dyDescent="0.2">
      <c r="A3562" s="26" t="s">
        <v>20</v>
      </c>
      <c r="B3562" s="27">
        <f>SUM('Florida Parishes:Sullivan'!B3562)</f>
        <v>0</v>
      </c>
      <c r="C3562" s="27">
        <f>SUM('Florida Parishes:Sullivan'!C3562)</f>
        <v>0</v>
      </c>
      <c r="D3562" s="27">
        <f>SUM('Florida Parishes:Sullivan'!D3562)</f>
        <v>0</v>
      </c>
      <c r="E3562" s="27">
        <f>SUM('Florida Parishes:Sullivan'!E3562)</f>
        <v>0</v>
      </c>
      <c r="F3562" s="25"/>
      <c r="G3562" s="5" t="s">
        <v>45</v>
      </c>
      <c r="H3562" s="5" t="str">
        <f t="shared" si="209"/>
        <v/>
      </c>
      <c r="I3562" s="5" t="s">
        <v>534</v>
      </c>
    </row>
    <row r="3563" spans="1:9" ht="15.75" x14ac:dyDescent="0.25">
      <c r="A3563" s="29" t="s">
        <v>21</v>
      </c>
      <c r="B3563" s="30">
        <f>SUM('Florida Parishes:Sullivan'!B3563)</f>
        <v>0</v>
      </c>
      <c r="C3563" s="30">
        <f>SUM('Florida Parishes:Sullivan'!C3563)</f>
        <v>0</v>
      </c>
      <c r="D3563" s="30">
        <f>SUM('Florida Parishes:Sullivan'!D3563)</f>
        <v>0</v>
      </c>
      <c r="E3563" s="30">
        <f>SUM('Florida Parishes:Sullivan'!E3563)</f>
        <v>0</v>
      </c>
      <c r="F3563" s="35"/>
      <c r="G3563" s="5" t="s">
        <v>45</v>
      </c>
      <c r="H3563" s="5" t="str">
        <f t="shared" si="209"/>
        <v/>
      </c>
      <c r="I3563" s="5" t="s">
        <v>534</v>
      </c>
    </row>
    <row r="3564" spans="1:9" x14ac:dyDescent="0.2">
      <c r="A3564" s="26" t="s">
        <v>22</v>
      </c>
      <c r="B3564" s="27">
        <f>SUM('Florida Parishes:Sullivan'!B3564)</f>
        <v>0</v>
      </c>
      <c r="C3564" s="27">
        <f>SUM('Florida Parishes:Sullivan'!C3564)</f>
        <v>0</v>
      </c>
      <c r="D3564" s="27">
        <f>SUM('Florida Parishes:Sullivan'!D3564)</f>
        <v>0</v>
      </c>
      <c r="E3564" s="27">
        <f>SUM('Florida Parishes:Sullivan'!E3564)</f>
        <v>0</v>
      </c>
      <c r="F3564" s="25"/>
      <c r="G3564" s="5" t="s">
        <v>45</v>
      </c>
      <c r="H3564" s="5" t="str">
        <f t="shared" si="209"/>
        <v/>
      </c>
      <c r="I3564" s="5" t="s">
        <v>534</v>
      </c>
    </row>
    <row r="3565" spans="1:9" x14ac:dyDescent="0.2">
      <c r="A3565" s="26" t="s">
        <v>23</v>
      </c>
      <c r="B3565" s="27">
        <f>SUM('Florida Parishes:Sullivan'!B3565)</f>
        <v>0</v>
      </c>
      <c r="C3565" s="27">
        <f>SUM('Florida Parishes:Sullivan'!C3565)</f>
        <v>0</v>
      </c>
      <c r="D3565" s="27">
        <f>SUM('Florida Parishes:Sullivan'!D3565)</f>
        <v>0</v>
      </c>
      <c r="E3565" s="27">
        <f>SUM('Florida Parishes:Sullivan'!E3565)</f>
        <v>0</v>
      </c>
      <c r="F3565" s="25"/>
      <c r="G3565" s="5" t="s">
        <v>45</v>
      </c>
      <c r="H3565" s="5" t="str">
        <f t="shared" si="209"/>
        <v/>
      </c>
      <c r="I3565" s="5" t="s">
        <v>534</v>
      </c>
    </row>
    <row r="3566" spans="1:9" x14ac:dyDescent="0.2">
      <c r="A3566" s="26" t="s">
        <v>24</v>
      </c>
      <c r="B3566" s="27">
        <f>SUM('Florida Parishes:Sullivan'!B3566)</f>
        <v>0</v>
      </c>
      <c r="C3566" s="27">
        <f>SUM('Florida Parishes:Sullivan'!C3566)</f>
        <v>0</v>
      </c>
      <c r="D3566" s="27">
        <f>SUM('Florida Parishes:Sullivan'!D3566)</f>
        <v>0</v>
      </c>
      <c r="E3566" s="27">
        <f>SUM('Florida Parishes:Sullivan'!E3566)</f>
        <v>0</v>
      </c>
      <c r="F3566" s="25"/>
      <c r="G3566" s="5" t="s">
        <v>45</v>
      </c>
      <c r="H3566" s="5" t="str">
        <f t="shared" si="209"/>
        <v/>
      </c>
      <c r="I3566" s="5" t="s">
        <v>534</v>
      </c>
    </row>
    <row r="3567" spans="1:9" x14ac:dyDescent="0.2">
      <c r="A3567" s="26" t="s">
        <v>25</v>
      </c>
      <c r="B3567" s="27">
        <f>SUM('Florida Parishes:Sullivan'!B3567)</f>
        <v>0</v>
      </c>
      <c r="C3567" s="27">
        <f>SUM('Florida Parishes:Sullivan'!C3567)</f>
        <v>0</v>
      </c>
      <c r="D3567" s="27">
        <f>SUM('Florida Parishes:Sullivan'!D3567)</f>
        <v>0</v>
      </c>
      <c r="E3567" s="27">
        <f>SUM('Florida Parishes:Sullivan'!E3567)</f>
        <v>0</v>
      </c>
      <c r="F3567" s="25"/>
      <c r="G3567" s="5" t="s">
        <v>45</v>
      </c>
      <c r="H3567" s="5" t="str">
        <f t="shared" si="209"/>
        <v/>
      </c>
      <c r="I3567" s="5" t="s">
        <v>534</v>
      </c>
    </row>
    <row r="3568" spans="1:9" ht="15.75" x14ac:dyDescent="0.25">
      <c r="A3568" s="29" t="s">
        <v>26</v>
      </c>
      <c r="B3568" s="30">
        <f>SUM('Florida Parishes:Sullivan'!B3568)</f>
        <v>0</v>
      </c>
      <c r="C3568" s="30">
        <f>SUM('Florida Parishes:Sullivan'!C3568)</f>
        <v>0</v>
      </c>
      <c r="D3568" s="30">
        <f>SUM('Florida Parishes:Sullivan'!D3568)</f>
        <v>0</v>
      </c>
      <c r="E3568" s="30">
        <f>SUM('Florida Parishes:Sullivan'!E3568)</f>
        <v>0</v>
      </c>
      <c r="F3568" s="35"/>
      <c r="G3568" s="5" t="s">
        <v>45</v>
      </c>
      <c r="H3568" s="5" t="str">
        <f t="shared" si="209"/>
        <v/>
      </c>
      <c r="I3568" s="5" t="s">
        <v>534</v>
      </c>
    </row>
    <row r="3569" spans="1:9" x14ac:dyDescent="0.2">
      <c r="A3569" s="26" t="s">
        <v>27</v>
      </c>
      <c r="B3569" s="27">
        <f>SUM('Florida Parishes:Sullivan'!B3569)</f>
        <v>0</v>
      </c>
      <c r="C3569" s="27">
        <f>SUM('Florida Parishes:Sullivan'!C3569)</f>
        <v>0</v>
      </c>
      <c r="D3569" s="27">
        <f>SUM('Florida Parishes:Sullivan'!D3569)</f>
        <v>0</v>
      </c>
      <c r="E3569" s="27">
        <f>SUM('Florida Parishes:Sullivan'!E3569)</f>
        <v>0</v>
      </c>
      <c r="F3569" s="25"/>
      <c r="G3569" s="5" t="s">
        <v>45</v>
      </c>
      <c r="H3569" s="5" t="str">
        <f t="shared" si="209"/>
        <v/>
      </c>
      <c r="I3569" s="5" t="s">
        <v>534</v>
      </c>
    </row>
    <row r="3570" spans="1:9" x14ac:dyDescent="0.2">
      <c r="A3570" s="26" t="s">
        <v>28</v>
      </c>
      <c r="B3570" s="27">
        <f>SUM('Florida Parishes:Sullivan'!B3570)</f>
        <v>0</v>
      </c>
      <c r="C3570" s="27">
        <f>SUM('Florida Parishes:Sullivan'!C3570)</f>
        <v>0</v>
      </c>
      <c r="D3570" s="27">
        <f>SUM('Florida Parishes:Sullivan'!D3570)</f>
        <v>0</v>
      </c>
      <c r="E3570" s="27">
        <f>SUM('Florida Parishes:Sullivan'!E3570)</f>
        <v>0</v>
      </c>
      <c r="F3570" s="25"/>
      <c r="G3570" s="5" t="s">
        <v>45</v>
      </c>
      <c r="H3570" s="5" t="str">
        <f t="shared" si="209"/>
        <v/>
      </c>
      <c r="I3570" s="5" t="s">
        <v>534</v>
      </c>
    </row>
    <row r="3571" spans="1:9" x14ac:dyDescent="0.2">
      <c r="A3571" s="26" t="s">
        <v>29</v>
      </c>
      <c r="B3571" s="27">
        <f>SUM('Florida Parishes:Sullivan'!B3571)</f>
        <v>0</v>
      </c>
      <c r="C3571" s="27">
        <f>SUM('Florida Parishes:Sullivan'!C3571)</f>
        <v>0</v>
      </c>
      <c r="D3571" s="27">
        <f>SUM('Florida Parishes:Sullivan'!D3571)</f>
        <v>0</v>
      </c>
      <c r="E3571" s="27">
        <f>SUM('Florida Parishes:Sullivan'!E3571)</f>
        <v>0</v>
      </c>
      <c r="F3571" s="25"/>
      <c r="G3571" s="5" t="s">
        <v>45</v>
      </c>
      <c r="H3571" s="5" t="str">
        <f t="shared" si="209"/>
        <v/>
      </c>
      <c r="I3571" s="5" t="s">
        <v>534</v>
      </c>
    </row>
    <row r="3572" spans="1:9" ht="15.75" x14ac:dyDescent="0.25">
      <c r="A3572" s="29" t="s">
        <v>30</v>
      </c>
      <c r="B3572" s="30">
        <f>SUM('Florida Parishes:Sullivan'!B3572)</f>
        <v>0</v>
      </c>
      <c r="C3572" s="30">
        <f>SUM('Florida Parishes:Sullivan'!C3572)</f>
        <v>0</v>
      </c>
      <c r="D3572" s="30">
        <f>SUM('Florida Parishes:Sullivan'!D3572)</f>
        <v>0</v>
      </c>
      <c r="E3572" s="30">
        <f>SUM('Florida Parishes:Sullivan'!E3572)</f>
        <v>0</v>
      </c>
      <c r="F3572" s="35"/>
      <c r="G3572" s="5" t="s">
        <v>45</v>
      </c>
      <c r="H3572" s="5" t="str">
        <f t="shared" si="209"/>
        <v/>
      </c>
      <c r="I3572" s="5" t="s">
        <v>534</v>
      </c>
    </row>
    <row r="3573" spans="1:9" ht="15.75" x14ac:dyDescent="0.25">
      <c r="A3573" s="36" t="s">
        <v>31</v>
      </c>
      <c r="B3573" s="30">
        <f>SUM('Florida Parishes:Sullivan'!B3573)</f>
        <v>0</v>
      </c>
      <c r="C3573" s="30">
        <f>SUM('Florida Parishes:Sullivan'!C3573)</f>
        <v>0</v>
      </c>
      <c r="D3573" s="30">
        <f>SUM('Florida Parishes:Sullivan'!D3573)</f>
        <v>0</v>
      </c>
      <c r="E3573" s="30">
        <f>SUM('Florida Parishes:Sullivan'!E3573)</f>
        <v>0</v>
      </c>
      <c r="F3573" s="32"/>
      <c r="G3573" s="5" t="s">
        <v>45</v>
      </c>
      <c r="H3573" s="5" t="str">
        <f t="shared" si="209"/>
        <v/>
      </c>
      <c r="I3573" s="5" t="s">
        <v>534</v>
      </c>
    </row>
    <row r="3574" spans="1:9" ht="15.75" x14ac:dyDescent="0.25">
      <c r="A3574" s="47" t="s">
        <v>533</v>
      </c>
      <c r="B3574" s="70"/>
      <c r="C3574" s="71"/>
      <c r="D3574" s="71"/>
      <c r="E3574" s="72"/>
      <c r="F3574" s="4"/>
      <c r="G3574" s="5" t="s">
        <v>525</v>
      </c>
      <c r="H3574" s="5" t="str">
        <f>RIGHT($A$3576,6)</f>
        <v/>
      </c>
      <c r="I3574" s="5" t="s">
        <v>534</v>
      </c>
    </row>
    <row r="3575" spans="1:9" ht="15.75" x14ac:dyDescent="0.25">
      <c r="A3575" s="15" t="s">
        <v>536</v>
      </c>
      <c r="B3575" s="16" t="str">
        <f>$B$5</f>
        <v>Actual</v>
      </c>
      <c r="C3575" s="16" t="str">
        <f>$C$5</f>
        <v>Budgeted</v>
      </c>
      <c r="D3575" s="16" t="s">
        <v>12</v>
      </c>
      <c r="E3575" s="43" t="str">
        <f>$E$5</f>
        <v>2022-2023 +/-</v>
      </c>
      <c r="F3575" s="44"/>
      <c r="G3575" s="5" t="s">
        <v>525</v>
      </c>
      <c r="H3575" s="5" t="str">
        <f t="shared" ref="H3575:H3594" si="210">RIGHT($A$3576,6)</f>
        <v/>
      </c>
      <c r="I3575" s="5" t="s">
        <v>534</v>
      </c>
    </row>
    <row r="3576" spans="1:9" ht="15.75" x14ac:dyDescent="0.25">
      <c r="A3576" s="45"/>
      <c r="B3576" s="20" t="str">
        <f>$B$6</f>
        <v>2022-2023</v>
      </c>
      <c r="C3576" s="20" t="str">
        <f>$C$6</f>
        <v>2022-2023</v>
      </c>
      <c r="D3576" s="20" t="str">
        <f>$D$6</f>
        <v>2023-2024</v>
      </c>
      <c r="E3576" s="21" t="str">
        <f>$E$6</f>
        <v>2023-2024</v>
      </c>
      <c r="F3576" s="44"/>
      <c r="G3576" s="5" t="s">
        <v>525</v>
      </c>
      <c r="H3576" s="5" t="str">
        <f t="shared" si="210"/>
        <v/>
      </c>
      <c r="I3576" s="5" t="s">
        <v>534</v>
      </c>
    </row>
    <row r="3577" spans="1:9" x14ac:dyDescent="0.2">
      <c r="A3577" s="26" t="s">
        <v>14</v>
      </c>
      <c r="B3577" s="27">
        <f>SUM('Florida Parishes:Sullivan'!B3577)</f>
        <v>9453037</v>
      </c>
      <c r="C3577" s="27">
        <f>SUM('Florida Parishes:Sullivan'!C3577)</f>
        <v>10489928</v>
      </c>
      <c r="D3577" s="27">
        <f>SUM('Florida Parishes:Sullivan'!D3577)</f>
        <v>11030181</v>
      </c>
      <c r="E3577" s="24">
        <f>SUM('Florida Parishes:Sullivan'!E3577)</f>
        <v>540253</v>
      </c>
      <c r="F3577" s="25"/>
      <c r="G3577" s="5" t="s">
        <v>525</v>
      </c>
      <c r="H3577" s="5" t="str">
        <f t="shared" si="210"/>
        <v/>
      </c>
      <c r="I3577" s="5" t="s">
        <v>534</v>
      </c>
    </row>
    <row r="3578" spans="1:9" x14ac:dyDescent="0.2">
      <c r="A3578" s="26" t="s">
        <v>15</v>
      </c>
      <c r="B3578" s="27">
        <f>SUM('Florida Parishes:Sullivan'!B3578)</f>
        <v>0</v>
      </c>
      <c r="C3578" s="27">
        <f>SUM('Florida Parishes:Sullivan'!C3578)</f>
        <v>0</v>
      </c>
      <c r="D3578" s="27">
        <f>SUM('Florida Parishes:Sullivan'!D3578)</f>
        <v>0</v>
      </c>
      <c r="E3578" s="24">
        <f>SUM('Florida Parishes:Sullivan'!E3578)</f>
        <v>0</v>
      </c>
      <c r="F3578" s="25"/>
      <c r="G3578" s="5" t="s">
        <v>525</v>
      </c>
      <c r="H3578" s="5" t="str">
        <f t="shared" si="210"/>
        <v/>
      </c>
      <c r="I3578" s="5" t="s">
        <v>534</v>
      </c>
    </row>
    <row r="3579" spans="1:9" x14ac:dyDescent="0.2">
      <c r="A3579" s="26" t="s">
        <v>16</v>
      </c>
      <c r="B3579" s="27">
        <f>SUM('Florida Parishes:Sullivan'!B3579)</f>
        <v>3741412</v>
      </c>
      <c r="C3579" s="27">
        <f>SUM('Florida Parishes:Sullivan'!C3579)</f>
        <v>4255356</v>
      </c>
      <c r="D3579" s="27">
        <f>SUM('Florida Parishes:Sullivan'!D3579)</f>
        <v>4219870</v>
      </c>
      <c r="E3579" s="24">
        <f>SUM('Florida Parishes:Sullivan'!E3579)</f>
        <v>-35486</v>
      </c>
      <c r="F3579" s="25"/>
      <c r="G3579" s="5" t="s">
        <v>525</v>
      </c>
      <c r="H3579" s="5" t="str">
        <f t="shared" si="210"/>
        <v/>
      </c>
      <c r="I3579" s="5" t="s">
        <v>534</v>
      </c>
    </row>
    <row r="3580" spans="1:9" ht="15.75" x14ac:dyDescent="0.25">
      <c r="A3580" s="29" t="s">
        <v>17</v>
      </c>
      <c r="B3580" s="30">
        <f>SUM('Florida Parishes:Sullivan'!B3580)</f>
        <v>13194449</v>
      </c>
      <c r="C3580" s="30">
        <f>SUM('Florida Parishes:Sullivan'!C3580)</f>
        <v>14745284</v>
      </c>
      <c r="D3580" s="30">
        <f>SUM('Florida Parishes:Sullivan'!D3580)</f>
        <v>15250051</v>
      </c>
      <c r="E3580" s="56">
        <f>SUM('Florida Parishes:Sullivan'!E3580)</f>
        <v>504767</v>
      </c>
      <c r="F3580" s="32"/>
      <c r="G3580" s="5" t="s">
        <v>525</v>
      </c>
      <c r="H3580" s="5" t="str">
        <f t="shared" si="210"/>
        <v/>
      </c>
      <c r="I3580" s="5" t="s">
        <v>534</v>
      </c>
    </row>
    <row r="3581" spans="1:9" x14ac:dyDescent="0.2">
      <c r="A3581" s="26" t="s">
        <v>18</v>
      </c>
      <c r="B3581" s="27">
        <f>SUM('Florida Parishes:Sullivan'!B3581)</f>
        <v>96024</v>
      </c>
      <c r="C3581" s="27">
        <f>SUM('Florida Parishes:Sullivan'!C3581)</f>
        <v>107686</v>
      </c>
      <c r="D3581" s="27">
        <f>SUM('Florida Parishes:Sullivan'!D3581)</f>
        <v>96024</v>
      </c>
      <c r="E3581" s="24">
        <f>SUM('Florida Parishes:Sullivan'!E3581)</f>
        <v>-11662</v>
      </c>
      <c r="F3581" s="25"/>
      <c r="G3581" s="5" t="s">
        <v>525</v>
      </c>
      <c r="H3581" s="5" t="str">
        <f t="shared" si="210"/>
        <v/>
      </c>
      <c r="I3581" s="5" t="s">
        <v>534</v>
      </c>
    </row>
    <row r="3582" spans="1:9" x14ac:dyDescent="0.2">
      <c r="A3582" s="26" t="s">
        <v>19</v>
      </c>
      <c r="B3582" s="27">
        <f>SUM('Florida Parishes:Sullivan'!B3582)</f>
        <v>1585227</v>
      </c>
      <c r="C3582" s="27">
        <f>SUM('Florida Parishes:Sullivan'!C3582)</f>
        <v>2232957</v>
      </c>
      <c r="D3582" s="27">
        <f>SUM('Florida Parishes:Sullivan'!D3582)</f>
        <v>2388185</v>
      </c>
      <c r="E3582" s="24">
        <f>SUM('Florida Parishes:Sullivan'!E3582)</f>
        <v>155228</v>
      </c>
      <c r="F3582" s="25"/>
      <c r="G3582" s="5" t="s">
        <v>525</v>
      </c>
      <c r="H3582" s="5" t="str">
        <f t="shared" si="210"/>
        <v/>
      </c>
      <c r="I3582" s="5" t="s">
        <v>534</v>
      </c>
    </row>
    <row r="3583" spans="1:9" x14ac:dyDescent="0.2">
      <c r="A3583" s="26" t="s">
        <v>20</v>
      </c>
      <c r="B3583" s="27">
        <f>SUM('Florida Parishes:Sullivan'!B3583)</f>
        <v>495045</v>
      </c>
      <c r="C3583" s="27">
        <f>SUM('Florida Parishes:Sullivan'!C3583)</f>
        <v>974402</v>
      </c>
      <c r="D3583" s="27">
        <f>SUM('Florida Parishes:Sullivan'!D3583)</f>
        <v>1243626</v>
      </c>
      <c r="E3583" s="24">
        <f>SUM('Florida Parishes:Sullivan'!E3583)</f>
        <v>269224</v>
      </c>
      <c r="F3583" s="25"/>
      <c r="G3583" s="5" t="s">
        <v>525</v>
      </c>
      <c r="H3583" s="5" t="str">
        <f t="shared" si="210"/>
        <v/>
      </c>
      <c r="I3583" s="5" t="s">
        <v>534</v>
      </c>
    </row>
    <row r="3584" spans="1:9" ht="15.75" x14ac:dyDescent="0.25">
      <c r="A3584" s="29" t="s">
        <v>21</v>
      </c>
      <c r="B3584" s="30">
        <f>SUM('Florida Parishes:Sullivan'!B3584)</f>
        <v>2176296</v>
      </c>
      <c r="C3584" s="30">
        <f>SUM('Florida Parishes:Sullivan'!C3584)</f>
        <v>3315045</v>
      </c>
      <c r="D3584" s="30">
        <f>SUM('Florida Parishes:Sullivan'!D3584)</f>
        <v>3727835</v>
      </c>
      <c r="E3584" s="56">
        <f>SUM('Florida Parishes:Sullivan'!E3584)</f>
        <v>412790</v>
      </c>
      <c r="F3584" s="35"/>
      <c r="G3584" s="5" t="s">
        <v>525</v>
      </c>
      <c r="H3584" s="5" t="str">
        <f t="shared" si="210"/>
        <v/>
      </c>
      <c r="I3584" s="5" t="s">
        <v>534</v>
      </c>
    </row>
    <row r="3585" spans="1:11" x14ac:dyDescent="0.2">
      <c r="A3585" s="26" t="s">
        <v>22</v>
      </c>
      <c r="B3585" s="27">
        <f>SUM('Florida Parishes:Sullivan'!B3585)</f>
        <v>50349</v>
      </c>
      <c r="C3585" s="27">
        <f>SUM('Florida Parishes:Sullivan'!C3585)</f>
        <v>50790</v>
      </c>
      <c r="D3585" s="27">
        <f>SUM('Florida Parishes:Sullivan'!D3585)</f>
        <v>112668</v>
      </c>
      <c r="E3585" s="24">
        <f>SUM('Florida Parishes:Sullivan'!E3585)</f>
        <v>61878</v>
      </c>
      <c r="F3585" s="25"/>
      <c r="G3585" s="5" t="s">
        <v>525</v>
      </c>
      <c r="H3585" s="5" t="str">
        <f t="shared" si="210"/>
        <v/>
      </c>
      <c r="I3585" s="5" t="s">
        <v>534</v>
      </c>
    </row>
    <row r="3586" spans="1:11" x14ac:dyDescent="0.2">
      <c r="A3586" s="26" t="s">
        <v>23</v>
      </c>
      <c r="B3586" s="27">
        <f>SUM('Florida Parishes:Sullivan'!B3586)</f>
        <v>229221</v>
      </c>
      <c r="C3586" s="27">
        <f>SUM('Florida Parishes:Sullivan'!C3586)</f>
        <v>253940</v>
      </c>
      <c r="D3586" s="27">
        <f>SUM('Florida Parishes:Sullivan'!D3586)</f>
        <v>247039</v>
      </c>
      <c r="E3586" s="24">
        <f>SUM('Florida Parishes:Sullivan'!E3586)</f>
        <v>-6901</v>
      </c>
      <c r="F3586" s="25"/>
      <c r="G3586" s="5" t="s">
        <v>525</v>
      </c>
      <c r="H3586" s="5" t="str">
        <f t="shared" si="210"/>
        <v/>
      </c>
      <c r="I3586" s="5" t="s">
        <v>534</v>
      </c>
    </row>
    <row r="3587" spans="1:11" x14ac:dyDescent="0.2">
      <c r="A3587" s="26" t="s">
        <v>24</v>
      </c>
      <c r="B3587" s="27">
        <f>SUM('Florida Parishes:Sullivan'!B3587)</f>
        <v>0</v>
      </c>
      <c r="C3587" s="27">
        <f>SUM('Florida Parishes:Sullivan'!C3587)</f>
        <v>0</v>
      </c>
      <c r="D3587" s="27">
        <f>SUM('Florida Parishes:Sullivan'!D3587)</f>
        <v>0</v>
      </c>
      <c r="E3587" s="24">
        <f>SUM('Florida Parishes:Sullivan'!E3587)</f>
        <v>0</v>
      </c>
      <c r="F3587" s="25"/>
      <c r="G3587" s="5" t="s">
        <v>525</v>
      </c>
      <c r="H3587" s="5" t="str">
        <f t="shared" si="210"/>
        <v/>
      </c>
      <c r="I3587" s="5" t="s">
        <v>534</v>
      </c>
    </row>
    <row r="3588" spans="1:11" x14ac:dyDescent="0.2">
      <c r="A3588" s="26" t="s">
        <v>25</v>
      </c>
      <c r="B3588" s="27">
        <f>SUM('Florida Parishes:Sullivan'!B3588)</f>
        <v>437388</v>
      </c>
      <c r="C3588" s="27">
        <f>SUM('Florida Parishes:Sullivan'!C3588)</f>
        <v>446017</v>
      </c>
      <c r="D3588" s="27">
        <f>SUM('Florida Parishes:Sullivan'!D3588)</f>
        <v>462538</v>
      </c>
      <c r="E3588" s="24">
        <f>SUM('Florida Parishes:Sullivan'!E3588)</f>
        <v>16521</v>
      </c>
      <c r="F3588" s="25"/>
      <c r="G3588" s="5" t="s">
        <v>525</v>
      </c>
      <c r="H3588" s="5" t="str">
        <f t="shared" si="210"/>
        <v/>
      </c>
      <c r="I3588" s="5" t="s">
        <v>534</v>
      </c>
    </row>
    <row r="3589" spans="1:11" ht="15.75" x14ac:dyDescent="0.25">
      <c r="A3589" s="29" t="s">
        <v>26</v>
      </c>
      <c r="B3589" s="30">
        <f>SUM('Florida Parishes:Sullivan'!B3589)</f>
        <v>716958</v>
      </c>
      <c r="C3589" s="30">
        <f>SUM('Florida Parishes:Sullivan'!C3589)</f>
        <v>750747</v>
      </c>
      <c r="D3589" s="30">
        <f>SUM('Florida Parishes:Sullivan'!D3589)</f>
        <v>822245</v>
      </c>
      <c r="E3589" s="56">
        <f>SUM('Florida Parishes:Sullivan'!E3589)</f>
        <v>71498</v>
      </c>
      <c r="F3589" s="35"/>
      <c r="G3589" s="5" t="s">
        <v>525</v>
      </c>
      <c r="H3589" s="5" t="str">
        <f t="shared" si="210"/>
        <v/>
      </c>
      <c r="I3589" s="5" t="s">
        <v>534</v>
      </c>
    </row>
    <row r="3590" spans="1:11" x14ac:dyDescent="0.2">
      <c r="A3590" s="26" t="s">
        <v>27</v>
      </c>
      <c r="B3590" s="27">
        <f>SUM('Florida Parishes:Sullivan'!B3590)</f>
        <v>91911</v>
      </c>
      <c r="C3590" s="27">
        <f>SUM('Florida Parishes:Sullivan'!C3590)</f>
        <v>396429</v>
      </c>
      <c r="D3590" s="27">
        <f>SUM('Florida Parishes:Sullivan'!D3590)</f>
        <v>96715</v>
      </c>
      <c r="E3590" s="24">
        <f>SUM('Florida Parishes:Sullivan'!E3590)</f>
        <v>-299714</v>
      </c>
      <c r="F3590" s="25"/>
      <c r="G3590" s="5" t="s">
        <v>525</v>
      </c>
      <c r="H3590" s="5" t="str">
        <f t="shared" si="210"/>
        <v/>
      </c>
      <c r="I3590" s="5" t="s">
        <v>534</v>
      </c>
    </row>
    <row r="3591" spans="1:11" x14ac:dyDescent="0.2">
      <c r="A3591" s="26" t="s">
        <v>28</v>
      </c>
      <c r="B3591" s="27">
        <f>SUM('Florida Parishes:Sullivan'!B3591)</f>
        <v>247</v>
      </c>
      <c r="C3591" s="27">
        <f>SUM('Florida Parishes:Sullivan'!C3591)</f>
        <v>247</v>
      </c>
      <c r="D3591" s="27">
        <f>SUM('Florida Parishes:Sullivan'!D3591)</f>
        <v>247</v>
      </c>
      <c r="E3591" s="24">
        <f>SUM('Florida Parishes:Sullivan'!E3591)</f>
        <v>0</v>
      </c>
      <c r="F3591" s="25"/>
      <c r="G3591" s="5" t="s">
        <v>525</v>
      </c>
      <c r="H3591" s="5" t="str">
        <f t="shared" si="210"/>
        <v/>
      </c>
      <c r="I3591" s="5" t="s">
        <v>534</v>
      </c>
    </row>
    <row r="3592" spans="1:11" x14ac:dyDescent="0.2">
      <c r="A3592" s="26" t="s">
        <v>29</v>
      </c>
      <c r="B3592" s="27">
        <f>SUM('Florida Parishes:Sullivan'!B3592)</f>
        <v>0</v>
      </c>
      <c r="C3592" s="27">
        <f>SUM('Florida Parishes:Sullivan'!C3592)</f>
        <v>0</v>
      </c>
      <c r="D3592" s="27">
        <f>SUM('Florida Parishes:Sullivan'!D3592)</f>
        <v>0</v>
      </c>
      <c r="E3592" s="24">
        <f>SUM('Florida Parishes:Sullivan'!E3592)</f>
        <v>0</v>
      </c>
      <c r="F3592" s="25"/>
      <c r="G3592" s="5" t="s">
        <v>525</v>
      </c>
      <c r="H3592" s="5" t="str">
        <f t="shared" si="210"/>
        <v/>
      </c>
      <c r="I3592" s="5" t="s">
        <v>534</v>
      </c>
    </row>
    <row r="3593" spans="1:11" ht="15.75" x14ac:dyDescent="0.25">
      <c r="A3593" s="29" t="s">
        <v>30</v>
      </c>
      <c r="B3593" s="30">
        <f>SUM('Florida Parishes:Sullivan'!B3593)</f>
        <v>92158</v>
      </c>
      <c r="C3593" s="30">
        <f>SUM('Florida Parishes:Sullivan'!C3593)</f>
        <v>396676</v>
      </c>
      <c r="D3593" s="30">
        <f>SUM('Florida Parishes:Sullivan'!D3593)</f>
        <v>96962</v>
      </c>
      <c r="E3593" s="56">
        <f>SUM('Florida Parishes:Sullivan'!E3593)</f>
        <v>-299714</v>
      </c>
      <c r="F3593" s="35"/>
      <c r="G3593" s="5" t="s">
        <v>525</v>
      </c>
      <c r="H3593" s="5" t="str">
        <f t="shared" si="210"/>
        <v/>
      </c>
      <c r="I3593" s="5" t="s">
        <v>534</v>
      </c>
    </row>
    <row r="3594" spans="1:11" ht="16.5" thickBot="1" x14ac:dyDescent="0.3">
      <c r="A3594" s="73" t="s">
        <v>31</v>
      </c>
      <c r="B3594" s="30">
        <f>SUM('Florida Parishes:Sullivan'!B3594)</f>
        <v>16179861</v>
      </c>
      <c r="C3594" s="30">
        <f>SUM('Florida Parishes:Sullivan'!C3594)</f>
        <v>19207752</v>
      </c>
      <c r="D3594" s="30">
        <f>SUM('Florida Parishes:Sullivan'!D3594)</f>
        <v>19897093</v>
      </c>
      <c r="E3594" s="56">
        <f>SUM('Florida Parishes:Sullivan'!E3594)</f>
        <v>689341</v>
      </c>
      <c r="F3594" s="32"/>
      <c r="G3594" s="5" t="s">
        <v>525</v>
      </c>
      <c r="H3594" s="5" t="str">
        <f t="shared" si="210"/>
        <v/>
      </c>
      <c r="I3594" s="5" t="s">
        <v>534</v>
      </c>
    </row>
    <row r="3595" spans="1:11" ht="18" x14ac:dyDescent="0.25">
      <c r="A3595" s="74" t="s">
        <v>537</v>
      </c>
      <c r="B3595" s="75"/>
      <c r="D3595" s="76"/>
      <c r="G3595" s="5" t="s">
        <v>538</v>
      </c>
    </row>
    <row r="3596" spans="1:11" ht="18" x14ac:dyDescent="0.25">
      <c r="A3596" s="74"/>
      <c r="B3596" s="79" t="s">
        <v>539</v>
      </c>
      <c r="D3596" s="80" t="s">
        <v>540</v>
      </c>
      <c r="G3596" s="5" t="s">
        <v>538</v>
      </c>
      <c r="J3596" s="5" t="s">
        <v>541</v>
      </c>
      <c r="K3596" s="81">
        <f>+'Florida Parishes'!D3605</f>
        <v>0</v>
      </c>
    </row>
    <row r="3597" spans="1:11" ht="15.75" x14ac:dyDescent="0.25">
      <c r="B3597" s="82" t="s">
        <v>542</v>
      </c>
      <c r="D3597" s="83">
        <f>SUM('Florida Parishes:Sullivan'!D3598)</f>
        <v>9894255</v>
      </c>
      <c r="E3597" s="84"/>
      <c r="F3597" s="85"/>
      <c r="G3597" s="5" t="s">
        <v>538</v>
      </c>
      <c r="J3597" s="5" t="s">
        <v>543</v>
      </c>
      <c r="K3597" s="81">
        <f>+Hammond!D3605</f>
        <v>0</v>
      </c>
    </row>
    <row r="3598" spans="1:11" ht="15.75" x14ac:dyDescent="0.25">
      <c r="B3598" s="82" t="s">
        <v>544</v>
      </c>
      <c r="D3598" s="83">
        <f>SUM('Florida Parishes:Sullivan'!D3599)</f>
        <v>0</v>
      </c>
      <c r="E3598" s="86"/>
      <c r="G3598" s="5" t="s">
        <v>538</v>
      </c>
      <c r="J3598" s="5" t="s">
        <v>545</v>
      </c>
      <c r="K3598" s="81">
        <f>+Lacombe!D3605</f>
        <v>0</v>
      </c>
    </row>
    <row r="3599" spans="1:11" ht="15.75" x14ac:dyDescent="0.25">
      <c r="B3599" s="82" t="s">
        <v>546</v>
      </c>
      <c r="D3599" s="83">
        <f>SUM('Florida Parishes:Sullivan'!D3600)</f>
        <v>212838</v>
      </c>
      <c r="E3599" s="86"/>
      <c r="G3599" s="5" t="s">
        <v>538</v>
      </c>
      <c r="J3599" s="5" t="s">
        <v>547</v>
      </c>
      <c r="K3599" s="81">
        <f>+Livingston!D3605</f>
        <v>0</v>
      </c>
    </row>
    <row r="3600" spans="1:11" ht="15.75" x14ac:dyDescent="0.25">
      <c r="B3600" s="87" t="s">
        <v>548</v>
      </c>
      <c r="D3600" s="88">
        <f>SUM(D3597:D3599)</f>
        <v>10107093</v>
      </c>
      <c r="E3600" s="89"/>
      <c r="F3600" s="90"/>
      <c r="G3600" s="5" t="s">
        <v>538</v>
      </c>
      <c r="J3600" s="5" t="s">
        <v>549</v>
      </c>
      <c r="K3600" s="81">
        <f>+Sullivan!D3605</f>
        <v>0</v>
      </c>
    </row>
    <row r="3601" spans="2:11" ht="15.75" x14ac:dyDescent="0.25">
      <c r="B3601" s="82" t="s">
        <v>550</v>
      </c>
      <c r="D3601" s="83">
        <f>SUM('Florida Parishes:Sullivan'!D3602)</f>
        <v>9790000</v>
      </c>
      <c r="E3601" s="86"/>
      <c r="G3601" s="5" t="s">
        <v>538</v>
      </c>
      <c r="K3601" s="81">
        <f>SUM(K3596:K3600)</f>
        <v>0</v>
      </c>
    </row>
    <row r="3602" spans="2:11" ht="15.75" x14ac:dyDescent="0.25">
      <c r="B3602" s="82" t="s">
        <v>551</v>
      </c>
      <c r="D3602" s="88">
        <f>SUM(D3600:D3601)</f>
        <v>19897093</v>
      </c>
      <c r="G3602" s="5" t="s">
        <v>538</v>
      </c>
    </row>
    <row r="3603" spans="2:11" x14ac:dyDescent="0.2">
      <c r="B3603" s="91"/>
      <c r="D3603" s="92"/>
      <c r="G3603" s="5" t="s">
        <v>538</v>
      </c>
    </row>
    <row r="3604" spans="2:11" ht="15.75" x14ac:dyDescent="0.25">
      <c r="B3604" s="82" t="s">
        <v>552</v>
      </c>
      <c r="D3604" s="93">
        <f>-D3602+D3594</f>
        <v>0</v>
      </c>
      <c r="G3604" s="5" t="s">
        <v>538</v>
      </c>
    </row>
    <row r="3605" spans="2:11" ht="15.75" x14ac:dyDescent="0.25">
      <c r="D3605" s="85"/>
    </row>
    <row r="3606" spans="2:11" ht="15.75" x14ac:dyDescent="0.25">
      <c r="C3606" s="94"/>
      <c r="D3606" s="85"/>
    </row>
    <row r="3607" spans="2:11" ht="18" x14ac:dyDescent="0.25">
      <c r="C3607" s="75"/>
      <c r="D3607" s="95"/>
    </row>
  </sheetData>
  <autoFilter ref="A1:H3602" xr:uid="{00000000-0009-0000-0000-000001000000}"/>
  <printOptions horizontalCentered="1" verticalCentered="1"/>
  <pageMargins left="0.25" right="0.25" top="0.25" bottom="0.75" header="0" footer="0.5"/>
  <pageSetup scale="70" fitToHeight="0" orientation="portrait" r:id="rId1"/>
  <headerFooter alignWithMargins="0"/>
  <rowBreaks count="1" manualBreakCount="1">
    <brk id="35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EA6BD-A851-4DCC-80C4-067FD4CC1CDF}">
  <sheetPr>
    <tabColor rgb="FF92D050"/>
    <pageSetUpPr fitToPage="1"/>
  </sheetPr>
  <dimension ref="A1:N3608"/>
  <sheetViews>
    <sheetView zoomScale="80" zoomScaleNormal="80" workbookViewId="0">
      <selection activeCell="K3607" sqref="K3607"/>
    </sheetView>
  </sheetViews>
  <sheetFormatPr defaultColWidth="29.140625" defaultRowHeight="15" x14ac:dyDescent="0.2"/>
  <cols>
    <col min="1" max="1" width="64.42578125" style="5" customWidth="1"/>
    <col min="2" max="2" width="20.5703125" style="5" customWidth="1"/>
    <col min="3" max="3" width="19.7109375" style="5" customWidth="1"/>
    <col min="4" max="4" width="18.42578125" style="98" customWidth="1"/>
    <col min="5" max="5" width="18.5703125" style="5" customWidth="1"/>
    <col min="6" max="6" width="2.85546875" style="78" customWidth="1"/>
    <col min="7" max="7" width="17.42578125" style="5" bestFit="1" customWidth="1"/>
    <col min="8" max="8" width="13.5703125" style="5" customWidth="1"/>
    <col min="9" max="9" width="9" style="78" bestFit="1" customWidth="1"/>
    <col min="10" max="10" width="11.28515625" style="78" customWidth="1"/>
    <col min="11" max="11" width="149.42578125" style="5" bestFit="1" customWidth="1"/>
    <col min="12" max="16384" width="29.140625" style="5"/>
  </cols>
  <sheetData>
    <row r="1" spans="1:11" ht="15.75" x14ac:dyDescent="0.25">
      <c r="A1" s="96" t="str">
        <f>'BoR4 Rollup'!A1</f>
        <v>Board of Regents</v>
      </c>
      <c r="B1" s="97"/>
      <c r="C1" s="97"/>
      <c r="F1" s="4" t="s">
        <v>553</v>
      </c>
      <c r="G1" s="5" t="s">
        <v>1</v>
      </c>
      <c r="H1" s="5" t="s">
        <v>2</v>
      </c>
      <c r="I1" s="78" t="s">
        <v>2</v>
      </c>
      <c r="J1" s="78" t="s">
        <v>554</v>
      </c>
      <c r="K1" s="5" t="s">
        <v>555</v>
      </c>
    </row>
    <row r="2" spans="1:11" ht="15.75" x14ac:dyDescent="0.25">
      <c r="A2" s="96" t="str">
        <f>'BoR4 Rollup'!A2</f>
        <v>Form BOR-4A</v>
      </c>
      <c r="B2" s="99" t="s">
        <v>4</v>
      </c>
      <c r="C2" s="7" t="str">
        <f>'BoR4 Rollup'!C2</f>
        <v>Northshore Technical Community College</v>
      </c>
      <c r="D2" s="100"/>
      <c r="E2" s="8"/>
      <c r="F2" s="4"/>
      <c r="K2" s="101" t="s">
        <v>556</v>
      </c>
    </row>
    <row r="3" spans="1:11" ht="16.5" thickBot="1" x14ac:dyDescent="0.3">
      <c r="A3" s="1" t="str">
        <f>'BoR4 Rollup'!A3</f>
        <v>Detail of Departmental Costs by Function</v>
      </c>
      <c r="B3" s="2" t="s">
        <v>557</v>
      </c>
      <c r="C3" s="102" t="s">
        <v>558</v>
      </c>
      <c r="D3" s="6"/>
      <c r="E3" s="2"/>
      <c r="F3" s="10"/>
      <c r="K3" s="101" t="s">
        <v>559</v>
      </c>
    </row>
    <row r="4" spans="1:11" ht="15.75" x14ac:dyDescent="0.25">
      <c r="A4" s="103" t="str">
        <f>'BoR4 Rollup'!A4</f>
        <v>Function:  Instruction</v>
      </c>
      <c r="B4" s="104"/>
      <c r="C4" s="105"/>
      <c r="D4" s="106"/>
      <c r="E4" s="107"/>
      <c r="F4" s="4"/>
      <c r="G4" s="5" t="s">
        <v>8</v>
      </c>
      <c r="H4" s="5" t="str">
        <f t="shared" ref="H4:H5" si="0">RIGHT($A$6,6)</f>
        <v xml:space="preserve"> TOTAL</v>
      </c>
      <c r="I4" s="78" t="s">
        <v>9</v>
      </c>
      <c r="K4" s="101" t="s">
        <v>560</v>
      </c>
    </row>
    <row r="5" spans="1:11" ht="15.75" x14ac:dyDescent="0.25">
      <c r="A5" s="108" t="str">
        <f>'BoR4 Rollup'!A5</f>
        <v xml:space="preserve">ORGN:  INSTRUCTION </v>
      </c>
      <c r="B5" s="109" t="str">
        <f>+'BoR4 Rollup'!B5</f>
        <v>Actual</v>
      </c>
      <c r="C5" s="109" t="str">
        <f>+'BoR4 Rollup'!C5</f>
        <v>Budgeted</v>
      </c>
      <c r="D5" s="110" t="str">
        <f>+'BoR4 Rollup'!D5</f>
        <v>Budgeted</v>
      </c>
      <c r="E5" s="111" t="str">
        <f>+'BoR4 Rollup'!E5</f>
        <v>2022-2023 +/-</v>
      </c>
      <c r="F5" s="18"/>
      <c r="G5" s="5" t="s">
        <v>8</v>
      </c>
      <c r="H5" s="5" t="str">
        <f t="shared" si="0"/>
        <v xml:space="preserve"> TOTAL</v>
      </c>
      <c r="I5" s="78" t="s">
        <v>9</v>
      </c>
      <c r="K5" s="101" t="s">
        <v>561</v>
      </c>
    </row>
    <row r="6" spans="1:11" ht="15.75" x14ac:dyDescent="0.25">
      <c r="A6" s="112" t="str">
        <f>'BoR4 Rollup'!A6</f>
        <v>ORGN ID:      TOTAL</v>
      </c>
      <c r="B6" s="113" t="str">
        <f>'BoR4 Rollup'!$B$6</f>
        <v>2022-2023</v>
      </c>
      <c r="C6" s="113" t="str">
        <f>'BoR4 Rollup'!$C$6</f>
        <v>2022-2023</v>
      </c>
      <c r="D6" s="114" t="str">
        <f>'BoR4 Rollup'!$D$6</f>
        <v>2023-2024</v>
      </c>
      <c r="E6" s="111" t="str">
        <f>'BoR4 Rollup'!$E$6</f>
        <v>2023-2024</v>
      </c>
      <c r="F6" s="18"/>
      <c r="G6" s="5" t="s">
        <v>8</v>
      </c>
      <c r="H6" s="5" t="str">
        <f>RIGHT($A$6,6)</f>
        <v xml:space="preserve"> TOTAL</v>
      </c>
      <c r="I6" s="78" t="s">
        <v>9</v>
      </c>
      <c r="K6" s="101" t="s">
        <v>562</v>
      </c>
    </row>
    <row r="7" spans="1:11" x14ac:dyDescent="0.2">
      <c r="A7" s="22" t="str">
        <f>'BoR4 Rollup'!A7</f>
        <v xml:space="preserve">  Salaries</v>
      </c>
      <c r="B7" s="115">
        <f>B28+B49+B70+B91+B112+B133+B154+B175+B196+B217+B238+B259+B280+B301+B322+B343+B364+B490+B385+B406+B427+B448+B469+B511+B532+B553+B574+B595+B616+B637+B658+B679+B700+B721+B742+B763+B784+B805+B826+B847+B889+B910+B931+B952+B973+B994+B1015+B1036+B1057+B1078+B1099+B1120+B1141+B1162+B1183+B1204+B1225+B1246+B1267+B1288+B1309+B1330+B1351+B1372+B1393+B1414+B1435+B1456+B1477+B1498+B1519+B1540+B1561+B1582+B1603+B1624+B1645+B1666+B1687+B1708+B1729+B1750+B1771+B1792+B1813+B1834+B1855+B1876+B1897+B1918+B1939+B1960+B1981+B2002+B2023+B2044+B2107+B2065+B2086+B2128+B2149+B2170</f>
        <v>1129810</v>
      </c>
      <c r="C7" s="115">
        <f>C28+C49+C70+C91+C112+C133+C154+C175+C196+C217+C238+C259+C280+C301+C322+C343+C364+C490+C385+C406+C427+C448+C469+C511+C532+C553+C574+C595+C616+C637+C658+C679+C700+C721+C742+C763+C784+C805+C826+C847+C889+C910+C931+C952+C973+C994+C1015+C1036+C1057+C1078+C1099+C1120+C1141+C1162+C1183+C1204+C1225+C1246+C1267+C1288+C1309+C1330+C1351+C1372+C1393+C1414+C1435+C1456+C1477+C1498+C1519+C1540+C1561+C1582+C1603+C1624+C1645+C1666+C1687+C1708+C1729+C1750+C1771+C1792+C1813+C1834+C1855+C1876+C1897+C1918+C1939+C1960+C1981+C2002+C2023+C2044+C2107+C2065+C2086+C2128+C2149+C2170</f>
        <v>1186841</v>
      </c>
      <c r="D7" s="116">
        <f>D28+D49+D70+D91+D112+D133+D154+D175+D196+D217+D238+D259+D280+D301+D322+D343+D364+D490+D385+D406+D427+D448+D469+D511+D532+D553+D574+D595+D616+D637+D658+D679+D700+D721+D742+D763+D784+D805+D826+D847+D889+D910+D931+D952+D973+D994+D1015+D1036+D1057+D1078+D1099+D1120+D1141+D1162+D1183+D1204+D1225+D1246+D1267+D1288+D1309+D1330+D1351+D1372+D1393+D1414+D1435+D1456+D1477+D1498+D1519+D1540+D1561+D1582+D1603+D1624+D1645+D1666+D1687+D1708+D1729+D1750+D1771+D1792+D1813+D1834+D1855+D1876+D1897+D1918+D1939+D1960+D1981+D2002+D2023+D2044+D2107+D2065+D2086+D2128+D2149+D2170</f>
        <v>1448874</v>
      </c>
      <c r="E7" s="117">
        <f t="shared" ref="E7:E22" si="1">+D7-C7</f>
        <v>262033</v>
      </c>
      <c r="F7" s="25"/>
      <c r="G7" s="5" t="s">
        <v>8</v>
      </c>
      <c r="H7" s="5" t="str">
        <f t="shared" ref="H7:H24" si="2">RIGHT($A$6,6)</f>
        <v xml:space="preserve"> TOTAL</v>
      </c>
      <c r="I7" s="78" t="s">
        <v>9</v>
      </c>
      <c r="J7" s="78" t="s">
        <v>563</v>
      </c>
      <c r="K7" s="101" t="s">
        <v>564</v>
      </c>
    </row>
    <row r="8" spans="1:11" x14ac:dyDescent="0.2">
      <c r="A8" s="26" t="str">
        <f>'BoR4 Rollup'!A8</f>
        <v xml:space="preserve">  Other Compensation</v>
      </c>
      <c r="B8" s="115">
        <f t="shared" ref="B8:D22" si="3">B29+B50+B71+B92+B113+B134+B155+B176+B197+B218+B239+B260+B281+B302+B323+B344+B365+B491+B386+B407+B428+B449+B470+B512+B533+B554+B575+B596+B617+B638+B659+B680+B701+B722+B743+B764+B785+B806+B827+B848+B890+B911+B932+B953+B974+B995+B1016+B1037+B1058+B1079+B1100+B1121+B1142+B1163+B1184+B1205+B1226+B1247+B1268+B1289+B1310+B1331+B1352+B1373+B1394+B1415+B1436+B1457+B1478+B1499+B1520+B1541+B1562+B1583+B1604+B1625+B1646+B1667+B1688+B1709+B1730+B1751+B1772+B1793+B1814+B1835+B1856+B1877+B1898+B1919+B1940+B1961+B1982+B2003+B2024+B2045+B2108+B2066+B2087+B2129+B2150+B2171</f>
        <v>0</v>
      </c>
      <c r="C8" s="115">
        <f t="shared" si="3"/>
        <v>0</v>
      </c>
      <c r="D8" s="116">
        <f t="shared" si="3"/>
        <v>0</v>
      </c>
      <c r="E8" s="117">
        <f t="shared" si="1"/>
        <v>0</v>
      </c>
      <c r="F8" s="25"/>
      <c r="G8" s="5" t="s">
        <v>8</v>
      </c>
      <c r="H8" s="5" t="str">
        <f t="shared" si="2"/>
        <v xml:space="preserve"> TOTAL</v>
      </c>
      <c r="I8" s="78" t="s">
        <v>9</v>
      </c>
      <c r="K8" s="101" t="s">
        <v>565</v>
      </c>
    </row>
    <row r="9" spans="1:11" x14ac:dyDescent="0.2">
      <c r="A9" s="26" t="str">
        <f>'BoR4 Rollup'!A9</f>
        <v xml:space="preserve">  Related Benefits</v>
      </c>
      <c r="B9" s="115">
        <f t="shared" si="3"/>
        <v>408355</v>
      </c>
      <c r="C9" s="115">
        <f t="shared" si="3"/>
        <v>441690</v>
      </c>
      <c r="D9" s="116">
        <f t="shared" si="3"/>
        <v>492693</v>
      </c>
      <c r="E9" s="117">
        <f t="shared" si="1"/>
        <v>51003</v>
      </c>
      <c r="F9" s="25"/>
      <c r="G9" s="5" t="s">
        <v>8</v>
      </c>
      <c r="H9" s="5" t="str">
        <f t="shared" si="2"/>
        <v xml:space="preserve"> TOTAL</v>
      </c>
      <c r="I9" s="78" t="s">
        <v>9</v>
      </c>
      <c r="J9" s="78" t="s">
        <v>566</v>
      </c>
      <c r="K9" s="101" t="s">
        <v>567</v>
      </c>
    </row>
    <row r="10" spans="1:11" ht="15.75" x14ac:dyDescent="0.25">
      <c r="A10" s="29" t="str">
        <f>'BoR4 Rollup'!A10</f>
        <v>Total Personal Services</v>
      </c>
      <c r="B10" s="118">
        <f>B9+B8+B7</f>
        <v>1538165</v>
      </c>
      <c r="C10" s="118">
        <f>C9+C8+C7</f>
        <v>1628531</v>
      </c>
      <c r="D10" s="119">
        <f>D9+D8+D7</f>
        <v>1941567</v>
      </c>
      <c r="E10" s="120">
        <f t="shared" si="1"/>
        <v>313036</v>
      </c>
      <c r="F10" s="32"/>
      <c r="G10" s="5" t="s">
        <v>8</v>
      </c>
      <c r="H10" s="5" t="str">
        <f t="shared" si="2"/>
        <v xml:space="preserve"> TOTAL</v>
      </c>
      <c r="I10" s="78" t="s">
        <v>9</v>
      </c>
      <c r="K10" s="101" t="s">
        <v>568</v>
      </c>
    </row>
    <row r="11" spans="1:11" x14ac:dyDescent="0.2">
      <c r="A11" s="26" t="str">
        <f>'BoR4 Rollup'!A11</f>
        <v xml:space="preserve"> Travel</v>
      </c>
      <c r="B11" s="115">
        <f t="shared" si="3"/>
        <v>635</v>
      </c>
      <c r="C11" s="115">
        <f t="shared" si="3"/>
        <v>635</v>
      </c>
      <c r="D11" s="116">
        <f>D32+D53+D74+D95+D116+D137+D158+D179+D200+D221+D242+D263+D284+D305+D326+D347+D368+D494+D389+D410+D431+D452+D473+D515+D536+D557+D578+D599+D620+D641+D662+D683+D704+D725+D746+D767+D788+D809+D830+D851+D893+D914+D935+D956+D977+D998+D1019+D1040+D1061+D1082+D1103+D1124+D1145+D1166+D1187+D1208+D1229+D1250+D1271+D1292+D1313+D1334+D1355+D1376+D1397+D1418+D1439+D1460+D1481+D1502+D1523+D1544+D1565+D1586+D1607+D1628+D1649+D1670+D1691+D1712+D1733+D1754+D1775+D1796+D1817+D1838+D1859+D1880+D1901+D1922+D1943+D1964+D1985+D2006+D2027+D2048+D2111+D2069+D2090+D2132+D2153+D2174</f>
        <v>635</v>
      </c>
      <c r="E11" s="117">
        <f t="shared" si="1"/>
        <v>0</v>
      </c>
      <c r="F11" s="25"/>
      <c r="G11" s="5" t="s">
        <v>8</v>
      </c>
      <c r="H11" s="5" t="str">
        <f t="shared" si="2"/>
        <v xml:space="preserve"> TOTAL</v>
      </c>
      <c r="I11" s="78" t="s">
        <v>9</v>
      </c>
      <c r="J11" s="78" t="s">
        <v>569</v>
      </c>
      <c r="K11" s="101" t="s">
        <v>570</v>
      </c>
    </row>
    <row r="12" spans="1:11" x14ac:dyDescent="0.2">
      <c r="A12" s="26" t="str">
        <f>'BoR4 Rollup'!A12</f>
        <v xml:space="preserve"> Operating Services</v>
      </c>
      <c r="B12" s="115">
        <f t="shared" si="3"/>
        <v>25248</v>
      </c>
      <c r="C12" s="115">
        <f t="shared" si="3"/>
        <v>457628</v>
      </c>
      <c r="D12" s="116">
        <f t="shared" si="3"/>
        <v>725324</v>
      </c>
      <c r="E12" s="117">
        <f t="shared" si="1"/>
        <v>267696</v>
      </c>
      <c r="F12" s="25"/>
      <c r="G12" s="5" t="s">
        <v>8</v>
      </c>
      <c r="H12" s="5" t="str">
        <f t="shared" si="2"/>
        <v xml:space="preserve"> TOTAL</v>
      </c>
      <c r="I12" s="78" t="s">
        <v>9</v>
      </c>
      <c r="J12" s="78" t="s">
        <v>571</v>
      </c>
    </row>
    <row r="13" spans="1:11" x14ac:dyDescent="0.2">
      <c r="A13" s="26" t="str">
        <f>'BoR4 Rollup'!A13</f>
        <v xml:space="preserve"> Supplies</v>
      </c>
      <c r="B13" s="115">
        <f t="shared" si="3"/>
        <v>78416</v>
      </c>
      <c r="C13" s="115">
        <f t="shared" si="3"/>
        <v>522325</v>
      </c>
      <c r="D13" s="116">
        <f t="shared" si="3"/>
        <v>678840</v>
      </c>
      <c r="E13" s="117">
        <f t="shared" si="1"/>
        <v>156515</v>
      </c>
      <c r="F13" s="25"/>
      <c r="G13" s="5" t="s">
        <v>8</v>
      </c>
      <c r="H13" s="5" t="str">
        <f t="shared" si="2"/>
        <v xml:space="preserve"> TOTAL</v>
      </c>
      <c r="I13" s="78" t="s">
        <v>9</v>
      </c>
      <c r="J13" s="78" t="s">
        <v>572</v>
      </c>
    </row>
    <row r="14" spans="1:11" ht="15.75" x14ac:dyDescent="0.25">
      <c r="A14" s="29" t="str">
        <f>'BoR4 Rollup'!A14</f>
        <v>Total Operating Expenses</v>
      </c>
      <c r="B14" s="121">
        <f>B13+B12+B11</f>
        <v>104299</v>
      </c>
      <c r="C14" s="121">
        <f>C13+C12+C11</f>
        <v>980588</v>
      </c>
      <c r="D14" s="119">
        <f>D13+D12+D11</f>
        <v>1404799</v>
      </c>
      <c r="E14" s="122">
        <f t="shared" si="1"/>
        <v>424211</v>
      </c>
      <c r="F14" s="35"/>
      <c r="G14" s="5" t="s">
        <v>8</v>
      </c>
      <c r="H14" s="5" t="str">
        <f t="shared" si="2"/>
        <v xml:space="preserve"> TOTAL</v>
      </c>
      <c r="I14" s="78" t="s">
        <v>9</v>
      </c>
    </row>
    <row r="15" spans="1:11" x14ac:dyDescent="0.2">
      <c r="A15" s="26" t="str">
        <f>'BoR4 Rollup'!A15</f>
        <v xml:space="preserve"> Professional Services</v>
      </c>
      <c r="B15" s="115">
        <f t="shared" si="3"/>
        <v>0</v>
      </c>
      <c r="C15" s="115">
        <f t="shared" si="3"/>
        <v>0</v>
      </c>
      <c r="D15" s="116">
        <f t="shared" si="3"/>
        <v>0</v>
      </c>
      <c r="E15" s="117">
        <f t="shared" si="1"/>
        <v>0</v>
      </c>
      <c r="F15" s="25"/>
      <c r="G15" s="5" t="s">
        <v>8</v>
      </c>
      <c r="H15" s="5" t="str">
        <f t="shared" si="2"/>
        <v xml:space="preserve"> TOTAL</v>
      </c>
      <c r="I15" s="78" t="s">
        <v>9</v>
      </c>
      <c r="J15" s="78" t="s">
        <v>573</v>
      </c>
    </row>
    <row r="16" spans="1:11" x14ac:dyDescent="0.2">
      <c r="A16" s="26" t="str">
        <f>'BoR4 Rollup'!A16</f>
        <v xml:space="preserve"> Other Charges</v>
      </c>
      <c r="B16" s="115">
        <f t="shared" si="3"/>
        <v>0</v>
      </c>
      <c r="C16" s="115">
        <f t="shared" si="3"/>
        <v>0</v>
      </c>
      <c r="D16" s="116">
        <f t="shared" si="3"/>
        <v>0</v>
      </c>
      <c r="E16" s="117">
        <f t="shared" si="1"/>
        <v>0</v>
      </c>
      <c r="F16" s="25"/>
      <c r="G16" s="5" t="s">
        <v>8</v>
      </c>
      <c r="H16" s="5" t="str">
        <f t="shared" si="2"/>
        <v xml:space="preserve"> TOTAL</v>
      </c>
      <c r="I16" s="78" t="s">
        <v>9</v>
      </c>
      <c r="J16" s="78" t="s">
        <v>574</v>
      </c>
    </row>
    <row r="17" spans="1:10" x14ac:dyDescent="0.2">
      <c r="A17" s="26" t="str">
        <f>'BoR4 Rollup'!A17</f>
        <v xml:space="preserve"> Debt Services</v>
      </c>
      <c r="B17" s="115">
        <f t="shared" si="3"/>
        <v>0</v>
      </c>
      <c r="C17" s="115">
        <f t="shared" si="3"/>
        <v>0</v>
      </c>
      <c r="D17" s="116">
        <f t="shared" si="3"/>
        <v>0</v>
      </c>
      <c r="E17" s="117">
        <f t="shared" si="1"/>
        <v>0</v>
      </c>
      <c r="F17" s="25"/>
      <c r="G17" s="5" t="s">
        <v>8</v>
      </c>
      <c r="H17" s="5" t="str">
        <f t="shared" si="2"/>
        <v xml:space="preserve"> TOTAL</v>
      </c>
      <c r="I17" s="78" t="s">
        <v>9</v>
      </c>
    </row>
    <row r="18" spans="1:10" x14ac:dyDescent="0.2">
      <c r="A18" s="26" t="str">
        <f>'BoR4 Rollup'!A18</f>
        <v xml:space="preserve"> Interagency Transfers</v>
      </c>
      <c r="B18" s="115">
        <f t="shared" si="3"/>
        <v>0</v>
      </c>
      <c r="C18" s="115">
        <f t="shared" si="3"/>
        <v>0</v>
      </c>
      <c r="D18" s="116">
        <f t="shared" si="3"/>
        <v>0</v>
      </c>
      <c r="E18" s="117">
        <f t="shared" si="1"/>
        <v>0</v>
      </c>
      <c r="F18" s="25"/>
      <c r="G18" s="5" t="s">
        <v>8</v>
      </c>
      <c r="H18" s="5" t="str">
        <f t="shared" si="2"/>
        <v xml:space="preserve"> TOTAL</v>
      </c>
      <c r="I18" s="78" t="s">
        <v>9</v>
      </c>
      <c r="J18" s="78" t="s">
        <v>575</v>
      </c>
    </row>
    <row r="19" spans="1:10" ht="15.75" x14ac:dyDescent="0.25">
      <c r="A19" s="29" t="str">
        <f>'BoR4 Rollup'!A19</f>
        <v>Total Other Charges</v>
      </c>
      <c r="B19" s="121">
        <f>B18+B17+B16+B15</f>
        <v>0</v>
      </c>
      <c r="C19" s="121">
        <f>C18+C17+C16+C15</f>
        <v>0</v>
      </c>
      <c r="D19" s="119">
        <f>D18+D17+D16+D15</f>
        <v>0</v>
      </c>
      <c r="E19" s="122">
        <f t="shared" si="1"/>
        <v>0</v>
      </c>
      <c r="F19" s="35"/>
      <c r="G19" s="5" t="s">
        <v>8</v>
      </c>
      <c r="H19" s="5" t="str">
        <f t="shared" si="2"/>
        <v xml:space="preserve"> TOTAL</v>
      </c>
      <c r="I19" s="78" t="s">
        <v>9</v>
      </c>
    </row>
    <row r="20" spans="1:10" x14ac:dyDescent="0.2">
      <c r="A20" s="26" t="str">
        <f>'BoR4 Rollup'!A20</f>
        <v xml:space="preserve"> General Acquisitions</v>
      </c>
      <c r="B20" s="115">
        <f t="shared" si="3"/>
        <v>3001</v>
      </c>
      <c r="C20" s="115">
        <f t="shared" si="3"/>
        <v>5899</v>
      </c>
      <c r="D20" s="116">
        <f t="shared" si="3"/>
        <v>7001</v>
      </c>
      <c r="E20" s="117">
        <f t="shared" si="1"/>
        <v>1102</v>
      </c>
      <c r="F20" s="25"/>
      <c r="G20" s="5" t="s">
        <v>8</v>
      </c>
      <c r="H20" s="5" t="str">
        <f t="shared" si="2"/>
        <v xml:space="preserve"> TOTAL</v>
      </c>
      <c r="I20" s="78" t="s">
        <v>9</v>
      </c>
      <c r="J20" s="78" t="s">
        <v>576</v>
      </c>
    </row>
    <row r="21" spans="1:10" x14ac:dyDescent="0.2">
      <c r="A21" s="26" t="str">
        <f>'BoR4 Rollup'!A21</f>
        <v xml:space="preserve"> Library Acquisitions</v>
      </c>
      <c r="B21" s="115">
        <f t="shared" si="3"/>
        <v>0</v>
      </c>
      <c r="C21" s="115">
        <f t="shared" si="3"/>
        <v>0</v>
      </c>
      <c r="D21" s="116">
        <f t="shared" si="3"/>
        <v>0</v>
      </c>
      <c r="E21" s="117">
        <f t="shared" si="1"/>
        <v>0</v>
      </c>
      <c r="F21" s="25"/>
      <c r="G21" s="5" t="s">
        <v>8</v>
      </c>
      <c r="H21" s="5" t="str">
        <f t="shared" si="2"/>
        <v xml:space="preserve"> TOTAL</v>
      </c>
      <c r="I21" s="78" t="s">
        <v>9</v>
      </c>
      <c r="J21" s="78" t="s">
        <v>576</v>
      </c>
    </row>
    <row r="22" spans="1:10" x14ac:dyDescent="0.2">
      <c r="A22" s="26" t="str">
        <f>'BoR4 Rollup'!A22</f>
        <v xml:space="preserve"> Major Repairs</v>
      </c>
      <c r="B22" s="115">
        <f t="shared" si="3"/>
        <v>0</v>
      </c>
      <c r="C22" s="115">
        <f t="shared" si="3"/>
        <v>0</v>
      </c>
      <c r="D22" s="116">
        <f t="shared" si="3"/>
        <v>0</v>
      </c>
      <c r="E22" s="117">
        <f t="shared" si="1"/>
        <v>0</v>
      </c>
      <c r="F22" s="25"/>
      <c r="G22" s="5" t="s">
        <v>8</v>
      </c>
      <c r="H22" s="5" t="str">
        <f t="shared" si="2"/>
        <v xml:space="preserve"> TOTAL</v>
      </c>
      <c r="I22" s="78" t="s">
        <v>9</v>
      </c>
    </row>
    <row r="23" spans="1:10" ht="15.75" x14ac:dyDescent="0.25">
      <c r="A23" s="29" t="str">
        <f>'BoR4 Rollup'!A23</f>
        <v>Total Acquisitions and Major Repairs</v>
      </c>
      <c r="B23" s="121">
        <f>B22+B21+B20</f>
        <v>3001</v>
      </c>
      <c r="C23" s="121">
        <f>C22+C21+C20</f>
        <v>5899</v>
      </c>
      <c r="D23" s="119">
        <f>D22+D21+D20</f>
        <v>7001</v>
      </c>
      <c r="E23" s="122">
        <f>E22+E21+E20</f>
        <v>1102</v>
      </c>
      <c r="F23" s="35"/>
      <c r="G23" s="5" t="s">
        <v>8</v>
      </c>
      <c r="H23" s="5" t="str">
        <f t="shared" si="2"/>
        <v xml:space="preserve"> TOTAL</v>
      </c>
      <c r="I23" s="78" t="s">
        <v>9</v>
      </c>
    </row>
    <row r="24" spans="1:10" ht="15.75" x14ac:dyDescent="0.25">
      <c r="A24" s="29" t="str">
        <f>'BoR4 Rollup'!A24</f>
        <v>Function Total</v>
      </c>
      <c r="B24" s="118">
        <f>B23+B19+B14+B10</f>
        <v>1645465</v>
      </c>
      <c r="C24" s="118">
        <f>C23+C19+C14+C10</f>
        <v>2615018</v>
      </c>
      <c r="D24" s="119">
        <f>D23+D19+D14+D10</f>
        <v>3353367</v>
      </c>
      <c r="E24" s="123">
        <f>+D24-C24</f>
        <v>738349</v>
      </c>
      <c r="F24" s="32"/>
      <c r="G24" s="5" t="s">
        <v>8</v>
      </c>
      <c r="H24" s="5" t="str">
        <f t="shared" si="2"/>
        <v xml:space="preserve"> TOTAL</v>
      </c>
      <c r="I24" s="78" t="s">
        <v>9</v>
      </c>
    </row>
    <row r="25" spans="1:10" ht="15.75" x14ac:dyDescent="0.25">
      <c r="A25" s="124" t="str">
        <f>'BoR4 Rollup'!A25</f>
        <v>Function:  Instruction</v>
      </c>
      <c r="B25" s="125"/>
      <c r="C25" s="126"/>
      <c r="D25" s="127"/>
      <c r="E25" s="128"/>
      <c r="F25" s="4"/>
      <c r="G25" s="5" t="s">
        <v>32</v>
      </c>
      <c r="H25" s="5" t="str">
        <f t="shared" ref="H25:H26" si="4">RIGHT($A$27,6)</f>
        <v>100001</v>
      </c>
      <c r="I25" s="78" t="s">
        <v>33</v>
      </c>
    </row>
    <row r="26" spans="1:10" ht="15.75" x14ac:dyDescent="0.25">
      <c r="A26" s="129" t="str">
        <f>'BoR4 Rollup'!A26</f>
        <v>Orgn: VC for Instruction (Adm)</v>
      </c>
      <c r="B26" s="130" t="str">
        <f>+'BoR4 Rollup'!B26</f>
        <v>Actual</v>
      </c>
      <c r="C26" s="130" t="str">
        <f>+'BoR4 Rollup'!C26</f>
        <v>Budgeted</v>
      </c>
      <c r="D26" s="131" t="str">
        <f>+'BoR4 Rollup'!D26</f>
        <v>Budgeted</v>
      </c>
      <c r="E26" s="132" t="str">
        <f>'BoR4 Rollup'!E5</f>
        <v>2022-2023 +/-</v>
      </c>
      <c r="F26" s="44"/>
      <c r="G26" s="5" t="s">
        <v>32</v>
      </c>
      <c r="H26" s="5" t="str">
        <f t="shared" si="4"/>
        <v>100001</v>
      </c>
      <c r="I26" s="78" t="s">
        <v>33</v>
      </c>
    </row>
    <row r="27" spans="1:10" ht="15.75" x14ac:dyDescent="0.25">
      <c r="A27" s="133" t="str">
        <f>'BoR4 Rollup'!A27</f>
        <v>Organization ID:  100001</v>
      </c>
      <c r="B27" s="134" t="str">
        <f>'BoR4 Rollup'!$B$6</f>
        <v>2022-2023</v>
      </c>
      <c r="C27" s="134" t="str">
        <f>'BoR4 Rollup'!$C$6</f>
        <v>2022-2023</v>
      </c>
      <c r="D27" s="135" t="str">
        <f>'BoR4 Rollup'!$D$6</f>
        <v>2023-2024</v>
      </c>
      <c r="E27" s="136" t="str">
        <f>'BoR4 Rollup'!$E$6</f>
        <v>2023-2024</v>
      </c>
      <c r="F27" s="44"/>
      <c r="G27" s="5" t="s">
        <v>32</v>
      </c>
      <c r="H27" s="5" t="str">
        <f>RIGHT($A$27,6)</f>
        <v>100001</v>
      </c>
      <c r="I27" s="78" t="s">
        <v>33</v>
      </c>
    </row>
    <row r="28" spans="1:10" x14ac:dyDescent="0.2">
      <c r="A28" s="26" t="str">
        <f>'BoR4 Rollup'!A28</f>
        <v xml:space="preserve">  Salaries</v>
      </c>
      <c r="B28" s="115"/>
      <c r="C28" s="115"/>
      <c r="D28" s="116"/>
      <c r="E28" s="28">
        <f t="shared" ref="E28:E45" si="5">+D28-C28</f>
        <v>0</v>
      </c>
      <c r="F28" s="25"/>
      <c r="G28" s="5" t="s">
        <v>32</v>
      </c>
      <c r="H28" s="5" t="str">
        <f t="shared" ref="H28:H45" si="6">RIGHT($A$27,6)</f>
        <v>100001</v>
      </c>
      <c r="I28" s="78" t="s">
        <v>33</v>
      </c>
      <c r="J28" s="78" t="s">
        <v>563</v>
      </c>
    </row>
    <row r="29" spans="1:10" x14ac:dyDescent="0.2">
      <c r="A29" s="26" t="str">
        <f>'BoR4 Rollup'!A29</f>
        <v xml:space="preserve">  Other Compensation</v>
      </c>
      <c r="B29" s="115"/>
      <c r="C29" s="115"/>
      <c r="D29" s="116"/>
      <c r="E29" s="28">
        <f t="shared" si="5"/>
        <v>0</v>
      </c>
      <c r="F29" s="25"/>
      <c r="G29" s="5" t="s">
        <v>32</v>
      </c>
      <c r="H29" s="5" t="str">
        <f t="shared" si="6"/>
        <v>100001</v>
      </c>
      <c r="I29" s="78" t="s">
        <v>33</v>
      </c>
    </row>
    <row r="30" spans="1:10" x14ac:dyDescent="0.2">
      <c r="A30" s="26" t="str">
        <f>'BoR4 Rollup'!A30</f>
        <v xml:space="preserve">  Related Benefits</v>
      </c>
      <c r="B30" s="115"/>
      <c r="C30" s="115"/>
      <c r="D30" s="116"/>
      <c r="E30" s="28">
        <f t="shared" si="5"/>
        <v>0</v>
      </c>
      <c r="F30" s="25"/>
      <c r="G30" s="5" t="s">
        <v>32</v>
      </c>
      <c r="H30" s="5" t="str">
        <f t="shared" si="6"/>
        <v>100001</v>
      </c>
      <c r="I30" s="78" t="s">
        <v>33</v>
      </c>
      <c r="J30" s="78" t="s">
        <v>566</v>
      </c>
    </row>
    <row r="31" spans="1:10" ht="15.75" x14ac:dyDescent="0.25">
      <c r="A31" s="29" t="str">
        <f>'BoR4 Rollup'!A31</f>
        <v>Total Personal Services</v>
      </c>
      <c r="B31" s="118">
        <f>B30+B29+B28</f>
        <v>0</v>
      </c>
      <c r="C31" s="118">
        <f t="shared" ref="C31:D31" si="7">C30+C29+C28</f>
        <v>0</v>
      </c>
      <c r="D31" s="119">
        <f t="shared" si="7"/>
        <v>0</v>
      </c>
      <c r="E31" s="31">
        <f t="shared" si="5"/>
        <v>0</v>
      </c>
      <c r="F31" s="32"/>
      <c r="G31" s="5" t="s">
        <v>8</v>
      </c>
      <c r="H31" s="5" t="str">
        <f t="shared" si="6"/>
        <v>100001</v>
      </c>
      <c r="I31" s="78" t="s">
        <v>33</v>
      </c>
    </row>
    <row r="32" spans="1:10" x14ac:dyDescent="0.2">
      <c r="A32" s="26" t="str">
        <f>'BoR4 Rollup'!A32</f>
        <v xml:space="preserve"> Travel</v>
      </c>
      <c r="B32" s="115"/>
      <c r="C32" s="115"/>
      <c r="D32" s="116"/>
      <c r="E32" s="28">
        <f t="shared" si="5"/>
        <v>0</v>
      </c>
      <c r="F32" s="25"/>
      <c r="G32" s="5" t="s">
        <v>32</v>
      </c>
      <c r="H32" s="5" t="str">
        <f t="shared" si="6"/>
        <v>100001</v>
      </c>
      <c r="I32" s="78" t="s">
        <v>33</v>
      </c>
      <c r="J32" s="78" t="s">
        <v>569</v>
      </c>
    </row>
    <row r="33" spans="1:10" x14ac:dyDescent="0.2">
      <c r="A33" s="26" t="str">
        <f>'BoR4 Rollup'!A33</f>
        <v xml:space="preserve"> Operating Services</v>
      </c>
      <c r="B33" s="115"/>
      <c r="C33" s="115"/>
      <c r="D33" s="116"/>
      <c r="E33" s="28">
        <f t="shared" si="5"/>
        <v>0</v>
      </c>
      <c r="F33" s="25"/>
      <c r="G33" s="5" t="s">
        <v>32</v>
      </c>
      <c r="H33" s="5" t="str">
        <f t="shared" si="6"/>
        <v>100001</v>
      </c>
      <c r="I33" s="78" t="s">
        <v>33</v>
      </c>
      <c r="J33" s="78" t="s">
        <v>571</v>
      </c>
    </row>
    <row r="34" spans="1:10" x14ac:dyDescent="0.2">
      <c r="A34" s="26" t="str">
        <f>'BoR4 Rollup'!A34</f>
        <v xml:space="preserve"> Supplies</v>
      </c>
      <c r="B34" s="115"/>
      <c r="C34" s="115"/>
      <c r="D34" s="116"/>
      <c r="E34" s="28">
        <f t="shared" si="5"/>
        <v>0</v>
      </c>
      <c r="F34" s="25"/>
      <c r="G34" s="5" t="s">
        <v>32</v>
      </c>
      <c r="H34" s="5" t="str">
        <f t="shared" si="6"/>
        <v>100001</v>
      </c>
      <c r="I34" s="78" t="s">
        <v>33</v>
      </c>
      <c r="J34" s="78" t="s">
        <v>572</v>
      </c>
    </row>
    <row r="35" spans="1:10" ht="15.75" x14ac:dyDescent="0.25">
      <c r="A35" s="29" t="str">
        <f>'BoR4 Rollup'!A35</f>
        <v>Total Operating Expenses</v>
      </c>
      <c r="B35" s="121">
        <f>B34+B33+B32</f>
        <v>0</v>
      </c>
      <c r="C35" s="121">
        <f t="shared" ref="C35:D35" si="8">C34+C33+C32</f>
        <v>0</v>
      </c>
      <c r="D35" s="119">
        <f t="shared" si="8"/>
        <v>0</v>
      </c>
      <c r="E35" s="34">
        <f t="shared" si="5"/>
        <v>0</v>
      </c>
      <c r="F35" s="35"/>
      <c r="G35" s="5" t="s">
        <v>8</v>
      </c>
      <c r="H35" s="5" t="str">
        <f t="shared" si="6"/>
        <v>100001</v>
      </c>
      <c r="I35" s="78" t="s">
        <v>33</v>
      </c>
    </row>
    <row r="36" spans="1:10" x14ac:dyDescent="0.2">
      <c r="A36" s="26" t="str">
        <f>'BoR4 Rollup'!A36</f>
        <v xml:space="preserve"> Professional Services</v>
      </c>
      <c r="B36" s="115"/>
      <c r="C36" s="115"/>
      <c r="D36" s="116"/>
      <c r="E36" s="28">
        <f t="shared" si="5"/>
        <v>0</v>
      </c>
      <c r="F36" s="25"/>
      <c r="G36" s="5" t="s">
        <v>32</v>
      </c>
      <c r="H36" s="5" t="str">
        <f t="shared" si="6"/>
        <v>100001</v>
      </c>
      <c r="I36" s="78" t="s">
        <v>33</v>
      </c>
      <c r="J36" s="78" t="s">
        <v>573</v>
      </c>
    </row>
    <row r="37" spans="1:10" x14ac:dyDescent="0.2">
      <c r="A37" s="26" t="str">
        <f>'BoR4 Rollup'!A37</f>
        <v xml:space="preserve"> Other Charges</v>
      </c>
      <c r="B37" s="115"/>
      <c r="C37" s="115"/>
      <c r="D37" s="116"/>
      <c r="E37" s="28">
        <f t="shared" si="5"/>
        <v>0</v>
      </c>
      <c r="F37" s="25"/>
      <c r="G37" s="5" t="s">
        <v>32</v>
      </c>
      <c r="H37" s="5" t="str">
        <f t="shared" si="6"/>
        <v>100001</v>
      </c>
      <c r="I37" s="78" t="s">
        <v>33</v>
      </c>
      <c r="J37" s="78" t="s">
        <v>574</v>
      </c>
    </row>
    <row r="38" spans="1:10" x14ac:dyDescent="0.2">
      <c r="A38" s="26" t="str">
        <f>'BoR4 Rollup'!A38</f>
        <v xml:space="preserve"> Debt Services</v>
      </c>
      <c r="B38" s="115"/>
      <c r="C38" s="115"/>
      <c r="D38" s="116"/>
      <c r="E38" s="28">
        <f t="shared" si="5"/>
        <v>0</v>
      </c>
      <c r="F38" s="25"/>
      <c r="G38" s="5" t="s">
        <v>32</v>
      </c>
      <c r="H38" s="5" t="str">
        <f t="shared" si="6"/>
        <v>100001</v>
      </c>
      <c r="I38" s="78" t="s">
        <v>33</v>
      </c>
    </row>
    <row r="39" spans="1:10" x14ac:dyDescent="0.2">
      <c r="A39" s="26" t="str">
        <f>'BoR4 Rollup'!A39</f>
        <v xml:space="preserve"> Interagency Transfers</v>
      </c>
      <c r="B39" s="115"/>
      <c r="C39" s="115"/>
      <c r="D39" s="116"/>
      <c r="E39" s="28">
        <f t="shared" si="5"/>
        <v>0</v>
      </c>
      <c r="F39" s="25"/>
      <c r="G39" s="5" t="s">
        <v>32</v>
      </c>
      <c r="H39" s="5" t="str">
        <f t="shared" si="6"/>
        <v>100001</v>
      </c>
      <c r="I39" s="78" t="s">
        <v>33</v>
      </c>
      <c r="J39" s="78" t="s">
        <v>575</v>
      </c>
    </row>
    <row r="40" spans="1:10" ht="15.75" x14ac:dyDescent="0.25">
      <c r="A40" s="29" t="str">
        <f>'BoR4 Rollup'!A40</f>
        <v>Total Other Charges</v>
      </c>
      <c r="B40" s="121">
        <f>B39+B38+B37+B36</f>
        <v>0</v>
      </c>
      <c r="C40" s="121">
        <f t="shared" ref="C40:D40" si="9">C39+C38+C37+C36</f>
        <v>0</v>
      </c>
      <c r="D40" s="119">
        <f t="shared" si="9"/>
        <v>0</v>
      </c>
      <c r="E40" s="34">
        <f t="shared" si="5"/>
        <v>0</v>
      </c>
      <c r="F40" s="35"/>
      <c r="G40" s="5" t="s">
        <v>8</v>
      </c>
      <c r="H40" s="5" t="str">
        <f t="shared" si="6"/>
        <v>100001</v>
      </c>
      <c r="I40" s="78" t="s">
        <v>33</v>
      </c>
    </row>
    <row r="41" spans="1:10" x14ac:dyDescent="0.2">
      <c r="A41" s="26" t="str">
        <f>'BoR4 Rollup'!A41</f>
        <v xml:space="preserve"> General Acquisitions</v>
      </c>
      <c r="B41" s="115"/>
      <c r="C41" s="115"/>
      <c r="D41" s="116"/>
      <c r="E41" s="28">
        <f t="shared" si="5"/>
        <v>0</v>
      </c>
      <c r="F41" s="25"/>
      <c r="G41" s="5" t="s">
        <v>32</v>
      </c>
      <c r="H41" s="5" t="str">
        <f t="shared" si="6"/>
        <v>100001</v>
      </c>
      <c r="I41" s="78" t="s">
        <v>33</v>
      </c>
      <c r="J41" s="78" t="s">
        <v>576</v>
      </c>
    </row>
    <row r="42" spans="1:10" x14ac:dyDescent="0.2">
      <c r="A42" s="26" t="str">
        <f>'BoR4 Rollup'!A42</f>
        <v xml:space="preserve"> Library Acquisitions</v>
      </c>
      <c r="B42" s="115"/>
      <c r="C42" s="115"/>
      <c r="D42" s="116"/>
      <c r="E42" s="28">
        <f t="shared" si="5"/>
        <v>0</v>
      </c>
      <c r="F42" s="25"/>
      <c r="G42" s="5" t="s">
        <v>32</v>
      </c>
      <c r="H42" s="5" t="str">
        <f t="shared" si="6"/>
        <v>100001</v>
      </c>
      <c r="I42" s="78" t="s">
        <v>33</v>
      </c>
      <c r="J42" s="78" t="s">
        <v>576</v>
      </c>
    </row>
    <row r="43" spans="1:10" x14ac:dyDescent="0.2">
      <c r="A43" s="26" t="str">
        <f>'BoR4 Rollup'!A43</f>
        <v xml:space="preserve"> Major Repairs</v>
      </c>
      <c r="B43" s="115"/>
      <c r="C43" s="115"/>
      <c r="D43" s="116"/>
      <c r="E43" s="28">
        <f t="shared" si="5"/>
        <v>0</v>
      </c>
      <c r="F43" s="25"/>
      <c r="G43" s="5" t="s">
        <v>32</v>
      </c>
      <c r="H43" s="5" t="str">
        <f t="shared" si="6"/>
        <v>100001</v>
      </c>
      <c r="I43" s="78" t="s">
        <v>33</v>
      </c>
    </row>
    <row r="44" spans="1:10" ht="15.75" x14ac:dyDescent="0.25">
      <c r="A44" s="29" t="str">
        <f>'BoR4 Rollup'!A44</f>
        <v>Total Acquisitions and Major Repairs</v>
      </c>
      <c r="B44" s="121">
        <f>B43+B42+B41</f>
        <v>0</v>
      </c>
      <c r="C44" s="121">
        <f t="shared" ref="C44:D44" si="10">C43+C42+C41</f>
        <v>0</v>
      </c>
      <c r="D44" s="119">
        <f t="shared" si="10"/>
        <v>0</v>
      </c>
      <c r="E44" s="34">
        <f t="shared" si="5"/>
        <v>0</v>
      </c>
      <c r="F44" s="35"/>
      <c r="G44" s="5" t="s">
        <v>8</v>
      </c>
      <c r="H44" s="5" t="str">
        <f t="shared" si="6"/>
        <v>100001</v>
      </c>
      <c r="I44" s="78" t="s">
        <v>33</v>
      </c>
    </row>
    <row r="45" spans="1:10" ht="15.75" x14ac:dyDescent="0.25">
      <c r="A45" s="29" t="str">
        <f>'BoR4 Rollup'!A45</f>
        <v>Function Total</v>
      </c>
      <c r="B45" s="118">
        <f>B44+B40+B35+B31</f>
        <v>0</v>
      </c>
      <c r="C45" s="118">
        <f t="shared" ref="C45:D45" si="11">C44+C40+C35+C31</f>
        <v>0</v>
      </c>
      <c r="D45" s="119">
        <f t="shared" si="11"/>
        <v>0</v>
      </c>
      <c r="E45" s="31">
        <f t="shared" si="5"/>
        <v>0</v>
      </c>
      <c r="F45" s="32"/>
      <c r="G45" s="5" t="s">
        <v>8</v>
      </c>
      <c r="H45" s="5" t="str">
        <f t="shared" si="6"/>
        <v>100001</v>
      </c>
      <c r="I45" s="78" t="s">
        <v>33</v>
      </c>
    </row>
    <row r="46" spans="1:10" ht="15.75" x14ac:dyDescent="0.25">
      <c r="A46" s="124" t="str">
        <f>'BoR4 Rollup'!A46</f>
        <v>Function:  Instruction</v>
      </c>
      <c r="B46" s="125"/>
      <c r="C46" s="126"/>
      <c r="D46" s="127"/>
      <c r="E46" s="128"/>
      <c r="F46" s="4"/>
      <c r="G46" s="5" t="s">
        <v>32</v>
      </c>
      <c r="H46" s="5" t="str">
        <f>RIGHT($A$48,6)</f>
        <v>110002</v>
      </c>
      <c r="I46" s="78" t="s">
        <v>36</v>
      </c>
    </row>
    <row r="47" spans="1:10" ht="15.75" x14ac:dyDescent="0.25">
      <c r="A47" s="129" t="str">
        <f>'BoR4 Rollup'!A47</f>
        <v>Orgn: Business-Accounting</v>
      </c>
      <c r="B47" s="130" t="str">
        <f>+'BoR4 Rollup'!B47</f>
        <v>Actual</v>
      </c>
      <c r="C47" s="130" t="str">
        <f>+'BoR4 Rollup'!C47</f>
        <v>Budgeted</v>
      </c>
      <c r="D47" s="131" t="str">
        <f>+'BoR4 Rollup'!D47</f>
        <v>Budgeted</v>
      </c>
      <c r="E47" s="132" t="str">
        <f>'BoR4 Rollup'!E26</f>
        <v>2022-2023 +/-</v>
      </c>
      <c r="F47" s="44"/>
      <c r="G47" s="5" t="s">
        <v>32</v>
      </c>
      <c r="H47" s="5" t="str">
        <f t="shared" ref="H47:H66" si="12">RIGHT($A$48,6)</f>
        <v>110002</v>
      </c>
      <c r="I47" s="78" t="s">
        <v>36</v>
      </c>
    </row>
    <row r="48" spans="1:10" ht="15.75" x14ac:dyDescent="0.25">
      <c r="A48" s="133" t="str">
        <f>'BoR4 Rollup'!A48</f>
        <v>Organization ID:  110002</v>
      </c>
      <c r="B48" s="134" t="str">
        <f>'BoR4 Rollup'!$B$6</f>
        <v>2022-2023</v>
      </c>
      <c r="C48" s="134" t="str">
        <f>'BoR4 Rollup'!$C$6</f>
        <v>2022-2023</v>
      </c>
      <c r="D48" s="135" t="str">
        <f>'BoR4 Rollup'!$D$6</f>
        <v>2023-2024</v>
      </c>
      <c r="E48" s="136" t="str">
        <f>'BoR4 Rollup'!$E$6</f>
        <v>2023-2024</v>
      </c>
      <c r="F48" s="44"/>
      <c r="G48" s="5" t="s">
        <v>32</v>
      </c>
      <c r="H48" s="5" t="str">
        <f t="shared" si="12"/>
        <v>110002</v>
      </c>
      <c r="I48" s="78" t="s">
        <v>36</v>
      </c>
    </row>
    <row r="49" spans="1:10" x14ac:dyDescent="0.2">
      <c r="A49" s="26" t="str">
        <f>'BoR4 Rollup'!A49</f>
        <v xml:space="preserve">  Salaries</v>
      </c>
      <c r="B49" s="115">
        <v>1950</v>
      </c>
      <c r="C49" s="115">
        <v>1950</v>
      </c>
      <c r="D49" s="116">
        <v>4200</v>
      </c>
      <c r="E49" s="28">
        <f t="shared" ref="E49:E66" si="13">+D49-C49</f>
        <v>2250</v>
      </c>
      <c r="F49" s="25"/>
      <c r="G49" s="5" t="s">
        <v>32</v>
      </c>
      <c r="H49" s="5" t="str">
        <f t="shared" si="12"/>
        <v>110002</v>
      </c>
      <c r="I49" s="78" t="s">
        <v>36</v>
      </c>
      <c r="J49" s="78" t="s">
        <v>563</v>
      </c>
    </row>
    <row r="50" spans="1:10" x14ac:dyDescent="0.2">
      <c r="A50" s="26" t="str">
        <f>'BoR4 Rollup'!A50</f>
        <v xml:space="preserve">  Other Compensation</v>
      </c>
      <c r="B50" s="115"/>
      <c r="C50" s="115"/>
      <c r="D50" s="116"/>
      <c r="E50" s="28">
        <f t="shared" si="13"/>
        <v>0</v>
      </c>
      <c r="F50" s="25"/>
      <c r="G50" s="5" t="s">
        <v>32</v>
      </c>
      <c r="H50" s="5" t="str">
        <f t="shared" si="12"/>
        <v>110002</v>
      </c>
      <c r="I50" s="78" t="s">
        <v>36</v>
      </c>
    </row>
    <row r="51" spans="1:10" x14ac:dyDescent="0.2">
      <c r="A51" s="26" t="str">
        <f>'BoR4 Rollup'!A51</f>
        <v xml:space="preserve">  Related Benefits</v>
      </c>
      <c r="B51" s="115">
        <v>555</v>
      </c>
      <c r="C51" s="115">
        <v>555</v>
      </c>
      <c r="D51" s="116">
        <v>1040</v>
      </c>
      <c r="E51" s="28">
        <f t="shared" si="13"/>
        <v>485</v>
      </c>
      <c r="F51" s="25"/>
      <c r="G51" s="5" t="s">
        <v>32</v>
      </c>
      <c r="H51" s="5" t="str">
        <f t="shared" si="12"/>
        <v>110002</v>
      </c>
      <c r="I51" s="78" t="s">
        <v>36</v>
      </c>
      <c r="J51" s="78" t="s">
        <v>566</v>
      </c>
    </row>
    <row r="52" spans="1:10" ht="15.75" x14ac:dyDescent="0.25">
      <c r="A52" s="29" t="str">
        <f>'BoR4 Rollup'!A52</f>
        <v>Total Personal Services</v>
      </c>
      <c r="B52" s="118">
        <f>B51+B50+B49</f>
        <v>2505</v>
      </c>
      <c r="C52" s="118">
        <f t="shared" ref="C52:D52" si="14">C51+C50+C49</f>
        <v>2505</v>
      </c>
      <c r="D52" s="119">
        <f t="shared" si="14"/>
        <v>5240</v>
      </c>
      <c r="E52" s="31">
        <f t="shared" si="13"/>
        <v>2735</v>
      </c>
      <c r="F52" s="32"/>
      <c r="G52" s="5" t="s">
        <v>8</v>
      </c>
      <c r="H52" s="5" t="str">
        <f t="shared" si="12"/>
        <v>110002</v>
      </c>
      <c r="I52" s="78" t="s">
        <v>36</v>
      </c>
    </row>
    <row r="53" spans="1:10" x14ac:dyDescent="0.2">
      <c r="A53" s="26" t="str">
        <f>'BoR4 Rollup'!A53</f>
        <v xml:space="preserve"> Travel</v>
      </c>
      <c r="B53" s="115"/>
      <c r="C53" s="115"/>
      <c r="D53" s="116"/>
      <c r="E53" s="28">
        <f t="shared" si="13"/>
        <v>0</v>
      </c>
      <c r="F53" s="25"/>
      <c r="G53" s="5" t="s">
        <v>32</v>
      </c>
      <c r="H53" s="5" t="str">
        <f t="shared" si="12"/>
        <v>110002</v>
      </c>
      <c r="I53" s="78" t="s">
        <v>36</v>
      </c>
      <c r="J53" s="78" t="s">
        <v>569</v>
      </c>
    </row>
    <row r="54" spans="1:10" x14ac:dyDescent="0.2">
      <c r="A54" s="26" t="str">
        <f>'BoR4 Rollup'!A54</f>
        <v xml:space="preserve"> Operating Services</v>
      </c>
      <c r="B54" s="115">
        <v>12</v>
      </c>
      <c r="C54" s="115">
        <v>12</v>
      </c>
      <c r="D54" s="116">
        <v>12</v>
      </c>
      <c r="E54" s="28">
        <f t="shared" si="13"/>
        <v>0</v>
      </c>
      <c r="F54" s="25"/>
      <c r="G54" s="5" t="s">
        <v>32</v>
      </c>
      <c r="H54" s="5" t="str">
        <f t="shared" si="12"/>
        <v>110002</v>
      </c>
      <c r="I54" s="78" t="s">
        <v>36</v>
      </c>
      <c r="J54" s="78" t="s">
        <v>571</v>
      </c>
    </row>
    <row r="55" spans="1:10" x14ac:dyDescent="0.2">
      <c r="A55" s="26" t="str">
        <f>'BoR4 Rollup'!A55</f>
        <v xml:space="preserve"> Supplies</v>
      </c>
      <c r="B55" s="115"/>
      <c r="C55" s="115"/>
      <c r="D55" s="116"/>
      <c r="E55" s="28">
        <f t="shared" si="13"/>
        <v>0</v>
      </c>
      <c r="F55" s="25"/>
      <c r="G55" s="5" t="s">
        <v>32</v>
      </c>
      <c r="H55" s="5" t="str">
        <f t="shared" si="12"/>
        <v>110002</v>
      </c>
      <c r="I55" s="78" t="s">
        <v>36</v>
      </c>
      <c r="J55" s="78" t="s">
        <v>572</v>
      </c>
    </row>
    <row r="56" spans="1:10" ht="15.75" x14ac:dyDescent="0.25">
      <c r="A56" s="29" t="str">
        <f>'BoR4 Rollup'!A56</f>
        <v>Total Operating Expenses</v>
      </c>
      <c r="B56" s="121">
        <f>B55+B54+B53</f>
        <v>12</v>
      </c>
      <c r="C56" s="121">
        <f t="shared" ref="C56:D56" si="15">C55+C54+C53</f>
        <v>12</v>
      </c>
      <c r="D56" s="119">
        <f t="shared" si="15"/>
        <v>12</v>
      </c>
      <c r="E56" s="34">
        <f t="shared" si="13"/>
        <v>0</v>
      </c>
      <c r="F56" s="35"/>
      <c r="G56" s="5" t="s">
        <v>8</v>
      </c>
      <c r="H56" s="5" t="str">
        <f t="shared" si="12"/>
        <v>110002</v>
      </c>
      <c r="I56" s="78" t="s">
        <v>36</v>
      </c>
    </row>
    <row r="57" spans="1:10" x14ac:dyDescent="0.2">
      <c r="A57" s="26" t="str">
        <f>'BoR4 Rollup'!A57</f>
        <v xml:space="preserve"> Professional Services</v>
      </c>
      <c r="B57" s="115"/>
      <c r="C57" s="115"/>
      <c r="D57" s="116"/>
      <c r="E57" s="28">
        <f t="shared" si="13"/>
        <v>0</v>
      </c>
      <c r="F57" s="25"/>
      <c r="G57" s="5" t="s">
        <v>32</v>
      </c>
      <c r="H57" s="5" t="str">
        <f t="shared" si="12"/>
        <v>110002</v>
      </c>
      <c r="I57" s="78" t="s">
        <v>36</v>
      </c>
      <c r="J57" s="78" t="s">
        <v>573</v>
      </c>
    </row>
    <row r="58" spans="1:10" x14ac:dyDescent="0.2">
      <c r="A58" s="26" t="str">
        <f>'BoR4 Rollup'!A58</f>
        <v xml:space="preserve"> Other Charges</v>
      </c>
      <c r="B58" s="115"/>
      <c r="C58" s="115"/>
      <c r="D58" s="116"/>
      <c r="E58" s="28">
        <f t="shared" si="13"/>
        <v>0</v>
      </c>
      <c r="F58" s="25"/>
      <c r="G58" s="5" t="s">
        <v>32</v>
      </c>
      <c r="H58" s="5" t="str">
        <f t="shared" si="12"/>
        <v>110002</v>
      </c>
      <c r="I58" s="78" t="s">
        <v>36</v>
      </c>
      <c r="J58" s="78" t="s">
        <v>574</v>
      </c>
    </row>
    <row r="59" spans="1:10" x14ac:dyDescent="0.2">
      <c r="A59" s="26" t="str">
        <f>'BoR4 Rollup'!A59</f>
        <v xml:space="preserve"> Debt Services</v>
      </c>
      <c r="B59" s="115"/>
      <c r="C59" s="115"/>
      <c r="D59" s="116"/>
      <c r="E59" s="28">
        <f t="shared" si="13"/>
        <v>0</v>
      </c>
      <c r="F59" s="25"/>
      <c r="G59" s="5" t="s">
        <v>32</v>
      </c>
      <c r="H59" s="5" t="str">
        <f t="shared" si="12"/>
        <v>110002</v>
      </c>
      <c r="I59" s="78" t="s">
        <v>36</v>
      </c>
    </row>
    <row r="60" spans="1:10" x14ac:dyDescent="0.2">
      <c r="A60" s="26" t="str">
        <f>'BoR4 Rollup'!A60</f>
        <v xml:space="preserve"> Interagency Transfers</v>
      </c>
      <c r="B60" s="115"/>
      <c r="C60" s="115"/>
      <c r="D60" s="116"/>
      <c r="E60" s="28">
        <f t="shared" si="13"/>
        <v>0</v>
      </c>
      <c r="F60" s="25"/>
      <c r="G60" s="5" t="s">
        <v>32</v>
      </c>
      <c r="H60" s="5" t="str">
        <f t="shared" si="12"/>
        <v>110002</v>
      </c>
      <c r="I60" s="78" t="s">
        <v>36</v>
      </c>
      <c r="J60" s="78" t="s">
        <v>575</v>
      </c>
    </row>
    <row r="61" spans="1:10" ht="15.75" x14ac:dyDescent="0.25">
      <c r="A61" s="29" t="str">
        <f>'BoR4 Rollup'!A61</f>
        <v>Total Other Charges</v>
      </c>
      <c r="B61" s="121">
        <f>B60+B59+B58+B57</f>
        <v>0</v>
      </c>
      <c r="C61" s="121">
        <f t="shared" ref="C61:D61" si="16">C60+C59+C58+C57</f>
        <v>0</v>
      </c>
      <c r="D61" s="119">
        <f t="shared" si="16"/>
        <v>0</v>
      </c>
      <c r="E61" s="34">
        <f t="shared" si="13"/>
        <v>0</v>
      </c>
      <c r="F61" s="35"/>
      <c r="G61" s="5" t="s">
        <v>8</v>
      </c>
      <c r="H61" s="5" t="str">
        <f t="shared" si="12"/>
        <v>110002</v>
      </c>
      <c r="I61" s="78" t="s">
        <v>36</v>
      </c>
    </row>
    <row r="62" spans="1:10" x14ac:dyDescent="0.2">
      <c r="A62" s="26" t="str">
        <f>'BoR4 Rollup'!A62</f>
        <v xml:space="preserve"> General Acquisitions</v>
      </c>
      <c r="B62" s="115"/>
      <c r="C62" s="115"/>
      <c r="D62" s="116"/>
      <c r="E62" s="28">
        <f t="shared" si="13"/>
        <v>0</v>
      </c>
      <c r="F62" s="25"/>
      <c r="G62" s="5" t="s">
        <v>32</v>
      </c>
      <c r="H62" s="5" t="str">
        <f t="shared" si="12"/>
        <v>110002</v>
      </c>
      <c r="I62" s="78" t="s">
        <v>36</v>
      </c>
      <c r="J62" s="78" t="s">
        <v>576</v>
      </c>
    </row>
    <row r="63" spans="1:10" x14ac:dyDescent="0.2">
      <c r="A63" s="26" t="str">
        <f>'BoR4 Rollup'!A63</f>
        <v xml:space="preserve"> Library Acquisitions</v>
      </c>
      <c r="B63" s="115"/>
      <c r="C63" s="115"/>
      <c r="D63" s="116"/>
      <c r="E63" s="28">
        <f t="shared" si="13"/>
        <v>0</v>
      </c>
      <c r="F63" s="25"/>
      <c r="G63" s="5" t="s">
        <v>32</v>
      </c>
      <c r="H63" s="5" t="str">
        <f t="shared" si="12"/>
        <v>110002</v>
      </c>
      <c r="I63" s="78" t="s">
        <v>36</v>
      </c>
      <c r="J63" s="78" t="s">
        <v>576</v>
      </c>
    </row>
    <row r="64" spans="1:10" x14ac:dyDescent="0.2">
      <c r="A64" s="26" t="str">
        <f>'BoR4 Rollup'!A64</f>
        <v xml:space="preserve"> Major Repairs</v>
      </c>
      <c r="B64" s="115"/>
      <c r="C64" s="115"/>
      <c r="D64" s="116"/>
      <c r="E64" s="28">
        <f t="shared" si="13"/>
        <v>0</v>
      </c>
      <c r="F64" s="25"/>
      <c r="G64" s="5" t="s">
        <v>32</v>
      </c>
      <c r="H64" s="5" t="str">
        <f t="shared" si="12"/>
        <v>110002</v>
      </c>
      <c r="I64" s="78" t="s">
        <v>36</v>
      </c>
    </row>
    <row r="65" spans="1:10" ht="15.75" x14ac:dyDescent="0.25">
      <c r="A65" s="29" t="str">
        <f>'BoR4 Rollup'!A65</f>
        <v>Total Acquisitions and Major Repairs</v>
      </c>
      <c r="B65" s="121">
        <f>B64+B63+B62</f>
        <v>0</v>
      </c>
      <c r="C65" s="121">
        <f t="shared" ref="C65:D65" si="17">C64+C63+C62</f>
        <v>0</v>
      </c>
      <c r="D65" s="119">
        <f t="shared" si="17"/>
        <v>0</v>
      </c>
      <c r="E65" s="34">
        <f t="shared" si="13"/>
        <v>0</v>
      </c>
      <c r="F65" s="35"/>
      <c r="G65" s="5" t="s">
        <v>8</v>
      </c>
      <c r="H65" s="5" t="str">
        <f t="shared" si="12"/>
        <v>110002</v>
      </c>
      <c r="I65" s="78" t="s">
        <v>36</v>
      </c>
    </row>
    <row r="66" spans="1:10" ht="15.75" x14ac:dyDescent="0.25">
      <c r="A66" s="29" t="str">
        <f>'BoR4 Rollup'!A66</f>
        <v>Function Total</v>
      </c>
      <c r="B66" s="118">
        <f>B65+B61+B56+B52</f>
        <v>2517</v>
      </c>
      <c r="C66" s="118">
        <f t="shared" ref="C66:D66" si="18">C65+C61+C56+C52</f>
        <v>2517</v>
      </c>
      <c r="D66" s="119">
        <f t="shared" si="18"/>
        <v>5252</v>
      </c>
      <c r="E66" s="31">
        <f t="shared" si="13"/>
        <v>2735</v>
      </c>
      <c r="F66" s="32"/>
      <c r="G66" s="5" t="s">
        <v>8</v>
      </c>
      <c r="H66" s="5" t="str">
        <f t="shared" si="12"/>
        <v>110002</v>
      </c>
      <c r="I66" s="78" t="s">
        <v>36</v>
      </c>
    </row>
    <row r="67" spans="1:10" ht="15.75" x14ac:dyDescent="0.25">
      <c r="A67" s="124" t="str">
        <f>'BoR4 Rollup'!A67</f>
        <v>Function:  Instruction</v>
      </c>
      <c r="B67" s="125"/>
      <c r="C67" s="126"/>
      <c r="D67" s="127"/>
      <c r="E67" s="128"/>
      <c r="F67" s="4"/>
      <c r="G67" s="5" t="s">
        <v>32</v>
      </c>
      <c r="H67" s="5" t="str">
        <f t="shared" ref="H67:H68" si="19">RIGHT($A$69,6)</f>
        <v>110003</v>
      </c>
      <c r="I67" s="78" t="s">
        <v>39</v>
      </c>
    </row>
    <row r="68" spans="1:10" ht="15.75" x14ac:dyDescent="0.25">
      <c r="A68" s="129" t="str">
        <f>'BoR4 Rollup'!A68</f>
        <v>Orgn: Business-Business Administration</v>
      </c>
      <c r="B68" s="130" t="str">
        <f>+'BoR4 Rollup'!B68</f>
        <v>Actual</v>
      </c>
      <c r="C68" s="130" t="str">
        <f>+'BoR4 Rollup'!C68</f>
        <v>Budgeted</v>
      </c>
      <c r="D68" s="131" t="str">
        <f>+'BoR4 Rollup'!D68</f>
        <v>Budgeted</v>
      </c>
      <c r="E68" s="132" t="str">
        <f>'BoR4 Rollup'!E47</f>
        <v>2022-2023 +/-</v>
      </c>
      <c r="F68" s="44"/>
      <c r="G68" s="5" t="s">
        <v>32</v>
      </c>
      <c r="H68" s="5" t="str">
        <f t="shared" si="19"/>
        <v>110003</v>
      </c>
      <c r="I68" s="78" t="s">
        <v>39</v>
      </c>
    </row>
    <row r="69" spans="1:10" ht="15.75" x14ac:dyDescent="0.25">
      <c r="A69" s="133" t="str">
        <f>'BoR4 Rollup'!A69</f>
        <v>Organization ID:  110003</v>
      </c>
      <c r="B69" s="134" t="str">
        <f>'BoR4 Rollup'!$B$6</f>
        <v>2022-2023</v>
      </c>
      <c r="C69" s="134" t="str">
        <f>'BoR4 Rollup'!$C$6</f>
        <v>2022-2023</v>
      </c>
      <c r="D69" s="135" t="str">
        <f>'BoR4 Rollup'!$D$6</f>
        <v>2023-2024</v>
      </c>
      <c r="E69" s="136" t="str">
        <f>'BoR4 Rollup'!$E$6</f>
        <v>2023-2024</v>
      </c>
      <c r="F69" s="44"/>
      <c r="G69" s="5" t="s">
        <v>32</v>
      </c>
      <c r="H69" s="5" t="str">
        <f>RIGHT($A$69,6)</f>
        <v>110003</v>
      </c>
      <c r="I69" s="78" t="s">
        <v>39</v>
      </c>
    </row>
    <row r="70" spans="1:10" x14ac:dyDescent="0.2">
      <c r="A70" s="26" t="str">
        <f>'BoR4 Rollup'!A70</f>
        <v xml:space="preserve">  Salaries</v>
      </c>
      <c r="B70" s="115">
        <v>4547</v>
      </c>
      <c r="C70" s="115">
        <v>4547</v>
      </c>
      <c r="D70" s="116">
        <v>6300</v>
      </c>
      <c r="E70" s="28">
        <f t="shared" ref="E70:E87" si="20">+D70-C70</f>
        <v>1753</v>
      </c>
      <c r="F70" s="25"/>
      <c r="G70" s="5" t="s">
        <v>32</v>
      </c>
      <c r="H70" s="5" t="str">
        <f t="shared" ref="H70:H87" si="21">RIGHT($A$69,6)</f>
        <v>110003</v>
      </c>
      <c r="I70" s="78" t="s">
        <v>39</v>
      </c>
      <c r="J70" s="78" t="s">
        <v>563</v>
      </c>
    </row>
    <row r="71" spans="1:10" x14ac:dyDescent="0.2">
      <c r="A71" s="26" t="str">
        <f>'BoR4 Rollup'!A71</f>
        <v xml:space="preserve">  Other Compensation</v>
      </c>
      <c r="B71" s="115"/>
      <c r="C71" s="115"/>
      <c r="D71" s="116"/>
      <c r="E71" s="28">
        <f t="shared" si="20"/>
        <v>0</v>
      </c>
      <c r="F71" s="25"/>
      <c r="G71" s="5" t="s">
        <v>32</v>
      </c>
      <c r="H71" s="5" t="str">
        <f t="shared" si="21"/>
        <v>110003</v>
      </c>
      <c r="I71" s="78" t="s">
        <v>39</v>
      </c>
    </row>
    <row r="72" spans="1:10" x14ac:dyDescent="0.2">
      <c r="A72" s="26" t="str">
        <f>'BoR4 Rollup'!A72</f>
        <v xml:space="preserve">  Related Benefits</v>
      </c>
      <c r="B72" s="115">
        <v>1156</v>
      </c>
      <c r="C72" s="115">
        <v>1155</v>
      </c>
      <c r="D72" s="116">
        <v>1559</v>
      </c>
      <c r="E72" s="28">
        <f t="shared" si="20"/>
        <v>404</v>
      </c>
      <c r="F72" s="25"/>
      <c r="G72" s="5" t="s">
        <v>32</v>
      </c>
      <c r="H72" s="5" t="str">
        <f t="shared" si="21"/>
        <v>110003</v>
      </c>
      <c r="I72" s="78" t="s">
        <v>39</v>
      </c>
      <c r="J72" s="78" t="s">
        <v>566</v>
      </c>
    </row>
    <row r="73" spans="1:10" ht="15.75" x14ac:dyDescent="0.25">
      <c r="A73" s="29" t="str">
        <f>'BoR4 Rollup'!A73</f>
        <v>Total Personal Services</v>
      </c>
      <c r="B73" s="118">
        <f>B72+B71+B70</f>
        <v>5703</v>
      </c>
      <c r="C73" s="118">
        <f t="shared" ref="C73:D73" si="22">C72+C71+C70</f>
        <v>5702</v>
      </c>
      <c r="D73" s="119">
        <f t="shared" si="22"/>
        <v>7859</v>
      </c>
      <c r="E73" s="31">
        <f t="shared" si="20"/>
        <v>2157</v>
      </c>
      <c r="F73" s="32"/>
      <c r="G73" s="5" t="s">
        <v>8</v>
      </c>
      <c r="H73" s="5" t="str">
        <f t="shared" si="21"/>
        <v>110003</v>
      </c>
      <c r="I73" s="78" t="s">
        <v>39</v>
      </c>
    </row>
    <row r="74" spans="1:10" x14ac:dyDescent="0.2">
      <c r="A74" s="26" t="str">
        <f>'BoR4 Rollup'!A74</f>
        <v xml:space="preserve"> Travel</v>
      </c>
      <c r="B74" s="115"/>
      <c r="C74" s="115"/>
      <c r="D74" s="116"/>
      <c r="E74" s="28">
        <f t="shared" si="20"/>
        <v>0</v>
      </c>
      <c r="F74" s="25"/>
      <c r="G74" s="5" t="s">
        <v>32</v>
      </c>
      <c r="H74" s="5" t="str">
        <f t="shared" si="21"/>
        <v>110003</v>
      </c>
      <c r="I74" s="78" t="s">
        <v>39</v>
      </c>
      <c r="J74" s="78" t="s">
        <v>569</v>
      </c>
    </row>
    <row r="75" spans="1:10" x14ac:dyDescent="0.2">
      <c r="A75" s="26" t="str">
        <f>'BoR4 Rollup'!A75</f>
        <v xml:space="preserve"> Operating Services</v>
      </c>
      <c r="B75" s="115"/>
      <c r="C75" s="115"/>
      <c r="D75" s="116"/>
      <c r="E75" s="28">
        <f t="shared" si="20"/>
        <v>0</v>
      </c>
      <c r="F75" s="25"/>
      <c r="G75" s="5" t="s">
        <v>32</v>
      </c>
      <c r="H75" s="5" t="str">
        <f t="shared" si="21"/>
        <v>110003</v>
      </c>
      <c r="I75" s="78" t="s">
        <v>39</v>
      </c>
      <c r="J75" s="78" t="s">
        <v>571</v>
      </c>
    </row>
    <row r="76" spans="1:10" x14ac:dyDescent="0.2">
      <c r="A76" s="26" t="str">
        <f>'BoR4 Rollup'!A76</f>
        <v xml:space="preserve"> Supplies</v>
      </c>
      <c r="B76" s="115"/>
      <c r="C76" s="115"/>
      <c r="D76" s="116"/>
      <c r="E76" s="28">
        <f t="shared" si="20"/>
        <v>0</v>
      </c>
      <c r="F76" s="25"/>
      <c r="G76" s="5" t="s">
        <v>32</v>
      </c>
      <c r="H76" s="5" t="str">
        <f t="shared" si="21"/>
        <v>110003</v>
      </c>
      <c r="I76" s="78" t="s">
        <v>39</v>
      </c>
      <c r="J76" s="78" t="s">
        <v>572</v>
      </c>
    </row>
    <row r="77" spans="1:10" ht="15.75" x14ac:dyDescent="0.25">
      <c r="A77" s="29" t="str">
        <f>'BoR4 Rollup'!A77</f>
        <v>Total Operating Expenses</v>
      </c>
      <c r="B77" s="121">
        <f>B76+B75+B74</f>
        <v>0</v>
      </c>
      <c r="C77" s="121">
        <f t="shared" ref="C77:D77" si="23">C76+C75+C74</f>
        <v>0</v>
      </c>
      <c r="D77" s="119">
        <f t="shared" si="23"/>
        <v>0</v>
      </c>
      <c r="E77" s="34">
        <f t="shared" si="20"/>
        <v>0</v>
      </c>
      <c r="F77" s="35"/>
      <c r="G77" s="5" t="s">
        <v>8</v>
      </c>
      <c r="H77" s="5" t="str">
        <f t="shared" si="21"/>
        <v>110003</v>
      </c>
      <c r="I77" s="78" t="s">
        <v>39</v>
      </c>
    </row>
    <row r="78" spans="1:10" x14ac:dyDescent="0.2">
      <c r="A78" s="26" t="str">
        <f>'BoR4 Rollup'!A78</f>
        <v xml:space="preserve"> Professional Services</v>
      </c>
      <c r="B78" s="115"/>
      <c r="C78" s="115"/>
      <c r="D78" s="116"/>
      <c r="E78" s="28">
        <f t="shared" si="20"/>
        <v>0</v>
      </c>
      <c r="F78" s="25"/>
      <c r="G78" s="5" t="s">
        <v>32</v>
      </c>
      <c r="H78" s="5" t="str">
        <f t="shared" si="21"/>
        <v>110003</v>
      </c>
      <c r="I78" s="78" t="s">
        <v>39</v>
      </c>
      <c r="J78" s="78" t="s">
        <v>573</v>
      </c>
    </row>
    <row r="79" spans="1:10" x14ac:dyDescent="0.2">
      <c r="A79" s="26" t="str">
        <f>'BoR4 Rollup'!A79</f>
        <v xml:space="preserve"> Other Charges</v>
      </c>
      <c r="B79" s="115"/>
      <c r="C79" s="115"/>
      <c r="D79" s="116"/>
      <c r="E79" s="28">
        <f t="shared" si="20"/>
        <v>0</v>
      </c>
      <c r="F79" s="25"/>
      <c r="G79" s="5" t="s">
        <v>32</v>
      </c>
      <c r="H79" s="5" t="str">
        <f t="shared" si="21"/>
        <v>110003</v>
      </c>
      <c r="I79" s="78" t="s">
        <v>39</v>
      </c>
      <c r="J79" s="78" t="s">
        <v>574</v>
      </c>
    </row>
    <row r="80" spans="1:10" x14ac:dyDescent="0.2">
      <c r="A80" s="26" t="str">
        <f>'BoR4 Rollup'!A80</f>
        <v xml:space="preserve"> Debt Services</v>
      </c>
      <c r="B80" s="115"/>
      <c r="C80" s="115"/>
      <c r="D80" s="116"/>
      <c r="E80" s="28">
        <f t="shared" si="20"/>
        <v>0</v>
      </c>
      <c r="F80" s="25"/>
      <c r="G80" s="5" t="s">
        <v>32</v>
      </c>
      <c r="H80" s="5" t="str">
        <f t="shared" si="21"/>
        <v>110003</v>
      </c>
      <c r="I80" s="78" t="s">
        <v>39</v>
      </c>
    </row>
    <row r="81" spans="1:10" x14ac:dyDescent="0.2">
      <c r="A81" s="26" t="str">
        <f>'BoR4 Rollup'!A81</f>
        <v xml:space="preserve"> Interagency Transfers</v>
      </c>
      <c r="B81" s="115"/>
      <c r="C81" s="115"/>
      <c r="D81" s="116"/>
      <c r="E81" s="28">
        <f t="shared" si="20"/>
        <v>0</v>
      </c>
      <c r="F81" s="25"/>
      <c r="G81" s="5" t="s">
        <v>32</v>
      </c>
      <c r="H81" s="5" t="str">
        <f t="shared" si="21"/>
        <v>110003</v>
      </c>
      <c r="I81" s="78" t="s">
        <v>39</v>
      </c>
      <c r="J81" s="78" t="s">
        <v>575</v>
      </c>
    </row>
    <row r="82" spans="1:10" ht="15.75" x14ac:dyDescent="0.25">
      <c r="A82" s="29" t="str">
        <f>'BoR4 Rollup'!A82</f>
        <v>Total Other Charges</v>
      </c>
      <c r="B82" s="121">
        <f>B81+B80+B79+B78</f>
        <v>0</v>
      </c>
      <c r="C82" s="121">
        <f t="shared" ref="C82:D82" si="24">C81+C80+C79+C78</f>
        <v>0</v>
      </c>
      <c r="D82" s="119">
        <f t="shared" si="24"/>
        <v>0</v>
      </c>
      <c r="E82" s="34">
        <f t="shared" si="20"/>
        <v>0</v>
      </c>
      <c r="F82" s="35"/>
      <c r="G82" s="5" t="s">
        <v>8</v>
      </c>
      <c r="H82" s="5" t="str">
        <f t="shared" si="21"/>
        <v>110003</v>
      </c>
      <c r="I82" s="78" t="s">
        <v>39</v>
      </c>
    </row>
    <row r="83" spans="1:10" x14ac:dyDescent="0.2">
      <c r="A83" s="26" t="str">
        <f>'BoR4 Rollup'!A83</f>
        <v xml:space="preserve"> General Acquisitions</v>
      </c>
      <c r="B83" s="115"/>
      <c r="C83" s="115"/>
      <c r="D83" s="116"/>
      <c r="E83" s="28">
        <f t="shared" si="20"/>
        <v>0</v>
      </c>
      <c r="F83" s="25"/>
      <c r="G83" s="5" t="s">
        <v>32</v>
      </c>
      <c r="H83" s="5" t="str">
        <f t="shared" si="21"/>
        <v>110003</v>
      </c>
      <c r="I83" s="78" t="s">
        <v>39</v>
      </c>
      <c r="J83" s="78" t="s">
        <v>576</v>
      </c>
    </row>
    <row r="84" spans="1:10" x14ac:dyDescent="0.2">
      <c r="A84" s="26" t="str">
        <f>'BoR4 Rollup'!A84</f>
        <v xml:space="preserve"> Library Acquisitions</v>
      </c>
      <c r="B84" s="115"/>
      <c r="C84" s="115"/>
      <c r="D84" s="116"/>
      <c r="E84" s="28">
        <f t="shared" si="20"/>
        <v>0</v>
      </c>
      <c r="F84" s="25"/>
      <c r="G84" s="5" t="s">
        <v>32</v>
      </c>
      <c r="H84" s="5" t="str">
        <f t="shared" si="21"/>
        <v>110003</v>
      </c>
      <c r="I84" s="78" t="s">
        <v>39</v>
      </c>
      <c r="J84" s="78" t="s">
        <v>576</v>
      </c>
    </row>
    <row r="85" spans="1:10" x14ac:dyDescent="0.2">
      <c r="A85" s="26" t="str">
        <f>'BoR4 Rollup'!A85</f>
        <v xml:space="preserve"> Major Repairs</v>
      </c>
      <c r="B85" s="115"/>
      <c r="C85" s="115"/>
      <c r="D85" s="116"/>
      <c r="E85" s="28">
        <f t="shared" si="20"/>
        <v>0</v>
      </c>
      <c r="F85" s="25"/>
      <c r="G85" s="5" t="s">
        <v>32</v>
      </c>
      <c r="H85" s="5" t="str">
        <f t="shared" si="21"/>
        <v>110003</v>
      </c>
      <c r="I85" s="78" t="s">
        <v>39</v>
      </c>
    </row>
    <row r="86" spans="1:10" ht="15.75" x14ac:dyDescent="0.25">
      <c r="A86" s="29" t="str">
        <f>'BoR4 Rollup'!A86</f>
        <v>Total Acquisitions and Major Repairs</v>
      </c>
      <c r="B86" s="121">
        <f>B85+B84+B83</f>
        <v>0</v>
      </c>
      <c r="C86" s="121">
        <f t="shared" ref="C86:D86" si="25">C85+C84+C83</f>
        <v>0</v>
      </c>
      <c r="D86" s="119">
        <f t="shared" si="25"/>
        <v>0</v>
      </c>
      <c r="E86" s="34">
        <f t="shared" si="20"/>
        <v>0</v>
      </c>
      <c r="F86" s="35"/>
      <c r="G86" s="5" t="s">
        <v>8</v>
      </c>
      <c r="H86" s="5" t="str">
        <f t="shared" si="21"/>
        <v>110003</v>
      </c>
      <c r="I86" s="78" t="s">
        <v>39</v>
      </c>
    </row>
    <row r="87" spans="1:10" ht="15.75" x14ac:dyDescent="0.25">
      <c r="A87" s="29" t="str">
        <f>'BoR4 Rollup'!A87</f>
        <v>Function Total</v>
      </c>
      <c r="B87" s="118">
        <f>B86+B82+B77+B73</f>
        <v>5703</v>
      </c>
      <c r="C87" s="118">
        <f t="shared" ref="C87:D87" si="26">C86+C82+C77+C73</f>
        <v>5702</v>
      </c>
      <c r="D87" s="119">
        <f t="shared" si="26"/>
        <v>7859</v>
      </c>
      <c r="E87" s="46">
        <f t="shared" si="20"/>
        <v>2157</v>
      </c>
      <c r="F87" s="32"/>
      <c r="G87" s="5" t="s">
        <v>8</v>
      </c>
      <c r="H87" s="5" t="str">
        <f t="shared" si="21"/>
        <v>110003</v>
      </c>
      <c r="I87" s="78" t="s">
        <v>39</v>
      </c>
    </row>
    <row r="88" spans="1:10" ht="15.75" x14ac:dyDescent="0.25">
      <c r="A88" s="124" t="str">
        <f>'BoR4 Rollup'!A88</f>
        <v>Function:  Instruction</v>
      </c>
      <c r="B88" s="125"/>
      <c r="C88" s="126"/>
      <c r="D88" s="127"/>
      <c r="E88" s="128"/>
      <c r="F88" s="4"/>
      <c r="G88" s="5" t="s">
        <v>32</v>
      </c>
      <c r="H88" s="5" t="str">
        <f t="shared" ref="H88:H89" si="27">RIGHT($A$90,6)</f>
        <v>110004</v>
      </c>
      <c r="I88" s="78" t="s">
        <v>42</v>
      </c>
    </row>
    <row r="89" spans="1:10" ht="15.75" x14ac:dyDescent="0.25">
      <c r="A89" s="129" t="str">
        <f>'BoR4 Rollup'!A89</f>
        <v>Orgn: Business-Economics</v>
      </c>
      <c r="B89" s="130" t="str">
        <f>+'BoR4 Rollup'!B89</f>
        <v>Actual</v>
      </c>
      <c r="C89" s="130" t="str">
        <f>+'BoR4 Rollup'!C89</f>
        <v>Budgeted</v>
      </c>
      <c r="D89" s="131" t="str">
        <f>+'BoR4 Rollup'!D89</f>
        <v>Budgeted</v>
      </c>
      <c r="E89" s="132" t="str">
        <f>'BoR4 Rollup'!E68</f>
        <v>2022-2023 +/-</v>
      </c>
      <c r="F89" s="18"/>
      <c r="G89" s="5" t="s">
        <v>32</v>
      </c>
      <c r="H89" s="5" t="str">
        <f t="shared" si="27"/>
        <v>110004</v>
      </c>
      <c r="I89" s="78" t="s">
        <v>42</v>
      </c>
    </row>
    <row r="90" spans="1:10" ht="15.75" x14ac:dyDescent="0.25">
      <c r="A90" s="133" t="str">
        <f>'BoR4 Rollup'!A90</f>
        <v>Organization ID:  110004</v>
      </c>
      <c r="B90" s="134" t="str">
        <f>'BoR4 Rollup'!$B$6</f>
        <v>2022-2023</v>
      </c>
      <c r="C90" s="134" t="str">
        <f>'BoR4 Rollup'!$C$6</f>
        <v>2022-2023</v>
      </c>
      <c r="D90" s="135" t="str">
        <f>'BoR4 Rollup'!$D$6</f>
        <v>2023-2024</v>
      </c>
      <c r="E90" s="136" t="str">
        <f>'BoR4 Rollup'!$E$6</f>
        <v>2023-2024</v>
      </c>
      <c r="F90" s="18"/>
      <c r="G90" s="5" t="s">
        <v>32</v>
      </c>
      <c r="H90" s="5" t="str">
        <f>RIGHT($A$90,6)</f>
        <v>110004</v>
      </c>
      <c r="I90" s="78" t="s">
        <v>42</v>
      </c>
    </row>
    <row r="91" spans="1:10" x14ac:dyDescent="0.2">
      <c r="A91" s="26" t="str">
        <f>'BoR4 Rollup'!A91</f>
        <v xml:space="preserve">  Salaries</v>
      </c>
      <c r="B91" s="115">
        <v>5234</v>
      </c>
      <c r="C91" s="115">
        <v>5234</v>
      </c>
      <c r="D91" s="116">
        <v>6300</v>
      </c>
      <c r="E91" s="28">
        <f t="shared" ref="E91:E108" si="28">+D91-C91</f>
        <v>1066</v>
      </c>
      <c r="F91" s="25"/>
      <c r="G91" s="5" t="s">
        <v>32</v>
      </c>
      <c r="H91" s="5" t="str">
        <f t="shared" ref="H91:H108" si="29">RIGHT($A$90,6)</f>
        <v>110004</v>
      </c>
      <c r="I91" s="78" t="s">
        <v>42</v>
      </c>
      <c r="J91" s="78" t="s">
        <v>563</v>
      </c>
    </row>
    <row r="92" spans="1:10" x14ac:dyDescent="0.2">
      <c r="A92" s="26" t="str">
        <f>'BoR4 Rollup'!A92</f>
        <v xml:space="preserve">  Other Compensation</v>
      </c>
      <c r="B92" s="115"/>
      <c r="C92" s="115"/>
      <c r="D92" s="116"/>
      <c r="E92" s="28">
        <f t="shared" si="28"/>
        <v>0</v>
      </c>
      <c r="F92" s="25"/>
      <c r="G92" s="5" t="s">
        <v>32</v>
      </c>
      <c r="H92" s="5" t="str">
        <f t="shared" si="29"/>
        <v>110004</v>
      </c>
      <c r="I92" s="78" t="s">
        <v>42</v>
      </c>
    </row>
    <row r="93" spans="1:10" x14ac:dyDescent="0.2">
      <c r="A93" s="26" t="str">
        <f>'BoR4 Rollup'!A93</f>
        <v xml:space="preserve">  Related Benefits</v>
      </c>
      <c r="B93" s="115">
        <v>1488</v>
      </c>
      <c r="C93" s="115">
        <v>1488</v>
      </c>
      <c r="D93" s="116">
        <v>1755</v>
      </c>
      <c r="E93" s="28">
        <f t="shared" si="28"/>
        <v>267</v>
      </c>
      <c r="F93" s="25"/>
      <c r="G93" s="5" t="s">
        <v>32</v>
      </c>
      <c r="H93" s="5" t="str">
        <f t="shared" si="29"/>
        <v>110004</v>
      </c>
      <c r="I93" s="78" t="s">
        <v>42</v>
      </c>
      <c r="J93" s="78" t="s">
        <v>566</v>
      </c>
    </row>
    <row r="94" spans="1:10" ht="15.75" x14ac:dyDescent="0.25">
      <c r="A94" s="29" t="str">
        <f>'BoR4 Rollup'!A94</f>
        <v>Total Personal Services</v>
      </c>
      <c r="B94" s="118">
        <f>B93+B92+B91</f>
        <v>6722</v>
      </c>
      <c r="C94" s="118">
        <f t="shared" ref="C94:D94" si="30">C93+C92+C91</f>
        <v>6722</v>
      </c>
      <c r="D94" s="119">
        <f t="shared" si="30"/>
        <v>8055</v>
      </c>
      <c r="E94" s="31">
        <f t="shared" si="28"/>
        <v>1333</v>
      </c>
      <c r="F94" s="32"/>
      <c r="G94" s="5" t="s">
        <v>8</v>
      </c>
      <c r="H94" s="5" t="str">
        <f t="shared" si="29"/>
        <v>110004</v>
      </c>
      <c r="I94" s="78" t="s">
        <v>42</v>
      </c>
    </row>
    <row r="95" spans="1:10" x14ac:dyDescent="0.2">
      <c r="A95" s="26" t="str">
        <f>'BoR4 Rollup'!A95</f>
        <v xml:space="preserve"> Travel</v>
      </c>
      <c r="B95" s="115"/>
      <c r="C95" s="115"/>
      <c r="D95" s="116"/>
      <c r="E95" s="28">
        <f t="shared" si="28"/>
        <v>0</v>
      </c>
      <c r="F95" s="25"/>
      <c r="G95" s="5" t="s">
        <v>32</v>
      </c>
      <c r="H95" s="5" t="str">
        <f t="shared" si="29"/>
        <v>110004</v>
      </c>
      <c r="I95" s="78" t="s">
        <v>42</v>
      </c>
      <c r="J95" s="78" t="s">
        <v>569</v>
      </c>
    </row>
    <row r="96" spans="1:10" x14ac:dyDescent="0.2">
      <c r="A96" s="26" t="str">
        <f>'BoR4 Rollup'!A96</f>
        <v xml:space="preserve"> Operating Services</v>
      </c>
      <c r="B96" s="115"/>
      <c r="C96" s="115"/>
      <c r="D96" s="116"/>
      <c r="E96" s="28">
        <f t="shared" si="28"/>
        <v>0</v>
      </c>
      <c r="F96" s="25"/>
      <c r="G96" s="5" t="s">
        <v>32</v>
      </c>
      <c r="H96" s="5" t="str">
        <f t="shared" si="29"/>
        <v>110004</v>
      </c>
      <c r="I96" s="78" t="s">
        <v>42</v>
      </c>
      <c r="J96" s="78" t="s">
        <v>571</v>
      </c>
    </row>
    <row r="97" spans="1:10" x14ac:dyDescent="0.2">
      <c r="A97" s="26" t="str">
        <f>'BoR4 Rollup'!A97</f>
        <v xml:space="preserve"> Supplies</v>
      </c>
      <c r="B97" s="115"/>
      <c r="C97" s="115"/>
      <c r="D97" s="116"/>
      <c r="E97" s="28">
        <f t="shared" si="28"/>
        <v>0</v>
      </c>
      <c r="F97" s="25"/>
      <c r="G97" s="5" t="s">
        <v>32</v>
      </c>
      <c r="H97" s="5" t="str">
        <f t="shared" si="29"/>
        <v>110004</v>
      </c>
      <c r="I97" s="78" t="s">
        <v>42</v>
      </c>
      <c r="J97" s="78" t="s">
        <v>572</v>
      </c>
    </row>
    <row r="98" spans="1:10" ht="15.75" x14ac:dyDescent="0.25">
      <c r="A98" s="29" t="str">
        <f>'BoR4 Rollup'!A98</f>
        <v>Total Operating Expenses</v>
      </c>
      <c r="B98" s="121">
        <f>B97+B96+B95</f>
        <v>0</v>
      </c>
      <c r="C98" s="121">
        <f t="shared" ref="C98:D98" si="31">C97+C96+C95</f>
        <v>0</v>
      </c>
      <c r="D98" s="119">
        <f t="shared" si="31"/>
        <v>0</v>
      </c>
      <c r="E98" s="34">
        <f t="shared" si="28"/>
        <v>0</v>
      </c>
      <c r="F98" s="35"/>
      <c r="G98" s="5" t="s">
        <v>8</v>
      </c>
      <c r="H98" s="5" t="str">
        <f t="shared" si="29"/>
        <v>110004</v>
      </c>
      <c r="I98" s="78" t="s">
        <v>42</v>
      </c>
    </row>
    <row r="99" spans="1:10" x14ac:dyDescent="0.2">
      <c r="A99" s="26" t="str">
        <f>'BoR4 Rollup'!A99</f>
        <v xml:space="preserve"> Professional Services</v>
      </c>
      <c r="B99" s="115"/>
      <c r="C99" s="115"/>
      <c r="D99" s="116"/>
      <c r="E99" s="28">
        <f t="shared" si="28"/>
        <v>0</v>
      </c>
      <c r="F99" s="25"/>
      <c r="G99" s="5" t="s">
        <v>32</v>
      </c>
      <c r="H99" s="5" t="str">
        <f t="shared" si="29"/>
        <v>110004</v>
      </c>
      <c r="I99" s="78" t="s">
        <v>42</v>
      </c>
      <c r="J99" s="78" t="s">
        <v>573</v>
      </c>
    </row>
    <row r="100" spans="1:10" x14ac:dyDescent="0.2">
      <c r="A100" s="26" t="str">
        <f>'BoR4 Rollup'!A100</f>
        <v xml:space="preserve"> Other Charges</v>
      </c>
      <c r="B100" s="115"/>
      <c r="C100" s="115"/>
      <c r="D100" s="116"/>
      <c r="E100" s="28">
        <f t="shared" si="28"/>
        <v>0</v>
      </c>
      <c r="F100" s="25"/>
      <c r="G100" s="5" t="s">
        <v>32</v>
      </c>
      <c r="H100" s="5" t="str">
        <f t="shared" si="29"/>
        <v>110004</v>
      </c>
      <c r="I100" s="78" t="s">
        <v>42</v>
      </c>
      <c r="J100" s="78" t="s">
        <v>574</v>
      </c>
    </row>
    <row r="101" spans="1:10" x14ac:dyDescent="0.2">
      <c r="A101" s="26" t="str">
        <f>'BoR4 Rollup'!A101</f>
        <v xml:space="preserve"> Debt Services</v>
      </c>
      <c r="B101" s="115"/>
      <c r="C101" s="115"/>
      <c r="D101" s="116"/>
      <c r="E101" s="28">
        <f t="shared" si="28"/>
        <v>0</v>
      </c>
      <c r="F101" s="25"/>
      <c r="G101" s="5" t="s">
        <v>32</v>
      </c>
      <c r="H101" s="5" t="str">
        <f t="shared" si="29"/>
        <v>110004</v>
      </c>
      <c r="I101" s="78" t="s">
        <v>42</v>
      </c>
    </row>
    <row r="102" spans="1:10" x14ac:dyDescent="0.2">
      <c r="A102" s="26" t="str">
        <f>'BoR4 Rollup'!A102</f>
        <v xml:space="preserve"> Interagency Transfers</v>
      </c>
      <c r="B102" s="115"/>
      <c r="C102" s="115"/>
      <c r="D102" s="116"/>
      <c r="E102" s="28">
        <f t="shared" si="28"/>
        <v>0</v>
      </c>
      <c r="F102" s="25"/>
      <c r="G102" s="5" t="s">
        <v>32</v>
      </c>
      <c r="H102" s="5" t="str">
        <f t="shared" si="29"/>
        <v>110004</v>
      </c>
      <c r="I102" s="78" t="s">
        <v>42</v>
      </c>
      <c r="J102" s="78" t="s">
        <v>575</v>
      </c>
    </row>
    <row r="103" spans="1:10" ht="15.75" x14ac:dyDescent="0.25">
      <c r="A103" s="29" t="str">
        <f>'BoR4 Rollup'!A103</f>
        <v>Total Other Charges</v>
      </c>
      <c r="B103" s="121">
        <f>B102+B101+B100+B99</f>
        <v>0</v>
      </c>
      <c r="C103" s="121">
        <f t="shared" ref="C103:D103" si="32">C102+C101+C100+C99</f>
        <v>0</v>
      </c>
      <c r="D103" s="119">
        <f t="shared" si="32"/>
        <v>0</v>
      </c>
      <c r="E103" s="34">
        <f t="shared" si="28"/>
        <v>0</v>
      </c>
      <c r="F103" s="35"/>
      <c r="G103" s="5" t="s">
        <v>8</v>
      </c>
      <c r="H103" s="5" t="str">
        <f t="shared" si="29"/>
        <v>110004</v>
      </c>
      <c r="I103" s="78" t="s">
        <v>42</v>
      </c>
    </row>
    <row r="104" spans="1:10" x14ac:dyDescent="0.2">
      <c r="A104" s="26" t="str">
        <f>'BoR4 Rollup'!A104</f>
        <v xml:space="preserve"> General Acquisitions</v>
      </c>
      <c r="B104" s="115"/>
      <c r="C104" s="115"/>
      <c r="D104" s="116"/>
      <c r="E104" s="28">
        <f t="shared" si="28"/>
        <v>0</v>
      </c>
      <c r="F104" s="25"/>
      <c r="G104" s="5" t="s">
        <v>32</v>
      </c>
      <c r="H104" s="5" t="str">
        <f t="shared" si="29"/>
        <v>110004</v>
      </c>
      <c r="I104" s="78" t="s">
        <v>42</v>
      </c>
      <c r="J104" s="78" t="s">
        <v>576</v>
      </c>
    </row>
    <row r="105" spans="1:10" x14ac:dyDescent="0.2">
      <c r="A105" s="26" t="str">
        <f>'BoR4 Rollup'!A105</f>
        <v xml:space="preserve"> Library Acquisitions</v>
      </c>
      <c r="B105" s="115"/>
      <c r="C105" s="115"/>
      <c r="D105" s="116"/>
      <c r="E105" s="28">
        <f t="shared" si="28"/>
        <v>0</v>
      </c>
      <c r="F105" s="25"/>
      <c r="G105" s="5" t="s">
        <v>32</v>
      </c>
      <c r="H105" s="5" t="str">
        <f t="shared" si="29"/>
        <v>110004</v>
      </c>
      <c r="I105" s="78" t="s">
        <v>42</v>
      </c>
      <c r="J105" s="78" t="s">
        <v>576</v>
      </c>
    </row>
    <row r="106" spans="1:10" x14ac:dyDescent="0.2">
      <c r="A106" s="26" t="str">
        <f>'BoR4 Rollup'!A106</f>
        <v xml:space="preserve"> Major Repairs</v>
      </c>
      <c r="B106" s="115"/>
      <c r="C106" s="115"/>
      <c r="D106" s="116"/>
      <c r="E106" s="28">
        <f t="shared" si="28"/>
        <v>0</v>
      </c>
      <c r="F106" s="25"/>
      <c r="G106" s="5" t="s">
        <v>32</v>
      </c>
      <c r="H106" s="5" t="str">
        <f t="shared" si="29"/>
        <v>110004</v>
      </c>
      <c r="I106" s="78" t="s">
        <v>42</v>
      </c>
    </row>
    <row r="107" spans="1:10" ht="15.75" x14ac:dyDescent="0.25">
      <c r="A107" s="29" t="str">
        <f>'BoR4 Rollup'!A107</f>
        <v>Total Acquisitions and Major Repairs</v>
      </c>
      <c r="B107" s="121">
        <f>B106+B105+B104</f>
        <v>0</v>
      </c>
      <c r="C107" s="121">
        <f t="shared" ref="C107:D107" si="33">C106+C105+C104</f>
        <v>0</v>
      </c>
      <c r="D107" s="119">
        <f t="shared" si="33"/>
        <v>0</v>
      </c>
      <c r="E107" s="34">
        <f t="shared" si="28"/>
        <v>0</v>
      </c>
      <c r="F107" s="35"/>
      <c r="G107" s="5" t="s">
        <v>8</v>
      </c>
      <c r="H107" s="5" t="str">
        <f t="shared" si="29"/>
        <v>110004</v>
      </c>
      <c r="I107" s="78" t="s">
        <v>42</v>
      </c>
    </row>
    <row r="108" spans="1:10" ht="15.75" x14ac:dyDescent="0.25">
      <c r="A108" s="29" t="str">
        <f>'BoR4 Rollup'!A108</f>
        <v>Function Total</v>
      </c>
      <c r="B108" s="118">
        <f>B107+B103+B98+B94</f>
        <v>6722</v>
      </c>
      <c r="C108" s="118">
        <f t="shared" ref="C108:D108" si="34">C107+C103+C98+C94</f>
        <v>6722</v>
      </c>
      <c r="D108" s="119">
        <f t="shared" si="34"/>
        <v>8055</v>
      </c>
      <c r="E108" s="46">
        <f t="shared" si="28"/>
        <v>1333</v>
      </c>
      <c r="F108" s="32"/>
      <c r="G108" s="5" t="s">
        <v>8</v>
      </c>
      <c r="H108" s="5" t="str">
        <f t="shared" si="29"/>
        <v>110004</v>
      </c>
      <c r="I108" s="78" t="s">
        <v>42</v>
      </c>
    </row>
    <row r="109" spans="1:10" ht="15.75" x14ac:dyDescent="0.25">
      <c r="A109" s="124" t="str">
        <f>'BoR4 Rollup'!A109</f>
        <v>Function:  Instruction</v>
      </c>
      <c r="B109" s="125"/>
      <c r="C109" s="126"/>
      <c r="D109" s="127"/>
      <c r="E109" s="128"/>
      <c r="F109" s="4"/>
      <c r="G109" s="5" t="s">
        <v>45</v>
      </c>
      <c r="H109" s="5" t="str">
        <f t="shared" ref="H109:H110" si="35">RIGHT($A$111,6)</f>
        <v>110005</v>
      </c>
      <c r="I109" s="78" t="s">
        <v>46</v>
      </c>
    </row>
    <row r="110" spans="1:10" ht="15.75" x14ac:dyDescent="0.25">
      <c r="A110" s="129" t="str">
        <f>'BoR4 Rollup'!A110</f>
        <v>Orgn: Business-Management</v>
      </c>
      <c r="B110" s="130" t="str">
        <f>+'BoR4 Rollup'!B110</f>
        <v>Actual</v>
      </c>
      <c r="C110" s="130" t="str">
        <f>+'BoR4 Rollup'!C110</f>
        <v>Budgeted</v>
      </c>
      <c r="D110" s="131" t="str">
        <f>+'BoR4 Rollup'!D110</f>
        <v>Budgeted</v>
      </c>
      <c r="E110" s="132" t="str">
        <f>'BoR4 Rollup'!E89</f>
        <v>2022-2023 +/-</v>
      </c>
      <c r="F110" s="44"/>
      <c r="G110" s="5" t="s">
        <v>45</v>
      </c>
      <c r="H110" s="5" t="str">
        <f t="shared" si="35"/>
        <v>110005</v>
      </c>
      <c r="I110" s="78" t="s">
        <v>46</v>
      </c>
    </row>
    <row r="111" spans="1:10" ht="15.75" x14ac:dyDescent="0.25">
      <c r="A111" s="133" t="str">
        <f>'BoR4 Rollup'!A111</f>
        <v>Organization ID:  110005</v>
      </c>
      <c r="B111" s="134" t="str">
        <f>'BoR4 Rollup'!$B$6</f>
        <v>2022-2023</v>
      </c>
      <c r="C111" s="134" t="str">
        <f>'BoR4 Rollup'!$C$6</f>
        <v>2022-2023</v>
      </c>
      <c r="D111" s="135" t="str">
        <f>'BoR4 Rollup'!$D$6</f>
        <v>2023-2024</v>
      </c>
      <c r="E111" s="136" t="str">
        <f>'BoR4 Rollup'!$E$6</f>
        <v>2023-2024</v>
      </c>
      <c r="F111" s="44"/>
      <c r="G111" s="5" t="s">
        <v>45</v>
      </c>
      <c r="H111" s="5" t="str">
        <f>RIGHT($A$111,6)</f>
        <v>110005</v>
      </c>
      <c r="I111" s="78" t="s">
        <v>46</v>
      </c>
    </row>
    <row r="112" spans="1:10" x14ac:dyDescent="0.2">
      <c r="A112" s="26" t="str">
        <f>'BoR4 Rollup'!A112</f>
        <v xml:space="preserve">  Salaries</v>
      </c>
      <c r="B112" s="115"/>
      <c r="C112" s="115"/>
      <c r="D112" s="116"/>
      <c r="E112" s="28">
        <f t="shared" ref="E112:E129" si="36">+D112-C112</f>
        <v>0</v>
      </c>
      <c r="F112" s="25"/>
      <c r="G112" s="5" t="s">
        <v>45</v>
      </c>
      <c r="H112" s="5" t="str">
        <f t="shared" ref="H112:H129" si="37">RIGHT($A$111,6)</f>
        <v>110005</v>
      </c>
      <c r="I112" s="78" t="s">
        <v>46</v>
      </c>
      <c r="J112" s="78" t="s">
        <v>563</v>
      </c>
    </row>
    <row r="113" spans="1:10" x14ac:dyDescent="0.2">
      <c r="A113" s="26" t="str">
        <f>'BoR4 Rollup'!A113</f>
        <v xml:space="preserve">  Other Compensation</v>
      </c>
      <c r="B113" s="115"/>
      <c r="C113" s="115"/>
      <c r="D113" s="116"/>
      <c r="E113" s="28">
        <f t="shared" si="36"/>
        <v>0</v>
      </c>
      <c r="F113" s="25"/>
      <c r="G113" s="5" t="s">
        <v>45</v>
      </c>
      <c r="H113" s="5" t="str">
        <f t="shared" si="37"/>
        <v>110005</v>
      </c>
      <c r="I113" s="78" t="s">
        <v>46</v>
      </c>
    </row>
    <row r="114" spans="1:10" x14ac:dyDescent="0.2">
      <c r="A114" s="26" t="str">
        <f>'BoR4 Rollup'!A114</f>
        <v xml:space="preserve">  Related Benefits</v>
      </c>
      <c r="B114" s="115"/>
      <c r="C114" s="115"/>
      <c r="D114" s="116"/>
      <c r="E114" s="28">
        <f t="shared" si="36"/>
        <v>0</v>
      </c>
      <c r="F114" s="25"/>
      <c r="G114" s="5" t="s">
        <v>45</v>
      </c>
      <c r="H114" s="5" t="str">
        <f t="shared" si="37"/>
        <v>110005</v>
      </c>
      <c r="I114" s="78" t="s">
        <v>46</v>
      </c>
      <c r="J114" s="78" t="s">
        <v>566</v>
      </c>
    </row>
    <row r="115" spans="1:10" ht="15.75" x14ac:dyDescent="0.25">
      <c r="A115" s="29" t="str">
        <f>'BoR4 Rollup'!A115</f>
        <v>Total Personal Services</v>
      </c>
      <c r="B115" s="118">
        <f>B114+B113+B112</f>
        <v>0</v>
      </c>
      <c r="C115" s="118">
        <f t="shared" ref="C115:D115" si="38">C114+C113+C112</f>
        <v>0</v>
      </c>
      <c r="D115" s="119">
        <f t="shared" si="38"/>
        <v>0</v>
      </c>
      <c r="E115" s="31">
        <f t="shared" si="36"/>
        <v>0</v>
      </c>
      <c r="F115" s="32"/>
      <c r="G115" s="5" t="s">
        <v>45</v>
      </c>
      <c r="H115" s="5" t="str">
        <f t="shared" si="37"/>
        <v>110005</v>
      </c>
      <c r="I115" s="78" t="s">
        <v>46</v>
      </c>
    </row>
    <row r="116" spans="1:10" x14ac:dyDescent="0.2">
      <c r="A116" s="26" t="str">
        <f>'BoR4 Rollup'!A116</f>
        <v xml:space="preserve"> Travel</v>
      </c>
      <c r="B116" s="115"/>
      <c r="C116" s="115"/>
      <c r="D116" s="116"/>
      <c r="E116" s="28">
        <f t="shared" si="36"/>
        <v>0</v>
      </c>
      <c r="F116" s="25"/>
      <c r="G116" s="5" t="s">
        <v>45</v>
      </c>
      <c r="H116" s="5" t="str">
        <f t="shared" si="37"/>
        <v>110005</v>
      </c>
      <c r="I116" s="78" t="s">
        <v>46</v>
      </c>
      <c r="J116" s="78" t="s">
        <v>569</v>
      </c>
    </row>
    <row r="117" spans="1:10" x14ac:dyDescent="0.2">
      <c r="A117" s="26" t="str">
        <f>'BoR4 Rollup'!A117</f>
        <v xml:space="preserve"> Operating Services</v>
      </c>
      <c r="B117" s="115"/>
      <c r="C117" s="115"/>
      <c r="D117" s="116"/>
      <c r="E117" s="28">
        <f t="shared" si="36"/>
        <v>0</v>
      </c>
      <c r="F117" s="25"/>
      <c r="G117" s="5" t="s">
        <v>45</v>
      </c>
      <c r="H117" s="5" t="str">
        <f t="shared" si="37"/>
        <v>110005</v>
      </c>
      <c r="I117" s="78" t="s">
        <v>46</v>
      </c>
      <c r="J117" s="78" t="s">
        <v>571</v>
      </c>
    </row>
    <row r="118" spans="1:10" x14ac:dyDescent="0.2">
      <c r="A118" s="26" t="str">
        <f>'BoR4 Rollup'!A118</f>
        <v xml:space="preserve"> Supplies</v>
      </c>
      <c r="B118" s="115"/>
      <c r="C118" s="115"/>
      <c r="D118" s="116"/>
      <c r="E118" s="28">
        <f t="shared" si="36"/>
        <v>0</v>
      </c>
      <c r="F118" s="25"/>
      <c r="G118" s="5" t="s">
        <v>45</v>
      </c>
      <c r="H118" s="5" t="str">
        <f t="shared" si="37"/>
        <v>110005</v>
      </c>
      <c r="I118" s="78" t="s">
        <v>46</v>
      </c>
      <c r="J118" s="78" t="s">
        <v>572</v>
      </c>
    </row>
    <row r="119" spans="1:10" ht="15.75" x14ac:dyDescent="0.25">
      <c r="A119" s="29" t="str">
        <f>'BoR4 Rollup'!A119</f>
        <v>Total Operating Expenses</v>
      </c>
      <c r="B119" s="121">
        <f>B118+B117+B116</f>
        <v>0</v>
      </c>
      <c r="C119" s="121">
        <f t="shared" ref="C119:D119" si="39">C118+C117+C116</f>
        <v>0</v>
      </c>
      <c r="D119" s="119">
        <f t="shared" si="39"/>
        <v>0</v>
      </c>
      <c r="E119" s="34">
        <f t="shared" si="36"/>
        <v>0</v>
      </c>
      <c r="F119" s="35"/>
      <c r="G119" s="5" t="s">
        <v>45</v>
      </c>
      <c r="H119" s="5" t="str">
        <f t="shared" si="37"/>
        <v>110005</v>
      </c>
      <c r="I119" s="78" t="s">
        <v>46</v>
      </c>
    </row>
    <row r="120" spans="1:10" x14ac:dyDescent="0.2">
      <c r="A120" s="26" t="str">
        <f>'BoR4 Rollup'!A120</f>
        <v xml:space="preserve"> Professional Services</v>
      </c>
      <c r="B120" s="115"/>
      <c r="C120" s="115"/>
      <c r="D120" s="116"/>
      <c r="E120" s="28">
        <f t="shared" si="36"/>
        <v>0</v>
      </c>
      <c r="F120" s="25"/>
      <c r="G120" s="5" t="s">
        <v>45</v>
      </c>
      <c r="H120" s="5" t="str">
        <f t="shared" si="37"/>
        <v>110005</v>
      </c>
      <c r="I120" s="78" t="s">
        <v>46</v>
      </c>
      <c r="J120" s="78" t="s">
        <v>573</v>
      </c>
    </row>
    <row r="121" spans="1:10" x14ac:dyDescent="0.2">
      <c r="A121" s="26" t="str">
        <f>'BoR4 Rollup'!A121</f>
        <v xml:space="preserve"> Other Charges</v>
      </c>
      <c r="B121" s="115"/>
      <c r="C121" s="115"/>
      <c r="D121" s="116"/>
      <c r="E121" s="28">
        <f t="shared" si="36"/>
        <v>0</v>
      </c>
      <c r="F121" s="25"/>
      <c r="G121" s="5" t="s">
        <v>45</v>
      </c>
      <c r="H121" s="5" t="str">
        <f t="shared" si="37"/>
        <v>110005</v>
      </c>
      <c r="I121" s="78" t="s">
        <v>46</v>
      </c>
      <c r="J121" s="78" t="s">
        <v>574</v>
      </c>
    </row>
    <row r="122" spans="1:10" x14ac:dyDescent="0.2">
      <c r="A122" s="26" t="str">
        <f>'BoR4 Rollup'!A122</f>
        <v xml:space="preserve"> Debt Services</v>
      </c>
      <c r="B122" s="115"/>
      <c r="C122" s="115"/>
      <c r="D122" s="116"/>
      <c r="E122" s="28">
        <f t="shared" si="36"/>
        <v>0</v>
      </c>
      <c r="F122" s="25"/>
      <c r="G122" s="5" t="s">
        <v>45</v>
      </c>
      <c r="H122" s="5" t="str">
        <f t="shared" si="37"/>
        <v>110005</v>
      </c>
      <c r="I122" s="78" t="s">
        <v>46</v>
      </c>
    </row>
    <row r="123" spans="1:10" x14ac:dyDescent="0.2">
      <c r="A123" s="26" t="str">
        <f>'BoR4 Rollup'!A123</f>
        <v xml:space="preserve"> Interagency Transfers</v>
      </c>
      <c r="B123" s="115"/>
      <c r="C123" s="115"/>
      <c r="D123" s="116"/>
      <c r="E123" s="28">
        <f t="shared" si="36"/>
        <v>0</v>
      </c>
      <c r="F123" s="25"/>
      <c r="G123" s="5" t="s">
        <v>45</v>
      </c>
      <c r="H123" s="5" t="str">
        <f t="shared" si="37"/>
        <v>110005</v>
      </c>
      <c r="I123" s="78" t="s">
        <v>46</v>
      </c>
      <c r="J123" s="78" t="s">
        <v>575</v>
      </c>
    </row>
    <row r="124" spans="1:10" ht="15.75" x14ac:dyDescent="0.25">
      <c r="A124" s="29" t="str">
        <f>'BoR4 Rollup'!A124</f>
        <v>Total Other Charges</v>
      </c>
      <c r="B124" s="121">
        <f>B123+B122+B121+B120</f>
        <v>0</v>
      </c>
      <c r="C124" s="121">
        <f t="shared" ref="C124:D124" si="40">C123+C122+C121+C120</f>
        <v>0</v>
      </c>
      <c r="D124" s="119">
        <f t="shared" si="40"/>
        <v>0</v>
      </c>
      <c r="E124" s="34">
        <f t="shared" si="36"/>
        <v>0</v>
      </c>
      <c r="F124" s="35"/>
      <c r="G124" s="5" t="s">
        <v>45</v>
      </c>
      <c r="H124" s="5" t="str">
        <f t="shared" si="37"/>
        <v>110005</v>
      </c>
      <c r="I124" s="78" t="s">
        <v>46</v>
      </c>
    </row>
    <row r="125" spans="1:10" x14ac:dyDescent="0.2">
      <c r="A125" s="26" t="str">
        <f>'BoR4 Rollup'!A125</f>
        <v xml:space="preserve"> General Acquisitions</v>
      </c>
      <c r="B125" s="115"/>
      <c r="C125" s="115"/>
      <c r="D125" s="116"/>
      <c r="E125" s="28">
        <f t="shared" si="36"/>
        <v>0</v>
      </c>
      <c r="F125" s="25"/>
      <c r="G125" s="5" t="s">
        <v>45</v>
      </c>
      <c r="H125" s="5" t="str">
        <f t="shared" si="37"/>
        <v>110005</v>
      </c>
      <c r="I125" s="78" t="s">
        <v>46</v>
      </c>
      <c r="J125" s="78" t="s">
        <v>576</v>
      </c>
    </row>
    <row r="126" spans="1:10" x14ac:dyDescent="0.2">
      <c r="A126" s="26" t="str">
        <f>'BoR4 Rollup'!A126</f>
        <v xml:space="preserve"> Library Acquisitions</v>
      </c>
      <c r="B126" s="115"/>
      <c r="C126" s="115"/>
      <c r="D126" s="116"/>
      <c r="E126" s="28">
        <f t="shared" si="36"/>
        <v>0</v>
      </c>
      <c r="F126" s="25"/>
      <c r="G126" s="5" t="s">
        <v>45</v>
      </c>
      <c r="H126" s="5" t="str">
        <f t="shared" si="37"/>
        <v>110005</v>
      </c>
      <c r="I126" s="78" t="s">
        <v>46</v>
      </c>
      <c r="J126" s="78" t="s">
        <v>576</v>
      </c>
    </row>
    <row r="127" spans="1:10" x14ac:dyDescent="0.2">
      <c r="A127" s="26" t="str">
        <f>'BoR4 Rollup'!A127</f>
        <v xml:space="preserve"> Major Repairs</v>
      </c>
      <c r="B127" s="115"/>
      <c r="C127" s="115"/>
      <c r="D127" s="116"/>
      <c r="E127" s="28">
        <f t="shared" si="36"/>
        <v>0</v>
      </c>
      <c r="F127" s="25"/>
      <c r="G127" s="5" t="s">
        <v>45</v>
      </c>
      <c r="H127" s="5" t="str">
        <f t="shared" si="37"/>
        <v>110005</v>
      </c>
      <c r="I127" s="78" t="s">
        <v>46</v>
      </c>
    </row>
    <row r="128" spans="1:10" ht="15.75" x14ac:dyDescent="0.25">
      <c r="A128" s="29" t="str">
        <f>'BoR4 Rollup'!A128</f>
        <v>Total Acquisitions and Major Repairs</v>
      </c>
      <c r="B128" s="121">
        <f>B127+B126+B125</f>
        <v>0</v>
      </c>
      <c r="C128" s="121">
        <f t="shared" ref="C128:D128" si="41">C127+C126+C125</f>
        <v>0</v>
      </c>
      <c r="D128" s="119">
        <f t="shared" si="41"/>
        <v>0</v>
      </c>
      <c r="E128" s="34">
        <f t="shared" si="36"/>
        <v>0</v>
      </c>
      <c r="F128" s="35"/>
      <c r="G128" s="5" t="s">
        <v>45</v>
      </c>
      <c r="H128" s="5" t="str">
        <f t="shared" si="37"/>
        <v>110005</v>
      </c>
      <c r="I128" s="78" t="s">
        <v>46</v>
      </c>
    </row>
    <row r="129" spans="1:10" ht="15.75" x14ac:dyDescent="0.25">
      <c r="A129" s="29" t="str">
        <f>'BoR4 Rollup'!A129</f>
        <v>Function Total</v>
      </c>
      <c r="B129" s="118">
        <f>B128+B124+B119+B115</f>
        <v>0</v>
      </c>
      <c r="C129" s="118">
        <f t="shared" ref="C129:D129" si="42">C128+C124+C119+C115</f>
        <v>0</v>
      </c>
      <c r="D129" s="119">
        <f t="shared" si="42"/>
        <v>0</v>
      </c>
      <c r="E129" s="46">
        <f t="shared" si="36"/>
        <v>0</v>
      </c>
      <c r="F129" s="32"/>
      <c r="G129" s="5" t="s">
        <v>45</v>
      </c>
      <c r="H129" s="5" t="str">
        <f t="shared" si="37"/>
        <v>110005</v>
      </c>
      <c r="I129" s="78" t="s">
        <v>46</v>
      </c>
    </row>
    <row r="130" spans="1:10" ht="15.75" x14ac:dyDescent="0.25">
      <c r="A130" s="124" t="str">
        <f>'BoR4 Rollup'!A130</f>
        <v>Function:  Instruction</v>
      </c>
      <c r="B130" s="125"/>
      <c r="C130" s="126"/>
      <c r="D130" s="127"/>
      <c r="E130" s="128"/>
      <c r="F130" s="4"/>
      <c r="G130" s="5" t="s">
        <v>32</v>
      </c>
      <c r="H130" s="5" t="str">
        <f t="shared" ref="H130:H131" si="43">RIGHT($A$132,6)</f>
        <v>111001</v>
      </c>
      <c r="I130" s="78" t="s">
        <v>49</v>
      </c>
    </row>
    <row r="131" spans="1:10" ht="15.75" x14ac:dyDescent="0.25">
      <c r="A131" s="129" t="str">
        <f>'BoR4 Rollup'!A131</f>
        <v>Orgn: Behavioral Sciences Adm</v>
      </c>
      <c r="B131" s="130" t="str">
        <f>+'BoR4 Rollup'!B131</f>
        <v>Actual</v>
      </c>
      <c r="C131" s="130" t="str">
        <f>+'BoR4 Rollup'!C131</f>
        <v>Budgeted</v>
      </c>
      <c r="D131" s="131" t="str">
        <f>+'BoR4 Rollup'!D131</f>
        <v>Budgeted</v>
      </c>
      <c r="E131" s="132" t="str">
        <f>'BoR4 Rollup'!E110</f>
        <v>2022-2023 +/-</v>
      </c>
      <c r="F131" s="44"/>
      <c r="G131" s="5" t="s">
        <v>32</v>
      </c>
      <c r="H131" s="5" t="str">
        <f t="shared" si="43"/>
        <v>111001</v>
      </c>
      <c r="I131" s="78" t="s">
        <v>49</v>
      </c>
    </row>
    <row r="132" spans="1:10" ht="15.75" x14ac:dyDescent="0.25">
      <c r="A132" s="133" t="str">
        <f>'BoR4 Rollup'!A132</f>
        <v>Organization ID:  111001</v>
      </c>
      <c r="B132" s="134" t="str">
        <f>'BoR4 Rollup'!$B$6</f>
        <v>2022-2023</v>
      </c>
      <c r="C132" s="134" t="str">
        <f>'BoR4 Rollup'!$C$6</f>
        <v>2022-2023</v>
      </c>
      <c r="D132" s="135" t="str">
        <f>'BoR4 Rollup'!$D$6</f>
        <v>2023-2024</v>
      </c>
      <c r="E132" s="136" t="str">
        <f>'BoR4 Rollup'!$E$6</f>
        <v>2023-2024</v>
      </c>
      <c r="F132" s="44"/>
      <c r="G132" s="5" t="s">
        <v>32</v>
      </c>
      <c r="H132" s="5" t="str">
        <f>RIGHT($A$132,6)</f>
        <v>111001</v>
      </c>
      <c r="I132" s="78" t="s">
        <v>49</v>
      </c>
    </row>
    <row r="133" spans="1:10" x14ac:dyDescent="0.2">
      <c r="A133" s="26" t="str">
        <f>'BoR4 Rollup'!A133</f>
        <v xml:space="preserve">  Salaries</v>
      </c>
      <c r="B133" s="115"/>
      <c r="C133" s="115"/>
      <c r="D133" s="116"/>
      <c r="E133" s="28">
        <f t="shared" ref="E133:E150" si="44">+D133-C133</f>
        <v>0</v>
      </c>
      <c r="F133" s="25"/>
      <c r="G133" s="5" t="s">
        <v>32</v>
      </c>
      <c r="H133" s="5" t="str">
        <f t="shared" ref="H133:H150" si="45">RIGHT($A$132,6)</f>
        <v>111001</v>
      </c>
      <c r="I133" s="78" t="s">
        <v>49</v>
      </c>
      <c r="J133" s="78" t="s">
        <v>563</v>
      </c>
    </row>
    <row r="134" spans="1:10" x14ac:dyDescent="0.2">
      <c r="A134" s="26" t="str">
        <f>'BoR4 Rollup'!A134</f>
        <v xml:space="preserve">  Other Compensation</v>
      </c>
      <c r="B134" s="115"/>
      <c r="C134" s="115"/>
      <c r="D134" s="116"/>
      <c r="E134" s="28">
        <f t="shared" si="44"/>
        <v>0</v>
      </c>
      <c r="F134" s="25"/>
      <c r="G134" s="5" t="s">
        <v>32</v>
      </c>
      <c r="H134" s="5" t="str">
        <f t="shared" si="45"/>
        <v>111001</v>
      </c>
      <c r="I134" s="78" t="s">
        <v>49</v>
      </c>
    </row>
    <row r="135" spans="1:10" x14ac:dyDescent="0.2">
      <c r="A135" s="26" t="str">
        <f>'BoR4 Rollup'!A135</f>
        <v xml:space="preserve">  Related Benefits</v>
      </c>
      <c r="B135" s="115"/>
      <c r="C135" s="115"/>
      <c r="D135" s="116"/>
      <c r="E135" s="28">
        <f t="shared" si="44"/>
        <v>0</v>
      </c>
      <c r="F135" s="25"/>
      <c r="G135" s="5" t="s">
        <v>32</v>
      </c>
      <c r="H135" s="5" t="str">
        <f t="shared" si="45"/>
        <v>111001</v>
      </c>
      <c r="I135" s="78" t="s">
        <v>49</v>
      </c>
      <c r="J135" s="78" t="s">
        <v>566</v>
      </c>
    </row>
    <row r="136" spans="1:10" ht="15.75" x14ac:dyDescent="0.25">
      <c r="A136" s="29" t="str">
        <f>'BoR4 Rollup'!A136</f>
        <v>Total Personal Services</v>
      </c>
      <c r="B136" s="118">
        <f>B135+B134+B133</f>
        <v>0</v>
      </c>
      <c r="C136" s="118">
        <f t="shared" ref="C136:D136" si="46">C135+C134+C133</f>
        <v>0</v>
      </c>
      <c r="D136" s="119">
        <f t="shared" si="46"/>
        <v>0</v>
      </c>
      <c r="E136" s="31">
        <f t="shared" si="44"/>
        <v>0</v>
      </c>
      <c r="F136" s="32"/>
      <c r="G136" s="5" t="s">
        <v>8</v>
      </c>
      <c r="H136" s="5" t="str">
        <f t="shared" si="45"/>
        <v>111001</v>
      </c>
      <c r="I136" s="78" t="s">
        <v>49</v>
      </c>
    </row>
    <row r="137" spans="1:10" x14ac:dyDescent="0.2">
      <c r="A137" s="26" t="str">
        <f>'BoR4 Rollup'!A137</f>
        <v xml:space="preserve"> Travel</v>
      </c>
      <c r="B137" s="115"/>
      <c r="C137" s="115"/>
      <c r="D137" s="116"/>
      <c r="E137" s="28">
        <f t="shared" si="44"/>
        <v>0</v>
      </c>
      <c r="F137" s="25"/>
      <c r="G137" s="5" t="s">
        <v>32</v>
      </c>
      <c r="H137" s="5" t="str">
        <f t="shared" si="45"/>
        <v>111001</v>
      </c>
      <c r="I137" s="78" t="s">
        <v>49</v>
      </c>
      <c r="J137" s="78" t="s">
        <v>569</v>
      </c>
    </row>
    <row r="138" spans="1:10" x14ac:dyDescent="0.2">
      <c r="A138" s="26" t="str">
        <f>'BoR4 Rollup'!A138</f>
        <v xml:space="preserve"> Operating Services</v>
      </c>
      <c r="B138" s="115"/>
      <c r="C138" s="115"/>
      <c r="D138" s="116"/>
      <c r="E138" s="28">
        <f t="shared" si="44"/>
        <v>0</v>
      </c>
      <c r="F138" s="25"/>
      <c r="G138" s="5" t="s">
        <v>32</v>
      </c>
      <c r="H138" s="5" t="str">
        <f t="shared" si="45"/>
        <v>111001</v>
      </c>
      <c r="I138" s="78" t="s">
        <v>49</v>
      </c>
      <c r="J138" s="78" t="s">
        <v>571</v>
      </c>
    </row>
    <row r="139" spans="1:10" x14ac:dyDescent="0.2">
      <c r="A139" s="26" t="str">
        <f>'BoR4 Rollup'!A139</f>
        <v xml:space="preserve"> Supplies</v>
      </c>
      <c r="B139" s="115"/>
      <c r="C139" s="115"/>
      <c r="D139" s="116"/>
      <c r="E139" s="28">
        <f t="shared" si="44"/>
        <v>0</v>
      </c>
      <c r="F139" s="25"/>
      <c r="G139" s="5" t="s">
        <v>32</v>
      </c>
      <c r="H139" s="5" t="str">
        <f t="shared" si="45"/>
        <v>111001</v>
      </c>
      <c r="I139" s="78" t="s">
        <v>49</v>
      </c>
      <c r="J139" s="78" t="s">
        <v>572</v>
      </c>
    </row>
    <row r="140" spans="1:10" ht="15.75" x14ac:dyDescent="0.25">
      <c r="A140" s="29" t="str">
        <f>'BoR4 Rollup'!A140</f>
        <v>Total Operating Expenses</v>
      </c>
      <c r="B140" s="121">
        <f>B139+B138+B137</f>
        <v>0</v>
      </c>
      <c r="C140" s="121">
        <f t="shared" ref="C140:D140" si="47">C139+C138+C137</f>
        <v>0</v>
      </c>
      <c r="D140" s="119">
        <f t="shared" si="47"/>
        <v>0</v>
      </c>
      <c r="E140" s="34">
        <f t="shared" si="44"/>
        <v>0</v>
      </c>
      <c r="F140" s="35"/>
      <c r="G140" s="5" t="s">
        <v>8</v>
      </c>
      <c r="H140" s="5" t="str">
        <f t="shared" si="45"/>
        <v>111001</v>
      </c>
      <c r="I140" s="78" t="s">
        <v>49</v>
      </c>
    </row>
    <row r="141" spans="1:10" x14ac:dyDescent="0.2">
      <c r="A141" s="26" t="str">
        <f>'BoR4 Rollup'!A141</f>
        <v xml:space="preserve"> Professional Services</v>
      </c>
      <c r="B141" s="115"/>
      <c r="C141" s="115"/>
      <c r="D141" s="116"/>
      <c r="E141" s="28">
        <f t="shared" si="44"/>
        <v>0</v>
      </c>
      <c r="F141" s="25"/>
      <c r="G141" s="5" t="s">
        <v>32</v>
      </c>
      <c r="H141" s="5" t="str">
        <f t="shared" si="45"/>
        <v>111001</v>
      </c>
      <c r="I141" s="78" t="s">
        <v>49</v>
      </c>
      <c r="J141" s="78" t="s">
        <v>573</v>
      </c>
    </row>
    <row r="142" spans="1:10" x14ac:dyDescent="0.2">
      <c r="A142" s="26" t="str">
        <f>'BoR4 Rollup'!A142</f>
        <v xml:space="preserve"> Other Charges</v>
      </c>
      <c r="B142" s="115"/>
      <c r="C142" s="115"/>
      <c r="D142" s="116"/>
      <c r="E142" s="28">
        <f t="shared" si="44"/>
        <v>0</v>
      </c>
      <c r="F142" s="25"/>
      <c r="G142" s="5" t="s">
        <v>32</v>
      </c>
      <c r="H142" s="5" t="str">
        <f t="shared" si="45"/>
        <v>111001</v>
      </c>
      <c r="I142" s="78" t="s">
        <v>49</v>
      </c>
      <c r="J142" s="78" t="s">
        <v>574</v>
      </c>
    </row>
    <row r="143" spans="1:10" x14ac:dyDescent="0.2">
      <c r="A143" s="26" t="str">
        <f>'BoR4 Rollup'!A143</f>
        <v xml:space="preserve"> Debt Services</v>
      </c>
      <c r="B143" s="115"/>
      <c r="C143" s="115"/>
      <c r="D143" s="116"/>
      <c r="E143" s="28">
        <f t="shared" si="44"/>
        <v>0</v>
      </c>
      <c r="F143" s="25"/>
      <c r="G143" s="5" t="s">
        <v>32</v>
      </c>
      <c r="H143" s="5" t="str">
        <f t="shared" si="45"/>
        <v>111001</v>
      </c>
      <c r="I143" s="78" t="s">
        <v>49</v>
      </c>
    </row>
    <row r="144" spans="1:10" x14ac:dyDescent="0.2">
      <c r="A144" s="26" t="str">
        <f>'BoR4 Rollup'!A144</f>
        <v xml:space="preserve"> Interagency Transfers</v>
      </c>
      <c r="B144" s="115"/>
      <c r="C144" s="115"/>
      <c r="D144" s="116"/>
      <c r="E144" s="28">
        <f t="shared" si="44"/>
        <v>0</v>
      </c>
      <c r="F144" s="25"/>
      <c r="G144" s="5" t="s">
        <v>32</v>
      </c>
      <c r="H144" s="5" t="str">
        <f t="shared" si="45"/>
        <v>111001</v>
      </c>
      <c r="I144" s="78" t="s">
        <v>49</v>
      </c>
      <c r="J144" s="78" t="s">
        <v>575</v>
      </c>
    </row>
    <row r="145" spans="1:10" ht="15.75" x14ac:dyDescent="0.25">
      <c r="A145" s="29" t="str">
        <f>'BoR4 Rollup'!A145</f>
        <v>Total Other Charges</v>
      </c>
      <c r="B145" s="121">
        <f>B144+B143+B142+B141</f>
        <v>0</v>
      </c>
      <c r="C145" s="121">
        <f t="shared" ref="C145:D145" si="48">C144+C143+C142+C141</f>
        <v>0</v>
      </c>
      <c r="D145" s="119">
        <f t="shared" si="48"/>
        <v>0</v>
      </c>
      <c r="E145" s="34">
        <f t="shared" si="44"/>
        <v>0</v>
      </c>
      <c r="F145" s="35"/>
      <c r="G145" s="5" t="s">
        <v>8</v>
      </c>
      <c r="H145" s="5" t="str">
        <f t="shared" si="45"/>
        <v>111001</v>
      </c>
      <c r="I145" s="78" t="s">
        <v>49</v>
      </c>
    </row>
    <row r="146" spans="1:10" x14ac:dyDescent="0.2">
      <c r="A146" s="26" t="str">
        <f>'BoR4 Rollup'!A146</f>
        <v xml:space="preserve"> General Acquisitions</v>
      </c>
      <c r="B146" s="115"/>
      <c r="C146" s="115"/>
      <c r="D146" s="116"/>
      <c r="E146" s="28">
        <f t="shared" si="44"/>
        <v>0</v>
      </c>
      <c r="F146" s="25"/>
      <c r="G146" s="5" t="s">
        <v>32</v>
      </c>
      <c r="H146" s="5" t="str">
        <f t="shared" si="45"/>
        <v>111001</v>
      </c>
      <c r="I146" s="78" t="s">
        <v>49</v>
      </c>
      <c r="J146" s="78" t="s">
        <v>576</v>
      </c>
    </row>
    <row r="147" spans="1:10" x14ac:dyDescent="0.2">
      <c r="A147" s="26" t="str">
        <f>'BoR4 Rollup'!A147</f>
        <v xml:space="preserve"> Library Acquisitions</v>
      </c>
      <c r="B147" s="115"/>
      <c r="C147" s="115"/>
      <c r="D147" s="116"/>
      <c r="E147" s="28">
        <f t="shared" si="44"/>
        <v>0</v>
      </c>
      <c r="F147" s="25"/>
      <c r="G147" s="5" t="s">
        <v>32</v>
      </c>
      <c r="H147" s="5" t="str">
        <f t="shared" si="45"/>
        <v>111001</v>
      </c>
      <c r="I147" s="78" t="s">
        <v>49</v>
      </c>
      <c r="J147" s="78" t="s">
        <v>576</v>
      </c>
    </row>
    <row r="148" spans="1:10" x14ac:dyDescent="0.2">
      <c r="A148" s="26" t="str">
        <f>'BoR4 Rollup'!A148</f>
        <v xml:space="preserve"> Major Repairs</v>
      </c>
      <c r="B148" s="115"/>
      <c r="C148" s="115"/>
      <c r="D148" s="116"/>
      <c r="E148" s="28">
        <f t="shared" si="44"/>
        <v>0</v>
      </c>
      <c r="F148" s="25"/>
      <c r="G148" s="5" t="s">
        <v>32</v>
      </c>
      <c r="H148" s="5" t="str">
        <f t="shared" si="45"/>
        <v>111001</v>
      </c>
      <c r="I148" s="78" t="s">
        <v>49</v>
      </c>
    </row>
    <row r="149" spans="1:10" ht="15.75" x14ac:dyDescent="0.25">
      <c r="A149" s="29" t="str">
        <f>'BoR4 Rollup'!A149</f>
        <v>Total Acquisitions and Major Repairs</v>
      </c>
      <c r="B149" s="121">
        <f>B148+B147+B146</f>
        <v>0</v>
      </c>
      <c r="C149" s="121">
        <f t="shared" ref="C149:D149" si="49">C148+C147+C146</f>
        <v>0</v>
      </c>
      <c r="D149" s="119">
        <f t="shared" si="49"/>
        <v>0</v>
      </c>
      <c r="E149" s="34">
        <f t="shared" si="44"/>
        <v>0</v>
      </c>
      <c r="F149" s="35"/>
      <c r="G149" s="5" t="s">
        <v>8</v>
      </c>
      <c r="H149" s="5" t="str">
        <f t="shared" si="45"/>
        <v>111001</v>
      </c>
      <c r="I149" s="78" t="s">
        <v>49</v>
      </c>
    </row>
    <row r="150" spans="1:10" ht="15.75" x14ac:dyDescent="0.25">
      <c r="A150" s="29" t="str">
        <f>'BoR4 Rollup'!A150</f>
        <v>Function Total</v>
      </c>
      <c r="B150" s="118">
        <f>B149+B145+B140+B136</f>
        <v>0</v>
      </c>
      <c r="C150" s="118">
        <f t="shared" ref="C150:D150" si="50">C149+C145+C140+C136</f>
        <v>0</v>
      </c>
      <c r="D150" s="119">
        <f t="shared" si="50"/>
        <v>0</v>
      </c>
      <c r="E150" s="46">
        <f t="shared" si="44"/>
        <v>0</v>
      </c>
      <c r="F150" s="32"/>
      <c r="G150" s="5" t="s">
        <v>8</v>
      </c>
      <c r="H150" s="5" t="str">
        <f t="shared" si="45"/>
        <v>111001</v>
      </c>
      <c r="I150" s="78" t="s">
        <v>49</v>
      </c>
    </row>
    <row r="151" spans="1:10" ht="15.75" x14ac:dyDescent="0.25">
      <c r="A151" s="124" t="str">
        <f>'BoR4 Rollup'!A151</f>
        <v>Function:  Instruction</v>
      </c>
      <c r="B151" s="125"/>
      <c r="C151" s="126"/>
      <c r="D151" s="127"/>
      <c r="E151" s="128"/>
      <c r="F151" s="4"/>
      <c r="G151" s="5" t="s">
        <v>32</v>
      </c>
      <c r="H151" s="5" t="str">
        <f t="shared" ref="H151:H152" si="51">RIGHT($A$153,6)</f>
        <v>111002</v>
      </c>
      <c r="I151" s="78" t="s">
        <v>52</v>
      </c>
    </row>
    <row r="152" spans="1:10" ht="15.75" x14ac:dyDescent="0.25">
      <c r="A152" s="129" t="str">
        <f>'BoR4 Rollup'!A152</f>
        <v>Orgn: Beh Sci-Ed-Care&amp;Dev Children</v>
      </c>
      <c r="B152" s="130" t="str">
        <f>+'BoR4 Rollup'!B152</f>
        <v>Actual</v>
      </c>
      <c r="C152" s="130" t="str">
        <f>+'BoR4 Rollup'!C152</f>
        <v>Budgeted</v>
      </c>
      <c r="D152" s="131" t="str">
        <f>+'BoR4 Rollup'!D152</f>
        <v>Budgeted</v>
      </c>
      <c r="E152" s="132" t="str">
        <f>'BoR4 Rollup'!E131</f>
        <v>2022-2023 +/-</v>
      </c>
      <c r="F152" s="18"/>
      <c r="G152" s="5" t="s">
        <v>32</v>
      </c>
      <c r="H152" s="5" t="str">
        <f t="shared" si="51"/>
        <v>111002</v>
      </c>
      <c r="I152" s="78" t="s">
        <v>52</v>
      </c>
    </row>
    <row r="153" spans="1:10" ht="15.75" x14ac:dyDescent="0.25">
      <c r="A153" s="133" t="str">
        <f>'BoR4 Rollup'!A153</f>
        <v>Organization ID:  111002</v>
      </c>
      <c r="B153" s="134" t="str">
        <f>'BoR4 Rollup'!$B$6</f>
        <v>2022-2023</v>
      </c>
      <c r="C153" s="134" t="str">
        <f>'BoR4 Rollup'!$C$6</f>
        <v>2022-2023</v>
      </c>
      <c r="D153" s="135" t="str">
        <f>'BoR4 Rollup'!$D$6</f>
        <v>2023-2024</v>
      </c>
      <c r="E153" s="136" t="str">
        <f>'BoR4 Rollup'!$E$6</f>
        <v>2023-2024</v>
      </c>
      <c r="F153" s="18"/>
      <c r="G153" s="5" t="s">
        <v>32</v>
      </c>
      <c r="H153" s="5" t="str">
        <f>RIGHT($A$153,6)</f>
        <v>111002</v>
      </c>
      <c r="I153" s="78" t="s">
        <v>52</v>
      </c>
    </row>
    <row r="154" spans="1:10" x14ac:dyDescent="0.2">
      <c r="A154" s="26" t="str">
        <f>'BoR4 Rollup'!A154</f>
        <v xml:space="preserve">  Salaries</v>
      </c>
      <c r="B154" s="115">
        <v>20413</v>
      </c>
      <c r="C154" s="115">
        <v>20413</v>
      </c>
      <c r="D154" s="116">
        <v>18900</v>
      </c>
      <c r="E154" s="28">
        <f t="shared" ref="E154:E171" si="52">+D154-C154</f>
        <v>-1513</v>
      </c>
      <c r="F154" s="25"/>
      <c r="G154" s="5" t="s">
        <v>32</v>
      </c>
      <c r="H154" s="5" t="str">
        <f t="shared" ref="H154:H171" si="53">RIGHT($A$153,6)</f>
        <v>111002</v>
      </c>
      <c r="I154" s="78" t="s">
        <v>52</v>
      </c>
      <c r="J154" s="78" t="s">
        <v>563</v>
      </c>
    </row>
    <row r="155" spans="1:10" x14ac:dyDescent="0.2">
      <c r="A155" s="26" t="str">
        <f>'BoR4 Rollup'!A155</f>
        <v xml:space="preserve">  Other Compensation</v>
      </c>
      <c r="B155" s="115"/>
      <c r="C155" s="115"/>
      <c r="D155" s="116"/>
      <c r="E155" s="28">
        <f t="shared" si="52"/>
        <v>0</v>
      </c>
      <c r="F155" s="25"/>
      <c r="G155" s="5" t="s">
        <v>32</v>
      </c>
      <c r="H155" s="5" t="str">
        <f t="shared" si="53"/>
        <v>111002</v>
      </c>
      <c r="I155" s="78" t="s">
        <v>52</v>
      </c>
    </row>
    <row r="156" spans="1:10" x14ac:dyDescent="0.2">
      <c r="A156" s="26" t="str">
        <f>'BoR4 Rollup'!A156</f>
        <v xml:space="preserve">  Related Benefits</v>
      </c>
      <c r="B156" s="115">
        <v>5176</v>
      </c>
      <c r="C156" s="115">
        <v>5176</v>
      </c>
      <c r="D156" s="116">
        <v>4678</v>
      </c>
      <c r="E156" s="28">
        <f t="shared" si="52"/>
        <v>-498</v>
      </c>
      <c r="F156" s="25"/>
      <c r="G156" s="5" t="s">
        <v>32</v>
      </c>
      <c r="H156" s="5" t="str">
        <f t="shared" si="53"/>
        <v>111002</v>
      </c>
      <c r="I156" s="78" t="s">
        <v>52</v>
      </c>
      <c r="J156" s="78" t="s">
        <v>566</v>
      </c>
    </row>
    <row r="157" spans="1:10" ht="15.75" x14ac:dyDescent="0.25">
      <c r="A157" s="29" t="str">
        <f>'BoR4 Rollup'!A157</f>
        <v>Total Personal Services</v>
      </c>
      <c r="B157" s="118">
        <f>B156+B155+B154</f>
        <v>25589</v>
      </c>
      <c r="C157" s="118">
        <f t="shared" ref="C157:D157" si="54">C156+C155+C154</f>
        <v>25589</v>
      </c>
      <c r="D157" s="119">
        <f t="shared" si="54"/>
        <v>23578</v>
      </c>
      <c r="E157" s="31">
        <f t="shared" si="52"/>
        <v>-2011</v>
      </c>
      <c r="F157" s="32"/>
      <c r="G157" s="5" t="s">
        <v>8</v>
      </c>
      <c r="H157" s="5" t="str">
        <f t="shared" si="53"/>
        <v>111002</v>
      </c>
      <c r="I157" s="78" t="s">
        <v>52</v>
      </c>
    </row>
    <row r="158" spans="1:10" x14ac:dyDescent="0.2">
      <c r="A158" s="26" t="str">
        <f>'BoR4 Rollup'!A158</f>
        <v xml:space="preserve"> Travel</v>
      </c>
      <c r="B158" s="115">
        <v>512</v>
      </c>
      <c r="C158" s="115">
        <v>512</v>
      </c>
      <c r="D158" s="116">
        <f>512</f>
        <v>512</v>
      </c>
      <c r="E158" s="28">
        <f t="shared" si="52"/>
        <v>0</v>
      </c>
      <c r="F158" s="25"/>
      <c r="G158" s="5" t="s">
        <v>32</v>
      </c>
      <c r="H158" s="5" t="str">
        <f t="shared" si="53"/>
        <v>111002</v>
      </c>
      <c r="I158" s="78" t="s">
        <v>52</v>
      </c>
      <c r="J158" s="78" t="s">
        <v>569</v>
      </c>
    </row>
    <row r="159" spans="1:10" x14ac:dyDescent="0.2">
      <c r="A159" s="26" t="str">
        <f>'BoR4 Rollup'!A159</f>
        <v xml:space="preserve"> Operating Services</v>
      </c>
      <c r="B159" s="115"/>
      <c r="C159" s="115"/>
      <c r="D159" s="116"/>
      <c r="E159" s="28">
        <f t="shared" si="52"/>
        <v>0</v>
      </c>
      <c r="F159" s="25"/>
      <c r="G159" s="5" t="s">
        <v>32</v>
      </c>
      <c r="H159" s="5" t="str">
        <f t="shared" si="53"/>
        <v>111002</v>
      </c>
      <c r="I159" s="78" t="s">
        <v>52</v>
      </c>
      <c r="J159" s="78" t="s">
        <v>571</v>
      </c>
    </row>
    <row r="160" spans="1:10" x14ac:dyDescent="0.2">
      <c r="A160" s="26" t="str">
        <f>'BoR4 Rollup'!A160</f>
        <v xml:space="preserve"> Supplies</v>
      </c>
      <c r="B160" s="115"/>
      <c r="C160" s="115"/>
      <c r="D160" s="116"/>
      <c r="E160" s="28">
        <f t="shared" si="52"/>
        <v>0</v>
      </c>
      <c r="F160" s="25"/>
      <c r="G160" s="5" t="s">
        <v>32</v>
      </c>
      <c r="H160" s="5" t="str">
        <f t="shared" si="53"/>
        <v>111002</v>
      </c>
      <c r="I160" s="78" t="s">
        <v>52</v>
      </c>
      <c r="J160" s="78" t="s">
        <v>572</v>
      </c>
    </row>
    <row r="161" spans="1:10" ht="15.75" x14ac:dyDescent="0.25">
      <c r="A161" s="29" t="str">
        <f>'BoR4 Rollup'!A161</f>
        <v>Total Operating Expenses</v>
      </c>
      <c r="B161" s="121">
        <f>B160+B159+B158</f>
        <v>512</v>
      </c>
      <c r="C161" s="121">
        <f t="shared" ref="C161:D161" si="55">C160+C159+C158</f>
        <v>512</v>
      </c>
      <c r="D161" s="119">
        <f t="shared" si="55"/>
        <v>512</v>
      </c>
      <c r="E161" s="34">
        <f t="shared" si="52"/>
        <v>0</v>
      </c>
      <c r="F161" s="35"/>
      <c r="G161" s="5" t="s">
        <v>8</v>
      </c>
      <c r="H161" s="5" t="str">
        <f t="shared" si="53"/>
        <v>111002</v>
      </c>
      <c r="I161" s="78" t="s">
        <v>52</v>
      </c>
    </row>
    <row r="162" spans="1:10" x14ac:dyDescent="0.2">
      <c r="A162" s="26" t="str">
        <f>'BoR4 Rollup'!A162</f>
        <v xml:space="preserve"> Professional Services</v>
      </c>
      <c r="B162" s="115"/>
      <c r="C162" s="115"/>
      <c r="D162" s="116"/>
      <c r="E162" s="28">
        <f t="shared" si="52"/>
        <v>0</v>
      </c>
      <c r="F162" s="25"/>
      <c r="G162" s="5" t="s">
        <v>32</v>
      </c>
      <c r="H162" s="5" t="str">
        <f t="shared" si="53"/>
        <v>111002</v>
      </c>
      <c r="I162" s="78" t="s">
        <v>52</v>
      </c>
      <c r="J162" s="78" t="s">
        <v>573</v>
      </c>
    </row>
    <row r="163" spans="1:10" x14ac:dyDescent="0.2">
      <c r="A163" s="26" t="str">
        <f>'BoR4 Rollup'!A163</f>
        <v xml:space="preserve"> Other Charges</v>
      </c>
      <c r="B163" s="115"/>
      <c r="C163" s="115"/>
      <c r="D163" s="116"/>
      <c r="E163" s="28">
        <f t="shared" si="52"/>
        <v>0</v>
      </c>
      <c r="F163" s="25"/>
      <c r="G163" s="5" t="s">
        <v>32</v>
      </c>
      <c r="H163" s="5" t="str">
        <f t="shared" si="53"/>
        <v>111002</v>
      </c>
      <c r="I163" s="78" t="s">
        <v>52</v>
      </c>
      <c r="J163" s="78" t="s">
        <v>574</v>
      </c>
    </row>
    <row r="164" spans="1:10" x14ac:dyDescent="0.2">
      <c r="A164" s="26" t="str">
        <f>'BoR4 Rollup'!A164</f>
        <v xml:space="preserve"> Debt Services</v>
      </c>
      <c r="B164" s="115"/>
      <c r="C164" s="115"/>
      <c r="D164" s="116"/>
      <c r="E164" s="28">
        <f t="shared" si="52"/>
        <v>0</v>
      </c>
      <c r="F164" s="25"/>
      <c r="G164" s="5" t="s">
        <v>32</v>
      </c>
      <c r="H164" s="5" t="str">
        <f t="shared" si="53"/>
        <v>111002</v>
      </c>
      <c r="I164" s="78" t="s">
        <v>52</v>
      </c>
    </row>
    <row r="165" spans="1:10" x14ac:dyDescent="0.2">
      <c r="A165" s="26" t="str">
        <f>'BoR4 Rollup'!A165</f>
        <v xml:space="preserve"> Interagency Transfers</v>
      </c>
      <c r="B165" s="115"/>
      <c r="C165" s="115"/>
      <c r="D165" s="116"/>
      <c r="E165" s="28">
        <f t="shared" si="52"/>
        <v>0</v>
      </c>
      <c r="F165" s="25"/>
      <c r="G165" s="5" t="s">
        <v>8</v>
      </c>
      <c r="H165" s="5" t="str">
        <f t="shared" si="53"/>
        <v>111002</v>
      </c>
      <c r="I165" s="78" t="s">
        <v>52</v>
      </c>
      <c r="J165" s="78" t="s">
        <v>575</v>
      </c>
    </row>
    <row r="166" spans="1:10" ht="15.75" x14ac:dyDescent="0.25">
      <c r="A166" s="29" t="str">
        <f>'BoR4 Rollup'!A166</f>
        <v>Total Other Charges</v>
      </c>
      <c r="B166" s="121">
        <f>B165+B164+B163+B162</f>
        <v>0</v>
      </c>
      <c r="C166" s="121">
        <f t="shared" ref="C166:D166" si="56">C165+C164+C163+C162</f>
        <v>0</v>
      </c>
      <c r="D166" s="119">
        <f t="shared" si="56"/>
        <v>0</v>
      </c>
      <c r="E166" s="34">
        <f t="shared" si="52"/>
        <v>0</v>
      </c>
      <c r="F166" s="35"/>
      <c r="G166" s="5" t="s">
        <v>32</v>
      </c>
      <c r="H166" s="5" t="str">
        <f t="shared" si="53"/>
        <v>111002</v>
      </c>
      <c r="I166" s="78" t="s">
        <v>52</v>
      </c>
    </row>
    <row r="167" spans="1:10" x14ac:dyDescent="0.2">
      <c r="A167" s="26" t="str">
        <f>'BoR4 Rollup'!A167</f>
        <v xml:space="preserve"> General Acquisitions</v>
      </c>
      <c r="B167" s="115"/>
      <c r="C167" s="115"/>
      <c r="D167" s="116"/>
      <c r="E167" s="28">
        <f t="shared" si="52"/>
        <v>0</v>
      </c>
      <c r="F167" s="25"/>
      <c r="G167" s="5" t="s">
        <v>32</v>
      </c>
      <c r="H167" s="5" t="str">
        <f t="shared" si="53"/>
        <v>111002</v>
      </c>
      <c r="I167" s="78" t="s">
        <v>52</v>
      </c>
      <c r="J167" s="78" t="s">
        <v>576</v>
      </c>
    </row>
    <row r="168" spans="1:10" x14ac:dyDescent="0.2">
      <c r="A168" s="26" t="str">
        <f>'BoR4 Rollup'!A168</f>
        <v xml:space="preserve"> Library Acquisitions</v>
      </c>
      <c r="B168" s="115"/>
      <c r="C168" s="115"/>
      <c r="D168" s="116"/>
      <c r="E168" s="28">
        <f t="shared" si="52"/>
        <v>0</v>
      </c>
      <c r="F168" s="25"/>
      <c r="G168" s="5" t="s">
        <v>32</v>
      </c>
      <c r="H168" s="5" t="str">
        <f t="shared" si="53"/>
        <v>111002</v>
      </c>
      <c r="I168" s="78" t="s">
        <v>52</v>
      </c>
      <c r="J168" s="78" t="s">
        <v>576</v>
      </c>
    </row>
    <row r="169" spans="1:10" x14ac:dyDescent="0.2">
      <c r="A169" s="26" t="str">
        <f>'BoR4 Rollup'!A169</f>
        <v xml:space="preserve"> Major Repairs</v>
      </c>
      <c r="B169" s="115"/>
      <c r="C169" s="115"/>
      <c r="D169" s="116"/>
      <c r="E169" s="28">
        <f t="shared" si="52"/>
        <v>0</v>
      </c>
      <c r="F169" s="25"/>
      <c r="G169" s="5" t="s">
        <v>32</v>
      </c>
      <c r="H169" s="5" t="str">
        <f t="shared" si="53"/>
        <v>111002</v>
      </c>
      <c r="I169" s="78" t="s">
        <v>52</v>
      </c>
    </row>
    <row r="170" spans="1:10" ht="15.75" x14ac:dyDescent="0.25">
      <c r="A170" s="29" t="str">
        <f>'BoR4 Rollup'!A170</f>
        <v>Total Acquisitions and Major Repairs</v>
      </c>
      <c r="B170" s="121">
        <f>B169+B168+B167</f>
        <v>0</v>
      </c>
      <c r="C170" s="121">
        <f t="shared" ref="C170:D170" si="57">C169+C168+C167</f>
        <v>0</v>
      </c>
      <c r="D170" s="119">
        <f t="shared" si="57"/>
        <v>0</v>
      </c>
      <c r="E170" s="34">
        <f t="shared" si="52"/>
        <v>0</v>
      </c>
      <c r="F170" s="35"/>
      <c r="G170" s="5" t="s">
        <v>8</v>
      </c>
      <c r="H170" s="5" t="str">
        <f t="shared" si="53"/>
        <v>111002</v>
      </c>
      <c r="I170" s="78" t="s">
        <v>52</v>
      </c>
    </row>
    <row r="171" spans="1:10" ht="15.75" x14ac:dyDescent="0.25">
      <c r="A171" s="29" t="str">
        <f>'BoR4 Rollup'!A171</f>
        <v>Function Total</v>
      </c>
      <c r="B171" s="118">
        <f>B170+B166+B161+B157</f>
        <v>26101</v>
      </c>
      <c r="C171" s="118">
        <f t="shared" ref="C171:D171" si="58">C170+C166+C161+C157</f>
        <v>26101</v>
      </c>
      <c r="D171" s="119">
        <f t="shared" si="58"/>
        <v>24090</v>
      </c>
      <c r="E171" s="46">
        <f t="shared" si="52"/>
        <v>-2011</v>
      </c>
      <c r="F171" s="32"/>
      <c r="G171" s="5" t="s">
        <v>8</v>
      </c>
      <c r="H171" s="5" t="str">
        <f t="shared" si="53"/>
        <v>111002</v>
      </c>
      <c r="I171" s="78" t="s">
        <v>52</v>
      </c>
    </row>
    <row r="172" spans="1:10" ht="15.75" x14ac:dyDescent="0.25">
      <c r="A172" s="124" t="str">
        <f>'BoR4 Rollup'!A172</f>
        <v>Function:  Instruction</v>
      </c>
      <c r="B172" s="125"/>
      <c r="C172" s="126"/>
      <c r="D172" s="127"/>
      <c r="E172" s="128"/>
      <c r="F172" s="4"/>
      <c r="G172" s="5" t="s">
        <v>32</v>
      </c>
      <c r="H172" s="5" t="str">
        <f t="shared" ref="H172:H173" si="59">RIGHT($A$174,6)</f>
        <v>111004</v>
      </c>
      <c r="I172" s="78" t="s">
        <v>55</v>
      </c>
    </row>
    <row r="173" spans="1:10" ht="15.75" x14ac:dyDescent="0.25">
      <c r="A173" s="129" t="str">
        <f>'BoR4 Rollup'!A173</f>
        <v>Orgn: Beh Sci-History-History</v>
      </c>
      <c r="B173" s="130" t="str">
        <f>+'BoR4 Rollup'!B173</f>
        <v>Actual</v>
      </c>
      <c r="C173" s="130" t="str">
        <f>+'BoR4 Rollup'!C173</f>
        <v>Budgeted</v>
      </c>
      <c r="D173" s="131" t="str">
        <f>+'BoR4 Rollup'!D173</f>
        <v>Budgeted</v>
      </c>
      <c r="E173" s="132" t="str">
        <f>'BoR4 Rollup'!E152</f>
        <v>2022-2023 +/-</v>
      </c>
      <c r="F173" s="44"/>
      <c r="G173" s="5" t="s">
        <v>32</v>
      </c>
      <c r="H173" s="5" t="str">
        <f t="shared" si="59"/>
        <v>111004</v>
      </c>
      <c r="I173" s="78" t="s">
        <v>55</v>
      </c>
    </row>
    <row r="174" spans="1:10" ht="15.75" x14ac:dyDescent="0.25">
      <c r="A174" s="133" t="str">
        <f>'BoR4 Rollup'!A174</f>
        <v>Organization ID:  111004</v>
      </c>
      <c r="B174" s="134" t="str">
        <f>'BoR4 Rollup'!$B$6</f>
        <v>2022-2023</v>
      </c>
      <c r="C174" s="134" t="str">
        <f>'BoR4 Rollup'!$C$6</f>
        <v>2022-2023</v>
      </c>
      <c r="D174" s="135" t="str">
        <f>'BoR4 Rollup'!$D$6</f>
        <v>2023-2024</v>
      </c>
      <c r="E174" s="136" t="str">
        <f>'BoR4 Rollup'!$E$6</f>
        <v>2023-2024</v>
      </c>
      <c r="F174" s="44"/>
      <c r="G174" s="5" t="s">
        <v>32</v>
      </c>
      <c r="H174" s="5" t="str">
        <f>RIGHT($A$174,6)</f>
        <v>111004</v>
      </c>
      <c r="I174" s="78" t="s">
        <v>55</v>
      </c>
    </row>
    <row r="175" spans="1:10" x14ac:dyDescent="0.2">
      <c r="A175" s="26" t="str">
        <f>'BoR4 Rollup'!A175</f>
        <v xml:space="preserve">  Salaries</v>
      </c>
      <c r="B175" s="115">
        <v>41352</v>
      </c>
      <c r="C175" s="115">
        <v>41352</v>
      </c>
      <c r="D175" s="116">
        <v>21000</v>
      </c>
      <c r="E175" s="28">
        <f t="shared" ref="E175:E192" si="60">+D175-C175</f>
        <v>-20352</v>
      </c>
      <c r="F175" s="25"/>
      <c r="G175" s="5" t="s">
        <v>32</v>
      </c>
      <c r="H175" s="5" t="str">
        <f t="shared" ref="H175:H192" si="61">RIGHT($A$174,6)</f>
        <v>111004</v>
      </c>
      <c r="I175" s="78" t="s">
        <v>55</v>
      </c>
      <c r="J175" s="78" t="s">
        <v>563</v>
      </c>
    </row>
    <row r="176" spans="1:10" x14ac:dyDescent="0.2">
      <c r="A176" s="26" t="str">
        <f>'BoR4 Rollup'!A176</f>
        <v xml:space="preserve">  Other Compensation</v>
      </c>
      <c r="B176" s="115"/>
      <c r="C176" s="115"/>
      <c r="D176" s="116"/>
      <c r="E176" s="28">
        <f t="shared" si="60"/>
        <v>0</v>
      </c>
      <c r="F176" s="25"/>
      <c r="G176" s="5" t="s">
        <v>32</v>
      </c>
      <c r="H176" s="5" t="str">
        <f t="shared" si="61"/>
        <v>111004</v>
      </c>
      <c r="I176" s="78" t="s">
        <v>55</v>
      </c>
    </row>
    <row r="177" spans="1:10" x14ac:dyDescent="0.2">
      <c r="A177" s="26" t="str">
        <f>'BoR4 Rollup'!A177</f>
        <v xml:space="preserve">  Related Benefits</v>
      </c>
      <c r="B177" s="115">
        <v>11745</v>
      </c>
      <c r="C177" s="115">
        <v>11745</v>
      </c>
      <c r="D177" s="116">
        <v>8057</v>
      </c>
      <c r="E177" s="28">
        <f t="shared" si="60"/>
        <v>-3688</v>
      </c>
      <c r="F177" s="25"/>
      <c r="G177" s="5" t="s">
        <v>32</v>
      </c>
      <c r="H177" s="5" t="str">
        <f t="shared" si="61"/>
        <v>111004</v>
      </c>
      <c r="I177" s="78" t="s">
        <v>55</v>
      </c>
      <c r="J177" s="78" t="s">
        <v>566</v>
      </c>
    </row>
    <row r="178" spans="1:10" ht="15.75" x14ac:dyDescent="0.25">
      <c r="A178" s="29" t="str">
        <f>'BoR4 Rollup'!A178</f>
        <v>Total Personal Services</v>
      </c>
      <c r="B178" s="118">
        <f>B177+B176+B175</f>
        <v>53097</v>
      </c>
      <c r="C178" s="118">
        <f t="shared" ref="C178:D178" si="62">C177+C176+C175</f>
        <v>53097</v>
      </c>
      <c r="D178" s="119">
        <f t="shared" si="62"/>
        <v>29057</v>
      </c>
      <c r="E178" s="31">
        <f t="shared" si="60"/>
        <v>-24040</v>
      </c>
      <c r="F178" s="32"/>
      <c r="G178" s="5" t="s">
        <v>8</v>
      </c>
      <c r="H178" s="5" t="str">
        <f t="shared" si="61"/>
        <v>111004</v>
      </c>
      <c r="I178" s="78" t="s">
        <v>55</v>
      </c>
    </row>
    <row r="179" spans="1:10" x14ac:dyDescent="0.2">
      <c r="A179" s="26" t="str">
        <f>'BoR4 Rollup'!A179</f>
        <v xml:space="preserve"> Travel</v>
      </c>
      <c r="B179" s="115"/>
      <c r="C179" s="115"/>
      <c r="D179" s="116"/>
      <c r="E179" s="28">
        <f t="shared" si="60"/>
        <v>0</v>
      </c>
      <c r="F179" s="25"/>
      <c r="G179" s="5" t="s">
        <v>32</v>
      </c>
      <c r="H179" s="5" t="str">
        <f t="shared" si="61"/>
        <v>111004</v>
      </c>
      <c r="I179" s="78" t="s">
        <v>55</v>
      </c>
      <c r="J179" s="78" t="s">
        <v>569</v>
      </c>
    </row>
    <row r="180" spans="1:10" x14ac:dyDescent="0.2">
      <c r="A180" s="26" t="str">
        <f>'BoR4 Rollup'!A180</f>
        <v xml:space="preserve"> Operating Services</v>
      </c>
      <c r="B180" s="115"/>
      <c r="C180" s="115"/>
      <c r="D180" s="116"/>
      <c r="E180" s="28">
        <f t="shared" si="60"/>
        <v>0</v>
      </c>
      <c r="F180" s="25"/>
      <c r="G180" s="5" t="s">
        <v>32</v>
      </c>
      <c r="H180" s="5" t="str">
        <f t="shared" si="61"/>
        <v>111004</v>
      </c>
      <c r="I180" s="78" t="s">
        <v>55</v>
      </c>
      <c r="J180" s="78" t="s">
        <v>571</v>
      </c>
    </row>
    <row r="181" spans="1:10" x14ac:dyDescent="0.2">
      <c r="A181" s="26" t="str">
        <f>'BoR4 Rollup'!A181</f>
        <v xml:space="preserve"> Supplies</v>
      </c>
      <c r="B181" s="115"/>
      <c r="C181" s="115"/>
      <c r="D181" s="116"/>
      <c r="E181" s="28">
        <f t="shared" si="60"/>
        <v>0</v>
      </c>
      <c r="F181" s="25"/>
      <c r="G181" s="5" t="s">
        <v>32</v>
      </c>
      <c r="H181" s="5" t="str">
        <f t="shared" si="61"/>
        <v>111004</v>
      </c>
      <c r="I181" s="78" t="s">
        <v>55</v>
      </c>
      <c r="J181" s="78" t="s">
        <v>572</v>
      </c>
    </row>
    <row r="182" spans="1:10" ht="15.75" x14ac:dyDescent="0.25">
      <c r="A182" s="29" t="str">
        <f>'BoR4 Rollup'!A182</f>
        <v>Total Operating Expenses</v>
      </c>
      <c r="B182" s="121">
        <f>B181+B180+B179</f>
        <v>0</v>
      </c>
      <c r="C182" s="121">
        <f t="shared" ref="C182:D182" si="63">C181+C180+C179</f>
        <v>0</v>
      </c>
      <c r="D182" s="119">
        <f t="shared" si="63"/>
        <v>0</v>
      </c>
      <c r="E182" s="34">
        <f t="shared" si="60"/>
        <v>0</v>
      </c>
      <c r="F182" s="35"/>
      <c r="G182" s="5" t="s">
        <v>8</v>
      </c>
      <c r="H182" s="5" t="str">
        <f t="shared" si="61"/>
        <v>111004</v>
      </c>
      <c r="I182" s="78" t="s">
        <v>55</v>
      </c>
    </row>
    <row r="183" spans="1:10" x14ac:dyDescent="0.2">
      <c r="A183" s="26" t="str">
        <f>'BoR4 Rollup'!A183</f>
        <v xml:space="preserve"> Professional Services</v>
      </c>
      <c r="B183" s="115"/>
      <c r="C183" s="115"/>
      <c r="D183" s="116"/>
      <c r="E183" s="28">
        <f t="shared" si="60"/>
        <v>0</v>
      </c>
      <c r="F183" s="25"/>
      <c r="G183" s="5" t="s">
        <v>32</v>
      </c>
      <c r="H183" s="5" t="str">
        <f t="shared" si="61"/>
        <v>111004</v>
      </c>
      <c r="I183" s="78" t="s">
        <v>55</v>
      </c>
      <c r="J183" s="78" t="s">
        <v>573</v>
      </c>
    </row>
    <row r="184" spans="1:10" x14ac:dyDescent="0.2">
      <c r="A184" s="26" t="str">
        <f>'BoR4 Rollup'!A184</f>
        <v xml:space="preserve"> Other Charges</v>
      </c>
      <c r="B184" s="115"/>
      <c r="C184" s="115"/>
      <c r="D184" s="116"/>
      <c r="E184" s="28">
        <f t="shared" si="60"/>
        <v>0</v>
      </c>
      <c r="F184" s="25"/>
      <c r="G184" s="5" t="s">
        <v>32</v>
      </c>
      <c r="H184" s="5" t="str">
        <f t="shared" si="61"/>
        <v>111004</v>
      </c>
      <c r="I184" s="78" t="s">
        <v>55</v>
      </c>
      <c r="J184" s="78" t="s">
        <v>574</v>
      </c>
    </row>
    <row r="185" spans="1:10" x14ac:dyDescent="0.2">
      <c r="A185" s="26" t="str">
        <f>'BoR4 Rollup'!A185</f>
        <v xml:space="preserve"> Debt Services</v>
      </c>
      <c r="B185" s="115"/>
      <c r="C185" s="115"/>
      <c r="D185" s="116"/>
      <c r="E185" s="28">
        <f t="shared" si="60"/>
        <v>0</v>
      </c>
      <c r="F185" s="25"/>
      <c r="G185" s="5" t="s">
        <v>32</v>
      </c>
      <c r="H185" s="5" t="str">
        <f t="shared" si="61"/>
        <v>111004</v>
      </c>
      <c r="I185" s="78" t="s">
        <v>55</v>
      </c>
    </row>
    <row r="186" spans="1:10" x14ac:dyDescent="0.2">
      <c r="A186" s="26" t="str">
        <f>'BoR4 Rollup'!A186</f>
        <v xml:space="preserve"> Interagency Transfers</v>
      </c>
      <c r="B186" s="115"/>
      <c r="C186" s="115"/>
      <c r="D186" s="116"/>
      <c r="E186" s="28">
        <f t="shared" si="60"/>
        <v>0</v>
      </c>
      <c r="F186" s="25"/>
      <c r="G186" s="5" t="s">
        <v>32</v>
      </c>
      <c r="H186" s="5" t="str">
        <f t="shared" si="61"/>
        <v>111004</v>
      </c>
      <c r="I186" s="78" t="s">
        <v>55</v>
      </c>
      <c r="J186" s="78" t="s">
        <v>575</v>
      </c>
    </row>
    <row r="187" spans="1:10" ht="15.75" x14ac:dyDescent="0.25">
      <c r="A187" s="29" t="str">
        <f>'BoR4 Rollup'!A187</f>
        <v>Total Other Charges</v>
      </c>
      <c r="B187" s="121">
        <f>B186+B185+B184+B183</f>
        <v>0</v>
      </c>
      <c r="C187" s="121">
        <f t="shared" ref="C187:D187" si="64">C186+C185+C184+C183</f>
        <v>0</v>
      </c>
      <c r="D187" s="119">
        <f t="shared" si="64"/>
        <v>0</v>
      </c>
      <c r="E187" s="34">
        <f t="shared" si="60"/>
        <v>0</v>
      </c>
      <c r="F187" s="35"/>
      <c r="G187" s="5" t="s">
        <v>8</v>
      </c>
      <c r="H187" s="5" t="str">
        <f t="shared" si="61"/>
        <v>111004</v>
      </c>
      <c r="I187" s="78" t="s">
        <v>55</v>
      </c>
    </row>
    <row r="188" spans="1:10" x14ac:dyDescent="0.2">
      <c r="A188" s="26" t="str">
        <f>'BoR4 Rollup'!A188</f>
        <v xml:space="preserve"> General Acquisitions</v>
      </c>
      <c r="B188" s="115"/>
      <c r="C188" s="115"/>
      <c r="D188" s="116"/>
      <c r="E188" s="28">
        <f t="shared" si="60"/>
        <v>0</v>
      </c>
      <c r="F188" s="25"/>
      <c r="G188" s="5" t="s">
        <v>32</v>
      </c>
      <c r="H188" s="5" t="str">
        <f t="shared" si="61"/>
        <v>111004</v>
      </c>
      <c r="I188" s="78" t="s">
        <v>55</v>
      </c>
      <c r="J188" s="78" t="s">
        <v>576</v>
      </c>
    </row>
    <row r="189" spans="1:10" x14ac:dyDescent="0.2">
      <c r="A189" s="26" t="str">
        <f>'BoR4 Rollup'!A189</f>
        <v xml:space="preserve"> Library Acquisitions</v>
      </c>
      <c r="B189" s="115"/>
      <c r="C189" s="115"/>
      <c r="D189" s="116"/>
      <c r="E189" s="28">
        <f t="shared" si="60"/>
        <v>0</v>
      </c>
      <c r="F189" s="25"/>
      <c r="G189" s="5" t="s">
        <v>32</v>
      </c>
      <c r="H189" s="5" t="str">
        <f t="shared" si="61"/>
        <v>111004</v>
      </c>
      <c r="I189" s="78" t="s">
        <v>55</v>
      </c>
      <c r="J189" s="78" t="s">
        <v>576</v>
      </c>
    </row>
    <row r="190" spans="1:10" x14ac:dyDescent="0.2">
      <c r="A190" s="26" t="str">
        <f>'BoR4 Rollup'!A190</f>
        <v xml:space="preserve"> Major Repairs</v>
      </c>
      <c r="B190" s="115"/>
      <c r="C190" s="115"/>
      <c r="D190" s="116"/>
      <c r="E190" s="28">
        <f t="shared" si="60"/>
        <v>0</v>
      </c>
      <c r="F190" s="25"/>
      <c r="G190" s="5" t="s">
        <v>32</v>
      </c>
      <c r="H190" s="5" t="str">
        <f t="shared" si="61"/>
        <v>111004</v>
      </c>
      <c r="I190" s="78" t="s">
        <v>55</v>
      </c>
    </row>
    <row r="191" spans="1:10" ht="15.75" x14ac:dyDescent="0.25">
      <c r="A191" s="29" t="str">
        <f>'BoR4 Rollup'!A191</f>
        <v>Total Acquisitions and Major Repairs</v>
      </c>
      <c r="B191" s="121">
        <f>B190+B189+B188</f>
        <v>0</v>
      </c>
      <c r="C191" s="121">
        <f t="shared" ref="C191:D191" si="65">C190+C189+C188</f>
        <v>0</v>
      </c>
      <c r="D191" s="119">
        <f t="shared" si="65"/>
        <v>0</v>
      </c>
      <c r="E191" s="34">
        <f t="shared" si="60"/>
        <v>0</v>
      </c>
      <c r="F191" s="35"/>
      <c r="G191" s="5" t="s">
        <v>8</v>
      </c>
      <c r="H191" s="5" t="str">
        <f t="shared" si="61"/>
        <v>111004</v>
      </c>
      <c r="I191" s="78" t="s">
        <v>55</v>
      </c>
    </row>
    <row r="192" spans="1:10" ht="15.75" x14ac:dyDescent="0.25">
      <c r="A192" s="29" t="str">
        <f>'BoR4 Rollup'!A192</f>
        <v>Function Total</v>
      </c>
      <c r="B192" s="118">
        <f>B191+B187+B182+B178</f>
        <v>53097</v>
      </c>
      <c r="C192" s="118">
        <f t="shared" ref="C192:D192" si="66">C191+C187+C182+C178</f>
        <v>53097</v>
      </c>
      <c r="D192" s="119">
        <f t="shared" si="66"/>
        <v>29057</v>
      </c>
      <c r="E192" s="46">
        <f t="shared" si="60"/>
        <v>-24040</v>
      </c>
      <c r="F192" s="32"/>
      <c r="G192" s="5" t="s">
        <v>8</v>
      </c>
      <c r="H192" s="5" t="str">
        <f t="shared" si="61"/>
        <v>111004</v>
      </c>
      <c r="I192" s="78" t="s">
        <v>55</v>
      </c>
    </row>
    <row r="193" spans="1:10" ht="15.75" x14ac:dyDescent="0.25">
      <c r="A193" s="124" t="str">
        <f>'BoR4 Rollup'!A193</f>
        <v>Function:  Instruction</v>
      </c>
      <c r="B193" s="125"/>
      <c r="C193" s="126"/>
      <c r="D193" s="127"/>
      <c r="E193" s="128"/>
      <c r="F193" s="4"/>
      <c r="G193" s="5" t="s">
        <v>32</v>
      </c>
      <c r="H193" s="5" t="str">
        <f t="shared" ref="H193:H194" si="67">RIGHT($A$195,6)</f>
        <v>111007</v>
      </c>
      <c r="I193" s="78" t="s">
        <v>58</v>
      </c>
    </row>
    <row r="194" spans="1:10" ht="15.75" x14ac:dyDescent="0.25">
      <c r="A194" s="129" t="str">
        <f>'BoR4 Rollup'!A194</f>
        <v>Orgn: Beh Sci-Philosophy-Philosophy</v>
      </c>
      <c r="B194" s="130" t="str">
        <f>+'BoR4 Rollup'!B194</f>
        <v>Actual</v>
      </c>
      <c r="C194" s="130" t="str">
        <f>+'BoR4 Rollup'!C194</f>
        <v>Budgeted</v>
      </c>
      <c r="D194" s="131" t="str">
        <f>+'BoR4 Rollup'!D194</f>
        <v>Budgeted</v>
      </c>
      <c r="E194" s="132" t="str">
        <f>'BoR4 Rollup'!E173</f>
        <v>2022-2023 +/-</v>
      </c>
      <c r="F194" s="44"/>
      <c r="G194" s="5" t="s">
        <v>32</v>
      </c>
      <c r="H194" s="5" t="str">
        <f t="shared" si="67"/>
        <v>111007</v>
      </c>
      <c r="I194" s="78" t="s">
        <v>58</v>
      </c>
    </row>
    <row r="195" spans="1:10" ht="15.75" x14ac:dyDescent="0.25">
      <c r="A195" s="133" t="str">
        <f>'BoR4 Rollup'!A195</f>
        <v>Organization ID:  111007</v>
      </c>
      <c r="B195" s="134" t="str">
        <f>'BoR4 Rollup'!$B$6</f>
        <v>2022-2023</v>
      </c>
      <c r="C195" s="134" t="str">
        <f>'BoR4 Rollup'!$C$6</f>
        <v>2022-2023</v>
      </c>
      <c r="D195" s="135" t="str">
        <f>'BoR4 Rollup'!$D$6</f>
        <v>2023-2024</v>
      </c>
      <c r="E195" s="136" t="str">
        <f>'BoR4 Rollup'!$E$6</f>
        <v>2023-2024</v>
      </c>
      <c r="F195" s="44"/>
      <c r="G195" s="5" t="s">
        <v>32</v>
      </c>
      <c r="H195" s="5" t="str">
        <f>RIGHT($A$195,6)</f>
        <v>111007</v>
      </c>
      <c r="I195" s="78" t="s">
        <v>58</v>
      </c>
    </row>
    <row r="196" spans="1:10" x14ac:dyDescent="0.2">
      <c r="A196" s="26" t="str">
        <f>'BoR4 Rollup'!A196</f>
        <v xml:space="preserve">  Salaries</v>
      </c>
      <c r="B196" s="115">
        <v>15453</v>
      </c>
      <c r="C196" s="115">
        <v>15453</v>
      </c>
      <c r="D196" s="116">
        <v>21000</v>
      </c>
      <c r="E196" s="28">
        <f t="shared" ref="E196:E213" si="68">+D196-C196</f>
        <v>5547</v>
      </c>
      <c r="F196" s="25"/>
      <c r="G196" s="5" t="s">
        <v>32</v>
      </c>
      <c r="H196" s="5" t="str">
        <f t="shared" ref="H196:H213" si="69">RIGHT($A$195,6)</f>
        <v>111007</v>
      </c>
      <c r="I196" s="78" t="s">
        <v>58</v>
      </c>
      <c r="J196" s="78" t="s">
        <v>563</v>
      </c>
    </row>
    <row r="197" spans="1:10" x14ac:dyDescent="0.2">
      <c r="A197" s="26" t="str">
        <f>'BoR4 Rollup'!A197</f>
        <v xml:space="preserve">  Other Compensation</v>
      </c>
      <c r="B197" s="115"/>
      <c r="C197" s="115"/>
      <c r="D197" s="116"/>
      <c r="E197" s="28">
        <f t="shared" si="68"/>
        <v>0</v>
      </c>
      <c r="F197" s="25"/>
      <c r="G197" s="5" t="s">
        <v>32</v>
      </c>
      <c r="H197" s="5" t="str">
        <f t="shared" si="69"/>
        <v>111007</v>
      </c>
      <c r="I197" s="78" t="s">
        <v>58</v>
      </c>
    </row>
    <row r="198" spans="1:10" x14ac:dyDescent="0.2">
      <c r="A198" s="26" t="str">
        <f>'BoR4 Rollup'!A198</f>
        <v xml:space="preserve">  Related Benefits</v>
      </c>
      <c r="B198" s="115">
        <v>3802</v>
      </c>
      <c r="C198" s="115">
        <v>4267</v>
      </c>
      <c r="D198" s="116">
        <v>10914</v>
      </c>
      <c r="E198" s="28">
        <f t="shared" si="68"/>
        <v>6647</v>
      </c>
      <c r="F198" s="25"/>
      <c r="G198" s="5" t="s">
        <v>32</v>
      </c>
      <c r="H198" s="5" t="str">
        <f t="shared" si="69"/>
        <v>111007</v>
      </c>
      <c r="I198" s="78" t="s">
        <v>58</v>
      </c>
      <c r="J198" s="78" t="s">
        <v>566</v>
      </c>
    </row>
    <row r="199" spans="1:10" ht="15.75" x14ac:dyDescent="0.25">
      <c r="A199" s="29" t="str">
        <f>'BoR4 Rollup'!A199</f>
        <v>Total Personal Services</v>
      </c>
      <c r="B199" s="118">
        <f>B198+B197+B196</f>
        <v>19255</v>
      </c>
      <c r="C199" s="118">
        <f t="shared" ref="C199:D199" si="70">C198+C197+C196</f>
        <v>19720</v>
      </c>
      <c r="D199" s="119">
        <f t="shared" si="70"/>
        <v>31914</v>
      </c>
      <c r="E199" s="31">
        <f t="shared" si="68"/>
        <v>12194</v>
      </c>
      <c r="F199" s="32"/>
      <c r="G199" s="5" t="s">
        <v>8</v>
      </c>
      <c r="H199" s="5" t="str">
        <f t="shared" si="69"/>
        <v>111007</v>
      </c>
      <c r="I199" s="78" t="s">
        <v>58</v>
      </c>
    </row>
    <row r="200" spans="1:10" x14ac:dyDescent="0.2">
      <c r="A200" s="26" t="str">
        <f>'BoR4 Rollup'!A200</f>
        <v xml:space="preserve"> Travel</v>
      </c>
      <c r="B200" s="115"/>
      <c r="C200" s="115"/>
      <c r="D200" s="116"/>
      <c r="E200" s="28">
        <f t="shared" si="68"/>
        <v>0</v>
      </c>
      <c r="F200" s="25"/>
      <c r="G200" s="5" t="s">
        <v>32</v>
      </c>
      <c r="H200" s="5" t="str">
        <f t="shared" si="69"/>
        <v>111007</v>
      </c>
      <c r="I200" s="78" t="s">
        <v>58</v>
      </c>
      <c r="J200" s="78" t="s">
        <v>569</v>
      </c>
    </row>
    <row r="201" spans="1:10" x14ac:dyDescent="0.2">
      <c r="A201" s="26" t="str">
        <f>'BoR4 Rollup'!A201</f>
        <v xml:space="preserve"> Operating Services</v>
      </c>
      <c r="B201" s="115">
        <v>27</v>
      </c>
      <c r="C201" s="115">
        <v>27</v>
      </c>
      <c r="D201" s="116">
        <v>27</v>
      </c>
      <c r="E201" s="28">
        <f t="shared" si="68"/>
        <v>0</v>
      </c>
      <c r="F201" s="25"/>
      <c r="G201" s="5" t="s">
        <v>32</v>
      </c>
      <c r="H201" s="5" t="str">
        <f t="shared" si="69"/>
        <v>111007</v>
      </c>
      <c r="I201" s="78" t="s">
        <v>58</v>
      </c>
      <c r="J201" s="78" t="s">
        <v>571</v>
      </c>
    </row>
    <row r="202" spans="1:10" x14ac:dyDescent="0.2">
      <c r="A202" s="26" t="str">
        <f>'BoR4 Rollup'!A202</f>
        <v xml:space="preserve"> Supplies</v>
      </c>
      <c r="B202" s="115"/>
      <c r="C202" s="115"/>
      <c r="D202" s="116"/>
      <c r="E202" s="28">
        <f t="shared" si="68"/>
        <v>0</v>
      </c>
      <c r="F202" s="25"/>
      <c r="G202" s="5" t="s">
        <v>32</v>
      </c>
      <c r="H202" s="5" t="str">
        <f t="shared" si="69"/>
        <v>111007</v>
      </c>
      <c r="I202" s="78" t="s">
        <v>58</v>
      </c>
      <c r="J202" s="78" t="s">
        <v>572</v>
      </c>
    </row>
    <row r="203" spans="1:10" ht="15.75" x14ac:dyDescent="0.25">
      <c r="A203" s="29" t="str">
        <f>'BoR4 Rollup'!A203</f>
        <v>Total Operating Expenses</v>
      </c>
      <c r="B203" s="121">
        <f>B202+B201+B200</f>
        <v>27</v>
      </c>
      <c r="C203" s="121">
        <f t="shared" ref="C203:D203" si="71">C202+C201+C200</f>
        <v>27</v>
      </c>
      <c r="D203" s="119">
        <f t="shared" si="71"/>
        <v>27</v>
      </c>
      <c r="E203" s="34">
        <f t="shared" si="68"/>
        <v>0</v>
      </c>
      <c r="F203" s="35"/>
      <c r="G203" s="5" t="s">
        <v>8</v>
      </c>
      <c r="H203" s="5" t="str">
        <f t="shared" si="69"/>
        <v>111007</v>
      </c>
      <c r="I203" s="78" t="s">
        <v>58</v>
      </c>
    </row>
    <row r="204" spans="1:10" x14ac:dyDescent="0.2">
      <c r="A204" s="26" t="str">
        <f>'BoR4 Rollup'!A204</f>
        <v xml:space="preserve"> Professional Services</v>
      </c>
      <c r="B204" s="115"/>
      <c r="C204" s="115"/>
      <c r="D204" s="116"/>
      <c r="E204" s="28">
        <f t="shared" si="68"/>
        <v>0</v>
      </c>
      <c r="F204" s="25"/>
      <c r="G204" s="5" t="s">
        <v>32</v>
      </c>
      <c r="H204" s="5" t="str">
        <f t="shared" si="69"/>
        <v>111007</v>
      </c>
      <c r="I204" s="78" t="s">
        <v>58</v>
      </c>
      <c r="J204" s="78" t="s">
        <v>573</v>
      </c>
    </row>
    <row r="205" spans="1:10" x14ac:dyDescent="0.2">
      <c r="A205" s="26" t="str">
        <f>'BoR4 Rollup'!A205</f>
        <v xml:space="preserve"> Other Charges</v>
      </c>
      <c r="B205" s="115"/>
      <c r="C205" s="115"/>
      <c r="D205" s="116"/>
      <c r="E205" s="28">
        <f t="shared" si="68"/>
        <v>0</v>
      </c>
      <c r="F205" s="25"/>
      <c r="G205" s="5" t="s">
        <v>32</v>
      </c>
      <c r="H205" s="5" t="str">
        <f t="shared" si="69"/>
        <v>111007</v>
      </c>
      <c r="I205" s="78" t="s">
        <v>58</v>
      </c>
      <c r="J205" s="78" t="s">
        <v>574</v>
      </c>
    </row>
    <row r="206" spans="1:10" x14ac:dyDescent="0.2">
      <c r="A206" s="26" t="str">
        <f>'BoR4 Rollup'!A206</f>
        <v xml:space="preserve"> Debt Services</v>
      </c>
      <c r="B206" s="115"/>
      <c r="C206" s="115"/>
      <c r="D206" s="116"/>
      <c r="E206" s="28">
        <f t="shared" si="68"/>
        <v>0</v>
      </c>
      <c r="F206" s="25"/>
      <c r="G206" s="5" t="s">
        <v>32</v>
      </c>
      <c r="H206" s="5" t="str">
        <f t="shared" si="69"/>
        <v>111007</v>
      </c>
      <c r="I206" s="78" t="s">
        <v>58</v>
      </c>
    </row>
    <row r="207" spans="1:10" x14ac:dyDescent="0.2">
      <c r="A207" s="26" t="str">
        <f>'BoR4 Rollup'!A207</f>
        <v xml:space="preserve"> Interagency Transfers</v>
      </c>
      <c r="B207" s="115"/>
      <c r="C207" s="115"/>
      <c r="D207" s="116"/>
      <c r="E207" s="28">
        <f t="shared" si="68"/>
        <v>0</v>
      </c>
      <c r="F207" s="25"/>
      <c r="G207" s="5" t="s">
        <v>32</v>
      </c>
      <c r="H207" s="5" t="str">
        <f t="shared" si="69"/>
        <v>111007</v>
      </c>
      <c r="I207" s="78" t="s">
        <v>58</v>
      </c>
      <c r="J207" s="78" t="s">
        <v>575</v>
      </c>
    </row>
    <row r="208" spans="1:10" ht="15.75" x14ac:dyDescent="0.25">
      <c r="A208" s="29" t="str">
        <f>'BoR4 Rollup'!A208</f>
        <v>Total Other Charges</v>
      </c>
      <c r="B208" s="121">
        <f>B207+B206+B205+B204</f>
        <v>0</v>
      </c>
      <c r="C208" s="121">
        <f t="shared" ref="C208:D208" si="72">C207+C206+C205+C204</f>
        <v>0</v>
      </c>
      <c r="D208" s="119">
        <f t="shared" si="72"/>
        <v>0</v>
      </c>
      <c r="E208" s="34">
        <f t="shared" si="68"/>
        <v>0</v>
      </c>
      <c r="F208" s="35"/>
      <c r="G208" s="5" t="s">
        <v>8</v>
      </c>
      <c r="H208" s="5" t="str">
        <f t="shared" si="69"/>
        <v>111007</v>
      </c>
      <c r="I208" s="78" t="s">
        <v>58</v>
      </c>
    </row>
    <row r="209" spans="1:10" x14ac:dyDescent="0.2">
      <c r="A209" s="26" t="str">
        <f>'BoR4 Rollup'!A209</f>
        <v xml:space="preserve"> General Acquisitions</v>
      </c>
      <c r="B209" s="115"/>
      <c r="C209" s="115"/>
      <c r="D209" s="116"/>
      <c r="E209" s="28">
        <f t="shared" si="68"/>
        <v>0</v>
      </c>
      <c r="F209" s="25"/>
      <c r="G209" s="5" t="s">
        <v>32</v>
      </c>
      <c r="H209" s="5" t="str">
        <f t="shared" si="69"/>
        <v>111007</v>
      </c>
      <c r="I209" s="78" t="s">
        <v>58</v>
      </c>
      <c r="J209" s="78" t="s">
        <v>576</v>
      </c>
    </row>
    <row r="210" spans="1:10" x14ac:dyDescent="0.2">
      <c r="A210" s="26" t="str">
        <f>'BoR4 Rollup'!A210</f>
        <v xml:space="preserve"> Library Acquisitions</v>
      </c>
      <c r="B210" s="115"/>
      <c r="C210" s="115"/>
      <c r="D210" s="116"/>
      <c r="E210" s="28">
        <f t="shared" si="68"/>
        <v>0</v>
      </c>
      <c r="F210" s="25"/>
      <c r="G210" s="5" t="s">
        <v>32</v>
      </c>
      <c r="H210" s="5" t="str">
        <f t="shared" si="69"/>
        <v>111007</v>
      </c>
      <c r="I210" s="78" t="s">
        <v>58</v>
      </c>
      <c r="J210" s="78" t="s">
        <v>576</v>
      </c>
    </row>
    <row r="211" spans="1:10" x14ac:dyDescent="0.2">
      <c r="A211" s="26" t="str">
        <f>'BoR4 Rollup'!A211</f>
        <v xml:space="preserve"> Major Repairs</v>
      </c>
      <c r="B211" s="115"/>
      <c r="C211" s="115"/>
      <c r="D211" s="116"/>
      <c r="E211" s="28">
        <f t="shared" si="68"/>
        <v>0</v>
      </c>
      <c r="F211" s="25"/>
      <c r="G211" s="5" t="s">
        <v>32</v>
      </c>
      <c r="H211" s="5" t="str">
        <f t="shared" si="69"/>
        <v>111007</v>
      </c>
      <c r="I211" s="78" t="s">
        <v>58</v>
      </c>
    </row>
    <row r="212" spans="1:10" ht="15.75" x14ac:dyDescent="0.25">
      <c r="A212" s="29" t="str">
        <f>'BoR4 Rollup'!A212</f>
        <v>Total Acquisitions and Major Repairs</v>
      </c>
      <c r="B212" s="121">
        <f>B211+B210+B209</f>
        <v>0</v>
      </c>
      <c r="C212" s="121">
        <f t="shared" ref="C212:D212" si="73">C211+C210+C209</f>
        <v>0</v>
      </c>
      <c r="D212" s="119">
        <f t="shared" si="73"/>
        <v>0</v>
      </c>
      <c r="E212" s="34">
        <f t="shared" si="68"/>
        <v>0</v>
      </c>
      <c r="F212" s="35"/>
      <c r="G212" s="5" t="s">
        <v>8</v>
      </c>
      <c r="H212" s="5" t="str">
        <f t="shared" si="69"/>
        <v>111007</v>
      </c>
      <c r="I212" s="78" t="s">
        <v>58</v>
      </c>
    </row>
    <row r="213" spans="1:10" ht="15.75" x14ac:dyDescent="0.25">
      <c r="A213" s="29" t="str">
        <f>'BoR4 Rollup'!A213</f>
        <v>Function Total</v>
      </c>
      <c r="B213" s="118">
        <f>B212+B208+B203+B199</f>
        <v>19282</v>
      </c>
      <c r="C213" s="118">
        <f t="shared" ref="C213:D213" si="74">C212+C208+C203+C199</f>
        <v>19747</v>
      </c>
      <c r="D213" s="119">
        <f t="shared" si="74"/>
        <v>31941</v>
      </c>
      <c r="E213" s="46">
        <f t="shared" si="68"/>
        <v>12194</v>
      </c>
      <c r="F213" s="32"/>
      <c r="G213" s="5" t="s">
        <v>8</v>
      </c>
      <c r="H213" s="5" t="str">
        <f t="shared" si="69"/>
        <v>111007</v>
      </c>
      <c r="I213" s="78" t="s">
        <v>58</v>
      </c>
    </row>
    <row r="214" spans="1:10" ht="15.75" x14ac:dyDescent="0.25">
      <c r="A214" s="124" t="str">
        <f>'BoR4 Rollup'!A214</f>
        <v>Function:  Instruction</v>
      </c>
      <c r="B214" s="125"/>
      <c r="C214" s="126"/>
      <c r="D214" s="127"/>
      <c r="E214" s="128"/>
      <c r="F214" s="4"/>
      <c r="G214" s="5" t="s">
        <v>32</v>
      </c>
      <c r="H214" s="5" t="str">
        <f t="shared" ref="H214:H215" si="75">RIGHT($A$216,6)</f>
        <v>111008</v>
      </c>
      <c r="I214" s="78" t="s">
        <v>61</v>
      </c>
    </row>
    <row r="215" spans="1:10" ht="15.75" x14ac:dyDescent="0.25">
      <c r="A215" s="129" t="str">
        <f>'BoR4 Rollup'!A215</f>
        <v>Orgn: Beh Sci-Social Sci-Criminal Justice</v>
      </c>
      <c r="B215" s="130" t="str">
        <f>+'BoR4 Rollup'!B215</f>
        <v>Actual</v>
      </c>
      <c r="C215" s="130" t="str">
        <f>+'BoR4 Rollup'!C215</f>
        <v>Budgeted</v>
      </c>
      <c r="D215" s="131" t="str">
        <f>+'BoR4 Rollup'!D215</f>
        <v>Budgeted</v>
      </c>
      <c r="E215" s="132" t="str">
        <f>'BoR4 Rollup'!E194</f>
        <v>2022-2023 +/-</v>
      </c>
      <c r="F215" s="18"/>
      <c r="G215" s="5" t="s">
        <v>32</v>
      </c>
      <c r="H215" s="5" t="str">
        <f t="shared" si="75"/>
        <v>111008</v>
      </c>
      <c r="I215" s="78" t="s">
        <v>61</v>
      </c>
    </row>
    <row r="216" spans="1:10" ht="15.75" x14ac:dyDescent="0.25">
      <c r="A216" s="133" t="str">
        <f>'BoR4 Rollup'!A216</f>
        <v>Organization ID:  111008</v>
      </c>
      <c r="B216" s="134" t="str">
        <f>'BoR4 Rollup'!$B$6</f>
        <v>2022-2023</v>
      </c>
      <c r="C216" s="134" t="str">
        <f>'BoR4 Rollup'!$C$6</f>
        <v>2022-2023</v>
      </c>
      <c r="D216" s="135" t="str">
        <f>'BoR4 Rollup'!$D$6</f>
        <v>2023-2024</v>
      </c>
      <c r="E216" s="136" t="str">
        <f>'BoR4 Rollup'!$E$6</f>
        <v>2023-2024</v>
      </c>
      <c r="F216" s="18"/>
      <c r="G216" s="5" t="s">
        <v>32</v>
      </c>
      <c r="H216" s="5" t="str">
        <f>RIGHT($A$216,6)</f>
        <v>111008</v>
      </c>
      <c r="I216" s="78" t="s">
        <v>61</v>
      </c>
    </row>
    <row r="217" spans="1:10" x14ac:dyDescent="0.2">
      <c r="A217" s="26" t="str">
        <f>'BoR4 Rollup'!A217</f>
        <v xml:space="preserve">  Salaries</v>
      </c>
      <c r="B217" s="115">
        <v>2958</v>
      </c>
      <c r="C217" s="115">
        <v>2957</v>
      </c>
      <c r="D217" s="116"/>
      <c r="E217" s="28">
        <f t="shared" ref="E217:E234" si="76">+D217-C217</f>
        <v>-2957</v>
      </c>
      <c r="F217" s="25"/>
      <c r="G217" s="5" t="s">
        <v>32</v>
      </c>
      <c r="H217" s="5" t="str">
        <f t="shared" ref="H217:H234" si="77">RIGHT($A$216,6)</f>
        <v>111008</v>
      </c>
      <c r="I217" s="78" t="s">
        <v>61</v>
      </c>
      <c r="J217" s="78" t="s">
        <v>563</v>
      </c>
    </row>
    <row r="218" spans="1:10" x14ac:dyDescent="0.2">
      <c r="A218" s="26" t="str">
        <f>'BoR4 Rollup'!A218</f>
        <v xml:space="preserve">  Other Compensation</v>
      </c>
      <c r="B218" s="115"/>
      <c r="C218" s="115"/>
      <c r="D218" s="116"/>
      <c r="E218" s="28">
        <f t="shared" si="76"/>
        <v>0</v>
      </c>
      <c r="F218" s="25"/>
      <c r="G218" s="5" t="s">
        <v>32</v>
      </c>
      <c r="H218" s="5" t="str">
        <f t="shared" si="77"/>
        <v>111008</v>
      </c>
      <c r="I218" s="78" t="s">
        <v>61</v>
      </c>
    </row>
    <row r="219" spans="1:10" x14ac:dyDescent="0.2">
      <c r="A219" s="26" t="str">
        <f>'BoR4 Rollup'!A219</f>
        <v xml:space="preserve">  Related Benefits</v>
      </c>
      <c r="B219" s="115">
        <v>753</v>
      </c>
      <c r="C219" s="115">
        <v>753</v>
      </c>
      <c r="D219" s="116"/>
      <c r="E219" s="28">
        <f t="shared" si="76"/>
        <v>-753</v>
      </c>
      <c r="F219" s="25"/>
      <c r="G219" s="5" t="s">
        <v>32</v>
      </c>
      <c r="H219" s="5" t="str">
        <f t="shared" si="77"/>
        <v>111008</v>
      </c>
      <c r="I219" s="78" t="s">
        <v>61</v>
      </c>
      <c r="J219" s="78" t="s">
        <v>566</v>
      </c>
    </row>
    <row r="220" spans="1:10" ht="15.75" x14ac:dyDescent="0.25">
      <c r="A220" s="29" t="str">
        <f>'BoR4 Rollup'!A220</f>
        <v>Total Personal Services</v>
      </c>
      <c r="B220" s="118">
        <f>B219+B218+B217</f>
        <v>3711</v>
      </c>
      <c r="C220" s="118">
        <f t="shared" ref="C220:D220" si="78">C219+C218+C217</f>
        <v>3710</v>
      </c>
      <c r="D220" s="119">
        <f t="shared" si="78"/>
        <v>0</v>
      </c>
      <c r="E220" s="31">
        <f t="shared" si="76"/>
        <v>-3710</v>
      </c>
      <c r="F220" s="32"/>
      <c r="G220" s="5" t="s">
        <v>8</v>
      </c>
      <c r="H220" s="5" t="str">
        <f t="shared" si="77"/>
        <v>111008</v>
      </c>
      <c r="I220" s="78" t="s">
        <v>61</v>
      </c>
    </row>
    <row r="221" spans="1:10" x14ac:dyDescent="0.2">
      <c r="A221" s="26" t="str">
        <f>'BoR4 Rollup'!A221</f>
        <v xml:space="preserve"> Travel</v>
      </c>
      <c r="B221" s="115"/>
      <c r="C221" s="115"/>
      <c r="D221" s="116"/>
      <c r="E221" s="28">
        <f t="shared" si="76"/>
        <v>0</v>
      </c>
      <c r="F221" s="25"/>
      <c r="G221" s="5" t="s">
        <v>32</v>
      </c>
      <c r="H221" s="5" t="str">
        <f t="shared" si="77"/>
        <v>111008</v>
      </c>
      <c r="I221" s="78" t="s">
        <v>61</v>
      </c>
      <c r="J221" s="78" t="s">
        <v>569</v>
      </c>
    </row>
    <row r="222" spans="1:10" x14ac:dyDescent="0.2">
      <c r="A222" s="26" t="str">
        <f>'BoR4 Rollup'!A222</f>
        <v xml:space="preserve"> Operating Services</v>
      </c>
      <c r="B222" s="115"/>
      <c r="C222" s="115"/>
      <c r="D222" s="116"/>
      <c r="E222" s="28">
        <f t="shared" si="76"/>
        <v>0</v>
      </c>
      <c r="F222" s="25"/>
      <c r="G222" s="5" t="s">
        <v>32</v>
      </c>
      <c r="H222" s="5" t="str">
        <f t="shared" si="77"/>
        <v>111008</v>
      </c>
      <c r="I222" s="78" t="s">
        <v>61</v>
      </c>
      <c r="J222" s="78" t="s">
        <v>571</v>
      </c>
    </row>
    <row r="223" spans="1:10" x14ac:dyDescent="0.2">
      <c r="A223" s="26" t="str">
        <f>'BoR4 Rollup'!A223</f>
        <v xml:space="preserve"> Supplies</v>
      </c>
      <c r="B223" s="115"/>
      <c r="C223" s="115"/>
      <c r="D223" s="116"/>
      <c r="E223" s="28">
        <f t="shared" si="76"/>
        <v>0</v>
      </c>
      <c r="F223" s="25"/>
      <c r="G223" s="5" t="s">
        <v>32</v>
      </c>
      <c r="H223" s="5" t="str">
        <f t="shared" si="77"/>
        <v>111008</v>
      </c>
      <c r="I223" s="78" t="s">
        <v>61</v>
      </c>
      <c r="J223" s="78" t="s">
        <v>572</v>
      </c>
    </row>
    <row r="224" spans="1:10" ht="15.75" x14ac:dyDescent="0.25">
      <c r="A224" s="29" t="str">
        <f>'BoR4 Rollup'!A224</f>
        <v>Total Operating Expenses</v>
      </c>
      <c r="B224" s="121">
        <f>B223+B222+B221</f>
        <v>0</v>
      </c>
      <c r="C224" s="121">
        <f t="shared" ref="C224:D224" si="79">C223+C222+C221</f>
        <v>0</v>
      </c>
      <c r="D224" s="119">
        <f t="shared" si="79"/>
        <v>0</v>
      </c>
      <c r="E224" s="34">
        <f t="shared" si="76"/>
        <v>0</v>
      </c>
      <c r="F224" s="35"/>
      <c r="G224" s="5" t="s">
        <v>8</v>
      </c>
      <c r="H224" s="5" t="str">
        <f t="shared" si="77"/>
        <v>111008</v>
      </c>
      <c r="I224" s="78" t="s">
        <v>61</v>
      </c>
    </row>
    <row r="225" spans="1:10" x14ac:dyDescent="0.2">
      <c r="A225" s="26" t="str">
        <f>'BoR4 Rollup'!A225</f>
        <v xml:space="preserve"> Professional Services</v>
      </c>
      <c r="B225" s="115"/>
      <c r="C225" s="115"/>
      <c r="D225" s="116"/>
      <c r="E225" s="28">
        <f t="shared" si="76"/>
        <v>0</v>
      </c>
      <c r="F225" s="25"/>
      <c r="G225" s="5" t="s">
        <v>32</v>
      </c>
      <c r="H225" s="5" t="str">
        <f t="shared" si="77"/>
        <v>111008</v>
      </c>
      <c r="I225" s="78" t="s">
        <v>61</v>
      </c>
      <c r="J225" s="78" t="s">
        <v>573</v>
      </c>
    </row>
    <row r="226" spans="1:10" x14ac:dyDescent="0.2">
      <c r="A226" s="26" t="str">
        <f>'BoR4 Rollup'!A226</f>
        <v xml:space="preserve"> Other Charges</v>
      </c>
      <c r="B226" s="115"/>
      <c r="C226" s="115"/>
      <c r="D226" s="116"/>
      <c r="E226" s="28">
        <f t="shared" si="76"/>
        <v>0</v>
      </c>
      <c r="F226" s="25"/>
      <c r="G226" s="5" t="s">
        <v>32</v>
      </c>
      <c r="H226" s="5" t="str">
        <f t="shared" si="77"/>
        <v>111008</v>
      </c>
      <c r="I226" s="78" t="s">
        <v>61</v>
      </c>
      <c r="J226" s="78" t="s">
        <v>574</v>
      </c>
    </row>
    <row r="227" spans="1:10" x14ac:dyDescent="0.2">
      <c r="A227" s="26" t="str">
        <f>'BoR4 Rollup'!A227</f>
        <v xml:space="preserve"> Debt Services</v>
      </c>
      <c r="B227" s="115"/>
      <c r="C227" s="115"/>
      <c r="D227" s="116"/>
      <c r="E227" s="28">
        <f t="shared" si="76"/>
        <v>0</v>
      </c>
      <c r="F227" s="25"/>
      <c r="G227" s="5" t="s">
        <v>32</v>
      </c>
      <c r="H227" s="5" t="str">
        <f t="shared" si="77"/>
        <v>111008</v>
      </c>
      <c r="I227" s="78" t="s">
        <v>61</v>
      </c>
    </row>
    <row r="228" spans="1:10" x14ac:dyDescent="0.2">
      <c r="A228" s="26" t="str">
        <f>'BoR4 Rollup'!A228</f>
        <v xml:space="preserve"> Interagency Transfers</v>
      </c>
      <c r="B228" s="115"/>
      <c r="C228" s="115"/>
      <c r="D228" s="116"/>
      <c r="E228" s="28">
        <f t="shared" si="76"/>
        <v>0</v>
      </c>
      <c r="F228" s="25"/>
      <c r="G228" s="5" t="s">
        <v>32</v>
      </c>
      <c r="H228" s="5" t="str">
        <f t="shared" si="77"/>
        <v>111008</v>
      </c>
      <c r="I228" s="78" t="s">
        <v>61</v>
      </c>
      <c r="J228" s="78" t="s">
        <v>575</v>
      </c>
    </row>
    <row r="229" spans="1:10" ht="15.75" x14ac:dyDescent="0.25">
      <c r="A229" s="29" t="str">
        <f>'BoR4 Rollup'!A229</f>
        <v>Total Other Charges</v>
      </c>
      <c r="B229" s="121">
        <f>B228+B227+B226+B225</f>
        <v>0</v>
      </c>
      <c r="C229" s="121">
        <f t="shared" ref="C229:D229" si="80">C228+C227+C226+C225</f>
        <v>0</v>
      </c>
      <c r="D229" s="119">
        <f t="shared" si="80"/>
        <v>0</v>
      </c>
      <c r="E229" s="34">
        <f t="shared" si="76"/>
        <v>0</v>
      </c>
      <c r="F229" s="35"/>
      <c r="G229" s="5" t="s">
        <v>8</v>
      </c>
      <c r="H229" s="5" t="str">
        <f t="shared" si="77"/>
        <v>111008</v>
      </c>
      <c r="I229" s="78" t="s">
        <v>61</v>
      </c>
    </row>
    <row r="230" spans="1:10" x14ac:dyDescent="0.2">
      <c r="A230" s="26" t="str">
        <f>'BoR4 Rollup'!A230</f>
        <v xml:space="preserve"> General Acquisitions</v>
      </c>
      <c r="B230" s="115"/>
      <c r="C230" s="115"/>
      <c r="D230" s="116"/>
      <c r="E230" s="28">
        <f t="shared" si="76"/>
        <v>0</v>
      </c>
      <c r="F230" s="25"/>
      <c r="G230" s="5" t="s">
        <v>32</v>
      </c>
      <c r="H230" s="5" t="str">
        <f t="shared" si="77"/>
        <v>111008</v>
      </c>
      <c r="I230" s="78" t="s">
        <v>61</v>
      </c>
      <c r="J230" s="78" t="s">
        <v>576</v>
      </c>
    </row>
    <row r="231" spans="1:10" x14ac:dyDescent="0.2">
      <c r="A231" s="26" t="str">
        <f>'BoR4 Rollup'!A231</f>
        <v xml:space="preserve"> Library Acquisitions</v>
      </c>
      <c r="B231" s="115"/>
      <c r="C231" s="115"/>
      <c r="D231" s="116"/>
      <c r="E231" s="28">
        <f t="shared" si="76"/>
        <v>0</v>
      </c>
      <c r="F231" s="25"/>
      <c r="G231" s="5" t="s">
        <v>32</v>
      </c>
      <c r="H231" s="5" t="str">
        <f t="shared" si="77"/>
        <v>111008</v>
      </c>
      <c r="I231" s="78" t="s">
        <v>61</v>
      </c>
      <c r="J231" s="78" t="s">
        <v>576</v>
      </c>
    </row>
    <row r="232" spans="1:10" x14ac:dyDescent="0.2">
      <c r="A232" s="26" t="str">
        <f>'BoR4 Rollup'!A232</f>
        <v xml:space="preserve"> Major Repairs</v>
      </c>
      <c r="B232" s="115"/>
      <c r="C232" s="115"/>
      <c r="D232" s="116"/>
      <c r="E232" s="28">
        <f t="shared" si="76"/>
        <v>0</v>
      </c>
      <c r="F232" s="25"/>
      <c r="G232" s="5" t="s">
        <v>32</v>
      </c>
      <c r="H232" s="5" t="str">
        <f t="shared" si="77"/>
        <v>111008</v>
      </c>
      <c r="I232" s="78" t="s">
        <v>61</v>
      </c>
    </row>
    <row r="233" spans="1:10" ht="15.75" x14ac:dyDescent="0.25">
      <c r="A233" s="29" t="str">
        <f>'BoR4 Rollup'!A233</f>
        <v>Total Acquisitions and Major Repairs</v>
      </c>
      <c r="B233" s="121">
        <f>B232+B231+B230</f>
        <v>0</v>
      </c>
      <c r="C233" s="121">
        <f t="shared" ref="C233:D233" si="81">C232+C231+C230</f>
        <v>0</v>
      </c>
      <c r="D233" s="119">
        <f t="shared" si="81"/>
        <v>0</v>
      </c>
      <c r="E233" s="34">
        <f t="shared" si="76"/>
        <v>0</v>
      </c>
      <c r="F233" s="35"/>
      <c r="G233" s="5" t="s">
        <v>8</v>
      </c>
      <c r="H233" s="5" t="str">
        <f t="shared" si="77"/>
        <v>111008</v>
      </c>
      <c r="I233" s="78" t="s">
        <v>61</v>
      </c>
    </row>
    <row r="234" spans="1:10" ht="15.75" x14ac:dyDescent="0.25">
      <c r="A234" s="29" t="str">
        <f>'BoR4 Rollup'!A234</f>
        <v>Function Total</v>
      </c>
      <c r="B234" s="118">
        <f>B233+B229+B224+B220</f>
        <v>3711</v>
      </c>
      <c r="C234" s="118">
        <f t="shared" ref="C234:D234" si="82">C233+C229+C224+C220</f>
        <v>3710</v>
      </c>
      <c r="D234" s="119">
        <f t="shared" si="82"/>
        <v>0</v>
      </c>
      <c r="E234" s="46">
        <f t="shared" si="76"/>
        <v>-3710</v>
      </c>
      <c r="F234" s="32"/>
      <c r="G234" s="5" t="s">
        <v>8</v>
      </c>
      <c r="H234" s="5" t="str">
        <f t="shared" si="77"/>
        <v>111008</v>
      </c>
      <c r="I234" s="78" t="s">
        <v>61</v>
      </c>
    </row>
    <row r="235" spans="1:10" ht="15.75" x14ac:dyDescent="0.25">
      <c r="A235" s="124" t="str">
        <f>'BoR4 Rollup'!A235</f>
        <v>Function:  Instruction</v>
      </c>
      <c r="B235" s="125"/>
      <c r="C235" s="126"/>
      <c r="D235" s="127"/>
      <c r="E235" s="128"/>
      <c r="F235" s="4"/>
      <c r="G235" s="5" t="s">
        <v>32</v>
      </c>
      <c r="H235" s="5" t="str">
        <f t="shared" ref="H235:H236" si="83">RIGHT($A$237,6)</f>
        <v>111010</v>
      </c>
      <c r="I235" s="78" t="s">
        <v>64</v>
      </c>
    </row>
    <row r="236" spans="1:10" ht="15.75" x14ac:dyDescent="0.25">
      <c r="A236" s="129" t="str">
        <f>'BoR4 Rollup'!A236</f>
        <v>Orgn: Beh Sci-Social Sci-Political Sci</v>
      </c>
      <c r="B236" s="130" t="str">
        <f>+'BoR4 Rollup'!B236</f>
        <v>Actual</v>
      </c>
      <c r="C236" s="130" t="str">
        <f>+'BoR4 Rollup'!C236</f>
        <v>Budgeted</v>
      </c>
      <c r="D236" s="131" t="str">
        <f>+'BoR4 Rollup'!D236</f>
        <v>Budgeted</v>
      </c>
      <c r="E236" s="132" t="str">
        <f>'BoR4 Rollup'!$E$5</f>
        <v>2022-2023 +/-</v>
      </c>
      <c r="F236" s="44"/>
      <c r="G236" s="5" t="s">
        <v>32</v>
      </c>
      <c r="H236" s="5" t="str">
        <f t="shared" si="83"/>
        <v>111010</v>
      </c>
      <c r="I236" s="78" t="s">
        <v>64</v>
      </c>
    </row>
    <row r="237" spans="1:10" ht="15.75" x14ac:dyDescent="0.25">
      <c r="A237" s="133" t="str">
        <f>'BoR4 Rollup'!A237</f>
        <v>Organization ID:  111010</v>
      </c>
      <c r="B237" s="134" t="str">
        <f>'BoR4 Rollup'!$B$6</f>
        <v>2022-2023</v>
      </c>
      <c r="C237" s="134" t="str">
        <f>'BoR4 Rollup'!$C$6</f>
        <v>2022-2023</v>
      </c>
      <c r="D237" s="135" t="str">
        <f>'BoR4 Rollup'!$D$6</f>
        <v>2023-2024</v>
      </c>
      <c r="E237" s="136" t="str">
        <f>'BoR4 Rollup'!$E$6</f>
        <v>2023-2024</v>
      </c>
      <c r="F237" s="44"/>
      <c r="G237" s="5" t="s">
        <v>32</v>
      </c>
      <c r="H237" s="5" t="str">
        <f>RIGHT($A$237,6)</f>
        <v>111010</v>
      </c>
      <c r="I237" s="78" t="s">
        <v>64</v>
      </c>
    </row>
    <row r="238" spans="1:10" x14ac:dyDescent="0.2">
      <c r="A238" s="26" t="str">
        <f>'BoR4 Rollup'!A238</f>
        <v xml:space="preserve">  Salaries</v>
      </c>
      <c r="B238" s="115">
        <v>6150</v>
      </c>
      <c r="C238" s="115">
        <v>6150</v>
      </c>
      <c r="D238" s="116"/>
      <c r="E238" s="28">
        <f t="shared" ref="E238:E255" si="84">+D238-C238</f>
        <v>-6150</v>
      </c>
      <c r="F238" s="25"/>
      <c r="G238" s="5" t="s">
        <v>32</v>
      </c>
      <c r="H238" s="5" t="str">
        <f t="shared" ref="H238:H255" si="85">RIGHT($A$237,6)</f>
        <v>111010</v>
      </c>
      <c r="I238" s="78" t="s">
        <v>64</v>
      </c>
      <c r="J238" s="78" t="s">
        <v>563</v>
      </c>
    </row>
    <row r="239" spans="1:10" x14ac:dyDescent="0.2">
      <c r="A239" s="26" t="str">
        <f>'BoR4 Rollup'!A239</f>
        <v xml:space="preserve">  Other Compensation</v>
      </c>
      <c r="B239" s="115"/>
      <c r="C239" s="115"/>
      <c r="D239" s="116"/>
      <c r="E239" s="28">
        <f t="shared" si="84"/>
        <v>0</v>
      </c>
      <c r="F239" s="25"/>
      <c r="G239" s="5" t="s">
        <v>32</v>
      </c>
      <c r="H239" s="5" t="str">
        <f t="shared" si="85"/>
        <v>111010</v>
      </c>
      <c r="I239" s="78" t="s">
        <v>64</v>
      </c>
    </row>
    <row r="240" spans="1:10" x14ac:dyDescent="0.2">
      <c r="A240" s="26" t="str">
        <f>'BoR4 Rollup'!A240</f>
        <v xml:space="preserve">  Related Benefits</v>
      </c>
      <c r="B240" s="115">
        <v>470</v>
      </c>
      <c r="C240" s="115">
        <v>470</v>
      </c>
      <c r="D240" s="116"/>
      <c r="E240" s="28">
        <f t="shared" si="84"/>
        <v>-470</v>
      </c>
      <c r="F240" s="25"/>
      <c r="G240" s="5" t="s">
        <v>32</v>
      </c>
      <c r="H240" s="5" t="str">
        <f t="shared" si="85"/>
        <v>111010</v>
      </c>
      <c r="I240" s="78" t="s">
        <v>64</v>
      </c>
      <c r="J240" s="78" t="s">
        <v>566</v>
      </c>
    </row>
    <row r="241" spans="1:10" ht="15.75" x14ac:dyDescent="0.25">
      <c r="A241" s="29" t="str">
        <f>'BoR4 Rollup'!A241</f>
        <v>Total Personal Services</v>
      </c>
      <c r="B241" s="118">
        <f>B240+B239+B238</f>
        <v>6620</v>
      </c>
      <c r="C241" s="118">
        <f t="shared" ref="C241:D241" si="86">C240+C239+C238</f>
        <v>6620</v>
      </c>
      <c r="D241" s="119">
        <f t="shared" si="86"/>
        <v>0</v>
      </c>
      <c r="E241" s="31">
        <f t="shared" si="84"/>
        <v>-6620</v>
      </c>
      <c r="F241" s="32"/>
      <c r="G241" s="5" t="s">
        <v>8</v>
      </c>
      <c r="H241" s="5" t="str">
        <f t="shared" si="85"/>
        <v>111010</v>
      </c>
      <c r="I241" s="78" t="s">
        <v>64</v>
      </c>
    </row>
    <row r="242" spans="1:10" x14ac:dyDescent="0.2">
      <c r="A242" s="26" t="str">
        <f>'BoR4 Rollup'!A242</f>
        <v xml:space="preserve"> Travel</v>
      </c>
      <c r="B242" s="115"/>
      <c r="C242" s="115"/>
      <c r="D242" s="116"/>
      <c r="E242" s="28">
        <f t="shared" si="84"/>
        <v>0</v>
      </c>
      <c r="F242" s="25"/>
      <c r="G242" s="5" t="s">
        <v>32</v>
      </c>
      <c r="H242" s="5" t="str">
        <f t="shared" si="85"/>
        <v>111010</v>
      </c>
      <c r="I242" s="78" t="s">
        <v>64</v>
      </c>
      <c r="J242" s="78" t="s">
        <v>569</v>
      </c>
    </row>
    <row r="243" spans="1:10" x14ac:dyDescent="0.2">
      <c r="A243" s="26" t="str">
        <f>'BoR4 Rollup'!A243</f>
        <v xml:space="preserve"> Operating Services</v>
      </c>
      <c r="B243" s="115">
        <v>13</v>
      </c>
      <c r="C243" s="115">
        <v>13</v>
      </c>
      <c r="D243" s="116">
        <v>13</v>
      </c>
      <c r="E243" s="28">
        <f t="shared" si="84"/>
        <v>0</v>
      </c>
      <c r="F243" s="25"/>
      <c r="G243" s="5" t="s">
        <v>32</v>
      </c>
      <c r="H243" s="5" t="str">
        <f t="shared" si="85"/>
        <v>111010</v>
      </c>
      <c r="I243" s="78" t="s">
        <v>64</v>
      </c>
      <c r="J243" s="78" t="s">
        <v>571</v>
      </c>
    </row>
    <row r="244" spans="1:10" x14ac:dyDescent="0.2">
      <c r="A244" s="26" t="str">
        <f>'BoR4 Rollup'!A244</f>
        <v xml:space="preserve"> Supplies</v>
      </c>
      <c r="B244" s="115"/>
      <c r="C244" s="115"/>
      <c r="D244" s="116"/>
      <c r="E244" s="28">
        <f t="shared" si="84"/>
        <v>0</v>
      </c>
      <c r="F244" s="25"/>
      <c r="G244" s="5" t="s">
        <v>32</v>
      </c>
      <c r="H244" s="5" t="str">
        <f t="shared" si="85"/>
        <v>111010</v>
      </c>
      <c r="I244" s="78" t="s">
        <v>64</v>
      </c>
      <c r="J244" s="78" t="s">
        <v>572</v>
      </c>
    </row>
    <row r="245" spans="1:10" ht="15.75" x14ac:dyDescent="0.25">
      <c r="A245" s="29" t="str">
        <f>'BoR4 Rollup'!A245</f>
        <v>Total Operating Expenses</v>
      </c>
      <c r="B245" s="121">
        <f>B244+B243+B242</f>
        <v>13</v>
      </c>
      <c r="C245" s="121">
        <f t="shared" ref="C245:D245" si="87">C244+C243+C242</f>
        <v>13</v>
      </c>
      <c r="D245" s="119">
        <f t="shared" si="87"/>
        <v>13</v>
      </c>
      <c r="E245" s="34">
        <f t="shared" si="84"/>
        <v>0</v>
      </c>
      <c r="F245" s="35"/>
      <c r="G245" s="5" t="s">
        <v>8</v>
      </c>
      <c r="H245" s="5" t="str">
        <f t="shared" si="85"/>
        <v>111010</v>
      </c>
      <c r="I245" s="78" t="s">
        <v>64</v>
      </c>
    </row>
    <row r="246" spans="1:10" x14ac:dyDescent="0.2">
      <c r="A246" s="26" t="str">
        <f>'BoR4 Rollup'!A246</f>
        <v xml:space="preserve"> Professional Services</v>
      </c>
      <c r="B246" s="115"/>
      <c r="C246" s="115"/>
      <c r="D246" s="116"/>
      <c r="E246" s="28">
        <f t="shared" si="84"/>
        <v>0</v>
      </c>
      <c r="F246" s="25"/>
      <c r="G246" s="5" t="s">
        <v>32</v>
      </c>
      <c r="H246" s="5" t="str">
        <f t="shared" si="85"/>
        <v>111010</v>
      </c>
      <c r="I246" s="78" t="s">
        <v>64</v>
      </c>
      <c r="J246" s="78" t="s">
        <v>573</v>
      </c>
    </row>
    <row r="247" spans="1:10" x14ac:dyDescent="0.2">
      <c r="A247" s="26" t="str">
        <f>'BoR4 Rollup'!A247</f>
        <v xml:space="preserve"> Other Charges</v>
      </c>
      <c r="B247" s="115"/>
      <c r="C247" s="115"/>
      <c r="D247" s="116"/>
      <c r="E247" s="28">
        <f t="shared" si="84"/>
        <v>0</v>
      </c>
      <c r="F247" s="25"/>
      <c r="G247" s="5" t="s">
        <v>32</v>
      </c>
      <c r="H247" s="5" t="str">
        <f t="shared" si="85"/>
        <v>111010</v>
      </c>
      <c r="I247" s="78" t="s">
        <v>64</v>
      </c>
      <c r="J247" s="78" t="s">
        <v>574</v>
      </c>
    </row>
    <row r="248" spans="1:10" x14ac:dyDescent="0.2">
      <c r="A248" s="26" t="str">
        <f>'BoR4 Rollup'!A248</f>
        <v xml:space="preserve"> Debt Services</v>
      </c>
      <c r="B248" s="115"/>
      <c r="C248" s="115"/>
      <c r="D248" s="116"/>
      <c r="E248" s="28">
        <f t="shared" si="84"/>
        <v>0</v>
      </c>
      <c r="F248" s="25"/>
      <c r="G248" s="5" t="s">
        <v>32</v>
      </c>
      <c r="H248" s="5" t="str">
        <f t="shared" si="85"/>
        <v>111010</v>
      </c>
      <c r="I248" s="78" t="s">
        <v>64</v>
      </c>
    </row>
    <row r="249" spans="1:10" x14ac:dyDescent="0.2">
      <c r="A249" s="26" t="str">
        <f>'BoR4 Rollup'!A249</f>
        <v xml:space="preserve"> Interagency Transfers</v>
      </c>
      <c r="B249" s="115"/>
      <c r="C249" s="115"/>
      <c r="D249" s="116"/>
      <c r="E249" s="28">
        <f t="shared" si="84"/>
        <v>0</v>
      </c>
      <c r="F249" s="25"/>
      <c r="G249" s="5" t="s">
        <v>32</v>
      </c>
      <c r="H249" s="5" t="str">
        <f t="shared" si="85"/>
        <v>111010</v>
      </c>
      <c r="I249" s="78" t="s">
        <v>64</v>
      </c>
      <c r="J249" s="78" t="s">
        <v>575</v>
      </c>
    </row>
    <row r="250" spans="1:10" ht="15.75" x14ac:dyDescent="0.25">
      <c r="A250" s="29" t="str">
        <f>'BoR4 Rollup'!A250</f>
        <v>Total Other Charges</v>
      </c>
      <c r="B250" s="121">
        <f>B249+B248+B247+B246</f>
        <v>0</v>
      </c>
      <c r="C250" s="121">
        <f t="shared" ref="C250:D250" si="88">C249+C248+C247+C246</f>
        <v>0</v>
      </c>
      <c r="D250" s="119">
        <f t="shared" si="88"/>
        <v>0</v>
      </c>
      <c r="E250" s="34">
        <f t="shared" si="84"/>
        <v>0</v>
      </c>
      <c r="F250" s="35"/>
      <c r="G250" s="5" t="s">
        <v>8</v>
      </c>
      <c r="H250" s="5" t="str">
        <f t="shared" si="85"/>
        <v>111010</v>
      </c>
      <c r="I250" s="78" t="s">
        <v>64</v>
      </c>
    </row>
    <row r="251" spans="1:10" x14ac:dyDescent="0.2">
      <c r="A251" s="26" t="str">
        <f>'BoR4 Rollup'!A251</f>
        <v xml:space="preserve"> General Acquisitions</v>
      </c>
      <c r="B251" s="115"/>
      <c r="C251" s="115"/>
      <c r="D251" s="116"/>
      <c r="E251" s="28">
        <f t="shared" si="84"/>
        <v>0</v>
      </c>
      <c r="F251" s="25"/>
      <c r="G251" s="5" t="s">
        <v>32</v>
      </c>
      <c r="H251" s="5" t="str">
        <f t="shared" si="85"/>
        <v>111010</v>
      </c>
      <c r="I251" s="78" t="s">
        <v>64</v>
      </c>
      <c r="J251" s="78" t="s">
        <v>576</v>
      </c>
    </row>
    <row r="252" spans="1:10" x14ac:dyDescent="0.2">
      <c r="A252" s="26" t="str">
        <f>'BoR4 Rollup'!A252</f>
        <v xml:space="preserve"> Library Acquisitions</v>
      </c>
      <c r="B252" s="115"/>
      <c r="C252" s="115"/>
      <c r="D252" s="116"/>
      <c r="E252" s="28">
        <f t="shared" si="84"/>
        <v>0</v>
      </c>
      <c r="F252" s="25"/>
      <c r="G252" s="5" t="s">
        <v>32</v>
      </c>
      <c r="H252" s="5" t="str">
        <f t="shared" si="85"/>
        <v>111010</v>
      </c>
      <c r="I252" s="78" t="s">
        <v>64</v>
      </c>
      <c r="J252" s="78" t="s">
        <v>576</v>
      </c>
    </row>
    <row r="253" spans="1:10" x14ac:dyDescent="0.2">
      <c r="A253" s="26" t="str">
        <f>'BoR4 Rollup'!A253</f>
        <v xml:space="preserve"> Major Repairs</v>
      </c>
      <c r="B253" s="115"/>
      <c r="C253" s="115"/>
      <c r="D253" s="116"/>
      <c r="E253" s="28">
        <f t="shared" si="84"/>
        <v>0</v>
      </c>
      <c r="F253" s="25"/>
      <c r="G253" s="5" t="s">
        <v>32</v>
      </c>
      <c r="H253" s="5" t="str">
        <f t="shared" si="85"/>
        <v>111010</v>
      </c>
      <c r="I253" s="78" t="s">
        <v>64</v>
      </c>
    </row>
    <row r="254" spans="1:10" ht="15.75" x14ac:dyDescent="0.25">
      <c r="A254" s="29" t="str">
        <f>'BoR4 Rollup'!A254</f>
        <v>Total Acquisitions and Major Repairs</v>
      </c>
      <c r="B254" s="121">
        <f>B253+B252+B251</f>
        <v>0</v>
      </c>
      <c r="C254" s="121">
        <f t="shared" ref="C254:D254" si="89">C253+C252+C251</f>
        <v>0</v>
      </c>
      <c r="D254" s="119">
        <f t="shared" si="89"/>
        <v>0</v>
      </c>
      <c r="E254" s="34">
        <f t="shared" si="84"/>
        <v>0</v>
      </c>
      <c r="F254" s="35"/>
      <c r="G254" s="5" t="s">
        <v>8</v>
      </c>
      <c r="H254" s="5" t="str">
        <f t="shared" si="85"/>
        <v>111010</v>
      </c>
      <c r="I254" s="78" t="s">
        <v>64</v>
      </c>
    </row>
    <row r="255" spans="1:10" ht="15.75" x14ac:dyDescent="0.25">
      <c r="A255" s="29" t="str">
        <f>'BoR4 Rollup'!A255</f>
        <v>Function Total</v>
      </c>
      <c r="B255" s="118">
        <f>B254+B250+B245+B241</f>
        <v>6633</v>
      </c>
      <c r="C255" s="118">
        <f t="shared" ref="C255:D255" si="90">C254+C250+C245+C241</f>
        <v>6633</v>
      </c>
      <c r="D255" s="119">
        <f t="shared" si="90"/>
        <v>13</v>
      </c>
      <c r="E255" s="46">
        <f t="shared" si="84"/>
        <v>-6620</v>
      </c>
      <c r="F255" s="32"/>
      <c r="G255" s="5" t="s">
        <v>8</v>
      </c>
      <c r="H255" s="5" t="str">
        <f t="shared" si="85"/>
        <v>111010</v>
      </c>
      <c r="I255" s="78" t="s">
        <v>64</v>
      </c>
    </row>
    <row r="256" spans="1:10" ht="15.75" x14ac:dyDescent="0.25">
      <c r="A256" s="124" t="str">
        <f>'BoR4 Rollup'!A256</f>
        <v>Function:  Instruction</v>
      </c>
      <c r="B256" s="125"/>
      <c r="C256" s="126"/>
      <c r="D256" s="127"/>
      <c r="E256" s="128"/>
      <c r="F256" s="4"/>
      <c r="G256" s="5" t="s">
        <v>32</v>
      </c>
      <c r="H256" s="5" t="str">
        <f t="shared" ref="H256:H257" si="91">RIGHT($A$258,6)</f>
        <v>111011</v>
      </c>
      <c r="I256" s="78" t="s">
        <v>67</v>
      </c>
    </row>
    <row r="257" spans="1:10" ht="15.75" x14ac:dyDescent="0.25">
      <c r="A257" s="129" t="str">
        <f>'BoR4 Rollup'!A257</f>
        <v>Orgn: Beh Sci-Social Sci-Sociology</v>
      </c>
      <c r="B257" s="130" t="str">
        <f>+'BoR4 Rollup'!B257</f>
        <v>Actual</v>
      </c>
      <c r="C257" s="130" t="str">
        <f>+'BoR4 Rollup'!C257</f>
        <v>Budgeted</v>
      </c>
      <c r="D257" s="131" t="str">
        <f>+'BoR4 Rollup'!D257</f>
        <v>Budgeted</v>
      </c>
      <c r="E257" s="132" t="str">
        <f>E5</f>
        <v>2022-2023 +/-</v>
      </c>
      <c r="F257" s="44"/>
      <c r="G257" s="5" t="s">
        <v>32</v>
      </c>
      <c r="H257" s="5" t="str">
        <f t="shared" si="91"/>
        <v>111011</v>
      </c>
      <c r="I257" s="78" t="s">
        <v>67</v>
      </c>
    </row>
    <row r="258" spans="1:10" ht="15.75" x14ac:dyDescent="0.25">
      <c r="A258" s="133" t="str">
        <f>'BoR4 Rollup'!A258</f>
        <v>Organization ID:  111011</v>
      </c>
      <c r="B258" s="134" t="str">
        <f>'BoR4 Rollup'!$B$6</f>
        <v>2022-2023</v>
      </c>
      <c r="C258" s="134" t="str">
        <f>'BoR4 Rollup'!$C$6</f>
        <v>2022-2023</v>
      </c>
      <c r="D258" s="135" t="str">
        <f>'BoR4 Rollup'!$D$6</f>
        <v>2023-2024</v>
      </c>
      <c r="E258" s="136" t="str">
        <f>'BoR4 Rollup'!$E$6</f>
        <v>2023-2024</v>
      </c>
      <c r="F258" s="44"/>
      <c r="G258" s="5" t="s">
        <v>32</v>
      </c>
      <c r="H258" s="5" t="str">
        <f>RIGHT($A$258,6)</f>
        <v>111011</v>
      </c>
      <c r="I258" s="78" t="s">
        <v>67</v>
      </c>
    </row>
    <row r="259" spans="1:10" x14ac:dyDescent="0.2">
      <c r="A259" s="26" t="str">
        <f>'BoR4 Rollup'!A259</f>
        <v xml:space="preserve">  Salaries</v>
      </c>
      <c r="B259" s="115">
        <v>27347</v>
      </c>
      <c r="C259" s="115">
        <v>28208</v>
      </c>
      <c r="D259" s="116">
        <v>4200</v>
      </c>
      <c r="E259" s="28">
        <f t="shared" ref="E259:E276" si="92">+D259-C259</f>
        <v>-24008</v>
      </c>
      <c r="F259" s="25"/>
      <c r="G259" s="5" t="s">
        <v>32</v>
      </c>
      <c r="H259" s="5" t="str">
        <f t="shared" ref="H259:H276" si="93">RIGHT($A$258,6)</f>
        <v>111011</v>
      </c>
      <c r="I259" s="78" t="s">
        <v>67</v>
      </c>
      <c r="J259" s="78" t="s">
        <v>563</v>
      </c>
    </row>
    <row r="260" spans="1:10" x14ac:dyDescent="0.2">
      <c r="A260" s="26" t="str">
        <f>'BoR4 Rollup'!A260</f>
        <v xml:space="preserve">  Other Compensation</v>
      </c>
      <c r="B260" s="115"/>
      <c r="C260" s="115"/>
      <c r="D260" s="116"/>
      <c r="E260" s="28">
        <f t="shared" si="92"/>
        <v>0</v>
      </c>
      <c r="F260" s="25"/>
      <c r="G260" s="5" t="s">
        <v>32</v>
      </c>
      <c r="H260" s="5" t="str">
        <f t="shared" si="93"/>
        <v>111011</v>
      </c>
      <c r="I260" s="78" t="s">
        <v>67</v>
      </c>
    </row>
    <row r="261" spans="1:10" x14ac:dyDescent="0.2">
      <c r="A261" s="26" t="str">
        <f>'BoR4 Rollup'!A261</f>
        <v xml:space="preserve">  Related Benefits</v>
      </c>
      <c r="B261" s="115">
        <v>12339</v>
      </c>
      <c r="C261" s="115">
        <v>12351</v>
      </c>
      <c r="D261" s="116">
        <v>321</v>
      </c>
      <c r="E261" s="28">
        <f t="shared" si="92"/>
        <v>-12030</v>
      </c>
      <c r="F261" s="25"/>
      <c r="G261" s="5" t="s">
        <v>32</v>
      </c>
      <c r="H261" s="5" t="str">
        <f t="shared" si="93"/>
        <v>111011</v>
      </c>
      <c r="I261" s="78" t="s">
        <v>67</v>
      </c>
      <c r="J261" s="78" t="s">
        <v>566</v>
      </c>
    </row>
    <row r="262" spans="1:10" ht="15.75" x14ac:dyDescent="0.25">
      <c r="A262" s="29" t="str">
        <f>'BoR4 Rollup'!A262</f>
        <v>Total Personal Services</v>
      </c>
      <c r="B262" s="118">
        <f>B261+B260+B259</f>
        <v>39686</v>
      </c>
      <c r="C262" s="118">
        <f t="shared" ref="C262:D262" si="94">C261+C260+C259</f>
        <v>40559</v>
      </c>
      <c r="D262" s="119">
        <f t="shared" si="94"/>
        <v>4521</v>
      </c>
      <c r="E262" s="31">
        <f t="shared" si="92"/>
        <v>-36038</v>
      </c>
      <c r="F262" s="32"/>
      <c r="G262" s="5" t="s">
        <v>8</v>
      </c>
      <c r="H262" s="5" t="str">
        <f t="shared" si="93"/>
        <v>111011</v>
      </c>
      <c r="I262" s="78" t="s">
        <v>67</v>
      </c>
    </row>
    <row r="263" spans="1:10" x14ac:dyDescent="0.2">
      <c r="A263" s="26" t="str">
        <f>'BoR4 Rollup'!A263</f>
        <v xml:space="preserve"> Travel</v>
      </c>
      <c r="B263" s="115"/>
      <c r="C263" s="115"/>
      <c r="D263" s="116"/>
      <c r="E263" s="28">
        <f t="shared" si="92"/>
        <v>0</v>
      </c>
      <c r="F263" s="25"/>
      <c r="G263" s="5" t="s">
        <v>32</v>
      </c>
      <c r="H263" s="5" t="str">
        <f t="shared" si="93"/>
        <v>111011</v>
      </c>
      <c r="I263" s="78" t="s">
        <v>67</v>
      </c>
      <c r="J263" s="78" t="s">
        <v>569</v>
      </c>
    </row>
    <row r="264" spans="1:10" x14ac:dyDescent="0.2">
      <c r="A264" s="26" t="str">
        <f>'BoR4 Rollup'!A264</f>
        <v xml:space="preserve"> Operating Services</v>
      </c>
      <c r="B264" s="115"/>
      <c r="C264" s="115"/>
      <c r="D264" s="116"/>
      <c r="E264" s="28">
        <f t="shared" si="92"/>
        <v>0</v>
      </c>
      <c r="F264" s="25"/>
      <c r="G264" s="5" t="s">
        <v>32</v>
      </c>
      <c r="H264" s="5" t="str">
        <f t="shared" si="93"/>
        <v>111011</v>
      </c>
      <c r="I264" s="78" t="s">
        <v>67</v>
      </c>
      <c r="J264" s="78" t="s">
        <v>571</v>
      </c>
    </row>
    <row r="265" spans="1:10" x14ac:dyDescent="0.2">
      <c r="A265" s="26" t="str">
        <f>'BoR4 Rollup'!A265</f>
        <v xml:space="preserve"> Supplies</v>
      </c>
      <c r="B265" s="115"/>
      <c r="C265" s="115"/>
      <c r="D265" s="116"/>
      <c r="E265" s="28">
        <f t="shared" si="92"/>
        <v>0</v>
      </c>
      <c r="F265" s="25"/>
      <c r="G265" s="5" t="s">
        <v>32</v>
      </c>
      <c r="H265" s="5" t="str">
        <f t="shared" si="93"/>
        <v>111011</v>
      </c>
      <c r="I265" s="78" t="s">
        <v>67</v>
      </c>
      <c r="J265" s="78" t="s">
        <v>572</v>
      </c>
    </row>
    <row r="266" spans="1:10" ht="15.75" x14ac:dyDescent="0.25">
      <c r="A266" s="29" t="str">
        <f>'BoR4 Rollup'!A266</f>
        <v>Total Operating Expenses</v>
      </c>
      <c r="B266" s="121">
        <f>B265+B264+B263</f>
        <v>0</v>
      </c>
      <c r="C266" s="121">
        <f t="shared" ref="C266:D266" si="95">C265+C264+C263</f>
        <v>0</v>
      </c>
      <c r="D266" s="119">
        <f t="shared" si="95"/>
        <v>0</v>
      </c>
      <c r="E266" s="34">
        <f t="shared" si="92"/>
        <v>0</v>
      </c>
      <c r="F266" s="35"/>
      <c r="G266" s="5" t="s">
        <v>8</v>
      </c>
      <c r="H266" s="5" t="str">
        <f t="shared" si="93"/>
        <v>111011</v>
      </c>
      <c r="I266" s="78" t="s">
        <v>67</v>
      </c>
    </row>
    <row r="267" spans="1:10" x14ac:dyDescent="0.2">
      <c r="A267" s="26" t="str">
        <f>'BoR4 Rollup'!A267</f>
        <v xml:space="preserve"> Professional Services</v>
      </c>
      <c r="B267" s="115"/>
      <c r="C267" s="115"/>
      <c r="D267" s="116"/>
      <c r="E267" s="28">
        <f t="shared" si="92"/>
        <v>0</v>
      </c>
      <c r="F267" s="25"/>
      <c r="G267" s="5" t="s">
        <v>32</v>
      </c>
      <c r="H267" s="5" t="str">
        <f t="shared" si="93"/>
        <v>111011</v>
      </c>
      <c r="I267" s="78" t="s">
        <v>67</v>
      </c>
      <c r="J267" s="78" t="s">
        <v>573</v>
      </c>
    </row>
    <row r="268" spans="1:10" x14ac:dyDescent="0.2">
      <c r="A268" s="26" t="str">
        <f>'BoR4 Rollup'!A268</f>
        <v xml:space="preserve"> Other Charges</v>
      </c>
      <c r="B268" s="115"/>
      <c r="C268" s="115"/>
      <c r="D268" s="116"/>
      <c r="E268" s="28">
        <f t="shared" si="92"/>
        <v>0</v>
      </c>
      <c r="F268" s="25"/>
      <c r="G268" s="5" t="s">
        <v>32</v>
      </c>
      <c r="H268" s="5" t="str">
        <f t="shared" si="93"/>
        <v>111011</v>
      </c>
      <c r="I268" s="78" t="s">
        <v>67</v>
      </c>
      <c r="J268" s="78" t="s">
        <v>574</v>
      </c>
    </row>
    <row r="269" spans="1:10" x14ac:dyDescent="0.2">
      <c r="A269" s="26" t="str">
        <f>'BoR4 Rollup'!A269</f>
        <v xml:space="preserve"> Debt Services</v>
      </c>
      <c r="B269" s="115"/>
      <c r="C269" s="115"/>
      <c r="D269" s="116"/>
      <c r="E269" s="28">
        <f t="shared" si="92"/>
        <v>0</v>
      </c>
      <c r="F269" s="25"/>
      <c r="G269" s="5" t="s">
        <v>32</v>
      </c>
      <c r="H269" s="5" t="str">
        <f t="shared" si="93"/>
        <v>111011</v>
      </c>
      <c r="I269" s="78" t="s">
        <v>67</v>
      </c>
    </row>
    <row r="270" spans="1:10" x14ac:dyDescent="0.2">
      <c r="A270" s="26" t="str">
        <f>'BoR4 Rollup'!A270</f>
        <v xml:space="preserve"> Interagency Transfers</v>
      </c>
      <c r="B270" s="115"/>
      <c r="C270" s="115"/>
      <c r="D270" s="116"/>
      <c r="E270" s="28">
        <f t="shared" si="92"/>
        <v>0</v>
      </c>
      <c r="F270" s="25"/>
      <c r="G270" s="5" t="s">
        <v>32</v>
      </c>
      <c r="H270" s="5" t="str">
        <f t="shared" si="93"/>
        <v>111011</v>
      </c>
      <c r="I270" s="78" t="s">
        <v>67</v>
      </c>
      <c r="J270" s="78" t="s">
        <v>575</v>
      </c>
    </row>
    <row r="271" spans="1:10" ht="15.75" x14ac:dyDescent="0.25">
      <c r="A271" s="29" t="str">
        <f>'BoR4 Rollup'!A271</f>
        <v>Total Other Charges</v>
      </c>
      <c r="B271" s="121">
        <f>B270+B269+B268+B267</f>
        <v>0</v>
      </c>
      <c r="C271" s="121">
        <f t="shared" ref="C271:D271" si="96">C270+C269+C268+C267</f>
        <v>0</v>
      </c>
      <c r="D271" s="119">
        <f t="shared" si="96"/>
        <v>0</v>
      </c>
      <c r="E271" s="34">
        <f t="shared" si="92"/>
        <v>0</v>
      </c>
      <c r="F271" s="35"/>
      <c r="G271" s="5" t="s">
        <v>8</v>
      </c>
      <c r="H271" s="5" t="str">
        <f t="shared" si="93"/>
        <v>111011</v>
      </c>
      <c r="I271" s="78" t="s">
        <v>67</v>
      </c>
    </row>
    <row r="272" spans="1:10" x14ac:dyDescent="0.2">
      <c r="A272" s="26" t="str">
        <f>'BoR4 Rollup'!A272</f>
        <v xml:space="preserve"> General Acquisitions</v>
      </c>
      <c r="B272" s="115"/>
      <c r="C272" s="115"/>
      <c r="D272" s="116"/>
      <c r="E272" s="28">
        <f t="shared" si="92"/>
        <v>0</v>
      </c>
      <c r="F272" s="25"/>
      <c r="G272" s="5" t="s">
        <v>32</v>
      </c>
      <c r="H272" s="5" t="str">
        <f t="shared" si="93"/>
        <v>111011</v>
      </c>
      <c r="I272" s="78" t="s">
        <v>67</v>
      </c>
      <c r="J272" s="78" t="s">
        <v>576</v>
      </c>
    </row>
    <row r="273" spans="1:10" x14ac:dyDescent="0.2">
      <c r="A273" s="26" t="str">
        <f>'BoR4 Rollup'!A273</f>
        <v xml:space="preserve"> Library Acquisitions</v>
      </c>
      <c r="B273" s="115"/>
      <c r="C273" s="115"/>
      <c r="D273" s="116"/>
      <c r="E273" s="28">
        <f t="shared" si="92"/>
        <v>0</v>
      </c>
      <c r="F273" s="25"/>
      <c r="G273" s="5" t="s">
        <v>32</v>
      </c>
      <c r="H273" s="5" t="str">
        <f t="shared" si="93"/>
        <v>111011</v>
      </c>
      <c r="I273" s="78" t="s">
        <v>67</v>
      </c>
      <c r="J273" s="78" t="s">
        <v>576</v>
      </c>
    </row>
    <row r="274" spans="1:10" x14ac:dyDescent="0.2">
      <c r="A274" s="26" t="str">
        <f>'BoR4 Rollup'!A274</f>
        <v xml:space="preserve"> Major Repairs</v>
      </c>
      <c r="B274" s="115"/>
      <c r="C274" s="115"/>
      <c r="D274" s="116"/>
      <c r="E274" s="28">
        <f t="shared" si="92"/>
        <v>0</v>
      </c>
      <c r="F274" s="25"/>
      <c r="G274" s="5" t="s">
        <v>32</v>
      </c>
      <c r="H274" s="5" t="str">
        <f t="shared" si="93"/>
        <v>111011</v>
      </c>
      <c r="I274" s="78" t="s">
        <v>67</v>
      </c>
    </row>
    <row r="275" spans="1:10" ht="15.75" x14ac:dyDescent="0.25">
      <c r="A275" s="29" t="str">
        <f>'BoR4 Rollup'!A275</f>
        <v>Total Acquisitions and Major Repairs</v>
      </c>
      <c r="B275" s="121">
        <f>B274+B273+B272</f>
        <v>0</v>
      </c>
      <c r="C275" s="121">
        <f t="shared" ref="C275:D275" si="97">C274+C273+C272</f>
        <v>0</v>
      </c>
      <c r="D275" s="119">
        <f t="shared" si="97"/>
        <v>0</v>
      </c>
      <c r="E275" s="34">
        <f t="shared" si="92"/>
        <v>0</v>
      </c>
      <c r="F275" s="35"/>
      <c r="G275" s="5" t="s">
        <v>8</v>
      </c>
      <c r="H275" s="5" t="str">
        <f t="shared" si="93"/>
        <v>111011</v>
      </c>
      <c r="I275" s="78" t="s">
        <v>67</v>
      </c>
    </row>
    <row r="276" spans="1:10" ht="15.75" x14ac:dyDescent="0.25">
      <c r="A276" s="29" t="str">
        <f>'BoR4 Rollup'!A276</f>
        <v>Function Total</v>
      </c>
      <c r="B276" s="118">
        <f>B275+B271+B266+B262</f>
        <v>39686</v>
      </c>
      <c r="C276" s="118">
        <f t="shared" ref="C276:D276" si="98">C275+C271+C266+C262</f>
        <v>40559</v>
      </c>
      <c r="D276" s="119">
        <f t="shared" si="98"/>
        <v>4521</v>
      </c>
      <c r="E276" s="46">
        <f t="shared" si="92"/>
        <v>-36038</v>
      </c>
      <c r="F276" s="32"/>
      <c r="G276" s="5" t="s">
        <v>8</v>
      </c>
      <c r="H276" s="5" t="str">
        <f t="shared" si="93"/>
        <v>111011</v>
      </c>
      <c r="I276" s="78" t="s">
        <v>67</v>
      </c>
    </row>
    <row r="277" spans="1:10" ht="15.75" x14ac:dyDescent="0.25">
      <c r="A277" s="124" t="str">
        <f>'BoR4 Rollup'!A277</f>
        <v>Function:  Instruction</v>
      </c>
      <c r="B277" s="125"/>
      <c r="C277" s="126"/>
      <c r="D277" s="127"/>
      <c r="E277" s="128"/>
      <c r="F277" s="4"/>
      <c r="G277" s="5" t="s">
        <v>45</v>
      </c>
      <c r="H277" s="5" t="str">
        <f t="shared" ref="H277:H278" si="99">RIGHT($A$279,6)</f>
        <v>111014</v>
      </c>
      <c r="I277" s="78" t="s">
        <v>70</v>
      </c>
    </row>
    <row r="278" spans="1:10" ht="15.75" x14ac:dyDescent="0.25">
      <c r="A278" s="129" t="str">
        <f>'BoR4 Rollup'!A278</f>
        <v>Orgn: Beh Sci-Humanities</v>
      </c>
      <c r="B278" s="130" t="str">
        <f>+'BoR4 Rollup'!B278</f>
        <v>Actual</v>
      </c>
      <c r="C278" s="130" t="str">
        <f>+'BoR4 Rollup'!C278</f>
        <v>Budgeted</v>
      </c>
      <c r="D278" s="131" t="str">
        <f>+'BoR4 Rollup'!D278</f>
        <v>Budgeted</v>
      </c>
      <c r="E278" s="132" t="str">
        <f>E26</f>
        <v>2022-2023 +/-</v>
      </c>
      <c r="F278" s="18"/>
      <c r="G278" s="5" t="s">
        <v>45</v>
      </c>
      <c r="H278" s="5" t="str">
        <f t="shared" si="99"/>
        <v>111014</v>
      </c>
      <c r="I278" s="78" t="s">
        <v>70</v>
      </c>
    </row>
    <row r="279" spans="1:10" ht="15.75" x14ac:dyDescent="0.25">
      <c r="A279" s="133" t="str">
        <f>'BoR4 Rollup'!A279</f>
        <v>Organization ID:  111014</v>
      </c>
      <c r="B279" s="134" t="str">
        <f>'BoR4 Rollup'!$B$6</f>
        <v>2022-2023</v>
      </c>
      <c r="C279" s="134" t="str">
        <f>'BoR4 Rollup'!$C$6</f>
        <v>2022-2023</v>
      </c>
      <c r="D279" s="135" t="str">
        <f>'BoR4 Rollup'!$D$6</f>
        <v>2023-2024</v>
      </c>
      <c r="E279" s="136" t="str">
        <f>'BoR4 Rollup'!$E$6</f>
        <v>2023-2024</v>
      </c>
      <c r="F279" s="18"/>
      <c r="G279" s="5" t="s">
        <v>45</v>
      </c>
      <c r="H279" s="5" t="str">
        <f>RIGHT($A$279,6)</f>
        <v>111014</v>
      </c>
      <c r="I279" s="78" t="s">
        <v>70</v>
      </c>
    </row>
    <row r="280" spans="1:10" x14ac:dyDescent="0.2">
      <c r="A280" s="26" t="str">
        <f>'BoR4 Rollup'!A280</f>
        <v xml:space="preserve">  Salaries</v>
      </c>
      <c r="B280" s="115"/>
      <c r="C280" s="115"/>
      <c r="D280" s="116"/>
      <c r="E280" s="28">
        <f t="shared" ref="E280:E297" si="100">+D280-C280</f>
        <v>0</v>
      </c>
      <c r="F280" s="25"/>
      <c r="G280" s="5" t="s">
        <v>45</v>
      </c>
      <c r="H280" s="5" t="str">
        <f t="shared" ref="H280:H297" si="101">RIGHT($A$279,6)</f>
        <v>111014</v>
      </c>
      <c r="I280" s="78" t="s">
        <v>70</v>
      </c>
      <c r="J280" s="78" t="s">
        <v>563</v>
      </c>
    </row>
    <row r="281" spans="1:10" x14ac:dyDescent="0.2">
      <c r="A281" s="26" t="str">
        <f>'BoR4 Rollup'!A281</f>
        <v xml:space="preserve">  Other Compensation</v>
      </c>
      <c r="B281" s="115"/>
      <c r="C281" s="115"/>
      <c r="D281" s="116"/>
      <c r="E281" s="28">
        <f t="shared" si="100"/>
        <v>0</v>
      </c>
      <c r="F281" s="25"/>
      <c r="G281" s="5" t="s">
        <v>45</v>
      </c>
      <c r="H281" s="5" t="str">
        <f t="shared" si="101"/>
        <v>111014</v>
      </c>
      <c r="I281" s="78" t="s">
        <v>70</v>
      </c>
    </row>
    <row r="282" spans="1:10" x14ac:dyDescent="0.2">
      <c r="A282" s="26" t="str">
        <f>'BoR4 Rollup'!A282</f>
        <v xml:space="preserve">  Related Benefits</v>
      </c>
      <c r="B282" s="115"/>
      <c r="C282" s="115"/>
      <c r="D282" s="116"/>
      <c r="E282" s="28">
        <f t="shared" si="100"/>
        <v>0</v>
      </c>
      <c r="F282" s="25"/>
      <c r="G282" s="5" t="s">
        <v>45</v>
      </c>
      <c r="H282" s="5" t="str">
        <f t="shared" si="101"/>
        <v>111014</v>
      </c>
      <c r="I282" s="78" t="s">
        <v>70</v>
      </c>
      <c r="J282" s="78" t="s">
        <v>566</v>
      </c>
    </row>
    <row r="283" spans="1:10" ht="15.75" x14ac:dyDescent="0.25">
      <c r="A283" s="29" t="str">
        <f>'BoR4 Rollup'!A283</f>
        <v>Total Personal Services</v>
      </c>
      <c r="B283" s="118">
        <f>B282+B281+B280</f>
        <v>0</v>
      </c>
      <c r="C283" s="118">
        <f>C282+C281+C280</f>
        <v>0</v>
      </c>
      <c r="D283" s="119">
        <f>D282+D281+D280</f>
        <v>0</v>
      </c>
      <c r="E283" s="31">
        <f t="shared" si="100"/>
        <v>0</v>
      </c>
      <c r="F283" s="32"/>
      <c r="G283" s="5" t="s">
        <v>45</v>
      </c>
      <c r="H283" s="5" t="str">
        <f t="shared" si="101"/>
        <v>111014</v>
      </c>
      <c r="I283" s="78" t="s">
        <v>70</v>
      </c>
    </row>
    <row r="284" spans="1:10" x14ac:dyDescent="0.2">
      <c r="A284" s="26" t="str">
        <f>'BoR4 Rollup'!A284</f>
        <v xml:space="preserve"> Travel</v>
      </c>
      <c r="B284" s="115"/>
      <c r="C284" s="115"/>
      <c r="D284" s="116"/>
      <c r="E284" s="28">
        <f t="shared" si="100"/>
        <v>0</v>
      </c>
      <c r="F284" s="25"/>
      <c r="G284" s="5" t="s">
        <v>45</v>
      </c>
      <c r="H284" s="5" t="str">
        <f t="shared" si="101"/>
        <v>111014</v>
      </c>
      <c r="I284" s="78" t="s">
        <v>70</v>
      </c>
      <c r="J284" s="78" t="s">
        <v>569</v>
      </c>
    </row>
    <row r="285" spans="1:10" x14ac:dyDescent="0.2">
      <c r="A285" s="26" t="str">
        <f>'BoR4 Rollup'!A285</f>
        <v xml:space="preserve"> Operating Services</v>
      </c>
      <c r="B285" s="115"/>
      <c r="C285" s="115"/>
      <c r="D285" s="116"/>
      <c r="E285" s="28">
        <f t="shared" si="100"/>
        <v>0</v>
      </c>
      <c r="F285" s="25"/>
      <c r="G285" s="5" t="s">
        <v>45</v>
      </c>
      <c r="H285" s="5" t="str">
        <f t="shared" si="101"/>
        <v>111014</v>
      </c>
      <c r="I285" s="78" t="s">
        <v>70</v>
      </c>
      <c r="J285" s="78" t="s">
        <v>571</v>
      </c>
    </row>
    <row r="286" spans="1:10" x14ac:dyDescent="0.2">
      <c r="A286" s="26" t="str">
        <f>'BoR4 Rollup'!A286</f>
        <v xml:space="preserve"> Supplies</v>
      </c>
      <c r="B286" s="115"/>
      <c r="C286" s="115"/>
      <c r="D286" s="116"/>
      <c r="E286" s="28">
        <f t="shared" si="100"/>
        <v>0</v>
      </c>
      <c r="F286" s="25"/>
      <c r="G286" s="5" t="s">
        <v>45</v>
      </c>
      <c r="H286" s="5" t="str">
        <f t="shared" si="101"/>
        <v>111014</v>
      </c>
      <c r="I286" s="78" t="s">
        <v>70</v>
      </c>
      <c r="J286" s="78" t="s">
        <v>572</v>
      </c>
    </row>
    <row r="287" spans="1:10" ht="15.75" x14ac:dyDescent="0.25">
      <c r="A287" s="29" t="str">
        <f>'BoR4 Rollup'!A287</f>
        <v>Total Operating Expenses</v>
      </c>
      <c r="B287" s="121">
        <f>B286+B285+B284</f>
        <v>0</v>
      </c>
      <c r="C287" s="121">
        <f>C286+C285+C284</f>
        <v>0</v>
      </c>
      <c r="D287" s="119">
        <f>D286+D285+D284</f>
        <v>0</v>
      </c>
      <c r="E287" s="34">
        <f t="shared" si="100"/>
        <v>0</v>
      </c>
      <c r="F287" s="35"/>
      <c r="G287" s="5" t="s">
        <v>45</v>
      </c>
      <c r="H287" s="5" t="str">
        <f t="shared" si="101"/>
        <v>111014</v>
      </c>
      <c r="I287" s="78" t="s">
        <v>70</v>
      </c>
    </row>
    <row r="288" spans="1:10" x14ac:dyDescent="0.2">
      <c r="A288" s="26" t="str">
        <f>'BoR4 Rollup'!A288</f>
        <v xml:space="preserve"> Professional Services</v>
      </c>
      <c r="B288" s="115"/>
      <c r="C288" s="115"/>
      <c r="D288" s="116"/>
      <c r="E288" s="28">
        <f t="shared" si="100"/>
        <v>0</v>
      </c>
      <c r="F288" s="25"/>
      <c r="G288" s="5" t="s">
        <v>45</v>
      </c>
      <c r="H288" s="5" t="str">
        <f t="shared" si="101"/>
        <v>111014</v>
      </c>
      <c r="I288" s="78" t="s">
        <v>70</v>
      </c>
      <c r="J288" s="78" t="s">
        <v>573</v>
      </c>
    </row>
    <row r="289" spans="1:10" x14ac:dyDescent="0.2">
      <c r="A289" s="26" t="str">
        <f>'BoR4 Rollup'!A289</f>
        <v xml:space="preserve"> Other Charges</v>
      </c>
      <c r="B289" s="115"/>
      <c r="C289" s="115"/>
      <c r="D289" s="116"/>
      <c r="E289" s="28">
        <f t="shared" si="100"/>
        <v>0</v>
      </c>
      <c r="F289" s="25"/>
      <c r="G289" s="5" t="s">
        <v>45</v>
      </c>
      <c r="H289" s="5" t="str">
        <f t="shared" si="101"/>
        <v>111014</v>
      </c>
      <c r="I289" s="78" t="s">
        <v>70</v>
      </c>
      <c r="J289" s="78" t="s">
        <v>574</v>
      </c>
    </row>
    <row r="290" spans="1:10" x14ac:dyDescent="0.2">
      <c r="A290" s="26" t="str">
        <f>'BoR4 Rollup'!A290</f>
        <v xml:space="preserve"> Debt Services</v>
      </c>
      <c r="B290" s="115"/>
      <c r="C290" s="115"/>
      <c r="D290" s="116"/>
      <c r="E290" s="28">
        <f t="shared" si="100"/>
        <v>0</v>
      </c>
      <c r="F290" s="25"/>
      <c r="G290" s="5" t="s">
        <v>45</v>
      </c>
      <c r="H290" s="5" t="str">
        <f t="shared" si="101"/>
        <v>111014</v>
      </c>
      <c r="I290" s="78" t="s">
        <v>70</v>
      </c>
    </row>
    <row r="291" spans="1:10" x14ac:dyDescent="0.2">
      <c r="A291" s="26" t="str">
        <f>'BoR4 Rollup'!A291</f>
        <v xml:space="preserve"> Interagency Transfers</v>
      </c>
      <c r="B291" s="115"/>
      <c r="C291" s="115"/>
      <c r="D291" s="116"/>
      <c r="E291" s="28">
        <f t="shared" si="100"/>
        <v>0</v>
      </c>
      <c r="F291" s="25"/>
      <c r="G291" s="5" t="s">
        <v>45</v>
      </c>
      <c r="H291" s="5" t="str">
        <f t="shared" si="101"/>
        <v>111014</v>
      </c>
      <c r="I291" s="78" t="s">
        <v>70</v>
      </c>
      <c r="J291" s="78" t="s">
        <v>575</v>
      </c>
    </row>
    <row r="292" spans="1:10" ht="15.75" x14ac:dyDescent="0.25">
      <c r="A292" s="29" t="str">
        <f>'BoR4 Rollup'!A292</f>
        <v>Total Other Charges</v>
      </c>
      <c r="B292" s="121">
        <f>B291+B290+B289+B288</f>
        <v>0</v>
      </c>
      <c r="C292" s="121">
        <f>C291+C290+C289+C288</f>
        <v>0</v>
      </c>
      <c r="D292" s="119">
        <f>D291+D290+D289+D288</f>
        <v>0</v>
      </c>
      <c r="E292" s="34">
        <f t="shared" si="100"/>
        <v>0</v>
      </c>
      <c r="F292" s="35"/>
      <c r="G292" s="5" t="s">
        <v>45</v>
      </c>
      <c r="H292" s="5" t="str">
        <f t="shared" si="101"/>
        <v>111014</v>
      </c>
      <c r="I292" s="78" t="s">
        <v>70</v>
      </c>
    </row>
    <row r="293" spans="1:10" x14ac:dyDescent="0.2">
      <c r="A293" s="26" t="str">
        <f>'BoR4 Rollup'!A293</f>
        <v xml:space="preserve"> General Acquisitions</v>
      </c>
      <c r="B293" s="115"/>
      <c r="C293" s="115"/>
      <c r="D293" s="116"/>
      <c r="E293" s="28">
        <f t="shared" si="100"/>
        <v>0</v>
      </c>
      <c r="F293" s="25"/>
      <c r="G293" s="5" t="s">
        <v>45</v>
      </c>
      <c r="H293" s="5" t="str">
        <f t="shared" si="101"/>
        <v>111014</v>
      </c>
      <c r="I293" s="78" t="s">
        <v>70</v>
      </c>
      <c r="J293" s="78" t="s">
        <v>576</v>
      </c>
    </row>
    <row r="294" spans="1:10" x14ac:dyDescent="0.2">
      <c r="A294" s="26" t="str">
        <f>'BoR4 Rollup'!A294</f>
        <v xml:space="preserve"> Library Acquisitions</v>
      </c>
      <c r="B294" s="115"/>
      <c r="C294" s="115"/>
      <c r="D294" s="116"/>
      <c r="E294" s="28">
        <f t="shared" si="100"/>
        <v>0</v>
      </c>
      <c r="F294" s="25"/>
      <c r="G294" s="5" t="s">
        <v>45</v>
      </c>
      <c r="H294" s="5" t="str">
        <f t="shared" si="101"/>
        <v>111014</v>
      </c>
      <c r="I294" s="78" t="s">
        <v>70</v>
      </c>
      <c r="J294" s="78" t="s">
        <v>576</v>
      </c>
    </row>
    <row r="295" spans="1:10" x14ac:dyDescent="0.2">
      <c r="A295" s="26" t="str">
        <f>'BoR4 Rollup'!A295</f>
        <v xml:space="preserve"> Major Repairs</v>
      </c>
      <c r="B295" s="115"/>
      <c r="C295" s="115"/>
      <c r="D295" s="116"/>
      <c r="E295" s="28">
        <f t="shared" si="100"/>
        <v>0</v>
      </c>
      <c r="F295" s="25"/>
      <c r="G295" s="5" t="s">
        <v>45</v>
      </c>
      <c r="H295" s="5" t="str">
        <f t="shared" si="101"/>
        <v>111014</v>
      </c>
      <c r="I295" s="78" t="s">
        <v>70</v>
      </c>
    </row>
    <row r="296" spans="1:10" ht="15.75" x14ac:dyDescent="0.25">
      <c r="A296" s="29" t="str">
        <f>'BoR4 Rollup'!A296</f>
        <v>Total Acquisitions and Major Repairs</v>
      </c>
      <c r="B296" s="121">
        <f>B295+B294+B293</f>
        <v>0</v>
      </c>
      <c r="C296" s="121">
        <f>C295+C294+C293</f>
        <v>0</v>
      </c>
      <c r="D296" s="119">
        <f>D295+D294+D293</f>
        <v>0</v>
      </c>
      <c r="E296" s="34">
        <f t="shared" si="100"/>
        <v>0</v>
      </c>
      <c r="F296" s="35"/>
      <c r="G296" s="5" t="s">
        <v>45</v>
      </c>
      <c r="H296" s="5" t="str">
        <f t="shared" si="101"/>
        <v>111014</v>
      </c>
      <c r="I296" s="78" t="s">
        <v>70</v>
      </c>
    </row>
    <row r="297" spans="1:10" ht="15.75" x14ac:dyDescent="0.25">
      <c r="A297" s="29" t="str">
        <f>'BoR4 Rollup'!A297</f>
        <v>Function Total</v>
      </c>
      <c r="B297" s="118">
        <f>B296+B292+B287+B283</f>
        <v>0</v>
      </c>
      <c r="C297" s="118">
        <f>C296+C292+C287+C283</f>
        <v>0</v>
      </c>
      <c r="D297" s="119">
        <f>D296+D292+D287+D283</f>
        <v>0</v>
      </c>
      <c r="E297" s="46">
        <f t="shared" si="100"/>
        <v>0</v>
      </c>
      <c r="F297" s="32"/>
      <c r="G297" s="5" t="s">
        <v>45</v>
      </c>
      <c r="H297" s="5" t="str">
        <f t="shared" si="101"/>
        <v>111014</v>
      </c>
      <c r="I297" s="78" t="s">
        <v>70</v>
      </c>
    </row>
    <row r="298" spans="1:10" ht="15.75" x14ac:dyDescent="0.25">
      <c r="A298" s="124" t="str">
        <f>'BoR4 Rollup'!A298</f>
        <v>Function:  Instruction</v>
      </c>
      <c r="B298" s="125"/>
      <c r="C298" s="126"/>
      <c r="D298" s="127"/>
      <c r="E298" s="128"/>
      <c r="F298" s="4"/>
      <c r="G298" s="5" t="s">
        <v>32</v>
      </c>
      <c r="H298" s="5" t="str">
        <f t="shared" ref="H298:H299" si="102">RIGHT($A$300,6)</f>
        <v>112002</v>
      </c>
      <c r="I298" s="78" t="s">
        <v>73</v>
      </c>
    </row>
    <row r="299" spans="1:10" ht="15.75" x14ac:dyDescent="0.25">
      <c r="A299" s="129" t="str">
        <f>'BoR4 Rollup'!A299</f>
        <v>Orgn: Liberal Arts - English</v>
      </c>
      <c r="B299" s="130" t="str">
        <f>+'BoR4 Rollup'!B299</f>
        <v>Actual</v>
      </c>
      <c r="C299" s="130" t="str">
        <f>+'BoR4 Rollup'!C299</f>
        <v>Budgeted</v>
      </c>
      <c r="D299" s="131" t="str">
        <f>+'BoR4 Rollup'!D299</f>
        <v>Budgeted</v>
      </c>
      <c r="E299" s="132" t="str">
        <f>E5</f>
        <v>2022-2023 +/-</v>
      </c>
      <c r="F299" s="44"/>
      <c r="G299" s="5" t="s">
        <v>32</v>
      </c>
      <c r="H299" s="5" t="str">
        <f t="shared" si="102"/>
        <v>112002</v>
      </c>
      <c r="I299" s="78" t="s">
        <v>73</v>
      </c>
    </row>
    <row r="300" spans="1:10" ht="15.75" x14ac:dyDescent="0.25">
      <c r="A300" s="133" t="str">
        <f>'BoR4 Rollup'!A300</f>
        <v>Organization ID:  112002</v>
      </c>
      <c r="B300" s="134" t="str">
        <f>'BoR4 Rollup'!$B$6</f>
        <v>2022-2023</v>
      </c>
      <c r="C300" s="134" t="str">
        <f>'BoR4 Rollup'!$C$6</f>
        <v>2022-2023</v>
      </c>
      <c r="D300" s="135" t="str">
        <f>'BoR4 Rollup'!$D$6</f>
        <v>2023-2024</v>
      </c>
      <c r="E300" s="136" t="str">
        <f>'BoR4 Rollup'!$E$6</f>
        <v>2023-2024</v>
      </c>
      <c r="F300" s="44"/>
      <c r="G300" s="5" t="s">
        <v>32</v>
      </c>
      <c r="H300" s="5" t="str">
        <f>RIGHT($A$300,6)</f>
        <v>112002</v>
      </c>
      <c r="I300" s="78" t="s">
        <v>73</v>
      </c>
    </row>
    <row r="301" spans="1:10" x14ac:dyDescent="0.2">
      <c r="A301" s="26" t="str">
        <f>'BoR4 Rollup'!A301</f>
        <v xml:space="preserve">  Salaries</v>
      </c>
      <c r="B301" s="115">
        <v>27861</v>
      </c>
      <c r="C301" s="115">
        <v>27861</v>
      </c>
      <c r="D301" s="116">
        <v>23100</v>
      </c>
      <c r="E301" s="28">
        <f t="shared" ref="E301:E339" si="103">+D301-C301</f>
        <v>-4761</v>
      </c>
      <c r="F301" s="25"/>
      <c r="G301" s="5" t="s">
        <v>32</v>
      </c>
      <c r="H301" s="5" t="str">
        <f t="shared" ref="H301:H318" si="104">RIGHT($A$300,6)</f>
        <v>112002</v>
      </c>
      <c r="I301" s="78" t="s">
        <v>73</v>
      </c>
      <c r="J301" s="78" t="s">
        <v>563</v>
      </c>
    </row>
    <row r="302" spans="1:10" x14ac:dyDescent="0.2">
      <c r="A302" s="26" t="str">
        <f>'BoR4 Rollup'!A302</f>
        <v xml:space="preserve">  Other Compensation</v>
      </c>
      <c r="B302" s="115"/>
      <c r="C302" s="115"/>
      <c r="D302" s="116"/>
      <c r="E302" s="28">
        <f t="shared" si="103"/>
        <v>0</v>
      </c>
      <c r="F302" s="25"/>
      <c r="G302" s="5" t="s">
        <v>32</v>
      </c>
      <c r="H302" s="5" t="str">
        <f t="shared" si="104"/>
        <v>112002</v>
      </c>
      <c r="I302" s="78" t="s">
        <v>73</v>
      </c>
    </row>
    <row r="303" spans="1:10" x14ac:dyDescent="0.2">
      <c r="A303" s="26" t="str">
        <f>'BoR4 Rollup'!A303</f>
        <v xml:space="preserve">  Related Benefits</v>
      </c>
      <c r="B303" s="115">
        <v>6943</v>
      </c>
      <c r="C303" s="115">
        <v>7100</v>
      </c>
      <c r="D303" s="116">
        <v>5719</v>
      </c>
      <c r="E303" s="28">
        <f t="shared" si="103"/>
        <v>-1381</v>
      </c>
      <c r="F303" s="25"/>
      <c r="G303" s="5" t="s">
        <v>32</v>
      </c>
      <c r="H303" s="5" t="str">
        <f t="shared" si="104"/>
        <v>112002</v>
      </c>
      <c r="I303" s="78" t="s">
        <v>73</v>
      </c>
      <c r="J303" s="78" t="s">
        <v>566</v>
      </c>
    </row>
    <row r="304" spans="1:10" ht="15.75" x14ac:dyDescent="0.25">
      <c r="A304" s="29" t="str">
        <f>'BoR4 Rollup'!A304</f>
        <v>Total Personal Services</v>
      </c>
      <c r="B304" s="118">
        <f>B303+B302+B301</f>
        <v>34804</v>
      </c>
      <c r="C304" s="118">
        <f t="shared" ref="C304:D304" si="105">C303+C302+C301</f>
        <v>34961</v>
      </c>
      <c r="D304" s="119">
        <f t="shared" si="105"/>
        <v>28819</v>
      </c>
      <c r="E304" s="31">
        <f t="shared" si="103"/>
        <v>-6142</v>
      </c>
      <c r="F304" s="32"/>
      <c r="G304" s="5" t="s">
        <v>8</v>
      </c>
      <c r="H304" s="5" t="str">
        <f t="shared" si="104"/>
        <v>112002</v>
      </c>
      <c r="I304" s="78" t="s">
        <v>73</v>
      </c>
    </row>
    <row r="305" spans="1:10" x14ac:dyDescent="0.2">
      <c r="A305" s="26" t="str">
        <f>'BoR4 Rollup'!A305</f>
        <v xml:space="preserve"> Travel</v>
      </c>
      <c r="B305" s="115"/>
      <c r="C305" s="115"/>
      <c r="D305" s="116"/>
      <c r="E305" s="28">
        <f t="shared" si="103"/>
        <v>0</v>
      </c>
      <c r="F305" s="25"/>
      <c r="G305" s="5" t="s">
        <v>32</v>
      </c>
      <c r="H305" s="5" t="str">
        <f t="shared" si="104"/>
        <v>112002</v>
      </c>
      <c r="I305" s="78" t="s">
        <v>73</v>
      </c>
      <c r="J305" s="78" t="s">
        <v>569</v>
      </c>
    </row>
    <row r="306" spans="1:10" x14ac:dyDescent="0.2">
      <c r="A306" s="26" t="str">
        <f>'BoR4 Rollup'!A306</f>
        <v xml:space="preserve"> Operating Services</v>
      </c>
      <c r="B306" s="115"/>
      <c r="C306" s="115"/>
      <c r="D306" s="116"/>
      <c r="E306" s="28">
        <f t="shared" si="103"/>
        <v>0</v>
      </c>
      <c r="F306" s="25"/>
      <c r="G306" s="5" t="s">
        <v>32</v>
      </c>
      <c r="H306" s="5" t="str">
        <f t="shared" si="104"/>
        <v>112002</v>
      </c>
      <c r="I306" s="78" t="s">
        <v>73</v>
      </c>
      <c r="J306" s="78" t="s">
        <v>571</v>
      </c>
    </row>
    <row r="307" spans="1:10" x14ac:dyDescent="0.2">
      <c r="A307" s="26" t="str">
        <f>'BoR4 Rollup'!A307</f>
        <v xml:space="preserve"> Supplies</v>
      </c>
      <c r="B307" s="115"/>
      <c r="C307" s="115"/>
      <c r="D307" s="116"/>
      <c r="E307" s="28">
        <f t="shared" si="103"/>
        <v>0</v>
      </c>
      <c r="F307" s="25"/>
      <c r="G307" s="5" t="s">
        <v>32</v>
      </c>
      <c r="H307" s="5" t="str">
        <f t="shared" si="104"/>
        <v>112002</v>
      </c>
      <c r="I307" s="78" t="s">
        <v>73</v>
      </c>
      <c r="J307" s="78" t="s">
        <v>572</v>
      </c>
    </row>
    <row r="308" spans="1:10" ht="15.75" x14ac:dyDescent="0.25">
      <c r="A308" s="29" t="str">
        <f>'BoR4 Rollup'!A308</f>
        <v>Total Operating Expenses</v>
      </c>
      <c r="B308" s="121">
        <f>B307+B306+B305</f>
        <v>0</v>
      </c>
      <c r="C308" s="121">
        <f t="shared" ref="C308:D308" si="106">C307+C306+C305</f>
        <v>0</v>
      </c>
      <c r="D308" s="119">
        <f t="shared" si="106"/>
        <v>0</v>
      </c>
      <c r="E308" s="34">
        <f t="shared" si="103"/>
        <v>0</v>
      </c>
      <c r="F308" s="35"/>
      <c r="G308" s="5" t="s">
        <v>8</v>
      </c>
      <c r="H308" s="5" t="str">
        <f t="shared" si="104"/>
        <v>112002</v>
      </c>
      <c r="I308" s="78" t="s">
        <v>73</v>
      </c>
    </row>
    <row r="309" spans="1:10" x14ac:dyDescent="0.2">
      <c r="A309" s="26" t="str">
        <f>'BoR4 Rollup'!A309</f>
        <v xml:space="preserve"> Professional Services</v>
      </c>
      <c r="B309" s="115"/>
      <c r="C309" s="115"/>
      <c r="D309" s="116"/>
      <c r="E309" s="28">
        <f t="shared" si="103"/>
        <v>0</v>
      </c>
      <c r="F309" s="25"/>
      <c r="G309" s="5" t="s">
        <v>32</v>
      </c>
      <c r="H309" s="5" t="str">
        <f t="shared" si="104"/>
        <v>112002</v>
      </c>
      <c r="I309" s="78" t="s">
        <v>73</v>
      </c>
      <c r="J309" s="78" t="s">
        <v>573</v>
      </c>
    </row>
    <row r="310" spans="1:10" x14ac:dyDescent="0.2">
      <c r="A310" s="26" t="str">
        <f>'BoR4 Rollup'!A310</f>
        <v xml:space="preserve"> Other Charges</v>
      </c>
      <c r="B310" s="115"/>
      <c r="C310" s="115"/>
      <c r="D310" s="116"/>
      <c r="E310" s="28">
        <f t="shared" si="103"/>
        <v>0</v>
      </c>
      <c r="F310" s="25"/>
      <c r="G310" s="5" t="s">
        <v>32</v>
      </c>
      <c r="H310" s="5" t="str">
        <f t="shared" si="104"/>
        <v>112002</v>
      </c>
      <c r="I310" s="78" t="s">
        <v>73</v>
      </c>
      <c r="J310" s="78" t="s">
        <v>574</v>
      </c>
    </row>
    <row r="311" spans="1:10" x14ac:dyDescent="0.2">
      <c r="A311" s="26" t="str">
        <f>'BoR4 Rollup'!A311</f>
        <v xml:space="preserve"> Debt Services</v>
      </c>
      <c r="B311" s="115"/>
      <c r="C311" s="115"/>
      <c r="D311" s="116"/>
      <c r="E311" s="28">
        <f t="shared" si="103"/>
        <v>0</v>
      </c>
      <c r="F311" s="25"/>
      <c r="G311" s="5" t="s">
        <v>32</v>
      </c>
      <c r="H311" s="5" t="str">
        <f t="shared" si="104"/>
        <v>112002</v>
      </c>
      <c r="I311" s="78" t="s">
        <v>73</v>
      </c>
    </row>
    <row r="312" spans="1:10" x14ac:dyDescent="0.2">
      <c r="A312" s="26" t="str">
        <f>'BoR4 Rollup'!A312</f>
        <v xml:space="preserve"> Interagency Transfers</v>
      </c>
      <c r="B312" s="115"/>
      <c r="C312" s="115"/>
      <c r="D312" s="116"/>
      <c r="E312" s="28">
        <f t="shared" si="103"/>
        <v>0</v>
      </c>
      <c r="F312" s="25"/>
      <c r="G312" s="5" t="s">
        <v>32</v>
      </c>
      <c r="H312" s="5" t="str">
        <f t="shared" si="104"/>
        <v>112002</v>
      </c>
      <c r="I312" s="78" t="s">
        <v>73</v>
      </c>
      <c r="J312" s="78" t="s">
        <v>575</v>
      </c>
    </row>
    <row r="313" spans="1:10" ht="15.75" x14ac:dyDescent="0.25">
      <c r="A313" s="29" t="str">
        <f>'BoR4 Rollup'!A313</f>
        <v>Total Other Charges</v>
      </c>
      <c r="B313" s="121">
        <f>B312+B311+B310+B309</f>
        <v>0</v>
      </c>
      <c r="C313" s="121">
        <f t="shared" ref="C313:D313" si="107">C312+C311+C310+C309</f>
        <v>0</v>
      </c>
      <c r="D313" s="119">
        <f t="shared" si="107"/>
        <v>0</v>
      </c>
      <c r="E313" s="34">
        <f t="shared" si="103"/>
        <v>0</v>
      </c>
      <c r="F313" s="35"/>
      <c r="G313" s="5" t="s">
        <v>8</v>
      </c>
      <c r="H313" s="5" t="str">
        <f t="shared" si="104"/>
        <v>112002</v>
      </c>
      <c r="I313" s="78" t="s">
        <v>73</v>
      </c>
    </row>
    <row r="314" spans="1:10" x14ac:dyDescent="0.2">
      <c r="A314" s="26" t="str">
        <f>'BoR4 Rollup'!A314</f>
        <v xml:space="preserve"> General Acquisitions</v>
      </c>
      <c r="B314" s="115"/>
      <c r="C314" s="115"/>
      <c r="D314" s="116"/>
      <c r="E314" s="28">
        <f t="shared" si="103"/>
        <v>0</v>
      </c>
      <c r="F314" s="25"/>
      <c r="G314" s="5" t="s">
        <v>32</v>
      </c>
      <c r="H314" s="5" t="str">
        <f t="shared" si="104"/>
        <v>112002</v>
      </c>
      <c r="I314" s="78" t="s">
        <v>73</v>
      </c>
      <c r="J314" s="78" t="s">
        <v>576</v>
      </c>
    </row>
    <row r="315" spans="1:10" x14ac:dyDescent="0.2">
      <c r="A315" s="26" t="str">
        <f>'BoR4 Rollup'!A315</f>
        <v xml:space="preserve"> Library Acquisitions</v>
      </c>
      <c r="B315" s="115"/>
      <c r="C315" s="115"/>
      <c r="D315" s="116"/>
      <c r="E315" s="28">
        <f t="shared" si="103"/>
        <v>0</v>
      </c>
      <c r="F315" s="25"/>
      <c r="G315" s="5" t="s">
        <v>32</v>
      </c>
      <c r="H315" s="5" t="str">
        <f t="shared" si="104"/>
        <v>112002</v>
      </c>
      <c r="I315" s="78" t="s">
        <v>73</v>
      </c>
      <c r="J315" s="78" t="s">
        <v>576</v>
      </c>
    </row>
    <row r="316" spans="1:10" x14ac:dyDescent="0.2">
      <c r="A316" s="26" t="str">
        <f>'BoR4 Rollup'!A316</f>
        <v xml:space="preserve"> Major Repairs</v>
      </c>
      <c r="B316" s="115"/>
      <c r="C316" s="115"/>
      <c r="D316" s="116"/>
      <c r="E316" s="28">
        <f t="shared" si="103"/>
        <v>0</v>
      </c>
      <c r="F316" s="25"/>
      <c r="G316" s="5" t="s">
        <v>32</v>
      </c>
      <c r="H316" s="5" t="str">
        <f t="shared" si="104"/>
        <v>112002</v>
      </c>
      <c r="I316" s="78" t="s">
        <v>73</v>
      </c>
    </row>
    <row r="317" spans="1:10" ht="15.75" x14ac:dyDescent="0.25">
      <c r="A317" s="29" t="str">
        <f>'BoR4 Rollup'!A317</f>
        <v>Total Acquisitions and Major Repairs</v>
      </c>
      <c r="B317" s="121">
        <f>B316+B315+B314</f>
        <v>0</v>
      </c>
      <c r="C317" s="121">
        <f t="shared" ref="C317:D317" si="108">C316+C315+C314</f>
        <v>0</v>
      </c>
      <c r="D317" s="119">
        <f t="shared" si="108"/>
        <v>0</v>
      </c>
      <c r="E317" s="34">
        <f t="shared" si="103"/>
        <v>0</v>
      </c>
      <c r="F317" s="35"/>
      <c r="G317" s="5" t="s">
        <v>8</v>
      </c>
      <c r="H317" s="5" t="str">
        <f t="shared" si="104"/>
        <v>112002</v>
      </c>
      <c r="I317" s="78" t="s">
        <v>73</v>
      </c>
    </row>
    <row r="318" spans="1:10" ht="15.75" x14ac:dyDescent="0.25">
      <c r="A318" s="29" t="str">
        <f>'BoR4 Rollup'!A318</f>
        <v>Function Total</v>
      </c>
      <c r="B318" s="118">
        <f>B317+B313+B308+B304</f>
        <v>34804</v>
      </c>
      <c r="C318" s="118">
        <f t="shared" ref="C318:D318" si="109">C317+C313+C308+C304</f>
        <v>34961</v>
      </c>
      <c r="D318" s="119">
        <f t="shared" si="109"/>
        <v>28819</v>
      </c>
      <c r="E318" s="46">
        <f t="shared" si="103"/>
        <v>-6142</v>
      </c>
      <c r="F318" s="32"/>
      <c r="G318" s="5" t="s">
        <v>8</v>
      </c>
      <c r="H318" s="5" t="str">
        <f t="shared" si="104"/>
        <v>112002</v>
      </c>
      <c r="I318" s="78" t="s">
        <v>73</v>
      </c>
    </row>
    <row r="319" spans="1:10" ht="15.75" x14ac:dyDescent="0.25">
      <c r="A319" s="124" t="s">
        <v>7</v>
      </c>
      <c r="B319" s="125"/>
      <c r="C319" s="126"/>
      <c r="D319" s="127"/>
      <c r="E319" s="128"/>
      <c r="F319" s="4"/>
      <c r="G319" s="5" t="s">
        <v>32</v>
      </c>
      <c r="H319" s="5" t="str">
        <f t="shared" ref="H319:H320" si="110">RIGHT($A$321,6)</f>
        <v>112007</v>
      </c>
      <c r="I319" s="78" t="s">
        <v>76</v>
      </c>
    </row>
    <row r="320" spans="1:10" ht="15.75" x14ac:dyDescent="0.25">
      <c r="A320" s="129" t="s">
        <v>77</v>
      </c>
      <c r="B320" s="130" t="str">
        <f>+'BoR4 Rollup'!B320</f>
        <v>Actual</v>
      </c>
      <c r="C320" s="130" t="str">
        <f>+'BoR4 Rollup'!C320</f>
        <v>Budgeted</v>
      </c>
      <c r="D320" s="131" t="str">
        <f>+'BoR4 Rollup'!D320</f>
        <v>Budgeted</v>
      </c>
      <c r="E320" s="132" t="str">
        <f>'BoR4 Rollup'!E299</f>
        <v>2022-2023 +/-</v>
      </c>
      <c r="F320" s="44"/>
      <c r="G320" s="5" t="s">
        <v>32</v>
      </c>
      <c r="H320" s="5" t="str">
        <f t="shared" si="110"/>
        <v>112007</v>
      </c>
      <c r="I320" s="78" t="s">
        <v>76</v>
      </c>
    </row>
    <row r="321" spans="1:10" ht="15.75" x14ac:dyDescent="0.25">
      <c r="A321" s="133" t="s">
        <v>78</v>
      </c>
      <c r="B321" s="134" t="str">
        <f>'BoR4 Rollup'!$B$6</f>
        <v>2022-2023</v>
      </c>
      <c r="C321" s="134" t="str">
        <f>'BoR4 Rollup'!$C$6</f>
        <v>2022-2023</v>
      </c>
      <c r="D321" s="135" t="str">
        <f>'BoR4 Rollup'!$D$6</f>
        <v>2023-2024</v>
      </c>
      <c r="E321" s="136" t="str">
        <f>'BoR4 Rollup'!$E$6</f>
        <v>2023-2024</v>
      </c>
      <c r="F321" s="44"/>
      <c r="G321" s="5" t="s">
        <v>32</v>
      </c>
      <c r="H321" s="5" t="str">
        <f>RIGHT($A$321,6)</f>
        <v>112007</v>
      </c>
      <c r="I321" s="78" t="s">
        <v>76</v>
      </c>
    </row>
    <row r="322" spans="1:10" x14ac:dyDescent="0.2">
      <c r="A322" s="26" t="str">
        <f>'BoR4 Rollup'!A322</f>
        <v xml:space="preserve">  Salaries</v>
      </c>
      <c r="B322" s="115">
        <v>3875</v>
      </c>
      <c r="C322" s="115">
        <v>3875</v>
      </c>
      <c r="D322" s="116"/>
      <c r="E322" s="28">
        <f t="shared" ref="E322:E323" si="111">+D322-C322</f>
        <v>-3875</v>
      </c>
      <c r="F322" s="10"/>
      <c r="G322" s="5" t="s">
        <v>32</v>
      </c>
      <c r="H322" s="5" t="str">
        <f t="shared" ref="H322:H339" si="112">RIGHT($A$321,6)</f>
        <v>112007</v>
      </c>
      <c r="I322" s="78" t="s">
        <v>76</v>
      </c>
      <c r="J322" s="78" t="s">
        <v>563</v>
      </c>
    </row>
    <row r="323" spans="1:10" x14ac:dyDescent="0.2">
      <c r="A323" s="26" t="str">
        <f>'BoR4 Rollup'!A323</f>
        <v xml:space="preserve">  Other Compensation</v>
      </c>
      <c r="B323" s="115"/>
      <c r="C323" s="115"/>
      <c r="D323" s="116"/>
      <c r="E323" s="28">
        <f t="shared" si="111"/>
        <v>0</v>
      </c>
      <c r="F323" s="10"/>
      <c r="G323" s="5" t="s">
        <v>32</v>
      </c>
      <c r="H323" s="5" t="str">
        <f t="shared" si="112"/>
        <v>112007</v>
      </c>
      <c r="I323" s="78" t="s">
        <v>76</v>
      </c>
    </row>
    <row r="324" spans="1:10" x14ac:dyDescent="0.2">
      <c r="A324" s="26" t="str">
        <f>'BoR4 Rollup'!A324</f>
        <v xml:space="preserve">  Related Benefits</v>
      </c>
      <c r="B324" s="115">
        <v>990</v>
      </c>
      <c r="C324" s="115">
        <v>990</v>
      </c>
      <c r="D324" s="116"/>
      <c r="E324" s="28">
        <f t="shared" si="103"/>
        <v>-990</v>
      </c>
      <c r="F324" s="10"/>
      <c r="G324" s="5" t="s">
        <v>32</v>
      </c>
      <c r="H324" s="5" t="str">
        <f t="shared" si="112"/>
        <v>112007</v>
      </c>
      <c r="I324" s="78" t="s">
        <v>76</v>
      </c>
      <c r="J324" s="78" t="s">
        <v>566</v>
      </c>
    </row>
    <row r="325" spans="1:10" ht="15.75" x14ac:dyDescent="0.25">
      <c r="A325" s="29" t="str">
        <f>'BoR4 Rollup'!A325</f>
        <v>Total Personal Services</v>
      </c>
      <c r="B325" s="118">
        <f>B324+B323+B322</f>
        <v>4865</v>
      </c>
      <c r="C325" s="118">
        <f t="shared" ref="C325:D325" si="113">C324+C323+C322</f>
        <v>4865</v>
      </c>
      <c r="D325" s="119">
        <f t="shared" si="113"/>
        <v>0</v>
      </c>
      <c r="E325" s="31">
        <f t="shared" si="103"/>
        <v>-4865</v>
      </c>
      <c r="F325" s="32"/>
      <c r="G325" s="5" t="s">
        <v>8</v>
      </c>
      <c r="H325" s="5" t="str">
        <f t="shared" si="112"/>
        <v>112007</v>
      </c>
      <c r="I325" s="78" t="s">
        <v>76</v>
      </c>
    </row>
    <row r="326" spans="1:10" x14ac:dyDescent="0.2">
      <c r="A326" s="26" t="str">
        <f>'BoR4 Rollup'!A326</f>
        <v xml:space="preserve"> Travel</v>
      </c>
      <c r="B326" s="115"/>
      <c r="C326" s="115"/>
      <c r="D326" s="116"/>
      <c r="E326" s="28">
        <f t="shared" si="103"/>
        <v>0</v>
      </c>
      <c r="F326" s="10"/>
      <c r="G326" s="5" t="s">
        <v>32</v>
      </c>
      <c r="H326" s="5" t="str">
        <f t="shared" si="112"/>
        <v>112007</v>
      </c>
      <c r="I326" s="78" t="s">
        <v>76</v>
      </c>
      <c r="J326" s="78" t="s">
        <v>569</v>
      </c>
    </row>
    <row r="327" spans="1:10" x14ac:dyDescent="0.2">
      <c r="A327" s="26" t="str">
        <f>'BoR4 Rollup'!A327</f>
        <v xml:space="preserve"> Operating Services</v>
      </c>
      <c r="B327" s="115"/>
      <c r="C327" s="115"/>
      <c r="D327" s="116"/>
      <c r="E327" s="28">
        <f t="shared" si="103"/>
        <v>0</v>
      </c>
      <c r="F327" s="10"/>
      <c r="G327" s="5" t="s">
        <v>32</v>
      </c>
      <c r="H327" s="5" t="str">
        <f t="shared" si="112"/>
        <v>112007</v>
      </c>
      <c r="I327" s="78" t="s">
        <v>76</v>
      </c>
      <c r="J327" s="78" t="s">
        <v>571</v>
      </c>
    </row>
    <row r="328" spans="1:10" x14ac:dyDescent="0.2">
      <c r="A328" s="26" t="str">
        <f>'BoR4 Rollup'!A328</f>
        <v xml:space="preserve"> Supplies</v>
      </c>
      <c r="B328" s="115"/>
      <c r="C328" s="115"/>
      <c r="D328" s="116"/>
      <c r="E328" s="28">
        <f t="shared" si="103"/>
        <v>0</v>
      </c>
      <c r="F328" s="10"/>
      <c r="G328" s="5" t="s">
        <v>32</v>
      </c>
      <c r="H328" s="5" t="str">
        <f t="shared" si="112"/>
        <v>112007</v>
      </c>
      <c r="I328" s="78" t="s">
        <v>76</v>
      </c>
      <c r="J328" s="78" t="s">
        <v>572</v>
      </c>
    </row>
    <row r="329" spans="1:10" ht="15.75" x14ac:dyDescent="0.25">
      <c r="A329" s="29" t="str">
        <f>'BoR4 Rollup'!A329</f>
        <v>Total Operating Expenses</v>
      </c>
      <c r="B329" s="121">
        <f>B328+B327+B326</f>
        <v>0</v>
      </c>
      <c r="C329" s="121">
        <f t="shared" ref="C329:D329" si="114">C328+C327+C326</f>
        <v>0</v>
      </c>
      <c r="D329" s="119">
        <f t="shared" si="114"/>
        <v>0</v>
      </c>
      <c r="E329" s="34">
        <f t="shared" si="103"/>
        <v>0</v>
      </c>
      <c r="F329" s="35"/>
      <c r="G329" s="5" t="s">
        <v>8</v>
      </c>
      <c r="H329" s="5" t="str">
        <f t="shared" si="112"/>
        <v>112007</v>
      </c>
      <c r="I329" s="78" t="s">
        <v>76</v>
      </c>
    </row>
    <row r="330" spans="1:10" x14ac:dyDescent="0.2">
      <c r="A330" s="26" t="str">
        <f>'BoR4 Rollup'!A330</f>
        <v xml:space="preserve"> Professional Services</v>
      </c>
      <c r="B330" s="115"/>
      <c r="C330" s="115"/>
      <c r="D330" s="116"/>
      <c r="E330" s="28">
        <f t="shared" si="103"/>
        <v>0</v>
      </c>
      <c r="F330" s="10"/>
      <c r="G330" s="5" t="s">
        <v>32</v>
      </c>
      <c r="H330" s="5" t="str">
        <f t="shared" si="112"/>
        <v>112007</v>
      </c>
      <c r="I330" s="78" t="s">
        <v>76</v>
      </c>
      <c r="J330" s="78" t="s">
        <v>573</v>
      </c>
    </row>
    <row r="331" spans="1:10" x14ac:dyDescent="0.2">
      <c r="A331" s="26" t="str">
        <f>'BoR4 Rollup'!A331</f>
        <v xml:space="preserve"> Other Charges</v>
      </c>
      <c r="B331" s="115"/>
      <c r="C331" s="115"/>
      <c r="D331" s="116"/>
      <c r="E331" s="28">
        <f t="shared" si="103"/>
        <v>0</v>
      </c>
      <c r="F331" s="10"/>
      <c r="G331" s="5" t="s">
        <v>32</v>
      </c>
      <c r="H331" s="5" t="str">
        <f t="shared" si="112"/>
        <v>112007</v>
      </c>
      <c r="I331" s="78" t="s">
        <v>76</v>
      </c>
      <c r="J331" s="78" t="s">
        <v>574</v>
      </c>
    </row>
    <row r="332" spans="1:10" x14ac:dyDescent="0.2">
      <c r="A332" s="26" t="str">
        <f>'BoR4 Rollup'!A332</f>
        <v xml:space="preserve"> Debt Services</v>
      </c>
      <c r="B332" s="115"/>
      <c r="C332" s="115"/>
      <c r="D332" s="116"/>
      <c r="E332" s="28">
        <f t="shared" si="103"/>
        <v>0</v>
      </c>
      <c r="F332" s="10"/>
      <c r="G332" s="5" t="s">
        <v>32</v>
      </c>
      <c r="H332" s="5" t="str">
        <f t="shared" si="112"/>
        <v>112007</v>
      </c>
      <c r="I332" s="78" t="s">
        <v>76</v>
      </c>
    </row>
    <row r="333" spans="1:10" x14ac:dyDescent="0.2">
      <c r="A333" s="26" t="str">
        <f>'BoR4 Rollup'!A333</f>
        <v xml:space="preserve"> Interagency Transfers</v>
      </c>
      <c r="B333" s="115"/>
      <c r="C333" s="115"/>
      <c r="D333" s="116"/>
      <c r="E333" s="28">
        <f t="shared" si="103"/>
        <v>0</v>
      </c>
      <c r="F333" s="10"/>
      <c r="G333" s="5" t="s">
        <v>32</v>
      </c>
      <c r="H333" s="5" t="str">
        <f t="shared" si="112"/>
        <v>112007</v>
      </c>
      <c r="I333" s="78" t="s">
        <v>76</v>
      </c>
      <c r="J333" s="78" t="s">
        <v>575</v>
      </c>
    </row>
    <row r="334" spans="1:10" ht="15.75" x14ac:dyDescent="0.25">
      <c r="A334" s="29" t="str">
        <f>'BoR4 Rollup'!A334</f>
        <v>Total Other Charges</v>
      </c>
      <c r="B334" s="121">
        <f>B333+B332+B331+B330</f>
        <v>0</v>
      </c>
      <c r="C334" s="121">
        <f t="shared" ref="C334:D334" si="115">C333+C332+C331+C330</f>
        <v>0</v>
      </c>
      <c r="D334" s="119">
        <f t="shared" si="115"/>
        <v>0</v>
      </c>
      <c r="E334" s="34">
        <f t="shared" si="103"/>
        <v>0</v>
      </c>
      <c r="F334" s="35"/>
      <c r="G334" s="5" t="s">
        <v>8</v>
      </c>
      <c r="H334" s="5" t="str">
        <f t="shared" si="112"/>
        <v>112007</v>
      </c>
      <c r="I334" s="78" t="s">
        <v>76</v>
      </c>
    </row>
    <row r="335" spans="1:10" x14ac:dyDescent="0.2">
      <c r="A335" s="26" t="str">
        <f>'BoR4 Rollup'!A335</f>
        <v xml:space="preserve"> General Acquisitions</v>
      </c>
      <c r="B335" s="115"/>
      <c r="C335" s="115"/>
      <c r="D335" s="116"/>
      <c r="E335" s="28">
        <f t="shared" si="103"/>
        <v>0</v>
      </c>
      <c r="F335" s="10"/>
      <c r="G335" s="5" t="s">
        <v>32</v>
      </c>
      <c r="H335" s="5" t="str">
        <f t="shared" si="112"/>
        <v>112007</v>
      </c>
      <c r="I335" s="78" t="s">
        <v>76</v>
      </c>
      <c r="J335" s="78" t="s">
        <v>576</v>
      </c>
    </row>
    <row r="336" spans="1:10" x14ac:dyDescent="0.2">
      <c r="A336" s="26" t="str">
        <f>'BoR4 Rollup'!A336</f>
        <v xml:space="preserve"> Library Acquisitions</v>
      </c>
      <c r="B336" s="115"/>
      <c r="C336" s="115"/>
      <c r="D336" s="116"/>
      <c r="E336" s="28">
        <f t="shared" si="103"/>
        <v>0</v>
      </c>
      <c r="F336" s="10"/>
      <c r="G336" s="5" t="s">
        <v>32</v>
      </c>
      <c r="H336" s="5" t="str">
        <f t="shared" si="112"/>
        <v>112007</v>
      </c>
      <c r="I336" s="78" t="s">
        <v>76</v>
      </c>
      <c r="J336" s="78" t="s">
        <v>576</v>
      </c>
    </row>
    <row r="337" spans="1:10" x14ac:dyDescent="0.2">
      <c r="A337" s="26" t="str">
        <f>'BoR4 Rollup'!A337</f>
        <v xml:space="preserve"> Major Repairs</v>
      </c>
      <c r="B337" s="115"/>
      <c r="C337" s="115"/>
      <c r="D337" s="116"/>
      <c r="E337" s="28">
        <f t="shared" si="103"/>
        <v>0</v>
      </c>
      <c r="F337" s="10"/>
      <c r="G337" s="5" t="s">
        <v>32</v>
      </c>
      <c r="H337" s="5" t="str">
        <f t="shared" si="112"/>
        <v>112007</v>
      </c>
      <c r="I337" s="78" t="s">
        <v>76</v>
      </c>
    </row>
    <row r="338" spans="1:10" ht="15.75" x14ac:dyDescent="0.25">
      <c r="A338" s="29" t="str">
        <f>'BoR4 Rollup'!A338</f>
        <v>Total Acquisitions and Major Repairs</v>
      </c>
      <c r="B338" s="121">
        <f>B337+B336+B335</f>
        <v>0</v>
      </c>
      <c r="C338" s="121">
        <f t="shared" ref="C338:D338" si="116">C337+C336+C335</f>
        <v>0</v>
      </c>
      <c r="D338" s="119">
        <f t="shared" si="116"/>
        <v>0</v>
      </c>
      <c r="E338" s="34">
        <f t="shared" si="103"/>
        <v>0</v>
      </c>
      <c r="F338" s="35"/>
      <c r="G338" s="5" t="s">
        <v>8</v>
      </c>
      <c r="H338" s="5" t="str">
        <f t="shared" si="112"/>
        <v>112007</v>
      </c>
      <c r="I338" s="78" t="s">
        <v>76</v>
      </c>
    </row>
    <row r="339" spans="1:10" ht="15.75" x14ac:dyDescent="0.25">
      <c r="A339" s="29" t="str">
        <f>'BoR4 Rollup'!A339</f>
        <v>Function Total</v>
      </c>
      <c r="B339" s="118">
        <f>B338+B334+B329+B325</f>
        <v>4865</v>
      </c>
      <c r="C339" s="118">
        <f t="shared" ref="C339:D339" si="117">C338+C334+C329+C325</f>
        <v>4865</v>
      </c>
      <c r="D339" s="119">
        <f t="shared" si="117"/>
        <v>0</v>
      </c>
      <c r="E339" s="46">
        <f t="shared" si="103"/>
        <v>-4865</v>
      </c>
      <c r="F339" s="32"/>
      <c r="G339" s="5" t="s">
        <v>8</v>
      </c>
      <c r="H339" s="5" t="str">
        <f t="shared" si="112"/>
        <v>112007</v>
      </c>
      <c r="I339" s="78" t="s">
        <v>76</v>
      </c>
    </row>
    <row r="340" spans="1:10" ht="15.75" x14ac:dyDescent="0.25">
      <c r="A340" s="124" t="str">
        <f>'BoR4 Rollup'!A340</f>
        <v>Function:  Instruction</v>
      </c>
      <c r="B340" s="125"/>
      <c r="C340" s="126"/>
      <c r="D340" s="127"/>
      <c r="E340" s="128"/>
      <c r="F340" s="4"/>
      <c r="G340" s="5" t="s">
        <v>32</v>
      </c>
      <c r="H340" s="5" t="str">
        <f t="shared" ref="H340:H341" si="118">RIGHT($A$342,6)</f>
        <v>112008</v>
      </c>
      <c r="I340" s="78" t="s">
        <v>79</v>
      </c>
    </row>
    <row r="341" spans="1:10" ht="15.75" x14ac:dyDescent="0.25">
      <c r="A341" s="129" t="str">
        <f>'BoR4 Rollup'!A341</f>
        <v>Orgn: Lib Arts-Foreign Languages-Spanish</v>
      </c>
      <c r="B341" s="130" t="str">
        <f>+'BoR4 Rollup'!B341</f>
        <v>Actual</v>
      </c>
      <c r="C341" s="130" t="str">
        <f>+'BoR4 Rollup'!C341</f>
        <v>Budgeted</v>
      </c>
      <c r="D341" s="131" t="str">
        <f>+'BoR4 Rollup'!D341</f>
        <v>Budgeted</v>
      </c>
      <c r="E341" s="132" t="str">
        <f>E5</f>
        <v>2022-2023 +/-</v>
      </c>
      <c r="F341" s="44"/>
      <c r="G341" s="5" t="s">
        <v>32</v>
      </c>
      <c r="H341" s="5" t="str">
        <f t="shared" si="118"/>
        <v>112008</v>
      </c>
      <c r="I341" s="78" t="s">
        <v>79</v>
      </c>
    </row>
    <row r="342" spans="1:10" ht="15.75" x14ac:dyDescent="0.25">
      <c r="A342" s="133" t="str">
        <f>'BoR4 Rollup'!A342</f>
        <v>Organization ID:  112008</v>
      </c>
      <c r="B342" s="134" t="str">
        <f>'BoR4 Rollup'!$B$6</f>
        <v>2022-2023</v>
      </c>
      <c r="C342" s="134" t="str">
        <f>'BoR4 Rollup'!$C$6</f>
        <v>2022-2023</v>
      </c>
      <c r="D342" s="135" t="str">
        <f>'BoR4 Rollup'!$D$6</f>
        <v>2023-2024</v>
      </c>
      <c r="E342" s="136" t="str">
        <f>'BoR4 Rollup'!$E$6</f>
        <v>2023-2024</v>
      </c>
      <c r="F342" s="44"/>
      <c r="G342" s="5" t="s">
        <v>32</v>
      </c>
      <c r="H342" s="5" t="str">
        <f>RIGHT($A$342,6)</f>
        <v>112008</v>
      </c>
      <c r="I342" s="78" t="s">
        <v>79</v>
      </c>
    </row>
    <row r="343" spans="1:10" x14ac:dyDescent="0.2">
      <c r="A343" s="26" t="str">
        <f>'BoR4 Rollup'!A343</f>
        <v xml:space="preserve">  Salaries</v>
      </c>
      <c r="B343" s="115">
        <v>13070</v>
      </c>
      <c r="C343" s="115">
        <v>13070</v>
      </c>
      <c r="D343" s="116">
        <v>14700</v>
      </c>
      <c r="E343" s="28">
        <f t="shared" ref="E343:E360" si="119">+D343-C343</f>
        <v>1630</v>
      </c>
      <c r="F343" s="10"/>
      <c r="G343" s="5" t="s">
        <v>32</v>
      </c>
      <c r="H343" s="5" t="str">
        <f t="shared" ref="H343:H360" si="120">RIGHT($A$342,6)</f>
        <v>112008</v>
      </c>
      <c r="I343" s="78" t="s">
        <v>79</v>
      </c>
      <c r="J343" s="78" t="s">
        <v>563</v>
      </c>
    </row>
    <row r="344" spans="1:10" x14ac:dyDescent="0.2">
      <c r="A344" s="26" t="str">
        <f>'BoR4 Rollup'!A344</f>
        <v xml:space="preserve">  Other Compensation</v>
      </c>
      <c r="B344" s="115"/>
      <c r="C344" s="115"/>
      <c r="D344" s="116"/>
      <c r="E344" s="28">
        <f t="shared" si="119"/>
        <v>0</v>
      </c>
      <c r="F344" s="10"/>
      <c r="G344" s="5" t="s">
        <v>32</v>
      </c>
      <c r="H344" s="5" t="str">
        <f t="shared" si="120"/>
        <v>112008</v>
      </c>
      <c r="I344" s="78" t="s">
        <v>79</v>
      </c>
    </row>
    <row r="345" spans="1:10" x14ac:dyDescent="0.2">
      <c r="A345" s="26" t="str">
        <f>'BoR4 Rollup'!A345</f>
        <v xml:space="preserve">  Related Benefits</v>
      </c>
      <c r="B345" s="115">
        <v>2210</v>
      </c>
      <c r="C345" s="115">
        <v>2210</v>
      </c>
      <c r="D345" s="116">
        <v>3639</v>
      </c>
      <c r="E345" s="28">
        <f t="shared" si="119"/>
        <v>1429</v>
      </c>
      <c r="F345" s="10"/>
      <c r="G345" s="5" t="s">
        <v>32</v>
      </c>
      <c r="H345" s="5" t="str">
        <f t="shared" si="120"/>
        <v>112008</v>
      </c>
      <c r="I345" s="78" t="s">
        <v>79</v>
      </c>
      <c r="J345" s="78" t="s">
        <v>566</v>
      </c>
    </row>
    <row r="346" spans="1:10" ht="15.75" x14ac:dyDescent="0.25">
      <c r="A346" s="29" t="str">
        <f>'BoR4 Rollup'!A346</f>
        <v>Total Personal Services</v>
      </c>
      <c r="B346" s="118">
        <f>B345+B344+B343</f>
        <v>15280</v>
      </c>
      <c r="C346" s="118">
        <f t="shared" ref="C346:D346" si="121">C345+C344+C343</f>
        <v>15280</v>
      </c>
      <c r="D346" s="119">
        <f t="shared" si="121"/>
        <v>18339</v>
      </c>
      <c r="E346" s="31">
        <f t="shared" si="119"/>
        <v>3059</v>
      </c>
      <c r="F346" s="32"/>
      <c r="G346" s="5" t="s">
        <v>8</v>
      </c>
      <c r="H346" s="5" t="str">
        <f t="shared" si="120"/>
        <v>112008</v>
      </c>
      <c r="I346" s="78" t="s">
        <v>79</v>
      </c>
    </row>
    <row r="347" spans="1:10" x14ac:dyDescent="0.2">
      <c r="A347" s="26" t="str">
        <f>'BoR4 Rollup'!A347</f>
        <v xml:space="preserve"> Travel</v>
      </c>
      <c r="B347" s="115"/>
      <c r="C347" s="115"/>
      <c r="D347" s="116"/>
      <c r="E347" s="28">
        <f t="shared" si="119"/>
        <v>0</v>
      </c>
      <c r="F347" s="10"/>
      <c r="G347" s="5" t="s">
        <v>32</v>
      </c>
      <c r="H347" s="5" t="str">
        <f t="shared" si="120"/>
        <v>112008</v>
      </c>
      <c r="I347" s="78" t="s">
        <v>79</v>
      </c>
      <c r="J347" s="78" t="s">
        <v>569</v>
      </c>
    </row>
    <row r="348" spans="1:10" x14ac:dyDescent="0.2">
      <c r="A348" s="26" t="str">
        <f>'BoR4 Rollup'!A348</f>
        <v xml:space="preserve"> Operating Services</v>
      </c>
      <c r="B348" s="115"/>
      <c r="C348" s="115"/>
      <c r="D348" s="116"/>
      <c r="E348" s="28">
        <f t="shared" si="119"/>
        <v>0</v>
      </c>
      <c r="F348" s="10"/>
      <c r="G348" s="5" t="s">
        <v>32</v>
      </c>
      <c r="H348" s="5" t="str">
        <f t="shared" si="120"/>
        <v>112008</v>
      </c>
      <c r="I348" s="78" t="s">
        <v>79</v>
      </c>
      <c r="J348" s="78" t="s">
        <v>571</v>
      </c>
    </row>
    <row r="349" spans="1:10" x14ac:dyDescent="0.2">
      <c r="A349" s="26" t="str">
        <f>'BoR4 Rollup'!A349</f>
        <v xml:space="preserve"> Supplies</v>
      </c>
      <c r="B349" s="115"/>
      <c r="C349" s="115"/>
      <c r="D349" s="116"/>
      <c r="E349" s="28">
        <f t="shared" si="119"/>
        <v>0</v>
      </c>
      <c r="F349" s="10"/>
      <c r="G349" s="5" t="s">
        <v>32</v>
      </c>
      <c r="H349" s="5" t="str">
        <f t="shared" si="120"/>
        <v>112008</v>
      </c>
      <c r="I349" s="78" t="s">
        <v>79</v>
      </c>
      <c r="J349" s="78" t="s">
        <v>572</v>
      </c>
    </row>
    <row r="350" spans="1:10" ht="15.75" x14ac:dyDescent="0.25">
      <c r="A350" s="29" t="str">
        <f>'BoR4 Rollup'!A350</f>
        <v>Total Operating Expenses</v>
      </c>
      <c r="B350" s="121">
        <f>B349+B348+B347</f>
        <v>0</v>
      </c>
      <c r="C350" s="121">
        <f t="shared" ref="C350:D350" si="122">C349+C348+C347</f>
        <v>0</v>
      </c>
      <c r="D350" s="119">
        <f t="shared" si="122"/>
        <v>0</v>
      </c>
      <c r="E350" s="34">
        <f t="shared" si="119"/>
        <v>0</v>
      </c>
      <c r="F350" s="35"/>
      <c r="G350" s="5" t="s">
        <v>8</v>
      </c>
      <c r="H350" s="5" t="str">
        <f t="shared" si="120"/>
        <v>112008</v>
      </c>
      <c r="I350" s="78" t="s">
        <v>79</v>
      </c>
    </row>
    <row r="351" spans="1:10" x14ac:dyDescent="0.2">
      <c r="A351" s="26" t="str">
        <f>'BoR4 Rollup'!A351</f>
        <v xml:space="preserve"> Professional Services</v>
      </c>
      <c r="B351" s="115"/>
      <c r="C351" s="115"/>
      <c r="D351" s="116"/>
      <c r="E351" s="28">
        <f t="shared" si="119"/>
        <v>0</v>
      </c>
      <c r="F351" s="10"/>
      <c r="G351" s="5" t="s">
        <v>32</v>
      </c>
      <c r="H351" s="5" t="str">
        <f t="shared" si="120"/>
        <v>112008</v>
      </c>
      <c r="I351" s="78" t="s">
        <v>79</v>
      </c>
      <c r="J351" s="78" t="s">
        <v>573</v>
      </c>
    </row>
    <row r="352" spans="1:10" x14ac:dyDescent="0.2">
      <c r="A352" s="26" t="str">
        <f>'BoR4 Rollup'!A352</f>
        <v xml:space="preserve"> Other Charges</v>
      </c>
      <c r="B352" s="115"/>
      <c r="C352" s="115"/>
      <c r="D352" s="116"/>
      <c r="E352" s="28">
        <f t="shared" si="119"/>
        <v>0</v>
      </c>
      <c r="F352" s="10"/>
      <c r="G352" s="5" t="s">
        <v>32</v>
      </c>
      <c r="H352" s="5" t="str">
        <f t="shared" si="120"/>
        <v>112008</v>
      </c>
      <c r="I352" s="78" t="s">
        <v>79</v>
      </c>
      <c r="J352" s="78" t="s">
        <v>574</v>
      </c>
    </row>
    <row r="353" spans="1:10" x14ac:dyDescent="0.2">
      <c r="A353" s="26" t="str">
        <f>'BoR4 Rollup'!A353</f>
        <v xml:space="preserve"> Debt Services</v>
      </c>
      <c r="B353" s="115"/>
      <c r="C353" s="115"/>
      <c r="D353" s="116"/>
      <c r="E353" s="28">
        <f t="shared" si="119"/>
        <v>0</v>
      </c>
      <c r="F353" s="10"/>
      <c r="G353" s="5" t="s">
        <v>32</v>
      </c>
      <c r="H353" s="5" t="str">
        <f t="shared" si="120"/>
        <v>112008</v>
      </c>
      <c r="I353" s="78" t="s">
        <v>79</v>
      </c>
    </row>
    <row r="354" spans="1:10" x14ac:dyDescent="0.2">
      <c r="A354" s="26" t="str">
        <f>'BoR4 Rollup'!A354</f>
        <v xml:space="preserve"> Interagency Transfers</v>
      </c>
      <c r="B354" s="115"/>
      <c r="C354" s="115"/>
      <c r="D354" s="116"/>
      <c r="E354" s="28">
        <f t="shared" si="119"/>
        <v>0</v>
      </c>
      <c r="F354" s="10"/>
      <c r="G354" s="5" t="s">
        <v>32</v>
      </c>
      <c r="H354" s="5" t="str">
        <f t="shared" si="120"/>
        <v>112008</v>
      </c>
      <c r="I354" s="78" t="s">
        <v>79</v>
      </c>
      <c r="J354" s="78" t="s">
        <v>575</v>
      </c>
    </row>
    <row r="355" spans="1:10" ht="15.75" x14ac:dyDescent="0.25">
      <c r="A355" s="29" t="str">
        <f>'BoR4 Rollup'!A355</f>
        <v>Total Other Charges</v>
      </c>
      <c r="B355" s="121">
        <f>B354+B353+B352+B351</f>
        <v>0</v>
      </c>
      <c r="C355" s="121">
        <f t="shared" ref="C355:D355" si="123">C354+C353+C352+C351</f>
        <v>0</v>
      </c>
      <c r="D355" s="119">
        <f t="shared" si="123"/>
        <v>0</v>
      </c>
      <c r="E355" s="34">
        <f t="shared" si="119"/>
        <v>0</v>
      </c>
      <c r="F355" s="35"/>
      <c r="G355" s="5" t="s">
        <v>8</v>
      </c>
      <c r="H355" s="5" t="str">
        <f t="shared" si="120"/>
        <v>112008</v>
      </c>
      <c r="I355" s="78" t="s">
        <v>79</v>
      </c>
    </row>
    <row r="356" spans="1:10" x14ac:dyDescent="0.2">
      <c r="A356" s="26" t="str">
        <f>'BoR4 Rollup'!A356</f>
        <v xml:space="preserve"> General Acquisitions</v>
      </c>
      <c r="B356" s="115"/>
      <c r="C356" s="115"/>
      <c r="D356" s="116"/>
      <c r="E356" s="28">
        <f t="shared" si="119"/>
        <v>0</v>
      </c>
      <c r="F356" s="10"/>
      <c r="G356" s="5" t="s">
        <v>32</v>
      </c>
      <c r="H356" s="5" t="str">
        <f t="shared" si="120"/>
        <v>112008</v>
      </c>
      <c r="I356" s="78" t="s">
        <v>79</v>
      </c>
      <c r="J356" s="78" t="s">
        <v>576</v>
      </c>
    </row>
    <row r="357" spans="1:10" x14ac:dyDescent="0.2">
      <c r="A357" s="26" t="str">
        <f>'BoR4 Rollup'!A357</f>
        <v xml:space="preserve"> Library Acquisitions</v>
      </c>
      <c r="B357" s="115"/>
      <c r="C357" s="115"/>
      <c r="D357" s="116"/>
      <c r="E357" s="28">
        <f t="shared" si="119"/>
        <v>0</v>
      </c>
      <c r="F357" s="10"/>
      <c r="G357" s="5" t="s">
        <v>32</v>
      </c>
      <c r="H357" s="5" t="str">
        <f t="shared" si="120"/>
        <v>112008</v>
      </c>
      <c r="I357" s="78" t="s">
        <v>79</v>
      </c>
      <c r="J357" s="78" t="s">
        <v>576</v>
      </c>
    </row>
    <row r="358" spans="1:10" x14ac:dyDescent="0.2">
      <c r="A358" s="26" t="str">
        <f>'BoR4 Rollup'!A358</f>
        <v xml:space="preserve"> Major Repairs</v>
      </c>
      <c r="B358" s="115"/>
      <c r="C358" s="115"/>
      <c r="D358" s="116"/>
      <c r="E358" s="28">
        <f t="shared" si="119"/>
        <v>0</v>
      </c>
      <c r="F358" s="10"/>
      <c r="G358" s="5" t="s">
        <v>32</v>
      </c>
      <c r="H358" s="5" t="str">
        <f t="shared" si="120"/>
        <v>112008</v>
      </c>
      <c r="I358" s="78" t="s">
        <v>79</v>
      </c>
    </row>
    <row r="359" spans="1:10" ht="15.75" x14ac:dyDescent="0.25">
      <c r="A359" s="29" t="str">
        <f>'BoR4 Rollup'!A359</f>
        <v>Total Acquisitions and Major Repairs</v>
      </c>
      <c r="B359" s="121">
        <f>B358+B357+B356</f>
        <v>0</v>
      </c>
      <c r="C359" s="121">
        <f t="shared" ref="C359:D359" si="124">C358+C357+C356</f>
        <v>0</v>
      </c>
      <c r="D359" s="119">
        <f t="shared" si="124"/>
        <v>0</v>
      </c>
      <c r="E359" s="34">
        <f t="shared" si="119"/>
        <v>0</v>
      </c>
      <c r="F359" s="35"/>
      <c r="G359" s="5" t="s">
        <v>8</v>
      </c>
      <c r="H359" s="5" t="str">
        <f t="shared" si="120"/>
        <v>112008</v>
      </c>
      <c r="I359" s="78" t="s">
        <v>79</v>
      </c>
    </row>
    <row r="360" spans="1:10" ht="15.75" x14ac:dyDescent="0.25">
      <c r="A360" s="29" t="str">
        <f>'BoR4 Rollup'!A360</f>
        <v>Function Total</v>
      </c>
      <c r="B360" s="118">
        <f>B359+B355+B350+B346</f>
        <v>15280</v>
      </c>
      <c r="C360" s="118">
        <f t="shared" ref="C360:D360" si="125">C359+C355+C350+C346</f>
        <v>15280</v>
      </c>
      <c r="D360" s="119">
        <f t="shared" si="125"/>
        <v>18339</v>
      </c>
      <c r="E360" s="46">
        <f t="shared" si="119"/>
        <v>3059</v>
      </c>
      <c r="F360" s="32"/>
      <c r="G360" s="5" t="s">
        <v>8</v>
      </c>
      <c r="H360" s="5" t="str">
        <f t="shared" si="120"/>
        <v>112008</v>
      </c>
      <c r="I360" s="78" t="s">
        <v>79</v>
      </c>
    </row>
    <row r="361" spans="1:10" ht="15.75" x14ac:dyDescent="0.25">
      <c r="A361" s="124" t="str">
        <f>'BoR4 Rollup'!A361</f>
        <v>Function:  Instruction</v>
      </c>
      <c r="B361" s="125"/>
      <c r="C361" s="126"/>
      <c r="D361" s="127"/>
      <c r="E361" s="128"/>
      <c r="F361" s="4"/>
      <c r="G361" s="5" t="s">
        <v>32</v>
      </c>
      <c r="H361" s="5" t="str">
        <f t="shared" ref="H361:H362" si="126">RIGHT($A$363,6)</f>
        <v>112010</v>
      </c>
      <c r="I361" s="78" t="s">
        <v>82</v>
      </c>
    </row>
    <row r="362" spans="1:10" ht="15.75" x14ac:dyDescent="0.25">
      <c r="A362" s="129" t="str">
        <f>'BoR4 Rollup'!A362</f>
        <v>Orgn: Lib Arts-Career&amp;Success Skills</v>
      </c>
      <c r="B362" s="130" t="str">
        <f>+'BoR4 Rollup'!B362</f>
        <v>Actual</v>
      </c>
      <c r="C362" s="130" t="str">
        <f>+'BoR4 Rollup'!C362</f>
        <v>Budgeted</v>
      </c>
      <c r="D362" s="131" t="str">
        <f>+'BoR4 Rollup'!D362</f>
        <v>Budgeted</v>
      </c>
      <c r="E362" s="132" t="str">
        <f>E26</f>
        <v>2022-2023 +/-</v>
      </c>
      <c r="F362" s="18"/>
      <c r="G362" s="5" t="s">
        <v>32</v>
      </c>
      <c r="H362" s="5" t="str">
        <f t="shared" si="126"/>
        <v>112010</v>
      </c>
      <c r="I362" s="78" t="s">
        <v>82</v>
      </c>
    </row>
    <row r="363" spans="1:10" ht="15.75" x14ac:dyDescent="0.25">
      <c r="A363" s="133" t="str">
        <f>'BoR4 Rollup'!A363</f>
        <v>Organization ID:  112010</v>
      </c>
      <c r="B363" s="134" t="str">
        <f>'BoR4 Rollup'!$B$6</f>
        <v>2022-2023</v>
      </c>
      <c r="C363" s="134" t="str">
        <f>'BoR4 Rollup'!$C$6</f>
        <v>2022-2023</v>
      </c>
      <c r="D363" s="135" t="str">
        <f>'BoR4 Rollup'!$D$6</f>
        <v>2023-2024</v>
      </c>
      <c r="E363" s="136" t="str">
        <f>'BoR4 Rollup'!$E$6</f>
        <v>2023-2024</v>
      </c>
      <c r="F363" s="18"/>
      <c r="G363" s="5" t="s">
        <v>32</v>
      </c>
      <c r="H363" s="5" t="str">
        <f>RIGHT($A$363,6)</f>
        <v>112010</v>
      </c>
      <c r="I363" s="78" t="s">
        <v>82</v>
      </c>
    </row>
    <row r="364" spans="1:10" x14ac:dyDescent="0.2">
      <c r="A364" s="26" t="str">
        <f>'BoR4 Rollup'!A364</f>
        <v xml:space="preserve">  Salaries</v>
      </c>
      <c r="B364" s="115">
        <v>23973</v>
      </c>
      <c r="C364" s="115">
        <v>23973</v>
      </c>
      <c r="D364" s="116">
        <v>6300</v>
      </c>
      <c r="E364" s="28">
        <f t="shared" ref="E364:E381" si="127">+D364-C364</f>
        <v>-17673</v>
      </c>
      <c r="F364" s="10"/>
      <c r="G364" s="5" t="s">
        <v>32</v>
      </c>
      <c r="H364" s="5" t="str">
        <f t="shared" ref="H364:H381" si="128">RIGHT($A$363,6)</f>
        <v>112010</v>
      </c>
      <c r="I364" s="78" t="s">
        <v>82</v>
      </c>
      <c r="J364" s="78" t="s">
        <v>563</v>
      </c>
    </row>
    <row r="365" spans="1:10" x14ac:dyDescent="0.2">
      <c r="A365" s="26" t="str">
        <f>'BoR4 Rollup'!A365</f>
        <v xml:space="preserve">  Other Compensation</v>
      </c>
      <c r="B365" s="115"/>
      <c r="C365" s="115"/>
      <c r="D365" s="116"/>
      <c r="E365" s="28">
        <f t="shared" si="127"/>
        <v>0</v>
      </c>
      <c r="F365" s="10"/>
      <c r="G365" s="5" t="s">
        <v>32</v>
      </c>
      <c r="H365" s="5" t="str">
        <f t="shared" si="128"/>
        <v>112010</v>
      </c>
      <c r="I365" s="78" t="s">
        <v>82</v>
      </c>
    </row>
    <row r="366" spans="1:10" x14ac:dyDescent="0.2">
      <c r="A366" s="26" t="str">
        <f>'BoR4 Rollup'!A366</f>
        <v xml:space="preserve">  Related Benefits</v>
      </c>
      <c r="B366" s="115">
        <v>4779</v>
      </c>
      <c r="C366" s="115">
        <v>4779</v>
      </c>
      <c r="D366" s="116">
        <v>1560</v>
      </c>
      <c r="E366" s="28">
        <f t="shared" si="127"/>
        <v>-3219</v>
      </c>
      <c r="F366" s="10"/>
      <c r="G366" s="5" t="s">
        <v>32</v>
      </c>
      <c r="H366" s="5" t="str">
        <f t="shared" si="128"/>
        <v>112010</v>
      </c>
      <c r="I366" s="78" t="s">
        <v>82</v>
      </c>
      <c r="J366" s="78" t="s">
        <v>566</v>
      </c>
    </row>
    <row r="367" spans="1:10" ht="15.75" x14ac:dyDescent="0.25">
      <c r="A367" s="29" t="str">
        <f>'BoR4 Rollup'!A367</f>
        <v>Total Personal Services</v>
      </c>
      <c r="B367" s="118">
        <f>B366+B365+B364</f>
        <v>28752</v>
      </c>
      <c r="C367" s="118">
        <f t="shared" ref="C367:D367" si="129">C366+C365+C364</f>
        <v>28752</v>
      </c>
      <c r="D367" s="119">
        <f t="shared" si="129"/>
        <v>7860</v>
      </c>
      <c r="E367" s="31">
        <f t="shared" si="127"/>
        <v>-20892</v>
      </c>
      <c r="F367" s="32"/>
      <c r="G367" s="5" t="s">
        <v>8</v>
      </c>
      <c r="H367" s="5" t="str">
        <f t="shared" si="128"/>
        <v>112010</v>
      </c>
      <c r="I367" s="78" t="s">
        <v>82</v>
      </c>
    </row>
    <row r="368" spans="1:10" x14ac:dyDescent="0.2">
      <c r="A368" s="26" t="str">
        <f>'BoR4 Rollup'!A368</f>
        <v xml:space="preserve"> Travel</v>
      </c>
      <c r="B368" s="115"/>
      <c r="C368" s="115"/>
      <c r="D368" s="116"/>
      <c r="E368" s="28">
        <f t="shared" si="127"/>
        <v>0</v>
      </c>
      <c r="F368" s="10"/>
      <c r="G368" s="5" t="s">
        <v>32</v>
      </c>
      <c r="H368" s="5" t="str">
        <f t="shared" si="128"/>
        <v>112010</v>
      </c>
      <c r="I368" s="78" t="s">
        <v>82</v>
      </c>
      <c r="J368" s="78" t="s">
        <v>569</v>
      </c>
    </row>
    <row r="369" spans="1:10" x14ac:dyDescent="0.2">
      <c r="A369" s="26" t="str">
        <f>'BoR4 Rollup'!A369</f>
        <v xml:space="preserve"> Operating Services</v>
      </c>
      <c r="B369" s="115"/>
      <c r="C369" s="115"/>
      <c r="D369" s="116"/>
      <c r="E369" s="28">
        <f t="shared" si="127"/>
        <v>0</v>
      </c>
      <c r="F369" s="10"/>
      <c r="G369" s="5" t="s">
        <v>32</v>
      </c>
      <c r="H369" s="5" t="str">
        <f t="shared" si="128"/>
        <v>112010</v>
      </c>
      <c r="I369" s="78" t="s">
        <v>82</v>
      </c>
      <c r="J369" s="78" t="s">
        <v>571</v>
      </c>
    </row>
    <row r="370" spans="1:10" x14ac:dyDescent="0.2">
      <c r="A370" s="26" t="str">
        <f>'BoR4 Rollup'!A370</f>
        <v xml:space="preserve"> Supplies</v>
      </c>
      <c r="B370" s="115"/>
      <c r="C370" s="115"/>
      <c r="D370" s="116"/>
      <c r="E370" s="28">
        <f t="shared" si="127"/>
        <v>0</v>
      </c>
      <c r="F370" s="10"/>
      <c r="G370" s="5" t="s">
        <v>32</v>
      </c>
      <c r="H370" s="5" t="str">
        <f t="shared" si="128"/>
        <v>112010</v>
      </c>
      <c r="I370" s="78" t="s">
        <v>82</v>
      </c>
      <c r="J370" s="78" t="s">
        <v>572</v>
      </c>
    </row>
    <row r="371" spans="1:10" ht="15.75" x14ac:dyDescent="0.25">
      <c r="A371" s="29" t="str">
        <f>'BoR4 Rollup'!A371</f>
        <v>Total Operating Expenses</v>
      </c>
      <c r="B371" s="121">
        <f>B370+B369+B368</f>
        <v>0</v>
      </c>
      <c r="C371" s="121">
        <f t="shared" ref="C371:D371" si="130">C370+C369+C368</f>
        <v>0</v>
      </c>
      <c r="D371" s="119">
        <f t="shared" si="130"/>
        <v>0</v>
      </c>
      <c r="E371" s="34">
        <f t="shared" si="127"/>
        <v>0</v>
      </c>
      <c r="F371" s="35"/>
      <c r="G371" s="5" t="s">
        <v>8</v>
      </c>
      <c r="H371" s="5" t="str">
        <f t="shared" si="128"/>
        <v>112010</v>
      </c>
      <c r="I371" s="78" t="s">
        <v>82</v>
      </c>
    </row>
    <row r="372" spans="1:10" x14ac:dyDescent="0.2">
      <c r="A372" s="26" t="str">
        <f>'BoR4 Rollup'!A372</f>
        <v xml:space="preserve"> Professional Services</v>
      </c>
      <c r="B372" s="115"/>
      <c r="C372" s="115"/>
      <c r="D372" s="116"/>
      <c r="E372" s="28">
        <f t="shared" si="127"/>
        <v>0</v>
      </c>
      <c r="F372" s="10"/>
      <c r="G372" s="5" t="s">
        <v>32</v>
      </c>
      <c r="H372" s="5" t="str">
        <f t="shared" si="128"/>
        <v>112010</v>
      </c>
      <c r="I372" s="78" t="s">
        <v>82</v>
      </c>
      <c r="J372" s="78" t="s">
        <v>573</v>
      </c>
    </row>
    <row r="373" spans="1:10" x14ac:dyDescent="0.2">
      <c r="A373" s="26" t="str">
        <f>'BoR4 Rollup'!A373</f>
        <v xml:space="preserve"> Other Charges</v>
      </c>
      <c r="B373" s="115"/>
      <c r="C373" s="115"/>
      <c r="D373" s="116"/>
      <c r="E373" s="28">
        <f t="shared" si="127"/>
        <v>0</v>
      </c>
      <c r="F373" s="10"/>
      <c r="G373" s="5" t="s">
        <v>32</v>
      </c>
      <c r="H373" s="5" t="str">
        <f t="shared" si="128"/>
        <v>112010</v>
      </c>
      <c r="I373" s="78" t="s">
        <v>82</v>
      </c>
      <c r="J373" s="78" t="s">
        <v>574</v>
      </c>
    </row>
    <row r="374" spans="1:10" x14ac:dyDescent="0.2">
      <c r="A374" s="26" t="str">
        <f>'BoR4 Rollup'!A374</f>
        <v xml:space="preserve"> Debt Services</v>
      </c>
      <c r="B374" s="115"/>
      <c r="C374" s="115"/>
      <c r="D374" s="116"/>
      <c r="E374" s="28">
        <f t="shared" si="127"/>
        <v>0</v>
      </c>
      <c r="F374" s="10"/>
      <c r="G374" s="5" t="s">
        <v>32</v>
      </c>
      <c r="H374" s="5" t="str">
        <f t="shared" si="128"/>
        <v>112010</v>
      </c>
      <c r="I374" s="78" t="s">
        <v>82</v>
      </c>
    </row>
    <row r="375" spans="1:10" x14ac:dyDescent="0.2">
      <c r="A375" s="26" t="str">
        <f>'BoR4 Rollup'!A375</f>
        <v xml:space="preserve"> Interagency Transfers</v>
      </c>
      <c r="B375" s="115"/>
      <c r="C375" s="115"/>
      <c r="D375" s="116"/>
      <c r="E375" s="28">
        <f t="shared" si="127"/>
        <v>0</v>
      </c>
      <c r="F375" s="10"/>
      <c r="G375" s="5" t="s">
        <v>32</v>
      </c>
      <c r="H375" s="5" t="str">
        <f t="shared" si="128"/>
        <v>112010</v>
      </c>
      <c r="I375" s="78" t="s">
        <v>82</v>
      </c>
      <c r="J375" s="78" t="s">
        <v>575</v>
      </c>
    </row>
    <row r="376" spans="1:10" ht="15.75" x14ac:dyDescent="0.25">
      <c r="A376" s="29" t="str">
        <f>'BoR4 Rollup'!A376</f>
        <v>Total Other Charges</v>
      </c>
      <c r="B376" s="121">
        <f>B375+B374+B373+B372</f>
        <v>0</v>
      </c>
      <c r="C376" s="121">
        <f t="shared" ref="C376:D376" si="131">C375+C374+C373+C372</f>
        <v>0</v>
      </c>
      <c r="D376" s="119">
        <f t="shared" si="131"/>
        <v>0</v>
      </c>
      <c r="E376" s="34">
        <f t="shared" si="127"/>
        <v>0</v>
      </c>
      <c r="F376" s="35"/>
      <c r="G376" s="5" t="s">
        <v>8</v>
      </c>
      <c r="H376" s="5" t="str">
        <f t="shared" si="128"/>
        <v>112010</v>
      </c>
      <c r="I376" s="78" t="s">
        <v>82</v>
      </c>
    </row>
    <row r="377" spans="1:10" x14ac:dyDescent="0.2">
      <c r="A377" s="26" t="str">
        <f>'BoR4 Rollup'!A377</f>
        <v xml:space="preserve"> General Acquisitions</v>
      </c>
      <c r="B377" s="115"/>
      <c r="C377" s="115"/>
      <c r="D377" s="116"/>
      <c r="E377" s="28">
        <f t="shared" si="127"/>
        <v>0</v>
      </c>
      <c r="F377" s="10"/>
      <c r="G377" s="5" t="s">
        <v>32</v>
      </c>
      <c r="H377" s="5" t="str">
        <f t="shared" si="128"/>
        <v>112010</v>
      </c>
      <c r="I377" s="78" t="s">
        <v>82</v>
      </c>
      <c r="J377" s="78" t="s">
        <v>576</v>
      </c>
    </row>
    <row r="378" spans="1:10" x14ac:dyDescent="0.2">
      <c r="A378" s="26" t="str">
        <f>'BoR4 Rollup'!A378</f>
        <v xml:space="preserve"> Library Acquisitions</v>
      </c>
      <c r="B378" s="115"/>
      <c r="C378" s="115"/>
      <c r="D378" s="116"/>
      <c r="E378" s="28">
        <f t="shared" si="127"/>
        <v>0</v>
      </c>
      <c r="F378" s="10"/>
      <c r="G378" s="5" t="s">
        <v>32</v>
      </c>
      <c r="H378" s="5" t="str">
        <f t="shared" si="128"/>
        <v>112010</v>
      </c>
      <c r="I378" s="78" t="s">
        <v>82</v>
      </c>
      <c r="J378" s="78" t="s">
        <v>576</v>
      </c>
    </row>
    <row r="379" spans="1:10" x14ac:dyDescent="0.2">
      <c r="A379" s="26" t="str">
        <f>'BoR4 Rollup'!A379</f>
        <v xml:space="preserve"> Major Repairs</v>
      </c>
      <c r="B379" s="115"/>
      <c r="C379" s="115"/>
      <c r="D379" s="116"/>
      <c r="E379" s="28">
        <f t="shared" si="127"/>
        <v>0</v>
      </c>
      <c r="F379" s="10"/>
      <c r="G379" s="5" t="s">
        <v>32</v>
      </c>
      <c r="H379" s="5" t="str">
        <f t="shared" si="128"/>
        <v>112010</v>
      </c>
      <c r="I379" s="78" t="s">
        <v>82</v>
      </c>
    </row>
    <row r="380" spans="1:10" ht="15.75" x14ac:dyDescent="0.25">
      <c r="A380" s="29" t="str">
        <f>'BoR4 Rollup'!A380</f>
        <v>Total Acquisitions and Major Repairs</v>
      </c>
      <c r="B380" s="121">
        <f>B379+B378+B377</f>
        <v>0</v>
      </c>
      <c r="C380" s="121">
        <f t="shared" ref="C380:D380" si="132">C379+C378+C377</f>
        <v>0</v>
      </c>
      <c r="D380" s="119">
        <f t="shared" si="132"/>
        <v>0</v>
      </c>
      <c r="E380" s="34">
        <f t="shared" si="127"/>
        <v>0</v>
      </c>
      <c r="F380" s="35"/>
      <c r="G380" s="5" t="s">
        <v>8</v>
      </c>
      <c r="H380" s="5" t="str">
        <f t="shared" si="128"/>
        <v>112010</v>
      </c>
      <c r="I380" s="78" t="s">
        <v>82</v>
      </c>
    </row>
    <row r="381" spans="1:10" ht="15.75" x14ac:dyDescent="0.25">
      <c r="A381" s="29" t="str">
        <f>'BoR4 Rollup'!A381</f>
        <v>Function Total</v>
      </c>
      <c r="B381" s="118">
        <f>B380+B376+B371+B367</f>
        <v>28752</v>
      </c>
      <c r="C381" s="118">
        <f t="shared" ref="C381:D381" si="133">C380+C376+C371+C367</f>
        <v>28752</v>
      </c>
      <c r="D381" s="119">
        <f t="shared" si="133"/>
        <v>7860</v>
      </c>
      <c r="E381" s="46">
        <f t="shared" si="127"/>
        <v>-20892</v>
      </c>
      <c r="F381" s="32"/>
      <c r="G381" s="5" t="s">
        <v>8</v>
      </c>
      <c r="H381" s="5" t="str">
        <f t="shared" si="128"/>
        <v>112010</v>
      </c>
      <c r="I381" s="78" t="s">
        <v>82</v>
      </c>
    </row>
    <row r="382" spans="1:10" ht="15.75" x14ac:dyDescent="0.25">
      <c r="A382" s="124" t="str">
        <f>'BoR4 Rollup'!A382</f>
        <v>Function:  Instruction</v>
      </c>
      <c r="B382" s="125"/>
      <c r="C382" s="126"/>
      <c r="D382" s="127"/>
      <c r="E382" s="128"/>
      <c r="F382" s="4"/>
      <c r="G382" s="5" t="s">
        <v>32</v>
      </c>
      <c r="H382" s="5" t="str">
        <f t="shared" ref="H382:H383" si="134">RIGHT($A$384,6)</f>
        <v>112011</v>
      </c>
      <c r="I382" s="78" t="s">
        <v>85</v>
      </c>
    </row>
    <row r="383" spans="1:10" ht="15.75" x14ac:dyDescent="0.25">
      <c r="A383" s="129" t="str">
        <f>'BoR4 Rollup'!A383</f>
        <v>Orgn: Liberal Arts-General Studies</v>
      </c>
      <c r="B383" s="130" t="str">
        <f>+'BoR4 Rollup'!B383</f>
        <v>Actual</v>
      </c>
      <c r="C383" s="130" t="str">
        <f>+'BoR4 Rollup'!C383</f>
        <v>Budgeted</v>
      </c>
      <c r="D383" s="131" t="str">
        <f>+'BoR4 Rollup'!D383</f>
        <v>Budgeted</v>
      </c>
      <c r="E383" s="132" t="str">
        <f>'BoR4 Rollup'!$E$5</f>
        <v>2022-2023 +/-</v>
      </c>
      <c r="F383" s="44"/>
      <c r="G383" s="5" t="s">
        <v>32</v>
      </c>
      <c r="H383" s="5" t="str">
        <f t="shared" si="134"/>
        <v>112011</v>
      </c>
      <c r="I383" s="78" t="s">
        <v>85</v>
      </c>
    </row>
    <row r="384" spans="1:10" ht="15.75" x14ac:dyDescent="0.25">
      <c r="A384" s="133" t="str">
        <f>'BoR4 Rollup'!A384</f>
        <v>Organization ID:  112011</v>
      </c>
      <c r="B384" s="134" t="str">
        <f>'BoR4 Rollup'!$B$6</f>
        <v>2022-2023</v>
      </c>
      <c r="C384" s="134" t="str">
        <f>'BoR4 Rollup'!$C$6</f>
        <v>2022-2023</v>
      </c>
      <c r="D384" s="135" t="str">
        <f>'BoR4 Rollup'!$D$6</f>
        <v>2023-2024</v>
      </c>
      <c r="E384" s="136" t="str">
        <f>'BoR4 Rollup'!$E$6</f>
        <v>2023-2024</v>
      </c>
      <c r="F384" s="44"/>
      <c r="G384" s="5" t="s">
        <v>32</v>
      </c>
      <c r="H384" s="5" t="str">
        <f>RIGHT($A$384,6)</f>
        <v>112011</v>
      </c>
      <c r="I384" s="78" t="s">
        <v>85</v>
      </c>
    </row>
    <row r="385" spans="1:10" x14ac:dyDescent="0.2">
      <c r="A385" s="26" t="str">
        <f>'BoR4 Rollup'!A385</f>
        <v xml:space="preserve">  Salaries</v>
      </c>
      <c r="B385" s="115">
        <v>1352</v>
      </c>
      <c r="C385" s="115">
        <v>1352</v>
      </c>
      <c r="D385" s="116"/>
      <c r="E385" s="28">
        <f t="shared" ref="E385:E402" si="135">+D385-C385</f>
        <v>-1352</v>
      </c>
      <c r="F385" s="10"/>
      <c r="G385" s="5" t="s">
        <v>32</v>
      </c>
      <c r="H385" s="5" t="str">
        <f t="shared" ref="H385:H402" si="136">RIGHT($A$384,6)</f>
        <v>112011</v>
      </c>
      <c r="I385" s="78" t="s">
        <v>85</v>
      </c>
      <c r="J385" s="78" t="s">
        <v>563</v>
      </c>
    </row>
    <row r="386" spans="1:10" x14ac:dyDescent="0.2">
      <c r="A386" s="26" t="str">
        <f>'BoR4 Rollup'!A386</f>
        <v xml:space="preserve">  Other Compensation</v>
      </c>
      <c r="B386" s="115"/>
      <c r="C386" s="115"/>
      <c r="D386" s="116"/>
      <c r="E386" s="28">
        <f t="shared" si="135"/>
        <v>0</v>
      </c>
      <c r="F386" s="10"/>
      <c r="G386" s="5" t="s">
        <v>32</v>
      </c>
      <c r="H386" s="5" t="str">
        <f t="shared" si="136"/>
        <v>112011</v>
      </c>
      <c r="I386" s="78" t="s">
        <v>85</v>
      </c>
    </row>
    <row r="387" spans="1:10" x14ac:dyDescent="0.2">
      <c r="A387" s="26" t="str">
        <f>'BoR4 Rollup'!A387</f>
        <v xml:space="preserve">  Related Benefits</v>
      </c>
      <c r="B387" s="115">
        <v>344</v>
      </c>
      <c r="C387" s="115">
        <v>344</v>
      </c>
      <c r="D387" s="116"/>
      <c r="E387" s="28">
        <f t="shared" si="135"/>
        <v>-344</v>
      </c>
      <c r="F387" s="10"/>
      <c r="G387" s="5" t="s">
        <v>32</v>
      </c>
      <c r="H387" s="5" t="str">
        <f t="shared" si="136"/>
        <v>112011</v>
      </c>
      <c r="I387" s="78" t="s">
        <v>85</v>
      </c>
      <c r="J387" s="78" t="s">
        <v>566</v>
      </c>
    </row>
    <row r="388" spans="1:10" ht="15.75" x14ac:dyDescent="0.25">
      <c r="A388" s="29" t="str">
        <f>'BoR4 Rollup'!A388</f>
        <v>Total Personal Services</v>
      </c>
      <c r="B388" s="118">
        <f>B387+B386+B385</f>
        <v>1696</v>
      </c>
      <c r="C388" s="118">
        <f t="shared" ref="C388:D388" si="137">C387+C386+C385</f>
        <v>1696</v>
      </c>
      <c r="D388" s="119">
        <f t="shared" si="137"/>
        <v>0</v>
      </c>
      <c r="E388" s="31">
        <f t="shared" si="135"/>
        <v>-1696</v>
      </c>
      <c r="F388" s="32"/>
      <c r="G388" s="5" t="s">
        <v>8</v>
      </c>
      <c r="H388" s="5" t="str">
        <f t="shared" si="136"/>
        <v>112011</v>
      </c>
      <c r="I388" s="78" t="s">
        <v>85</v>
      </c>
    </row>
    <row r="389" spans="1:10" x14ac:dyDescent="0.2">
      <c r="A389" s="26" t="str">
        <f>'BoR4 Rollup'!A389</f>
        <v xml:space="preserve"> Travel</v>
      </c>
      <c r="B389" s="115"/>
      <c r="C389" s="115"/>
      <c r="D389" s="116"/>
      <c r="E389" s="28">
        <f t="shared" si="135"/>
        <v>0</v>
      </c>
      <c r="F389" s="10"/>
      <c r="G389" s="5" t="s">
        <v>32</v>
      </c>
      <c r="H389" s="5" t="str">
        <f t="shared" si="136"/>
        <v>112011</v>
      </c>
      <c r="I389" s="78" t="s">
        <v>85</v>
      </c>
      <c r="J389" s="78" t="s">
        <v>569</v>
      </c>
    </row>
    <row r="390" spans="1:10" x14ac:dyDescent="0.2">
      <c r="A390" s="26" t="str">
        <f>'BoR4 Rollup'!A390</f>
        <v xml:space="preserve"> Operating Services</v>
      </c>
      <c r="B390" s="115"/>
      <c r="C390" s="115"/>
      <c r="D390" s="116"/>
      <c r="E390" s="28">
        <f t="shared" si="135"/>
        <v>0</v>
      </c>
      <c r="F390" s="10"/>
      <c r="G390" s="5" t="s">
        <v>32</v>
      </c>
      <c r="H390" s="5" t="str">
        <f t="shared" si="136"/>
        <v>112011</v>
      </c>
      <c r="I390" s="78" t="s">
        <v>85</v>
      </c>
      <c r="J390" s="78" t="s">
        <v>571</v>
      </c>
    </row>
    <row r="391" spans="1:10" x14ac:dyDescent="0.2">
      <c r="A391" s="26" t="str">
        <f>'BoR4 Rollup'!A391</f>
        <v xml:space="preserve"> Supplies</v>
      </c>
      <c r="B391" s="115"/>
      <c r="C391" s="115"/>
      <c r="D391" s="116"/>
      <c r="E391" s="28">
        <f t="shared" si="135"/>
        <v>0</v>
      </c>
      <c r="F391" s="10"/>
      <c r="G391" s="5" t="s">
        <v>32</v>
      </c>
      <c r="H391" s="5" t="str">
        <f t="shared" si="136"/>
        <v>112011</v>
      </c>
      <c r="I391" s="78" t="s">
        <v>85</v>
      </c>
      <c r="J391" s="78" t="s">
        <v>572</v>
      </c>
    </row>
    <row r="392" spans="1:10" ht="15.75" x14ac:dyDescent="0.25">
      <c r="A392" s="29" t="str">
        <f>'BoR4 Rollup'!A392</f>
        <v>Total Operating Expenses</v>
      </c>
      <c r="B392" s="121">
        <f>B391+B390+B389</f>
        <v>0</v>
      </c>
      <c r="C392" s="121">
        <f t="shared" ref="C392:D392" si="138">C391+C390+C389</f>
        <v>0</v>
      </c>
      <c r="D392" s="119">
        <f t="shared" si="138"/>
        <v>0</v>
      </c>
      <c r="E392" s="34">
        <f t="shared" si="135"/>
        <v>0</v>
      </c>
      <c r="F392" s="35"/>
      <c r="G392" s="5" t="s">
        <v>8</v>
      </c>
      <c r="H392" s="5" t="str">
        <f t="shared" si="136"/>
        <v>112011</v>
      </c>
      <c r="I392" s="78" t="s">
        <v>85</v>
      </c>
    </row>
    <row r="393" spans="1:10" x14ac:dyDescent="0.2">
      <c r="A393" s="26" t="str">
        <f>'BoR4 Rollup'!A393</f>
        <v xml:space="preserve"> Professional Services</v>
      </c>
      <c r="B393" s="115"/>
      <c r="C393" s="115"/>
      <c r="D393" s="116"/>
      <c r="E393" s="28">
        <f t="shared" si="135"/>
        <v>0</v>
      </c>
      <c r="F393" s="10"/>
      <c r="G393" s="5" t="s">
        <v>32</v>
      </c>
      <c r="H393" s="5" t="str">
        <f t="shared" si="136"/>
        <v>112011</v>
      </c>
      <c r="I393" s="78" t="s">
        <v>85</v>
      </c>
      <c r="J393" s="78" t="s">
        <v>573</v>
      </c>
    </row>
    <row r="394" spans="1:10" x14ac:dyDescent="0.2">
      <c r="A394" s="26" t="str">
        <f>'BoR4 Rollup'!A394</f>
        <v xml:space="preserve"> Other Charges</v>
      </c>
      <c r="B394" s="115"/>
      <c r="C394" s="115"/>
      <c r="D394" s="116"/>
      <c r="E394" s="28">
        <f t="shared" si="135"/>
        <v>0</v>
      </c>
      <c r="F394" s="10"/>
      <c r="G394" s="5" t="s">
        <v>32</v>
      </c>
      <c r="H394" s="5" t="str">
        <f t="shared" si="136"/>
        <v>112011</v>
      </c>
      <c r="I394" s="78" t="s">
        <v>85</v>
      </c>
      <c r="J394" s="78" t="s">
        <v>574</v>
      </c>
    </row>
    <row r="395" spans="1:10" x14ac:dyDescent="0.2">
      <c r="A395" s="26" t="str">
        <f>'BoR4 Rollup'!A395</f>
        <v xml:space="preserve"> Debt Services</v>
      </c>
      <c r="B395" s="115"/>
      <c r="C395" s="115"/>
      <c r="D395" s="116"/>
      <c r="E395" s="28">
        <f t="shared" si="135"/>
        <v>0</v>
      </c>
      <c r="F395" s="10"/>
      <c r="G395" s="5" t="s">
        <v>32</v>
      </c>
      <c r="H395" s="5" t="str">
        <f t="shared" si="136"/>
        <v>112011</v>
      </c>
      <c r="I395" s="78" t="s">
        <v>85</v>
      </c>
    </row>
    <row r="396" spans="1:10" x14ac:dyDescent="0.2">
      <c r="A396" s="26" t="str">
        <f>'BoR4 Rollup'!A396</f>
        <v xml:space="preserve"> Interagency Transfers</v>
      </c>
      <c r="B396" s="115"/>
      <c r="C396" s="115"/>
      <c r="D396" s="116"/>
      <c r="E396" s="28">
        <f t="shared" si="135"/>
        <v>0</v>
      </c>
      <c r="F396" s="10"/>
      <c r="G396" s="5" t="s">
        <v>32</v>
      </c>
      <c r="H396" s="5" t="str">
        <f t="shared" si="136"/>
        <v>112011</v>
      </c>
      <c r="I396" s="78" t="s">
        <v>85</v>
      </c>
      <c r="J396" s="78" t="s">
        <v>575</v>
      </c>
    </row>
    <row r="397" spans="1:10" ht="15.75" x14ac:dyDescent="0.25">
      <c r="A397" s="29" t="str">
        <f>'BoR4 Rollup'!A397</f>
        <v>Total Other Charges</v>
      </c>
      <c r="B397" s="121">
        <f>B396+B395+B394+B393</f>
        <v>0</v>
      </c>
      <c r="C397" s="121">
        <f t="shared" ref="C397:D397" si="139">C396+C395+C394+C393</f>
        <v>0</v>
      </c>
      <c r="D397" s="119">
        <f t="shared" si="139"/>
        <v>0</v>
      </c>
      <c r="E397" s="34">
        <f t="shared" si="135"/>
        <v>0</v>
      </c>
      <c r="F397" s="35"/>
      <c r="G397" s="5" t="s">
        <v>8</v>
      </c>
      <c r="H397" s="5" t="str">
        <f t="shared" si="136"/>
        <v>112011</v>
      </c>
      <c r="I397" s="78" t="s">
        <v>85</v>
      </c>
    </row>
    <row r="398" spans="1:10" x14ac:dyDescent="0.2">
      <c r="A398" s="26" t="str">
        <f>'BoR4 Rollup'!A398</f>
        <v xml:space="preserve"> General Acquisitions</v>
      </c>
      <c r="B398" s="115"/>
      <c r="C398" s="115"/>
      <c r="D398" s="116"/>
      <c r="E398" s="28">
        <f t="shared" si="135"/>
        <v>0</v>
      </c>
      <c r="F398" s="10"/>
      <c r="G398" s="5" t="s">
        <v>32</v>
      </c>
      <c r="H398" s="5" t="str">
        <f t="shared" si="136"/>
        <v>112011</v>
      </c>
      <c r="I398" s="78" t="s">
        <v>85</v>
      </c>
      <c r="J398" s="78" t="s">
        <v>576</v>
      </c>
    </row>
    <row r="399" spans="1:10" x14ac:dyDescent="0.2">
      <c r="A399" s="26" t="str">
        <f>'BoR4 Rollup'!A399</f>
        <v xml:space="preserve"> Library Acquisitions</v>
      </c>
      <c r="B399" s="115"/>
      <c r="C399" s="115"/>
      <c r="D399" s="116"/>
      <c r="E399" s="28">
        <f t="shared" si="135"/>
        <v>0</v>
      </c>
      <c r="F399" s="10"/>
      <c r="G399" s="5" t="s">
        <v>32</v>
      </c>
      <c r="H399" s="5" t="str">
        <f t="shared" si="136"/>
        <v>112011</v>
      </c>
      <c r="I399" s="78" t="s">
        <v>85</v>
      </c>
      <c r="J399" s="78" t="s">
        <v>576</v>
      </c>
    </row>
    <row r="400" spans="1:10" x14ac:dyDescent="0.2">
      <c r="A400" s="26" t="str">
        <f>'BoR4 Rollup'!A400</f>
        <v xml:space="preserve"> Major Repairs</v>
      </c>
      <c r="B400" s="115"/>
      <c r="C400" s="115"/>
      <c r="D400" s="116"/>
      <c r="E400" s="28">
        <f t="shared" si="135"/>
        <v>0</v>
      </c>
      <c r="F400" s="10"/>
      <c r="G400" s="5" t="s">
        <v>32</v>
      </c>
      <c r="H400" s="5" t="str">
        <f t="shared" si="136"/>
        <v>112011</v>
      </c>
      <c r="I400" s="78" t="s">
        <v>85</v>
      </c>
    </row>
    <row r="401" spans="1:10" ht="15.75" x14ac:dyDescent="0.25">
      <c r="A401" s="29" t="str">
        <f>'BoR4 Rollup'!A401</f>
        <v>Total Acquisitions and Major Repairs</v>
      </c>
      <c r="B401" s="121">
        <f>B400+B399+B398</f>
        <v>0</v>
      </c>
      <c r="C401" s="121">
        <f t="shared" ref="C401:D401" si="140">C400+C399+C398</f>
        <v>0</v>
      </c>
      <c r="D401" s="119">
        <f t="shared" si="140"/>
        <v>0</v>
      </c>
      <c r="E401" s="34">
        <f t="shared" si="135"/>
        <v>0</v>
      </c>
      <c r="F401" s="35"/>
      <c r="G401" s="5" t="s">
        <v>8</v>
      </c>
      <c r="H401" s="5" t="str">
        <f t="shared" si="136"/>
        <v>112011</v>
      </c>
      <c r="I401" s="78" t="s">
        <v>85</v>
      </c>
    </row>
    <row r="402" spans="1:10" ht="15.75" x14ac:dyDescent="0.25">
      <c r="A402" s="29" t="str">
        <f>'BoR4 Rollup'!A402</f>
        <v>Function Total</v>
      </c>
      <c r="B402" s="118">
        <f>B401+B397+B392+B388</f>
        <v>1696</v>
      </c>
      <c r="C402" s="118">
        <f t="shared" ref="C402:D402" si="141">C401+C397+C392+C388</f>
        <v>1696</v>
      </c>
      <c r="D402" s="119">
        <f t="shared" si="141"/>
        <v>0</v>
      </c>
      <c r="E402" s="46">
        <f t="shared" si="135"/>
        <v>-1696</v>
      </c>
      <c r="F402" s="32"/>
      <c r="G402" s="5" t="s">
        <v>8</v>
      </c>
      <c r="H402" s="5" t="str">
        <f t="shared" si="136"/>
        <v>112011</v>
      </c>
      <c r="I402" s="78" t="s">
        <v>85</v>
      </c>
    </row>
    <row r="403" spans="1:10" ht="15.75" x14ac:dyDescent="0.25">
      <c r="A403" s="124" t="str">
        <f>'BoR4 Rollup'!A403</f>
        <v>Function:  Instruction</v>
      </c>
      <c r="B403" s="125"/>
      <c r="C403" s="126"/>
      <c r="D403" s="127"/>
      <c r="E403" s="128"/>
      <c r="F403" s="4"/>
      <c r="G403" s="5" t="s">
        <v>32</v>
      </c>
      <c r="H403" s="5" t="str">
        <f t="shared" ref="H403:H404" si="142">RIGHT($A$405,6)</f>
        <v>113002</v>
      </c>
      <c r="I403" s="78" t="s">
        <v>88</v>
      </c>
    </row>
    <row r="404" spans="1:10" ht="15.75" x14ac:dyDescent="0.25">
      <c r="A404" s="129" t="str">
        <f>'BoR4 Rollup'!A404</f>
        <v>Orgn: Math and Sciences-Mathematics</v>
      </c>
      <c r="B404" s="130" t="str">
        <f>+'BoR4 Rollup'!B404</f>
        <v>Actual</v>
      </c>
      <c r="C404" s="130" t="str">
        <f>+'BoR4 Rollup'!C404</f>
        <v>Budgeted</v>
      </c>
      <c r="D404" s="131" t="str">
        <f>+'BoR4 Rollup'!D404</f>
        <v>Budgeted</v>
      </c>
      <c r="E404" s="132" t="str">
        <f>E5</f>
        <v>2022-2023 +/-</v>
      </c>
      <c r="F404" s="44"/>
      <c r="G404" s="5" t="s">
        <v>32</v>
      </c>
      <c r="H404" s="5" t="str">
        <f t="shared" si="142"/>
        <v>113002</v>
      </c>
      <c r="I404" s="78" t="s">
        <v>88</v>
      </c>
    </row>
    <row r="405" spans="1:10" ht="15.75" x14ac:dyDescent="0.25">
      <c r="A405" s="133" t="str">
        <f>'BoR4 Rollup'!A405</f>
        <v>Organization ID:  113002</v>
      </c>
      <c r="B405" s="134" t="str">
        <f>'BoR4 Rollup'!$B$6</f>
        <v>2022-2023</v>
      </c>
      <c r="C405" s="134" t="str">
        <f>'BoR4 Rollup'!$C$6</f>
        <v>2022-2023</v>
      </c>
      <c r="D405" s="135" t="str">
        <f>'BoR4 Rollup'!$D$6</f>
        <v>2023-2024</v>
      </c>
      <c r="E405" s="136" t="str">
        <f>'BoR4 Rollup'!$E$6</f>
        <v>2023-2024</v>
      </c>
      <c r="F405" s="44"/>
      <c r="G405" s="5" t="s">
        <v>32</v>
      </c>
      <c r="H405" s="5" t="str">
        <f>RIGHT($A$405,6)</f>
        <v>113002</v>
      </c>
      <c r="I405" s="78" t="s">
        <v>88</v>
      </c>
    </row>
    <row r="406" spans="1:10" x14ac:dyDescent="0.2">
      <c r="A406" s="26" t="str">
        <f>'BoR4 Rollup'!A406</f>
        <v xml:space="preserve">  Salaries</v>
      </c>
      <c r="B406" s="115">
        <v>46248</v>
      </c>
      <c r="C406" s="115">
        <v>46248</v>
      </c>
      <c r="D406" s="116">
        <v>18900</v>
      </c>
      <c r="E406" s="28">
        <f t="shared" ref="E406:E423" si="143">+D406-C406</f>
        <v>-27348</v>
      </c>
      <c r="F406" s="10"/>
      <c r="G406" s="5" t="s">
        <v>32</v>
      </c>
      <c r="H406" s="5" t="str">
        <f t="shared" ref="H406:H423" si="144">RIGHT($A$405,6)</f>
        <v>113002</v>
      </c>
      <c r="I406" s="78" t="s">
        <v>88</v>
      </c>
      <c r="J406" s="78" t="s">
        <v>563</v>
      </c>
    </row>
    <row r="407" spans="1:10" x14ac:dyDescent="0.2">
      <c r="A407" s="26" t="str">
        <f>'BoR4 Rollup'!A407</f>
        <v xml:space="preserve">  Other Compensation</v>
      </c>
      <c r="B407" s="115"/>
      <c r="C407" s="115"/>
      <c r="D407" s="116"/>
      <c r="E407" s="28">
        <f t="shared" si="143"/>
        <v>0</v>
      </c>
      <c r="F407" s="10"/>
      <c r="G407" s="5" t="s">
        <v>32</v>
      </c>
      <c r="H407" s="5" t="str">
        <f t="shared" si="144"/>
        <v>113002</v>
      </c>
      <c r="I407" s="78" t="s">
        <v>88</v>
      </c>
    </row>
    <row r="408" spans="1:10" x14ac:dyDescent="0.2">
      <c r="A408" s="26" t="str">
        <f>'BoR4 Rollup'!A408</f>
        <v xml:space="preserve">  Related Benefits</v>
      </c>
      <c r="B408" s="115">
        <v>15511</v>
      </c>
      <c r="C408" s="115">
        <v>15511</v>
      </c>
      <c r="D408" s="116">
        <v>5748</v>
      </c>
      <c r="E408" s="28">
        <f t="shared" si="143"/>
        <v>-9763</v>
      </c>
      <c r="F408" s="10"/>
      <c r="G408" s="5" t="s">
        <v>32</v>
      </c>
      <c r="H408" s="5" t="str">
        <f t="shared" si="144"/>
        <v>113002</v>
      </c>
      <c r="I408" s="78" t="s">
        <v>88</v>
      </c>
      <c r="J408" s="78" t="s">
        <v>566</v>
      </c>
    </row>
    <row r="409" spans="1:10" ht="15.75" x14ac:dyDescent="0.25">
      <c r="A409" s="29" t="str">
        <f>'BoR4 Rollup'!A409</f>
        <v>Total Personal Services</v>
      </c>
      <c r="B409" s="118">
        <f>B408+B407+B406</f>
        <v>61759</v>
      </c>
      <c r="C409" s="118">
        <f t="shared" ref="C409:D409" si="145">C408+C407+C406</f>
        <v>61759</v>
      </c>
      <c r="D409" s="119">
        <f t="shared" si="145"/>
        <v>24648</v>
      </c>
      <c r="E409" s="31">
        <f t="shared" si="143"/>
        <v>-37111</v>
      </c>
      <c r="F409" s="32"/>
      <c r="G409" s="5" t="s">
        <v>8</v>
      </c>
      <c r="H409" s="5" t="str">
        <f t="shared" si="144"/>
        <v>113002</v>
      </c>
      <c r="I409" s="78" t="s">
        <v>88</v>
      </c>
    </row>
    <row r="410" spans="1:10" x14ac:dyDescent="0.2">
      <c r="A410" s="26" t="str">
        <f>'BoR4 Rollup'!A410</f>
        <v xml:space="preserve"> Travel</v>
      </c>
      <c r="B410" s="115"/>
      <c r="C410" s="115"/>
      <c r="D410" s="116"/>
      <c r="E410" s="28">
        <f t="shared" si="143"/>
        <v>0</v>
      </c>
      <c r="F410" s="10"/>
      <c r="G410" s="5" t="s">
        <v>32</v>
      </c>
      <c r="H410" s="5" t="str">
        <f t="shared" si="144"/>
        <v>113002</v>
      </c>
      <c r="I410" s="78" t="s">
        <v>88</v>
      </c>
      <c r="J410" s="78" t="s">
        <v>569</v>
      </c>
    </row>
    <row r="411" spans="1:10" x14ac:dyDescent="0.2">
      <c r="A411" s="26" t="str">
        <f>'BoR4 Rollup'!A411</f>
        <v xml:space="preserve"> Operating Services</v>
      </c>
      <c r="B411" s="115"/>
      <c r="C411" s="115"/>
      <c r="D411" s="116"/>
      <c r="E411" s="28">
        <f t="shared" si="143"/>
        <v>0</v>
      </c>
      <c r="F411" s="10"/>
      <c r="G411" s="5" t="s">
        <v>32</v>
      </c>
      <c r="H411" s="5" t="str">
        <f t="shared" si="144"/>
        <v>113002</v>
      </c>
      <c r="I411" s="78" t="s">
        <v>88</v>
      </c>
      <c r="J411" s="78" t="s">
        <v>571</v>
      </c>
    </row>
    <row r="412" spans="1:10" x14ac:dyDescent="0.2">
      <c r="A412" s="26" t="str">
        <f>'BoR4 Rollup'!A412</f>
        <v xml:space="preserve"> Supplies</v>
      </c>
      <c r="B412" s="115"/>
      <c r="C412" s="115"/>
      <c r="D412" s="116"/>
      <c r="E412" s="28">
        <f t="shared" si="143"/>
        <v>0</v>
      </c>
      <c r="F412" s="10"/>
      <c r="G412" s="5" t="s">
        <v>32</v>
      </c>
      <c r="H412" s="5" t="str">
        <f t="shared" si="144"/>
        <v>113002</v>
      </c>
      <c r="I412" s="78" t="s">
        <v>88</v>
      </c>
      <c r="J412" s="78" t="s">
        <v>572</v>
      </c>
    </row>
    <row r="413" spans="1:10" ht="15.75" x14ac:dyDescent="0.25">
      <c r="A413" s="29" t="str">
        <f>'BoR4 Rollup'!A413</f>
        <v>Total Operating Expenses</v>
      </c>
      <c r="B413" s="121">
        <f>B412+B411+B410</f>
        <v>0</v>
      </c>
      <c r="C413" s="121">
        <f t="shared" ref="C413:D413" si="146">C412+C411+C410</f>
        <v>0</v>
      </c>
      <c r="D413" s="119">
        <f t="shared" si="146"/>
        <v>0</v>
      </c>
      <c r="E413" s="34">
        <f t="shared" si="143"/>
        <v>0</v>
      </c>
      <c r="F413" s="35"/>
      <c r="G413" s="5" t="s">
        <v>8</v>
      </c>
      <c r="H413" s="5" t="str">
        <f t="shared" si="144"/>
        <v>113002</v>
      </c>
      <c r="I413" s="78" t="s">
        <v>88</v>
      </c>
    </row>
    <row r="414" spans="1:10" x14ac:dyDescent="0.2">
      <c r="A414" s="26" t="str">
        <f>'BoR4 Rollup'!A414</f>
        <v xml:space="preserve"> Professional Services</v>
      </c>
      <c r="B414" s="115"/>
      <c r="C414" s="115"/>
      <c r="D414" s="116"/>
      <c r="E414" s="28">
        <f t="shared" si="143"/>
        <v>0</v>
      </c>
      <c r="F414" s="10"/>
      <c r="G414" s="5" t="s">
        <v>32</v>
      </c>
      <c r="H414" s="5" t="str">
        <f t="shared" si="144"/>
        <v>113002</v>
      </c>
      <c r="I414" s="78" t="s">
        <v>88</v>
      </c>
      <c r="J414" s="78" t="s">
        <v>573</v>
      </c>
    </row>
    <row r="415" spans="1:10" x14ac:dyDescent="0.2">
      <c r="A415" s="26" t="str">
        <f>'BoR4 Rollup'!A415</f>
        <v xml:space="preserve"> Other Charges</v>
      </c>
      <c r="B415" s="115"/>
      <c r="C415" s="115"/>
      <c r="D415" s="116"/>
      <c r="E415" s="28">
        <f t="shared" si="143"/>
        <v>0</v>
      </c>
      <c r="F415" s="10"/>
      <c r="G415" s="5" t="s">
        <v>32</v>
      </c>
      <c r="H415" s="5" t="str">
        <f t="shared" si="144"/>
        <v>113002</v>
      </c>
      <c r="I415" s="78" t="s">
        <v>88</v>
      </c>
      <c r="J415" s="78" t="s">
        <v>574</v>
      </c>
    </row>
    <row r="416" spans="1:10" x14ac:dyDescent="0.2">
      <c r="A416" s="26" t="str">
        <f>'BoR4 Rollup'!A416</f>
        <v xml:space="preserve"> Debt Services</v>
      </c>
      <c r="B416" s="115"/>
      <c r="C416" s="115"/>
      <c r="D416" s="116"/>
      <c r="E416" s="28">
        <f t="shared" si="143"/>
        <v>0</v>
      </c>
      <c r="F416" s="10"/>
      <c r="G416" s="5" t="s">
        <v>32</v>
      </c>
      <c r="H416" s="5" t="str">
        <f t="shared" si="144"/>
        <v>113002</v>
      </c>
      <c r="I416" s="78" t="s">
        <v>88</v>
      </c>
    </row>
    <row r="417" spans="1:10" x14ac:dyDescent="0.2">
      <c r="A417" s="26" t="str">
        <f>'BoR4 Rollup'!A417</f>
        <v xml:space="preserve"> Interagency Transfers</v>
      </c>
      <c r="B417" s="115"/>
      <c r="C417" s="115"/>
      <c r="D417" s="116"/>
      <c r="E417" s="28">
        <f t="shared" si="143"/>
        <v>0</v>
      </c>
      <c r="F417" s="10"/>
      <c r="G417" s="5" t="s">
        <v>32</v>
      </c>
      <c r="H417" s="5" t="str">
        <f t="shared" si="144"/>
        <v>113002</v>
      </c>
      <c r="I417" s="78" t="s">
        <v>88</v>
      </c>
      <c r="J417" s="78" t="s">
        <v>575</v>
      </c>
    </row>
    <row r="418" spans="1:10" ht="15.75" x14ac:dyDescent="0.25">
      <c r="A418" s="29" t="str">
        <f>'BoR4 Rollup'!A418</f>
        <v>Total Other Charges</v>
      </c>
      <c r="B418" s="121">
        <f>B417+B416+B415+B414</f>
        <v>0</v>
      </c>
      <c r="C418" s="121">
        <f t="shared" ref="C418:D418" si="147">C417+C416+C415+C414</f>
        <v>0</v>
      </c>
      <c r="D418" s="119">
        <f t="shared" si="147"/>
        <v>0</v>
      </c>
      <c r="E418" s="34">
        <f t="shared" si="143"/>
        <v>0</v>
      </c>
      <c r="F418" s="35"/>
      <c r="G418" s="5" t="s">
        <v>8</v>
      </c>
      <c r="H418" s="5" t="str">
        <f t="shared" si="144"/>
        <v>113002</v>
      </c>
      <c r="I418" s="78" t="s">
        <v>88</v>
      </c>
    </row>
    <row r="419" spans="1:10" x14ac:dyDescent="0.2">
      <c r="A419" s="26" t="str">
        <f>'BoR4 Rollup'!A419</f>
        <v xml:space="preserve"> General Acquisitions</v>
      </c>
      <c r="B419" s="115"/>
      <c r="C419" s="115"/>
      <c r="D419" s="116"/>
      <c r="E419" s="28">
        <f t="shared" si="143"/>
        <v>0</v>
      </c>
      <c r="F419" s="10"/>
      <c r="G419" s="5" t="s">
        <v>32</v>
      </c>
      <c r="H419" s="5" t="str">
        <f t="shared" si="144"/>
        <v>113002</v>
      </c>
      <c r="I419" s="78" t="s">
        <v>88</v>
      </c>
      <c r="J419" s="78" t="s">
        <v>576</v>
      </c>
    </row>
    <row r="420" spans="1:10" x14ac:dyDescent="0.2">
      <c r="A420" s="26" t="str">
        <f>'BoR4 Rollup'!A420</f>
        <v xml:space="preserve"> Library Acquisitions</v>
      </c>
      <c r="B420" s="115"/>
      <c r="C420" s="115"/>
      <c r="D420" s="116"/>
      <c r="E420" s="28">
        <f t="shared" si="143"/>
        <v>0</v>
      </c>
      <c r="F420" s="10"/>
      <c r="G420" s="5" t="s">
        <v>32</v>
      </c>
      <c r="H420" s="5" t="str">
        <f t="shared" si="144"/>
        <v>113002</v>
      </c>
      <c r="I420" s="78" t="s">
        <v>88</v>
      </c>
      <c r="J420" s="78" t="s">
        <v>576</v>
      </c>
    </row>
    <row r="421" spans="1:10" x14ac:dyDescent="0.2">
      <c r="A421" s="26" t="str">
        <f>'BoR4 Rollup'!A421</f>
        <v xml:space="preserve"> Major Repairs</v>
      </c>
      <c r="B421" s="115"/>
      <c r="C421" s="115"/>
      <c r="D421" s="116"/>
      <c r="E421" s="28">
        <f t="shared" si="143"/>
        <v>0</v>
      </c>
      <c r="F421" s="10"/>
      <c r="G421" s="5" t="s">
        <v>32</v>
      </c>
      <c r="H421" s="5" t="str">
        <f t="shared" si="144"/>
        <v>113002</v>
      </c>
      <c r="I421" s="78" t="s">
        <v>88</v>
      </c>
    </row>
    <row r="422" spans="1:10" ht="15.75" x14ac:dyDescent="0.25">
      <c r="A422" s="29" t="str">
        <f>'BoR4 Rollup'!A422</f>
        <v>Total Acquisitions and Major Repairs</v>
      </c>
      <c r="B422" s="121">
        <f>B421+B420+B419</f>
        <v>0</v>
      </c>
      <c r="C422" s="121">
        <f t="shared" ref="C422:D422" si="148">C421+C420+C419</f>
        <v>0</v>
      </c>
      <c r="D422" s="119">
        <f t="shared" si="148"/>
        <v>0</v>
      </c>
      <c r="E422" s="34">
        <f t="shared" si="143"/>
        <v>0</v>
      </c>
      <c r="F422" s="35"/>
      <c r="G422" s="5" t="s">
        <v>8</v>
      </c>
      <c r="H422" s="5" t="str">
        <f t="shared" si="144"/>
        <v>113002</v>
      </c>
      <c r="I422" s="78" t="s">
        <v>88</v>
      </c>
    </row>
    <row r="423" spans="1:10" ht="15.75" x14ac:dyDescent="0.25">
      <c r="A423" s="29" t="str">
        <f>'BoR4 Rollup'!A423</f>
        <v>Function Total</v>
      </c>
      <c r="B423" s="118">
        <f>B422+B418+B413+B409</f>
        <v>61759</v>
      </c>
      <c r="C423" s="118">
        <f t="shared" ref="C423:D423" si="149">C422+C418+C413+C409</f>
        <v>61759</v>
      </c>
      <c r="D423" s="119">
        <f t="shared" si="149"/>
        <v>24648</v>
      </c>
      <c r="E423" s="46">
        <f t="shared" si="143"/>
        <v>-37111</v>
      </c>
      <c r="F423" s="32"/>
      <c r="G423" s="5" t="s">
        <v>8</v>
      </c>
      <c r="H423" s="5" t="str">
        <f t="shared" si="144"/>
        <v>113002</v>
      </c>
      <c r="I423" s="78" t="s">
        <v>88</v>
      </c>
    </row>
    <row r="424" spans="1:10" ht="15.75" x14ac:dyDescent="0.25">
      <c r="A424" s="124" t="str">
        <f>'BoR4 Rollup'!A424</f>
        <v>Function:  Instruction</v>
      </c>
      <c r="B424" s="125"/>
      <c r="C424" s="126"/>
      <c r="D424" s="127"/>
      <c r="E424" s="128"/>
      <c r="F424" s="4"/>
      <c r="G424" s="5" t="s">
        <v>32</v>
      </c>
      <c r="H424" s="5" t="str">
        <f t="shared" ref="H424:H425" si="150">RIGHT($A$426,6)</f>
        <v>113004</v>
      </c>
      <c r="I424" s="78" t="s">
        <v>91</v>
      </c>
    </row>
    <row r="425" spans="1:10" ht="15.75" x14ac:dyDescent="0.25">
      <c r="A425" s="129" t="str">
        <f>'BoR4 Rollup'!A425</f>
        <v>Orgn: Math and Sciences-Biology</v>
      </c>
      <c r="B425" s="130" t="str">
        <f>+'BoR4 Rollup'!B425</f>
        <v>Actual</v>
      </c>
      <c r="C425" s="130" t="str">
        <f>+'BoR4 Rollup'!C425</f>
        <v>Budgeted</v>
      </c>
      <c r="D425" s="131" t="str">
        <f>+'BoR4 Rollup'!D425</f>
        <v>Budgeted</v>
      </c>
      <c r="E425" s="132" t="str">
        <f>E5</f>
        <v>2022-2023 +/-</v>
      </c>
      <c r="F425" s="18"/>
      <c r="G425" s="5" t="s">
        <v>32</v>
      </c>
      <c r="H425" s="5" t="str">
        <f t="shared" si="150"/>
        <v>113004</v>
      </c>
      <c r="I425" s="78" t="s">
        <v>91</v>
      </c>
    </row>
    <row r="426" spans="1:10" ht="15.75" x14ac:dyDescent="0.25">
      <c r="A426" s="133" t="str">
        <f>'BoR4 Rollup'!A426</f>
        <v>Organization ID:  113004</v>
      </c>
      <c r="B426" s="134" t="str">
        <f>'BoR4 Rollup'!$B$6</f>
        <v>2022-2023</v>
      </c>
      <c r="C426" s="134" t="str">
        <f>'BoR4 Rollup'!$C$6</f>
        <v>2022-2023</v>
      </c>
      <c r="D426" s="135" t="str">
        <f>'BoR4 Rollup'!$D$6</f>
        <v>2023-2024</v>
      </c>
      <c r="E426" s="136" t="str">
        <f>'BoR4 Rollup'!$E$6</f>
        <v>2023-2024</v>
      </c>
      <c r="F426" s="18"/>
      <c r="G426" s="5" t="s">
        <v>32</v>
      </c>
      <c r="H426" s="5" t="str">
        <f>RIGHT($A$426,6)</f>
        <v>113004</v>
      </c>
      <c r="I426" s="78" t="s">
        <v>91</v>
      </c>
    </row>
    <row r="427" spans="1:10" x14ac:dyDescent="0.2">
      <c r="A427" s="26" t="str">
        <f>'BoR4 Rollup'!A427</f>
        <v xml:space="preserve">  Salaries</v>
      </c>
      <c r="B427" s="115">
        <v>42443</v>
      </c>
      <c r="C427" s="115">
        <v>42443</v>
      </c>
      <c r="D427" s="116">
        <v>35700</v>
      </c>
      <c r="E427" s="28">
        <f t="shared" ref="E427:E444" si="151">+D427-C427</f>
        <v>-6743</v>
      </c>
      <c r="F427" s="10"/>
      <c r="G427" s="5" t="s">
        <v>32</v>
      </c>
      <c r="H427" s="5" t="str">
        <f t="shared" ref="H427:H444" si="152">RIGHT($A$426,6)</f>
        <v>113004</v>
      </c>
      <c r="I427" s="78" t="s">
        <v>91</v>
      </c>
      <c r="J427" s="78" t="s">
        <v>563</v>
      </c>
    </row>
    <row r="428" spans="1:10" x14ac:dyDescent="0.2">
      <c r="A428" s="26" t="str">
        <f>'BoR4 Rollup'!A428</f>
        <v xml:space="preserve">  Other Compensation</v>
      </c>
      <c r="B428" s="115"/>
      <c r="C428" s="115"/>
      <c r="D428" s="116"/>
      <c r="E428" s="28">
        <f t="shared" si="151"/>
        <v>0</v>
      </c>
      <c r="F428" s="10"/>
      <c r="G428" s="5" t="s">
        <v>32</v>
      </c>
      <c r="H428" s="5" t="str">
        <f t="shared" si="152"/>
        <v>113004</v>
      </c>
      <c r="I428" s="78" t="s">
        <v>91</v>
      </c>
    </row>
    <row r="429" spans="1:10" x14ac:dyDescent="0.2">
      <c r="A429" s="26" t="str">
        <f>'BoR4 Rollup'!A429</f>
        <v xml:space="preserve">  Related Benefits</v>
      </c>
      <c r="B429" s="115">
        <v>13842</v>
      </c>
      <c r="C429" s="115">
        <v>13842</v>
      </c>
      <c r="D429" s="116">
        <v>10532</v>
      </c>
      <c r="E429" s="28">
        <f t="shared" si="151"/>
        <v>-3310</v>
      </c>
      <c r="F429" s="10"/>
      <c r="G429" s="5" t="s">
        <v>32</v>
      </c>
      <c r="H429" s="5" t="str">
        <f t="shared" si="152"/>
        <v>113004</v>
      </c>
      <c r="I429" s="78" t="s">
        <v>91</v>
      </c>
      <c r="J429" s="78" t="s">
        <v>566</v>
      </c>
    </row>
    <row r="430" spans="1:10" ht="15.75" x14ac:dyDescent="0.25">
      <c r="A430" s="29" t="str">
        <f>'BoR4 Rollup'!A430</f>
        <v>Total Personal Services</v>
      </c>
      <c r="B430" s="118">
        <f>B429+B428+B427</f>
        <v>56285</v>
      </c>
      <c r="C430" s="118">
        <f t="shared" ref="C430:D430" si="153">C429+C428+C427</f>
        <v>56285</v>
      </c>
      <c r="D430" s="119">
        <f t="shared" si="153"/>
        <v>46232</v>
      </c>
      <c r="E430" s="31">
        <f t="shared" si="151"/>
        <v>-10053</v>
      </c>
      <c r="F430" s="32"/>
      <c r="G430" s="5" t="s">
        <v>8</v>
      </c>
      <c r="H430" s="5" t="str">
        <f t="shared" si="152"/>
        <v>113004</v>
      </c>
      <c r="I430" s="78" t="s">
        <v>91</v>
      </c>
    </row>
    <row r="431" spans="1:10" x14ac:dyDescent="0.2">
      <c r="A431" s="26" t="str">
        <f>'BoR4 Rollup'!A431</f>
        <v xml:space="preserve"> Travel</v>
      </c>
      <c r="B431" s="115"/>
      <c r="C431" s="115"/>
      <c r="D431" s="116"/>
      <c r="E431" s="28">
        <f t="shared" si="151"/>
        <v>0</v>
      </c>
      <c r="F431" s="10"/>
      <c r="G431" s="5" t="s">
        <v>32</v>
      </c>
      <c r="H431" s="5" t="str">
        <f t="shared" si="152"/>
        <v>113004</v>
      </c>
      <c r="I431" s="78" t="s">
        <v>91</v>
      </c>
      <c r="J431" s="78" t="s">
        <v>569</v>
      </c>
    </row>
    <row r="432" spans="1:10" x14ac:dyDescent="0.2">
      <c r="A432" s="26" t="str">
        <f>'BoR4 Rollup'!A432</f>
        <v xml:space="preserve"> Operating Services</v>
      </c>
      <c r="B432" s="115"/>
      <c r="C432" s="115"/>
      <c r="D432" s="116"/>
      <c r="E432" s="28">
        <f t="shared" si="151"/>
        <v>0</v>
      </c>
      <c r="F432" s="10"/>
      <c r="G432" s="5" t="s">
        <v>32</v>
      </c>
      <c r="H432" s="5" t="str">
        <f t="shared" si="152"/>
        <v>113004</v>
      </c>
      <c r="I432" s="78" t="s">
        <v>91</v>
      </c>
      <c r="J432" s="78" t="s">
        <v>571</v>
      </c>
    </row>
    <row r="433" spans="1:10" x14ac:dyDescent="0.2">
      <c r="A433" s="26" t="str">
        <f>'BoR4 Rollup'!A433</f>
        <v xml:space="preserve"> Supplies</v>
      </c>
      <c r="B433" s="115"/>
      <c r="C433" s="115"/>
      <c r="D433" s="116"/>
      <c r="E433" s="28">
        <f t="shared" si="151"/>
        <v>0</v>
      </c>
      <c r="F433" s="10"/>
      <c r="G433" s="5" t="s">
        <v>32</v>
      </c>
      <c r="H433" s="5" t="str">
        <f t="shared" si="152"/>
        <v>113004</v>
      </c>
      <c r="I433" s="78" t="s">
        <v>91</v>
      </c>
      <c r="J433" s="78" t="s">
        <v>572</v>
      </c>
    </row>
    <row r="434" spans="1:10" ht="15.75" x14ac:dyDescent="0.25">
      <c r="A434" s="29" t="str">
        <f>'BoR4 Rollup'!A434</f>
        <v>Total Operating Expenses</v>
      </c>
      <c r="B434" s="121">
        <f>B433+B432+B431</f>
        <v>0</v>
      </c>
      <c r="C434" s="121">
        <f t="shared" ref="C434:D434" si="154">C433+C432+C431</f>
        <v>0</v>
      </c>
      <c r="D434" s="119">
        <f t="shared" si="154"/>
        <v>0</v>
      </c>
      <c r="E434" s="34">
        <f t="shared" si="151"/>
        <v>0</v>
      </c>
      <c r="F434" s="35"/>
      <c r="G434" s="5" t="s">
        <v>8</v>
      </c>
      <c r="H434" s="5" t="str">
        <f t="shared" si="152"/>
        <v>113004</v>
      </c>
      <c r="I434" s="78" t="s">
        <v>91</v>
      </c>
    </row>
    <row r="435" spans="1:10" x14ac:dyDescent="0.2">
      <c r="A435" s="26" t="str">
        <f>'BoR4 Rollup'!A435</f>
        <v xml:space="preserve"> Professional Services</v>
      </c>
      <c r="B435" s="115"/>
      <c r="C435" s="115"/>
      <c r="D435" s="116"/>
      <c r="E435" s="28">
        <f t="shared" si="151"/>
        <v>0</v>
      </c>
      <c r="F435" s="10"/>
      <c r="G435" s="5" t="s">
        <v>32</v>
      </c>
      <c r="H435" s="5" t="str">
        <f t="shared" si="152"/>
        <v>113004</v>
      </c>
      <c r="I435" s="78" t="s">
        <v>91</v>
      </c>
      <c r="J435" s="78" t="s">
        <v>573</v>
      </c>
    </row>
    <row r="436" spans="1:10" x14ac:dyDescent="0.2">
      <c r="A436" s="26" t="str">
        <f>'BoR4 Rollup'!A436</f>
        <v xml:space="preserve"> Other Charges</v>
      </c>
      <c r="B436" s="115"/>
      <c r="C436" s="115"/>
      <c r="D436" s="116"/>
      <c r="E436" s="28">
        <f t="shared" si="151"/>
        <v>0</v>
      </c>
      <c r="F436" s="10"/>
      <c r="G436" s="5" t="s">
        <v>32</v>
      </c>
      <c r="H436" s="5" t="str">
        <f t="shared" si="152"/>
        <v>113004</v>
      </c>
      <c r="I436" s="78" t="s">
        <v>91</v>
      </c>
      <c r="J436" s="78" t="s">
        <v>574</v>
      </c>
    </row>
    <row r="437" spans="1:10" x14ac:dyDescent="0.2">
      <c r="A437" s="26" t="str">
        <f>'BoR4 Rollup'!A437</f>
        <v xml:space="preserve"> Debt Services</v>
      </c>
      <c r="B437" s="115"/>
      <c r="C437" s="115"/>
      <c r="D437" s="116"/>
      <c r="E437" s="28">
        <f t="shared" si="151"/>
        <v>0</v>
      </c>
      <c r="F437" s="10"/>
      <c r="G437" s="5" t="s">
        <v>32</v>
      </c>
      <c r="H437" s="5" t="str">
        <f t="shared" si="152"/>
        <v>113004</v>
      </c>
      <c r="I437" s="78" t="s">
        <v>91</v>
      </c>
    </row>
    <row r="438" spans="1:10" x14ac:dyDescent="0.2">
      <c r="A438" s="26" t="str">
        <f>'BoR4 Rollup'!A438</f>
        <v xml:space="preserve"> Interagency Transfers</v>
      </c>
      <c r="B438" s="115"/>
      <c r="C438" s="115"/>
      <c r="D438" s="116"/>
      <c r="E438" s="28">
        <f t="shared" si="151"/>
        <v>0</v>
      </c>
      <c r="F438" s="10"/>
      <c r="G438" s="5" t="s">
        <v>32</v>
      </c>
      <c r="H438" s="5" t="str">
        <f t="shared" si="152"/>
        <v>113004</v>
      </c>
      <c r="I438" s="78" t="s">
        <v>91</v>
      </c>
      <c r="J438" s="78" t="s">
        <v>575</v>
      </c>
    </row>
    <row r="439" spans="1:10" ht="15.75" x14ac:dyDescent="0.25">
      <c r="A439" s="29" t="str">
        <f>'BoR4 Rollup'!A439</f>
        <v>Total Other Charges</v>
      </c>
      <c r="B439" s="121">
        <f>B438+B437+B436+B435</f>
        <v>0</v>
      </c>
      <c r="C439" s="121">
        <f t="shared" ref="C439:D439" si="155">C438+C437+C436+C435</f>
        <v>0</v>
      </c>
      <c r="D439" s="119">
        <f t="shared" si="155"/>
        <v>0</v>
      </c>
      <c r="E439" s="34">
        <f t="shared" si="151"/>
        <v>0</v>
      </c>
      <c r="F439" s="35"/>
      <c r="G439" s="5" t="s">
        <v>8</v>
      </c>
      <c r="H439" s="5" t="str">
        <f t="shared" si="152"/>
        <v>113004</v>
      </c>
      <c r="I439" s="78" t="s">
        <v>91</v>
      </c>
    </row>
    <row r="440" spans="1:10" x14ac:dyDescent="0.2">
      <c r="A440" s="26" t="str">
        <f>'BoR4 Rollup'!A440</f>
        <v xml:space="preserve"> General Acquisitions</v>
      </c>
      <c r="B440" s="115"/>
      <c r="C440" s="115"/>
      <c r="D440" s="116"/>
      <c r="E440" s="28">
        <f t="shared" si="151"/>
        <v>0</v>
      </c>
      <c r="F440" s="10"/>
      <c r="G440" s="5" t="s">
        <v>32</v>
      </c>
      <c r="H440" s="5" t="str">
        <f t="shared" si="152"/>
        <v>113004</v>
      </c>
      <c r="I440" s="78" t="s">
        <v>91</v>
      </c>
      <c r="J440" s="78" t="s">
        <v>576</v>
      </c>
    </row>
    <row r="441" spans="1:10" x14ac:dyDescent="0.2">
      <c r="A441" s="26" t="str">
        <f>'BoR4 Rollup'!A441</f>
        <v xml:space="preserve"> Library Acquisitions</v>
      </c>
      <c r="B441" s="115"/>
      <c r="C441" s="115"/>
      <c r="D441" s="116"/>
      <c r="E441" s="28">
        <f t="shared" si="151"/>
        <v>0</v>
      </c>
      <c r="F441" s="10"/>
      <c r="G441" s="5" t="s">
        <v>32</v>
      </c>
      <c r="H441" s="5" t="str">
        <f t="shared" si="152"/>
        <v>113004</v>
      </c>
      <c r="I441" s="78" t="s">
        <v>91</v>
      </c>
      <c r="J441" s="78" t="s">
        <v>576</v>
      </c>
    </row>
    <row r="442" spans="1:10" x14ac:dyDescent="0.2">
      <c r="A442" s="26" t="str">
        <f>'BoR4 Rollup'!A442</f>
        <v xml:space="preserve"> Major Repairs</v>
      </c>
      <c r="B442" s="115"/>
      <c r="C442" s="115"/>
      <c r="D442" s="116"/>
      <c r="E442" s="28">
        <f t="shared" si="151"/>
        <v>0</v>
      </c>
      <c r="F442" s="10"/>
      <c r="G442" s="5" t="s">
        <v>32</v>
      </c>
      <c r="H442" s="5" t="str">
        <f t="shared" si="152"/>
        <v>113004</v>
      </c>
      <c r="I442" s="78" t="s">
        <v>91</v>
      </c>
    </row>
    <row r="443" spans="1:10" ht="15.75" x14ac:dyDescent="0.25">
      <c r="A443" s="29" t="str">
        <f>'BoR4 Rollup'!A443</f>
        <v>Total Acquisitions and Major Repairs</v>
      </c>
      <c r="B443" s="121">
        <f>B442+B441+B440</f>
        <v>0</v>
      </c>
      <c r="C443" s="121">
        <f t="shared" ref="C443:D443" si="156">C442+C441+C440</f>
        <v>0</v>
      </c>
      <c r="D443" s="119">
        <f t="shared" si="156"/>
        <v>0</v>
      </c>
      <c r="E443" s="34">
        <f t="shared" si="151"/>
        <v>0</v>
      </c>
      <c r="F443" s="35"/>
      <c r="G443" s="5" t="s">
        <v>8</v>
      </c>
      <c r="H443" s="5" t="str">
        <f t="shared" si="152"/>
        <v>113004</v>
      </c>
      <c r="I443" s="78" t="s">
        <v>91</v>
      </c>
    </row>
    <row r="444" spans="1:10" ht="15.75" x14ac:dyDescent="0.25">
      <c r="A444" s="29" t="str">
        <f>'BoR4 Rollup'!A444</f>
        <v>Function Total</v>
      </c>
      <c r="B444" s="118">
        <f>B443+B439+B434+B430</f>
        <v>56285</v>
      </c>
      <c r="C444" s="118">
        <f t="shared" ref="C444:D444" si="157">C443+C439+C434+C430</f>
        <v>56285</v>
      </c>
      <c r="D444" s="119">
        <f t="shared" si="157"/>
        <v>46232</v>
      </c>
      <c r="E444" s="46">
        <f t="shared" si="151"/>
        <v>-10053</v>
      </c>
      <c r="F444" s="32"/>
      <c r="G444" s="5" t="s">
        <v>8</v>
      </c>
      <c r="H444" s="5" t="str">
        <f t="shared" si="152"/>
        <v>113004</v>
      </c>
      <c r="I444" s="78" t="s">
        <v>91</v>
      </c>
    </row>
    <row r="445" spans="1:10" ht="15.75" x14ac:dyDescent="0.25">
      <c r="A445" s="124" t="str">
        <f>'BoR4 Rollup'!A445</f>
        <v>Function:  Instruction</v>
      </c>
      <c r="B445" s="125"/>
      <c r="C445" s="126"/>
      <c r="D445" s="127"/>
      <c r="E445" s="128"/>
      <c r="F445" s="4"/>
      <c r="G445" s="5" t="s">
        <v>32</v>
      </c>
      <c r="H445" s="5" t="str">
        <f t="shared" ref="H445:H446" si="158">RIGHT($A$447,6)</f>
        <v>113005</v>
      </c>
      <c r="I445" s="78" t="s">
        <v>94</v>
      </c>
    </row>
    <row r="446" spans="1:10" ht="15.75" x14ac:dyDescent="0.25">
      <c r="A446" s="129" t="str">
        <f>'BoR4 Rollup'!A446</f>
        <v>Orgn: Math and Sciences-Chemistry</v>
      </c>
      <c r="B446" s="130" t="str">
        <f>+'BoR4 Rollup'!B446</f>
        <v>Actual</v>
      </c>
      <c r="C446" s="130" t="str">
        <f>+'BoR4 Rollup'!C446</f>
        <v>Budgeted</v>
      </c>
      <c r="D446" s="131" t="str">
        <f>+'BoR4 Rollup'!D446</f>
        <v>Budgeted</v>
      </c>
      <c r="E446" s="132" t="str">
        <f>E26</f>
        <v>2022-2023 +/-</v>
      </c>
      <c r="F446" s="44"/>
      <c r="G446" s="5" t="s">
        <v>32</v>
      </c>
      <c r="H446" s="5" t="str">
        <f t="shared" si="158"/>
        <v>113005</v>
      </c>
      <c r="I446" s="78" t="s">
        <v>94</v>
      </c>
    </row>
    <row r="447" spans="1:10" ht="15.75" x14ac:dyDescent="0.25">
      <c r="A447" s="133" t="str">
        <f>'BoR4 Rollup'!A447</f>
        <v>Organization ID:  113005</v>
      </c>
      <c r="B447" s="134" t="str">
        <f>'BoR4 Rollup'!$B$6</f>
        <v>2022-2023</v>
      </c>
      <c r="C447" s="134" t="str">
        <f>'BoR4 Rollup'!$C$6</f>
        <v>2022-2023</v>
      </c>
      <c r="D447" s="135" t="str">
        <f>'BoR4 Rollup'!$D$6</f>
        <v>2023-2024</v>
      </c>
      <c r="E447" s="136" t="str">
        <f>'BoR4 Rollup'!$E$6</f>
        <v>2023-2024</v>
      </c>
      <c r="F447" s="44"/>
      <c r="G447" s="5" t="s">
        <v>32</v>
      </c>
      <c r="H447" s="5" t="str">
        <f>RIGHT($A$447,6)</f>
        <v>113005</v>
      </c>
      <c r="I447" s="78" t="s">
        <v>94</v>
      </c>
    </row>
    <row r="448" spans="1:10" x14ac:dyDescent="0.2">
      <c r="A448" s="26" t="str">
        <f>'BoR4 Rollup'!A448</f>
        <v xml:space="preserve">  Salaries</v>
      </c>
      <c r="B448" s="115">
        <v>1950</v>
      </c>
      <c r="C448" s="115">
        <v>1950</v>
      </c>
      <c r="D448" s="116">
        <v>4200</v>
      </c>
      <c r="E448" s="28">
        <f t="shared" ref="E448:E465" si="159">+D448-C448</f>
        <v>2250</v>
      </c>
      <c r="F448" s="10"/>
      <c r="G448" s="5" t="s">
        <v>32</v>
      </c>
      <c r="H448" s="5" t="str">
        <f t="shared" ref="H448:H465" si="160">RIGHT($A$447,6)</f>
        <v>113005</v>
      </c>
      <c r="I448" s="78" t="s">
        <v>94</v>
      </c>
      <c r="J448" s="78" t="s">
        <v>563</v>
      </c>
    </row>
    <row r="449" spans="1:10" x14ac:dyDescent="0.2">
      <c r="A449" s="26" t="str">
        <f>'BoR4 Rollup'!A449</f>
        <v xml:space="preserve">  Other Compensation</v>
      </c>
      <c r="B449" s="115"/>
      <c r="C449" s="115"/>
      <c r="D449" s="116"/>
      <c r="E449" s="28">
        <f t="shared" si="159"/>
        <v>0</v>
      </c>
      <c r="F449" s="10"/>
      <c r="G449" s="5" t="s">
        <v>32</v>
      </c>
      <c r="H449" s="5" t="str">
        <f t="shared" si="160"/>
        <v>113005</v>
      </c>
      <c r="I449" s="78" t="s">
        <v>94</v>
      </c>
    </row>
    <row r="450" spans="1:10" x14ac:dyDescent="0.2">
      <c r="A450" s="26" t="str">
        <f>'BoR4 Rollup'!A450</f>
        <v xml:space="preserve">  Related Benefits</v>
      </c>
      <c r="B450" s="115">
        <v>149</v>
      </c>
      <c r="C450" s="115">
        <v>149</v>
      </c>
      <c r="D450" s="116">
        <v>1040</v>
      </c>
      <c r="E450" s="28">
        <f t="shared" si="159"/>
        <v>891</v>
      </c>
      <c r="F450" s="10"/>
      <c r="G450" s="5" t="s">
        <v>32</v>
      </c>
      <c r="H450" s="5" t="str">
        <f t="shared" si="160"/>
        <v>113005</v>
      </c>
      <c r="I450" s="78" t="s">
        <v>94</v>
      </c>
      <c r="J450" s="78" t="s">
        <v>566</v>
      </c>
    </row>
    <row r="451" spans="1:10" ht="15.75" x14ac:dyDescent="0.25">
      <c r="A451" s="29" t="str">
        <f>'BoR4 Rollup'!A451</f>
        <v>Total Personal Services</v>
      </c>
      <c r="B451" s="118">
        <f>B450+B449+B448</f>
        <v>2099</v>
      </c>
      <c r="C451" s="118">
        <f t="shared" ref="C451:D451" si="161">C450+C449+C448</f>
        <v>2099</v>
      </c>
      <c r="D451" s="119">
        <f t="shared" si="161"/>
        <v>5240</v>
      </c>
      <c r="E451" s="31">
        <f t="shared" si="159"/>
        <v>3141</v>
      </c>
      <c r="F451" s="32"/>
      <c r="G451" s="5" t="s">
        <v>8</v>
      </c>
      <c r="H451" s="5" t="str">
        <f t="shared" si="160"/>
        <v>113005</v>
      </c>
      <c r="I451" s="78" t="s">
        <v>94</v>
      </c>
    </row>
    <row r="452" spans="1:10" x14ac:dyDescent="0.2">
      <c r="A452" s="26" t="str">
        <f>'BoR4 Rollup'!A452</f>
        <v xml:space="preserve"> Travel</v>
      </c>
      <c r="B452" s="115"/>
      <c r="C452" s="115"/>
      <c r="D452" s="116"/>
      <c r="E452" s="28">
        <f t="shared" si="159"/>
        <v>0</v>
      </c>
      <c r="F452" s="10"/>
      <c r="G452" s="5" t="s">
        <v>32</v>
      </c>
      <c r="H452" s="5" t="str">
        <f t="shared" si="160"/>
        <v>113005</v>
      </c>
      <c r="I452" s="78" t="s">
        <v>94</v>
      </c>
      <c r="J452" s="78" t="s">
        <v>569</v>
      </c>
    </row>
    <row r="453" spans="1:10" x14ac:dyDescent="0.2">
      <c r="A453" s="26" t="str">
        <f>'BoR4 Rollup'!A453</f>
        <v xml:space="preserve"> Operating Services</v>
      </c>
      <c r="B453" s="115"/>
      <c r="C453" s="115"/>
      <c r="D453" s="116"/>
      <c r="E453" s="28">
        <f t="shared" si="159"/>
        <v>0</v>
      </c>
      <c r="F453" s="10"/>
      <c r="G453" s="5" t="s">
        <v>32</v>
      </c>
      <c r="H453" s="5" t="str">
        <f t="shared" si="160"/>
        <v>113005</v>
      </c>
      <c r="I453" s="78" t="s">
        <v>94</v>
      </c>
      <c r="J453" s="78" t="s">
        <v>571</v>
      </c>
    </row>
    <row r="454" spans="1:10" x14ac:dyDescent="0.2">
      <c r="A454" s="26" t="str">
        <f>'BoR4 Rollup'!A454</f>
        <v xml:space="preserve"> Supplies</v>
      </c>
      <c r="B454" s="115"/>
      <c r="C454" s="115"/>
      <c r="D454" s="116"/>
      <c r="E454" s="28">
        <f t="shared" si="159"/>
        <v>0</v>
      </c>
      <c r="F454" s="10"/>
      <c r="G454" s="5" t="s">
        <v>32</v>
      </c>
      <c r="H454" s="5" t="str">
        <f t="shared" si="160"/>
        <v>113005</v>
      </c>
      <c r="I454" s="78" t="s">
        <v>94</v>
      </c>
      <c r="J454" s="78" t="s">
        <v>572</v>
      </c>
    </row>
    <row r="455" spans="1:10" ht="15.75" x14ac:dyDescent="0.25">
      <c r="A455" s="29" t="str">
        <f>'BoR4 Rollup'!A455</f>
        <v>Total Operating Expenses</v>
      </c>
      <c r="B455" s="121">
        <f>B454+B453+B452</f>
        <v>0</v>
      </c>
      <c r="C455" s="121">
        <f t="shared" ref="C455:D455" si="162">C454+C453+C452</f>
        <v>0</v>
      </c>
      <c r="D455" s="119">
        <f t="shared" si="162"/>
        <v>0</v>
      </c>
      <c r="E455" s="34">
        <f t="shared" si="159"/>
        <v>0</v>
      </c>
      <c r="F455" s="35"/>
      <c r="G455" s="5" t="s">
        <v>8</v>
      </c>
      <c r="H455" s="5" t="str">
        <f t="shared" si="160"/>
        <v>113005</v>
      </c>
      <c r="I455" s="78" t="s">
        <v>94</v>
      </c>
    </row>
    <row r="456" spans="1:10" x14ac:dyDescent="0.2">
      <c r="A456" s="26" t="str">
        <f>'BoR4 Rollup'!A456</f>
        <v xml:space="preserve"> Professional Services</v>
      </c>
      <c r="B456" s="115"/>
      <c r="C456" s="115"/>
      <c r="D456" s="116"/>
      <c r="E456" s="28">
        <f t="shared" si="159"/>
        <v>0</v>
      </c>
      <c r="F456" s="10"/>
      <c r="G456" s="5" t="s">
        <v>32</v>
      </c>
      <c r="H456" s="5" t="str">
        <f t="shared" si="160"/>
        <v>113005</v>
      </c>
      <c r="I456" s="78" t="s">
        <v>94</v>
      </c>
      <c r="J456" s="78" t="s">
        <v>573</v>
      </c>
    </row>
    <row r="457" spans="1:10" x14ac:dyDescent="0.2">
      <c r="A457" s="26" t="str">
        <f>'BoR4 Rollup'!A457</f>
        <v xml:space="preserve"> Other Charges</v>
      </c>
      <c r="B457" s="115"/>
      <c r="C457" s="115"/>
      <c r="D457" s="116"/>
      <c r="E457" s="28">
        <f t="shared" si="159"/>
        <v>0</v>
      </c>
      <c r="F457" s="10"/>
      <c r="G457" s="5" t="s">
        <v>32</v>
      </c>
      <c r="H457" s="5" t="str">
        <f t="shared" si="160"/>
        <v>113005</v>
      </c>
      <c r="I457" s="78" t="s">
        <v>94</v>
      </c>
      <c r="J457" s="78" t="s">
        <v>574</v>
      </c>
    </row>
    <row r="458" spans="1:10" x14ac:dyDescent="0.2">
      <c r="A458" s="26" t="str">
        <f>'BoR4 Rollup'!A458</f>
        <v xml:space="preserve"> Debt Services</v>
      </c>
      <c r="B458" s="115"/>
      <c r="C458" s="115"/>
      <c r="D458" s="116"/>
      <c r="E458" s="28">
        <f t="shared" si="159"/>
        <v>0</v>
      </c>
      <c r="F458" s="10"/>
      <c r="G458" s="5" t="s">
        <v>32</v>
      </c>
      <c r="H458" s="5" t="str">
        <f t="shared" si="160"/>
        <v>113005</v>
      </c>
      <c r="I458" s="78" t="s">
        <v>94</v>
      </c>
    </row>
    <row r="459" spans="1:10" x14ac:dyDescent="0.2">
      <c r="A459" s="26" t="str">
        <f>'BoR4 Rollup'!A459</f>
        <v xml:space="preserve"> Interagency Transfers</v>
      </c>
      <c r="B459" s="115"/>
      <c r="C459" s="115"/>
      <c r="D459" s="116"/>
      <c r="E459" s="28">
        <f t="shared" si="159"/>
        <v>0</v>
      </c>
      <c r="F459" s="10"/>
      <c r="G459" s="5" t="s">
        <v>32</v>
      </c>
      <c r="H459" s="5" t="str">
        <f t="shared" si="160"/>
        <v>113005</v>
      </c>
      <c r="I459" s="78" t="s">
        <v>94</v>
      </c>
      <c r="J459" s="78" t="s">
        <v>575</v>
      </c>
    </row>
    <row r="460" spans="1:10" ht="15.75" x14ac:dyDescent="0.25">
      <c r="A460" s="29" t="str">
        <f>'BoR4 Rollup'!A460</f>
        <v>Total Other Charges</v>
      </c>
      <c r="B460" s="121">
        <f>B459+B458+B457+B456</f>
        <v>0</v>
      </c>
      <c r="C460" s="121">
        <f t="shared" ref="C460:D460" si="163">C459+C458+C457+C456</f>
        <v>0</v>
      </c>
      <c r="D460" s="119">
        <f t="shared" si="163"/>
        <v>0</v>
      </c>
      <c r="E460" s="34">
        <f t="shared" si="159"/>
        <v>0</v>
      </c>
      <c r="F460" s="35"/>
      <c r="G460" s="5" t="s">
        <v>8</v>
      </c>
      <c r="H460" s="5" t="str">
        <f t="shared" si="160"/>
        <v>113005</v>
      </c>
      <c r="I460" s="78" t="s">
        <v>94</v>
      </c>
    </row>
    <row r="461" spans="1:10" x14ac:dyDescent="0.2">
      <c r="A461" s="26" t="str">
        <f>'BoR4 Rollup'!A461</f>
        <v xml:space="preserve"> General Acquisitions</v>
      </c>
      <c r="B461" s="115"/>
      <c r="C461" s="115"/>
      <c r="D461" s="116"/>
      <c r="E461" s="28">
        <f t="shared" si="159"/>
        <v>0</v>
      </c>
      <c r="F461" s="10"/>
      <c r="G461" s="5" t="s">
        <v>32</v>
      </c>
      <c r="H461" s="5" t="str">
        <f t="shared" si="160"/>
        <v>113005</v>
      </c>
      <c r="I461" s="78" t="s">
        <v>94</v>
      </c>
      <c r="J461" s="78" t="s">
        <v>576</v>
      </c>
    </row>
    <row r="462" spans="1:10" x14ac:dyDescent="0.2">
      <c r="A462" s="26" t="str">
        <f>'BoR4 Rollup'!A462</f>
        <v xml:space="preserve"> Library Acquisitions</v>
      </c>
      <c r="B462" s="115"/>
      <c r="C462" s="115"/>
      <c r="D462" s="116"/>
      <c r="E462" s="28">
        <f t="shared" si="159"/>
        <v>0</v>
      </c>
      <c r="F462" s="10"/>
      <c r="G462" s="5" t="s">
        <v>32</v>
      </c>
      <c r="H462" s="5" t="str">
        <f t="shared" si="160"/>
        <v>113005</v>
      </c>
      <c r="I462" s="78" t="s">
        <v>94</v>
      </c>
      <c r="J462" s="78" t="s">
        <v>576</v>
      </c>
    </row>
    <row r="463" spans="1:10" x14ac:dyDescent="0.2">
      <c r="A463" s="26" t="str">
        <f>'BoR4 Rollup'!A463</f>
        <v xml:space="preserve"> Major Repairs</v>
      </c>
      <c r="B463" s="115"/>
      <c r="C463" s="115"/>
      <c r="D463" s="116"/>
      <c r="E463" s="28">
        <f t="shared" si="159"/>
        <v>0</v>
      </c>
      <c r="F463" s="10"/>
      <c r="G463" s="5" t="s">
        <v>32</v>
      </c>
      <c r="H463" s="5" t="str">
        <f t="shared" si="160"/>
        <v>113005</v>
      </c>
      <c r="I463" s="78" t="s">
        <v>94</v>
      </c>
    </row>
    <row r="464" spans="1:10" ht="15.75" x14ac:dyDescent="0.25">
      <c r="A464" s="29" t="str">
        <f>'BoR4 Rollup'!A464</f>
        <v>Total Acquisitions and Major Repairs</v>
      </c>
      <c r="B464" s="121">
        <f>B463+B462+B461</f>
        <v>0</v>
      </c>
      <c r="C464" s="121">
        <f t="shared" ref="C464:D464" si="164">C463+C462+C461</f>
        <v>0</v>
      </c>
      <c r="D464" s="119">
        <f t="shared" si="164"/>
        <v>0</v>
      </c>
      <c r="E464" s="34">
        <f t="shared" si="159"/>
        <v>0</v>
      </c>
      <c r="F464" s="35"/>
      <c r="G464" s="5" t="s">
        <v>8</v>
      </c>
      <c r="H464" s="5" t="str">
        <f t="shared" si="160"/>
        <v>113005</v>
      </c>
      <c r="I464" s="78" t="s">
        <v>94</v>
      </c>
    </row>
    <row r="465" spans="1:10" ht="15.75" x14ac:dyDescent="0.25">
      <c r="A465" s="29" t="str">
        <f>'BoR4 Rollup'!A465</f>
        <v>Function Total</v>
      </c>
      <c r="B465" s="118">
        <f>B464+B460+B455+B451</f>
        <v>2099</v>
      </c>
      <c r="C465" s="118">
        <f t="shared" ref="C465:D465" si="165">C464+C460+C455+C451</f>
        <v>2099</v>
      </c>
      <c r="D465" s="119">
        <f t="shared" si="165"/>
        <v>5240</v>
      </c>
      <c r="E465" s="46">
        <f t="shared" si="159"/>
        <v>3141</v>
      </c>
      <c r="F465" s="32"/>
      <c r="G465" s="5" t="s">
        <v>8</v>
      </c>
      <c r="H465" s="5" t="str">
        <f t="shared" si="160"/>
        <v>113005</v>
      </c>
      <c r="I465" s="78" t="s">
        <v>94</v>
      </c>
    </row>
    <row r="466" spans="1:10" ht="15.75" x14ac:dyDescent="0.25">
      <c r="A466" s="124" t="str">
        <f>'BoR4 Rollup'!A466</f>
        <v>Function:  Instruction</v>
      </c>
      <c r="B466" s="125"/>
      <c r="C466" s="126"/>
      <c r="D466" s="127"/>
      <c r="E466" s="128"/>
      <c r="F466" s="4"/>
      <c r="G466" s="5" t="s">
        <v>32</v>
      </c>
      <c r="H466" s="5" t="str">
        <f t="shared" ref="H466:H467" si="166">RIGHT($A$468,6)</f>
        <v>113007</v>
      </c>
      <c r="I466" s="78" t="s">
        <v>97</v>
      </c>
    </row>
    <row r="467" spans="1:10" ht="15.75" x14ac:dyDescent="0.25">
      <c r="A467" s="129" t="s">
        <v>98</v>
      </c>
      <c r="B467" s="130" t="str">
        <f>+'BoR4 Rollup'!B467</f>
        <v>Actual</v>
      </c>
      <c r="C467" s="130" t="str">
        <f>+'BoR4 Rollup'!C467</f>
        <v>Budgeted</v>
      </c>
      <c r="D467" s="131" t="str">
        <f>+'BoR4 Rollup'!D467</f>
        <v>Budgeted</v>
      </c>
      <c r="E467" s="132" t="str">
        <f>'BoR4 Rollup'!$E$5</f>
        <v>2022-2023 +/-</v>
      </c>
      <c r="F467" s="44"/>
      <c r="G467" s="5" t="s">
        <v>32</v>
      </c>
      <c r="H467" s="5" t="str">
        <f t="shared" si="166"/>
        <v>113007</v>
      </c>
      <c r="I467" s="78" t="s">
        <v>97</v>
      </c>
    </row>
    <row r="468" spans="1:10" ht="15.75" x14ac:dyDescent="0.25">
      <c r="A468" s="133" t="s">
        <v>99</v>
      </c>
      <c r="B468" s="134" t="str">
        <f>'BoR4 Rollup'!$B$6</f>
        <v>2022-2023</v>
      </c>
      <c r="C468" s="134" t="str">
        <f>'BoR4 Rollup'!$C$6</f>
        <v>2022-2023</v>
      </c>
      <c r="D468" s="135" t="str">
        <f>'BoR4 Rollup'!$D$6</f>
        <v>2023-2024</v>
      </c>
      <c r="E468" s="136" t="str">
        <f>'BoR4 Rollup'!$E$6</f>
        <v>2023-2024</v>
      </c>
      <c r="F468" s="44"/>
      <c r="G468" s="5" t="s">
        <v>32</v>
      </c>
      <c r="H468" s="5" t="str">
        <f>RIGHT($A$468,6)</f>
        <v>113007</v>
      </c>
      <c r="I468" s="78" t="s">
        <v>97</v>
      </c>
    </row>
    <row r="469" spans="1:10" x14ac:dyDescent="0.2">
      <c r="A469" s="26" t="str">
        <f>'BoR4 Rollup'!A469</f>
        <v xml:space="preserve">  Salaries</v>
      </c>
      <c r="B469" s="115">
        <v>4095</v>
      </c>
      <c r="C469" s="115">
        <v>4095</v>
      </c>
      <c r="D469" s="116">
        <v>4200</v>
      </c>
      <c r="E469" s="28">
        <f t="shared" ref="E469:E486" si="167">+D469-C469</f>
        <v>105</v>
      </c>
      <c r="F469" s="10"/>
      <c r="G469" s="5" t="s">
        <v>32</v>
      </c>
      <c r="H469" s="5" t="str">
        <f t="shared" ref="H469:H486" si="168">RIGHT($A$468,6)</f>
        <v>113007</v>
      </c>
      <c r="I469" s="78" t="s">
        <v>97</v>
      </c>
      <c r="J469" s="78" t="s">
        <v>563</v>
      </c>
    </row>
    <row r="470" spans="1:10" x14ac:dyDescent="0.2">
      <c r="A470" s="26" t="str">
        <f>'BoR4 Rollup'!A470</f>
        <v xml:space="preserve">  Other Compensation</v>
      </c>
      <c r="B470" s="115"/>
      <c r="C470" s="115"/>
      <c r="D470" s="116"/>
      <c r="E470" s="28">
        <f t="shared" si="167"/>
        <v>0</v>
      </c>
      <c r="F470" s="10"/>
      <c r="G470" s="5" t="s">
        <v>32</v>
      </c>
      <c r="H470" s="5" t="str">
        <f t="shared" si="168"/>
        <v>113007</v>
      </c>
      <c r="I470" s="78" t="s">
        <v>97</v>
      </c>
    </row>
    <row r="471" spans="1:10" x14ac:dyDescent="0.2">
      <c r="A471" s="26" t="str">
        <f>'BoR4 Rollup'!A471</f>
        <v xml:space="preserve">  Related Benefits</v>
      </c>
      <c r="B471" s="115">
        <v>1046</v>
      </c>
      <c r="C471" s="115">
        <v>1046</v>
      </c>
      <c r="D471" s="116">
        <v>1040</v>
      </c>
      <c r="E471" s="28">
        <f t="shared" si="167"/>
        <v>-6</v>
      </c>
      <c r="F471" s="10"/>
      <c r="G471" s="5" t="s">
        <v>32</v>
      </c>
      <c r="H471" s="5" t="str">
        <f t="shared" si="168"/>
        <v>113007</v>
      </c>
      <c r="I471" s="78" t="s">
        <v>97</v>
      </c>
      <c r="J471" s="78" t="s">
        <v>566</v>
      </c>
    </row>
    <row r="472" spans="1:10" ht="15.75" x14ac:dyDescent="0.25">
      <c r="A472" s="29" t="str">
        <f>'BoR4 Rollup'!A472</f>
        <v>Total Personal Services</v>
      </c>
      <c r="B472" s="118">
        <f>B471+B470+B469</f>
        <v>5141</v>
      </c>
      <c r="C472" s="118">
        <f t="shared" ref="C472:D472" si="169">C471+C470+C469</f>
        <v>5141</v>
      </c>
      <c r="D472" s="119">
        <f t="shared" si="169"/>
        <v>5240</v>
      </c>
      <c r="E472" s="31">
        <f t="shared" si="167"/>
        <v>99</v>
      </c>
      <c r="F472" s="32"/>
      <c r="G472" s="5" t="s">
        <v>8</v>
      </c>
      <c r="H472" s="5" t="str">
        <f t="shared" si="168"/>
        <v>113007</v>
      </c>
      <c r="I472" s="78" t="s">
        <v>97</v>
      </c>
    </row>
    <row r="473" spans="1:10" x14ac:dyDescent="0.2">
      <c r="A473" s="26" t="str">
        <f>'BoR4 Rollup'!A473</f>
        <v xml:space="preserve"> Travel</v>
      </c>
      <c r="B473" s="115"/>
      <c r="C473" s="115"/>
      <c r="D473" s="116"/>
      <c r="E473" s="28">
        <f t="shared" si="167"/>
        <v>0</v>
      </c>
      <c r="F473" s="10"/>
      <c r="G473" s="5" t="s">
        <v>32</v>
      </c>
      <c r="H473" s="5" t="str">
        <f t="shared" si="168"/>
        <v>113007</v>
      </c>
      <c r="I473" s="78" t="s">
        <v>97</v>
      </c>
      <c r="J473" s="78" t="s">
        <v>569</v>
      </c>
    </row>
    <row r="474" spans="1:10" x14ac:dyDescent="0.2">
      <c r="A474" s="26" t="str">
        <f>'BoR4 Rollup'!A474</f>
        <v xml:space="preserve"> Operating Services</v>
      </c>
      <c r="B474" s="115">
        <v>23</v>
      </c>
      <c r="C474" s="115">
        <v>23</v>
      </c>
      <c r="D474" s="116">
        <v>23</v>
      </c>
      <c r="E474" s="28">
        <f t="shared" si="167"/>
        <v>0</v>
      </c>
      <c r="F474" s="10"/>
      <c r="G474" s="5" t="s">
        <v>32</v>
      </c>
      <c r="H474" s="5" t="str">
        <f t="shared" si="168"/>
        <v>113007</v>
      </c>
      <c r="I474" s="78" t="s">
        <v>97</v>
      </c>
      <c r="J474" s="78" t="s">
        <v>571</v>
      </c>
    </row>
    <row r="475" spans="1:10" x14ac:dyDescent="0.2">
      <c r="A475" s="26" t="str">
        <f>'BoR4 Rollup'!A475</f>
        <v xml:space="preserve"> Supplies</v>
      </c>
      <c r="B475" s="115"/>
      <c r="C475" s="115"/>
      <c r="D475" s="116"/>
      <c r="E475" s="28">
        <f t="shared" si="167"/>
        <v>0</v>
      </c>
      <c r="F475" s="10"/>
      <c r="G475" s="5" t="s">
        <v>32</v>
      </c>
      <c r="H475" s="5" t="str">
        <f t="shared" si="168"/>
        <v>113007</v>
      </c>
      <c r="I475" s="78" t="s">
        <v>97</v>
      </c>
      <c r="J475" s="78" t="s">
        <v>572</v>
      </c>
    </row>
    <row r="476" spans="1:10" ht="15.75" x14ac:dyDescent="0.25">
      <c r="A476" s="29" t="str">
        <f>'BoR4 Rollup'!A476</f>
        <v>Total Operating Expenses</v>
      </c>
      <c r="B476" s="121">
        <f>B475+B474+B473</f>
        <v>23</v>
      </c>
      <c r="C476" s="121">
        <f t="shared" ref="C476:D476" si="170">C475+C474+C473</f>
        <v>23</v>
      </c>
      <c r="D476" s="119">
        <f t="shared" si="170"/>
        <v>23</v>
      </c>
      <c r="E476" s="34">
        <f t="shared" si="167"/>
        <v>0</v>
      </c>
      <c r="F476" s="35"/>
      <c r="G476" s="5" t="s">
        <v>8</v>
      </c>
      <c r="H476" s="5" t="str">
        <f t="shared" si="168"/>
        <v>113007</v>
      </c>
      <c r="I476" s="78" t="s">
        <v>97</v>
      </c>
    </row>
    <row r="477" spans="1:10" x14ac:dyDescent="0.2">
      <c r="A477" s="26" t="str">
        <f>'BoR4 Rollup'!A477</f>
        <v xml:space="preserve"> Professional Services</v>
      </c>
      <c r="B477" s="115"/>
      <c r="C477" s="115"/>
      <c r="D477" s="116"/>
      <c r="E477" s="28">
        <f t="shared" si="167"/>
        <v>0</v>
      </c>
      <c r="F477" s="10"/>
      <c r="G477" s="5" t="s">
        <v>32</v>
      </c>
      <c r="H477" s="5" t="str">
        <f t="shared" si="168"/>
        <v>113007</v>
      </c>
      <c r="I477" s="78" t="s">
        <v>97</v>
      </c>
      <c r="J477" s="78" t="s">
        <v>573</v>
      </c>
    </row>
    <row r="478" spans="1:10" x14ac:dyDescent="0.2">
      <c r="A478" s="26" t="str">
        <f>'BoR4 Rollup'!A478</f>
        <v xml:space="preserve"> Other Charges</v>
      </c>
      <c r="B478" s="115"/>
      <c r="C478" s="115"/>
      <c r="D478" s="116"/>
      <c r="E478" s="28">
        <f t="shared" si="167"/>
        <v>0</v>
      </c>
      <c r="F478" s="10"/>
      <c r="G478" s="5" t="s">
        <v>32</v>
      </c>
      <c r="H478" s="5" t="str">
        <f t="shared" si="168"/>
        <v>113007</v>
      </c>
      <c r="I478" s="78" t="s">
        <v>97</v>
      </c>
      <c r="J478" s="78" t="s">
        <v>574</v>
      </c>
    </row>
    <row r="479" spans="1:10" x14ac:dyDescent="0.2">
      <c r="A479" s="26" t="str">
        <f>'BoR4 Rollup'!A479</f>
        <v xml:space="preserve"> Debt Services</v>
      </c>
      <c r="B479" s="115"/>
      <c r="C479" s="115"/>
      <c r="D479" s="116"/>
      <c r="E479" s="28">
        <f t="shared" si="167"/>
        <v>0</v>
      </c>
      <c r="F479" s="10"/>
      <c r="G479" s="5" t="s">
        <v>32</v>
      </c>
      <c r="H479" s="5" t="str">
        <f t="shared" si="168"/>
        <v>113007</v>
      </c>
      <c r="I479" s="78" t="s">
        <v>97</v>
      </c>
    </row>
    <row r="480" spans="1:10" x14ac:dyDescent="0.2">
      <c r="A480" s="26" t="str">
        <f>'BoR4 Rollup'!A480</f>
        <v xml:space="preserve"> Interagency Transfers</v>
      </c>
      <c r="B480" s="115"/>
      <c r="C480" s="115"/>
      <c r="D480" s="116"/>
      <c r="E480" s="28">
        <f t="shared" si="167"/>
        <v>0</v>
      </c>
      <c r="F480" s="10"/>
      <c r="G480" s="5" t="s">
        <v>32</v>
      </c>
      <c r="H480" s="5" t="str">
        <f t="shared" si="168"/>
        <v>113007</v>
      </c>
      <c r="I480" s="78" t="s">
        <v>97</v>
      </c>
      <c r="J480" s="78" t="s">
        <v>575</v>
      </c>
    </row>
    <row r="481" spans="1:10" ht="15.75" x14ac:dyDescent="0.25">
      <c r="A481" s="29" t="str">
        <f>'BoR4 Rollup'!A481</f>
        <v>Total Other Charges</v>
      </c>
      <c r="B481" s="121">
        <f>B480+B479+B478+B477</f>
        <v>0</v>
      </c>
      <c r="C481" s="121">
        <f t="shared" ref="C481:D481" si="171">C480+C479+C478+C477</f>
        <v>0</v>
      </c>
      <c r="D481" s="119">
        <f t="shared" si="171"/>
        <v>0</v>
      </c>
      <c r="E481" s="34">
        <f t="shared" si="167"/>
        <v>0</v>
      </c>
      <c r="F481" s="35"/>
      <c r="G481" s="5" t="s">
        <v>8</v>
      </c>
      <c r="H481" s="5" t="str">
        <f t="shared" si="168"/>
        <v>113007</v>
      </c>
      <c r="I481" s="78" t="s">
        <v>97</v>
      </c>
    </row>
    <row r="482" spans="1:10" x14ac:dyDescent="0.2">
      <c r="A482" s="26" t="str">
        <f>'BoR4 Rollup'!A482</f>
        <v xml:space="preserve"> General Acquisitions</v>
      </c>
      <c r="B482" s="115"/>
      <c r="C482" s="115"/>
      <c r="D482" s="116"/>
      <c r="E482" s="28">
        <f t="shared" si="167"/>
        <v>0</v>
      </c>
      <c r="F482" s="10"/>
      <c r="G482" s="5" t="s">
        <v>32</v>
      </c>
      <c r="H482" s="5" t="str">
        <f t="shared" si="168"/>
        <v>113007</v>
      </c>
      <c r="I482" s="78" t="s">
        <v>97</v>
      </c>
      <c r="J482" s="78" t="s">
        <v>576</v>
      </c>
    </row>
    <row r="483" spans="1:10" x14ac:dyDescent="0.2">
      <c r="A483" s="26" t="str">
        <f>'BoR4 Rollup'!A483</f>
        <v xml:space="preserve"> Library Acquisitions</v>
      </c>
      <c r="B483" s="115"/>
      <c r="C483" s="115"/>
      <c r="D483" s="116"/>
      <c r="E483" s="28">
        <f t="shared" si="167"/>
        <v>0</v>
      </c>
      <c r="F483" s="10"/>
      <c r="G483" s="5" t="s">
        <v>32</v>
      </c>
      <c r="H483" s="5" t="str">
        <f t="shared" si="168"/>
        <v>113007</v>
      </c>
      <c r="I483" s="78" t="s">
        <v>97</v>
      </c>
      <c r="J483" s="78" t="s">
        <v>576</v>
      </c>
    </row>
    <row r="484" spans="1:10" x14ac:dyDescent="0.2">
      <c r="A484" s="26" t="str">
        <f>'BoR4 Rollup'!A484</f>
        <v xml:space="preserve"> Major Repairs</v>
      </c>
      <c r="B484" s="115"/>
      <c r="C484" s="115"/>
      <c r="D484" s="116"/>
      <c r="E484" s="28">
        <f t="shared" si="167"/>
        <v>0</v>
      </c>
      <c r="F484" s="10"/>
      <c r="G484" s="5" t="s">
        <v>32</v>
      </c>
      <c r="H484" s="5" t="str">
        <f t="shared" si="168"/>
        <v>113007</v>
      </c>
      <c r="I484" s="78" t="s">
        <v>97</v>
      </c>
    </row>
    <row r="485" spans="1:10" ht="15.75" x14ac:dyDescent="0.25">
      <c r="A485" s="29" t="str">
        <f>'BoR4 Rollup'!A485</f>
        <v>Total Acquisitions and Major Repairs</v>
      </c>
      <c r="B485" s="121">
        <f>B484+B483+B482</f>
        <v>0</v>
      </c>
      <c r="C485" s="121">
        <f t="shared" ref="C485:D485" si="172">C484+C483+C482</f>
        <v>0</v>
      </c>
      <c r="D485" s="119">
        <f t="shared" si="172"/>
        <v>0</v>
      </c>
      <c r="E485" s="34">
        <f t="shared" si="167"/>
        <v>0</v>
      </c>
      <c r="F485" s="35"/>
      <c r="G485" s="5" t="s">
        <v>8</v>
      </c>
      <c r="H485" s="5" t="str">
        <f t="shared" si="168"/>
        <v>113007</v>
      </c>
      <c r="I485" s="78" t="s">
        <v>97</v>
      </c>
    </row>
    <row r="486" spans="1:10" ht="15.75" x14ac:dyDescent="0.25">
      <c r="A486" s="29" t="str">
        <f>'BoR4 Rollup'!A486</f>
        <v>Function Total</v>
      </c>
      <c r="B486" s="118">
        <f>B485+B481+B476+B472</f>
        <v>5164</v>
      </c>
      <c r="C486" s="118">
        <f t="shared" ref="C486:D486" si="173">C485+C481+C476+C472</f>
        <v>5164</v>
      </c>
      <c r="D486" s="119">
        <f t="shared" si="173"/>
        <v>5263</v>
      </c>
      <c r="E486" s="46">
        <f t="shared" si="167"/>
        <v>99</v>
      </c>
      <c r="F486" s="32"/>
      <c r="G486" s="5" t="s">
        <v>8</v>
      </c>
      <c r="H486" s="5" t="str">
        <f t="shared" si="168"/>
        <v>113007</v>
      </c>
      <c r="I486" s="78" t="s">
        <v>97</v>
      </c>
    </row>
    <row r="487" spans="1:10" ht="15.75" x14ac:dyDescent="0.25">
      <c r="A487" s="124" t="str">
        <f>'BoR4 Rollup'!A487</f>
        <v>Function:  Instruction</v>
      </c>
      <c r="B487" s="125"/>
      <c r="C487" s="126"/>
      <c r="D487" s="127"/>
      <c r="E487" s="128"/>
      <c r="F487" s="4"/>
      <c r="G487" s="5" t="s">
        <v>32</v>
      </c>
      <c r="H487" s="5" t="str">
        <f t="shared" ref="H487:H488" si="174">RIGHT($A$489,6)</f>
        <v>113009</v>
      </c>
      <c r="I487" s="78" t="s">
        <v>100</v>
      </c>
    </row>
    <row r="488" spans="1:10" ht="15.75" x14ac:dyDescent="0.25">
      <c r="A488" s="129" t="str">
        <f>'BoR4 Rollup'!A488</f>
        <v>Orgn: Math and Sciences-Physical Science</v>
      </c>
      <c r="B488" s="130" t="str">
        <f>+'BoR4 Rollup'!B488</f>
        <v>Actual</v>
      </c>
      <c r="C488" s="130" t="str">
        <f>+'BoR4 Rollup'!C488</f>
        <v>Budgeted</v>
      </c>
      <c r="D488" s="131" t="str">
        <f>+'BoR4 Rollup'!D488</f>
        <v>Budgeted</v>
      </c>
      <c r="E488" s="132" t="str">
        <f>'BoR4 Rollup'!$E$5</f>
        <v>2022-2023 +/-</v>
      </c>
      <c r="F488" s="44"/>
      <c r="G488" s="5" t="s">
        <v>32</v>
      </c>
      <c r="H488" s="5" t="str">
        <f t="shared" si="174"/>
        <v>113009</v>
      </c>
      <c r="I488" s="78" t="s">
        <v>100</v>
      </c>
    </row>
    <row r="489" spans="1:10" ht="15.75" x14ac:dyDescent="0.25">
      <c r="A489" s="133" t="str">
        <f>'BoR4 Rollup'!A489</f>
        <v>Organization ID:  113009</v>
      </c>
      <c r="B489" s="134" t="str">
        <f>'BoR4 Rollup'!$B$6</f>
        <v>2022-2023</v>
      </c>
      <c r="C489" s="134" t="str">
        <f>'BoR4 Rollup'!$C$6</f>
        <v>2022-2023</v>
      </c>
      <c r="D489" s="135" t="str">
        <f>'BoR4 Rollup'!$D$6</f>
        <v>2023-2024</v>
      </c>
      <c r="E489" s="136" t="str">
        <f>'BoR4 Rollup'!$E$6</f>
        <v>2023-2024</v>
      </c>
      <c r="F489" s="44"/>
      <c r="G489" s="5" t="s">
        <v>32</v>
      </c>
      <c r="H489" s="5" t="str">
        <f>RIGHT($A$489,6)</f>
        <v>113009</v>
      </c>
      <c r="I489" s="78" t="s">
        <v>100</v>
      </c>
    </row>
    <row r="490" spans="1:10" x14ac:dyDescent="0.2">
      <c r="A490" s="26" t="str">
        <f>'BoR4 Rollup'!A490</f>
        <v xml:space="preserve">  Salaries</v>
      </c>
      <c r="B490" s="115"/>
      <c r="C490" s="115"/>
      <c r="D490" s="116"/>
      <c r="E490" s="28">
        <f t="shared" ref="E490:E507" si="175">+D490-C490</f>
        <v>0</v>
      </c>
      <c r="F490" s="10"/>
      <c r="G490" s="5" t="s">
        <v>32</v>
      </c>
      <c r="H490" s="5" t="str">
        <f t="shared" ref="H490:H507" si="176">RIGHT($A$489,6)</f>
        <v>113009</v>
      </c>
      <c r="I490" s="78" t="s">
        <v>100</v>
      </c>
      <c r="J490" s="78" t="s">
        <v>563</v>
      </c>
    </row>
    <row r="491" spans="1:10" x14ac:dyDescent="0.2">
      <c r="A491" s="26" t="str">
        <f>'BoR4 Rollup'!A491</f>
        <v xml:space="preserve">  Other Compensation</v>
      </c>
      <c r="B491" s="115"/>
      <c r="C491" s="115"/>
      <c r="D491" s="116"/>
      <c r="E491" s="28">
        <f t="shared" si="175"/>
        <v>0</v>
      </c>
      <c r="F491" s="10"/>
      <c r="G491" s="5" t="s">
        <v>32</v>
      </c>
      <c r="H491" s="5" t="str">
        <f t="shared" si="176"/>
        <v>113009</v>
      </c>
      <c r="I491" s="78" t="s">
        <v>100</v>
      </c>
    </row>
    <row r="492" spans="1:10" x14ac:dyDescent="0.2">
      <c r="A492" s="26" t="str">
        <f>'BoR4 Rollup'!A492</f>
        <v xml:space="preserve">  Related Benefits</v>
      </c>
      <c r="B492" s="115"/>
      <c r="C492" s="115"/>
      <c r="D492" s="116"/>
      <c r="E492" s="28">
        <f t="shared" si="175"/>
        <v>0</v>
      </c>
      <c r="F492" s="10"/>
      <c r="G492" s="5" t="s">
        <v>32</v>
      </c>
      <c r="H492" s="5" t="str">
        <f t="shared" si="176"/>
        <v>113009</v>
      </c>
      <c r="I492" s="78" t="s">
        <v>100</v>
      </c>
      <c r="J492" s="78" t="s">
        <v>566</v>
      </c>
    </row>
    <row r="493" spans="1:10" ht="15.75" x14ac:dyDescent="0.25">
      <c r="A493" s="29" t="str">
        <f>'BoR4 Rollup'!A493</f>
        <v>Total Personal Services</v>
      </c>
      <c r="B493" s="118">
        <f>B492+B491+B490</f>
        <v>0</v>
      </c>
      <c r="C493" s="118">
        <f t="shared" ref="C493:D493" si="177">C492+C491+C490</f>
        <v>0</v>
      </c>
      <c r="D493" s="119">
        <f t="shared" si="177"/>
        <v>0</v>
      </c>
      <c r="E493" s="31">
        <f t="shared" si="175"/>
        <v>0</v>
      </c>
      <c r="F493" s="32"/>
      <c r="G493" s="5" t="s">
        <v>8</v>
      </c>
      <c r="H493" s="5" t="str">
        <f t="shared" si="176"/>
        <v>113009</v>
      </c>
      <c r="I493" s="78" t="s">
        <v>100</v>
      </c>
    </row>
    <row r="494" spans="1:10" x14ac:dyDescent="0.2">
      <c r="A494" s="26" t="str">
        <f>'BoR4 Rollup'!A494</f>
        <v xml:space="preserve"> Travel</v>
      </c>
      <c r="B494" s="115"/>
      <c r="C494" s="115"/>
      <c r="D494" s="116"/>
      <c r="E494" s="28">
        <f t="shared" si="175"/>
        <v>0</v>
      </c>
      <c r="F494" s="10"/>
      <c r="G494" s="5" t="s">
        <v>32</v>
      </c>
      <c r="H494" s="5" t="str">
        <f t="shared" si="176"/>
        <v>113009</v>
      </c>
      <c r="I494" s="78" t="s">
        <v>100</v>
      </c>
      <c r="J494" s="78" t="s">
        <v>569</v>
      </c>
    </row>
    <row r="495" spans="1:10" x14ac:dyDescent="0.2">
      <c r="A495" s="26" t="str">
        <f>'BoR4 Rollup'!A495</f>
        <v xml:space="preserve"> Operating Services</v>
      </c>
      <c r="B495" s="115"/>
      <c r="C495" s="115"/>
      <c r="D495" s="116"/>
      <c r="E495" s="28">
        <f t="shared" si="175"/>
        <v>0</v>
      </c>
      <c r="F495" s="10"/>
      <c r="G495" s="5" t="s">
        <v>32</v>
      </c>
      <c r="H495" s="5" t="str">
        <f t="shared" si="176"/>
        <v>113009</v>
      </c>
      <c r="I495" s="78" t="s">
        <v>100</v>
      </c>
      <c r="J495" s="78" t="s">
        <v>571</v>
      </c>
    </row>
    <row r="496" spans="1:10" x14ac:dyDescent="0.2">
      <c r="A496" s="26" t="str">
        <f>'BoR4 Rollup'!A496</f>
        <v xml:space="preserve"> Supplies</v>
      </c>
      <c r="B496" s="115"/>
      <c r="C496" s="115"/>
      <c r="D496" s="116"/>
      <c r="E496" s="28">
        <f t="shared" si="175"/>
        <v>0</v>
      </c>
      <c r="F496" s="10"/>
      <c r="G496" s="5" t="s">
        <v>32</v>
      </c>
      <c r="H496" s="5" t="str">
        <f t="shared" si="176"/>
        <v>113009</v>
      </c>
      <c r="I496" s="78" t="s">
        <v>100</v>
      </c>
      <c r="J496" s="78" t="s">
        <v>572</v>
      </c>
    </row>
    <row r="497" spans="1:10" ht="15.75" x14ac:dyDescent="0.25">
      <c r="A497" s="29" t="str">
        <f>'BoR4 Rollup'!A497</f>
        <v>Total Operating Expenses</v>
      </c>
      <c r="B497" s="121">
        <f>B496+B495+B494</f>
        <v>0</v>
      </c>
      <c r="C497" s="121">
        <f t="shared" ref="C497:D497" si="178">C496+C495+C494</f>
        <v>0</v>
      </c>
      <c r="D497" s="119">
        <f t="shared" si="178"/>
        <v>0</v>
      </c>
      <c r="E497" s="34">
        <f t="shared" si="175"/>
        <v>0</v>
      </c>
      <c r="F497" s="35"/>
      <c r="G497" s="5" t="s">
        <v>8</v>
      </c>
      <c r="H497" s="5" t="str">
        <f t="shared" si="176"/>
        <v>113009</v>
      </c>
      <c r="I497" s="78" t="s">
        <v>100</v>
      </c>
    </row>
    <row r="498" spans="1:10" x14ac:dyDescent="0.2">
      <c r="A498" s="26" t="str">
        <f>'BoR4 Rollup'!A498</f>
        <v xml:space="preserve"> Professional Services</v>
      </c>
      <c r="B498" s="115"/>
      <c r="C498" s="115"/>
      <c r="D498" s="116"/>
      <c r="E498" s="28">
        <f t="shared" si="175"/>
        <v>0</v>
      </c>
      <c r="F498" s="10"/>
      <c r="G498" s="5" t="s">
        <v>32</v>
      </c>
      <c r="H498" s="5" t="str">
        <f t="shared" si="176"/>
        <v>113009</v>
      </c>
      <c r="I498" s="78" t="s">
        <v>100</v>
      </c>
      <c r="J498" s="78" t="s">
        <v>573</v>
      </c>
    </row>
    <row r="499" spans="1:10" x14ac:dyDescent="0.2">
      <c r="A499" s="26" t="str">
        <f>'BoR4 Rollup'!A499</f>
        <v xml:space="preserve"> Other Charges</v>
      </c>
      <c r="B499" s="115"/>
      <c r="C499" s="115"/>
      <c r="D499" s="116"/>
      <c r="E499" s="28">
        <f t="shared" si="175"/>
        <v>0</v>
      </c>
      <c r="F499" s="10"/>
      <c r="G499" s="5" t="s">
        <v>32</v>
      </c>
      <c r="H499" s="5" t="str">
        <f t="shared" si="176"/>
        <v>113009</v>
      </c>
      <c r="I499" s="78" t="s">
        <v>100</v>
      </c>
      <c r="J499" s="78" t="s">
        <v>574</v>
      </c>
    </row>
    <row r="500" spans="1:10" x14ac:dyDescent="0.2">
      <c r="A500" s="26" t="str">
        <f>'BoR4 Rollup'!A500</f>
        <v xml:space="preserve"> Debt Services</v>
      </c>
      <c r="B500" s="115"/>
      <c r="C500" s="115"/>
      <c r="D500" s="116"/>
      <c r="E500" s="28">
        <f t="shared" si="175"/>
        <v>0</v>
      </c>
      <c r="F500" s="10"/>
      <c r="G500" s="5" t="s">
        <v>32</v>
      </c>
      <c r="H500" s="5" t="str">
        <f t="shared" si="176"/>
        <v>113009</v>
      </c>
      <c r="I500" s="78" t="s">
        <v>100</v>
      </c>
    </row>
    <row r="501" spans="1:10" x14ac:dyDescent="0.2">
      <c r="A501" s="26" t="str">
        <f>'BoR4 Rollup'!A501</f>
        <v xml:space="preserve"> Interagency Transfers</v>
      </c>
      <c r="B501" s="115"/>
      <c r="C501" s="115"/>
      <c r="D501" s="116"/>
      <c r="E501" s="28">
        <f t="shared" si="175"/>
        <v>0</v>
      </c>
      <c r="F501" s="10"/>
      <c r="G501" s="5" t="s">
        <v>32</v>
      </c>
      <c r="H501" s="5" t="str">
        <f t="shared" si="176"/>
        <v>113009</v>
      </c>
      <c r="I501" s="78" t="s">
        <v>100</v>
      </c>
      <c r="J501" s="78" t="s">
        <v>575</v>
      </c>
    </row>
    <row r="502" spans="1:10" ht="15.75" x14ac:dyDescent="0.25">
      <c r="A502" s="29" t="str">
        <f>'BoR4 Rollup'!A502</f>
        <v>Total Other Charges</v>
      </c>
      <c r="B502" s="121">
        <f>B501+B500+B499+B498</f>
        <v>0</v>
      </c>
      <c r="C502" s="121">
        <f t="shared" ref="C502:D502" si="179">C501+C500+C499+C498</f>
        <v>0</v>
      </c>
      <c r="D502" s="119">
        <f t="shared" si="179"/>
        <v>0</v>
      </c>
      <c r="E502" s="34">
        <f t="shared" si="175"/>
        <v>0</v>
      </c>
      <c r="F502" s="35"/>
      <c r="G502" s="5" t="s">
        <v>8</v>
      </c>
      <c r="H502" s="5" t="str">
        <f t="shared" si="176"/>
        <v>113009</v>
      </c>
      <c r="I502" s="78" t="s">
        <v>100</v>
      </c>
    </row>
    <row r="503" spans="1:10" x14ac:dyDescent="0.2">
      <c r="A503" s="26" t="str">
        <f>'BoR4 Rollup'!A503</f>
        <v xml:space="preserve"> General Acquisitions</v>
      </c>
      <c r="B503" s="115"/>
      <c r="C503" s="115"/>
      <c r="D503" s="116"/>
      <c r="E503" s="28">
        <f t="shared" si="175"/>
        <v>0</v>
      </c>
      <c r="F503" s="10"/>
      <c r="G503" s="5" t="s">
        <v>32</v>
      </c>
      <c r="H503" s="5" t="str">
        <f t="shared" si="176"/>
        <v>113009</v>
      </c>
      <c r="I503" s="78" t="s">
        <v>100</v>
      </c>
      <c r="J503" s="78" t="s">
        <v>576</v>
      </c>
    </row>
    <row r="504" spans="1:10" x14ac:dyDescent="0.2">
      <c r="A504" s="26" t="str">
        <f>'BoR4 Rollup'!A504</f>
        <v xml:space="preserve"> Library Acquisitions</v>
      </c>
      <c r="B504" s="115"/>
      <c r="C504" s="115"/>
      <c r="D504" s="116"/>
      <c r="E504" s="28">
        <f t="shared" si="175"/>
        <v>0</v>
      </c>
      <c r="F504" s="10"/>
      <c r="G504" s="5" t="s">
        <v>32</v>
      </c>
      <c r="H504" s="5" t="str">
        <f t="shared" si="176"/>
        <v>113009</v>
      </c>
      <c r="I504" s="78" t="s">
        <v>100</v>
      </c>
      <c r="J504" s="78" t="s">
        <v>576</v>
      </c>
    </row>
    <row r="505" spans="1:10" x14ac:dyDescent="0.2">
      <c r="A505" s="26" t="str">
        <f>'BoR4 Rollup'!A505</f>
        <v xml:space="preserve"> Major Repairs</v>
      </c>
      <c r="B505" s="115"/>
      <c r="C505" s="115"/>
      <c r="D505" s="116"/>
      <c r="E505" s="28">
        <f t="shared" si="175"/>
        <v>0</v>
      </c>
      <c r="F505" s="10"/>
      <c r="G505" s="5" t="s">
        <v>32</v>
      </c>
      <c r="H505" s="5" t="str">
        <f t="shared" si="176"/>
        <v>113009</v>
      </c>
      <c r="I505" s="78" t="s">
        <v>100</v>
      </c>
    </row>
    <row r="506" spans="1:10" ht="15.75" x14ac:dyDescent="0.25">
      <c r="A506" s="29" t="str">
        <f>'BoR4 Rollup'!A506</f>
        <v>Total Acquisitions and Major Repairs</v>
      </c>
      <c r="B506" s="121">
        <f>B505+B504+B503</f>
        <v>0</v>
      </c>
      <c r="C506" s="121">
        <f t="shared" ref="C506:D506" si="180">C505+C504+C503</f>
        <v>0</v>
      </c>
      <c r="D506" s="119">
        <f t="shared" si="180"/>
        <v>0</v>
      </c>
      <c r="E506" s="34">
        <f t="shared" si="175"/>
        <v>0</v>
      </c>
      <c r="F506" s="35"/>
      <c r="G506" s="5" t="s">
        <v>8</v>
      </c>
      <c r="H506" s="5" t="str">
        <f t="shared" si="176"/>
        <v>113009</v>
      </c>
      <c r="I506" s="78" t="s">
        <v>100</v>
      </c>
    </row>
    <row r="507" spans="1:10" ht="15.75" x14ac:dyDescent="0.25">
      <c r="A507" s="29" t="str">
        <f>'BoR4 Rollup'!A507</f>
        <v>Function Total</v>
      </c>
      <c r="B507" s="118">
        <f>B506+B502+B497+B493</f>
        <v>0</v>
      </c>
      <c r="C507" s="118">
        <f t="shared" ref="C507:D507" si="181">C506+C502+C497+C493</f>
        <v>0</v>
      </c>
      <c r="D507" s="119">
        <f t="shared" si="181"/>
        <v>0</v>
      </c>
      <c r="E507" s="46">
        <f t="shared" si="175"/>
        <v>0</v>
      </c>
      <c r="F507" s="32"/>
      <c r="G507" s="5" t="s">
        <v>8</v>
      </c>
      <c r="H507" s="5" t="str">
        <f t="shared" si="176"/>
        <v>113009</v>
      </c>
      <c r="I507" s="78" t="s">
        <v>100</v>
      </c>
    </row>
    <row r="508" spans="1:10" ht="15.75" x14ac:dyDescent="0.25">
      <c r="A508" s="124" t="str">
        <f>'BoR4 Rollup'!A508</f>
        <v>Function:  Instruction</v>
      </c>
      <c r="B508" s="125"/>
      <c r="C508" s="126"/>
      <c r="D508" s="127"/>
      <c r="E508" s="128"/>
      <c r="F508" s="4"/>
      <c r="G508" s="5" t="s">
        <v>32</v>
      </c>
      <c r="H508" s="5" t="str">
        <f t="shared" ref="H508:H509" si="182">RIGHT($A$510,6)</f>
        <v>113010</v>
      </c>
      <c r="I508" s="78" t="s">
        <v>103</v>
      </c>
    </row>
    <row r="509" spans="1:10" ht="15.75" x14ac:dyDescent="0.25">
      <c r="A509" s="129" t="str">
        <f>'BoR4 Rollup'!A509</f>
        <v>Orgn: Math and Sciences-Physics</v>
      </c>
      <c r="B509" s="130" t="str">
        <f>+'BoR4 Rollup'!B509</f>
        <v>Actual</v>
      </c>
      <c r="C509" s="130" t="str">
        <f>+'BoR4 Rollup'!C509</f>
        <v>Budgeted</v>
      </c>
      <c r="D509" s="131" t="str">
        <f>+'BoR4 Rollup'!D509</f>
        <v>Budgeted</v>
      </c>
      <c r="E509" s="132" t="str">
        <f>'BoR4 Rollup'!$E$5</f>
        <v>2022-2023 +/-</v>
      </c>
      <c r="F509" s="18"/>
      <c r="G509" s="5" t="s">
        <v>32</v>
      </c>
      <c r="H509" s="5" t="str">
        <f t="shared" si="182"/>
        <v>113010</v>
      </c>
      <c r="I509" s="78" t="s">
        <v>103</v>
      </c>
    </row>
    <row r="510" spans="1:10" ht="15.75" x14ac:dyDescent="0.25">
      <c r="A510" s="133" t="str">
        <f>'BoR4 Rollup'!A510</f>
        <v>Organization ID:  113010</v>
      </c>
      <c r="B510" s="134" t="str">
        <f>'BoR4 Rollup'!$B$6</f>
        <v>2022-2023</v>
      </c>
      <c r="C510" s="134" t="str">
        <f>'BoR4 Rollup'!$C$6</f>
        <v>2022-2023</v>
      </c>
      <c r="D510" s="135" t="str">
        <f>'BoR4 Rollup'!$D$6</f>
        <v>2023-2024</v>
      </c>
      <c r="E510" s="136" t="str">
        <f>'BoR4 Rollup'!$E$6</f>
        <v>2023-2024</v>
      </c>
      <c r="F510" s="18"/>
      <c r="G510" s="5" t="s">
        <v>32</v>
      </c>
      <c r="H510" s="5" t="str">
        <f>RIGHT($A$510,6)</f>
        <v>113010</v>
      </c>
      <c r="I510" s="78" t="s">
        <v>103</v>
      </c>
    </row>
    <row r="511" spans="1:10" x14ac:dyDescent="0.2">
      <c r="A511" s="26" t="str">
        <f>'BoR4 Rollup'!A511</f>
        <v xml:space="preserve">  Salaries</v>
      </c>
      <c r="B511" s="115">
        <v>2100</v>
      </c>
      <c r="C511" s="115">
        <v>2100</v>
      </c>
      <c r="D511" s="116">
        <v>4200</v>
      </c>
      <c r="E511" s="28">
        <f t="shared" ref="E511:E528" si="183">+D511-C511</f>
        <v>2100</v>
      </c>
      <c r="F511" s="10"/>
      <c r="G511" s="5" t="s">
        <v>32</v>
      </c>
      <c r="H511" s="5" t="str">
        <f t="shared" ref="H511:H528" si="184">RIGHT($A$510,6)</f>
        <v>113010</v>
      </c>
      <c r="I511" s="78" t="s">
        <v>103</v>
      </c>
      <c r="J511" s="78" t="s">
        <v>563</v>
      </c>
    </row>
    <row r="512" spans="1:10" x14ac:dyDescent="0.2">
      <c r="A512" s="26" t="str">
        <f>'BoR4 Rollup'!A512</f>
        <v xml:space="preserve">  Other Compensation</v>
      </c>
      <c r="B512" s="115"/>
      <c r="C512" s="115"/>
      <c r="D512" s="116"/>
      <c r="E512" s="28">
        <f t="shared" si="183"/>
        <v>0</v>
      </c>
      <c r="F512" s="10"/>
      <c r="G512" s="5" t="s">
        <v>32</v>
      </c>
      <c r="H512" s="5" t="str">
        <f t="shared" si="184"/>
        <v>113010</v>
      </c>
      <c r="I512" s="78" t="s">
        <v>103</v>
      </c>
    </row>
    <row r="513" spans="1:10" x14ac:dyDescent="0.2">
      <c r="A513" s="26" t="str">
        <f>'BoR4 Rollup'!A513</f>
        <v xml:space="preserve">  Related Benefits</v>
      </c>
      <c r="B513" s="115">
        <v>161</v>
      </c>
      <c r="C513" s="115">
        <v>161</v>
      </c>
      <c r="D513" s="116">
        <v>1040</v>
      </c>
      <c r="E513" s="28">
        <f t="shared" si="183"/>
        <v>879</v>
      </c>
      <c r="F513" s="10"/>
      <c r="G513" s="5" t="s">
        <v>32</v>
      </c>
      <c r="H513" s="5" t="str">
        <f t="shared" si="184"/>
        <v>113010</v>
      </c>
      <c r="I513" s="78" t="s">
        <v>103</v>
      </c>
      <c r="J513" s="78" t="s">
        <v>566</v>
      </c>
    </row>
    <row r="514" spans="1:10" ht="15.75" x14ac:dyDescent="0.25">
      <c r="A514" s="29" t="str">
        <f>'BoR4 Rollup'!A514</f>
        <v>Total Personal Services</v>
      </c>
      <c r="B514" s="118">
        <f>B513+B512+B511</f>
        <v>2261</v>
      </c>
      <c r="C514" s="118">
        <f t="shared" ref="C514:D514" si="185">C513+C512+C511</f>
        <v>2261</v>
      </c>
      <c r="D514" s="119">
        <f t="shared" si="185"/>
        <v>5240</v>
      </c>
      <c r="E514" s="31">
        <f t="shared" si="183"/>
        <v>2979</v>
      </c>
      <c r="F514" s="32"/>
      <c r="G514" s="5" t="s">
        <v>8</v>
      </c>
      <c r="H514" s="5" t="str">
        <f t="shared" si="184"/>
        <v>113010</v>
      </c>
      <c r="I514" s="78" t="s">
        <v>103</v>
      </c>
    </row>
    <row r="515" spans="1:10" x14ac:dyDescent="0.2">
      <c r="A515" s="26" t="str">
        <f>'BoR4 Rollup'!A515</f>
        <v xml:space="preserve"> Travel</v>
      </c>
      <c r="B515" s="115"/>
      <c r="C515" s="115"/>
      <c r="D515" s="116"/>
      <c r="E515" s="28">
        <f t="shared" si="183"/>
        <v>0</v>
      </c>
      <c r="F515" s="10"/>
      <c r="G515" s="5" t="s">
        <v>32</v>
      </c>
      <c r="H515" s="5" t="str">
        <f t="shared" si="184"/>
        <v>113010</v>
      </c>
      <c r="I515" s="78" t="s">
        <v>103</v>
      </c>
      <c r="J515" s="78" t="s">
        <v>569</v>
      </c>
    </row>
    <row r="516" spans="1:10" x14ac:dyDescent="0.2">
      <c r="A516" s="26" t="str">
        <f>'BoR4 Rollup'!A516</f>
        <v xml:space="preserve"> Operating Services</v>
      </c>
      <c r="B516" s="115"/>
      <c r="C516" s="115"/>
      <c r="D516" s="116"/>
      <c r="E516" s="28">
        <f t="shared" si="183"/>
        <v>0</v>
      </c>
      <c r="F516" s="10"/>
      <c r="G516" s="5" t="s">
        <v>32</v>
      </c>
      <c r="H516" s="5" t="str">
        <f t="shared" si="184"/>
        <v>113010</v>
      </c>
      <c r="I516" s="78" t="s">
        <v>103</v>
      </c>
      <c r="J516" s="78" t="s">
        <v>571</v>
      </c>
    </row>
    <row r="517" spans="1:10" x14ac:dyDescent="0.2">
      <c r="A517" s="26" t="str">
        <f>'BoR4 Rollup'!A517</f>
        <v xml:space="preserve"> Supplies</v>
      </c>
      <c r="B517" s="115"/>
      <c r="C517" s="115"/>
      <c r="D517" s="116"/>
      <c r="E517" s="28">
        <f t="shared" si="183"/>
        <v>0</v>
      </c>
      <c r="F517" s="10"/>
      <c r="G517" s="5" t="s">
        <v>32</v>
      </c>
      <c r="H517" s="5" t="str">
        <f t="shared" si="184"/>
        <v>113010</v>
      </c>
      <c r="I517" s="78" t="s">
        <v>103</v>
      </c>
      <c r="J517" s="78" t="s">
        <v>572</v>
      </c>
    </row>
    <row r="518" spans="1:10" ht="15.75" x14ac:dyDescent="0.25">
      <c r="A518" s="29" t="str">
        <f>'BoR4 Rollup'!A518</f>
        <v>Total Operating Expenses</v>
      </c>
      <c r="B518" s="121">
        <f>B517+B516+B515</f>
        <v>0</v>
      </c>
      <c r="C518" s="121">
        <f t="shared" ref="C518:D518" si="186">C517+C516+C515</f>
        <v>0</v>
      </c>
      <c r="D518" s="119">
        <f t="shared" si="186"/>
        <v>0</v>
      </c>
      <c r="E518" s="34">
        <f t="shared" si="183"/>
        <v>0</v>
      </c>
      <c r="F518" s="35"/>
      <c r="G518" s="5" t="s">
        <v>8</v>
      </c>
      <c r="H518" s="5" t="str">
        <f t="shared" si="184"/>
        <v>113010</v>
      </c>
      <c r="I518" s="78" t="s">
        <v>103</v>
      </c>
    </row>
    <row r="519" spans="1:10" x14ac:dyDescent="0.2">
      <c r="A519" s="26" t="str">
        <f>'BoR4 Rollup'!A519</f>
        <v xml:space="preserve"> Professional Services</v>
      </c>
      <c r="B519" s="115"/>
      <c r="C519" s="115"/>
      <c r="D519" s="116"/>
      <c r="E519" s="28">
        <f t="shared" si="183"/>
        <v>0</v>
      </c>
      <c r="F519" s="10"/>
      <c r="G519" s="5" t="s">
        <v>32</v>
      </c>
      <c r="H519" s="5" t="str">
        <f t="shared" si="184"/>
        <v>113010</v>
      </c>
      <c r="I519" s="78" t="s">
        <v>103</v>
      </c>
      <c r="J519" s="78" t="s">
        <v>573</v>
      </c>
    </row>
    <row r="520" spans="1:10" x14ac:dyDescent="0.2">
      <c r="A520" s="26" t="str">
        <f>'BoR4 Rollup'!A520</f>
        <v xml:space="preserve"> Other Charges</v>
      </c>
      <c r="B520" s="115"/>
      <c r="C520" s="115"/>
      <c r="D520" s="116"/>
      <c r="E520" s="28">
        <f t="shared" si="183"/>
        <v>0</v>
      </c>
      <c r="F520" s="10"/>
      <c r="G520" s="5" t="s">
        <v>32</v>
      </c>
      <c r="H520" s="5" t="str">
        <f t="shared" si="184"/>
        <v>113010</v>
      </c>
      <c r="I520" s="78" t="s">
        <v>103</v>
      </c>
      <c r="J520" s="78" t="s">
        <v>574</v>
      </c>
    </row>
    <row r="521" spans="1:10" x14ac:dyDescent="0.2">
      <c r="A521" s="26" t="str">
        <f>'BoR4 Rollup'!A521</f>
        <v xml:space="preserve"> Debt Services</v>
      </c>
      <c r="B521" s="115"/>
      <c r="C521" s="115"/>
      <c r="D521" s="116"/>
      <c r="E521" s="28">
        <f t="shared" si="183"/>
        <v>0</v>
      </c>
      <c r="F521" s="10"/>
      <c r="G521" s="5" t="s">
        <v>32</v>
      </c>
      <c r="H521" s="5" t="str">
        <f t="shared" si="184"/>
        <v>113010</v>
      </c>
      <c r="I521" s="78" t="s">
        <v>103</v>
      </c>
    </row>
    <row r="522" spans="1:10" x14ac:dyDescent="0.2">
      <c r="A522" s="26" t="str">
        <f>'BoR4 Rollup'!A522</f>
        <v xml:space="preserve"> Interagency Transfers</v>
      </c>
      <c r="B522" s="115"/>
      <c r="C522" s="115"/>
      <c r="D522" s="116"/>
      <c r="E522" s="28">
        <f t="shared" si="183"/>
        <v>0</v>
      </c>
      <c r="F522" s="10"/>
      <c r="G522" s="5" t="s">
        <v>32</v>
      </c>
      <c r="H522" s="5" t="str">
        <f t="shared" si="184"/>
        <v>113010</v>
      </c>
      <c r="I522" s="78" t="s">
        <v>103</v>
      </c>
      <c r="J522" s="78" t="s">
        <v>575</v>
      </c>
    </row>
    <row r="523" spans="1:10" ht="15.75" x14ac:dyDescent="0.25">
      <c r="A523" s="29" t="str">
        <f>'BoR4 Rollup'!A523</f>
        <v>Total Other Charges</v>
      </c>
      <c r="B523" s="121">
        <f>B522+B521+B520+B519</f>
        <v>0</v>
      </c>
      <c r="C523" s="121">
        <f t="shared" ref="C523:D523" si="187">C522+C521+C520+C519</f>
        <v>0</v>
      </c>
      <c r="D523" s="119">
        <f t="shared" si="187"/>
        <v>0</v>
      </c>
      <c r="E523" s="34">
        <f t="shared" si="183"/>
        <v>0</v>
      </c>
      <c r="F523" s="35"/>
      <c r="G523" s="5" t="s">
        <v>8</v>
      </c>
      <c r="H523" s="5" t="str">
        <f t="shared" si="184"/>
        <v>113010</v>
      </c>
      <c r="I523" s="78" t="s">
        <v>103</v>
      </c>
    </row>
    <row r="524" spans="1:10" x14ac:dyDescent="0.2">
      <c r="A524" s="26" t="str">
        <f>'BoR4 Rollup'!A524</f>
        <v xml:space="preserve"> General Acquisitions</v>
      </c>
      <c r="B524" s="115"/>
      <c r="C524" s="115"/>
      <c r="D524" s="116"/>
      <c r="E524" s="28">
        <f t="shared" si="183"/>
        <v>0</v>
      </c>
      <c r="F524" s="10"/>
      <c r="G524" s="5" t="s">
        <v>32</v>
      </c>
      <c r="H524" s="5" t="str">
        <f t="shared" si="184"/>
        <v>113010</v>
      </c>
      <c r="I524" s="78" t="s">
        <v>103</v>
      </c>
      <c r="J524" s="78" t="s">
        <v>576</v>
      </c>
    </row>
    <row r="525" spans="1:10" x14ac:dyDescent="0.2">
      <c r="A525" s="26" t="str">
        <f>'BoR4 Rollup'!A525</f>
        <v xml:space="preserve"> Library Acquisitions</v>
      </c>
      <c r="B525" s="115"/>
      <c r="C525" s="115"/>
      <c r="D525" s="116"/>
      <c r="E525" s="28">
        <f t="shared" si="183"/>
        <v>0</v>
      </c>
      <c r="F525" s="10"/>
      <c r="G525" s="5" t="s">
        <v>32</v>
      </c>
      <c r="H525" s="5" t="str">
        <f t="shared" si="184"/>
        <v>113010</v>
      </c>
      <c r="I525" s="78" t="s">
        <v>103</v>
      </c>
      <c r="J525" s="78" t="s">
        <v>576</v>
      </c>
    </row>
    <row r="526" spans="1:10" x14ac:dyDescent="0.2">
      <c r="A526" s="26" t="str">
        <f>'BoR4 Rollup'!A526</f>
        <v xml:space="preserve"> Major Repairs</v>
      </c>
      <c r="B526" s="115"/>
      <c r="C526" s="115"/>
      <c r="D526" s="116"/>
      <c r="E526" s="28">
        <f t="shared" si="183"/>
        <v>0</v>
      </c>
      <c r="F526" s="10"/>
      <c r="G526" s="5" t="s">
        <v>32</v>
      </c>
      <c r="H526" s="5" t="str">
        <f t="shared" si="184"/>
        <v>113010</v>
      </c>
      <c r="I526" s="78" t="s">
        <v>103</v>
      </c>
    </row>
    <row r="527" spans="1:10" ht="15.75" x14ac:dyDescent="0.25">
      <c r="A527" s="29" t="str">
        <f>'BoR4 Rollup'!A527</f>
        <v>Total Acquisitions and Major Repairs</v>
      </c>
      <c r="B527" s="121">
        <f>B526+B525+B524</f>
        <v>0</v>
      </c>
      <c r="C527" s="121">
        <f t="shared" ref="C527:D527" si="188">C526+C525+C524</f>
        <v>0</v>
      </c>
      <c r="D527" s="119">
        <f t="shared" si="188"/>
        <v>0</v>
      </c>
      <c r="E527" s="34">
        <f t="shared" si="183"/>
        <v>0</v>
      </c>
      <c r="F527" s="35"/>
      <c r="G527" s="5" t="s">
        <v>8</v>
      </c>
      <c r="H527" s="5" t="str">
        <f t="shared" si="184"/>
        <v>113010</v>
      </c>
      <c r="I527" s="78" t="s">
        <v>103</v>
      </c>
    </row>
    <row r="528" spans="1:10" ht="15.75" x14ac:dyDescent="0.25">
      <c r="A528" s="29" t="str">
        <f>'BoR4 Rollup'!A528</f>
        <v>Function Total</v>
      </c>
      <c r="B528" s="118">
        <f>B527+B523+B518+B514</f>
        <v>2261</v>
      </c>
      <c r="C528" s="118">
        <f t="shared" ref="C528:D528" si="189">C527+C523+C518+C514</f>
        <v>2261</v>
      </c>
      <c r="D528" s="119">
        <f t="shared" si="189"/>
        <v>5240</v>
      </c>
      <c r="E528" s="46">
        <f t="shared" si="183"/>
        <v>2979</v>
      </c>
      <c r="F528" s="32"/>
      <c r="G528" s="5" t="s">
        <v>8</v>
      </c>
      <c r="H528" s="5" t="str">
        <f t="shared" si="184"/>
        <v>113010</v>
      </c>
      <c r="I528" s="78" t="s">
        <v>103</v>
      </c>
    </row>
    <row r="529" spans="1:10" ht="15.75" x14ac:dyDescent="0.25">
      <c r="A529" s="124" t="str">
        <f>'BoR4 Rollup'!A529</f>
        <v>Function:  Instruction</v>
      </c>
      <c r="B529" s="125"/>
      <c r="C529" s="126"/>
      <c r="D529" s="127"/>
      <c r="E529" s="128"/>
      <c r="F529" s="4"/>
      <c r="G529" s="5" t="s">
        <v>32</v>
      </c>
      <c r="H529" s="5" t="str">
        <f t="shared" ref="H529:H530" si="190">RIGHT($A$531,6)</f>
        <v>114002</v>
      </c>
      <c r="I529" s="78" t="s">
        <v>106</v>
      </c>
    </row>
    <row r="530" spans="1:10" ht="15.75" x14ac:dyDescent="0.25">
      <c r="A530" s="129" t="str">
        <f>'BoR4 Rollup'!A530</f>
        <v>Orgn: Visual/Perf. Arts -Fine Arts</v>
      </c>
      <c r="B530" s="130" t="str">
        <f>+'BoR4 Rollup'!B530</f>
        <v>Actual</v>
      </c>
      <c r="C530" s="130" t="str">
        <f>+'BoR4 Rollup'!C530</f>
        <v>Budgeted</v>
      </c>
      <c r="D530" s="131" t="str">
        <f>+'BoR4 Rollup'!D530</f>
        <v>Budgeted</v>
      </c>
      <c r="E530" s="132" t="str">
        <f>'BoR4 Rollup'!$E$5</f>
        <v>2022-2023 +/-</v>
      </c>
      <c r="F530" s="44"/>
      <c r="G530" s="5" t="s">
        <v>32</v>
      </c>
      <c r="H530" s="5" t="str">
        <f t="shared" si="190"/>
        <v>114002</v>
      </c>
      <c r="I530" s="78" t="s">
        <v>106</v>
      </c>
    </row>
    <row r="531" spans="1:10" ht="15.75" x14ac:dyDescent="0.25">
      <c r="A531" s="133" t="str">
        <f>'BoR4 Rollup'!A531</f>
        <v>Organization ID:  114002</v>
      </c>
      <c r="B531" s="134" t="str">
        <f>'BoR4 Rollup'!$B$6</f>
        <v>2022-2023</v>
      </c>
      <c r="C531" s="134" t="str">
        <f>'BoR4 Rollup'!$C$6</f>
        <v>2022-2023</v>
      </c>
      <c r="D531" s="135" t="str">
        <f>'BoR4 Rollup'!$D$6</f>
        <v>2023-2024</v>
      </c>
      <c r="E531" s="136" t="str">
        <f>'BoR4 Rollup'!$E$6</f>
        <v>2023-2024</v>
      </c>
      <c r="F531" s="44"/>
      <c r="G531" s="5" t="s">
        <v>32</v>
      </c>
      <c r="H531" s="5" t="str">
        <f>RIGHT($A$531,6)</f>
        <v>114002</v>
      </c>
      <c r="I531" s="78" t="s">
        <v>106</v>
      </c>
    </row>
    <row r="532" spans="1:10" x14ac:dyDescent="0.2">
      <c r="A532" s="26" t="str">
        <f>'BoR4 Rollup'!A532</f>
        <v xml:space="preserve">  Salaries</v>
      </c>
      <c r="B532" s="115">
        <v>6395</v>
      </c>
      <c r="C532" s="115">
        <v>6395</v>
      </c>
      <c r="D532" s="116"/>
      <c r="E532" s="28">
        <f t="shared" ref="E532:E549" si="191">+D532-C532</f>
        <v>-6395</v>
      </c>
      <c r="F532" s="10"/>
      <c r="G532" s="5" t="s">
        <v>32</v>
      </c>
      <c r="H532" s="5" t="str">
        <f t="shared" ref="H532:H549" si="192">RIGHT($A$531,6)</f>
        <v>114002</v>
      </c>
      <c r="I532" s="78" t="s">
        <v>106</v>
      </c>
      <c r="J532" s="78" t="s">
        <v>563</v>
      </c>
    </row>
    <row r="533" spans="1:10" x14ac:dyDescent="0.2">
      <c r="A533" s="26" t="str">
        <f>'BoR4 Rollup'!A533</f>
        <v xml:space="preserve">  Other Compensation</v>
      </c>
      <c r="B533" s="115"/>
      <c r="C533" s="115"/>
      <c r="D533" s="116"/>
      <c r="E533" s="28">
        <f t="shared" si="191"/>
        <v>0</v>
      </c>
      <c r="F533" s="10"/>
      <c r="G533" s="5" t="s">
        <v>32</v>
      </c>
      <c r="H533" s="5" t="str">
        <f t="shared" si="192"/>
        <v>114002</v>
      </c>
      <c r="I533" s="78" t="s">
        <v>106</v>
      </c>
    </row>
    <row r="534" spans="1:10" x14ac:dyDescent="0.2">
      <c r="A534" s="26" t="str">
        <f>'BoR4 Rollup'!A534</f>
        <v xml:space="preserve">  Related Benefits</v>
      </c>
      <c r="B534" s="115">
        <v>1451</v>
      </c>
      <c r="C534" s="115">
        <v>2521</v>
      </c>
      <c r="D534" s="116"/>
      <c r="E534" s="28">
        <f t="shared" si="191"/>
        <v>-2521</v>
      </c>
      <c r="F534" s="10"/>
      <c r="G534" s="5" t="s">
        <v>32</v>
      </c>
      <c r="H534" s="5" t="str">
        <f t="shared" si="192"/>
        <v>114002</v>
      </c>
      <c r="I534" s="78" t="s">
        <v>106</v>
      </c>
      <c r="J534" s="78" t="s">
        <v>566</v>
      </c>
    </row>
    <row r="535" spans="1:10" ht="15.75" x14ac:dyDescent="0.25">
      <c r="A535" s="29" t="str">
        <f>'BoR4 Rollup'!A535</f>
        <v>Total Personal Services</v>
      </c>
      <c r="B535" s="118">
        <f>B534+B533+B532</f>
        <v>7846</v>
      </c>
      <c r="C535" s="118">
        <f t="shared" ref="C535:D535" si="193">C534+C533+C532</f>
        <v>8916</v>
      </c>
      <c r="D535" s="119">
        <f t="shared" si="193"/>
        <v>0</v>
      </c>
      <c r="E535" s="31">
        <f t="shared" si="191"/>
        <v>-8916</v>
      </c>
      <c r="F535" s="32"/>
      <c r="G535" s="5" t="s">
        <v>8</v>
      </c>
      <c r="H535" s="5" t="str">
        <f t="shared" si="192"/>
        <v>114002</v>
      </c>
      <c r="I535" s="78" t="s">
        <v>106</v>
      </c>
    </row>
    <row r="536" spans="1:10" x14ac:dyDescent="0.2">
      <c r="A536" s="26" t="str">
        <f>'BoR4 Rollup'!A536</f>
        <v xml:space="preserve"> Travel</v>
      </c>
      <c r="B536" s="115"/>
      <c r="C536" s="115"/>
      <c r="D536" s="116"/>
      <c r="E536" s="28">
        <f t="shared" si="191"/>
        <v>0</v>
      </c>
      <c r="F536" s="10"/>
      <c r="G536" s="5" t="s">
        <v>32</v>
      </c>
      <c r="H536" s="5" t="str">
        <f t="shared" si="192"/>
        <v>114002</v>
      </c>
      <c r="I536" s="78" t="s">
        <v>106</v>
      </c>
      <c r="J536" s="78" t="s">
        <v>569</v>
      </c>
    </row>
    <row r="537" spans="1:10" x14ac:dyDescent="0.2">
      <c r="A537" s="26" t="str">
        <f>'BoR4 Rollup'!A537</f>
        <v xml:space="preserve"> Operating Services</v>
      </c>
      <c r="B537" s="115"/>
      <c r="C537" s="115"/>
      <c r="D537" s="116"/>
      <c r="E537" s="28">
        <f t="shared" si="191"/>
        <v>0</v>
      </c>
      <c r="F537" s="10"/>
      <c r="G537" s="5" t="s">
        <v>32</v>
      </c>
      <c r="H537" s="5" t="str">
        <f t="shared" si="192"/>
        <v>114002</v>
      </c>
      <c r="I537" s="78" t="s">
        <v>106</v>
      </c>
      <c r="J537" s="78" t="s">
        <v>571</v>
      </c>
    </row>
    <row r="538" spans="1:10" x14ac:dyDescent="0.2">
      <c r="A538" s="26" t="str">
        <f>'BoR4 Rollup'!A538</f>
        <v xml:space="preserve"> Supplies</v>
      </c>
      <c r="B538" s="115"/>
      <c r="C538" s="115"/>
      <c r="D538" s="116"/>
      <c r="E538" s="28">
        <f t="shared" si="191"/>
        <v>0</v>
      </c>
      <c r="F538" s="10"/>
      <c r="G538" s="5" t="s">
        <v>32</v>
      </c>
      <c r="H538" s="5" t="str">
        <f t="shared" si="192"/>
        <v>114002</v>
      </c>
      <c r="I538" s="78" t="s">
        <v>106</v>
      </c>
      <c r="J538" s="78" t="s">
        <v>572</v>
      </c>
    </row>
    <row r="539" spans="1:10" ht="15.75" x14ac:dyDescent="0.25">
      <c r="A539" s="29" t="str">
        <f>'BoR4 Rollup'!A539</f>
        <v>Total Operating Expenses</v>
      </c>
      <c r="B539" s="121">
        <f>B538+B537+B536</f>
        <v>0</v>
      </c>
      <c r="C539" s="121">
        <f t="shared" ref="C539:D539" si="194">C538+C537+C536</f>
        <v>0</v>
      </c>
      <c r="D539" s="119">
        <f t="shared" si="194"/>
        <v>0</v>
      </c>
      <c r="E539" s="34">
        <f t="shared" si="191"/>
        <v>0</v>
      </c>
      <c r="F539" s="35"/>
      <c r="G539" s="5" t="s">
        <v>8</v>
      </c>
      <c r="H539" s="5" t="str">
        <f t="shared" si="192"/>
        <v>114002</v>
      </c>
      <c r="I539" s="78" t="s">
        <v>106</v>
      </c>
    </row>
    <row r="540" spans="1:10" x14ac:dyDescent="0.2">
      <c r="A540" s="26" t="str">
        <f>'BoR4 Rollup'!A540</f>
        <v xml:space="preserve"> Professional Services</v>
      </c>
      <c r="B540" s="115"/>
      <c r="C540" s="115"/>
      <c r="D540" s="116"/>
      <c r="E540" s="28">
        <f t="shared" si="191"/>
        <v>0</v>
      </c>
      <c r="F540" s="10"/>
      <c r="G540" s="5" t="s">
        <v>32</v>
      </c>
      <c r="H540" s="5" t="str">
        <f t="shared" si="192"/>
        <v>114002</v>
      </c>
      <c r="I540" s="78" t="s">
        <v>106</v>
      </c>
      <c r="J540" s="78" t="s">
        <v>573</v>
      </c>
    </row>
    <row r="541" spans="1:10" x14ac:dyDescent="0.2">
      <c r="A541" s="26" t="str">
        <f>'BoR4 Rollup'!A541</f>
        <v xml:space="preserve"> Other Charges</v>
      </c>
      <c r="B541" s="115"/>
      <c r="C541" s="115"/>
      <c r="D541" s="116"/>
      <c r="E541" s="28">
        <f t="shared" si="191"/>
        <v>0</v>
      </c>
      <c r="F541" s="10"/>
      <c r="G541" s="5" t="s">
        <v>32</v>
      </c>
      <c r="H541" s="5" t="str">
        <f t="shared" si="192"/>
        <v>114002</v>
      </c>
      <c r="I541" s="78" t="s">
        <v>106</v>
      </c>
      <c r="J541" s="78" t="s">
        <v>574</v>
      </c>
    </row>
    <row r="542" spans="1:10" x14ac:dyDescent="0.2">
      <c r="A542" s="26" t="str">
        <f>'BoR4 Rollup'!A542</f>
        <v xml:space="preserve"> Debt Services</v>
      </c>
      <c r="B542" s="115"/>
      <c r="C542" s="115"/>
      <c r="D542" s="116"/>
      <c r="E542" s="28">
        <f t="shared" si="191"/>
        <v>0</v>
      </c>
      <c r="F542" s="10"/>
      <c r="G542" s="5" t="s">
        <v>32</v>
      </c>
      <c r="H542" s="5" t="str">
        <f t="shared" si="192"/>
        <v>114002</v>
      </c>
      <c r="I542" s="78" t="s">
        <v>106</v>
      </c>
    </row>
    <row r="543" spans="1:10" x14ac:dyDescent="0.2">
      <c r="A543" s="26" t="str">
        <f>'BoR4 Rollup'!A543</f>
        <v xml:space="preserve"> Interagency Transfers</v>
      </c>
      <c r="B543" s="115"/>
      <c r="C543" s="115"/>
      <c r="D543" s="116"/>
      <c r="E543" s="28">
        <f t="shared" si="191"/>
        <v>0</v>
      </c>
      <c r="F543" s="10"/>
      <c r="G543" s="5" t="s">
        <v>32</v>
      </c>
      <c r="H543" s="5" t="str">
        <f t="shared" si="192"/>
        <v>114002</v>
      </c>
      <c r="I543" s="78" t="s">
        <v>106</v>
      </c>
      <c r="J543" s="78" t="s">
        <v>575</v>
      </c>
    </row>
    <row r="544" spans="1:10" ht="15.75" x14ac:dyDescent="0.25">
      <c r="A544" s="29" t="str">
        <f>'BoR4 Rollup'!A544</f>
        <v>Total Other Charges</v>
      </c>
      <c r="B544" s="121">
        <f>B543+B542+B541+B540</f>
        <v>0</v>
      </c>
      <c r="C544" s="121">
        <f t="shared" ref="C544:D544" si="195">C543+C542+C541+C540</f>
        <v>0</v>
      </c>
      <c r="D544" s="119">
        <f t="shared" si="195"/>
        <v>0</v>
      </c>
      <c r="E544" s="34">
        <f t="shared" si="191"/>
        <v>0</v>
      </c>
      <c r="F544" s="35"/>
      <c r="G544" s="5" t="s">
        <v>8</v>
      </c>
      <c r="H544" s="5" t="str">
        <f t="shared" si="192"/>
        <v>114002</v>
      </c>
      <c r="I544" s="78" t="s">
        <v>106</v>
      </c>
    </row>
    <row r="545" spans="1:10" x14ac:dyDescent="0.2">
      <c r="A545" s="26" t="str">
        <f>'BoR4 Rollup'!A545</f>
        <v xml:space="preserve"> General Acquisitions</v>
      </c>
      <c r="B545" s="115"/>
      <c r="C545" s="115"/>
      <c r="D545" s="116"/>
      <c r="E545" s="28">
        <f t="shared" si="191"/>
        <v>0</v>
      </c>
      <c r="F545" s="10"/>
      <c r="G545" s="5" t="s">
        <v>32</v>
      </c>
      <c r="H545" s="5" t="str">
        <f t="shared" si="192"/>
        <v>114002</v>
      </c>
      <c r="I545" s="78" t="s">
        <v>106</v>
      </c>
      <c r="J545" s="78" t="s">
        <v>576</v>
      </c>
    </row>
    <row r="546" spans="1:10" x14ac:dyDescent="0.2">
      <c r="A546" s="26" t="str">
        <f>'BoR4 Rollup'!A546</f>
        <v xml:space="preserve"> Library Acquisitions</v>
      </c>
      <c r="B546" s="115"/>
      <c r="C546" s="115"/>
      <c r="D546" s="116"/>
      <c r="E546" s="28">
        <f t="shared" si="191"/>
        <v>0</v>
      </c>
      <c r="F546" s="10"/>
      <c r="G546" s="5" t="s">
        <v>32</v>
      </c>
      <c r="H546" s="5" t="str">
        <f t="shared" si="192"/>
        <v>114002</v>
      </c>
      <c r="I546" s="78" t="s">
        <v>106</v>
      </c>
      <c r="J546" s="78" t="s">
        <v>576</v>
      </c>
    </row>
    <row r="547" spans="1:10" x14ac:dyDescent="0.2">
      <c r="A547" s="26" t="str">
        <f>'BoR4 Rollup'!A547</f>
        <v xml:space="preserve"> Major Repairs</v>
      </c>
      <c r="B547" s="115"/>
      <c r="C547" s="115"/>
      <c r="D547" s="116"/>
      <c r="E547" s="28">
        <f t="shared" si="191"/>
        <v>0</v>
      </c>
      <c r="F547" s="10"/>
      <c r="G547" s="5" t="s">
        <v>32</v>
      </c>
      <c r="H547" s="5" t="str">
        <f t="shared" si="192"/>
        <v>114002</v>
      </c>
      <c r="I547" s="78" t="s">
        <v>106</v>
      </c>
    </row>
    <row r="548" spans="1:10" ht="15.75" x14ac:dyDescent="0.25">
      <c r="A548" s="29" t="str">
        <f>'BoR4 Rollup'!A548</f>
        <v>Total Acquisitions and Major Repairs</v>
      </c>
      <c r="B548" s="121">
        <f>B547+B546+B545</f>
        <v>0</v>
      </c>
      <c r="C548" s="121">
        <f t="shared" ref="C548:D548" si="196">C547+C546+C545</f>
        <v>0</v>
      </c>
      <c r="D548" s="119">
        <f t="shared" si="196"/>
        <v>0</v>
      </c>
      <c r="E548" s="34">
        <f t="shared" si="191"/>
        <v>0</v>
      </c>
      <c r="F548" s="35"/>
      <c r="G548" s="5" t="s">
        <v>8</v>
      </c>
      <c r="H548" s="5" t="str">
        <f t="shared" si="192"/>
        <v>114002</v>
      </c>
      <c r="I548" s="78" t="s">
        <v>106</v>
      </c>
    </row>
    <row r="549" spans="1:10" ht="15.75" x14ac:dyDescent="0.25">
      <c r="A549" s="29" t="str">
        <f>'BoR4 Rollup'!A549</f>
        <v>Function Total</v>
      </c>
      <c r="B549" s="118">
        <f>B548+B544+B539+B535</f>
        <v>7846</v>
      </c>
      <c r="C549" s="118">
        <f t="shared" ref="C549:D549" si="197">C548+C544+C539+C535</f>
        <v>8916</v>
      </c>
      <c r="D549" s="119">
        <f t="shared" si="197"/>
        <v>0</v>
      </c>
      <c r="E549" s="46">
        <f t="shared" si="191"/>
        <v>-8916</v>
      </c>
      <c r="F549" s="32"/>
      <c r="G549" s="5" t="s">
        <v>8</v>
      </c>
      <c r="H549" s="5" t="str">
        <f t="shared" si="192"/>
        <v>114002</v>
      </c>
      <c r="I549" s="78" t="s">
        <v>106</v>
      </c>
    </row>
    <row r="550" spans="1:10" ht="15.75" x14ac:dyDescent="0.25">
      <c r="A550" s="124" t="str">
        <f>'BoR4 Rollup'!A550</f>
        <v>Function:  Instruction</v>
      </c>
      <c r="B550" s="125"/>
      <c r="C550" s="126"/>
      <c r="D550" s="127"/>
      <c r="E550" s="128"/>
      <c r="F550" s="4"/>
      <c r="G550" s="5" t="s">
        <v>32</v>
      </c>
      <c r="H550" s="5" t="str">
        <f t="shared" ref="H550:H551" si="198">RIGHT($A$552,6)</f>
        <v>114005</v>
      </c>
      <c r="I550" s="78" t="s">
        <v>109</v>
      </c>
    </row>
    <row r="551" spans="1:10" ht="15.75" x14ac:dyDescent="0.25">
      <c r="A551" s="129" t="str">
        <f>'BoR4 Rollup'!A551</f>
        <v>Orgn: Visual/Perf. Arts -Music</v>
      </c>
      <c r="B551" s="130" t="str">
        <f>+'BoR4 Rollup'!B551</f>
        <v>Actual</v>
      </c>
      <c r="C551" s="130" t="str">
        <f>+'BoR4 Rollup'!C551</f>
        <v>Budgeted</v>
      </c>
      <c r="D551" s="131" t="str">
        <f>+'BoR4 Rollup'!D551</f>
        <v>Budgeted</v>
      </c>
      <c r="E551" s="132" t="str">
        <f>E5</f>
        <v>2022-2023 +/-</v>
      </c>
      <c r="F551" s="44"/>
      <c r="G551" s="5" t="s">
        <v>32</v>
      </c>
      <c r="H551" s="5" t="str">
        <f t="shared" si="198"/>
        <v>114005</v>
      </c>
      <c r="I551" s="78" t="s">
        <v>109</v>
      </c>
    </row>
    <row r="552" spans="1:10" ht="15.75" x14ac:dyDescent="0.25">
      <c r="A552" s="133" t="str">
        <f>'BoR4 Rollup'!A552</f>
        <v>Organization ID:  114005</v>
      </c>
      <c r="B552" s="134" t="str">
        <f>'BoR4 Rollup'!$B$6</f>
        <v>2022-2023</v>
      </c>
      <c r="C552" s="134" t="str">
        <f>'BoR4 Rollup'!$C$6</f>
        <v>2022-2023</v>
      </c>
      <c r="D552" s="135" t="str">
        <f>'BoR4 Rollup'!$D$6</f>
        <v>2023-2024</v>
      </c>
      <c r="E552" s="136" t="str">
        <f>'BoR4 Rollup'!$E$6</f>
        <v>2023-2024</v>
      </c>
      <c r="F552" s="44"/>
      <c r="G552" s="5" t="s">
        <v>32</v>
      </c>
      <c r="H552" s="5" t="str">
        <f>RIGHT($A$552,6)</f>
        <v>114005</v>
      </c>
      <c r="I552" s="78" t="s">
        <v>109</v>
      </c>
    </row>
    <row r="553" spans="1:10" x14ac:dyDescent="0.2">
      <c r="A553" s="26" t="str">
        <f>'BoR4 Rollup'!A553</f>
        <v xml:space="preserve">  Salaries</v>
      </c>
      <c r="B553" s="115">
        <v>4050</v>
      </c>
      <c r="C553" s="115">
        <v>4050</v>
      </c>
      <c r="D553" s="116">
        <v>10500</v>
      </c>
      <c r="E553" s="28">
        <f t="shared" ref="E553:E570" si="199">+D553-C553</f>
        <v>6450</v>
      </c>
      <c r="F553" s="10"/>
      <c r="G553" s="5" t="s">
        <v>32</v>
      </c>
      <c r="H553" s="5" t="str">
        <f t="shared" ref="H553:H570" si="200">RIGHT($A$552,6)</f>
        <v>114005</v>
      </c>
      <c r="I553" s="78" t="s">
        <v>109</v>
      </c>
      <c r="J553" s="78" t="s">
        <v>563</v>
      </c>
    </row>
    <row r="554" spans="1:10" x14ac:dyDescent="0.2">
      <c r="A554" s="26" t="str">
        <f>'BoR4 Rollup'!A554</f>
        <v xml:space="preserve">  Other Compensation</v>
      </c>
      <c r="B554" s="115"/>
      <c r="C554" s="115"/>
      <c r="D554" s="116"/>
      <c r="E554" s="28">
        <f t="shared" si="199"/>
        <v>0</v>
      </c>
      <c r="F554" s="10"/>
      <c r="G554" s="5" t="s">
        <v>32</v>
      </c>
      <c r="H554" s="5" t="str">
        <f t="shared" si="200"/>
        <v>114005</v>
      </c>
      <c r="I554" s="78" t="s">
        <v>109</v>
      </c>
    </row>
    <row r="555" spans="1:10" x14ac:dyDescent="0.2">
      <c r="A555" s="26" t="str">
        <f>'BoR4 Rollup'!A555</f>
        <v xml:space="preserve">  Related Benefits</v>
      </c>
      <c r="B555" s="115">
        <v>310</v>
      </c>
      <c r="C555" s="115">
        <v>310</v>
      </c>
      <c r="D555" s="116">
        <v>2599</v>
      </c>
      <c r="E555" s="28">
        <f t="shared" si="199"/>
        <v>2289</v>
      </c>
      <c r="F555" s="10"/>
      <c r="G555" s="5" t="s">
        <v>32</v>
      </c>
      <c r="H555" s="5" t="str">
        <f t="shared" si="200"/>
        <v>114005</v>
      </c>
      <c r="I555" s="78" t="s">
        <v>109</v>
      </c>
      <c r="J555" s="78" t="s">
        <v>566</v>
      </c>
    </row>
    <row r="556" spans="1:10" ht="15.75" x14ac:dyDescent="0.25">
      <c r="A556" s="29" t="str">
        <f>'BoR4 Rollup'!A556</f>
        <v>Total Personal Services</v>
      </c>
      <c r="B556" s="118">
        <f>B555+B554+B553</f>
        <v>4360</v>
      </c>
      <c r="C556" s="118">
        <f t="shared" ref="C556:D556" si="201">C555+C554+C553</f>
        <v>4360</v>
      </c>
      <c r="D556" s="119">
        <f t="shared" si="201"/>
        <v>13099</v>
      </c>
      <c r="E556" s="31">
        <f t="shared" si="199"/>
        <v>8739</v>
      </c>
      <c r="F556" s="32"/>
      <c r="G556" s="5" t="s">
        <v>8</v>
      </c>
      <c r="H556" s="5" t="str">
        <f t="shared" si="200"/>
        <v>114005</v>
      </c>
      <c r="I556" s="78" t="s">
        <v>109</v>
      </c>
    </row>
    <row r="557" spans="1:10" x14ac:dyDescent="0.2">
      <c r="A557" s="26" t="str">
        <f>'BoR4 Rollup'!A557</f>
        <v xml:space="preserve"> Travel</v>
      </c>
      <c r="B557" s="115"/>
      <c r="C557" s="115"/>
      <c r="D557" s="116"/>
      <c r="E557" s="28">
        <f t="shared" si="199"/>
        <v>0</v>
      </c>
      <c r="F557" s="10"/>
      <c r="G557" s="5" t="s">
        <v>32</v>
      </c>
      <c r="H557" s="5" t="str">
        <f t="shared" si="200"/>
        <v>114005</v>
      </c>
      <c r="I557" s="78" t="s">
        <v>109</v>
      </c>
      <c r="J557" s="78" t="s">
        <v>569</v>
      </c>
    </row>
    <row r="558" spans="1:10" x14ac:dyDescent="0.2">
      <c r="A558" s="26" t="str">
        <f>'BoR4 Rollup'!A558</f>
        <v xml:space="preserve"> Operating Services</v>
      </c>
      <c r="B558" s="115"/>
      <c r="C558" s="115"/>
      <c r="D558" s="116"/>
      <c r="E558" s="28">
        <f t="shared" si="199"/>
        <v>0</v>
      </c>
      <c r="F558" s="10"/>
      <c r="G558" s="5" t="s">
        <v>32</v>
      </c>
      <c r="H558" s="5" t="str">
        <f t="shared" si="200"/>
        <v>114005</v>
      </c>
      <c r="I558" s="78" t="s">
        <v>109</v>
      </c>
      <c r="J558" s="78" t="s">
        <v>571</v>
      </c>
    </row>
    <row r="559" spans="1:10" x14ac:dyDescent="0.2">
      <c r="A559" s="26" t="str">
        <f>'BoR4 Rollup'!A559</f>
        <v xml:space="preserve"> Supplies</v>
      </c>
      <c r="B559" s="115"/>
      <c r="C559" s="115"/>
      <c r="D559" s="116"/>
      <c r="E559" s="28">
        <f t="shared" si="199"/>
        <v>0</v>
      </c>
      <c r="F559" s="10"/>
      <c r="G559" s="5" t="s">
        <v>32</v>
      </c>
      <c r="H559" s="5" t="str">
        <f t="shared" si="200"/>
        <v>114005</v>
      </c>
      <c r="I559" s="78" t="s">
        <v>109</v>
      </c>
      <c r="J559" s="78" t="s">
        <v>572</v>
      </c>
    </row>
    <row r="560" spans="1:10" ht="15.75" x14ac:dyDescent="0.25">
      <c r="A560" s="29" t="str">
        <f>'BoR4 Rollup'!A560</f>
        <v>Total Operating Expenses</v>
      </c>
      <c r="B560" s="121">
        <f>B559+B558+B557</f>
        <v>0</v>
      </c>
      <c r="C560" s="121">
        <f t="shared" ref="C560:D560" si="202">C559+C558+C557</f>
        <v>0</v>
      </c>
      <c r="D560" s="119">
        <f t="shared" si="202"/>
        <v>0</v>
      </c>
      <c r="E560" s="34">
        <f t="shared" si="199"/>
        <v>0</v>
      </c>
      <c r="F560" s="35"/>
      <c r="G560" s="5" t="s">
        <v>8</v>
      </c>
      <c r="H560" s="5" t="str">
        <f t="shared" si="200"/>
        <v>114005</v>
      </c>
      <c r="I560" s="78" t="s">
        <v>109</v>
      </c>
    </row>
    <row r="561" spans="1:10" x14ac:dyDescent="0.2">
      <c r="A561" s="26" t="str">
        <f>'BoR4 Rollup'!A561</f>
        <v xml:space="preserve"> Professional Services</v>
      </c>
      <c r="B561" s="115"/>
      <c r="C561" s="115"/>
      <c r="D561" s="116"/>
      <c r="E561" s="28">
        <f t="shared" si="199"/>
        <v>0</v>
      </c>
      <c r="F561" s="10"/>
      <c r="G561" s="5" t="s">
        <v>32</v>
      </c>
      <c r="H561" s="5" t="str">
        <f t="shared" si="200"/>
        <v>114005</v>
      </c>
      <c r="I561" s="78" t="s">
        <v>109</v>
      </c>
      <c r="J561" s="78" t="s">
        <v>573</v>
      </c>
    </row>
    <row r="562" spans="1:10" x14ac:dyDescent="0.2">
      <c r="A562" s="26" t="str">
        <f>'BoR4 Rollup'!A562</f>
        <v xml:space="preserve"> Other Charges</v>
      </c>
      <c r="B562" s="115"/>
      <c r="C562" s="115"/>
      <c r="D562" s="116"/>
      <c r="E562" s="28">
        <f t="shared" si="199"/>
        <v>0</v>
      </c>
      <c r="F562" s="10"/>
      <c r="G562" s="5" t="s">
        <v>32</v>
      </c>
      <c r="H562" s="5" t="str">
        <f t="shared" si="200"/>
        <v>114005</v>
      </c>
      <c r="I562" s="78" t="s">
        <v>109</v>
      </c>
      <c r="J562" s="78" t="s">
        <v>574</v>
      </c>
    </row>
    <row r="563" spans="1:10" x14ac:dyDescent="0.2">
      <c r="A563" s="26" t="str">
        <f>'BoR4 Rollup'!A563</f>
        <v xml:space="preserve"> Debt Services</v>
      </c>
      <c r="B563" s="115"/>
      <c r="C563" s="115"/>
      <c r="D563" s="116"/>
      <c r="E563" s="28">
        <f t="shared" si="199"/>
        <v>0</v>
      </c>
      <c r="F563" s="10"/>
      <c r="G563" s="5" t="s">
        <v>32</v>
      </c>
      <c r="H563" s="5" t="str">
        <f t="shared" si="200"/>
        <v>114005</v>
      </c>
      <c r="I563" s="78" t="s">
        <v>109</v>
      </c>
    </row>
    <row r="564" spans="1:10" x14ac:dyDescent="0.2">
      <c r="A564" s="26" t="str">
        <f>'BoR4 Rollup'!A564</f>
        <v xml:space="preserve"> Interagency Transfers</v>
      </c>
      <c r="B564" s="115"/>
      <c r="C564" s="115"/>
      <c r="D564" s="116"/>
      <c r="E564" s="28">
        <f t="shared" si="199"/>
        <v>0</v>
      </c>
      <c r="F564" s="10"/>
      <c r="G564" s="5" t="s">
        <v>32</v>
      </c>
      <c r="H564" s="5" t="str">
        <f t="shared" si="200"/>
        <v>114005</v>
      </c>
      <c r="I564" s="78" t="s">
        <v>109</v>
      </c>
      <c r="J564" s="78" t="s">
        <v>575</v>
      </c>
    </row>
    <row r="565" spans="1:10" ht="15.75" x14ac:dyDescent="0.25">
      <c r="A565" s="29" t="str">
        <f>'BoR4 Rollup'!A565</f>
        <v>Total Other Charges</v>
      </c>
      <c r="B565" s="121">
        <f>B564+B563+B562+B561</f>
        <v>0</v>
      </c>
      <c r="C565" s="121">
        <f t="shared" ref="C565:D565" si="203">C564+C563+C562+C561</f>
        <v>0</v>
      </c>
      <c r="D565" s="119">
        <f t="shared" si="203"/>
        <v>0</v>
      </c>
      <c r="E565" s="34">
        <f t="shared" si="199"/>
        <v>0</v>
      </c>
      <c r="F565" s="35"/>
      <c r="G565" s="5" t="s">
        <v>8</v>
      </c>
      <c r="H565" s="5" t="str">
        <f t="shared" si="200"/>
        <v>114005</v>
      </c>
      <c r="I565" s="78" t="s">
        <v>109</v>
      </c>
    </row>
    <row r="566" spans="1:10" x14ac:dyDescent="0.2">
      <c r="A566" s="26" t="str">
        <f>'BoR4 Rollup'!A566</f>
        <v xml:space="preserve"> General Acquisitions</v>
      </c>
      <c r="B566" s="115"/>
      <c r="C566" s="115"/>
      <c r="D566" s="116"/>
      <c r="E566" s="28">
        <f t="shared" si="199"/>
        <v>0</v>
      </c>
      <c r="F566" s="10"/>
      <c r="G566" s="5" t="s">
        <v>32</v>
      </c>
      <c r="H566" s="5" t="str">
        <f t="shared" si="200"/>
        <v>114005</v>
      </c>
      <c r="I566" s="78" t="s">
        <v>109</v>
      </c>
      <c r="J566" s="78" t="s">
        <v>576</v>
      </c>
    </row>
    <row r="567" spans="1:10" x14ac:dyDescent="0.2">
      <c r="A567" s="26" t="str">
        <f>'BoR4 Rollup'!A567</f>
        <v xml:space="preserve"> Library Acquisitions</v>
      </c>
      <c r="B567" s="115"/>
      <c r="C567" s="115"/>
      <c r="D567" s="116"/>
      <c r="E567" s="28">
        <f t="shared" si="199"/>
        <v>0</v>
      </c>
      <c r="F567" s="10"/>
      <c r="G567" s="5" t="s">
        <v>32</v>
      </c>
      <c r="H567" s="5" t="str">
        <f t="shared" si="200"/>
        <v>114005</v>
      </c>
      <c r="I567" s="78" t="s">
        <v>109</v>
      </c>
      <c r="J567" s="78" t="s">
        <v>576</v>
      </c>
    </row>
    <row r="568" spans="1:10" x14ac:dyDescent="0.2">
      <c r="A568" s="26" t="str">
        <f>'BoR4 Rollup'!A568</f>
        <v xml:space="preserve"> Major Repairs</v>
      </c>
      <c r="B568" s="115"/>
      <c r="C568" s="115"/>
      <c r="D568" s="116"/>
      <c r="E568" s="28">
        <f t="shared" si="199"/>
        <v>0</v>
      </c>
      <c r="F568" s="10"/>
      <c r="G568" s="5" t="s">
        <v>32</v>
      </c>
      <c r="H568" s="5" t="str">
        <f t="shared" si="200"/>
        <v>114005</v>
      </c>
      <c r="I568" s="78" t="s">
        <v>109</v>
      </c>
    </row>
    <row r="569" spans="1:10" ht="15.75" x14ac:dyDescent="0.25">
      <c r="A569" s="29" t="str">
        <f>'BoR4 Rollup'!A569</f>
        <v>Total Acquisitions and Major Repairs</v>
      </c>
      <c r="B569" s="121">
        <f>B568+B567+B566</f>
        <v>0</v>
      </c>
      <c r="C569" s="121">
        <f t="shared" ref="C569:D569" si="204">C568+C567+C566</f>
        <v>0</v>
      </c>
      <c r="D569" s="119">
        <f t="shared" si="204"/>
        <v>0</v>
      </c>
      <c r="E569" s="34">
        <f t="shared" si="199"/>
        <v>0</v>
      </c>
      <c r="F569" s="35"/>
      <c r="G569" s="5" t="s">
        <v>8</v>
      </c>
      <c r="H569" s="5" t="str">
        <f t="shared" si="200"/>
        <v>114005</v>
      </c>
      <c r="I569" s="78" t="s">
        <v>109</v>
      </c>
    </row>
    <row r="570" spans="1:10" ht="15.75" x14ac:dyDescent="0.25">
      <c r="A570" s="29" t="str">
        <f>'BoR4 Rollup'!A570</f>
        <v>Function Total</v>
      </c>
      <c r="B570" s="118">
        <f>B569+B565+B560+B556</f>
        <v>4360</v>
      </c>
      <c r="C570" s="118">
        <f t="shared" ref="C570:D570" si="205">C569+C565+C560+C556</f>
        <v>4360</v>
      </c>
      <c r="D570" s="119">
        <f t="shared" si="205"/>
        <v>13099</v>
      </c>
      <c r="E570" s="46">
        <f t="shared" si="199"/>
        <v>8739</v>
      </c>
      <c r="F570" s="32"/>
      <c r="G570" s="5" t="s">
        <v>8</v>
      </c>
      <c r="H570" s="5" t="str">
        <f t="shared" si="200"/>
        <v>114005</v>
      </c>
      <c r="I570" s="78" t="s">
        <v>109</v>
      </c>
    </row>
    <row r="571" spans="1:10" ht="15.75" x14ac:dyDescent="0.25">
      <c r="A571" s="124" t="str">
        <f>'BoR4 Rollup'!A571</f>
        <v>Function:  Instruction</v>
      </c>
      <c r="B571" s="125"/>
      <c r="C571" s="126"/>
      <c r="D571" s="127"/>
      <c r="E571" s="128"/>
      <c r="F571" s="4"/>
      <c r="G571" s="5" t="s">
        <v>32</v>
      </c>
      <c r="H571" s="5" t="str">
        <f t="shared" ref="H571:H572" si="206">RIGHT($A$573,6)</f>
        <v>115011</v>
      </c>
      <c r="I571" s="78" t="s">
        <v>112</v>
      </c>
    </row>
    <row r="572" spans="1:10" ht="15.75" x14ac:dyDescent="0.25">
      <c r="A572" s="129" t="str">
        <f>'BoR4 Rollup'!A572</f>
        <v>Orgn: Academic &amp; STEM Outreach</v>
      </c>
      <c r="B572" s="130" t="str">
        <f>+'BoR4 Rollup'!B572</f>
        <v>Actual</v>
      </c>
      <c r="C572" s="130" t="str">
        <f>+'BoR4 Rollup'!C572</f>
        <v>Budgeted</v>
      </c>
      <c r="D572" s="131" t="str">
        <f>+'BoR4 Rollup'!D572</f>
        <v>Budgeted</v>
      </c>
      <c r="E572" s="132" t="str">
        <f>E26</f>
        <v>2022-2023 +/-</v>
      </c>
      <c r="F572" s="18"/>
      <c r="G572" s="5" t="s">
        <v>32</v>
      </c>
      <c r="H572" s="5" t="str">
        <f t="shared" si="206"/>
        <v>115011</v>
      </c>
      <c r="I572" s="78" t="s">
        <v>112</v>
      </c>
    </row>
    <row r="573" spans="1:10" ht="15.75" x14ac:dyDescent="0.25">
      <c r="A573" s="133" t="str">
        <f>'BoR4 Rollup'!A573</f>
        <v>Organization ID:  115011</v>
      </c>
      <c r="B573" s="134" t="str">
        <f>'BoR4 Rollup'!$B$6</f>
        <v>2022-2023</v>
      </c>
      <c r="C573" s="134" t="str">
        <f>'BoR4 Rollup'!$C$6</f>
        <v>2022-2023</v>
      </c>
      <c r="D573" s="135" t="str">
        <f>'BoR4 Rollup'!$D$6</f>
        <v>2023-2024</v>
      </c>
      <c r="E573" s="136" t="str">
        <f>'BoR4 Rollup'!$E$6</f>
        <v>2023-2024</v>
      </c>
      <c r="F573" s="18"/>
      <c r="G573" s="5" t="s">
        <v>32</v>
      </c>
      <c r="H573" s="5" t="str">
        <f>RIGHT($A$573,6)</f>
        <v>115011</v>
      </c>
      <c r="I573" s="78" t="s">
        <v>112</v>
      </c>
    </row>
    <row r="574" spans="1:10" x14ac:dyDescent="0.2">
      <c r="A574" s="26" t="str">
        <f>'BoR4 Rollup'!A574</f>
        <v xml:space="preserve">  Salaries</v>
      </c>
      <c r="B574" s="115"/>
      <c r="C574" s="115"/>
      <c r="D574" s="116"/>
      <c r="E574" s="28">
        <f t="shared" ref="E574:E591" si="207">+D574-C574</f>
        <v>0</v>
      </c>
      <c r="F574" s="10"/>
      <c r="G574" s="5" t="s">
        <v>32</v>
      </c>
      <c r="H574" s="5" t="str">
        <f t="shared" ref="H574:H591" si="208">RIGHT($A$573,6)</f>
        <v>115011</v>
      </c>
      <c r="I574" s="78" t="s">
        <v>112</v>
      </c>
      <c r="J574" s="78" t="s">
        <v>563</v>
      </c>
    </row>
    <row r="575" spans="1:10" x14ac:dyDescent="0.2">
      <c r="A575" s="26" t="str">
        <f>'BoR4 Rollup'!A575</f>
        <v xml:space="preserve">  Other Compensation</v>
      </c>
      <c r="B575" s="115"/>
      <c r="C575" s="115"/>
      <c r="D575" s="116"/>
      <c r="E575" s="28">
        <f t="shared" si="207"/>
        <v>0</v>
      </c>
      <c r="F575" s="10"/>
      <c r="G575" s="5" t="s">
        <v>32</v>
      </c>
      <c r="H575" s="5" t="str">
        <f t="shared" si="208"/>
        <v>115011</v>
      </c>
      <c r="I575" s="78" t="s">
        <v>112</v>
      </c>
    </row>
    <row r="576" spans="1:10" x14ac:dyDescent="0.2">
      <c r="A576" s="26" t="str">
        <f>'BoR4 Rollup'!A576</f>
        <v xml:space="preserve">  Related Benefits</v>
      </c>
      <c r="B576" s="115"/>
      <c r="C576" s="115"/>
      <c r="D576" s="116"/>
      <c r="E576" s="28">
        <f t="shared" si="207"/>
        <v>0</v>
      </c>
      <c r="F576" s="10"/>
      <c r="G576" s="5" t="s">
        <v>32</v>
      </c>
      <c r="H576" s="5" t="str">
        <f t="shared" si="208"/>
        <v>115011</v>
      </c>
      <c r="I576" s="78" t="s">
        <v>112</v>
      </c>
      <c r="J576" s="78" t="s">
        <v>566</v>
      </c>
    </row>
    <row r="577" spans="1:10" ht="15.75" x14ac:dyDescent="0.25">
      <c r="A577" s="29" t="str">
        <f>'BoR4 Rollup'!A577</f>
        <v>Total Personal Services</v>
      </c>
      <c r="B577" s="118">
        <f>B576+B575+B574</f>
        <v>0</v>
      </c>
      <c r="C577" s="118">
        <f t="shared" ref="C577:D577" si="209">C576+C575+C574</f>
        <v>0</v>
      </c>
      <c r="D577" s="119">
        <f t="shared" si="209"/>
        <v>0</v>
      </c>
      <c r="E577" s="31">
        <f t="shared" si="207"/>
        <v>0</v>
      </c>
      <c r="F577" s="32"/>
      <c r="G577" s="5" t="s">
        <v>8</v>
      </c>
      <c r="H577" s="5" t="str">
        <f t="shared" si="208"/>
        <v>115011</v>
      </c>
      <c r="I577" s="78" t="s">
        <v>112</v>
      </c>
    </row>
    <row r="578" spans="1:10" x14ac:dyDescent="0.2">
      <c r="A578" s="26" t="str">
        <f>'BoR4 Rollup'!A578</f>
        <v xml:space="preserve"> Travel</v>
      </c>
      <c r="B578" s="115"/>
      <c r="C578" s="115"/>
      <c r="D578" s="116"/>
      <c r="E578" s="28">
        <f t="shared" si="207"/>
        <v>0</v>
      </c>
      <c r="F578" s="10"/>
      <c r="G578" s="5" t="s">
        <v>32</v>
      </c>
      <c r="H578" s="5" t="str">
        <f t="shared" si="208"/>
        <v>115011</v>
      </c>
      <c r="I578" s="78" t="s">
        <v>112</v>
      </c>
      <c r="J578" s="78" t="s">
        <v>569</v>
      </c>
    </row>
    <row r="579" spans="1:10" x14ac:dyDescent="0.2">
      <c r="A579" s="26" t="str">
        <f>'BoR4 Rollup'!A579</f>
        <v xml:space="preserve"> Operating Services</v>
      </c>
      <c r="B579" s="115"/>
      <c r="C579" s="115"/>
      <c r="D579" s="116"/>
      <c r="E579" s="28">
        <f t="shared" si="207"/>
        <v>0</v>
      </c>
      <c r="F579" s="10"/>
      <c r="G579" s="5" t="s">
        <v>32</v>
      </c>
      <c r="H579" s="5" t="str">
        <f t="shared" si="208"/>
        <v>115011</v>
      </c>
      <c r="I579" s="78" t="s">
        <v>112</v>
      </c>
      <c r="J579" s="78" t="s">
        <v>571</v>
      </c>
    </row>
    <row r="580" spans="1:10" x14ac:dyDescent="0.2">
      <c r="A580" s="26" t="str">
        <f>'BoR4 Rollup'!A580</f>
        <v xml:space="preserve"> Supplies</v>
      </c>
      <c r="B580" s="115"/>
      <c r="C580" s="115"/>
      <c r="D580" s="116"/>
      <c r="E580" s="28">
        <f t="shared" si="207"/>
        <v>0</v>
      </c>
      <c r="F580" s="10"/>
      <c r="G580" s="5" t="s">
        <v>32</v>
      </c>
      <c r="H580" s="5" t="str">
        <f t="shared" si="208"/>
        <v>115011</v>
      </c>
      <c r="I580" s="78" t="s">
        <v>112</v>
      </c>
      <c r="J580" s="78" t="s">
        <v>572</v>
      </c>
    </row>
    <row r="581" spans="1:10" ht="15.75" x14ac:dyDescent="0.25">
      <c r="A581" s="29" t="str">
        <f>'BoR4 Rollup'!A581</f>
        <v>Total Operating Expenses</v>
      </c>
      <c r="B581" s="121">
        <f>B580+B579+B578</f>
        <v>0</v>
      </c>
      <c r="C581" s="121">
        <f t="shared" ref="C581:D581" si="210">C580+C579+C578</f>
        <v>0</v>
      </c>
      <c r="D581" s="119">
        <f t="shared" si="210"/>
        <v>0</v>
      </c>
      <c r="E581" s="34">
        <f t="shared" si="207"/>
        <v>0</v>
      </c>
      <c r="F581" s="35"/>
      <c r="G581" s="5" t="s">
        <v>8</v>
      </c>
      <c r="H581" s="5" t="str">
        <f t="shared" si="208"/>
        <v>115011</v>
      </c>
      <c r="I581" s="78" t="s">
        <v>112</v>
      </c>
    </row>
    <row r="582" spans="1:10" x14ac:dyDescent="0.2">
      <c r="A582" s="26" t="str">
        <f>'BoR4 Rollup'!A582</f>
        <v xml:space="preserve"> Professional Services</v>
      </c>
      <c r="B582" s="115"/>
      <c r="C582" s="115"/>
      <c r="D582" s="116"/>
      <c r="E582" s="28">
        <f t="shared" si="207"/>
        <v>0</v>
      </c>
      <c r="F582" s="10"/>
      <c r="G582" s="5" t="s">
        <v>32</v>
      </c>
      <c r="H582" s="5" t="str">
        <f t="shared" si="208"/>
        <v>115011</v>
      </c>
      <c r="I582" s="78" t="s">
        <v>112</v>
      </c>
      <c r="J582" s="78" t="s">
        <v>573</v>
      </c>
    </row>
    <row r="583" spans="1:10" x14ac:dyDescent="0.2">
      <c r="A583" s="26" t="str">
        <f>'BoR4 Rollup'!A583</f>
        <v xml:space="preserve"> Other Charges</v>
      </c>
      <c r="B583" s="115"/>
      <c r="C583" s="115"/>
      <c r="D583" s="116"/>
      <c r="E583" s="28">
        <f t="shared" si="207"/>
        <v>0</v>
      </c>
      <c r="F583" s="10"/>
      <c r="G583" s="5" t="s">
        <v>32</v>
      </c>
      <c r="H583" s="5" t="str">
        <f t="shared" si="208"/>
        <v>115011</v>
      </c>
      <c r="I583" s="78" t="s">
        <v>112</v>
      </c>
      <c r="J583" s="78" t="s">
        <v>574</v>
      </c>
    </row>
    <row r="584" spans="1:10" x14ac:dyDescent="0.2">
      <c r="A584" s="26" t="str">
        <f>'BoR4 Rollup'!A584</f>
        <v xml:space="preserve"> Debt Services</v>
      </c>
      <c r="B584" s="115"/>
      <c r="C584" s="115"/>
      <c r="D584" s="116"/>
      <c r="E584" s="28">
        <f t="shared" si="207"/>
        <v>0</v>
      </c>
      <c r="F584" s="10"/>
      <c r="G584" s="5" t="s">
        <v>32</v>
      </c>
      <c r="H584" s="5" t="str">
        <f t="shared" si="208"/>
        <v>115011</v>
      </c>
      <c r="I584" s="78" t="s">
        <v>112</v>
      </c>
    </row>
    <row r="585" spans="1:10" x14ac:dyDescent="0.2">
      <c r="A585" s="26" t="str">
        <f>'BoR4 Rollup'!A585</f>
        <v xml:space="preserve"> Interagency Transfers</v>
      </c>
      <c r="B585" s="115"/>
      <c r="C585" s="115"/>
      <c r="D585" s="116"/>
      <c r="E585" s="28">
        <f t="shared" si="207"/>
        <v>0</v>
      </c>
      <c r="F585" s="10"/>
      <c r="G585" s="5" t="s">
        <v>32</v>
      </c>
      <c r="H585" s="5" t="str">
        <f t="shared" si="208"/>
        <v>115011</v>
      </c>
      <c r="I585" s="78" t="s">
        <v>112</v>
      </c>
      <c r="J585" s="78" t="s">
        <v>575</v>
      </c>
    </row>
    <row r="586" spans="1:10" ht="15.75" x14ac:dyDescent="0.25">
      <c r="A586" s="29" t="str">
        <f>'BoR4 Rollup'!A586</f>
        <v>Total Other Charges</v>
      </c>
      <c r="B586" s="121">
        <f>B585+B584+B583+B582</f>
        <v>0</v>
      </c>
      <c r="C586" s="121">
        <f t="shared" ref="C586:D586" si="211">C585+C584+C583+C582</f>
        <v>0</v>
      </c>
      <c r="D586" s="119">
        <f t="shared" si="211"/>
        <v>0</v>
      </c>
      <c r="E586" s="34">
        <f t="shared" si="207"/>
        <v>0</v>
      </c>
      <c r="F586" s="35"/>
      <c r="G586" s="5" t="s">
        <v>8</v>
      </c>
      <c r="H586" s="5" t="str">
        <f t="shared" si="208"/>
        <v>115011</v>
      </c>
      <c r="I586" s="78" t="s">
        <v>112</v>
      </c>
    </row>
    <row r="587" spans="1:10" x14ac:dyDescent="0.2">
      <c r="A587" s="26" t="str">
        <f>'BoR4 Rollup'!A587</f>
        <v xml:space="preserve"> General Acquisitions</v>
      </c>
      <c r="B587" s="115"/>
      <c r="C587" s="115"/>
      <c r="D587" s="116"/>
      <c r="E587" s="28">
        <f t="shared" si="207"/>
        <v>0</v>
      </c>
      <c r="F587" s="10"/>
      <c r="G587" s="5" t="s">
        <v>32</v>
      </c>
      <c r="H587" s="5" t="str">
        <f t="shared" si="208"/>
        <v>115011</v>
      </c>
      <c r="I587" s="78" t="s">
        <v>112</v>
      </c>
      <c r="J587" s="78" t="s">
        <v>576</v>
      </c>
    </row>
    <row r="588" spans="1:10" x14ac:dyDescent="0.2">
      <c r="A588" s="26" t="str">
        <f>'BoR4 Rollup'!A588</f>
        <v xml:space="preserve"> Library Acquisitions</v>
      </c>
      <c r="B588" s="115"/>
      <c r="C588" s="115"/>
      <c r="D588" s="116"/>
      <c r="E588" s="28">
        <f t="shared" si="207"/>
        <v>0</v>
      </c>
      <c r="F588" s="10"/>
      <c r="G588" s="5" t="s">
        <v>32</v>
      </c>
      <c r="H588" s="5" t="str">
        <f t="shared" si="208"/>
        <v>115011</v>
      </c>
      <c r="I588" s="78" t="s">
        <v>112</v>
      </c>
      <c r="J588" s="78" t="s">
        <v>576</v>
      </c>
    </row>
    <row r="589" spans="1:10" x14ac:dyDescent="0.2">
      <c r="A589" s="26" t="str">
        <f>'BoR4 Rollup'!A589</f>
        <v xml:space="preserve"> Major Repairs</v>
      </c>
      <c r="B589" s="115"/>
      <c r="C589" s="115"/>
      <c r="D589" s="116"/>
      <c r="E589" s="28">
        <f t="shared" si="207"/>
        <v>0</v>
      </c>
      <c r="F589" s="10"/>
      <c r="G589" s="5" t="s">
        <v>32</v>
      </c>
      <c r="H589" s="5" t="str">
        <f t="shared" si="208"/>
        <v>115011</v>
      </c>
      <c r="I589" s="78" t="s">
        <v>112</v>
      </c>
    </row>
    <row r="590" spans="1:10" ht="15.75" x14ac:dyDescent="0.25">
      <c r="A590" s="29" t="str">
        <f>'BoR4 Rollup'!A590</f>
        <v>Total Acquisitions and Major Repairs</v>
      </c>
      <c r="B590" s="121">
        <f>B589+B588+B587</f>
        <v>0</v>
      </c>
      <c r="C590" s="121">
        <f t="shared" ref="C590:D590" si="212">C589+C588+C587</f>
        <v>0</v>
      </c>
      <c r="D590" s="119">
        <f t="shared" si="212"/>
        <v>0</v>
      </c>
      <c r="E590" s="34">
        <f t="shared" si="207"/>
        <v>0</v>
      </c>
      <c r="F590" s="35"/>
      <c r="G590" s="5" t="s">
        <v>8</v>
      </c>
      <c r="H590" s="5" t="str">
        <f t="shared" si="208"/>
        <v>115011</v>
      </c>
      <c r="I590" s="78" t="s">
        <v>112</v>
      </c>
    </row>
    <row r="591" spans="1:10" ht="15.75" x14ac:dyDescent="0.25">
      <c r="A591" s="29" t="str">
        <f>'BoR4 Rollup'!A591</f>
        <v>Function Total</v>
      </c>
      <c r="B591" s="118">
        <f>B590+B586+B581+B577</f>
        <v>0</v>
      </c>
      <c r="C591" s="118">
        <f t="shared" ref="C591:D591" si="213">C590+C586+C581+C577</f>
        <v>0</v>
      </c>
      <c r="D591" s="119">
        <f t="shared" si="213"/>
        <v>0</v>
      </c>
      <c r="E591" s="46">
        <f t="shared" si="207"/>
        <v>0</v>
      </c>
      <c r="F591" s="32"/>
      <c r="G591" s="5" t="s">
        <v>8</v>
      </c>
      <c r="H591" s="5" t="str">
        <f t="shared" si="208"/>
        <v>115011</v>
      </c>
      <c r="I591" s="78" t="s">
        <v>112</v>
      </c>
    </row>
    <row r="592" spans="1:10" ht="15.75" x14ac:dyDescent="0.25">
      <c r="A592" s="124" t="str">
        <f>'BoR4 Rollup'!A592</f>
        <v>Function:  Instruction</v>
      </c>
      <c r="B592" s="125"/>
      <c r="C592" s="126"/>
      <c r="D592" s="127"/>
      <c r="E592" s="128"/>
      <c r="F592" s="4"/>
      <c r="G592" s="5" t="s">
        <v>45</v>
      </c>
      <c r="H592" s="5" t="str">
        <f t="shared" ref="H592:H593" si="214">RIGHT($A$594,6)</f>
        <v>115012</v>
      </c>
      <c r="I592" s="78" t="s">
        <v>115</v>
      </c>
    </row>
    <row r="593" spans="1:10" ht="15.75" x14ac:dyDescent="0.25">
      <c r="A593" s="129" t="str">
        <f>'BoR4 Rollup'!A593</f>
        <v>Orgn: Summer Camp</v>
      </c>
      <c r="B593" s="130" t="str">
        <f>+'BoR4 Rollup'!B593</f>
        <v>Actual</v>
      </c>
      <c r="C593" s="130" t="str">
        <f>+'BoR4 Rollup'!C593</f>
        <v>Budgeted</v>
      </c>
      <c r="D593" s="131" t="str">
        <f>+'BoR4 Rollup'!D593</f>
        <v>Budgeted</v>
      </c>
      <c r="E593" s="132" t="str">
        <f>E68</f>
        <v>2022-2023 +/-</v>
      </c>
      <c r="F593" s="44"/>
      <c r="G593" s="5" t="s">
        <v>45</v>
      </c>
      <c r="H593" s="5" t="str">
        <f t="shared" si="214"/>
        <v>115012</v>
      </c>
      <c r="I593" s="78" t="s">
        <v>115</v>
      </c>
    </row>
    <row r="594" spans="1:10" ht="15.75" x14ac:dyDescent="0.25">
      <c r="A594" s="133" t="str">
        <f>'BoR4 Rollup'!A594</f>
        <v>Organization ID:  115012</v>
      </c>
      <c r="B594" s="134" t="str">
        <f>'BoR4 Rollup'!$B$6</f>
        <v>2022-2023</v>
      </c>
      <c r="C594" s="134" t="str">
        <f>'BoR4 Rollup'!$C$6</f>
        <v>2022-2023</v>
      </c>
      <c r="D594" s="135" t="str">
        <f>'BoR4 Rollup'!$D$6</f>
        <v>2023-2024</v>
      </c>
      <c r="E594" s="136" t="str">
        <f>'BoR4 Rollup'!$E$6</f>
        <v>2023-2024</v>
      </c>
      <c r="F594" s="44"/>
      <c r="G594" s="5" t="s">
        <v>45</v>
      </c>
      <c r="H594" s="5" t="str">
        <f>RIGHT($A$594,6)</f>
        <v>115012</v>
      </c>
      <c r="I594" s="78" t="s">
        <v>115</v>
      </c>
    </row>
    <row r="595" spans="1:10" x14ac:dyDescent="0.2">
      <c r="A595" s="26" t="str">
        <f>'BoR4 Rollup'!A595</f>
        <v xml:space="preserve">  Salaries</v>
      </c>
      <c r="B595" s="115"/>
      <c r="C595" s="115"/>
      <c r="D595" s="116"/>
      <c r="E595" s="28">
        <f t="shared" ref="E595:E612" si="215">+D595-C595</f>
        <v>0</v>
      </c>
      <c r="F595" s="10"/>
      <c r="G595" s="5" t="s">
        <v>45</v>
      </c>
      <c r="H595" s="5" t="str">
        <f t="shared" ref="H595:H612" si="216">RIGHT($A$594,6)</f>
        <v>115012</v>
      </c>
      <c r="I595" s="78" t="s">
        <v>115</v>
      </c>
      <c r="J595" s="78" t="s">
        <v>563</v>
      </c>
    </row>
    <row r="596" spans="1:10" x14ac:dyDescent="0.2">
      <c r="A596" s="26" t="str">
        <f>'BoR4 Rollup'!A596</f>
        <v xml:space="preserve">  Other Compensation</v>
      </c>
      <c r="B596" s="115"/>
      <c r="C596" s="115"/>
      <c r="D596" s="116"/>
      <c r="E596" s="28">
        <f t="shared" si="215"/>
        <v>0</v>
      </c>
      <c r="F596" s="10"/>
      <c r="G596" s="5" t="s">
        <v>45</v>
      </c>
      <c r="H596" s="5" t="str">
        <f t="shared" si="216"/>
        <v>115012</v>
      </c>
      <c r="I596" s="78" t="s">
        <v>115</v>
      </c>
    </row>
    <row r="597" spans="1:10" x14ac:dyDescent="0.2">
      <c r="A597" s="26" t="str">
        <f>'BoR4 Rollup'!A597</f>
        <v xml:space="preserve">  Related Benefits</v>
      </c>
      <c r="B597" s="115"/>
      <c r="C597" s="115"/>
      <c r="D597" s="116"/>
      <c r="E597" s="28">
        <f t="shared" si="215"/>
        <v>0</v>
      </c>
      <c r="F597" s="10"/>
      <c r="G597" s="5" t="s">
        <v>45</v>
      </c>
      <c r="H597" s="5" t="str">
        <f t="shared" si="216"/>
        <v>115012</v>
      </c>
      <c r="I597" s="78" t="s">
        <v>115</v>
      </c>
      <c r="J597" s="78" t="s">
        <v>566</v>
      </c>
    </row>
    <row r="598" spans="1:10" ht="15.75" x14ac:dyDescent="0.25">
      <c r="A598" s="29" t="str">
        <f>'BoR4 Rollup'!A598</f>
        <v>Total Personal Services</v>
      </c>
      <c r="B598" s="118">
        <f>B597+B596+B595</f>
        <v>0</v>
      </c>
      <c r="C598" s="118">
        <f t="shared" ref="C598:D598" si="217">C597+C596+C595</f>
        <v>0</v>
      </c>
      <c r="D598" s="119">
        <f t="shared" si="217"/>
        <v>0</v>
      </c>
      <c r="E598" s="31">
        <f t="shared" si="215"/>
        <v>0</v>
      </c>
      <c r="F598" s="32"/>
      <c r="G598" s="5" t="s">
        <v>45</v>
      </c>
      <c r="H598" s="5" t="str">
        <f t="shared" si="216"/>
        <v>115012</v>
      </c>
      <c r="I598" s="78" t="s">
        <v>115</v>
      </c>
    </row>
    <row r="599" spans="1:10" x14ac:dyDescent="0.2">
      <c r="A599" s="26" t="str">
        <f>'BoR4 Rollup'!A599</f>
        <v xml:space="preserve"> Travel</v>
      </c>
      <c r="B599" s="115"/>
      <c r="C599" s="115"/>
      <c r="D599" s="116"/>
      <c r="E599" s="28">
        <f t="shared" si="215"/>
        <v>0</v>
      </c>
      <c r="F599" s="10"/>
      <c r="G599" s="5" t="s">
        <v>45</v>
      </c>
      <c r="H599" s="5" t="str">
        <f t="shared" si="216"/>
        <v>115012</v>
      </c>
      <c r="I599" s="78" t="s">
        <v>115</v>
      </c>
      <c r="J599" s="78" t="s">
        <v>569</v>
      </c>
    </row>
    <row r="600" spans="1:10" x14ac:dyDescent="0.2">
      <c r="A600" s="26" t="str">
        <f>'BoR4 Rollup'!A600</f>
        <v xml:space="preserve"> Operating Services</v>
      </c>
      <c r="B600" s="115"/>
      <c r="C600" s="115"/>
      <c r="D600" s="116"/>
      <c r="E600" s="28">
        <f t="shared" si="215"/>
        <v>0</v>
      </c>
      <c r="F600" s="10"/>
      <c r="G600" s="5" t="s">
        <v>45</v>
      </c>
      <c r="H600" s="5" t="str">
        <f t="shared" si="216"/>
        <v>115012</v>
      </c>
      <c r="I600" s="78" t="s">
        <v>115</v>
      </c>
      <c r="J600" s="78" t="s">
        <v>571</v>
      </c>
    </row>
    <row r="601" spans="1:10" x14ac:dyDescent="0.2">
      <c r="A601" s="26" t="str">
        <f>'BoR4 Rollup'!A601</f>
        <v xml:space="preserve"> Supplies</v>
      </c>
      <c r="B601" s="115">
        <v>1173</v>
      </c>
      <c r="C601" s="115">
        <v>1250</v>
      </c>
      <c r="D601" s="116">
        <v>1173</v>
      </c>
      <c r="E601" s="28">
        <f t="shared" si="215"/>
        <v>-77</v>
      </c>
      <c r="F601" s="10"/>
      <c r="G601" s="5" t="s">
        <v>45</v>
      </c>
      <c r="H601" s="5" t="str">
        <f t="shared" si="216"/>
        <v>115012</v>
      </c>
      <c r="I601" s="78" t="s">
        <v>115</v>
      </c>
      <c r="J601" s="78" t="s">
        <v>572</v>
      </c>
    </row>
    <row r="602" spans="1:10" ht="15.75" x14ac:dyDescent="0.25">
      <c r="A602" s="29" t="str">
        <f>'BoR4 Rollup'!A602</f>
        <v>Total Operating Expenses</v>
      </c>
      <c r="B602" s="121">
        <f>B601+B600+B599</f>
        <v>1173</v>
      </c>
      <c r="C602" s="121">
        <f t="shared" ref="C602:D602" si="218">C601+C600+C599</f>
        <v>1250</v>
      </c>
      <c r="D602" s="119">
        <f t="shared" si="218"/>
        <v>1173</v>
      </c>
      <c r="E602" s="34">
        <f t="shared" si="215"/>
        <v>-77</v>
      </c>
      <c r="F602" s="35"/>
      <c r="G602" s="5" t="s">
        <v>45</v>
      </c>
      <c r="H602" s="5" t="str">
        <f t="shared" si="216"/>
        <v>115012</v>
      </c>
      <c r="I602" s="78" t="s">
        <v>115</v>
      </c>
    </row>
    <row r="603" spans="1:10" x14ac:dyDescent="0.2">
      <c r="A603" s="26" t="str">
        <f>'BoR4 Rollup'!A603</f>
        <v xml:space="preserve"> Professional Services</v>
      </c>
      <c r="B603" s="115"/>
      <c r="C603" s="115"/>
      <c r="D603" s="116"/>
      <c r="E603" s="28">
        <f t="shared" si="215"/>
        <v>0</v>
      </c>
      <c r="F603" s="10"/>
      <c r="G603" s="5" t="s">
        <v>45</v>
      </c>
      <c r="H603" s="5" t="str">
        <f t="shared" si="216"/>
        <v>115012</v>
      </c>
      <c r="I603" s="78" t="s">
        <v>115</v>
      </c>
      <c r="J603" s="78" t="s">
        <v>573</v>
      </c>
    </row>
    <row r="604" spans="1:10" x14ac:dyDescent="0.2">
      <c r="A604" s="26" t="str">
        <f>'BoR4 Rollup'!A604</f>
        <v xml:space="preserve"> Other Charges</v>
      </c>
      <c r="B604" s="115"/>
      <c r="C604" s="115"/>
      <c r="D604" s="116"/>
      <c r="E604" s="28">
        <f t="shared" si="215"/>
        <v>0</v>
      </c>
      <c r="F604" s="10"/>
      <c r="G604" s="5" t="s">
        <v>45</v>
      </c>
      <c r="H604" s="5" t="str">
        <f t="shared" si="216"/>
        <v>115012</v>
      </c>
      <c r="I604" s="78" t="s">
        <v>115</v>
      </c>
      <c r="J604" s="78" t="s">
        <v>574</v>
      </c>
    </row>
    <row r="605" spans="1:10" x14ac:dyDescent="0.2">
      <c r="A605" s="26" t="str">
        <f>'BoR4 Rollup'!A605</f>
        <v xml:space="preserve"> Debt Services</v>
      </c>
      <c r="B605" s="115"/>
      <c r="C605" s="115"/>
      <c r="D605" s="116"/>
      <c r="E605" s="28">
        <f t="shared" si="215"/>
        <v>0</v>
      </c>
      <c r="F605" s="10"/>
      <c r="G605" s="5" t="s">
        <v>45</v>
      </c>
      <c r="H605" s="5" t="str">
        <f t="shared" si="216"/>
        <v>115012</v>
      </c>
      <c r="I605" s="78" t="s">
        <v>115</v>
      </c>
    </row>
    <row r="606" spans="1:10" x14ac:dyDescent="0.2">
      <c r="A606" s="26" t="str">
        <f>'BoR4 Rollup'!A606</f>
        <v xml:space="preserve"> Interagency Transfers</v>
      </c>
      <c r="B606" s="115"/>
      <c r="C606" s="115"/>
      <c r="D606" s="116"/>
      <c r="E606" s="28">
        <f t="shared" si="215"/>
        <v>0</v>
      </c>
      <c r="F606" s="10"/>
      <c r="G606" s="5" t="s">
        <v>45</v>
      </c>
      <c r="H606" s="5" t="str">
        <f t="shared" si="216"/>
        <v>115012</v>
      </c>
      <c r="I606" s="78" t="s">
        <v>115</v>
      </c>
      <c r="J606" s="78" t="s">
        <v>575</v>
      </c>
    </row>
    <row r="607" spans="1:10" ht="15.75" x14ac:dyDescent="0.25">
      <c r="A607" s="29" t="str">
        <f>'BoR4 Rollup'!A607</f>
        <v>Total Other Charges</v>
      </c>
      <c r="B607" s="121">
        <f>B606+B605+B604+B603</f>
        <v>0</v>
      </c>
      <c r="C607" s="121">
        <f t="shared" ref="C607:D607" si="219">C606+C605+C604+C603</f>
        <v>0</v>
      </c>
      <c r="D607" s="119">
        <f t="shared" si="219"/>
        <v>0</v>
      </c>
      <c r="E607" s="34">
        <f t="shared" si="215"/>
        <v>0</v>
      </c>
      <c r="F607" s="35"/>
      <c r="G607" s="5" t="s">
        <v>45</v>
      </c>
      <c r="H607" s="5" t="str">
        <f t="shared" si="216"/>
        <v>115012</v>
      </c>
      <c r="I607" s="78" t="s">
        <v>115</v>
      </c>
    </row>
    <row r="608" spans="1:10" x14ac:dyDescent="0.2">
      <c r="A608" s="26" t="str">
        <f>'BoR4 Rollup'!A608</f>
        <v xml:space="preserve"> General Acquisitions</v>
      </c>
      <c r="B608" s="115"/>
      <c r="C608" s="115"/>
      <c r="D608" s="116"/>
      <c r="E608" s="28">
        <f t="shared" si="215"/>
        <v>0</v>
      </c>
      <c r="F608" s="10"/>
      <c r="G608" s="5" t="s">
        <v>45</v>
      </c>
      <c r="H608" s="5" t="str">
        <f t="shared" si="216"/>
        <v>115012</v>
      </c>
      <c r="I608" s="78" t="s">
        <v>115</v>
      </c>
      <c r="J608" s="78" t="s">
        <v>576</v>
      </c>
    </row>
    <row r="609" spans="1:10" x14ac:dyDescent="0.2">
      <c r="A609" s="26" t="str">
        <f>'BoR4 Rollup'!A609</f>
        <v xml:space="preserve"> Library Acquisitions</v>
      </c>
      <c r="B609" s="115"/>
      <c r="C609" s="115"/>
      <c r="D609" s="116"/>
      <c r="E609" s="28">
        <f t="shared" si="215"/>
        <v>0</v>
      </c>
      <c r="F609" s="10"/>
      <c r="G609" s="5" t="s">
        <v>45</v>
      </c>
      <c r="H609" s="5" t="str">
        <f t="shared" si="216"/>
        <v>115012</v>
      </c>
      <c r="I609" s="78" t="s">
        <v>115</v>
      </c>
      <c r="J609" s="78" t="s">
        <v>576</v>
      </c>
    </row>
    <row r="610" spans="1:10" x14ac:dyDescent="0.2">
      <c r="A610" s="26" t="str">
        <f>'BoR4 Rollup'!A610</f>
        <v xml:space="preserve"> Major Repairs</v>
      </c>
      <c r="B610" s="115"/>
      <c r="C610" s="115"/>
      <c r="D610" s="116"/>
      <c r="E610" s="28">
        <f t="shared" si="215"/>
        <v>0</v>
      </c>
      <c r="F610" s="10"/>
      <c r="G610" s="5" t="s">
        <v>45</v>
      </c>
      <c r="H610" s="5" t="str">
        <f t="shared" si="216"/>
        <v>115012</v>
      </c>
      <c r="I610" s="78" t="s">
        <v>115</v>
      </c>
    </row>
    <row r="611" spans="1:10" ht="15.75" x14ac:dyDescent="0.25">
      <c r="A611" s="29" t="str">
        <f>'BoR4 Rollup'!A611</f>
        <v>Total Acquisitions and Major Repairs</v>
      </c>
      <c r="B611" s="121">
        <f>B610+B609+B608</f>
        <v>0</v>
      </c>
      <c r="C611" s="121">
        <f t="shared" ref="C611:D611" si="220">C610+C609+C608</f>
        <v>0</v>
      </c>
      <c r="D611" s="119">
        <f t="shared" si="220"/>
        <v>0</v>
      </c>
      <c r="E611" s="34">
        <f t="shared" si="215"/>
        <v>0</v>
      </c>
      <c r="F611" s="35"/>
      <c r="G611" s="5" t="s">
        <v>45</v>
      </c>
      <c r="H611" s="5" t="str">
        <f t="shared" si="216"/>
        <v>115012</v>
      </c>
      <c r="I611" s="78" t="s">
        <v>115</v>
      </c>
    </row>
    <row r="612" spans="1:10" ht="15.75" x14ac:dyDescent="0.25">
      <c r="A612" s="29" t="str">
        <f>'BoR4 Rollup'!A612</f>
        <v>Function Total</v>
      </c>
      <c r="B612" s="118">
        <f>B611+B607+B602+B598</f>
        <v>1173</v>
      </c>
      <c r="C612" s="118">
        <f t="shared" ref="C612:D612" si="221">C611+C607+C602+C598</f>
        <v>1250</v>
      </c>
      <c r="D612" s="119">
        <f t="shared" si="221"/>
        <v>1173</v>
      </c>
      <c r="E612" s="46">
        <f t="shared" si="215"/>
        <v>-77</v>
      </c>
      <c r="F612" s="32"/>
      <c r="G612" s="5" t="s">
        <v>45</v>
      </c>
      <c r="H612" s="5" t="str">
        <f t="shared" si="216"/>
        <v>115012</v>
      </c>
      <c r="I612" s="78" t="s">
        <v>115</v>
      </c>
    </row>
    <row r="613" spans="1:10" ht="15.75" x14ac:dyDescent="0.25">
      <c r="A613" s="124" t="str">
        <f>'BoR4 Rollup'!A613</f>
        <v>Function:  Instruction</v>
      </c>
      <c r="B613" s="125"/>
      <c r="C613" s="126"/>
      <c r="D613" s="127"/>
      <c r="E613" s="128"/>
      <c r="F613" s="4"/>
      <c r="G613" s="5" t="s">
        <v>32</v>
      </c>
      <c r="H613" s="5" t="str">
        <f t="shared" ref="H613:H614" si="222">RIGHT($A$615,6)</f>
        <v>150502</v>
      </c>
      <c r="I613" s="78" t="s">
        <v>118</v>
      </c>
    </row>
    <row r="614" spans="1:10" ht="15.75" x14ac:dyDescent="0.25">
      <c r="A614" s="129" t="str">
        <f>'BoR4 Rollup'!A614</f>
        <v>Orgn: Developmental Technical Education</v>
      </c>
      <c r="B614" s="130" t="str">
        <f>+'BoR4 Rollup'!B614</f>
        <v>Actual</v>
      </c>
      <c r="C614" s="130" t="str">
        <f>+'BoR4 Rollup'!C614</f>
        <v>Budgeted</v>
      </c>
      <c r="D614" s="131" t="str">
        <f>+'BoR4 Rollup'!D614</f>
        <v>Budgeted</v>
      </c>
      <c r="E614" s="132" t="str">
        <f>E5</f>
        <v>2022-2023 +/-</v>
      </c>
      <c r="F614" s="44"/>
      <c r="G614" s="5" t="s">
        <v>32</v>
      </c>
      <c r="H614" s="5" t="str">
        <f t="shared" si="222"/>
        <v>150502</v>
      </c>
      <c r="I614" s="78" t="s">
        <v>118</v>
      </c>
    </row>
    <row r="615" spans="1:10" ht="15.75" x14ac:dyDescent="0.25">
      <c r="A615" s="133" t="str">
        <f>'BoR4 Rollup'!A615</f>
        <v>Organization ID:  150502</v>
      </c>
      <c r="B615" s="134" t="str">
        <f>'BoR4 Rollup'!$B$6</f>
        <v>2022-2023</v>
      </c>
      <c r="C615" s="134" t="str">
        <f>'BoR4 Rollup'!$C$6</f>
        <v>2022-2023</v>
      </c>
      <c r="D615" s="135" t="str">
        <f>'BoR4 Rollup'!$D$6</f>
        <v>2023-2024</v>
      </c>
      <c r="E615" s="136" t="str">
        <f>'BoR4 Rollup'!$E$6</f>
        <v>2023-2024</v>
      </c>
      <c r="F615" s="44"/>
      <c r="G615" s="5" t="s">
        <v>32</v>
      </c>
      <c r="H615" s="5" t="str">
        <f>RIGHT($A$615,6)</f>
        <v>150502</v>
      </c>
      <c r="I615" s="78" t="s">
        <v>118</v>
      </c>
    </row>
    <row r="616" spans="1:10" x14ac:dyDescent="0.2">
      <c r="A616" s="26" t="str">
        <f>'BoR4 Rollup'!A616</f>
        <v xml:space="preserve">  Salaries</v>
      </c>
      <c r="B616" s="115"/>
      <c r="C616" s="115"/>
      <c r="D616" s="116"/>
      <c r="E616" s="28">
        <f t="shared" ref="E616:E633" si="223">+D616-C616</f>
        <v>0</v>
      </c>
      <c r="F616" s="10"/>
      <c r="G616" s="5" t="s">
        <v>32</v>
      </c>
      <c r="H616" s="5" t="str">
        <f t="shared" ref="H616:H633" si="224">RIGHT($A$615,6)</f>
        <v>150502</v>
      </c>
      <c r="I616" s="78" t="s">
        <v>118</v>
      </c>
      <c r="J616" s="78" t="s">
        <v>563</v>
      </c>
    </row>
    <row r="617" spans="1:10" x14ac:dyDescent="0.2">
      <c r="A617" s="26" t="str">
        <f>'BoR4 Rollup'!A617</f>
        <v xml:space="preserve">  Other Compensation</v>
      </c>
      <c r="B617" s="115"/>
      <c r="C617" s="115"/>
      <c r="D617" s="116"/>
      <c r="E617" s="28">
        <f t="shared" si="223"/>
        <v>0</v>
      </c>
      <c r="F617" s="10"/>
      <c r="G617" s="5" t="s">
        <v>32</v>
      </c>
      <c r="H617" s="5" t="str">
        <f t="shared" si="224"/>
        <v>150502</v>
      </c>
      <c r="I617" s="78" t="s">
        <v>118</v>
      </c>
    </row>
    <row r="618" spans="1:10" x14ac:dyDescent="0.2">
      <c r="A618" s="26" t="str">
        <f>'BoR4 Rollup'!A618</f>
        <v xml:space="preserve">  Related Benefits</v>
      </c>
      <c r="B618" s="115">
        <v>-67</v>
      </c>
      <c r="C618" s="115"/>
      <c r="D618" s="116"/>
      <c r="E618" s="28">
        <f t="shared" si="223"/>
        <v>0</v>
      </c>
      <c r="F618" s="10"/>
      <c r="G618" s="5" t="s">
        <v>32</v>
      </c>
      <c r="H618" s="5" t="str">
        <f t="shared" si="224"/>
        <v>150502</v>
      </c>
      <c r="I618" s="78" t="s">
        <v>118</v>
      </c>
      <c r="J618" s="78" t="s">
        <v>566</v>
      </c>
    </row>
    <row r="619" spans="1:10" ht="15.75" x14ac:dyDescent="0.25">
      <c r="A619" s="29" t="str">
        <f>'BoR4 Rollup'!A619</f>
        <v>Total Personal Services</v>
      </c>
      <c r="B619" s="118">
        <f>B618+B617+B616</f>
        <v>-67</v>
      </c>
      <c r="C619" s="118">
        <f t="shared" ref="C619:D619" si="225">C618+C617+C616</f>
        <v>0</v>
      </c>
      <c r="D619" s="119">
        <f t="shared" si="225"/>
        <v>0</v>
      </c>
      <c r="E619" s="31">
        <f t="shared" si="223"/>
        <v>0</v>
      </c>
      <c r="F619" s="32"/>
      <c r="G619" s="5" t="s">
        <v>8</v>
      </c>
      <c r="H619" s="5" t="str">
        <f t="shared" si="224"/>
        <v>150502</v>
      </c>
      <c r="I619" s="78" t="s">
        <v>118</v>
      </c>
    </row>
    <row r="620" spans="1:10" x14ac:dyDescent="0.2">
      <c r="A620" s="26" t="str">
        <f>'BoR4 Rollup'!A620</f>
        <v xml:space="preserve"> Travel</v>
      </c>
      <c r="B620" s="115"/>
      <c r="C620" s="115"/>
      <c r="D620" s="116"/>
      <c r="E620" s="28">
        <f t="shared" si="223"/>
        <v>0</v>
      </c>
      <c r="F620" s="10"/>
      <c r="G620" s="5" t="s">
        <v>32</v>
      </c>
      <c r="H620" s="5" t="str">
        <f t="shared" si="224"/>
        <v>150502</v>
      </c>
      <c r="I620" s="78" t="s">
        <v>118</v>
      </c>
      <c r="J620" s="78" t="s">
        <v>569</v>
      </c>
    </row>
    <row r="621" spans="1:10" x14ac:dyDescent="0.2">
      <c r="A621" s="26" t="str">
        <f>'BoR4 Rollup'!A621</f>
        <v xml:space="preserve"> Operating Services</v>
      </c>
      <c r="B621" s="115"/>
      <c r="C621" s="115"/>
      <c r="D621" s="116"/>
      <c r="E621" s="28">
        <f t="shared" si="223"/>
        <v>0</v>
      </c>
      <c r="F621" s="10"/>
      <c r="G621" s="5" t="s">
        <v>32</v>
      </c>
      <c r="H621" s="5" t="str">
        <f t="shared" si="224"/>
        <v>150502</v>
      </c>
      <c r="I621" s="78" t="s">
        <v>118</v>
      </c>
      <c r="J621" s="78" t="s">
        <v>571</v>
      </c>
    </row>
    <row r="622" spans="1:10" x14ac:dyDescent="0.2">
      <c r="A622" s="26" t="str">
        <f>'BoR4 Rollup'!A622</f>
        <v xml:space="preserve"> Supplies</v>
      </c>
      <c r="B622" s="115"/>
      <c r="C622" s="115"/>
      <c r="D622" s="116"/>
      <c r="E622" s="28">
        <f t="shared" si="223"/>
        <v>0</v>
      </c>
      <c r="F622" s="10"/>
      <c r="G622" s="5" t="s">
        <v>32</v>
      </c>
      <c r="H622" s="5" t="str">
        <f t="shared" si="224"/>
        <v>150502</v>
      </c>
      <c r="I622" s="78" t="s">
        <v>118</v>
      </c>
      <c r="J622" s="78" t="s">
        <v>572</v>
      </c>
    </row>
    <row r="623" spans="1:10" ht="15.75" x14ac:dyDescent="0.25">
      <c r="A623" s="29" t="str">
        <f>'BoR4 Rollup'!A623</f>
        <v>Total Operating Expenses</v>
      </c>
      <c r="B623" s="121">
        <f>B622+B621+B620</f>
        <v>0</v>
      </c>
      <c r="C623" s="121">
        <f t="shared" ref="C623:D623" si="226">C622+C621+C620</f>
        <v>0</v>
      </c>
      <c r="D623" s="119">
        <f t="shared" si="226"/>
        <v>0</v>
      </c>
      <c r="E623" s="34">
        <f t="shared" si="223"/>
        <v>0</v>
      </c>
      <c r="F623" s="35"/>
      <c r="G623" s="5" t="s">
        <v>8</v>
      </c>
      <c r="H623" s="5" t="str">
        <f t="shared" si="224"/>
        <v>150502</v>
      </c>
      <c r="I623" s="78" t="s">
        <v>118</v>
      </c>
    </row>
    <row r="624" spans="1:10" x14ac:dyDescent="0.2">
      <c r="A624" s="26" t="str">
        <f>'BoR4 Rollup'!A624</f>
        <v xml:space="preserve"> Professional Services</v>
      </c>
      <c r="B624" s="115"/>
      <c r="C624" s="115"/>
      <c r="D624" s="116"/>
      <c r="E624" s="28">
        <f t="shared" si="223"/>
        <v>0</v>
      </c>
      <c r="F624" s="10"/>
      <c r="G624" s="5" t="s">
        <v>32</v>
      </c>
      <c r="H624" s="5" t="str">
        <f t="shared" si="224"/>
        <v>150502</v>
      </c>
      <c r="I624" s="78" t="s">
        <v>118</v>
      </c>
      <c r="J624" s="78" t="s">
        <v>573</v>
      </c>
    </row>
    <row r="625" spans="1:10" x14ac:dyDescent="0.2">
      <c r="A625" s="26" t="str">
        <f>'BoR4 Rollup'!A625</f>
        <v xml:space="preserve"> Other Charges</v>
      </c>
      <c r="B625" s="115"/>
      <c r="C625" s="115"/>
      <c r="D625" s="116"/>
      <c r="E625" s="28">
        <f t="shared" si="223"/>
        <v>0</v>
      </c>
      <c r="F625" s="10"/>
      <c r="G625" s="5" t="s">
        <v>32</v>
      </c>
      <c r="H625" s="5" t="str">
        <f t="shared" si="224"/>
        <v>150502</v>
      </c>
      <c r="I625" s="78" t="s">
        <v>118</v>
      </c>
      <c r="J625" s="78" t="s">
        <v>574</v>
      </c>
    </row>
    <row r="626" spans="1:10" x14ac:dyDescent="0.2">
      <c r="A626" s="26" t="str">
        <f>'BoR4 Rollup'!A626</f>
        <v xml:space="preserve"> Debt Services</v>
      </c>
      <c r="B626" s="115"/>
      <c r="C626" s="115"/>
      <c r="D626" s="116"/>
      <c r="E626" s="28">
        <f t="shared" si="223"/>
        <v>0</v>
      </c>
      <c r="F626" s="10"/>
      <c r="G626" s="5" t="s">
        <v>32</v>
      </c>
      <c r="H626" s="5" t="str">
        <f t="shared" si="224"/>
        <v>150502</v>
      </c>
      <c r="I626" s="78" t="s">
        <v>118</v>
      </c>
    </row>
    <row r="627" spans="1:10" x14ac:dyDescent="0.2">
      <c r="A627" s="26" t="str">
        <f>'BoR4 Rollup'!A627</f>
        <v xml:space="preserve"> Interagency Transfers</v>
      </c>
      <c r="B627" s="115"/>
      <c r="C627" s="115"/>
      <c r="D627" s="116"/>
      <c r="E627" s="28">
        <f t="shared" si="223"/>
        <v>0</v>
      </c>
      <c r="F627" s="10"/>
      <c r="G627" s="5" t="s">
        <v>32</v>
      </c>
      <c r="H627" s="5" t="str">
        <f t="shared" si="224"/>
        <v>150502</v>
      </c>
      <c r="I627" s="78" t="s">
        <v>118</v>
      </c>
      <c r="J627" s="78" t="s">
        <v>575</v>
      </c>
    </row>
    <row r="628" spans="1:10" ht="15.75" x14ac:dyDescent="0.25">
      <c r="A628" s="29" t="str">
        <f>'BoR4 Rollup'!A628</f>
        <v>Total Other Charges</v>
      </c>
      <c r="B628" s="121">
        <f>B627+B626+B625+B624</f>
        <v>0</v>
      </c>
      <c r="C628" s="121">
        <f t="shared" ref="C628:D628" si="227">C627+C626+C625+C624</f>
        <v>0</v>
      </c>
      <c r="D628" s="119">
        <f t="shared" si="227"/>
        <v>0</v>
      </c>
      <c r="E628" s="34">
        <f t="shared" si="223"/>
        <v>0</v>
      </c>
      <c r="F628" s="35"/>
      <c r="G628" s="5" t="s">
        <v>8</v>
      </c>
      <c r="H628" s="5" t="str">
        <f t="shared" si="224"/>
        <v>150502</v>
      </c>
      <c r="I628" s="78" t="s">
        <v>118</v>
      </c>
    </row>
    <row r="629" spans="1:10" x14ac:dyDescent="0.2">
      <c r="A629" s="26" t="str">
        <f>'BoR4 Rollup'!A629</f>
        <v xml:space="preserve"> General Acquisitions</v>
      </c>
      <c r="B629" s="115"/>
      <c r="C629" s="115"/>
      <c r="D629" s="116"/>
      <c r="E629" s="28">
        <f t="shared" si="223"/>
        <v>0</v>
      </c>
      <c r="F629" s="10"/>
      <c r="G629" s="5" t="s">
        <v>32</v>
      </c>
      <c r="H629" s="5" t="str">
        <f t="shared" si="224"/>
        <v>150502</v>
      </c>
      <c r="I629" s="78" t="s">
        <v>118</v>
      </c>
      <c r="J629" s="78" t="s">
        <v>576</v>
      </c>
    </row>
    <row r="630" spans="1:10" x14ac:dyDescent="0.2">
      <c r="A630" s="26" t="str">
        <f>'BoR4 Rollup'!A630</f>
        <v xml:space="preserve"> Library Acquisitions</v>
      </c>
      <c r="B630" s="115"/>
      <c r="C630" s="115"/>
      <c r="D630" s="116"/>
      <c r="E630" s="28">
        <f t="shared" si="223"/>
        <v>0</v>
      </c>
      <c r="F630" s="10"/>
      <c r="G630" s="5" t="s">
        <v>32</v>
      </c>
      <c r="H630" s="5" t="str">
        <f t="shared" si="224"/>
        <v>150502</v>
      </c>
      <c r="I630" s="78" t="s">
        <v>118</v>
      </c>
      <c r="J630" s="78" t="s">
        <v>576</v>
      </c>
    </row>
    <row r="631" spans="1:10" x14ac:dyDescent="0.2">
      <c r="A631" s="26" t="str">
        <f>'BoR4 Rollup'!A631</f>
        <v xml:space="preserve"> Major Repairs</v>
      </c>
      <c r="B631" s="115"/>
      <c r="C631" s="115"/>
      <c r="D631" s="116"/>
      <c r="E631" s="28">
        <f t="shared" si="223"/>
        <v>0</v>
      </c>
      <c r="F631" s="10"/>
      <c r="G631" s="5" t="s">
        <v>32</v>
      </c>
      <c r="H631" s="5" t="str">
        <f t="shared" si="224"/>
        <v>150502</v>
      </c>
      <c r="I631" s="78" t="s">
        <v>118</v>
      </c>
    </row>
    <row r="632" spans="1:10" ht="15.75" x14ac:dyDescent="0.25">
      <c r="A632" s="29" t="str">
        <f>'BoR4 Rollup'!A632</f>
        <v>Total Acquisitions and Major Repairs</v>
      </c>
      <c r="B632" s="121">
        <f>B631+B630+B629</f>
        <v>0</v>
      </c>
      <c r="C632" s="121">
        <f t="shared" ref="C632:D632" si="228">C631+C630+C629</f>
        <v>0</v>
      </c>
      <c r="D632" s="119">
        <f t="shared" si="228"/>
        <v>0</v>
      </c>
      <c r="E632" s="34">
        <f t="shared" si="223"/>
        <v>0</v>
      </c>
      <c r="F632" s="35"/>
      <c r="G632" s="5" t="s">
        <v>8</v>
      </c>
      <c r="H632" s="5" t="str">
        <f t="shared" si="224"/>
        <v>150502</v>
      </c>
      <c r="I632" s="78" t="s">
        <v>118</v>
      </c>
    </row>
    <row r="633" spans="1:10" ht="15.75" x14ac:dyDescent="0.25">
      <c r="A633" s="29" t="str">
        <f>'BoR4 Rollup'!A633</f>
        <v>Function Total</v>
      </c>
      <c r="B633" s="118">
        <f>B632+B628+B623+B619</f>
        <v>-67</v>
      </c>
      <c r="C633" s="118">
        <f t="shared" ref="C633:D633" si="229">C632+C628+C623+C619</f>
        <v>0</v>
      </c>
      <c r="D633" s="119">
        <f t="shared" si="229"/>
        <v>0</v>
      </c>
      <c r="E633" s="46">
        <f t="shared" si="223"/>
        <v>0</v>
      </c>
      <c r="F633" s="32"/>
      <c r="G633" s="5" t="s">
        <v>8</v>
      </c>
      <c r="H633" s="5" t="str">
        <f t="shared" si="224"/>
        <v>150502</v>
      </c>
      <c r="I633" s="78" t="s">
        <v>118</v>
      </c>
    </row>
    <row r="634" spans="1:10" ht="15.75" x14ac:dyDescent="0.25">
      <c r="A634" s="124" t="str">
        <f>'BoR4 Rollup'!A634</f>
        <v>Function:  Instruction</v>
      </c>
      <c r="B634" s="125"/>
      <c r="C634" s="126"/>
      <c r="D634" s="127"/>
      <c r="E634" s="128"/>
      <c r="F634" s="4"/>
      <c r="G634" s="5" t="s">
        <v>32</v>
      </c>
      <c r="H634" s="5" t="str">
        <f t="shared" ref="H634:H635" si="230">RIGHT($A$636,6)</f>
        <v>150503</v>
      </c>
      <c r="I634" s="78" t="s">
        <v>121</v>
      </c>
    </row>
    <row r="635" spans="1:10" ht="15.75" x14ac:dyDescent="0.25">
      <c r="A635" s="129" t="str">
        <f>'BoR4 Rollup'!A635</f>
        <v>Orgn: Basic Adult Education</v>
      </c>
      <c r="B635" s="130" t="str">
        <f>+'BoR4 Rollup'!B635</f>
        <v>Actual</v>
      </c>
      <c r="C635" s="130" t="str">
        <f>+'BoR4 Rollup'!C635</f>
        <v>Budgeted</v>
      </c>
      <c r="D635" s="131" t="str">
        <f>+'BoR4 Rollup'!D635</f>
        <v>Budgeted</v>
      </c>
      <c r="E635" s="132" t="str">
        <f>E5</f>
        <v>2022-2023 +/-</v>
      </c>
      <c r="F635" s="18"/>
      <c r="G635" s="5" t="s">
        <v>32</v>
      </c>
      <c r="H635" s="5" t="str">
        <f t="shared" si="230"/>
        <v>150503</v>
      </c>
      <c r="I635" s="78" t="s">
        <v>121</v>
      </c>
    </row>
    <row r="636" spans="1:10" ht="15.75" x14ac:dyDescent="0.25">
      <c r="A636" s="133" t="str">
        <f>'BoR4 Rollup'!A636</f>
        <v>Organization ID:  150503</v>
      </c>
      <c r="B636" s="134" t="str">
        <f>'BoR4 Rollup'!$B$6</f>
        <v>2022-2023</v>
      </c>
      <c r="C636" s="134" t="str">
        <f>'BoR4 Rollup'!$C$6</f>
        <v>2022-2023</v>
      </c>
      <c r="D636" s="135" t="str">
        <f>'BoR4 Rollup'!$D$6</f>
        <v>2023-2024</v>
      </c>
      <c r="E636" s="136" t="str">
        <f>'BoR4 Rollup'!$E$6</f>
        <v>2023-2024</v>
      </c>
      <c r="F636" s="18"/>
      <c r="G636" s="5" t="s">
        <v>32</v>
      </c>
      <c r="H636" s="5" t="str">
        <f>RIGHT($A$636,6)</f>
        <v>150503</v>
      </c>
      <c r="I636" s="78" t="s">
        <v>121</v>
      </c>
    </row>
    <row r="637" spans="1:10" x14ac:dyDescent="0.2">
      <c r="A637" s="26" t="str">
        <f>'BoR4 Rollup'!A637</f>
        <v xml:space="preserve">  Salaries</v>
      </c>
      <c r="B637" s="115"/>
      <c r="C637" s="115"/>
      <c r="D637" s="116"/>
      <c r="E637" s="28">
        <f t="shared" ref="E637:E654" si="231">+D637-C637</f>
        <v>0</v>
      </c>
      <c r="F637" s="10"/>
      <c r="G637" s="5" t="s">
        <v>32</v>
      </c>
      <c r="H637" s="5" t="str">
        <f t="shared" ref="H637:H654" si="232">RIGHT($A$636,6)</f>
        <v>150503</v>
      </c>
      <c r="I637" s="78" t="s">
        <v>121</v>
      </c>
      <c r="J637" s="78" t="s">
        <v>563</v>
      </c>
    </row>
    <row r="638" spans="1:10" x14ac:dyDescent="0.2">
      <c r="A638" s="26" t="str">
        <f>'BoR4 Rollup'!A638</f>
        <v xml:space="preserve">  Other Compensation</v>
      </c>
      <c r="B638" s="115"/>
      <c r="C638" s="115"/>
      <c r="D638" s="116"/>
      <c r="E638" s="28">
        <f t="shared" si="231"/>
        <v>0</v>
      </c>
      <c r="F638" s="10"/>
      <c r="G638" s="5" t="s">
        <v>32</v>
      </c>
      <c r="H638" s="5" t="str">
        <f t="shared" si="232"/>
        <v>150503</v>
      </c>
      <c r="I638" s="78" t="s">
        <v>121</v>
      </c>
    </row>
    <row r="639" spans="1:10" x14ac:dyDescent="0.2">
      <c r="A639" s="26" t="str">
        <f>'BoR4 Rollup'!A639</f>
        <v xml:space="preserve">  Related Benefits</v>
      </c>
      <c r="B639" s="115"/>
      <c r="C639" s="115"/>
      <c r="D639" s="116"/>
      <c r="E639" s="28">
        <f t="shared" si="231"/>
        <v>0</v>
      </c>
      <c r="F639" s="10"/>
      <c r="G639" s="5" t="s">
        <v>32</v>
      </c>
      <c r="H639" s="5" t="str">
        <f t="shared" si="232"/>
        <v>150503</v>
      </c>
      <c r="I639" s="78" t="s">
        <v>121</v>
      </c>
      <c r="J639" s="78" t="s">
        <v>566</v>
      </c>
    </row>
    <row r="640" spans="1:10" ht="15.75" x14ac:dyDescent="0.25">
      <c r="A640" s="29" t="str">
        <f>'BoR4 Rollup'!A640</f>
        <v>Total Personal Services</v>
      </c>
      <c r="B640" s="118">
        <f>B639+B638+B637</f>
        <v>0</v>
      </c>
      <c r="C640" s="118">
        <f t="shared" ref="C640:D640" si="233">C639+C638+C637</f>
        <v>0</v>
      </c>
      <c r="D640" s="119">
        <f t="shared" si="233"/>
        <v>0</v>
      </c>
      <c r="E640" s="31">
        <f t="shared" si="231"/>
        <v>0</v>
      </c>
      <c r="F640" s="32"/>
      <c r="G640" s="5" t="s">
        <v>8</v>
      </c>
      <c r="H640" s="5" t="str">
        <f t="shared" si="232"/>
        <v>150503</v>
      </c>
      <c r="I640" s="78" t="s">
        <v>121</v>
      </c>
    </row>
    <row r="641" spans="1:10" x14ac:dyDescent="0.2">
      <c r="A641" s="26" t="str">
        <f>'BoR4 Rollup'!A641</f>
        <v xml:space="preserve"> Travel</v>
      </c>
      <c r="B641" s="115"/>
      <c r="C641" s="115"/>
      <c r="D641" s="116"/>
      <c r="E641" s="28">
        <f t="shared" si="231"/>
        <v>0</v>
      </c>
      <c r="F641" s="10"/>
      <c r="G641" s="5" t="s">
        <v>32</v>
      </c>
      <c r="H641" s="5" t="str">
        <f t="shared" si="232"/>
        <v>150503</v>
      </c>
      <c r="I641" s="78" t="s">
        <v>121</v>
      </c>
      <c r="J641" s="78" t="s">
        <v>569</v>
      </c>
    </row>
    <row r="642" spans="1:10" x14ac:dyDescent="0.2">
      <c r="A642" s="26" t="str">
        <f>'BoR4 Rollup'!A642</f>
        <v xml:space="preserve"> Operating Services</v>
      </c>
      <c r="B642" s="115">
        <v>12</v>
      </c>
      <c r="C642" s="115">
        <v>12</v>
      </c>
      <c r="D642" s="116">
        <v>12</v>
      </c>
      <c r="E642" s="28">
        <f t="shared" si="231"/>
        <v>0</v>
      </c>
      <c r="F642" s="10"/>
      <c r="G642" s="5" t="s">
        <v>32</v>
      </c>
      <c r="H642" s="5" t="str">
        <f t="shared" si="232"/>
        <v>150503</v>
      </c>
      <c r="I642" s="78" t="s">
        <v>121</v>
      </c>
      <c r="J642" s="78" t="s">
        <v>571</v>
      </c>
    </row>
    <row r="643" spans="1:10" x14ac:dyDescent="0.2">
      <c r="A643" s="26" t="str">
        <f>'BoR4 Rollup'!A643</f>
        <v xml:space="preserve"> Supplies</v>
      </c>
      <c r="B643" s="115"/>
      <c r="C643" s="115"/>
      <c r="D643" s="116"/>
      <c r="E643" s="28">
        <f t="shared" si="231"/>
        <v>0</v>
      </c>
      <c r="F643" s="10"/>
      <c r="G643" s="5" t="s">
        <v>32</v>
      </c>
      <c r="H643" s="5" t="str">
        <f t="shared" si="232"/>
        <v>150503</v>
      </c>
      <c r="I643" s="78" t="s">
        <v>121</v>
      </c>
      <c r="J643" s="78" t="s">
        <v>572</v>
      </c>
    </row>
    <row r="644" spans="1:10" ht="15.75" x14ac:dyDescent="0.25">
      <c r="A644" s="29" t="str">
        <f>'BoR4 Rollup'!A644</f>
        <v>Total Operating Expenses</v>
      </c>
      <c r="B644" s="121">
        <f>B643+B642+B641</f>
        <v>12</v>
      </c>
      <c r="C644" s="121">
        <f t="shared" ref="C644:D644" si="234">C643+C642+C641</f>
        <v>12</v>
      </c>
      <c r="D644" s="119">
        <f t="shared" si="234"/>
        <v>12</v>
      </c>
      <c r="E644" s="34">
        <f t="shared" si="231"/>
        <v>0</v>
      </c>
      <c r="F644" s="35"/>
      <c r="G644" s="5" t="s">
        <v>8</v>
      </c>
      <c r="H644" s="5" t="str">
        <f t="shared" si="232"/>
        <v>150503</v>
      </c>
      <c r="I644" s="78" t="s">
        <v>121</v>
      </c>
    </row>
    <row r="645" spans="1:10" x14ac:dyDescent="0.2">
      <c r="A645" s="26" t="str">
        <f>'BoR4 Rollup'!A645</f>
        <v xml:space="preserve"> Professional Services</v>
      </c>
      <c r="B645" s="115"/>
      <c r="C645" s="115"/>
      <c r="D645" s="116"/>
      <c r="E645" s="28">
        <f t="shared" si="231"/>
        <v>0</v>
      </c>
      <c r="F645" s="10"/>
      <c r="G645" s="5" t="s">
        <v>32</v>
      </c>
      <c r="H645" s="5" t="str">
        <f t="shared" si="232"/>
        <v>150503</v>
      </c>
      <c r="I645" s="78" t="s">
        <v>121</v>
      </c>
      <c r="J645" s="78" t="s">
        <v>573</v>
      </c>
    </row>
    <row r="646" spans="1:10" x14ac:dyDescent="0.2">
      <c r="A646" s="26" t="str">
        <f>'BoR4 Rollup'!A646</f>
        <v xml:space="preserve"> Other Charges</v>
      </c>
      <c r="B646" s="115"/>
      <c r="C646" s="115"/>
      <c r="D646" s="116"/>
      <c r="E646" s="28">
        <f t="shared" si="231"/>
        <v>0</v>
      </c>
      <c r="F646" s="10"/>
      <c r="G646" s="5" t="s">
        <v>32</v>
      </c>
      <c r="H646" s="5" t="str">
        <f t="shared" si="232"/>
        <v>150503</v>
      </c>
      <c r="I646" s="78" t="s">
        <v>121</v>
      </c>
      <c r="J646" s="78" t="s">
        <v>574</v>
      </c>
    </row>
    <row r="647" spans="1:10" x14ac:dyDescent="0.2">
      <c r="A647" s="26" t="str">
        <f>'BoR4 Rollup'!A647</f>
        <v xml:space="preserve"> Debt Services</v>
      </c>
      <c r="B647" s="115"/>
      <c r="C647" s="115"/>
      <c r="D647" s="116"/>
      <c r="E647" s="28">
        <f t="shared" si="231"/>
        <v>0</v>
      </c>
      <c r="F647" s="10"/>
      <c r="G647" s="5" t="s">
        <v>32</v>
      </c>
      <c r="H647" s="5" t="str">
        <f t="shared" si="232"/>
        <v>150503</v>
      </c>
      <c r="I647" s="78" t="s">
        <v>121</v>
      </c>
    </row>
    <row r="648" spans="1:10" x14ac:dyDescent="0.2">
      <c r="A648" s="26" t="str">
        <f>'BoR4 Rollup'!A648</f>
        <v xml:space="preserve"> Interagency Transfers</v>
      </c>
      <c r="B648" s="115"/>
      <c r="C648" s="115"/>
      <c r="D648" s="116"/>
      <c r="E648" s="28">
        <f t="shared" si="231"/>
        <v>0</v>
      </c>
      <c r="F648" s="10"/>
      <c r="G648" s="5" t="s">
        <v>32</v>
      </c>
      <c r="H648" s="5" t="str">
        <f t="shared" si="232"/>
        <v>150503</v>
      </c>
      <c r="I648" s="78" t="s">
        <v>121</v>
      </c>
      <c r="J648" s="78" t="s">
        <v>575</v>
      </c>
    </row>
    <row r="649" spans="1:10" ht="15.75" x14ac:dyDescent="0.25">
      <c r="A649" s="29" t="str">
        <f>'BoR4 Rollup'!A649</f>
        <v>Total Other Charges</v>
      </c>
      <c r="B649" s="121">
        <f>B648+B647+B646+B645</f>
        <v>0</v>
      </c>
      <c r="C649" s="121">
        <f t="shared" ref="C649:D649" si="235">C648+C647+C646+C645</f>
        <v>0</v>
      </c>
      <c r="D649" s="119">
        <f t="shared" si="235"/>
        <v>0</v>
      </c>
      <c r="E649" s="34">
        <f t="shared" si="231"/>
        <v>0</v>
      </c>
      <c r="F649" s="35"/>
      <c r="G649" s="5" t="s">
        <v>8</v>
      </c>
      <c r="H649" s="5" t="str">
        <f t="shared" si="232"/>
        <v>150503</v>
      </c>
      <c r="I649" s="78" t="s">
        <v>121</v>
      </c>
    </row>
    <row r="650" spans="1:10" x14ac:dyDescent="0.2">
      <c r="A650" s="26" t="str">
        <f>'BoR4 Rollup'!A650</f>
        <v xml:space="preserve"> General Acquisitions</v>
      </c>
      <c r="B650" s="115"/>
      <c r="C650" s="115"/>
      <c r="D650" s="116"/>
      <c r="E650" s="28">
        <f t="shared" si="231"/>
        <v>0</v>
      </c>
      <c r="F650" s="10"/>
      <c r="G650" s="5" t="s">
        <v>32</v>
      </c>
      <c r="H650" s="5" t="str">
        <f t="shared" si="232"/>
        <v>150503</v>
      </c>
      <c r="I650" s="78" t="s">
        <v>121</v>
      </c>
      <c r="J650" s="78" t="s">
        <v>576</v>
      </c>
    </row>
    <row r="651" spans="1:10" x14ac:dyDescent="0.2">
      <c r="A651" s="26" t="str">
        <f>'BoR4 Rollup'!A651</f>
        <v xml:space="preserve"> Library Acquisitions</v>
      </c>
      <c r="B651" s="115"/>
      <c r="C651" s="115"/>
      <c r="D651" s="116"/>
      <c r="E651" s="28">
        <f t="shared" si="231"/>
        <v>0</v>
      </c>
      <c r="F651" s="10"/>
      <c r="G651" s="5" t="s">
        <v>32</v>
      </c>
      <c r="H651" s="5" t="str">
        <f t="shared" si="232"/>
        <v>150503</v>
      </c>
      <c r="I651" s="78" t="s">
        <v>121</v>
      </c>
      <c r="J651" s="78" t="s">
        <v>576</v>
      </c>
    </row>
    <row r="652" spans="1:10" x14ac:dyDescent="0.2">
      <c r="A652" s="26" t="str">
        <f>'BoR4 Rollup'!A652</f>
        <v xml:space="preserve"> Major Repairs</v>
      </c>
      <c r="B652" s="115"/>
      <c r="C652" s="115"/>
      <c r="D652" s="116"/>
      <c r="E652" s="28">
        <f t="shared" si="231"/>
        <v>0</v>
      </c>
      <c r="F652" s="10"/>
      <c r="G652" s="5" t="s">
        <v>32</v>
      </c>
      <c r="H652" s="5" t="str">
        <f t="shared" si="232"/>
        <v>150503</v>
      </c>
      <c r="I652" s="78" t="s">
        <v>121</v>
      </c>
    </row>
    <row r="653" spans="1:10" ht="15.75" x14ac:dyDescent="0.25">
      <c r="A653" s="29" t="str">
        <f>'BoR4 Rollup'!A653</f>
        <v>Total Acquisitions and Major Repairs</v>
      </c>
      <c r="B653" s="121">
        <f>B652+B651+B650</f>
        <v>0</v>
      </c>
      <c r="C653" s="121">
        <f t="shared" ref="C653:D653" si="236">C652+C651+C650</f>
        <v>0</v>
      </c>
      <c r="D653" s="119">
        <f t="shared" si="236"/>
        <v>0</v>
      </c>
      <c r="E653" s="34">
        <f t="shared" si="231"/>
        <v>0</v>
      </c>
      <c r="F653" s="35"/>
      <c r="G653" s="5" t="s">
        <v>8</v>
      </c>
      <c r="H653" s="5" t="str">
        <f t="shared" si="232"/>
        <v>150503</v>
      </c>
      <c r="I653" s="78" t="s">
        <v>121</v>
      </c>
    </row>
    <row r="654" spans="1:10" ht="15.75" x14ac:dyDescent="0.25">
      <c r="A654" s="29" t="str">
        <f>'BoR4 Rollup'!A654</f>
        <v>Function Total</v>
      </c>
      <c r="B654" s="118">
        <f>B653+B649+B644+B640</f>
        <v>12</v>
      </c>
      <c r="C654" s="118">
        <f t="shared" ref="C654:D654" si="237">C653+C649+C644+C640</f>
        <v>12</v>
      </c>
      <c r="D654" s="119">
        <f t="shared" si="237"/>
        <v>12</v>
      </c>
      <c r="E654" s="46">
        <f t="shared" si="231"/>
        <v>0</v>
      </c>
      <c r="F654" s="32"/>
      <c r="G654" s="5" t="s">
        <v>8</v>
      </c>
      <c r="H654" s="5" t="str">
        <f t="shared" si="232"/>
        <v>150503</v>
      </c>
      <c r="I654" s="78" t="s">
        <v>121</v>
      </c>
    </row>
    <row r="655" spans="1:10" ht="15.75" x14ac:dyDescent="0.25">
      <c r="A655" s="124" t="str">
        <f>'BoR4 Rollup'!A655</f>
        <v>Function:  Instruction</v>
      </c>
      <c r="B655" s="125"/>
      <c r="C655" s="126"/>
      <c r="D655" s="127"/>
      <c r="E655" s="128"/>
      <c r="F655" s="4"/>
      <c r="G655" s="5" t="s">
        <v>45</v>
      </c>
      <c r="H655" s="5" t="str">
        <f t="shared" ref="H655:H656" si="238">RIGHT($A$657,6)</f>
        <v>150504</v>
      </c>
      <c r="I655" s="78" t="s">
        <v>124</v>
      </c>
    </row>
    <row r="656" spans="1:10" ht="15.75" x14ac:dyDescent="0.25">
      <c r="A656" s="129" t="str">
        <f>'BoR4 Rollup'!A656</f>
        <v>Orgn:  Workkeys Skills</v>
      </c>
      <c r="B656" s="130" t="str">
        <f>+'BoR4 Rollup'!B656</f>
        <v>Actual</v>
      </c>
      <c r="C656" s="130" t="str">
        <f>+'BoR4 Rollup'!C656</f>
        <v>Budgeted</v>
      </c>
      <c r="D656" s="131" t="str">
        <f>+'BoR4 Rollup'!D656</f>
        <v>Budgeted</v>
      </c>
      <c r="E656" s="132" t="str">
        <f>E5</f>
        <v>2022-2023 +/-</v>
      </c>
      <c r="F656" s="44"/>
      <c r="G656" s="5" t="s">
        <v>45</v>
      </c>
      <c r="H656" s="5" t="str">
        <f t="shared" si="238"/>
        <v>150504</v>
      </c>
      <c r="I656" s="78" t="s">
        <v>124</v>
      </c>
    </row>
    <row r="657" spans="1:10" ht="15.75" x14ac:dyDescent="0.25">
      <c r="A657" s="133" t="str">
        <f>'BoR4 Rollup'!A657</f>
        <v>Organization ID:  150504</v>
      </c>
      <c r="B657" s="134" t="str">
        <f>'BoR4 Rollup'!$B$6</f>
        <v>2022-2023</v>
      </c>
      <c r="C657" s="134" t="str">
        <f>'BoR4 Rollup'!$C$6</f>
        <v>2022-2023</v>
      </c>
      <c r="D657" s="135" t="str">
        <f>'BoR4 Rollup'!$D$6</f>
        <v>2023-2024</v>
      </c>
      <c r="E657" s="136" t="str">
        <f>'BoR4 Rollup'!$E$6</f>
        <v>2023-2024</v>
      </c>
      <c r="F657" s="44"/>
      <c r="G657" s="5" t="s">
        <v>45</v>
      </c>
      <c r="H657" s="5" t="str">
        <f>RIGHT($A$657,6)</f>
        <v>150504</v>
      </c>
      <c r="I657" s="78" t="s">
        <v>124</v>
      </c>
    </row>
    <row r="658" spans="1:10" x14ac:dyDescent="0.2">
      <c r="A658" s="26" t="str">
        <f>'BoR4 Rollup'!A658</f>
        <v xml:space="preserve">  Salaries</v>
      </c>
      <c r="B658" s="115"/>
      <c r="C658" s="115"/>
      <c r="D658" s="116"/>
      <c r="E658" s="28">
        <f t="shared" ref="E658:E675" si="239">+D658-C658</f>
        <v>0</v>
      </c>
      <c r="F658" s="10"/>
      <c r="G658" s="5" t="s">
        <v>45</v>
      </c>
      <c r="H658" s="5" t="str">
        <f t="shared" ref="H658:H675" si="240">RIGHT($A$657,6)</f>
        <v>150504</v>
      </c>
      <c r="I658" s="78" t="s">
        <v>124</v>
      </c>
      <c r="J658" s="78" t="s">
        <v>563</v>
      </c>
    </row>
    <row r="659" spans="1:10" x14ac:dyDescent="0.2">
      <c r="A659" s="26" t="str">
        <f>'BoR4 Rollup'!A659</f>
        <v xml:space="preserve">  Other Compensation</v>
      </c>
      <c r="B659" s="115"/>
      <c r="C659" s="115"/>
      <c r="D659" s="116"/>
      <c r="E659" s="28">
        <f t="shared" si="239"/>
        <v>0</v>
      </c>
      <c r="F659" s="10"/>
      <c r="G659" s="5" t="s">
        <v>45</v>
      </c>
      <c r="H659" s="5" t="str">
        <f t="shared" si="240"/>
        <v>150504</v>
      </c>
      <c r="I659" s="78" t="s">
        <v>124</v>
      </c>
    </row>
    <row r="660" spans="1:10" x14ac:dyDescent="0.2">
      <c r="A660" s="26" t="str">
        <f>'BoR4 Rollup'!A660</f>
        <v xml:space="preserve">  Related Benefits</v>
      </c>
      <c r="B660" s="115"/>
      <c r="C660" s="115"/>
      <c r="D660" s="116"/>
      <c r="E660" s="28">
        <f t="shared" si="239"/>
        <v>0</v>
      </c>
      <c r="F660" s="10"/>
      <c r="G660" s="5" t="s">
        <v>45</v>
      </c>
      <c r="H660" s="5" t="str">
        <f t="shared" si="240"/>
        <v>150504</v>
      </c>
      <c r="I660" s="78" t="s">
        <v>124</v>
      </c>
      <c r="J660" s="78" t="s">
        <v>566</v>
      </c>
    </row>
    <row r="661" spans="1:10" ht="15.75" x14ac:dyDescent="0.25">
      <c r="A661" s="29" t="str">
        <f>'BoR4 Rollup'!A661</f>
        <v>Total Personal Services</v>
      </c>
      <c r="B661" s="118">
        <f>B660+B659+B658</f>
        <v>0</v>
      </c>
      <c r="C661" s="118">
        <f>C660+C659+C658</f>
        <v>0</v>
      </c>
      <c r="D661" s="119">
        <f>D660+D659+D658</f>
        <v>0</v>
      </c>
      <c r="E661" s="31">
        <f t="shared" si="239"/>
        <v>0</v>
      </c>
      <c r="F661" s="32"/>
      <c r="G661" s="5" t="s">
        <v>45</v>
      </c>
      <c r="H661" s="5" t="str">
        <f t="shared" si="240"/>
        <v>150504</v>
      </c>
      <c r="I661" s="78" t="s">
        <v>124</v>
      </c>
    </row>
    <row r="662" spans="1:10" x14ac:dyDescent="0.2">
      <c r="A662" s="26" t="str">
        <f>'BoR4 Rollup'!A662</f>
        <v xml:space="preserve"> Travel</v>
      </c>
      <c r="B662" s="115"/>
      <c r="C662" s="115"/>
      <c r="D662" s="116"/>
      <c r="E662" s="28">
        <f t="shared" si="239"/>
        <v>0</v>
      </c>
      <c r="F662" s="10"/>
      <c r="G662" s="5" t="s">
        <v>45</v>
      </c>
      <c r="H662" s="5" t="str">
        <f t="shared" si="240"/>
        <v>150504</v>
      </c>
      <c r="I662" s="78" t="s">
        <v>124</v>
      </c>
      <c r="J662" s="78" t="s">
        <v>569</v>
      </c>
    </row>
    <row r="663" spans="1:10" x14ac:dyDescent="0.2">
      <c r="A663" s="26" t="str">
        <f>'BoR4 Rollup'!A663</f>
        <v xml:space="preserve"> Operating Services</v>
      </c>
      <c r="B663" s="115"/>
      <c r="C663" s="115"/>
      <c r="D663" s="116"/>
      <c r="E663" s="28">
        <f t="shared" si="239"/>
        <v>0</v>
      </c>
      <c r="F663" s="10"/>
      <c r="G663" s="5" t="s">
        <v>45</v>
      </c>
      <c r="H663" s="5" t="str">
        <f t="shared" si="240"/>
        <v>150504</v>
      </c>
      <c r="I663" s="78" t="s">
        <v>124</v>
      </c>
      <c r="J663" s="78" t="s">
        <v>571</v>
      </c>
    </row>
    <row r="664" spans="1:10" x14ac:dyDescent="0.2">
      <c r="A664" s="26" t="str">
        <f>'BoR4 Rollup'!A664</f>
        <v xml:space="preserve"> Supplies</v>
      </c>
      <c r="B664" s="115"/>
      <c r="C664" s="115"/>
      <c r="D664" s="116"/>
      <c r="E664" s="28">
        <f t="shared" si="239"/>
        <v>0</v>
      </c>
      <c r="F664" s="10"/>
      <c r="G664" s="5" t="s">
        <v>45</v>
      </c>
      <c r="H664" s="5" t="str">
        <f t="shared" si="240"/>
        <v>150504</v>
      </c>
      <c r="I664" s="78" t="s">
        <v>124</v>
      </c>
      <c r="J664" s="78" t="s">
        <v>572</v>
      </c>
    </row>
    <row r="665" spans="1:10" ht="15.75" x14ac:dyDescent="0.25">
      <c r="A665" s="29" t="str">
        <f>'BoR4 Rollup'!A665</f>
        <v>Total Operating Expenses</v>
      </c>
      <c r="B665" s="121">
        <f>B664+B663+B662</f>
        <v>0</v>
      </c>
      <c r="C665" s="121">
        <f>C664+C663+C662</f>
        <v>0</v>
      </c>
      <c r="D665" s="119">
        <f>D664+D663+D662</f>
        <v>0</v>
      </c>
      <c r="E665" s="34">
        <f t="shared" si="239"/>
        <v>0</v>
      </c>
      <c r="F665" s="35"/>
      <c r="G665" s="5" t="s">
        <v>45</v>
      </c>
      <c r="H665" s="5" t="str">
        <f t="shared" si="240"/>
        <v>150504</v>
      </c>
      <c r="I665" s="78" t="s">
        <v>124</v>
      </c>
    </row>
    <row r="666" spans="1:10" x14ac:dyDescent="0.2">
      <c r="A666" s="26" t="str">
        <f>'BoR4 Rollup'!A666</f>
        <v xml:space="preserve"> Professional Services</v>
      </c>
      <c r="B666" s="115"/>
      <c r="C666" s="115"/>
      <c r="D666" s="116"/>
      <c r="E666" s="28">
        <f t="shared" si="239"/>
        <v>0</v>
      </c>
      <c r="F666" s="10"/>
      <c r="G666" s="5" t="s">
        <v>45</v>
      </c>
      <c r="H666" s="5" t="str">
        <f t="shared" si="240"/>
        <v>150504</v>
      </c>
      <c r="I666" s="78" t="s">
        <v>124</v>
      </c>
      <c r="J666" s="78" t="s">
        <v>573</v>
      </c>
    </row>
    <row r="667" spans="1:10" x14ac:dyDescent="0.2">
      <c r="A667" s="26" t="str">
        <f>'BoR4 Rollup'!A667</f>
        <v xml:space="preserve"> Other Charges</v>
      </c>
      <c r="B667" s="115"/>
      <c r="C667" s="115"/>
      <c r="D667" s="116"/>
      <c r="E667" s="28">
        <f t="shared" si="239"/>
        <v>0</v>
      </c>
      <c r="F667" s="10"/>
      <c r="G667" s="5" t="s">
        <v>45</v>
      </c>
      <c r="H667" s="5" t="str">
        <f t="shared" si="240"/>
        <v>150504</v>
      </c>
      <c r="I667" s="78" t="s">
        <v>124</v>
      </c>
      <c r="J667" s="78" t="s">
        <v>574</v>
      </c>
    </row>
    <row r="668" spans="1:10" x14ac:dyDescent="0.2">
      <c r="A668" s="26" t="str">
        <f>'BoR4 Rollup'!A668</f>
        <v xml:space="preserve"> Debt Services</v>
      </c>
      <c r="B668" s="115"/>
      <c r="C668" s="115"/>
      <c r="D668" s="116"/>
      <c r="E668" s="28">
        <f t="shared" si="239"/>
        <v>0</v>
      </c>
      <c r="F668" s="10"/>
      <c r="G668" s="5" t="s">
        <v>45</v>
      </c>
      <c r="H668" s="5" t="str">
        <f t="shared" si="240"/>
        <v>150504</v>
      </c>
      <c r="I668" s="78" t="s">
        <v>124</v>
      </c>
    </row>
    <row r="669" spans="1:10" x14ac:dyDescent="0.2">
      <c r="A669" s="26" t="str">
        <f>'BoR4 Rollup'!A669</f>
        <v xml:space="preserve"> Interagency Transfers</v>
      </c>
      <c r="B669" s="115"/>
      <c r="C669" s="115"/>
      <c r="D669" s="116"/>
      <c r="E669" s="28">
        <f t="shared" si="239"/>
        <v>0</v>
      </c>
      <c r="F669" s="10"/>
      <c r="G669" s="5" t="s">
        <v>45</v>
      </c>
      <c r="H669" s="5" t="str">
        <f t="shared" si="240"/>
        <v>150504</v>
      </c>
      <c r="I669" s="78" t="s">
        <v>124</v>
      </c>
      <c r="J669" s="78" t="s">
        <v>575</v>
      </c>
    </row>
    <row r="670" spans="1:10" ht="15.75" x14ac:dyDescent="0.25">
      <c r="A670" s="29" t="str">
        <f>'BoR4 Rollup'!A670</f>
        <v>Total Other Charges</v>
      </c>
      <c r="B670" s="121">
        <f>B669+B668+B667+B666</f>
        <v>0</v>
      </c>
      <c r="C670" s="121">
        <f>C669+C668+C667+C666</f>
        <v>0</v>
      </c>
      <c r="D670" s="119">
        <f>D669+D668+D667+D666</f>
        <v>0</v>
      </c>
      <c r="E670" s="34">
        <f t="shared" si="239"/>
        <v>0</v>
      </c>
      <c r="F670" s="35"/>
      <c r="G670" s="5" t="s">
        <v>45</v>
      </c>
      <c r="H670" s="5" t="str">
        <f t="shared" si="240"/>
        <v>150504</v>
      </c>
      <c r="I670" s="78" t="s">
        <v>124</v>
      </c>
    </row>
    <row r="671" spans="1:10" x14ac:dyDescent="0.2">
      <c r="A671" s="26" t="str">
        <f>'BoR4 Rollup'!A671</f>
        <v xml:space="preserve"> General Acquisitions</v>
      </c>
      <c r="B671" s="115"/>
      <c r="C671" s="115"/>
      <c r="D671" s="116"/>
      <c r="E671" s="28">
        <f t="shared" si="239"/>
        <v>0</v>
      </c>
      <c r="F671" s="10"/>
      <c r="G671" s="5" t="s">
        <v>45</v>
      </c>
      <c r="H671" s="5" t="str">
        <f t="shared" si="240"/>
        <v>150504</v>
      </c>
      <c r="I671" s="78" t="s">
        <v>124</v>
      </c>
      <c r="J671" s="78" t="s">
        <v>576</v>
      </c>
    </row>
    <row r="672" spans="1:10" x14ac:dyDescent="0.2">
      <c r="A672" s="26" t="str">
        <f>'BoR4 Rollup'!A672</f>
        <v xml:space="preserve"> Library Acquisitions</v>
      </c>
      <c r="B672" s="115"/>
      <c r="C672" s="115"/>
      <c r="D672" s="116"/>
      <c r="E672" s="28">
        <f t="shared" si="239"/>
        <v>0</v>
      </c>
      <c r="F672" s="10"/>
      <c r="G672" s="5" t="s">
        <v>45</v>
      </c>
      <c r="H672" s="5" t="str">
        <f t="shared" si="240"/>
        <v>150504</v>
      </c>
      <c r="I672" s="78" t="s">
        <v>124</v>
      </c>
      <c r="J672" s="78" t="s">
        <v>576</v>
      </c>
    </row>
    <row r="673" spans="1:10" x14ac:dyDescent="0.2">
      <c r="A673" s="26" t="str">
        <f>'BoR4 Rollup'!A673</f>
        <v xml:space="preserve"> Major Repairs</v>
      </c>
      <c r="B673" s="115"/>
      <c r="C673" s="115"/>
      <c r="D673" s="116"/>
      <c r="E673" s="28">
        <f t="shared" si="239"/>
        <v>0</v>
      </c>
      <c r="F673" s="10"/>
      <c r="G673" s="5" t="s">
        <v>45</v>
      </c>
      <c r="H673" s="5" t="str">
        <f t="shared" si="240"/>
        <v>150504</v>
      </c>
      <c r="I673" s="78" t="s">
        <v>124</v>
      </c>
    </row>
    <row r="674" spans="1:10" ht="15.75" x14ac:dyDescent="0.25">
      <c r="A674" s="29" t="str">
        <f>'BoR4 Rollup'!A674</f>
        <v>Total Acquisitions and Major Repairs</v>
      </c>
      <c r="B674" s="121">
        <f>B673+B672+B671</f>
        <v>0</v>
      </c>
      <c r="C674" s="121">
        <f>C673+C672+C671</f>
        <v>0</v>
      </c>
      <c r="D674" s="119">
        <f>D673+D672+D671</f>
        <v>0</v>
      </c>
      <c r="E674" s="34">
        <f t="shared" si="239"/>
        <v>0</v>
      </c>
      <c r="F674" s="35"/>
      <c r="G674" s="5" t="s">
        <v>45</v>
      </c>
      <c r="H674" s="5" t="str">
        <f t="shared" si="240"/>
        <v>150504</v>
      </c>
      <c r="I674" s="78" t="s">
        <v>124</v>
      </c>
    </row>
    <row r="675" spans="1:10" ht="15.75" x14ac:dyDescent="0.25">
      <c r="A675" s="29" t="str">
        <f>'BoR4 Rollup'!A675</f>
        <v>Function Total</v>
      </c>
      <c r="B675" s="118">
        <f>B674+B670+B665+B661</f>
        <v>0</v>
      </c>
      <c r="C675" s="118">
        <f>C674+C670+C665+C661</f>
        <v>0</v>
      </c>
      <c r="D675" s="119">
        <f>D674+D670+D665+D661</f>
        <v>0</v>
      </c>
      <c r="E675" s="46">
        <f t="shared" si="239"/>
        <v>0</v>
      </c>
      <c r="F675" s="32"/>
      <c r="G675" s="5" t="s">
        <v>45</v>
      </c>
      <c r="H675" s="5" t="str">
        <f t="shared" si="240"/>
        <v>150504</v>
      </c>
      <c r="I675" s="78" t="s">
        <v>124</v>
      </c>
    </row>
    <row r="676" spans="1:10" ht="15.75" x14ac:dyDescent="0.25">
      <c r="A676" s="124" t="str">
        <f>'BoR4 Rollup'!A676</f>
        <v>Function:  Instruction</v>
      </c>
      <c r="B676" s="125"/>
      <c r="C676" s="126"/>
      <c r="D676" s="127"/>
      <c r="E676" s="128"/>
      <c r="F676" s="4"/>
      <c r="G676" s="5" t="s">
        <v>45</v>
      </c>
      <c r="H676" s="5" t="str">
        <f t="shared" ref="H676:H677" si="241">RIGHT($A$678,6)</f>
        <v>151001</v>
      </c>
      <c r="I676" s="78" t="s">
        <v>127</v>
      </c>
    </row>
    <row r="677" spans="1:10" ht="15.75" x14ac:dyDescent="0.25">
      <c r="A677" s="129" t="str">
        <f>'BoR4 Rollup'!A677</f>
        <v>Orgn:  Allied Health Adm</v>
      </c>
      <c r="B677" s="130" t="str">
        <f>+'BoR4 Rollup'!B677</f>
        <v>Actual</v>
      </c>
      <c r="C677" s="130" t="str">
        <f>+'BoR4 Rollup'!C677</f>
        <v>Budgeted</v>
      </c>
      <c r="D677" s="131" t="str">
        <f>+'BoR4 Rollup'!D677</f>
        <v>Budgeted</v>
      </c>
      <c r="E677" s="132" t="str">
        <f>'BoR4 Rollup'!$E$5</f>
        <v>2022-2023 +/-</v>
      </c>
      <c r="F677" s="44"/>
      <c r="G677" s="5" t="s">
        <v>45</v>
      </c>
      <c r="H677" s="5" t="str">
        <f t="shared" si="241"/>
        <v>151001</v>
      </c>
      <c r="I677" s="78" t="s">
        <v>127</v>
      </c>
    </row>
    <row r="678" spans="1:10" ht="15.75" x14ac:dyDescent="0.25">
      <c r="A678" s="133" t="str">
        <f>'BoR4 Rollup'!A678</f>
        <v>Organization ID:  151001</v>
      </c>
      <c r="B678" s="134" t="str">
        <f>'BoR4 Rollup'!$B$6</f>
        <v>2022-2023</v>
      </c>
      <c r="C678" s="134" t="str">
        <f>'BoR4 Rollup'!$C$6</f>
        <v>2022-2023</v>
      </c>
      <c r="D678" s="135" t="str">
        <f>'BoR4 Rollup'!$D$6</f>
        <v>2023-2024</v>
      </c>
      <c r="E678" s="136" t="str">
        <f>'BoR4 Rollup'!$E$6</f>
        <v>2023-2024</v>
      </c>
      <c r="F678" s="44"/>
      <c r="G678" s="5" t="s">
        <v>45</v>
      </c>
      <c r="H678" s="5" t="str">
        <f>RIGHT($A$678,6)</f>
        <v>151001</v>
      </c>
      <c r="I678" s="78" t="s">
        <v>127</v>
      </c>
    </row>
    <row r="679" spans="1:10" x14ac:dyDescent="0.2">
      <c r="A679" s="26" t="str">
        <f>'BoR4 Rollup'!A679</f>
        <v xml:space="preserve">  Salaries</v>
      </c>
      <c r="B679" s="115"/>
      <c r="C679" s="115"/>
      <c r="D679" s="116"/>
      <c r="E679" s="28">
        <f t="shared" ref="E679:E696" si="242">+D679-C679</f>
        <v>0</v>
      </c>
      <c r="F679" s="10"/>
      <c r="G679" s="5" t="s">
        <v>45</v>
      </c>
      <c r="H679" s="5" t="str">
        <f t="shared" ref="H679:H696" si="243">RIGHT($A$678,6)</f>
        <v>151001</v>
      </c>
      <c r="I679" s="78" t="s">
        <v>127</v>
      </c>
      <c r="J679" s="78" t="s">
        <v>563</v>
      </c>
    </row>
    <row r="680" spans="1:10" x14ac:dyDescent="0.2">
      <c r="A680" s="26" t="str">
        <f>'BoR4 Rollup'!A680</f>
        <v xml:space="preserve">  Other Compensation</v>
      </c>
      <c r="B680" s="115"/>
      <c r="C680" s="115"/>
      <c r="D680" s="116"/>
      <c r="E680" s="28">
        <f t="shared" si="242"/>
        <v>0</v>
      </c>
      <c r="F680" s="10"/>
      <c r="G680" s="5" t="s">
        <v>45</v>
      </c>
      <c r="H680" s="5" t="str">
        <f t="shared" si="243"/>
        <v>151001</v>
      </c>
      <c r="I680" s="78" t="s">
        <v>127</v>
      </c>
    </row>
    <row r="681" spans="1:10" x14ac:dyDescent="0.2">
      <c r="A681" s="26" t="str">
        <f>'BoR4 Rollup'!A681</f>
        <v xml:space="preserve">  Related Benefits</v>
      </c>
      <c r="B681" s="115"/>
      <c r="C681" s="115"/>
      <c r="D681" s="116"/>
      <c r="E681" s="28">
        <f t="shared" si="242"/>
        <v>0</v>
      </c>
      <c r="F681" s="10"/>
      <c r="G681" s="5" t="s">
        <v>45</v>
      </c>
      <c r="H681" s="5" t="str">
        <f t="shared" si="243"/>
        <v>151001</v>
      </c>
      <c r="I681" s="78" t="s">
        <v>127</v>
      </c>
      <c r="J681" s="78" t="s">
        <v>566</v>
      </c>
    </row>
    <row r="682" spans="1:10" ht="15.75" x14ac:dyDescent="0.25">
      <c r="A682" s="29" t="str">
        <f>'BoR4 Rollup'!A682</f>
        <v>Total Personal Services</v>
      </c>
      <c r="B682" s="118">
        <f>B681+B680+B679</f>
        <v>0</v>
      </c>
      <c r="C682" s="118">
        <f>C681+C680+C679</f>
        <v>0</v>
      </c>
      <c r="D682" s="119">
        <f>D681+D680+D679</f>
        <v>0</v>
      </c>
      <c r="E682" s="31">
        <f t="shared" si="242"/>
        <v>0</v>
      </c>
      <c r="F682" s="32"/>
      <c r="G682" s="5" t="s">
        <v>45</v>
      </c>
      <c r="H682" s="5" t="str">
        <f t="shared" si="243"/>
        <v>151001</v>
      </c>
      <c r="I682" s="78" t="s">
        <v>127</v>
      </c>
    </row>
    <row r="683" spans="1:10" x14ac:dyDescent="0.2">
      <c r="A683" s="26" t="str">
        <f>'BoR4 Rollup'!A683</f>
        <v xml:space="preserve"> Travel</v>
      </c>
      <c r="B683" s="115"/>
      <c r="C683" s="115"/>
      <c r="D683" s="116"/>
      <c r="E683" s="28">
        <f t="shared" si="242"/>
        <v>0</v>
      </c>
      <c r="F683" s="10"/>
      <c r="G683" s="5" t="s">
        <v>45</v>
      </c>
      <c r="H683" s="5" t="str">
        <f t="shared" si="243"/>
        <v>151001</v>
      </c>
      <c r="I683" s="78" t="s">
        <v>127</v>
      </c>
      <c r="J683" s="78" t="s">
        <v>569</v>
      </c>
    </row>
    <row r="684" spans="1:10" x14ac:dyDescent="0.2">
      <c r="A684" s="26" t="str">
        <f>'BoR4 Rollup'!A684</f>
        <v xml:space="preserve"> Operating Services</v>
      </c>
      <c r="B684" s="115"/>
      <c r="C684" s="115"/>
      <c r="D684" s="116"/>
      <c r="E684" s="28">
        <f t="shared" si="242"/>
        <v>0</v>
      </c>
      <c r="F684" s="10"/>
      <c r="G684" s="5" t="s">
        <v>45</v>
      </c>
      <c r="H684" s="5" t="str">
        <f t="shared" si="243"/>
        <v>151001</v>
      </c>
      <c r="I684" s="78" t="s">
        <v>127</v>
      </c>
      <c r="J684" s="78" t="s">
        <v>571</v>
      </c>
    </row>
    <row r="685" spans="1:10" x14ac:dyDescent="0.2">
      <c r="A685" s="26" t="str">
        <f>'BoR4 Rollup'!A685</f>
        <v xml:space="preserve"> Supplies</v>
      </c>
      <c r="B685" s="115"/>
      <c r="C685" s="115"/>
      <c r="D685" s="116"/>
      <c r="E685" s="28">
        <f t="shared" si="242"/>
        <v>0</v>
      </c>
      <c r="F685" s="10"/>
      <c r="G685" s="5" t="s">
        <v>45</v>
      </c>
      <c r="H685" s="5" t="str">
        <f t="shared" si="243"/>
        <v>151001</v>
      </c>
      <c r="I685" s="78" t="s">
        <v>127</v>
      </c>
      <c r="J685" s="78" t="s">
        <v>572</v>
      </c>
    </row>
    <row r="686" spans="1:10" ht="15.75" x14ac:dyDescent="0.25">
      <c r="A686" s="29" t="str">
        <f>'BoR4 Rollup'!A686</f>
        <v>Total Operating Expenses</v>
      </c>
      <c r="B686" s="121">
        <f>B685+B684+B683</f>
        <v>0</v>
      </c>
      <c r="C686" s="121">
        <f>C685+C684+C683</f>
        <v>0</v>
      </c>
      <c r="D686" s="119">
        <f>D685+D684+D683</f>
        <v>0</v>
      </c>
      <c r="E686" s="34">
        <f t="shared" si="242"/>
        <v>0</v>
      </c>
      <c r="F686" s="35"/>
      <c r="G686" s="5" t="s">
        <v>45</v>
      </c>
      <c r="H686" s="5" t="str">
        <f t="shared" si="243"/>
        <v>151001</v>
      </c>
      <c r="I686" s="78" t="s">
        <v>127</v>
      </c>
    </row>
    <row r="687" spans="1:10" x14ac:dyDescent="0.2">
      <c r="A687" s="26" t="str">
        <f>'BoR4 Rollup'!A687</f>
        <v xml:space="preserve"> Professional Services</v>
      </c>
      <c r="B687" s="115"/>
      <c r="C687" s="115"/>
      <c r="D687" s="116"/>
      <c r="E687" s="28">
        <f t="shared" si="242"/>
        <v>0</v>
      </c>
      <c r="F687" s="10"/>
      <c r="G687" s="5" t="s">
        <v>45</v>
      </c>
      <c r="H687" s="5" t="str">
        <f t="shared" si="243"/>
        <v>151001</v>
      </c>
      <c r="I687" s="78" t="s">
        <v>127</v>
      </c>
      <c r="J687" s="78" t="s">
        <v>573</v>
      </c>
    </row>
    <row r="688" spans="1:10" x14ac:dyDescent="0.2">
      <c r="A688" s="26" t="str">
        <f>'BoR4 Rollup'!A688</f>
        <v xml:space="preserve"> Other Charges</v>
      </c>
      <c r="B688" s="115"/>
      <c r="C688" s="115"/>
      <c r="D688" s="116"/>
      <c r="E688" s="28">
        <f t="shared" si="242"/>
        <v>0</v>
      </c>
      <c r="F688" s="10"/>
      <c r="G688" s="5" t="s">
        <v>45</v>
      </c>
      <c r="H688" s="5" t="str">
        <f t="shared" si="243"/>
        <v>151001</v>
      </c>
      <c r="I688" s="78" t="s">
        <v>127</v>
      </c>
      <c r="J688" s="78" t="s">
        <v>574</v>
      </c>
    </row>
    <row r="689" spans="1:10" x14ac:dyDescent="0.2">
      <c r="A689" s="26" t="str">
        <f>'BoR4 Rollup'!A689</f>
        <v xml:space="preserve"> Debt Services</v>
      </c>
      <c r="B689" s="115"/>
      <c r="C689" s="115"/>
      <c r="D689" s="116"/>
      <c r="E689" s="28">
        <f t="shared" si="242"/>
        <v>0</v>
      </c>
      <c r="F689" s="10"/>
      <c r="G689" s="5" t="s">
        <v>45</v>
      </c>
      <c r="H689" s="5" t="str">
        <f t="shared" si="243"/>
        <v>151001</v>
      </c>
      <c r="I689" s="78" t="s">
        <v>127</v>
      </c>
    </row>
    <row r="690" spans="1:10" x14ac:dyDescent="0.2">
      <c r="A690" s="26" t="str">
        <f>'BoR4 Rollup'!A690</f>
        <v xml:space="preserve"> Interagency Transfers</v>
      </c>
      <c r="B690" s="115"/>
      <c r="C690" s="115"/>
      <c r="D690" s="116"/>
      <c r="E690" s="28">
        <f t="shared" si="242"/>
        <v>0</v>
      </c>
      <c r="F690" s="10"/>
      <c r="G690" s="5" t="s">
        <v>45</v>
      </c>
      <c r="H690" s="5" t="str">
        <f t="shared" si="243"/>
        <v>151001</v>
      </c>
      <c r="I690" s="78" t="s">
        <v>127</v>
      </c>
      <c r="J690" s="78" t="s">
        <v>575</v>
      </c>
    </row>
    <row r="691" spans="1:10" ht="15.75" x14ac:dyDescent="0.25">
      <c r="A691" s="29" t="str">
        <f>'BoR4 Rollup'!A691</f>
        <v>Total Other Charges</v>
      </c>
      <c r="B691" s="121">
        <f>B690+B689+B688+B687</f>
        <v>0</v>
      </c>
      <c r="C691" s="121">
        <f>C690+C689+C688+C687</f>
        <v>0</v>
      </c>
      <c r="D691" s="119">
        <f>D690+D689+D688+D687</f>
        <v>0</v>
      </c>
      <c r="E691" s="34">
        <f t="shared" si="242"/>
        <v>0</v>
      </c>
      <c r="F691" s="35"/>
      <c r="G691" s="5" t="s">
        <v>45</v>
      </c>
      <c r="H691" s="5" t="str">
        <f t="shared" si="243"/>
        <v>151001</v>
      </c>
      <c r="I691" s="78" t="s">
        <v>127</v>
      </c>
    </row>
    <row r="692" spans="1:10" x14ac:dyDescent="0.2">
      <c r="A692" s="26" t="str">
        <f>'BoR4 Rollup'!A692</f>
        <v xml:space="preserve"> General Acquisitions</v>
      </c>
      <c r="B692" s="115"/>
      <c r="C692" s="115"/>
      <c r="D692" s="116"/>
      <c r="E692" s="28">
        <f t="shared" si="242"/>
        <v>0</v>
      </c>
      <c r="F692" s="10"/>
      <c r="G692" s="5" t="s">
        <v>45</v>
      </c>
      <c r="H692" s="5" t="str">
        <f t="shared" si="243"/>
        <v>151001</v>
      </c>
      <c r="I692" s="78" t="s">
        <v>127</v>
      </c>
      <c r="J692" s="78" t="s">
        <v>576</v>
      </c>
    </row>
    <row r="693" spans="1:10" x14ac:dyDescent="0.2">
      <c r="A693" s="26" t="str">
        <f>'BoR4 Rollup'!A693</f>
        <v xml:space="preserve"> Library Acquisitions</v>
      </c>
      <c r="B693" s="115"/>
      <c r="C693" s="115"/>
      <c r="D693" s="116"/>
      <c r="E693" s="28">
        <f t="shared" si="242"/>
        <v>0</v>
      </c>
      <c r="F693" s="10"/>
      <c r="G693" s="5" t="s">
        <v>45</v>
      </c>
      <c r="H693" s="5" t="str">
        <f t="shared" si="243"/>
        <v>151001</v>
      </c>
      <c r="I693" s="78" t="s">
        <v>127</v>
      </c>
      <c r="J693" s="78" t="s">
        <v>576</v>
      </c>
    </row>
    <row r="694" spans="1:10" x14ac:dyDescent="0.2">
      <c r="A694" s="26" t="str">
        <f>'BoR4 Rollup'!A694</f>
        <v xml:space="preserve"> Major Repairs</v>
      </c>
      <c r="B694" s="115"/>
      <c r="C694" s="115"/>
      <c r="D694" s="116"/>
      <c r="E694" s="28">
        <f t="shared" si="242"/>
        <v>0</v>
      </c>
      <c r="F694" s="10"/>
      <c r="G694" s="5" t="s">
        <v>45</v>
      </c>
      <c r="H694" s="5" t="str">
        <f t="shared" si="243"/>
        <v>151001</v>
      </c>
      <c r="I694" s="78" t="s">
        <v>127</v>
      </c>
    </row>
    <row r="695" spans="1:10" ht="15.75" x14ac:dyDescent="0.25">
      <c r="A695" s="29" t="str">
        <f>'BoR4 Rollup'!A695</f>
        <v>Total Acquisitions and Major Repairs</v>
      </c>
      <c r="B695" s="121">
        <f>B694+B693+B692</f>
        <v>0</v>
      </c>
      <c r="C695" s="121">
        <f>C694+C693+C692</f>
        <v>0</v>
      </c>
      <c r="D695" s="119">
        <f>D694+D693+D692</f>
        <v>0</v>
      </c>
      <c r="E695" s="34">
        <f t="shared" si="242"/>
        <v>0</v>
      </c>
      <c r="F695" s="35"/>
      <c r="G695" s="5" t="s">
        <v>45</v>
      </c>
      <c r="H695" s="5" t="str">
        <f t="shared" si="243"/>
        <v>151001</v>
      </c>
      <c r="I695" s="78" t="s">
        <v>127</v>
      </c>
    </row>
    <row r="696" spans="1:10" ht="15.75" x14ac:dyDescent="0.25">
      <c r="A696" s="29" t="str">
        <f>'BoR4 Rollup'!A696</f>
        <v>Function Total</v>
      </c>
      <c r="B696" s="118">
        <f>B695+B691+B686+B682</f>
        <v>0</v>
      </c>
      <c r="C696" s="118">
        <f>C695+C691+C686+C682</f>
        <v>0</v>
      </c>
      <c r="D696" s="119">
        <f>D695+D691+D686+D682</f>
        <v>0</v>
      </c>
      <c r="E696" s="46">
        <f t="shared" si="242"/>
        <v>0</v>
      </c>
      <c r="F696" s="32"/>
      <c r="G696" s="5" t="s">
        <v>45</v>
      </c>
      <c r="H696" s="5" t="str">
        <f t="shared" si="243"/>
        <v>151001</v>
      </c>
      <c r="I696" s="78" t="s">
        <v>127</v>
      </c>
    </row>
    <row r="697" spans="1:10" ht="15.75" x14ac:dyDescent="0.25">
      <c r="A697" s="124" t="str">
        <f>'BoR4 Rollup'!A697</f>
        <v>Function:  Instruction</v>
      </c>
      <c r="B697" s="125"/>
      <c r="C697" s="126"/>
      <c r="D697" s="127"/>
      <c r="E697" s="128"/>
      <c r="F697" s="4"/>
      <c r="G697" s="5" t="s">
        <v>32</v>
      </c>
      <c r="H697" s="5" t="str">
        <f t="shared" ref="H697:H698" si="244">RIGHT($A$699,6)</f>
        <v>151003</v>
      </c>
      <c r="I697" s="78" t="s">
        <v>130</v>
      </c>
    </row>
    <row r="698" spans="1:10" ht="15.75" x14ac:dyDescent="0.25">
      <c r="A698" s="129" t="str">
        <f>'BoR4 Rollup'!A698</f>
        <v>Orgn:  Allied H-Veterinary Technician</v>
      </c>
      <c r="B698" s="130" t="str">
        <f>+'BoR4 Rollup'!B698</f>
        <v>Actual</v>
      </c>
      <c r="C698" s="130" t="str">
        <f>+'BoR4 Rollup'!C698</f>
        <v>Budgeted</v>
      </c>
      <c r="D698" s="131" t="str">
        <f>+'BoR4 Rollup'!D698</f>
        <v>Budgeted</v>
      </c>
      <c r="E698" s="132" t="str">
        <f>E5</f>
        <v>2022-2023 +/-</v>
      </c>
      <c r="F698" s="18"/>
      <c r="G698" s="5" t="s">
        <v>32</v>
      </c>
      <c r="H698" s="5" t="str">
        <f t="shared" si="244"/>
        <v>151003</v>
      </c>
      <c r="I698" s="78" t="s">
        <v>130</v>
      </c>
    </row>
    <row r="699" spans="1:10" ht="15.75" x14ac:dyDescent="0.25">
      <c r="A699" s="133" t="str">
        <f>'BoR4 Rollup'!A699</f>
        <v>Organization ID:  151003</v>
      </c>
      <c r="B699" s="134" t="str">
        <f>'BoR4 Rollup'!$B$6</f>
        <v>2022-2023</v>
      </c>
      <c r="C699" s="134" t="str">
        <f>'BoR4 Rollup'!$C$6</f>
        <v>2022-2023</v>
      </c>
      <c r="D699" s="135" t="str">
        <f>'BoR4 Rollup'!$D$6</f>
        <v>2023-2024</v>
      </c>
      <c r="E699" s="136" t="str">
        <f>'BoR4 Rollup'!$E$6</f>
        <v>2023-2024</v>
      </c>
      <c r="F699" s="18"/>
      <c r="G699" s="5" t="s">
        <v>32</v>
      </c>
      <c r="H699" s="5" t="str">
        <f>RIGHT($A$699,6)</f>
        <v>151003</v>
      </c>
      <c r="I699" s="78" t="s">
        <v>130</v>
      </c>
    </row>
    <row r="700" spans="1:10" x14ac:dyDescent="0.2">
      <c r="A700" s="26" t="str">
        <f>'BoR4 Rollup'!A700</f>
        <v xml:space="preserve">  Salaries</v>
      </c>
      <c r="B700" s="115">
        <v>104691</v>
      </c>
      <c r="C700" s="115">
        <v>127801</v>
      </c>
      <c r="D700" s="137">
        <f>131629</f>
        <v>131629</v>
      </c>
      <c r="E700" s="28">
        <f t="shared" ref="E700:E717" si="245">+D700-C700</f>
        <v>3828</v>
      </c>
      <c r="F700" s="10"/>
      <c r="G700" s="5" t="s">
        <v>32</v>
      </c>
      <c r="H700" s="5" t="str">
        <f t="shared" ref="H700:H717" si="246">RIGHT($A$699,6)</f>
        <v>151003</v>
      </c>
      <c r="I700" s="78" t="s">
        <v>130</v>
      </c>
      <c r="J700" s="78" t="s">
        <v>563</v>
      </c>
    </row>
    <row r="701" spans="1:10" x14ac:dyDescent="0.2">
      <c r="A701" s="26" t="str">
        <f>'BoR4 Rollup'!A701</f>
        <v xml:space="preserve">  Other Compensation</v>
      </c>
      <c r="B701" s="115"/>
      <c r="C701" s="115"/>
      <c r="D701" s="116"/>
      <c r="E701" s="28">
        <f t="shared" si="245"/>
        <v>0</v>
      </c>
      <c r="F701" s="10"/>
      <c r="G701" s="5" t="s">
        <v>32</v>
      </c>
      <c r="H701" s="5" t="str">
        <f t="shared" si="246"/>
        <v>151003</v>
      </c>
      <c r="I701" s="78" t="s">
        <v>130</v>
      </c>
    </row>
    <row r="702" spans="1:10" x14ac:dyDescent="0.2">
      <c r="A702" s="26" t="str">
        <f>'BoR4 Rollup'!A702</f>
        <v xml:space="preserve">  Related Benefits</v>
      </c>
      <c r="B702" s="115">
        <v>48602</v>
      </c>
      <c r="C702" s="115">
        <v>51789</v>
      </c>
      <c r="D702" s="116">
        <v>62179</v>
      </c>
      <c r="E702" s="28">
        <f t="shared" si="245"/>
        <v>10390</v>
      </c>
      <c r="F702" s="10"/>
      <c r="G702" s="5" t="s">
        <v>32</v>
      </c>
      <c r="H702" s="5" t="str">
        <f t="shared" si="246"/>
        <v>151003</v>
      </c>
      <c r="I702" s="78" t="s">
        <v>130</v>
      </c>
      <c r="J702" s="78" t="s">
        <v>566</v>
      </c>
    </row>
    <row r="703" spans="1:10" ht="15.75" x14ac:dyDescent="0.25">
      <c r="A703" s="29" t="str">
        <f>'BoR4 Rollup'!A703</f>
        <v>Total Personal Services</v>
      </c>
      <c r="B703" s="118">
        <f>B702+B701+B700</f>
        <v>153293</v>
      </c>
      <c r="C703" s="118">
        <f t="shared" ref="C703:D703" si="247">C702+C701+C700</f>
        <v>179590</v>
      </c>
      <c r="D703" s="119">
        <f t="shared" si="247"/>
        <v>193808</v>
      </c>
      <c r="E703" s="31">
        <f t="shared" si="245"/>
        <v>14218</v>
      </c>
      <c r="F703" s="32"/>
      <c r="G703" s="5" t="s">
        <v>8</v>
      </c>
      <c r="H703" s="5" t="str">
        <f t="shared" si="246"/>
        <v>151003</v>
      </c>
      <c r="I703" s="78" t="s">
        <v>130</v>
      </c>
    </row>
    <row r="704" spans="1:10" x14ac:dyDescent="0.2">
      <c r="A704" s="26" t="str">
        <f>'BoR4 Rollup'!A704</f>
        <v xml:space="preserve"> Travel</v>
      </c>
      <c r="B704" s="115"/>
      <c r="C704" s="115"/>
      <c r="D704" s="116"/>
      <c r="E704" s="28">
        <f t="shared" si="245"/>
        <v>0</v>
      </c>
      <c r="F704" s="10"/>
      <c r="G704" s="5" t="s">
        <v>32</v>
      </c>
      <c r="H704" s="5" t="str">
        <f t="shared" si="246"/>
        <v>151003</v>
      </c>
      <c r="I704" s="78" t="s">
        <v>130</v>
      </c>
      <c r="J704" s="78" t="s">
        <v>569</v>
      </c>
    </row>
    <row r="705" spans="1:10" x14ac:dyDescent="0.2">
      <c r="A705" s="26" t="str">
        <f>'BoR4 Rollup'!A705</f>
        <v xml:space="preserve"> Operating Services</v>
      </c>
      <c r="B705" s="115">
        <v>2379</v>
      </c>
      <c r="C705" s="115">
        <v>5835</v>
      </c>
      <c r="D705" s="116">
        <v>2379</v>
      </c>
      <c r="E705" s="28">
        <f t="shared" si="245"/>
        <v>-3456</v>
      </c>
      <c r="F705" s="10"/>
      <c r="G705" s="5" t="s">
        <v>32</v>
      </c>
      <c r="H705" s="5" t="str">
        <f t="shared" si="246"/>
        <v>151003</v>
      </c>
      <c r="I705" s="78" t="s">
        <v>130</v>
      </c>
      <c r="J705" s="78" t="s">
        <v>571</v>
      </c>
    </row>
    <row r="706" spans="1:10" x14ac:dyDescent="0.2">
      <c r="A706" s="26" t="str">
        <f>'BoR4 Rollup'!A706</f>
        <v xml:space="preserve"> Supplies</v>
      </c>
      <c r="B706" s="115">
        <v>7011</v>
      </c>
      <c r="C706" s="115">
        <v>7860</v>
      </c>
      <c r="D706" s="116">
        <v>7011</v>
      </c>
      <c r="E706" s="28">
        <f t="shared" si="245"/>
        <v>-849</v>
      </c>
      <c r="F706" s="10"/>
      <c r="G706" s="5" t="s">
        <v>32</v>
      </c>
      <c r="H706" s="5" t="str">
        <f t="shared" si="246"/>
        <v>151003</v>
      </c>
      <c r="I706" s="78" t="s">
        <v>130</v>
      </c>
      <c r="J706" s="78" t="s">
        <v>572</v>
      </c>
    </row>
    <row r="707" spans="1:10" ht="15.75" x14ac:dyDescent="0.25">
      <c r="A707" s="29" t="str">
        <f>'BoR4 Rollup'!A707</f>
        <v>Total Operating Expenses</v>
      </c>
      <c r="B707" s="121">
        <f>B706+B705+B704</f>
        <v>9390</v>
      </c>
      <c r="C707" s="121">
        <f t="shared" ref="C707:D707" si="248">C706+C705+C704</f>
        <v>13695</v>
      </c>
      <c r="D707" s="119">
        <f t="shared" si="248"/>
        <v>9390</v>
      </c>
      <c r="E707" s="34">
        <f t="shared" si="245"/>
        <v>-4305</v>
      </c>
      <c r="F707" s="35"/>
      <c r="G707" s="5" t="s">
        <v>8</v>
      </c>
      <c r="H707" s="5" t="str">
        <f t="shared" si="246"/>
        <v>151003</v>
      </c>
      <c r="I707" s="78" t="s">
        <v>130</v>
      </c>
    </row>
    <row r="708" spans="1:10" x14ac:dyDescent="0.2">
      <c r="A708" s="26" t="str">
        <f>'BoR4 Rollup'!A708</f>
        <v xml:space="preserve"> Professional Services</v>
      </c>
      <c r="B708" s="115"/>
      <c r="C708" s="115"/>
      <c r="D708" s="116"/>
      <c r="E708" s="28">
        <f t="shared" si="245"/>
        <v>0</v>
      </c>
      <c r="F708" s="10"/>
      <c r="G708" s="5" t="s">
        <v>32</v>
      </c>
      <c r="H708" s="5" t="str">
        <f t="shared" si="246"/>
        <v>151003</v>
      </c>
      <c r="I708" s="78" t="s">
        <v>130</v>
      </c>
      <c r="J708" s="78" t="s">
        <v>573</v>
      </c>
    </row>
    <row r="709" spans="1:10" x14ac:dyDescent="0.2">
      <c r="A709" s="26" t="str">
        <f>'BoR4 Rollup'!A709</f>
        <v xml:space="preserve"> Other Charges</v>
      </c>
      <c r="B709" s="115"/>
      <c r="C709" s="115"/>
      <c r="D709" s="116"/>
      <c r="E709" s="28">
        <f t="shared" si="245"/>
        <v>0</v>
      </c>
      <c r="F709" s="10"/>
      <c r="G709" s="5" t="s">
        <v>32</v>
      </c>
      <c r="H709" s="5" t="str">
        <f t="shared" si="246"/>
        <v>151003</v>
      </c>
      <c r="I709" s="78" t="s">
        <v>130</v>
      </c>
      <c r="J709" s="78" t="s">
        <v>574</v>
      </c>
    </row>
    <row r="710" spans="1:10" x14ac:dyDescent="0.2">
      <c r="A710" s="26" t="str">
        <f>'BoR4 Rollup'!A710</f>
        <v xml:space="preserve"> Debt Services</v>
      </c>
      <c r="B710" s="115"/>
      <c r="C710" s="115"/>
      <c r="D710" s="116"/>
      <c r="E710" s="28">
        <f t="shared" si="245"/>
        <v>0</v>
      </c>
      <c r="F710" s="10"/>
      <c r="G710" s="5" t="s">
        <v>32</v>
      </c>
      <c r="H710" s="5" t="str">
        <f t="shared" si="246"/>
        <v>151003</v>
      </c>
      <c r="I710" s="78" t="s">
        <v>130</v>
      </c>
    </row>
    <row r="711" spans="1:10" x14ac:dyDescent="0.2">
      <c r="A711" s="26" t="str">
        <f>'BoR4 Rollup'!A711</f>
        <v xml:space="preserve"> Interagency Transfers</v>
      </c>
      <c r="B711" s="115"/>
      <c r="C711" s="115"/>
      <c r="D711" s="116"/>
      <c r="E711" s="28">
        <f t="shared" si="245"/>
        <v>0</v>
      </c>
      <c r="F711" s="10"/>
      <c r="G711" s="5" t="s">
        <v>32</v>
      </c>
      <c r="H711" s="5" t="str">
        <f t="shared" si="246"/>
        <v>151003</v>
      </c>
      <c r="I711" s="78" t="s">
        <v>130</v>
      </c>
      <c r="J711" s="78" t="s">
        <v>575</v>
      </c>
    </row>
    <row r="712" spans="1:10" ht="15.75" x14ac:dyDescent="0.25">
      <c r="A712" s="29" t="str">
        <f>'BoR4 Rollup'!A712</f>
        <v>Total Other Charges</v>
      </c>
      <c r="B712" s="121">
        <f>B711+B710+B709+B708</f>
        <v>0</v>
      </c>
      <c r="C712" s="121">
        <f t="shared" ref="C712:D712" si="249">C711+C710+C709+C708</f>
        <v>0</v>
      </c>
      <c r="D712" s="119">
        <f t="shared" si="249"/>
        <v>0</v>
      </c>
      <c r="E712" s="34">
        <f t="shared" si="245"/>
        <v>0</v>
      </c>
      <c r="F712" s="35"/>
      <c r="G712" s="5" t="s">
        <v>8</v>
      </c>
      <c r="H712" s="5" t="str">
        <f t="shared" si="246"/>
        <v>151003</v>
      </c>
      <c r="I712" s="78" t="s">
        <v>130</v>
      </c>
    </row>
    <row r="713" spans="1:10" x14ac:dyDescent="0.2">
      <c r="A713" s="26" t="str">
        <f>'BoR4 Rollup'!A713</f>
        <v xml:space="preserve"> General Acquisitions</v>
      </c>
      <c r="B713" s="115"/>
      <c r="C713" s="115"/>
      <c r="D713" s="116">
        <v>4000</v>
      </c>
      <c r="E713" s="28">
        <f t="shared" si="245"/>
        <v>4000</v>
      </c>
      <c r="F713" s="10"/>
      <c r="G713" s="5" t="s">
        <v>32</v>
      </c>
      <c r="H713" s="5" t="str">
        <f t="shared" si="246"/>
        <v>151003</v>
      </c>
      <c r="I713" s="78" t="s">
        <v>130</v>
      </c>
      <c r="J713" s="78" t="s">
        <v>576</v>
      </c>
    </row>
    <row r="714" spans="1:10" x14ac:dyDescent="0.2">
      <c r="A714" s="26" t="str">
        <f>'BoR4 Rollup'!A714</f>
        <v xml:space="preserve"> Library Acquisitions</v>
      </c>
      <c r="B714" s="115"/>
      <c r="C714" s="115"/>
      <c r="D714" s="116"/>
      <c r="E714" s="28">
        <f t="shared" si="245"/>
        <v>0</v>
      </c>
      <c r="F714" s="10"/>
      <c r="G714" s="5" t="s">
        <v>32</v>
      </c>
      <c r="H714" s="5" t="str">
        <f t="shared" si="246"/>
        <v>151003</v>
      </c>
      <c r="I714" s="78" t="s">
        <v>130</v>
      </c>
      <c r="J714" s="78" t="s">
        <v>576</v>
      </c>
    </row>
    <row r="715" spans="1:10" x14ac:dyDescent="0.2">
      <c r="A715" s="26" t="str">
        <f>'BoR4 Rollup'!A715</f>
        <v xml:space="preserve"> Major Repairs</v>
      </c>
      <c r="B715" s="115"/>
      <c r="C715" s="115"/>
      <c r="D715" s="116"/>
      <c r="E715" s="28">
        <f t="shared" si="245"/>
        <v>0</v>
      </c>
      <c r="F715" s="10"/>
      <c r="G715" s="5" t="s">
        <v>32</v>
      </c>
      <c r="H715" s="5" t="str">
        <f t="shared" si="246"/>
        <v>151003</v>
      </c>
      <c r="I715" s="78" t="s">
        <v>130</v>
      </c>
    </row>
    <row r="716" spans="1:10" ht="15.75" x14ac:dyDescent="0.25">
      <c r="A716" s="29" t="str">
        <f>'BoR4 Rollup'!A716</f>
        <v>Total Acquisitions and Major Repairs</v>
      </c>
      <c r="B716" s="121">
        <f>B715+B714+B713</f>
        <v>0</v>
      </c>
      <c r="C716" s="121">
        <f t="shared" ref="C716:D716" si="250">C715+C714+C713</f>
        <v>0</v>
      </c>
      <c r="D716" s="119">
        <f t="shared" si="250"/>
        <v>4000</v>
      </c>
      <c r="E716" s="34">
        <f t="shared" si="245"/>
        <v>4000</v>
      </c>
      <c r="F716" s="35"/>
      <c r="G716" s="5" t="s">
        <v>8</v>
      </c>
      <c r="H716" s="5" t="str">
        <f t="shared" si="246"/>
        <v>151003</v>
      </c>
      <c r="I716" s="78" t="s">
        <v>130</v>
      </c>
    </row>
    <row r="717" spans="1:10" ht="15.75" x14ac:dyDescent="0.25">
      <c r="A717" s="29" t="str">
        <f>'BoR4 Rollup'!A717</f>
        <v>Function Total</v>
      </c>
      <c r="B717" s="118">
        <f>B716+B712+B707+B703</f>
        <v>162683</v>
      </c>
      <c r="C717" s="118">
        <f t="shared" ref="C717:D717" si="251">C716+C712+C707+C703</f>
        <v>193285</v>
      </c>
      <c r="D717" s="119">
        <f t="shared" si="251"/>
        <v>207198</v>
      </c>
      <c r="E717" s="46">
        <f t="shared" si="245"/>
        <v>13913</v>
      </c>
      <c r="F717" s="32"/>
      <c r="G717" s="5" t="s">
        <v>8</v>
      </c>
      <c r="H717" s="5" t="str">
        <f t="shared" si="246"/>
        <v>151003</v>
      </c>
      <c r="I717" s="78" t="s">
        <v>130</v>
      </c>
    </row>
    <row r="718" spans="1:10" ht="15.75" x14ac:dyDescent="0.25">
      <c r="A718" s="124" t="str">
        <f>'BoR4 Rollup'!A718</f>
        <v>Function:  Instruction</v>
      </c>
      <c r="B718" s="125"/>
      <c r="C718" s="126"/>
      <c r="D718" s="127"/>
      <c r="E718" s="128"/>
      <c r="F718" s="4"/>
      <c r="G718" s="5" t="s">
        <v>45</v>
      </c>
      <c r="H718" s="5" t="str">
        <f t="shared" ref="H718:H719" si="252">RIGHT($A$720,6)</f>
        <v>151004</v>
      </c>
      <c r="I718" s="78" t="s">
        <v>133</v>
      </c>
    </row>
    <row r="719" spans="1:10" ht="15.75" x14ac:dyDescent="0.25">
      <c r="A719" s="129" t="str">
        <f>'BoR4 Rollup'!A719</f>
        <v>Orgn:  Allied H-Veterinary Asst.</v>
      </c>
      <c r="B719" s="130" t="str">
        <f>+'BoR4 Rollup'!B719</f>
        <v>Actual</v>
      </c>
      <c r="C719" s="130" t="str">
        <f>+'BoR4 Rollup'!C719</f>
        <v>Budgeted</v>
      </c>
      <c r="D719" s="131" t="str">
        <f>+'BoR4 Rollup'!D719</f>
        <v>Budgeted</v>
      </c>
      <c r="E719" s="132" t="str">
        <f>E5</f>
        <v>2022-2023 +/-</v>
      </c>
      <c r="F719" s="44"/>
      <c r="G719" s="5" t="s">
        <v>45</v>
      </c>
      <c r="H719" s="5" t="str">
        <f t="shared" si="252"/>
        <v>151004</v>
      </c>
      <c r="I719" s="78" t="s">
        <v>133</v>
      </c>
    </row>
    <row r="720" spans="1:10" ht="15.75" x14ac:dyDescent="0.25">
      <c r="A720" s="133" t="str">
        <f>'BoR4 Rollup'!A720</f>
        <v>Organization ID:  151004</v>
      </c>
      <c r="B720" s="134" t="str">
        <f>'BoR4 Rollup'!$B$6</f>
        <v>2022-2023</v>
      </c>
      <c r="C720" s="134" t="str">
        <f>'BoR4 Rollup'!$C$6</f>
        <v>2022-2023</v>
      </c>
      <c r="D720" s="135" t="str">
        <f>'BoR4 Rollup'!$D$6</f>
        <v>2023-2024</v>
      </c>
      <c r="E720" s="136" t="str">
        <f>'BoR4 Rollup'!$E$6</f>
        <v>2023-2024</v>
      </c>
      <c r="F720" s="44"/>
      <c r="G720" s="5" t="s">
        <v>45</v>
      </c>
      <c r="H720" s="5" t="str">
        <f>RIGHT($A$720,6)</f>
        <v>151004</v>
      </c>
      <c r="I720" s="78" t="s">
        <v>133</v>
      </c>
    </row>
    <row r="721" spans="1:10" x14ac:dyDescent="0.2">
      <c r="A721" s="26" t="str">
        <f>'BoR4 Rollup'!A721</f>
        <v xml:space="preserve">  Salaries</v>
      </c>
      <c r="B721" s="115"/>
      <c r="C721" s="115"/>
      <c r="D721" s="116"/>
      <c r="E721" s="28">
        <f t="shared" ref="E721:E738" si="253">+D721-C721</f>
        <v>0</v>
      </c>
      <c r="F721" s="10"/>
      <c r="G721" s="5" t="s">
        <v>45</v>
      </c>
      <c r="H721" s="5" t="str">
        <f t="shared" ref="H721:H738" si="254">RIGHT($A$720,6)</f>
        <v>151004</v>
      </c>
      <c r="I721" s="78" t="s">
        <v>133</v>
      </c>
      <c r="J721" s="78" t="s">
        <v>563</v>
      </c>
    </row>
    <row r="722" spans="1:10" x14ac:dyDescent="0.2">
      <c r="A722" s="26" t="str">
        <f>'BoR4 Rollup'!A722</f>
        <v xml:space="preserve">  Other Compensation</v>
      </c>
      <c r="B722" s="115"/>
      <c r="C722" s="115"/>
      <c r="D722" s="116"/>
      <c r="E722" s="28">
        <f t="shared" si="253"/>
        <v>0</v>
      </c>
      <c r="F722" s="10"/>
      <c r="G722" s="5" t="s">
        <v>45</v>
      </c>
      <c r="H722" s="5" t="str">
        <f t="shared" si="254"/>
        <v>151004</v>
      </c>
      <c r="I722" s="78" t="s">
        <v>133</v>
      </c>
    </row>
    <row r="723" spans="1:10" x14ac:dyDescent="0.2">
      <c r="A723" s="26" t="str">
        <f>'BoR4 Rollup'!A723</f>
        <v xml:space="preserve">  Related Benefits</v>
      </c>
      <c r="B723" s="115"/>
      <c r="C723" s="115"/>
      <c r="D723" s="116"/>
      <c r="E723" s="28">
        <f t="shared" si="253"/>
        <v>0</v>
      </c>
      <c r="F723" s="10"/>
      <c r="G723" s="5" t="s">
        <v>45</v>
      </c>
      <c r="H723" s="5" t="str">
        <f t="shared" si="254"/>
        <v>151004</v>
      </c>
      <c r="I723" s="78" t="s">
        <v>133</v>
      </c>
      <c r="J723" s="78" t="s">
        <v>566</v>
      </c>
    </row>
    <row r="724" spans="1:10" ht="15.75" x14ac:dyDescent="0.25">
      <c r="A724" s="29" t="str">
        <f>'BoR4 Rollup'!A724</f>
        <v>Total Personal Services</v>
      </c>
      <c r="B724" s="118">
        <f>B723+B722+B721</f>
        <v>0</v>
      </c>
      <c r="C724" s="118">
        <f>C723+C722+C721</f>
        <v>0</v>
      </c>
      <c r="D724" s="119">
        <f>D723+D722+D721</f>
        <v>0</v>
      </c>
      <c r="E724" s="31">
        <f t="shared" si="253"/>
        <v>0</v>
      </c>
      <c r="F724" s="32"/>
      <c r="G724" s="5" t="s">
        <v>45</v>
      </c>
      <c r="H724" s="5" t="str">
        <f t="shared" si="254"/>
        <v>151004</v>
      </c>
      <c r="I724" s="78" t="s">
        <v>133</v>
      </c>
    </row>
    <row r="725" spans="1:10" x14ac:dyDescent="0.2">
      <c r="A725" s="26" t="str">
        <f>'BoR4 Rollup'!A725</f>
        <v xml:space="preserve"> Travel</v>
      </c>
      <c r="B725" s="115"/>
      <c r="C725" s="115"/>
      <c r="D725" s="116"/>
      <c r="E725" s="28">
        <f t="shared" si="253"/>
        <v>0</v>
      </c>
      <c r="F725" s="10"/>
      <c r="G725" s="5" t="s">
        <v>45</v>
      </c>
      <c r="H725" s="5" t="str">
        <f t="shared" si="254"/>
        <v>151004</v>
      </c>
      <c r="I725" s="78" t="s">
        <v>133</v>
      </c>
      <c r="J725" s="78" t="s">
        <v>569</v>
      </c>
    </row>
    <row r="726" spans="1:10" x14ac:dyDescent="0.2">
      <c r="A726" s="26" t="str">
        <f>'BoR4 Rollup'!A726</f>
        <v xml:space="preserve"> Operating Services</v>
      </c>
      <c r="B726" s="115"/>
      <c r="C726" s="115"/>
      <c r="D726" s="116"/>
      <c r="E726" s="28">
        <f t="shared" si="253"/>
        <v>0</v>
      </c>
      <c r="F726" s="10"/>
      <c r="G726" s="5" t="s">
        <v>45</v>
      </c>
      <c r="H726" s="5" t="str">
        <f t="shared" si="254"/>
        <v>151004</v>
      </c>
      <c r="I726" s="78" t="s">
        <v>133</v>
      </c>
      <c r="J726" s="78" t="s">
        <v>571</v>
      </c>
    </row>
    <row r="727" spans="1:10" x14ac:dyDescent="0.2">
      <c r="A727" s="26" t="str">
        <f>'BoR4 Rollup'!A727</f>
        <v xml:space="preserve"> Supplies</v>
      </c>
      <c r="B727" s="115"/>
      <c r="C727" s="115"/>
      <c r="D727" s="116"/>
      <c r="E727" s="28">
        <f t="shared" si="253"/>
        <v>0</v>
      </c>
      <c r="F727" s="10"/>
      <c r="G727" s="5" t="s">
        <v>45</v>
      </c>
      <c r="H727" s="5" t="str">
        <f t="shared" si="254"/>
        <v>151004</v>
      </c>
      <c r="I727" s="78" t="s">
        <v>133</v>
      </c>
      <c r="J727" s="78" t="s">
        <v>572</v>
      </c>
    </row>
    <row r="728" spans="1:10" ht="15.75" x14ac:dyDescent="0.25">
      <c r="A728" s="29" t="str">
        <f>'BoR4 Rollup'!A728</f>
        <v>Total Operating Expenses</v>
      </c>
      <c r="B728" s="121">
        <f>B727+B726+B725</f>
        <v>0</v>
      </c>
      <c r="C728" s="121">
        <f>C727+C726+C725</f>
        <v>0</v>
      </c>
      <c r="D728" s="119">
        <f>D727+D726+D725</f>
        <v>0</v>
      </c>
      <c r="E728" s="34">
        <f t="shared" si="253"/>
        <v>0</v>
      </c>
      <c r="F728" s="35"/>
      <c r="G728" s="5" t="s">
        <v>45</v>
      </c>
      <c r="H728" s="5" t="str">
        <f t="shared" si="254"/>
        <v>151004</v>
      </c>
      <c r="I728" s="78" t="s">
        <v>133</v>
      </c>
    </row>
    <row r="729" spans="1:10" x14ac:dyDescent="0.2">
      <c r="A729" s="26" t="str">
        <f>'BoR4 Rollup'!A729</f>
        <v xml:space="preserve"> Professional Services</v>
      </c>
      <c r="B729" s="115"/>
      <c r="C729" s="115"/>
      <c r="D729" s="116"/>
      <c r="E729" s="28">
        <f t="shared" si="253"/>
        <v>0</v>
      </c>
      <c r="F729" s="10"/>
      <c r="G729" s="5" t="s">
        <v>45</v>
      </c>
      <c r="H729" s="5" t="str">
        <f t="shared" si="254"/>
        <v>151004</v>
      </c>
      <c r="I729" s="78" t="s">
        <v>133</v>
      </c>
      <c r="J729" s="78" t="s">
        <v>573</v>
      </c>
    </row>
    <row r="730" spans="1:10" x14ac:dyDescent="0.2">
      <c r="A730" s="26" t="str">
        <f>'BoR4 Rollup'!A730</f>
        <v xml:space="preserve"> Other Charges</v>
      </c>
      <c r="B730" s="115"/>
      <c r="C730" s="115"/>
      <c r="D730" s="116"/>
      <c r="E730" s="28">
        <f t="shared" si="253"/>
        <v>0</v>
      </c>
      <c r="F730" s="10"/>
      <c r="G730" s="5" t="s">
        <v>45</v>
      </c>
      <c r="H730" s="5" t="str">
        <f t="shared" si="254"/>
        <v>151004</v>
      </c>
      <c r="I730" s="78" t="s">
        <v>133</v>
      </c>
      <c r="J730" s="78" t="s">
        <v>574</v>
      </c>
    </row>
    <row r="731" spans="1:10" x14ac:dyDescent="0.2">
      <c r="A731" s="26" t="str">
        <f>'BoR4 Rollup'!A731</f>
        <v xml:space="preserve"> Debt Services</v>
      </c>
      <c r="B731" s="115"/>
      <c r="C731" s="115"/>
      <c r="D731" s="116"/>
      <c r="E731" s="28">
        <f t="shared" si="253"/>
        <v>0</v>
      </c>
      <c r="F731" s="10"/>
      <c r="G731" s="5" t="s">
        <v>45</v>
      </c>
      <c r="H731" s="5" t="str">
        <f t="shared" si="254"/>
        <v>151004</v>
      </c>
      <c r="I731" s="78" t="s">
        <v>133</v>
      </c>
    </row>
    <row r="732" spans="1:10" x14ac:dyDescent="0.2">
      <c r="A732" s="26" t="str">
        <f>'BoR4 Rollup'!A732</f>
        <v xml:space="preserve"> Interagency Transfers</v>
      </c>
      <c r="B732" s="115"/>
      <c r="C732" s="115"/>
      <c r="D732" s="116"/>
      <c r="E732" s="28">
        <f t="shared" si="253"/>
        <v>0</v>
      </c>
      <c r="F732" s="10"/>
      <c r="G732" s="5" t="s">
        <v>45</v>
      </c>
      <c r="H732" s="5" t="str">
        <f t="shared" si="254"/>
        <v>151004</v>
      </c>
      <c r="I732" s="78" t="s">
        <v>133</v>
      </c>
      <c r="J732" s="78" t="s">
        <v>575</v>
      </c>
    </row>
    <row r="733" spans="1:10" ht="15.75" x14ac:dyDescent="0.25">
      <c r="A733" s="29" t="str">
        <f>'BoR4 Rollup'!A733</f>
        <v>Total Other Charges</v>
      </c>
      <c r="B733" s="121">
        <f>B732+B731+B730+B729</f>
        <v>0</v>
      </c>
      <c r="C733" s="121">
        <f>C732+C731+C730+C729</f>
        <v>0</v>
      </c>
      <c r="D733" s="119">
        <f>D732+D731+D730+D729</f>
        <v>0</v>
      </c>
      <c r="E733" s="34">
        <f t="shared" si="253"/>
        <v>0</v>
      </c>
      <c r="F733" s="35"/>
      <c r="G733" s="5" t="s">
        <v>45</v>
      </c>
      <c r="H733" s="5" t="str">
        <f t="shared" si="254"/>
        <v>151004</v>
      </c>
      <c r="I733" s="78" t="s">
        <v>133</v>
      </c>
    </row>
    <row r="734" spans="1:10" x14ac:dyDescent="0.2">
      <c r="A734" s="26" t="str">
        <f>'BoR4 Rollup'!A734</f>
        <v xml:space="preserve"> General Acquisitions</v>
      </c>
      <c r="B734" s="115"/>
      <c r="C734" s="115"/>
      <c r="D734" s="116"/>
      <c r="E734" s="28">
        <f t="shared" si="253"/>
        <v>0</v>
      </c>
      <c r="F734" s="10"/>
      <c r="G734" s="5" t="s">
        <v>45</v>
      </c>
      <c r="H734" s="5" t="str">
        <f t="shared" si="254"/>
        <v>151004</v>
      </c>
      <c r="I734" s="78" t="s">
        <v>133</v>
      </c>
      <c r="J734" s="78" t="s">
        <v>576</v>
      </c>
    </row>
    <row r="735" spans="1:10" x14ac:dyDescent="0.2">
      <c r="A735" s="26" t="str">
        <f>'BoR4 Rollup'!A735</f>
        <v xml:space="preserve"> Library Acquisitions</v>
      </c>
      <c r="B735" s="115"/>
      <c r="C735" s="115"/>
      <c r="D735" s="116"/>
      <c r="E735" s="28">
        <f t="shared" si="253"/>
        <v>0</v>
      </c>
      <c r="F735" s="10"/>
      <c r="G735" s="5" t="s">
        <v>45</v>
      </c>
      <c r="H735" s="5" t="str">
        <f t="shared" si="254"/>
        <v>151004</v>
      </c>
      <c r="I735" s="78" t="s">
        <v>133</v>
      </c>
      <c r="J735" s="78" t="s">
        <v>576</v>
      </c>
    </row>
    <row r="736" spans="1:10" x14ac:dyDescent="0.2">
      <c r="A736" s="26" t="str">
        <f>'BoR4 Rollup'!A736</f>
        <v xml:space="preserve"> Major Repairs</v>
      </c>
      <c r="B736" s="115"/>
      <c r="C736" s="115"/>
      <c r="D736" s="116"/>
      <c r="E736" s="28">
        <f t="shared" si="253"/>
        <v>0</v>
      </c>
      <c r="F736" s="10"/>
      <c r="G736" s="5" t="s">
        <v>45</v>
      </c>
      <c r="H736" s="5" t="str">
        <f t="shared" si="254"/>
        <v>151004</v>
      </c>
      <c r="I736" s="78" t="s">
        <v>133</v>
      </c>
    </row>
    <row r="737" spans="1:10" ht="15.75" x14ac:dyDescent="0.25">
      <c r="A737" s="29" t="str">
        <f>'BoR4 Rollup'!A737</f>
        <v>Total Acquisitions and Major Repairs</v>
      </c>
      <c r="B737" s="121">
        <f>B736+B735+B734</f>
        <v>0</v>
      </c>
      <c r="C737" s="121">
        <f>C736+C735+C734</f>
        <v>0</v>
      </c>
      <c r="D737" s="119">
        <f>D736+D735+D734</f>
        <v>0</v>
      </c>
      <c r="E737" s="34">
        <f t="shared" si="253"/>
        <v>0</v>
      </c>
      <c r="F737" s="35"/>
      <c r="G737" s="5" t="s">
        <v>45</v>
      </c>
      <c r="H737" s="5" t="str">
        <f t="shared" si="254"/>
        <v>151004</v>
      </c>
      <c r="I737" s="78" t="s">
        <v>133</v>
      </c>
    </row>
    <row r="738" spans="1:10" ht="15.75" x14ac:dyDescent="0.25">
      <c r="A738" s="29" t="str">
        <f>'BoR4 Rollup'!A738</f>
        <v>Function Total</v>
      </c>
      <c r="B738" s="118">
        <f>B737+B733+B728+B724</f>
        <v>0</v>
      </c>
      <c r="C738" s="118">
        <f>C737+C733+C728+C724</f>
        <v>0</v>
      </c>
      <c r="D738" s="119">
        <f>D737+D733+D728+D724</f>
        <v>0</v>
      </c>
      <c r="E738" s="46">
        <f t="shared" si="253"/>
        <v>0</v>
      </c>
      <c r="F738" s="32"/>
      <c r="G738" s="5" t="s">
        <v>45</v>
      </c>
      <c r="H738" s="5" t="str">
        <f t="shared" si="254"/>
        <v>151004</v>
      </c>
      <c r="I738" s="78" t="s">
        <v>133</v>
      </c>
    </row>
    <row r="739" spans="1:10" ht="15.75" x14ac:dyDescent="0.25">
      <c r="A739" s="124" t="str">
        <f>'BoR4 Rollup'!A739</f>
        <v>Function:  Instruction</v>
      </c>
      <c r="B739" s="125"/>
      <c r="C739" s="126"/>
      <c r="D739" s="127"/>
      <c r="E739" s="128"/>
      <c r="F739" s="4"/>
      <c r="G739" s="5" t="s">
        <v>32</v>
      </c>
      <c r="H739" s="5" t="str">
        <f t="shared" ref="H739:H740" si="255">RIGHT($A$741,6)</f>
        <v>151012</v>
      </c>
      <c r="I739" s="78" t="s">
        <v>136</v>
      </c>
    </row>
    <row r="740" spans="1:10" ht="15.75" x14ac:dyDescent="0.25">
      <c r="A740" s="129" t="str">
        <f>'BoR4 Rollup'!A740</f>
        <v>Orgn:  Allied Health - Medical Assistant</v>
      </c>
      <c r="B740" s="130" t="str">
        <f>+'BoR4 Rollup'!B740</f>
        <v>Actual</v>
      </c>
      <c r="C740" s="130" t="str">
        <f>+'BoR4 Rollup'!C740</f>
        <v>Budgeted</v>
      </c>
      <c r="D740" s="131" t="str">
        <f>+'BoR4 Rollup'!D740</f>
        <v>Budgeted</v>
      </c>
      <c r="E740" s="132" t="str">
        <f>E5</f>
        <v>2022-2023 +/-</v>
      </c>
      <c r="F740" s="44"/>
      <c r="G740" s="5" t="s">
        <v>32</v>
      </c>
      <c r="H740" s="5" t="str">
        <f t="shared" si="255"/>
        <v>151012</v>
      </c>
      <c r="I740" s="78" t="s">
        <v>136</v>
      </c>
    </row>
    <row r="741" spans="1:10" ht="15.75" x14ac:dyDescent="0.25">
      <c r="A741" s="133" t="str">
        <f>'BoR4 Rollup'!A741</f>
        <v>Organization ID:  151012</v>
      </c>
      <c r="B741" s="134" t="str">
        <f>'BoR4 Rollup'!$B$6</f>
        <v>2022-2023</v>
      </c>
      <c r="C741" s="134" t="str">
        <f>'BoR4 Rollup'!$C$6</f>
        <v>2022-2023</v>
      </c>
      <c r="D741" s="135" t="str">
        <f>'BoR4 Rollup'!$D$6</f>
        <v>2023-2024</v>
      </c>
      <c r="E741" s="136" t="str">
        <f>'BoR4 Rollup'!$E$6</f>
        <v>2023-2024</v>
      </c>
      <c r="F741" s="44"/>
      <c r="G741" s="5" t="s">
        <v>32</v>
      </c>
      <c r="H741" s="5" t="str">
        <f>RIGHT($A$741,6)</f>
        <v>151012</v>
      </c>
      <c r="I741" s="78" t="s">
        <v>136</v>
      </c>
    </row>
    <row r="742" spans="1:10" x14ac:dyDescent="0.2">
      <c r="A742" s="26" t="str">
        <f>'BoR4 Rollup'!A742</f>
        <v xml:space="preserve">  Salaries</v>
      </c>
      <c r="B742" s="115">
        <v>43210</v>
      </c>
      <c r="C742" s="115">
        <v>48706</v>
      </c>
      <c r="D742" s="116">
        <v>45885</v>
      </c>
      <c r="E742" s="28">
        <f t="shared" ref="E742:E759" si="256">+D742-C742</f>
        <v>-2821</v>
      </c>
      <c r="F742" s="10"/>
      <c r="G742" s="5" t="s">
        <v>32</v>
      </c>
      <c r="H742" s="5" t="str">
        <f t="shared" ref="H742:H759" si="257">RIGHT($A$741,6)</f>
        <v>151012</v>
      </c>
      <c r="I742" s="78" t="s">
        <v>136</v>
      </c>
      <c r="J742" s="78" t="s">
        <v>563</v>
      </c>
    </row>
    <row r="743" spans="1:10" x14ac:dyDescent="0.2">
      <c r="A743" s="26" t="str">
        <f>'BoR4 Rollup'!A743</f>
        <v xml:space="preserve">  Other Compensation</v>
      </c>
      <c r="B743" s="115"/>
      <c r="C743" s="115"/>
      <c r="D743" s="116"/>
      <c r="E743" s="28">
        <f t="shared" si="256"/>
        <v>0</v>
      </c>
      <c r="F743" s="10"/>
      <c r="G743" s="5" t="s">
        <v>32</v>
      </c>
      <c r="H743" s="5" t="str">
        <f t="shared" si="257"/>
        <v>151012</v>
      </c>
      <c r="I743" s="78" t="s">
        <v>136</v>
      </c>
    </row>
    <row r="744" spans="1:10" x14ac:dyDescent="0.2">
      <c r="A744" s="26" t="str">
        <f>'BoR4 Rollup'!A744</f>
        <v xml:space="preserve">  Related Benefits</v>
      </c>
      <c r="B744" s="115">
        <v>23163</v>
      </c>
      <c r="C744" s="115">
        <v>27178</v>
      </c>
      <c r="D744" s="116">
        <v>24287</v>
      </c>
      <c r="E744" s="28">
        <f t="shared" si="256"/>
        <v>-2891</v>
      </c>
      <c r="F744" s="10"/>
      <c r="G744" s="5" t="s">
        <v>32</v>
      </c>
      <c r="H744" s="5" t="str">
        <f t="shared" si="257"/>
        <v>151012</v>
      </c>
      <c r="I744" s="78" t="s">
        <v>136</v>
      </c>
      <c r="J744" s="78" t="s">
        <v>566</v>
      </c>
    </row>
    <row r="745" spans="1:10" ht="15.75" x14ac:dyDescent="0.25">
      <c r="A745" s="29" t="str">
        <f>'BoR4 Rollup'!A745</f>
        <v>Total Personal Services</v>
      </c>
      <c r="B745" s="118">
        <f>B744+B743+B742</f>
        <v>66373</v>
      </c>
      <c r="C745" s="118">
        <f t="shared" ref="C745:D745" si="258">C744+C743+C742</f>
        <v>75884</v>
      </c>
      <c r="D745" s="119">
        <f t="shared" si="258"/>
        <v>70172</v>
      </c>
      <c r="E745" s="31">
        <f t="shared" si="256"/>
        <v>-5712</v>
      </c>
      <c r="F745" s="32"/>
      <c r="G745" s="5" t="s">
        <v>8</v>
      </c>
      <c r="H745" s="5" t="str">
        <f t="shared" si="257"/>
        <v>151012</v>
      </c>
      <c r="I745" s="78" t="s">
        <v>136</v>
      </c>
    </row>
    <row r="746" spans="1:10" x14ac:dyDescent="0.2">
      <c r="A746" s="26" t="str">
        <f>'BoR4 Rollup'!A746</f>
        <v xml:space="preserve"> Travel</v>
      </c>
      <c r="B746" s="115"/>
      <c r="C746" s="115"/>
      <c r="D746" s="116"/>
      <c r="E746" s="28">
        <f t="shared" si="256"/>
        <v>0</v>
      </c>
      <c r="F746" s="10"/>
      <c r="G746" s="5" t="s">
        <v>32</v>
      </c>
      <c r="H746" s="5" t="str">
        <f t="shared" si="257"/>
        <v>151012</v>
      </c>
      <c r="I746" s="78" t="s">
        <v>136</v>
      </c>
      <c r="J746" s="78" t="s">
        <v>569</v>
      </c>
    </row>
    <row r="747" spans="1:10" x14ac:dyDescent="0.2">
      <c r="A747" s="26" t="str">
        <f>'BoR4 Rollup'!A747</f>
        <v xml:space="preserve"> Operating Services</v>
      </c>
      <c r="B747" s="115">
        <v>75</v>
      </c>
      <c r="C747" s="115">
        <v>75</v>
      </c>
      <c r="D747" s="116">
        <v>75</v>
      </c>
      <c r="E747" s="28">
        <f t="shared" si="256"/>
        <v>0</v>
      </c>
      <c r="F747" s="10"/>
      <c r="G747" s="5" t="s">
        <v>32</v>
      </c>
      <c r="H747" s="5" t="str">
        <f t="shared" si="257"/>
        <v>151012</v>
      </c>
      <c r="I747" s="78" t="s">
        <v>136</v>
      </c>
      <c r="J747" s="78" t="s">
        <v>571</v>
      </c>
    </row>
    <row r="748" spans="1:10" x14ac:dyDescent="0.2">
      <c r="A748" s="26" t="str">
        <f>'BoR4 Rollup'!A748</f>
        <v xml:space="preserve"> Supplies</v>
      </c>
      <c r="B748" s="115">
        <v>2313</v>
      </c>
      <c r="C748" s="115">
        <v>2346</v>
      </c>
      <c r="D748" s="116">
        <v>2313</v>
      </c>
      <c r="E748" s="28">
        <f t="shared" si="256"/>
        <v>-33</v>
      </c>
      <c r="F748" s="10"/>
      <c r="G748" s="5" t="s">
        <v>32</v>
      </c>
      <c r="H748" s="5" t="str">
        <f t="shared" si="257"/>
        <v>151012</v>
      </c>
      <c r="I748" s="78" t="s">
        <v>136</v>
      </c>
      <c r="J748" s="78" t="s">
        <v>572</v>
      </c>
    </row>
    <row r="749" spans="1:10" ht="15.75" x14ac:dyDescent="0.25">
      <c r="A749" s="29" t="str">
        <f>'BoR4 Rollup'!A749</f>
        <v>Total Operating Expenses</v>
      </c>
      <c r="B749" s="121">
        <f>B748+B747+B746</f>
        <v>2388</v>
      </c>
      <c r="C749" s="121">
        <f t="shared" ref="C749:D749" si="259">C748+C747+C746</f>
        <v>2421</v>
      </c>
      <c r="D749" s="119">
        <f t="shared" si="259"/>
        <v>2388</v>
      </c>
      <c r="E749" s="34">
        <f t="shared" si="256"/>
        <v>-33</v>
      </c>
      <c r="F749" s="35"/>
      <c r="G749" s="5" t="s">
        <v>8</v>
      </c>
      <c r="H749" s="5" t="str">
        <f t="shared" si="257"/>
        <v>151012</v>
      </c>
      <c r="I749" s="78" t="s">
        <v>136</v>
      </c>
    </row>
    <row r="750" spans="1:10" x14ac:dyDescent="0.2">
      <c r="A750" s="26" t="str">
        <f>'BoR4 Rollup'!A750</f>
        <v xml:space="preserve"> Professional Services</v>
      </c>
      <c r="B750" s="115"/>
      <c r="C750" s="115"/>
      <c r="D750" s="116"/>
      <c r="E750" s="28">
        <f t="shared" si="256"/>
        <v>0</v>
      </c>
      <c r="F750" s="10"/>
      <c r="G750" s="5" t="s">
        <v>32</v>
      </c>
      <c r="H750" s="5" t="str">
        <f t="shared" si="257"/>
        <v>151012</v>
      </c>
      <c r="I750" s="78" t="s">
        <v>136</v>
      </c>
      <c r="J750" s="78" t="s">
        <v>573</v>
      </c>
    </row>
    <row r="751" spans="1:10" x14ac:dyDescent="0.2">
      <c r="A751" s="26" t="str">
        <f>'BoR4 Rollup'!A751</f>
        <v xml:space="preserve"> Other Charges</v>
      </c>
      <c r="B751" s="115"/>
      <c r="C751" s="115"/>
      <c r="D751" s="116"/>
      <c r="E751" s="28">
        <f t="shared" si="256"/>
        <v>0</v>
      </c>
      <c r="F751" s="10"/>
      <c r="G751" s="5" t="s">
        <v>32</v>
      </c>
      <c r="H751" s="5" t="str">
        <f t="shared" si="257"/>
        <v>151012</v>
      </c>
      <c r="I751" s="78" t="s">
        <v>136</v>
      </c>
      <c r="J751" s="78" t="s">
        <v>574</v>
      </c>
    </row>
    <row r="752" spans="1:10" x14ac:dyDescent="0.2">
      <c r="A752" s="26" t="str">
        <f>'BoR4 Rollup'!A752</f>
        <v xml:space="preserve"> Debt Services</v>
      </c>
      <c r="B752" s="115"/>
      <c r="C752" s="115"/>
      <c r="D752" s="116"/>
      <c r="E752" s="28">
        <f t="shared" si="256"/>
        <v>0</v>
      </c>
      <c r="F752" s="10"/>
      <c r="G752" s="5" t="s">
        <v>32</v>
      </c>
      <c r="H752" s="5" t="str">
        <f t="shared" si="257"/>
        <v>151012</v>
      </c>
      <c r="I752" s="78" t="s">
        <v>136</v>
      </c>
    </row>
    <row r="753" spans="1:10" x14ac:dyDescent="0.2">
      <c r="A753" s="26" t="str">
        <f>'BoR4 Rollup'!A753</f>
        <v xml:space="preserve"> Interagency Transfers</v>
      </c>
      <c r="B753" s="115"/>
      <c r="C753" s="115"/>
      <c r="D753" s="116"/>
      <c r="E753" s="28">
        <f t="shared" si="256"/>
        <v>0</v>
      </c>
      <c r="F753" s="10"/>
      <c r="G753" s="5" t="s">
        <v>32</v>
      </c>
      <c r="H753" s="5" t="str">
        <f t="shared" si="257"/>
        <v>151012</v>
      </c>
      <c r="I753" s="78" t="s">
        <v>136</v>
      </c>
      <c r="J753" s="78" t="s">
        <v>575</v>
      </c>
    </row>
    <row r="754" spans="1:10" ht="15.75" x14ac:dyDescent="0.25">
      <c r="A754" s="29" t="str">
        <f>'BoR4 Rollup'!A754</f>
        <v>Total Other Charges</v>
      </c>
      <c r="B754" s="121">
        <f>B753+B752+B751+B750</f>
        <v>0</v>
      </c>
      <c r="C754" s="121">
        <f t="shared" ref="C754:D754" si="260">C753+C752+C751+C750</f>
        <v>0</v>
      </c>
      <c r="D754" s="119">
        <f t="shared" si="260"/>
        <v>0</v>
      </c>
      <c r="E754" s="34">
        <f t="shared" si="256"/>
        <v>0</v>
      </c>
      <c r="F754" s="35"/>
      <c r="G754" s="5" t="s">
        <v>8</v>
      </c>
      <c r="H754" s="5" t="str">
        <f t="shared" si="257"/>
        <v>151012</v>
      </c>
      <c r="I754" s="78" t="s">
        <v>136</v>
      </c>
    </row>
    <row r="755" spans="1:10" x14ac:dyDescent="0.2">
      <c r="A755" s="26" t="str">
        <f>'BoR4 Rollup'!A755</f>
        <v xml:space="preserve"> General Acquisitions</v>
      </c>
      <c r="B755" s="115">
        <v>217</v>
      </c>
      <c r="C755" s="115">
        <v>217</v>
      </c>
      <c r="D755" s="116">
        <v>217</v>
      </c>
      <c r="E755" s="28">
        <f t="shared" si="256"/>
        <v>0</v>
      </c>
      <c r="F755" s="10"/>
      <c r="G755" s="5" t="s">
        <v>32</v>
      </c>
      <c r="H755" s="5" t="str">
        <f t="shared" si="257"/>
        <v>151012</v>
      </c>
      <c r="I755" s="78" t="s">
        <v>136</v>
      </c>
      <c r="J755" s="78" t="s">
        <v>576</v>
      </c>
    </row>
    <row r="756" spans="1:10" x14ac:dyDescent="0.2">
      <c r="A756" s="26" t="str">
        <f>'BoR4 Rollup'!A756</f>
        <v xml:space="preserve"> Library Acquisitions</v>
      </c>
      <c r="B756" s="115"/>
      <c r="C756" s="115"/>
      <c r="D756" s="116"/>
      <c r="E756" s="28">
        <f t="shared" si="256"/>
        <v>0</v>
      </c>
      <c r="F756" s="10"/>
      <c r="G756" s="5" t="s">
        <v>32</v>
      </c>
      <c r="H756" s="5" t="str">
        <f t="shared" si="257"/>
        <v>151012</v>
      </c>
      <c r="I756" s="78" t="s">
        <v>136</v>
      </c>
      <c r="J756" s="78" t="s">
        <v>576</v>
      </c>
    </row>
    <row r="757" spans="1:10" x14ac:dyDescent="0.2">
      <c r="A757" s="26" t="str">
        <f>'BoR4 Rollup'!A757</f>
        <v xml:space="preserve"> Major Repairs</v>
      </c>
      <c r="B757" s="115"/>
      <c r="C757" s="115"/>
      <c r="D757" s="116"/>
      <c r="E757" s="28">
        <f t="shared" si="256"/>
        <v>0</v>
      </c>
      <c r="F757" s="10"/>
      <c r="G757" s="5" t="s">
        <v>32</v>
      </c>
      <c r="H757" s="5" t="str">
        <f t="shared" si="257"/>
        <v>151012</v>
      </c>
      <c r="I757" s="78" t="s">
        <v>136</v>
      </c>
    </row>
    <row r="758" spans="1:10" ht="15.75" x14ac:dyDescent="0.25">
      <c r="A758" s="29" t="str">
        <f>'BoR4 Rollup'!A758</f>
        <v>Total Acquisitions and Major Repairs</v>
      </c>
      <c r="B758" s="121">
        <f>B757+B756+B755</f>
        <v>217</v>
      </c>
      <c r="C758" s="121">
        <f t="shared" ref="C758:D758" si="261">C757+C756+C755</f>
        <v>217</v>
      </c>
      <c r="D758" s="119">
        <f t="shared" si="261"/>
        <v>217</v>
      </c>
      <c r="E758" s="34">
        <f t="shared" si="256"/>
        <v>0</v>
      </c>
      <c r="F758" s="35"/>
      <c r="G758" s="5" t="s">
        <v>8</v>
      </c>
      <c r="H758" s="5" t="str">
        <f t="shared" si="257"/>
        <v>151012</v>
      </c>
      <c r="I758" s="78" t="s">
        <v>136</v>
      </c>
    </row>
    <row r="759" spans="1:10" ht="15.75" x14ac:dyDescent="0.25">
      <c r="A759" s="29" t="str">
        <f>'BoR4 Rollup'!A759</f>
        <v>Function Total</v>
      </c>
      <c r="B759" s="118">
        <f>B758+B754+B749+B745</f>
        <v>68978</v>
      </c>
      <c r="C759" s="118">
        <f t="shared" ref="C759:D759" si="262">C758+C754+C749+C745</f>
        <v>78522</v>
      </c>
      <c r="D759" s="119">
        <f t="shared" si="262"/>
        <v>72777</v>
      </c>
      <c r="E759" s="46">
        <f t="shared" si="256"/>
        <v>-5745</v>
      </c>
      <c r="F759" s="32"/>
      <c r="G759" s="5" t="s">
        <v>8</v>
      </c>
      <c r="H759" s="5" t="str">
        <f t="shared" si="257"/>
        <v>151012</v>
      </c>
      <c r="I759" s="78" t="s">
        <v>136</v>
      </c>
    </row>
    <row r="760" spans="1:10" ht="15.75" x14ac:dyDescent="0.25">
      <c r="A760" s="124" t="str">
        <f>'BoR4 Rollup'!A760</f>
        <v>Function:  Instruction</v>
      </c>
      <c r="B760" s="125"/>
      <c r="C760" s="126"/>
      <c r="D760" s="127"/>
      <c r="E760" s="128"/>
      <c r="F760" s="4"/>
      <c r="G760" s="5" t="s">
        <v>32</v>
      </c>
      <c r="H760" s="5" t="str">
        <f t="shared" ref="H760:H761" si="263">RIGHT($A$762,6)</f>
        <v>151017</v>
      </c>
      <c r="I760" s="78" t="s">
        <v>139</v>
      </c>
    </row>
    <row r="761" spans="1:10" ht="15.75" x14ac:dyDescent="0.25">
      <c r="A761" s="129" t="str">
        <f>'BoR4 Rollup'!A761</f>
        <v>Orgn:  Allied Health - Nursing Assistant</v>
      </c>
      <c r="B761" s="130" t="str">
        <f>+'BoR4 Rollup'!B761</f>
        <v>Actual</v>
      </c>
      <c r="C761" s="130" t="str">
        <f>+'BoR4 Rollup'!C761</f>
        <v>Budgeted</v>
      </c>
      <c r="D761" s="131" t="str">
        <f>+'BoR4 Rollup'!D761</f>
        <v>Budgeted</v>
      </c>
      <c r="E761" s="132" t="str">
        <f>E5</f>
        <v>2022-2023 +/-</v>
      </c>
      <c r="F761" s="18"/>
      <c r="G761" s="5" t="s">
        <v>32</v>
      </c>
      <c r="H761" s="5" t="str">
        <f t="shared" si="263"/>
        <v>151017</v>
      </c>
      <c r="I761" s="78" t="s">
        <v>139</v>
      </c>
    </row>
    <row r="762" spans="1:10" ht="15.75" x14ac:dyDescent="0.25">
      <c r="A762" s="133" t="str">
        <f>'BoR4 Rollup'!A762</f>
        <v>Organization ID:  151017</v>
      </c>
      <c r="B762" s="134" t="str">
        <f>'BoR4 Rollup'!$B$6</f>
        <v>2022-2023</v>
      </c>
      <c r="C762" s="134" t="str">
        <f>'BoR4 Rollup'!$C$6</f>
        <v>2022-2023</v>
      </c>
      <c r="D762" s="135" t="str">
        <f>'BoR4 Rollup'!$D$6</f>
        <v>2023-2024</v>
      </c>
      <c r="E762" s="136" t="str">
        <f>'BoR4 Rollup'!$E$6</f>
        <v>2023-2024</v>
      </c>
      <c r="F762" s="18"/>
      <c r="G762" s="5" t="s">
        <v>32</v>
      </c>
      <c r="H762" s="5" t="str">
        <f>RIGHT($A$762,6)</f>
        <v>151017</v>
      </c>
      <c r="I762" s="78" t="s">
        <v>139</v>
      </c>
    </row>
    <row r="763" spans="1:10" x14ac:dyDescent="0.2">
      <c r="A763" s="26" t="str">
        <f>'BoR4 Rollup'!A763</f>
        <v xml:space="preserve">  Salaries</v>
      </c>
      <c r="B763" s="115"/>
      <c r="C763" s="115"/>
      <c r="D763" s="116"/>
      <c r="E763" s="28">
        <f t="shared" ref="E763:E780" si="264">+D763-C763</f>
        <v>0</v>
      </c>
      <c r="F763" s="10"/>
      <c r="G763" s="5" t="s">
        <v>32</v>
      </c>
      <c r="H763" s="5" t="str">
        <f t="shared" ref="H763:H780" si="265">RIGHT($A$762,6)</f>
        <v>151017</v>
      </c>
      <c r="I763" s="78" t="s">
        <v>139</v>
      </c>
      <c r="J763" s="78" t="s">
        <v>563</v>
      </c>
    </row>
    <row r="764" spans="1:10" x14ac:dyDescent="0.2">
      <c r="A764" s="26" t="str">
        <f>'BoR4 Rollup'!A764</f>
        <v xml:space="preserve">  Other Compensation</v>
      </c>
      <c r="B764" s="115"/>
      <c r="C764" s="115"/>
      <c r="D764" s="116"/>
      <c r="E764" s="28">
        <f t="shared" si="264"/>
        <v>0</v>
      </c>
      <c r="F764" s="10"/>
      <c r="G764" s="5" t="s">
        <v>32</v>
      </c>
      <c r="H764" s="5" t="str">
        <f t="shared" si="265"/>
        <v>151017</v>
      </c>
      <c r="I764" s="78" t="s">
        <v>139</v>
      </c>
    </row>
    <row r="765" spans="1:10" x14ac:dyDescent="0.2">
      <c r="A765" s="26" t="str">
        <f>'BoR4 Rollup'!A765</f>
        <v xml:space="preserve">  Related Benefits</v>
      </c>
      <c r="B765" s="115"/>
      <c r="C765" s="115"/>
      <c r="D765" s="116"/>
      <c r="E765" s="28">
        <f t="shared" si="264"/>
        <v>0</v>
      </c>
      <c r="F765" s="10"/>
      <c r="G765" s="5" t="s">
        <v>32</v>
      </c>
      <c r="H765" s="5" t="str">
        <f t="shared" si="265"/>
        <v>151017</v>
      </c>
      <c r="I765" s="78" t="s">
        <v>139</v>
      </c>
      <c r="J765" s="78" t="s">
        <v>566</v>
      </c>
    </row>
    <row r="766" spans="1:10" ht="15.75" x14ac:dyDescent="0.25">
      <c r="A766" s="29" t="str">
        <f>'BoR4 Rollup'!A766</f>
        <v>Total Personal Services</v>
      </c>
      <c r="B766" s="118">
        <f>B765+B764+B763</f>
        <v>0</v>
      </c>
      <c r="C766" s="118">
        <f t="shared" ref="C766:D766" si="266">C765+C764+C763</f>
        <v>0</v>
      </c>
      <c r="D766" s="119">
        <f t="shared" si="266"/>
        <v>0</v>
      </c>
      <c r="E766" s="31">
        <f t="shared" si="264"/>
        <v>0</v>
      </c>
      <c r="F766" s="32"/>
      <c r="G766" s="5" t="s">
        <v>8</v>
      </c>
      <c r="H766" s="5" t="str">
        <f t="shared" si="265"/>
        <v>151017</v>
      </c>
      <c r="I766" s="78" t="s">
        <v>139</v>
      </c>
    </row>
    <row r="767" spans="1:10" x14ac:dyDescent="0.2">
      <c r="A767" s="26" t="str">
        <f>'BoR4 Rollup'!A767</f>
        <v xml:space="preserve"> Travel</v>
      </c>
      <c r="B767" s="115"/>
      <c r="C767" s="115"/>
      <c r="D767" s="116"/>
      <c r="E767" s="28">
        <f t="shared" si="264"/>
        <v>0</v>
      </c>
      <c r="F767" s="10"/>
      <c r="G767" s="5" t="s">
        <v>32</v>
      </c>
      <c r="H767" s="5" t="str">
        <f t="shared" si="265"/>
        <v>151017</v>
      </c>
      <c r="I767" s="78" t="s">
        <v>139</v>
      </c>
      <c r="J767" s="78" t="s">
        <v>569</v>
      </c>
    </row>
    <row r="768" spans="1:10" x14ac:dyDescent="0.2">
      <c r="A768" s="26" t="str">
        <f>'BoR4 Rollup'!A768</f>
        <v xml:space="preserve"> Operating Services</v>
      </c>
      <c r="B768" s="115"/>
      <c r="C768" s="115"/>
      <c r="D768" s="116">
        <v>76</v>
      </c>
      <c r="E768" s="28">
        <f t="shared" si="264"/>
        <v>76</v>
      </c>
      <c r="F768" s="10"/>
      <c r="G768" s="5" t="s">
        <v>32</v>
      </c>
      <c r="H768" s="5" t="str">
        <f t="shared" si="265"/>
        <v>151017</v>
      </c>
      <c r="I768" s="78" t="s">
        <v>139</v>
      </c>
      <c r="J768" s="78" t="s">
        <v>571</v>
      </c>
    </row>
    <row r="769" spans="1:10" x14ac:dyDescent="0.2">
      <c r="A769" s="26" t="str">
        <f>'BoR4 Rollup'!A769</f>
        <v xml:space="preserve"> Supplies</v>
      </c>
      <c r="B769" s="115">
        <v>76</v>
      </c>
      <c r="C769" s="115">
        <v>84</v>
      </c>
      <c r="D769" s="116"/>
      <c r="E769" s="28">
        <f t="shared" si="264"/>
        <v>-84</v>
      </c>
      <c r="F769" s="10"/>
      <c r="G769" s="5" t="s">
        <v>32</v>
      </c>
      <c r="H769" s="5" t="str">
        <f t="shared" si="265"/>
        <v>151017</v>
      </c>
      <c r="I769" s="78" t="s">
        <v>139</v>
      </c>
      <c r="J769" s="78" t="s">
        <v>572</v>
      </c>
    </row>
    <row r="770" spans="1:10" ht="15.75" x14ac:dyDescent="0.25">
      <c r="A770" s="29" t="str">
        <f>'BoR4 Rollup'!A770</f>
        <v>Total Operating Expenses</v>
      </c>
      <c r="B770" s="121">
        <f>B769+B768+B767</f>
        <v>76</v>
      </c>
      <c r="C770" s="121">
        <f t="shared" ref="C770:D770" si="267">C769+C768+C767</f>
        <v>84</v>
      </c>
      <c r="D770" s="119">
        <f t="shared" si="267"/>
        <v>76</v>
      </c>
      <c r="E770" s="34">
        <f t="shared" si="264"/>
        <v>-8</v>
      </c>
      <c r="F770" s="35"/>
      <c r="G770" s="5" t="s">
        <v>8</v>
      </c>
      <c r="H770" s="5" t="str">
        <f t="shared" si="265"/>
        <v>151017</v>
      </c>
      <c r="I770" s="78" t="s">
        <v>139</v>
      </c>
    </row>
    <row r="771" spans="1:10" x14ac:dyDescent="0.2">
      <c r="A771" s="26" t="str">
        <f>'BoR4 Rollup'!A771</f>
        <v xml:space="preserve"> Professional Services</v>
      </c>
      <c r="B771" s="115"/>
      <c r="C771" s="115"/>
      <c r="D771" s="116"/>
      <c r="E771" s="28">
        <f t="shared" si="264"/>
        <v>0</v>
      </c>
      <c r="F771" s="10"/>
      <c r="G771" s="5" t="s">
        <v>32</v>
      </c>
      <c r="H771" s="5" t="str">
        <f t="shared" si="265"/>
        <v>151017</v>
      </c>
      <c r="I771" s="78" t="s">
        <v>139</v>
      </c>
      <c r="J771" s="78" t="s">
        <v>573</v>
      </c>
    </row>
    <row r="772" spans="1:10" x14ac:dyDescent="0.2">
      <c r="A772" s="26" t="str">
        <f>'BoR4 Rollup'!A772</f>
        <v xml:space="preserve"> Other Charges</v>
      </c>
      <c r="B772" s="115"/>
      <c r="C772" s="115"/>
      <c r="D772" s="116"/>
      <c r="E772" s="28">
        <f t="shared" si="264"/>
        <v>0</v>
      </c>
      <c r="F772" s="10"/>
      <c r="G772" s="5" t="s">
        <v>32</v>
      </c>
      <c r="H772" s="5" t="str">
        <f t="shared" si="265"/>
        <v>151017</v>
      </c>
      <c r="I772" s="78" t="s">
        <v>139</v>
      </c>
      <c r="J772" s="78" t="s">
        <v>574</v>
      </c>
    </row>
    <row r="773" spans="1:10" x14ac:dyDescent="0.2">
      <c r="A773" s="26" t="str">
        <f>'BoR4 Rollup'!A773</f>
        <v xml:space="preserve"> Debt Services</v>
      </c>
      <c r="B773" s="115"/>
      <c r="C773" s="115"/>
      <c r="D773" s="116"/>
      <c r="E773" s="28">
        <f t="shared" si="264"/>
        <v>0</v>
      </c>
      <c r="F773" s="10"/>
      <c r="G773" s="5" t="s">
        <v>32</v>
      </c>
      <c r="H773" s="5" t="str">
        <f t="shared" si="265"/>
        <v>151017</v>
      </c>
      <c r="I773" s="78" t="s">
        <v>139</v>
      </c>
    </row>
    <row r="774" spans="1:10" x14ac:dyDescent="0.2">
      <c r="A774" s="26" t="str">
        <f>'BoR4 Rollup'!A774</f>
        <v xml:space="preserve"> Interagency Transfers</v>
      </c>
      <c r="B774" s="115"/>
      <c r="C774" s="115"/>
      <c r="D774" s="116"/>
      <c r="E774" s="28">
        <f t="shared" si="264"/>
        <v>0</v>
      </c>
      <c r="F774" s="10"/>
      <c r="G774" s="5" t="s">
        <v>32</v>
      </c>
      <c r="H774" s="5" t="str">
        <f t="shared" si="265"/>
        <v>151017</v>
      </c>
      <c r="I774" s="78" t="s">
        <v>139</v>
      </c>
      <c r="J774" s="78" t="s">
        <v>575</v>
      </c>
    </row>
    <row r="775" spans="1:10" ht="15.75" x14ac:dyDescent="0.25">
      <c r="A775" s="29" t="str">
        <f>'BoR4 Rollup'!A775</f>
        <v>Total Other Charges</v>
      </c>
      <c r="B775" s="121">
        <f>B774+B773+B772+B771</f>
        <v>0</v>
      </c>
      <c r="C775" s="121">
        <f t="shared" ref="C775:D775" si="268">C774+C773+C772+C771</f>
        <v>0</v>
      </c>
      <c r="D775" s="119">
        <f t="shared" si="268"/>
        <v>0</v>
      </c>
      <c r="E775" s="34">
        <f t="shared" si="264"/>
        <v>0</v>
      </c>
      <c r="F775" s="35"/>
      <c r="G775" s="5" t="s">
        <v>8</v>
      </c>
      <c r="H775" s="5" t="str">
        <f t="shared" si="265"/>
        <v>151017</v>
      </c>
      <c r="I775" s="78" t="s">
        <v>139</v>
      </c>
    </row>
    <row r="776" spans="1:10" x14ac:dyDescent="0.2">
      <c r="A776" s="26" t="str">
        <f>'BoR4 Rollup'!A776</f>
        <v xml:space="preserve"> General Acquisitions</v>
      </c>
      <c r="B776" s="115"/>
      <c r="C776" s="115"/>
      <c r="D776" s="116"/>
      <c r="E776" s="28">
        <f t="shared" si="264"/>
        <v>0</v>
      </c>
      <c r="F776" s="10"/>
      <c r="G776" s="5" t="s">
        <v>32</v>
      </c>
      <c r="H776" s="5" t="str">
        <f t="shared" si="265"/>
        <v>151017</v>
      </c>
      <c r="I776" s="78" t="s">
        <v>139</v>
      </c>
      <c r="J776" s="78" t="s">
        <v>576</v>
      </c>
    </row>
    <row r="777" spans="1:10" x14ac:dyDescent="0.2">
      <c r="A777" s="26" t="str">
        <f>'BoR4 Rollup'!A777</f>
        <v xml:space="preserve"> Library Acquisitions</v>
      </c>
      <c r="B777" s="115"/>
      <c r="C777" s="115"/>
      <c r="D777" s="116"/>
      <c r="E777" s="28">
        <f t="shared" si="264"/>
        <v>0</v>
      </c>
      <c r="F777" s="10"/>
      <c r="G777" s="5" t="s">
        <v>32</v>
      </c>
      <c r="H777" s="5" t="str">
        <f t="shared" si="265"/>
        <v>151017</v>
      </c>
      <c r="I777" s="78" t="s">
        <v>139</v>
      </c>
      <c r="J777" s="78" t="s">
        <v>576</v>
      </c>
    </row>
    <row r="778" spans="1:10" x14ac:dyDescent="0.2">
      <c r="A778" s="26" t="str">
        <f>'BoR4 Rollup'!A778</f>
        <v xml:space="preserve"> Major Repairs</v>
      </c>
      <c r="B778" s="115"/>
      <c r="C778" s="115"/>
      <c r="D778" s="116"/>
      <c r="E778" s="28">
        <f t="shared" si="264"/>
        <v>0</v>
      </c>
      <c r="F778" s="10"/>
      <c r="G778" s="5" t="s">
        <v>32</v>
      </c>
      <c r="H778" s="5" t="str">
        <f t="shared" si="265"/>
        <v>151017</v>
      </c>
      <c r="I778" s="78" t="s">
        <v>139</v>
      </c>
    </row>
    <row r="779" spans="1:10" ht="15.75" x14ac:dyDescent="0.25">
      <c r="A779" s="29" t="str">
        <f>'BoR4 Rollup'!A779</f>
        <v>Total Acquisitions and Major Repairs</v>
      </c>
      <c r="B779" s="121">
        <f>B778+B777+B776</f>
        <v>0</v>
      </c>
      <c r="C779" s="121">
        <f t="shared" ref="C779:D779" si="269">C778+C777+C776</f>
        <v>0</v>
      </c>
      <c r="D779" s="119">
        <f t="shared" si="269"/>
        <v>0</v>
      </c>
      <c r="E779" s="34">
        <f t="shared" si="264"/>
        <v>0</v>
      </c>
      <c r="F779" s="35"/>
      <c r="G779" s="5" t="s">
        <v>8</v>
      </c>
      <c r="H779" s="5" t="str">
        <f t="shared" si="265"/>
        <v>151017</v>
      </c>
      <c r="I779" s="78" t="s">
        <v>139</v>
      </c>
    </row>
    <row r="780" spans="1:10" ht="15.75" x14ac:dyDescent="0.25">
      <c r="A780" s="29" t="str">
        <f>'BoR4 Rollup'!A780</f>
        <v>Function Total</v>
      </c>
      <c r="B780" s="118">
        <f>B779+B775+B770+B766</f>
        <v>76</v>
      </c>
      <c r="C780" s="118">
        <f t="shared" ref="C780:D780" si="270">C779+C775+C770+C766</f>
        <v>84</v>
      </c>
      <c r="D780" s="119">
        <f t="shared" si="270"/>
        <v>76</v>
      </c>
      <c r="E780" s="46">
        <f t="shared" si="264"/>
        <v>-8</v>
      </c>
      <c r="F780" s="32"/>
      <c r="G780" s="5" t="s">
        <v>8</v>
      </c>
      <c r="H780" s="5" t="str">
        <f t="shared" si="265"/>
        <v>151017</v>
      </c>
      <c r="I780" s="78" t="s">
        <v>139</v>
      </c>
    </row>
    <row r="781" spans="1:10" ht="15.75" x14ac:dyDescent="0.25">
      <c r="A781" s="124" t="str">
        <f>'BoR4 Rollup'!A781</f>
        <v>Function:  Instruction</v>
      </c>
      <c r="B781" s="125"/>
      <c r="C781" s="126"/>
      <c r="D781" s="127"/>
      <c r="E781" s="128"/>
      <c r="F781" s="4"/>
      <c r="G781" s="5" t="s">
        <v>32</v>
      </c>
      <c r="H781" s="5" t="str">
        <f t="shared" ref="H781:H782" si="271">RIGHT($A$783,6)</f>
        <v>151022</v>
      </c>
      <c r="I781" s="78" t="s">
        <v>142</v>
      </c>
    </row>
    <row r="782" spans="1:10" ht="15.75" x14ac:dyDescent="0.25">
      <c r="A782" s="129" t="str">
        <f>'BoR4 Rollup'!A782</f>
        <v>Orgn:  Allied Health-Patient Care Technician</v>
      </c>
      <c r="B782" s="130" t="str">
        <f>+'BoR4 Rollup'!B782</f>
        <v>Actual</v>
      </c>
      <c r="C782" s="130" t="str">
        <f>+'BoR4 Rollup'!C782</f>
        <v>Budgeted</v>
      </c>
      <c r="D782" s="131" t="str">
        <f>+'BoR4 Rollup'!D782</f>
        <v>Budgeted</v>
      </c>
      <c r="E782" s="132" t="str">
        <f>E5</f>
        <v>2022-2023 +/-</v>
      </c>
      <c r="F782" s="44"/>
      <c r="G782" s="5" t="s">
        <v>32</v>
      </c>
      <c r="H782" s="5" t="str">
        <f t="shared" si="271"/>
        <v>151022</v>
      </c>
      <c r="I782" s="78" t="s">
        <v>142</v>
      </c>
    </row>
    <row r="783" spans="1:10" ht="15.75" x14ac:dyDescent="0.25">
      <c r="A783" s="133" t="str">
        <f>'BoR4 Rollup'!A783</f>
        <v>Organization ID:  151022</v>
      </c>
      <c r="B783" s="134" t="str">
        <f>'BoR4 Rollup'!$B$6</f>
        <v>2022-2023</v>
      </c>
      <c r="C783" s="134" t="str">
        <f>'BoR4 Rollup'!$C$6</f>
        <v>2022-2023</v>
      </c>
      <c r="D783" s="135" t="str">
        <f>'BoR4 Rollup'!$D$6</f>
        <v>2023-2024</v>
      </c>
      <c r="E783" s="136" t="str">
        <f>'BoR4 Rollup'!$E$6</f>
        <v>2023-2024</v>
      </c>
      <c r="F783" s="44"/>
      <c r="G783" s="5" t="s">
        <v>32</v>
      </c>
      <c r="H783" s="5" t="str">
        <f>RIGHT($A$783,6)</f>
        <v>151022</v>
      </c>
      <c r="I783" s="78" t="s">
        <v>142</v>
      </c>
    </row>
    <row r="784" spans="1:10" x14ac:dyDescent="0.2">
      <c r="A784" s="26" t="str">
        <f>'BoR4 Rollup'!A784</f>
        <v xml:space="preserve">  Salaries</v>
      </c>
      <c r="B784" s="115">
        <v>108111</v>
      </c>
      <c r="C784" s="115">
        <v>108111</v>
      </c>
      <c r="D784" s="116">
        <v>59347</v>
      </c>
      <c r="E784" s="28">
        <f t="shared" ref="E784:E801" si="272">+D784-C784</f>
        <v>-48764</v>
      </c>
      <c r="F784" s="10"/>
      <c r="G784" s="5" t="s">
        <v>32</v>
      </c>
      <c r="H784" s="5" t="str">
        <f t="shared" ref="H784:H801" si="273">RIGHT($A$783,6)</f>
        <v>151022</v>
      </c>
      <c r="I784" s="78" t="s">
        <v>142</v>
      </c>
      <c r="J784" s="78" t="s">
        <v>563</v>
      </c>
    </row>
    <row r="785" spans="1:10" x14ac:dyDescent="0.2">
      <c r="A785" s="26" t="str">
        <f>'BoR4 Rollup'!A785</f>
        <v xml:space="preserve">  Other Compensation</v>
      </c>
      <c r="B785" s="115"/>
      <c r="C785" s="115"/>
      <c r="D785" s="116"/>
      <c r="E785" s="28">
        <f t="shared" si="272"/>
        <v>0</v>
      </c>
      <c r="F785" s="10"/>
      <c r="G785" s="5" t="s">
        <v>32</v>
      </c>
      <c r="H785" s="5" t="str">
        <f t="shared" si="273"/>
        <v>151022</v>
      </c>
      <c r="I785" s="78" t="s">
        <v>142</v>
      </c>
    </row>
    <row r="786" spans="1:10" x14ac:dyDescent="0.2">
      <c r="A786" s="26" t="str">
        <f>'BoR4 Rollup'!A786</f>
        <v xml:space="preserve">  Related Benefits</v>
      </c>
      <c r="B786" s="115">
        <v>41139</v>
      </c>
      <c r="C786" s="115">
        <v>43541</v>
      </c>
      <c r="D786" s="116">
        <v>14689</v>
      </c>
      <c r="E786" s="28">
        <f t="shared" si="272"/>
        <v>-28852</v>
      </c>
      <c r="F786" s="10"/>
      <c r="G786" s="5" t="s">
        <v>32</v>
      </c>
      <c r="H786" s="5" t="str">
        <f t="shared" si="273"/>
        <v>151022</v>
      </c>
      <c r="I786" s="78" t="s">
        <v>142</v>
      </c>
      <c r="J786" s="78" t="s">
        <v>566</v>
      </c>
    </row>
    <row r="787" spans="1:10" ht="15.75" x14ac:dyDescent="0.25">
      <c r="A787" s="29" t="str">
        <f>'BoR4 Rollup'!A787</f>
        <v>Total Personal Services</v>
      </c>
      <c r="B787" s="118">
        <f>B786+B785+B784</f>
        <v>149250</v>
      </c>
      <c r="C787" s="118">
        <f t="shared" ref="C787:D787" si="274">C786+C785+C784</f>
        <v>151652</v>
      </c>
      <c r="D787" s="119">
        <f t="shared" si="274"/>
        <v>74036</v>
      </c>
      <c r="E787" s="31">
        <f t="shared" si="272"/>
        <v>-77616</v>
      </c>
      <c r="F787" s="32"/>
      <c r="G787" s="5" t="s">
        <v>8</v>
      </c>
      <c r="H787" s="5" t="str">
        <f t="shared" si="273"/>
        <v>151022</v>
      </c>
      <c r="I787" s="78" t="s">
        <v>142</v>
      </c>
    </row>
    <row r="788" spans="1:10" x14ac:dyDescent="0.2">
      <c r="A788" s="26" t="str">
        <f>'BoR4 Rollup'!A788</f>
        <v xml:space="preserve"> Travel</v>
      </c>
      <c r="B788" s="115"/>
      <c r="C788" s="115"/>
      <c r="D788" s="116"/>
      <c r="E788" s="28">
        <f t="shared" si="272"/>
        <v>0</v>
      </c>
      <c r="F788" s="10"/>
      <c r="G788" s="5" t="s">
        <v>32</v>
      </c>
      <c r="H788" s="5" t="str">
        <f t="shared" si="273"/>
        <v>151022</v>
      </c>
      <c r="I788" s="78" t="s">
        <v>142</v>
      </c>
      <c r="J788" s="78" t="s">
        <v>569</v>
      </c>
    </row>
    <row r="789" spans="1:10" x14ac:dyDescent="0.2">
      <c r="A789" s="26" t="str">
        <f>'BoR4 Rollup'!A789</f>
        <v xml:space="preserve"> Operating Services</v>
      </c>
      <c r="B789" s="115"/>
      <c r="C789" s="115"/>
      <c r="D789" s="116"/>
      <c r="E789" s="28">
        <f t="shared" si="272"/>
        <v>0</v>
      </c>
      <c r="F789" s="10"/>
      <c r="G789" s="5" t="s">
        <v>32</v>
      </c>
      <c r="H789" s="5" t="str">
        <f t="shared" si="273"/>
        <v>151022</v>
      </c>
      <c r="I789" s="78" t="s">
        <v>142</v>
      </c>
      <c r="J789" s="78" t="s">
        <v>571</v>
      </c>
    </row>
    <row r="790" spans="1:10" x14ac:dyDescent="0.2">
      <c r="A790" s="26" t="str">
        <f>'BoR4 Rollup'!A790</f>
        <v xml:space="preserve"> Supplies</v>
      </c>
      <c r="B790" s="115">
        <v>1596</v>
      </c>
      <c r="C790" s="115">
        <v>1629</v>
      </c>
      <c r="D790" s="116">
        <v>1596</v>
      </c>
      <c r="E790" s="28">
        <f t="shared" si="272"/>
        <v>-33</v>
      </c>
      <c r="F790" s="10"/>
      <c r="G790" s="5" t="s">
        <v>32</v>
      </c>
      <c r="H790" s="5" t="str">
        <f t="shared" si="273"/>
        <v>151022</v>
      </c>
      <c r="I790" s="78" t="s">
        <v>142</v>
      </c>
      <c r="J790" s="78" t="s">
        <v>572</v>
      </c>
    </row>
    <row r="791" spans="1:10" ht="15.75" x14ac:dyDescent="0.25">
      <c r="A791" s="29" t="str">
        <f>'BoR4 Rollup'!A791</f>
        <v>Total Operating Expenses</v>
      </c>
      <c r="B791" s="121">
        <f>B790+B789+B788</f>
        <v>1596</v>
      </c>
      <c r="C791" s="121">
        <f t="shared" ref="C791:D791" si="275">C790+C789+C788</f>
        <v>1629</v>
      </c>
      <c r="D791" s="119">
        <f t="shared" si="275"/>
        <v>1596</v>
      </c>
      <c r="E791" s="34">
        <f t="shared" si="272"/>
        <v>-33</v>
      </c>
      <c r="F791" s="35"/>
      <c r="G791" s="5" t="s">
        <v>8</v>
      </c>
      <c r="H791" s="5" t="str">
        <f t="shared" si="273"/>
        <v>151022</v>
      </c>
      <c r="I791" s="78" t="s">
        <v>142</v>
      </c>
    </row>
    <row r="792" spans="1:10" x14ac:dyDescent="0.2">
      <c r="A792" s="26" t="str">
        <f>'BoR4 Rollup'!A792</f>
        <v xml:space="preserve"> Professional Services</v>
      </c>
      <c r="B792" s="115"/>
      <c r="C792" s="115"/>
      <c r="D792" s="116"/>
      <c r="E792" s="28">
        <f t="shared" si="272"/>
        <v>0</v>
      </c>
      <c r="F792" s="10"/>
      <c r="G792" s="5" t="s">
        <v>32</v>
      </c>
      <c r="H792" s="5" t="str">
        <f t="shared" si="273"/>
        <v>151022</v>
      </c>
      <c r="I792" s="78" t="s">
        <v>142</v>
      </c>
      <c r="J792" s="78" t="s">
        <v>573</v>
      </c>
    </row>
    <row r="793" spans="1:10" x14ac:dyDescent="0.2">
      <c r="A793" s="26" t="str">
        <f>'BoR4 Rollup'!A793</f>
        <v xml:space="preserve"> Other Charges</v>
      </c>
      <c r="B793" s="115"/>
      <c r="C793" s="115"/>
      <c r="D793" s="116"/>
      <c r="E793" s="28">
        <f t="shared" si="272"/>
        <v>0</v>
      </c>
      <c r="F793" s="10"/>
      <c r="G793" s="5" t="s">
        <v>32</v>
      </c>
      <c r="H793" s="5" t="str">
        <f t="shared" si="273"/>
        <v>151022</v>
      </c>
      <c r="I793" s="78" t="s">
        <v>142</v>
      </c>
      <c r="J793" s="78" t="s">
        <v>574</v>
      </c>
    </row>
    <row r="794" spans="1:10" x14ac:dyDescent="0.2">
      <c r="A794" s="26" t="str">
        <f>'BoR4 Rollup'!A794</f>
        <v xml:space="preserve"> Debt Services</v>
      </c>
      <c r="B794" s="115"/>
      <c r="C794" s="115"/>
      <c r="D794" s="116"/>
      <c r="E794" s="28">
        <f t="shared" si="272"/>
        <v>0</v>
      </c>
      <c r="F794" s="10"/>
      <c r="G794" s="5" t="s">
        <v>32</v>
      </c>
      <c r="H794" s="5" t="str">
        <f t="shared" si="273"/>
        <v>151022</v>
      </c>
      <c r="I794" s="78" t="s">
        <v>142</v>
      </c>
    </row>
    <row r="795" spans="1:10" x14ac:dyDescent="0.2">
      <c r="A795" s="26" t="str">
        <f>'BoR4 Rollup'!A795</f>
        <v xml:space="preserve"> Interagency Transfers</v>
      </c>
      <c r="B795" s="115"/>
      <c r="C795" s="115"/>
      <c r="D795" s="116"/>
      <c r="E795" s="28">
        <f t="shared" si="272"/>
        <v>0</v>
      </c>
      <c r="F795" s="10"/>
      <c r="G795" s="5" t="s">
        <v>32</v>
      </c>
      <c r="H795" s="5" t="str">
        <f t="shared" si="273"/>
        <v>151022</v>
      </c>
      <c r="I795" s="78" t="s">
        <v>142</v>
      </c>
      <c r="J795" s="78" t="s">
        <v>575</v>
      </c>
    </row>
    <row r="796" spans="1:10" ht="15.75" x14ac:dyDescent="0.25">
      <c r="A796" s="29" t="str">
        <f>'BoR4 Rollup'!A796</f>
        <v>Total Other Charges</v>
      </c>
      <c r="B796" s="121">
        <f>B795+B794+B793+B792</f>
        <v>0</v>
      </c>
      <c r="C796" s="121">
        <f t="shared" ref="C796:D796" si="276">C795+C794+C793+C792</f>
        <v>0</v>
      </c>
      <c r="D796" s="119">
        <f t="shared" si="276"/>
        <v>0</v>
      </c>
      <c r="E796" s="34">
        <f t="shared" si="272"/>
        <v>0</v>
      </c>
      <c r="F796" s="35"/>
      <c r="G796" s="5" t="s">
        <v>8</v>
      </c>
      <c r="H796" s="5" t="str">
        <f t="shared" si="273"/>
        <v>151022</v>
      </c>
      <c r="I796" s="78" t="s">
        <v>142</v>
      </c>
    </row>
    <row r="797" spans="1:10" x14ac:dyDescent="0.2">
      <c r="A797" s="26" t="str">
        <f>'BoR4 Rollup'!A797</f>
        <v xml:space="preserve"> General Acquisitions</v>
      </c>
      <c r="B797" s="115">
        <v>217</v>
      </c>
      <c r="C797" s="115">
        <v>217</v>
      </c>
      <c r="D797" s="116">
        <v>217</v>
      </c>
      <c r="E797" s="28">
        <f t="shared" si="272"/>
        <v>0</v>
      </c>
      <c r="F797" s="10"/>
      <c r="G797" s="5" t="s">
        <v>32</v>
      </c>
      <c r="H797" s="5" t="str">
        <f t="shared" si="273"/>
        <v>151022</v>
      </c>
      <c r="I797" s="78" t="s">
        <v>142</v>
      </c>
      <c r="J797" s="78" t="s">
        <v>576</v>
      </c>
    </row>
    <row r="798" spans="1:10" x14ac:dyDescent="0.2">
      <c r="A798" s="26" t="str">
        <f>'BoR4 Rollup'!A798</f>
        <v xml:space="preserve"> Library Acquisitions</v>
      </c>
      <c r="B798" s="115"/>
      <c r="C798" s="115"/>
      <c r="D798" s="116"/>
      <c r="E798" s="28">
        <f t="shared" si="272"/>
        <v>0</v>
      </c>
      <c r="F798" s="10"/>
      <c r="G798" s="5" t="s">
        <v>32</v>
      </c>
      <c r="H798" s="5" t="str">
        <f t="shared" si="273"/>
        <v>151022</v>
      </c>
      <c r="I798" s="78" t="s">
        <v>142</v>
      </c>
      <c r="J798" s="78" t="s">
        <v>576</v>
      </c>
    </row>
    <row r="799" spans="1:10" x14ac:dyDescent="0.2">
      <c r="A799" s="26" t="str">
        <f>'BoR4 Rollup'!A799</f>
        <v xml:space="preserve"> Major Repairs</v>
      </c>
      <c r="B799" s="115"/>
      <c r="C799" s="115"/>
      <c r="D799" s="116"/>
      <c r="E799" s="28">
        <f t="shared" si="272"/>
        <v>0</v>
      </c>
      <c r="F799" s="10"/>
      <c r="G799" s="5" t="s">
        <v>32</v>
      </c>
      <c r="H799" s="5" t="str">
        <f t="shared" si="273"/>
        <v>151022</v>
      </c>
      <c r="I799" s="78" t="s">
        <v>142</v>
      </c>
    </row>
    <row r="800" spans="1:10" ht="15.75" x14ac:dyDescent="0.25">
      <c r="A800" s="29" t="str">
        <f>'BoR4 Rollup'!A800</f>
        <v>Total Acquisitions and Major Repairs</v>
      </c>
      <c r="B800" s="121">
        <f>B799+B798+B797</f>
        <v>217</v>
      </c>
      <c r="C800" s="121">
        <f t="shared" ref="C800:D800" si="277">C799+C798+C797</f>
        <v>217</v>
      </c>
      <c r="D800" s="119">
        <f t="shared" si="277"/>
        <v>217</v>
      </c>
      <c r="E800" s="34">
        <f t="shared" si="272"/>
        <v>0</v>
      </c>
      <c r="F800" s="35"/>
      <c r="G800" s="5" t="s">
        <v>8</v>
      </c>
      <c r="H800" s="5" t="str">
        <f t="shared" si="273"/>
        <v>151022</v>
      </c>
      <c r="I800" s="78" t="s">
        <v>142</v>
      </c>
    </row>
    <row r="801" spans="1:10" ht="15.75" x14ac:dyDescent="0.25">
      <c r="A801" s="29" t="str">
        <f>'BoR4 Rollup'!A801</f>
        <v>Function Total</v>
      </c>
      <c r="B801" s="118">
        <f>B800+B796+B791+B787</f>
        <v>151063</v>
      </c>
      <c r="C801" s="118">
        <f t="shared" ref="C801:D801" si="278">C800+C796+C791+C787</f>
        <v>153498</v>
      </c>
      <c r="D801" s="119">
        <f t="shared" si="278"/>
        <v>75849</v>
      </c>
      <c r="E801" s="46">
        <f t="shared" si="272"/>
        <v>-77649</v>
      </c>
      <c r="F801" s="32"/>
      <c r="G801" s="5" t="s">
        <v>8</v>
      </c>
      <c r="H801" s="5" t="str">
        <f t="shared" si="273"/>
        <v>151022</v>
      </c>
      <c r="I801" s="78" t="s">
        <v>142</v>
      </c>
    </row>
    <row r="802" spans="1:10" ht="15.75" x14ac:dyDescent="0.25">
      <c r="A802" s="124" t="str">
        <f>'BoR4 Rollup'!A802</f>
        <v>Function:  Instruction</v>
      </c>
      <c r="B802" s="125"/>
      <c r="C802" s="126"/>
      <c r="D802" s="127"/>
      <c r="E802" s="128"/>
      <c r="F802" s="4"/>
      <c r="G802" s="5" t="s">
        <v>32</v>
      </c>
      <c r="H802" s="5" t="str">
        <f t="shared" ref="H802:H803" si="279">RIGHT($A$804,6)</f>
        <v>151023</v>
      </c>
      <c r="I802" s="78" t="s">
        <v>145</v>
      </c>
    </row>
    <row r="803" spans="1:10" ht="15.75" x14ac:dyDescent="0.25">
      <c r="A803" s="129" t="str">
        <f>'BoR4 Rollup'!A803</f>
        <v>Orgn:  Allied Health-Pharmacy Technician</v>
      </c>
      <c r="B803" s="130" t="str">
        <f>+'BoR4 Rollup'!B803</f>
        <v>Actual</v>
      </c>
      <c r="C803" s="130" t="str">
        <f>+'BoR4 Rollup'!C803</f>
        <v>Budgeted</v>
      </c>
      <c r="D803" s="131" t="str">
        <f>+'BoR4 Rollup'!D803</f>
        <v>Budgeted</v>
      </c>
      <c r="E803" s="132" t="str">
        <f>E5</f>
        <v>2022-2023 +/-</v>
      </c>
      <c r="F803" s="44"/>
      <c r="G803" s="5" t="s">
        <v>32</v>
      </c>
      <c r="H803" s="5" t="str">
        <f t="shared" si="279"/>
        <v>151023</v>
      </c>
      <c r="I803" s="78" t="s">
        <v>145</v>
      </c>
    </row>
    <row r="804" spans="1:10" ht="15.75" x14ac:dyDescent="0.25">
      <c r="A804" s="133" t="str">
        <f>'BoR4 Rollup'!A804</f>
        <v>Organization ID:  151023</v>
      </c>
      <c r="B804" s="134" t="str">
        <f>'BoR4 Rollup'!$B$6</f>
        <v>2022-2023</v>
      </c>
      <c r="C804" s="134" t="str">
        <f>'BoR4 Rollup'!$C$6</f>
        <v>2022-2023</v>
      </c>
      <c r="D804" s="135" t="str">
        <f>'BoR4 Rollup'!$D$6</f>
        <v>2023-2024</v>
      </c>
      <c r="E804" s="136" t="str">
        <f>'BoR4 Rollup'!$E$6</f>
        <v>2023-2024</v>
      </c>
      <c r="F804" s="44"/>
      <c r="G804" s="5" t="s">
        <v>32</v>
      </c>
      <c r="H804" s="5" t="str">
        <f>RIGHT($A$804,6)</f>
        <v>151023</v>
      </c>
      <c r="I804" s="78" t="s">
        <v>145</v>
      </c>
    </row>
    <row r="805" spans="1:10" x14ac:dyDescent="0.2">
      <c r="A805" s="26" t="str">
        <f>'BoR4 Rollup'!A805</f>
        <v xml:space="preserve">  Salaries</v>
      </c>
      <c r="B805" s="115">
        <v>35714</v>
      </c>
      <c r="C805" s="115">
        <v>38538</v>
      </c>
      <c r="D805" s="116">
        <v>4200</v>
      </c>
      <c r="E805" s="28">
        <f t="shared" ref="E805:E822" si="280">+D805-C805</f>
        <v>-34338</v>
      </c>
      <c r="F805" s="10"/>
      <c r="G805" s="5" t="s">
        <v>32</v>
      </c>
      <c r="H805" s="5" t="str">
        <f t="shared" ref="H805:H822" si="281">RIGHT($A$804,6)</f>
        <v>151023</v>
      </c>
      <c r="I805" s="78" t="s">
        <v>145</v>
      </c>
      <c r="J805" s="78" t="s">
        <v>563</v>
      </c>
    </row>
    <row r="806" spans="1:10" x14ac:dyDescent="0.2">
      <c r="A806" s="26" t="str">
        <f>'BoR4 Rollup'!A806</f>
        <v xml:space="preserve">  Other Compensation</v>
      </c>
      <c r="B806" s="115"/>
      <c r="C806" s="115"/>
      <c r="D806" s="116"/>
      <c r="E806" s="28">
        <f t="shared" si="280"/>
        <v>0</v>
      </c>
      <c r="F806" s="10"/>
      <c r="G806" s="5" t="s">
        <v>32</v>
      </c>
      <c r="H806" s="5" t="str">
        <f t="shared" si="281"/>
        <v>151023</v>
      </c>
      <c r="I806" s="78" t="s">
        <v>145</v>
      </c>
    </row>
    <row r="807" spans="1:10" x14ac:dyDescent="0.2">
      <c r="A807" s="26" t="str">
        <f>'BoR4 Rollup'!A807</f>
        <v xml:space="preserve">  Related Benefits</v>
      </c>
      <c r="B807" s="115">
        <v>11639</v>
      </c>
      <c r="C807" s="115">
        <v>13429</v>
      </c>
      <c r="D807" s="116">
        <v>1040</v>
      </c>
      <c r="E807" s="28">
        <f t="shared" si="280"/>
        <v>-12389</v>
      </c>
      <c r="F807" s="10"/>
      <c r="G807" s="5" t="s">
        <v>32</v>
      </c>
      <c r="H807" s="5" t="str">
        <f t="shared" si="281"/>
        <v>151023</v>
      </c>
      <c r="I807" s="78" t="s">
        <v>145</v>
      </c>
      <c r="J807" s="78" t="s">
        <v>566</v>
      </c>
    </row>
    <row r="808" spans="1:10" ht="15.75" x14ac:dyDescent="0.25">
      <c r="A808" s="29" t="str">
        <f>'BoR4 Rollup'!A808</f>
        <v>Total Personal Services</v>
      </c>
      <c r="B808" s="118">
        <f>B807+B806+B805</f>
        <v>47353</v>
      </c>
      <c r="C808" s="118">
        <f t="shared" ref="C808:D808" si="282">C807+C806+C805</f>
        <v>51967</v>
      </c>
      <c r="D808" s="119">
        <f t="shared" si="282"/>
        <v>5240</v>
      </c>
      <c r="E808" s="31">
        <f t="shared" si="280"/>
        <v>-46727</v>
      </c>
      <c r="F808" s="32"/>
      <c r="G808" s="5" t="s">
        <v>8</v>
      </c>
      <c r="H808" s="5" t="str">
        <f t="shared" si="281"/>
        <v>151023</v>
      </c>
      <c r="I808" s="78" t="s">
        <v>145</v>
      </c>
    </row>
    <row r="809" spans="1:10" x14ac:dyDescent="0.2">
      <c r="A809" s="26" t="str">
        <f>'BoR4 Rollup'!A809</f>
        <v xml:space="preserve"> Travel</v>
      </c>
      <c r="B809" s="115"/>
      <c r="C809" s="115"/>
      <c r="D809" s="116"/>
      <c r="E809" s="28">
        <f t="shared" si="280"/>
        <v>0</v>
      </c>
      <c r="F809" s="10"/>
      <c r="G809" s="5" t="s">
        <v>32</v>
      </c>
      <c r="H809" s="5" t="str">
        <f t="shared" si="281"/>
        <v>151023</v>
      </c>
      <c r="I809" s="78" t="s">
        <v>145</v>
      </c>
      <c r="J809" s="78" t="s">
        <v>569</v>
      </c>
    </row>
    <row r="810" spans="1:10" x14ac:dyDescent="0.2">
      <c r="A810" s="26" t="str">
        <f>'BoR4 Rollup'!A810</f>
        <v xml:space="preserve"> Operating Services</v>
      </c>
      <c r="B810" s="115">
        <v>2325</v>
      </c>
      <c r="C810" s="115">
        <v>2325</v>
      </c>
      <c r="D810" s="116">
        <v>2325</v>
      </c>
      <c r="E810" s="28">
        <f t="shared" si="280"/>
        <v>0</v>
      </c>
      <c r="F810" s="10"/>
      <c r="G810" s="5" t="s">
        <v>32</v>
      </c>
      <c r="H810" s="5" t="str">
        <f t="shared" si="281"/>
        <v>151023</v>
      </c>
      <c r="I810" s="78" t="s">
        <v>145</v>
      </c>
      <c r="J810" s="78" t="s">
        <v>571</v>
      </c>
    </row>
    <row r="811" spans="1:10" x14ac:dyDescent="0.2">
      <c r="A811" s="26" t="str">
        <f>'BoR4 Rollup'!A811</f>
        <v xml:space="preserve"> Supplies</v>
      </c>
      <c r="B811" s="115">
        <v>259</v>
      </c>
      <c r="C811" s="115">
        <v>2707</v>
      </c>
      <c r="D811" s="116">
        <v>259</v>
      </c>
      <c r="E811" s="28">
        <f t="shared" si="280"/>
        <v>-2448</v>
      </c>
      <c r="F811" s="10"/>
      <c r="G811" s="5" t="s">
        <v>32</v>
      </c>
      <c r="H811" s="5" t="str">
        <f t="shared" si="281"/>
        <v>151023</v>
      </c>
      <c r="I811" s="78" t="s">
        <v>145</v>
      </c>
      <c r="J811" s="78" t="s">
        <v>572</v>
      </c>
    </row>
    <row r="812" spans="1:10" ht="15.75" x14ac:dyDescent="0.25">
      <c r="A812" s="29" t="str">
        <f>'BoR4 Rollup'!A812</f>
        <v>Total Operating Expenses</v>
      </c>
      <c r="B812" s="121">
        <f>B811+B810+B809</f>
        <v>2584</v>
      </c>
      <c r="C812" s="121">
        <f t="shared" ref="C812:D812" si="283">C811+C810+C809</f>
        <v>5032</v>
      </c>
      <c r="D812" s="119">
        <f t="shared" si="283"/>
        <v>2584</v>
      </c>
      <c r="E812" s="34">
        <f t="shared" si="280"/>
        <v>-2448</v>
      </c>
      <c r="F812" s="35"/>
      <c r="G812" s="5" t="s">
        <v>8</v>
      </c>
      <c r="H812" s="5" t="str">
        <f t="shared" si="281"/>
        <v>151023</v>
      </c>
      <c r="I812" s="78" t="s">
        <v>145</v>
      </c>
    </row>
    <row r="813" spans="1:10" x14ac:dyDescent="0.2">
      <c r="A813" s="26" t="str">
        <f>'BoR4 Rollup'!A813</f>
        <v xml:space="preserve"> Professional Services</v>
      </c>
      <c r="B813" s="115"/>
      <c r="C813" s="115"/>
      <c r="D813" s="116"/>
      <c r="E813" s="28">
        <f t="shared" si="280"/>
        <v>0</v>
      </c>
      <c r="F813" s="10"/>
      <c r="G813" s="5" t="s">
        <v>32</v>
      </c>
      <c r="H813" s="5" t="str">
        <f t="shared" si="281"/>
        <v>151023</v>
      </c>
      <c r="I813" s="78" t="s">
        <v>145</v>
      </c>
      <c r="J813" s="78" t="s">
        <v>573</v>
      </c>
    </row>
    <row r="814" spans="1:10" x14ac:dyDescent="0.2">
      <c r="A814" s="26" t="str">
        <f>'BoR4 Rollup'!A814</f>
        <v xml:space="preserve"> Other Charges</v>
      </c>
      <c r="B814" s="115"/>
      <c r="C814" s="115"/>
      <c r="D814" s="116"/>
      <c r="E814" s="28">
        <f t="shared" si="280"/>
        <v>0</v>
      </c>
      <c r="F814" s="10"/>
      <c r="G814" s="5" t="s">
        <v>32</v>
      </c>
      <c r="H814" s="5" t="str">
        <f t="shared" si="281"/>
        <v>151023</v>
      </c>
      <c r="I814" s="78" t="s">
        <v>145</v>
      </c>
      <c r="J814" s="78" t="s">
        <v>574</v>
      </c>
    </row>
    <row r="815" spans="1:10" x14ac:dyDescent="0.2">
      <c r="A815" s="26" t="str">
        <f>'BoR4 Rollup'!A815</f>
        <v xml:space="preserve"> Debt Services</v>
      </c>
      <c r="B815" s="115"/>
      <c r="C815" s="115"/>
      <c r="D815" s="116"/>
      <c r="E815" s="28">
        <f t="shared" si="280"/>
        <v>0</v>
      </c>
      <c r="F815" s="10"/>
      <c r="G815" s="5" t="s">
        <v>32</v>
      </c>
      <c r="H815" s="5" t="str">
        <f t="shared" si="281"/>
        <v>151023</v>
      </c>
      <c r="I815" s="78" t="s">
        <v>145</v>
      </c>
    </row>
    <row r="816" spans="1:10" x14ac:dyDescent="0.2">
      <c r="A816" s="26" t="str">
        <f>'BoR4 Rollup'!A816</f>
        <v xml:space="preserve"> Interagency Transfers</v>
      </c>
      <c r="B816" s="115"/>
      <c r="C816" s="115"/>
      <c r="D816" s="116"/>
      <c r="E816" s="28">
        <f t="shared" si="280"/>
        <v>0</v>
      </c>
      <c r="F816" s="10"/>
      <c r="G816" s="5" t="s">
        <v>32</v>
      </c>
      <c r="H816" s="5" t="str">
        <f t="shared" si="281"/>
        <v>151023</v>
      </c>
      <c r="I816" s="78" t="s">
        <v>145</v>
      </c>
      <c r="J816" s="78" t="s">
        <v>575</v>
      </c>
    </row>
    <row r="817" spans="1:10" ht="15.75" x14ac:dyDescent="0.25">
      <c r="A817" s="29" t="str">
        <f>'BoR4 Rollup'!A817</f>
        <v>Total Other Charges</v>
      </c>
      <c r="B817" s="121">
        <f>B816+B815+B814+B813</f>
        <v>0</v>
      </c>
      <c r="C817" s="121">
        <f t="shared" ref="C817:D817" si="284">C816+C815+C814+C813</f>
        <v>0</v>
      </c>
      <c r="D817" s="119">
        <f t="shared" si="284"/>
        <v>0</v>
      </c>
      <c r="E817" s="34">
        <f t="shared" si="280"/>
        <v>0</v>
      </c>
      <c r="F817" s="35"/>
      <c r="G817" s="5" t="s">
        <v>8</v>
      </c>
      <c r="H817" s="5" t="str">
        <f t="shared" si="281"/>
        <v>151023</v>
      </c>
      <c r="I817" s="78" t="s">
        <v>145</v>
      </c>
    </row>
    <row r="818" spans="1:10" x14ac:dyDescent="0.2">
      <c r="A818" s="26" t="str">
        <f>'BoR4 Rollup'!A818</f>
        <v xml:space="preserve"> General Acquisitions</v>
      </c>
      <c r="B818" s="115"/>
      <c r="C818" s="115"/>
      <c r="D818" s="116"/>
      <c r="E818" s="28">
        <f t="shared" si="280"/>
        <v>0</v>
      </c>
      <c r="F818" s="10"/>
      <c r="G818" s="5" t="s">
        <v>32</v>
      </c>
      <c r="H818" s="5" t="str">
        <f t="shared" si="281"/>
        <v>151023</v>
      </c>
      <c r="I818" s="78" t="s">
        <v>145</v>
      </c>
      <c r="J818" s="78" t="s">
        <v>576</v>
      </c>
    </row>
    <row r="819" spans="1:10" x14ac:dyDescent="0.2">
      <c r="A819" s="26" t="str">
        <f>'BoR4 Rollup'!A819</f>
        <v xml:space="preserve"> Library Acquisitions</v>
      </c>
      <c r="B819" s="115"/>
      <c r="C819" s="115"/>
      <c r="D819" s="116"/>
      <c r="E819" s="28">
        <f t="shared" si="280"/>
        <v>0</v>
      </c>
      <c r="F819" s="10"/>
      <c r="G819" s="5" t="s">
        <v>32</v>
      </c>
      <c r="H819" s="5" t="str">
        <f t="shared" si="281"/>
        <v>151023</v>
      </c>
      <c r="I819" s="78" t="s">
        <v>145</v>
      </c>
      <c r="J819" s="78" t="s">
        <v>576</v>
      </c>
    </row>
    <row r="820" spans="1:10" x14ac:dyDescent="0.2">
      <c r="A820" s="26" t="str">
        <f>'BoR4 Rollup'!A820</f>
        <v xml:space="preserve"> Major Repairs</v>
      </c>
      <c r="B820" s="115"/>
      <c r="C820" s="115"/>
      <c r="D820" s="116"/>
      <c r="E820" s="28">
        <f t="shared" si="280"/>
        <v>0</v>
      </c>
      <c r="F820" s="10"/>
      <c r="G820" s="5" t="s">
        <v>32</v>
      </c>
      <c r="H820" s="5" t="str">
        <f t="shared" si="281"/>
        <v>151023</v>
      </c>
      <c r="I820" s="78" t="s">
        <v>145</v>
      </c>
    </row>
    <row r="821" spans="1:10" ht="15.75" x14ac:dyDescent="0.25">
      <c r="A821" s="29" t="str">
        <f>'BoR4 Rollup'!A821</f>
        <v>Total Acquisitions and Major Repairs</v>
      </c>
      <c r="B821" s="121">
        <f>B820+B819+B818</f>
        <v>0</v>
      </c>
      <c r="C821" s="121">
        <f t="shared" ref="C821:D821" si="285">C820+C819+C818</f>
        <v>0</v>
      </c>
      <c r="D821" s="119">
        <f t="shared" si="285"/>
        <v>0</v>
      </c>
      <c r="E821" s="34">
        <f t="shared" si="280"/>
        <v>0</v>
      </c>
      <c r="F821" s="35"/>
      <c r="G821" s="5" t="s">
        <v>8</v>
      </c>
      <c r="H821" s="5" t="str">
        <f t="shared" si="281"/>
        <v>151023</v>
      </c>
      <c r="I821" s="78" t="s">
        <v>145</v>
      </c>
    </row>
    <row r="822" spans="1:10" ht="15.75" x14ac:dyDescent="0.25">
      <c r="A822" s="29" t="str">
        <f>'BoR4 Rollup'!A822</f>
        <v>Function Total</v>
      </c>
      <c r="B822" s="118">
        <f>B821+B817+B812+B808</f>
        <v>49937</v>
      </c>
      <c r="C822" s="118">
        <f t="shared" ref="C822:D822" si="286">C821+C817+C812+C808</f>
        <v>56999</v>
      </c>
      <c r="D822" s="119">
        <f t="shared" si="286"/>
        <v>7824</v>
      </c>
      <c r="E822" s="46">
        <f t="shared" si="280"/>
        <v>-49175</v>
      </c>
      <c r="F822" s="32"/>
      <c r="G822" s="5" t="s">
        <v>8</v>
      </c>
      <c r="H822" s="5" t="str">
        <f t="shared" si="281"/>
        <v>151023</v>
      </c>
      <c r="I822" s="78" t="s">
        <v>145</v>
      </c>
    </row>
    <row r="823" spans="1:10" ht="15.75" x14ac:dyDescent="0.25">
      <c r="A823" s="124" t="str">
        <f>'BoR4 Rollup'!A823</f>
        <v>Function:  Instruction</v>
      </c>
      <c r="B823" s="125"/>
      <c r="C823" s="126"/>
      <c r="D823" s="127"/>
      <c r="E823" s="128"/>
      <c r="F823" s="4"/>
      <c r="G823" s="5" t="s">
        <v>32</v>
      </c>
      <c r="H823" s="5" t="str">
        <f t="shared" ref="H823:H824" si="287">RIGHT($A$825,6)</f>
        <v>151025</v>
      </c>
      <c r="I823" s="78" t="s">
        <v>148</v>
      </c>
    </row>
    <row r="824" spans="1:10" ht="15.75" x14ac:dyDescent="0.25">
      <c r="A824" s="129" t="str">
        <f>'BoR4 Rollup'!A824</f>
        <v>Orgn:  Allied Health - Practical Nursing</v>
      </c>
      <c r="B824" s="130" t="str">
        <f>+'BoR4 Rollup'!B824</f>
        <v>Actual</v>
      </c>
      <c r="C824" s="130" t="str">
        <f>+'BoR4 Rollup'!C824</f>
        <v>Budgeted</v>
      </c>
      <c r="D824" s="131" t="str">
        <f>+'BoR4 Rollup'!D824</f>
        <v>Budgeted</v>
      </c>
      <c r="E824" s="132" t="str">
        <f>E5</f>
        <v>2022-2023 +/-</v>
      </c>
      <c r="F824" s="18"/>
      <c r="G824" s="5" t="s">
        <v>32</v>
      </c>
      <c r="H824" s="5" t="str">
        <f t="shared" si="287"/>
        <v>151025</v>
      </c>
      <c r="I824" s="78" t="s">
        <v>148</v>
      </c>
    </row>
    <row r="825" spans="1:10" ht="15.75" x14ac:dyDescent="0.25">
      <c r="A825" s="133" t="str">
        <f>'BoR4 Rollup'!A825</f>
        <v>Organization ID:  151025</v>
      </c>
      <c r="B825" s="134" t="str">
        <f>'BoR4 Rollup'!$B$6</f>
        <v>2022-2023</v>
      </c>
      <c r="C825" s="134" t="str">
        <f>'BoR4 Rollup'!$C$6</f>
        <v>2022-2023</v>
      </c>
      <c r="D825" s="135" t="str">
        <f>'BoR4 Rollup'!$D$6</f>
        <v>2023-2024</v>
      </c>
      <c r="E825" s="136" t="str">
        <f>'BoR4 Rollup'!$E$6</f>
        <v>2023-2024</v>
      </c>
      <c r="F825" s="18"/>
      <c r="G825" s="5" t="s">
        <v>32</v>
      </c>
      <c r="H825" s="5" t="str">
        <f>RIGHT($A$825,6)</f>
        <v>151025</v>
      </c>
      <c r="I825" s="78" t="s">
        <v>148</v>
      </c>
    </row>
    <row r="826" spans="1:10" x14ac:dyDescent="0.2">
      <c r="A826" s="26" t="str">
        <f>'BoR4 Rollup'!A826</f>
        <v xml:space="preserve">  Salaries</v>
      </c>
      <c r="B826" s="115">
        <v>133291</v>
      </c>
      <c r="C826" s="115">
        <v>133291</v>
      </c>
      <c r="D826" s="116">
        <v>124935</v>
      </c>
      <c r="E826" s="28">
        <f t="shared" ref="E826:E843" si="288">+D826-C826</f>
        <v>-8356</v>
      </c>
      <c r="F826" s="10"/>
      <c r="G826" s="5" t="s">
        <v>32</v>
      </c>
      <c r="H826" s="5" t="str">
        <f t="shared" ref="H826:H843" si="289">RIGHT($A$825,6)</f>
        <v>151025</v>
      </c>
      <c r="I826" s="78" t="s">
        <v>148</v>
      </c>
      <c r="J826" s="78" t="s">
        <v>563</v>
      </c>
    </row>
    <row r="827" spans="1:10" x14ac:dyDescent="0.2">
      <c r="A827" s="26" t="str">
        <f>'BoR4 Rollup'!A827</f>
        <v xml:space="preserve">  Other Compensation</v>
      </c>
      <c r="B827" s="115"/>
      <c r="C827" s="115"/>
      <c r="D827" s="116"/>
      <c r="E827" s="28">
        <f t="shared" si="288"/>
        <v>0</v>
      </c>
      <c r="F827" s="10"/>
      <c r="G827" s="5" t="s">
        <v>32</v>
      </c>
      <c r="H827" s="5" t="str">
        <f t="shared" si="289"/>
        <v>151025</v>
      </c>
      <c r="I827" s="78" t="s">
        <v>148</v>
      </c>
    </row>
    <row r="828" spans="1:10" x14ac:dyDescent="0.2">
      <c r="A828" s="26" t="str">
        <f>'BoR4 Rollup'!A828</f>
        <v xml:space="preserve">  Related Benefits</v>
      </c>
      <c r="B828" s="115">
        <v>41291</v>
      </c>
      <c r="C828" s="115">
        <v>41291</v>
      </c>
      <c r="D828" s="116">
        <f>42539+2864</f>
        <v>45403</v>
      </c>
      <c r="E828" s="28">
        <f t="shared" si="288"/>
        <v>4112</v>
      </c>
      <c r="F828" s="10"/>
      <c r="G828" s="5" t="s">
        <v>32</v>
      </c>
      <c r="H828" s="5" t="str">
        <f t="shared" si="289"/>
        <v>151025</v>
      </c>
      <c r="I828" s="78" t="s">
        <v>148</v>
      </c>
      <c r="J828" s="78" t="s">
        <v>566</v>
      </c>
    </row>
    <row r="829" spans="1:10" ht="15.75" x14ac:dyDescent="0.25">
      <c r="A829" s="29" t="str">
        <f>'BoR4 Rollup'!A829</f>
        <v>Total Personal Services</v>
      </c>
      <c r="B829" s="118">
        <f>B828+B827+B826</f>
        <v>174582</v>
      </c>
      <c r="C829" s="118">
        <f t="shared" ref="C829:D829" si="290">C828+C827+C826</f>
        <v>174582</v>
      </c>
      <c r="D829" s="119">
        <f t="shared" si="290"/>
        <v>170338</v>
      </c>
      <c r="E829" s="31">
        <f t="shared" si="288"/>
        <v>-4244</v>
      </c>
      <c r="F829" s="32"/>
      <c r="G829" s="5" t="s">
        <v>8</v>
      </c>
      <c r="H829" s="5" t="str">
        <f t="shared" si="289"/>
        <v>151025</v>
      </c>
      <c r="I829" s="78" t="s">
        <v>148</v>
      </c>
    </row>
    <row r="830" spans="1:10" x14ac:dyDescent="0.2">
      <c r="A830" s="26" t="str">
        <f>'BoR4 Rollup'!A830</f>
        <v xml:space="preserve"> Travel</v>
      </c>
      <c r="B830" s="115"/>
      <c r="C830" s="115"/>
      <c r="D830" s="116"/>
      <c r="E830" s="28">
        <f t="shared" si="288"/>
        <v>0</v>
      </c>
      <c r="F830" s="10"/>
      <c r="G830" s="5" t="s">
        <v>32</v>
      </c>
      <c r="H830" s="5" t="str">
        <f t="shared" si="289"/>
        <v>151025</v>
      </c>
      <c r="I830" s="78" t="s">
        <v>148</v>
      </c>
      <c r="J830" s="78" t="s">
        <v>569</v>
      </c>
    </row>
    <row r="831" spans="1:10" x14ac:dyDescent="0.2">
      <c r="A831" s="26" t="str">
        <f>'BoR4 Rollup'!A831</f>
        <v xml:space="preserve"> Operating Services</v>
      </c>
      <c r="B831" s="115">
        <v>4027</v>
      </c>
      <c r="C831" s="115">
        <v>5723</v>
      </c>
      <c r="D831" s="116">
        <v>4027</v>
      </c>
      <c r="E831" s="28">
        <f t="shared" si="288"/>
        <v>-1696</v>
      </c>
      <c r="F831" s="10"/>
      <c r="G831" s="5" t="s">
        <v>32</v>
      </c>
      <c r="H831" s="5" t="str">
        <f t="shared" si="289"/>
        <v>151025</v>
      </c>
      <c r="I831" s="78" t="s">
        <v>148</v>
      </c>
      <c r="J831" s="78" t="s">
        <v>571</v>
      </c>
    </row>
    <row r="832" spans="1:10" x14ac:dyDescent="0.2">
      <c r="A832" s="26" t="str">
        <f>'BoR4 Rollup'!A832</f>
        <v xml:space="preserve"> Supplies</v>
      </c>
      <c r="B832" s="115">
        <v>913</v>
      </c>
      <c r="C832" s="115">
        <v>913</v>
      </c>
      <c r="D832" s="116">
        <v>913</v>
      </c>
      <c r="E832" s="28">
        <f t="shared" si="288"/>
        <v>0</v>
      </c>
      <c r="F832" s="10"/>
      <c r="G832" s="5" t="s">
        <v>32</v>
      </c>
      <c r="H832" s="5" t="str">
        <f t="shared" si="289"/>
        <v>151025</v>
      </c>
      <c r="I832" s="78" t="s">
        <v>148</v>
      </c>
      <c r="J832" s="78" t="s">
        <v>572</v>
      </c>
    </row>
    <row r="833" spans="1:10" ht="15.75" x14ac:dyDescent="0.25">
      <c r="A833" s="29" t="str">
        <f>'BoR4 Rollup'!A833</f>
        <v>Total Operating Expenses</v>
      </c>
      <c r="B833" s="121">
        <f>B832+B831+B830</f>
        <v>4940</v>
      </c>
      <c r="C833" s="121">
        <f t="shared" ref="C833:D833" si="291">C832+C831+C830</f>
        <v>6636</v>
      </c>
      <c r="D833" s="119">
        <f t="shared" si="291"/>
        <v>4940</v>
      </c>
      <c r="E833" s="34">
        <f t="shared" si="288"/>
        <v>-1696</v>
      </c>
      <c r="F833" s="35"/>
      <c r="G833" s="5" t="s">
        <v>8</v>
      </c>
      <c r="H833" s="5" t="str">
        <f t="shared" si="289"/>
        <v>151025</v>
      </c>
      <c r="I833" s="78" t="s">
        <v>148</v>
      </c>
    </row>
    <row r="834" spans="1:10" x14ac:dyDescent="0.2">
      <c r="A834" s="26" t="str">
        <f>'BoR4 Rollup'!A834</f>
        <v xml:space="preserve"> Professional Services</v>
      </c>
      <c r="B834" s="115"/>
      <c r="C834" s="115"/>
      <c r="D834" s="116"/>
      <c r="E834" s="28">
        <f t="shared" si="288"/>
        <v>0</v>
      </c>
      <c r="F834" s="10"/>
      <c r="G834" s="5" t="s">
        <v>32</v>
      </c>
      <c r="H834" s="5" t="str">
        <f t="shared" si="289"/>
        <v>151025</v>
      </c>
      <c r="I834" s="78" t="s">
        <v>148</v>
      </c>
      <c r="J834" s="78" t="s">
        <v>573</v>
      </c>
    </row>
    <row r="835" spans="1:10" x14ac:dyDescent="0.2">
      <c r="A835" s="26" t="str">
        <f>'BoR4 Rollup'!A835</f>
        <v xml:space="preserve"> Other Charges</v>
      </c>
      <c r="B835" s="115"/>
      <c r="C835" s="115"/>
      <c r="D835" s="116"/>
      <c r="E835" s="28">
        <f t="shared" si="288"/>
        <v>0</v>
      </c>
      <c r="F835" s="10"/>
      <c r="G835" s="5" t="s">
        <v>32</v>
      </c>
      <c r="H835" s="5" t="str">
        <f t="shared" si="289"/>
        <v>151025</v>
      </c>
      <c r="I835" s="78" t="s">
        <v>148</v>
      </c>
      <c r="J835" s="78" t="s">
        <v>574</v>
      </c>
    </row>
    <row r="836" spans="1:10" x14ac:dyDescent="0.2">
      <c r="A836" s="26" t="str">
        <f>'BoR4 Rollup'!A836</f>
        <v xml:space="preserve"> Debt Services</v>
      </c>
      <c r="B836" s="115"/>
      <c r="C836" s="115"/>
      <c r="D836" s="116"/>
      <c r="E836" s="28">
        <f t="shared" si="288"/>
        <v>0</v>
      </c>
      <c r="F836" s="10"/>
      <c r="G836" s="5" t="s">
        <v>32</v>
      </c>
      <c r="H836" s="5" t="str">
        <f t="shared" si="289"/>
        <v>151025</v>
      </c>
      <c r="I836" s="78" t="s">
        <v>148</v>
      </c>
    </row>
    <row r="837" spans="1:10" x14ac:dyDescent="0.2">
      <c r="A837" s="26" t="str">
        <f>'BoR4 Rollup'!A837</f>
        <v xml:space="preserve"> Interagency Transfers</v>
      </c>
      <c r="B837" s="115"/>
      <c r="C837" s="115"/>
      <c r="D837" s="116"/>
      <c r="E837" s="28">
        <f t="shared" si="288"/>
        <v>0</v>
      </c>
      <c r="F837" s="10"/>
      <c r="G837" s="5" t="s">
        <v>32</v>
      </c>
      <c r="H837" s="5" t="str">
        <f t="shared" si="289"/>
        <v>151025</v>
      </c>
      <c r="I837" s="78" t="s">
        <v>148</v>
      </c>
      <c r="J837" s="78" t="s">
        <v>575</v>
      </c>
    </row>
    <row r="838" spans="1:10" ht="15.75" x14ac:dyDescent="0.25">
      <c r="A838" s="29" t="str">
        <f>'BoR4 Rollup'!A838</f>
        <v>Total Other Charges</v>
      </c>
      <c r="B838" s="121">
        <f>B837+B836+B835+B834</f>
        <v>0</v>
      </c>
      <c r="C838" s="121">
        <f t="shared" ref="C838:D838" si="292">C837+C836+C835+C834</f>
        <v>0</v>
      </c>
      <c r="D838" s="119">
        <f t="shared" si="292"/>
        <v>0</v>
      </c>
      <c r="E838" s="34">
        <f t="shared" si="288"/>
        <v>0</v>
      </c>
      <c r="F838" s="35"/>
      <c r="G838" s="5" t="s">
        <v>8</v>
      </c>
      <c r="H838" s="5" t="str">
        <f t="shared" si="289"/>
        <v>151025</v>
      </c>
      <c r="I838" s="78" t="s">
        <v>148</v>
      </c>
    </row>
    <row r="839" spans="1:10" x14ac:dyDescent="0.2">
      <c r="A839" s="26" t="str">
        <f>'BoR4 Rollup'!A839</f>
        <v xml:space="preserve"> General Acquisitions</v>
      </c>
      <c r="B839" s="115">
        <v>217</v>
      </c>
      <c r="C839" s="115">
        <v>217</v>
      </c>
      <c r="D839" s="116">
        <v>217</v>
      </c>
      <c r="E839" s="28">
        <f t="shared" si="288"/>
        <v>0</v>
      </c>
      <c r="F839" s="10"/>
      <c r="G839" s="5" t="s">
        <v>32</v>
      </c>
      <c r="H839" s="5" t="str">
        <f t="shared" si="289"/>
        <v>151025</v>
      </c>
      <c r="I839" s="78" t="s">
        <v>148</v>
      </c>
      <c r="J839" s="78" t="s">
        <v>576</v>
      </c>
    </row>
    <row r="840" spans="1:10" x14ac:dyDescent="0.2">
      <c r="A840" s="26" t="str">
        <f>'BoR4 Rollup'!A840</f>
        <v xml:space="preserve"> Library Acquisitions</v>
      </c>
      <c r="B840" s="115"/>
      <c r="C840" s="115"/>
      <c r="D840" s="116"/>
      <c r="E840" s="28">
        <f t="shared" si="288"/>
        <v>0</v>
      </c>
      <c r="F840" s="10"/>
      <c r="G840" s="5" t="s">
        <v>32</v>
      </c>
      <c r="H840" s="5" t="str">
        <f t="shared" si="289"/>
        <v>151025</v>
      </c>
      <c r="I840" s="78" t="s">
        <v>148</v>
      </c>
      <c r="J840" s="78" t="s">
        <v>576</v>
      </c>
    </row>
    <row r="841" spans="1:10" x14ac:dyDescent="0.2">
      <c r="A841" s="26" t="str">
        <f>'BoR4 Rollup'!A841</f>
        <v xml:space="preserve"> Major Repairs</v>
      </c>
      <c r="B841" s="115"/>
      <c r="C841" s="115"/>
      <c r="D841" s="116"/>
      <c r="E841" s="28">
        <f t="shared" si="288"/>
        <v>0</v>
      </c>
      <c r="F841" s="10"/>
      <c r="G841" s="5" t="s">
        <v>32</v>
      </c>
      <c r="H841" s="5" t="str">
        <f t="shared" si="289"/>
        <v>151025</v>
      </c>
      <c r="I841" s="78" t="s">
        <v>148</v>
      </c>
    </row>
    <row r="842" spans="1:10" ht="15.75" x14ac:dyDescent="0.25">
      <c r="A842" s="29" t="str">
        <f>'BoR4 Rollup'!A842</f>
        <v>Total Acquisitions and Major Repairs</v>
      </c>
      <c r="B842" s="121">
        <f>B841+B840+B839</f>
        <v>217</v>
      </c>
      <c r="C842" s="121">
        <f t="shared" ref="C842:D842" si="293">C841+C840+C839</f>
        <v>217</v>
      </c>
      <c r="D842" s="119">
        <f t="shared" si="293"/>
        <v>217</v>
      </c>
      <c r="E842" s="34">
        <f t="shared" si="288"/>
        <v>0</v>
      </c>
      <c r="F842" s="35"/>
      <c r="G842" s="5" t="s">
        <v>8</v>
      </c>
      <c r="H842" s="5" t="str">
        <f t="shared" si="289"/>
        <v>151025</v>
      </c>
      <c r="I842" s="78" t="s">
        <v>148</v>
      </c>
    </row>
    <row r="843" spans="1:10" ht="15.75" x14ac:dyDescent="0.25">
      <c r="A843" s="29" t="str">
        <f>'BoR4 Rollup'!A843</f>
        <v>Function Total</v>
      </c>
      <c r="B843" s="118">
        <f>B842+B838+B833+B829</f>
        <v>179739</v>
      </c>
      <c r="C843" s="118">
        <f t="shared" ref="C843:D843" si="294">C842+C838+C833+C829</f>
        <v>181435</v>
      </c>
      <c r="D843" s="119">
        <f t="shared" si="294"/>
        <v>175495</v>
      </c>
      <c r="E843" s="46">
        <f t="shared" si="288"/>
        <v>-5940</v>
      </c>
      <c r="F843" s="32"/>
      <c r="G843" s="5" t="s">
        <v>8</v>
      </c>
      <c r="H843" s="5" t="str">
        <f t="shared" si="289"/>
        <v>151025</v>
      </c>
      <c r="I843" s="78" t="s">
        <v>148</v>
      </c>
    </row>
    <row r="844" spans="1:10" ht="15.75" x14ac:dyDescent="0.25">
      <c r="A844" s="124" t="str">
        <f>'BoR4 Rollup'!A844</f>
        <v>Function:  Instruction</v>
      </c>
      <c r="B844" s="125"/>
      <c r="C844" s="126"/>
      <c r="D844" s="127"/>
      <c r="E844" s="128"/>
      <c r="F844" s="4"/>
      <c r="G844" s="5" t="s">
        <v>45</v>
      </c>
      <c r="H844" s="5" t="str">
        <f t="shared" ref="H844:H845" si="295">RIGHT($A$846,6)</f>
        <v>151026</v>
      </c>
      <c r="I844" s="78" t="s">
        <v>151</v>
      </c>
    </row>
    <row r="845" spans="1:10" ht="15.75" x14ac:dyDescent="0.25">
      <c r="A845" s="129" t="str">
        <f>'BoR4 Rollup'!A845</f>
        <v>Orgn:  Allied Health-Radiation Therapy Tech</v>
      </c>
      <c r="B845" s="130" t="str">
        <f>+'BoR4 Rollup'!B845</f>
        <v>Actual</v>
      </c>
      <c r="C845" s="130" t="str">
        <f>+'BoR4 Rollup'!C845</f>
        <v>Budgeted</v>
      </c>
      <c r="D845" s="131" t="str">
        <f>+'BoR4 Rollup'!D845</f>
        <v>Budgeted</v>
      </c>
      <c r="E845" s="132" t="str">
        <f>E5</f>
        <v>2022-2023 +/-</v>
      </c>
      <c r="F845" s="44"/>
      <c r="G845" s="5" t="s">
        <v>45</v>
      </c>
      <c r="H845" s="5" t="str">
        <f t="shared" si="295"/>
        <v>151026</v>
      </c>
      <c r="I845" s="78" t="s">
        <v>151</v>
      </c>
    </row>
    <row r="846" spans="1:10" ht="15.75" x14ac:dyDescent="0.25">
      <c r="A846" s="133" t="str">
        <f>'BoR4 Rollup'!A846</f>
        <v>Organization ID:  151026</v>
      </c>
      <c r="B846" s="134" t="str">
        <f>'BoR4 Rollup'!$B$6</f>
        <v>2022-2023</v>
      </c>
      <c r="C846" s="134" t="str">
        <f>'BoR4 Rollup'!$C$6</f>
        <v>2022-2023</v>
      </c>
      <c r="D846" s="135" t="str">
        <f>'BoR4 Rollup'!$D$6</f>
        <v>2023-2024</v>
      </c>
      <c r="E846" s="136" t="str">
        <f>'BoR4 Rollup'!$E$6</f>
        <v>2023-2024</v>
      </c>
      <c r="F846" s="44"/>
      <c r="G846" s="5" t="s">
        <v>45</v>
      </c>
      <c r="H846" s="5" t="str">
        <f>RIGHT($A$846,6)</f>
        <v>151026</v>
      </c>
      <c r="I846" s="78" t="s">
        <v>151</v>
      </c>
    </row>
    <row r="847" spans="1:10" x14ac:dyDescent="0.2">
      <c r="A847" s="26" t="str">
        <f>'BoR4 Rollup'!A847</f>
        <v xml:space="preserve">  Salaries</v>
      </c>
      <c r="B847" s="115"/>
      <c r="C847" s="115"/>
      <c r="D847" s="116"/>
      <c r="E847" s="28">
        <f t="shared" ref="E847:E864" si="296">+D847-C847</f>
        <v>0</v>
      </c>
      <c r="F847" s="10"/>
      <c r="G847" s="5" t="s">
        <v>45</v>
      </c>
      <c r="H847" s="5" t="str">
        <f t="shared" ref="H847:H885" si="297">RIGHT($A$846,6)</f>
        <v>151026</v>
      </c>
      <c r="I847" s="78" t="s">
        <v>151</v>
      </c>
      <c r="J847" s="78" t="s">
        <v>563</v>
      </c>
    </row>
    <row r="848" spans="1:10" x14ac:dyDescent="0.2">
      <c r="A848" s="26" t="str">
        <f>'BoR4 Rollup'!A848</f>
        <v xml:space="preserve">  Other Compensation</v>
      </c>
      <c r="B848" s="115"/>
      <c r="C848" s="115"/>
      <c r="D848" s="116"/>
      <c r="E848" s="28">
        <f t="shared" si="296"/>
        <v>0</v>
      </c>
      <c r="F848" s="10"/>
      <c r="G848" s="5" t="s">
        <v>45</v>
      </c>
      <c r="H848" s="5" t="str">
        <f t="shared" si="297"/>
        <v>151026</v>
      </c>
      <c r="I848" s="78" t="s">
        <v>151</v>
      </c>
    </row>
    <row r="849" spans="1:10" x14ac:dyDescent="0.2">
      <c r="A849" s="26" t="str">
        <f>'BoR4 Rollup'!A849</f>
        <v xml:space="preserve">  Related Benefits</v>
      </c>
      <c r="B849" s="115"/>
      <c r="C849" s="115"/>
      <c r="D849" s="116"/>
      <c r="E849" s="28">
        <f t="shared" si="296"/>
        <v>0</v>
      </c>
      <c r="F849" s="10"/>
      <c r="G849" s="5" t="s">
        <v>45</v>
      </c>
      <c r="H849" s="5" t="str">
        <f t="shared" si="297"/>
        <v>151026</v>
      </c>
      <c r="I849" s="78" t="s">
        <v>151</v>
      </c>
      <c r="J849" s="78" t="s">
        <v>566</v>
      </c>
    </row>
    <row r="850" spans="1:10" ht="15.75" x14ac:dyDescent="0.25">
      <c r="A850" s="29" t="str">
        <f>'BoR4 Rollup'!A850</f>
        <v>Total Personal Services</v>
      </c>
      <c r="B850" s="118">
        <f>B849+B848+B847</f>
        <v>0</v>
      </c>
      <c r="C850" s="118">
        <f>C849+C848+C847</f>
        <v>0</v>
      </c>
      <c r="D850" s="119">
        <f>D849+D848+D847</f>
        <v>0</v>
      </c>
      <c r="E850" s="31">
        <f t="shared" si="296"/>
        <v>0</v>
      </c>
      <c r="F850" s="32"/>
      <c r="G850" s="5" t="s">
        <v>45</v>
      </c>
      <c r="H850" s="5" t="str">
        <f t="shared" si="297"/>
        <v>151026</v>
      </c>
      <c r="I850" s="78" t="s">
        <v>151</v>
      </c>
    </row>
    <row r="851" spans="1:10" x14ac:dyDescent="0.2">
      <c r="A851" s="26" t="str">
        <f>'BoR4 Rollup'!A851</f>
        <v xml:space="preserve"> Travel</v>
      </c>
      <c r="B851" s="115"/>
      <c r="C851" s="115"/>
      <c r="D851" s="116"/>
      <c r="E851" s="28">
        <f t="shared" si="296"/>
        <v>0</v>
      </c>
      <c r="F851" s="10"/>
      <c r="G851" s="5" t="s">
        <v>45</v>
      </c>
      <c r="H851" s="5" t="str">
        <f t="shared" si="297"/>
        <v>151026</v>
      </c>
      <c r="I851" s="78" t="s">
        <v>151</v>
      </c>
      <c r="J851" s="78" t="s">
        <v>569</v>
      </c>
    </row>
    <row r="852" spans="1:10" x14ac:dyDescent="0.2">
      <c r="A852" s="26" t="str">
        <f>'BoR4 Rollup'!A852</f>
        <v xml:space="preserve"> Operating Services</v>
      </c>
      <c r="B852" s="115"/>
      <c r="C852" s="115"/>
      <c r="D852" s="116"/>
      <c r="E852" s="28">
        <f t="shared" si="296"/>
        <v>0</v>
      </c>
      <c r="F852" s="10"/>
      <c r="G852" s="5" t="s">
        <v>45</v>
      </c>
      <c r="H852" s="5" t="str">
        <f t="shared" si="297"/>
        <v>151026</v>
      </c>
      <c r="I852" s="78" t="s">
        <v>151</v>
      </c>
      <c r="J852" s="78" t="s">
        <v>571</v>
      </c>
    </row>
    <row r="853" spans="1:10" x14ac:dyDescent="0.2">
      <c r="A853" s="26" t="str">
        <f>'BoR4 Rollup'!A853</f>
        <v xml:space="preserve"> Supplies</v>
      </c>
      <c r="B853" s="115"/>
      <c r="C853" s="115"/>
      <c r="D853" s="116"/>
      <c r="E853" s="28">
        <f t="shared" si="296"/>
        <v>0</v>
      </c>
      <c r="F853" s="10"/>
      <c r="G853" s="5" t="s">
        <v>45</v>
      </c>
      <c r="H853" s="5" t="str">
        <f t="shared" si="297"/>
        <v>151026</v>
      </c>
      <c r="I853" s="78" t="s">
        <v>151</v>
      </c>
      <c r="J853" s="78" t="s">
        <v>572</v>
      </c>
    </row>
    <row r="854" spans="1:10" ht="15.75" x14ac:dyDescent="0.25">
      <c r="A854" s="29" t="str">
        <f>'BoR4 Rollup'!A854</f>
        <v>Total Operating Expenses</v>
      </c>
      <c r="B854" s="121">
        <f>B853+B852+B851</f>
        <v>0</v>
      </c>
      <c r="C854" s="121">
        <f>C853+C852+C851</f>
        <v>0</v>
      </c>
      <c r="D854" s="119">
        <f>D853+D852+D851</f>
        <v>0</v>
      </c>
      <c r="E854" s="34">
        <f t="shared" si="296"/>
        <v>0</v>
      </c>
      <c r="F854" s="35"/>
      <c r="G854" s="5" t="s">
        <v>45</v>
      </c>
      <c r="H854" s="5" t="str">
        <f t="shared" si="297"/>
        <v>151026</v>
      </c>
      <c r="I854" s="78" t="s">
        <v>151</v>
      </c>
    </row>
    <row r="855" spans="1:10" x14ac:dyDescent="0.2">
      <c r="A855" s="26" t="str">
        <f>'BoR4 Rollup'!A855</f>
        <v xml:space="preserve"> Professional Services</v>
      </c>
      <c r="B855" s="115"/>
      <c r="C855" s="115"/>
      <c r="D855" s="116"/>
      <c r="E855" s="28">
        <f t="shared" si="296"/>
        <v>0</v>
      </c>
      <c r="F855" s="10"/>
      <c r="G855" s="5" t="s">
        <v>45</v>
      </c>
      <c r="H855" s="5" t="str">
        <f t="shared" si="297"/>
        <v>151026</v>
      </c>
      <c r="I855" s="78" t="s">
        <v>151</v>
      </c>
      <c r="J855" s="78" t="s">
        <v>573</v>
      </c>
    </row>
    <row r="856" spans="1:10" x14ac:dyDescent="0.2">
      <c r="A856" s="26" t="str">
        <f>'BoR4 Rollup'!A856</f>
        <v xml:space="preserve"> Other Charges</v>
      </c>
      <c r="B856" s="115"/>
      <c r="C856" s="115"/>
      <c r="D856" s="116"/>
      <c r="E856" s="28">
        <f t="shared" si="296"/>
        <v>0</v>
      </c>
      <c r="F856" s="10"/>
      <c r="G856" s="5" t="s">
        <v>45</v>
      </c>
      <c r="H856" s="5" t="str">
        <f t="shared" si="297"/>
        <v>151026</v>
      </c>
      <c r="I856" s="78" t="s">
        <v>151</v>
      </c>
      <c r="J856" s="78" t="s">
        <v>574</v>
      </c>
    </row>
    <row r="857" spans="1:10" x14ac:dyDescent="0.2">
      <c r="A857" s="26" t="str">
        <f>'BoR4 Rollup'!A857</f>
        <v xml:space="preserve"> Debt Services</v>
      </c>
      <c r="B857" s="115"/>
      <c r="C857" s="115"/>
      <c r="D857" s="116"/>
      <c r="E857" s="28">
        <f t="shared" si="296"/>
        <v>0</v>
      </c>
      <c r="F857" s="10"/>
      <c r="G857" s="5" t="s">
        <v>45</v>
      </c>
      <c r="H857" s="5" t="str">
        <f t="shared" si="297"/>
        <v>151026</v>
      </c>
      <c r="I857" s="78" t="s">
        <v>151</v>
      </c>
    </row>
    <row r="858" spans="1:10" x14ac:dyDescent="0.2">
      <c r="A858" s="26" t="str">
        <f>'BoR4 Rollup'!A858</f>
        <v xml:space="preserve"> Interagency Transfers</v>
      </c>
      <c r="B858" s="115"/>
      <c r="C858" s="115"/>
      <c r="D858" s="116"/>
      <c r="E858" s="28">
        <f t="shared" si="296"/>
        <v>0</v>
      </c>
      <c r="F858" s="10"/>
      <c r="G858" s="5" t="s">
        <v>45</v>
      </c>
      <c r="H858" s="5" t="str">
        <f t="shared" si="297"/>
        <v>151026</v>
      </c>
      <c r="I858" s="78" t="s">
        <v>151</v>
      </c>
      <c r="J858" s="78" t="s">
        <v>575</v>
      </c>
    </row>
    <row r="859" spans="1:10" ht="15.75" x14ac:dyDescent="0.25">
      <c r="A859" s="29" t="str">
        <f>'BoR4 Rollup'!A859</f>
        <v>Total Other Charges</v>
      </c>
      <c r="B859" s="121">
        <f>B858+B857+B856+B855</f>
        <v>0</v>
      </c>
      <c r="C859" s="121">
        <f>C858+C857+C856+C855</f>
        <v>0</v>
      </c>
      <c r="D859" s="119">
        <f>D858+D857+D856+D855</f>
        <v>0</v>
      </c>
      <c r="E859" s="34">
        <f t="shared" si="296"/>
        <v>0</v>
      </c>
      <c r="F859" s="35"/>
      <c r="G859" s="5" t="s">
        <v>45</v>
      </c>
      <c r="H859" s="5" t="str">
        <f t="shared" si="297"/>
        <v>151026</v>
      </c>
      <c r="I859" s="78" t="s">
        <v>151</v>
      </c>
    </row>
    <row r="860" spans="1:10" x14ac:dyDescent="0.2">
      <c r="A860" s="26" t="str">
        <f>'BoR4 Rollup'!A860</f>
        <v xml:space="preserve"> General Acquisitions</v>
      </c>
      <c r="B860" s="115"/>
      <c r="C860" s="115"/>
      <c r="D860" s="116"/>
      <c r="E860" s="28">
        <f t="shared" si="296"/>
        <v>0</v>
      </c>
      <c r="F860" s="10"/>
      <c r="G860" s="5" t="s">
        <v>45</v>
      </c>
      <c r="H860" s="5" t="str">
        <f t="shared" si="297"/>
        <v>151026</v>
      </c>
      <c r="I860" s="78" t="s">
        <v>151</v>
      </c>
      <c r="J860" s="78" t="s">
        <v>576</v>
      </c>
    </row>
    <row r="861" spans="1:10" x14ac:dyDescent="0.2">
      <c r="A861" s="26" t="str">
        <f>'BoR4 Rollup'!A861</f>
        <v xml:space="preserve"> Library Acquisitions</v>
      </c>
      <c r="B861" s="115"/>
      <c r="C861" s="115"/>
      <c r="D861" s="116"/>
      <c r="E861" s="28">
        <f t="shared" si="296"/>
        <v>0</v>
      </c>
      <c r="F861" s="10"/>
      <c r="G861" s="5" t="s">
        <v>45</v>
      </c>
      <c r="H861" s="5" t="str">
        <f t="shared" si="297"/>
        <v>151026</v>
      </c>
      <c r="I861" s="78" t="s">
        <v>151</v>
      </c>
      <c r="J861" s="78" t="s">
        <v>576</v>
      </c>
    </row>
    <row r="862" spans="1:10" x14ac:dyDescent="0.2">
      <c r="A862" s="26" t="str">
        <f>'BoR4 Rollup'!A862</f>
        <v xml:space="preserve"> Major Repairs</v>
      </c>
      <c r="B862" s="115"/>
      <c r="C862" s="115"/>
      <c r="D862" s="116"/>
      <c r="E862" s="28">
        <f t="shared" si="296"/>
        <v>0</v>
      </c>
      <c r="F862" s="10"/>
      <c r="G862" s="5" t="s">
        <v>45</v>
      </c>
      <c r="H862" s="5" t="str">
        <f t="shared" si="297"/>
        <v>151026</v>
      </c>
      <c r="I862" s="78" t="s">
        <v>151</v>
      </c>
    </row>
    <row r="863" spans="1:10" ht="15.75" x14ac:dyDescent="0.25">
      <c r="A863" s="29" t="str">
        <f>'BoR4 Rollup'!A863</f>
        <v>Total Acquisitions and Major Repairs</v>
      </c>
      <c r="B863" s="121">
        <f>B862+B861+B860</f>
        <v>0</v>
      </c>
      <c r="C863" s="121">
        <f>C862+C861+C860</f>
        <v>0</v>
      </c>
      <c r="D863" s="119">
        <f>D862+D861+D860</f>
        <v>0</v>
      </c>
      <c r="E863" s="34">
        <f t="shared" si="296"/>
        <v>0</v>
      </c>
      <c r="F863" s="35"/>
      <c r="G863" s="5" t="s">
        <v>45</v>
      </c>
      <c r="H863" s="5" t="str">
        <f t="shared" si="297"/>
        <v>151026</v>
      </c>
      <c r="I863" s="78" t="s">
        <v>151</v>
      </c>
    </row>
    <row r="864" spans="1:10" ht="15.75" x14ac:dyDescent="0.25">
      <c r="A864" s="29" t="str">
        <f>'BoR4 Rollup'!A864</f>
        <v>Function Total</v>
      </c>
      <c r="B864" s="118">
        <f>B863+B859+B854+B850</f>
        <v>0</v>
      </c>
      <c r="C864" s="118">
        <f>C863+C859+C854+C850</f>
        <v>0</v>
      </c>
      <c r="D864" s="119">
        <f>D863+D859+D854+D850</f>
        <v>0</v>
      </c>
      <c r="E864" s="46">
        <f t="shared" si="296"/>
        <v>0</v>
      </c>
      <c r="F864" s="32"/>
      <c r="G864" s="5" t="s">
        <v>45</v>
      </c>
      <c r="H864" s="5" t="str">
        <f t="shared" si="297"/>
        <v>151026</v>
      </c>
      <c r="I864" s="78" t="s">
        <v>151</v>
      </c>
    </row>
    <row r="865" spans="1:10" ht="15.75" x14ac:dyDescent="0.25">
      <c r="A865" s="124" t="str">
        <f>'BoR4 Rollup'!A886</f>
        <v>Function:  Instruction</v>
      </c>
      <c r="B865" s="125"/>
      <c r="C865" s="126"/>
      <c r="D865" s="127"/>
      <c r="E865" s="128"/>
      <c r="F865" s="4"/>
      <c r="G865" s="5" t="s">
        <v>45</v>
      </c>
      <c r="H865" s="78" t="str">
        <f t="shared" si="297"/>
        <v>151026</v>
      </c>
      <c r="I865" s="138" t="s">
        <v>154</v>
      </c>
    </row>
    <row r="866" spans="1:10" ht="15.75" x14ac:dyDescent="0.25">
      <c r="A866" s="129" t="str">
        <f>+'BoR4 Rollup'!A866</f>
        <v>Orgn:  Allied Health-Registered Nurse Pogram</v>
      </c>
      <c r="B866" s="130" t="str">
        <f>+'BoR4 Rollup'!B887</f>
        <v>Actual</v>
      </c>
      <c r="C866" s="130" t="str">
        <f>+'BoR4 Rollup'!C887</f>
        <v>Budgeted</v>
      </c>
      <c r="D866" s="131" t="str">
        <f>+'BoR4 Rollup'!D887</f>
        <v>Budgeted</v>
      </c>
      <c r="E866" s="132" t="str">
        <f>E26</f>
        <v>2022-2023 +/-</v>
      </c>
      <c r="F866" s="44"/>
      <c r="G866" s="5" t="s">
        <v>45</v>
      </c>
      <c r="H866" s="78" t="str">
        <f t="shared" si="297"/>
        <v>151026</v>
      </c>
      <c r="I866" s="138" t="s">
        <v>154</v>
      </c>
    </row>
    <row r="867" spans="1:10" ht="15.75" x14ac:dyDescent="0.25">
      <c r="A867" s="133" t="str">
        <f>+'BoR4 Rollup'!A867</f>
        <v>Organization ID:  151028</v>
      </c>
      <c r="B867" s="134" t="str">
        <f>'BoR4 Rollup'!$B$6</f>
        <v>2022-2023</v>
      </c>
      <c r="C867" s="134" t="str">
        <f>'BoR4 Rollup'!$C$6</f>
        <v>2022-2023</v>
      </c>
      <c r="D867" s="135" t="str">
        <f>'BoR4 Rollup'!$D$6</f>
        <v>2023-2024</v>
      </c>
      <c r="E867" s="136" t="str">
        <f>'BoR4 Rollup'!$E$6</f>
        <v>2023-2024</v>
      </c>
      <c r="F867" s="44"/>
      <c r="G867" s="5" t="s">
        <v>45</v>
      </c>
      <c r="H867" s="78" t="str">
        <f>RIGHT($A$846,6)</f>
        <v>151026</v>
      </c>
      <c r="I867" s="138" t="s">
        <v>154</v>
      </c>
    </row>
    <row r="868" spans="1:10" x14ac:dyDescent="0.2">
      <c r="A868" s="26" t="str">
        <f>+'BoR4 Rollup'!A868</f>
        <v xml:space="preserve">  Salaries</v>
      </c>
      <c r="B868" s="115"/>
      <c r="C868" s="115"/>
      <c r="D868" s="116"/>
      <c r="E868" s="28">
        <f t="shared" ref="E868:E885" si="298">+D868-C868</f>
        <v>0</v>
      </c>
      <c r="F868" s="10"/>
      <c r="G868" s="5" t="s">
        <v>45</v>
      </c>
      <c r="H868" s="78" t="str">
        <f t="shared" si="297"/>
        <v>151026</v>
      </c>
      <c r="I868" s="138" t="s">
        <v>154</v>
      </c>
      <c r="J868" s="78" t="s">
        <v>563</v>
      </c>
    </row>
    <row r="869" spans="1:10" x14ac:dyDescent="0.2">
      <c r="A869" s="26" t="str">
        <f>+'BoR4 Rollup'!A869</f>
        <v xml:space="preserve">  Other Compensation</v>
      </c>
      <c r="B869" s="115"/>
      <c r="C869" s="115"/>
      <c r="D869" s="116"/>
      <c r="E869" s="28">
        <f t="shared" si="298"/>
        <v>0</v>
      </c>
      <c r="F869" s="10"/>
      <c r="G869" s="5" t="s">
        <v>45</v>
      </c>
      <c r="H869" s="78" t="str">
        <f t="shared" si="297"/>
        <v>151026</v>
      </c>
      <c r="I869" s="138" t="s">
        <v>154</v>
      </c>
    </row>
    <row r="870" spans="1:10" x14ac:dyDescent="0.2">
      <c r="A870" s="26" t="str">
        <f>+'BoR4 Rollup'!A870</f>
        <v xml:space="preserve">  Related Benefits</v>
      </c>
      <c r="B870" s="115"/>
      <c r="C870" s="115"/>
      <c r="D870" s="116"/>
      <c r="E870" s="28">
        <f t="shared" si="298"/>
        <v>0</v>
      </c>
      <c r="F870" s="10"/>
      <c r="G870" s="5" t="s">
        <v>45</v>
      </c>
      <c r="H870" s="78" t="str">
        <f t="shared" si="297"/>
        <v>151026</v>
      </c>
      <c r="I870" s="138" t="s">
        <v>154</v>
      </c>
      <c r="J870" s="78" t="s">
        <v>566</v>
      </c>
    </row>
    <row r="871" spans="1:10" ht="15.75" x14ac:dyDescent="0.25">
      <c r="A871" s="29" t="str">
        <f>+'BoR4 Rollup'!A871</f>
        <v>Total Personal Services</v>
      </c>
      <c r="B871" s="118">
        <f>B870+B869+B868</f>
        <v>0</v>
      </c>
      <c r="C871" s="118">
        <f>C870+C869+C868</f>
        <v>0</v>
      </c>
      <c r="D871" s="119">
        <f>D870+D869+D868</f>
        <v>0</v>
      </c>
      <c r="E871" s="31">
        <f t="shared" si="298"/>
        <v>0</v>
      </c>
      <c r="F871" s="32"/>
      <c r="G871" s="5" t="s">
        <v>45</v>
      </c>
      <c r="H871" s="78" t="str">
        <f t="shared" si="297"/>
        <v>151026</v>
      </c>
      <c r="I871" s="138" t="s">
        <v>154</v>
      </c>
    </row>
    <row r="872" spans="1:10" x14ac:dyDescent="0.2">
      <c r="A872" s="26" t="str">
        <f>+'BoR4 Rollup'!A872</f>
        <v xml:space="preserve"> Travel</v>
      </c>
      <c r="B872" s="115"/>
      <c r="C872" s="115"/>
      <c r="D872" s="116"/>
      <c r="E872" s="28">
        <f t="shared" si="298"/>
        <v>0</v>
      </c>
      <c r="F872" s="10"/>
      <c r="G872" s="5" t="s">
        <v>45</v>
      </c>
      <c r="H872" s="78" t="str">
        <f t="shared" si="297"/>
        <v>151026</v>
      </c>
      <c r="I872" s="138" t="s">
        <v>154</v>
      </c>
      <c r="J872" s="78" t="s">
        <v>569</v>
      </c>
    </row>
    <row r="873" spans="1:10" x14ac:dyDescent="0.2">
      <c r="A873" s="26" t="str">
        <f>+'BoR4 Rollup'!A873</f>
        <v xml:space="preserve"> Operating Services</v>
      </c>
      <c r="B873" s="115"/>
      <c r="C873" s="115"/>
      <c r="D873" s="116"/>
      <c r="E873" s="28">
        <f t="shared" si="298"/>
        <v>0</v>
      </c>
      <c r="F873" s="10"/>
      <c r="G873" s="5" t="s">
        <v>45</v>
      </c>
      <c r="H873" s="78" t="str">
        <f t="shared" si="297"/>
        <v>151026</v>
      </c>
      <c r="I873" s="138" t="s">
        <v>154</v>
      </c>
      <c r="J873" s="78" t="s">
        <v>571</v>
      </c>
    </row>
    <row r="874" spans="1:10" x14ac:dyDescent="0.2">
      <c r="A874" s="26" t="str">
        <f>+'BoR4 Rollup'!A874</f>
        <v xml:space="preserve"> Supplies</v>
      </c>
      <c r="B874" s="115"/>
      <c r="C874" s="115"/>
      <c r="D874" s="116"/>
      <c r="E874" s="28">
        <f t="shared" si="298"/>
        <v>0</v>
      </c>
      <c r="F874" s="10"/>
      <c r="G874" s="5" t="s">
        <v>45</v>
      </c>
      <c r="H874" s="78" t="str">
        <f t="shared" si="297"/>
        <v>151026</v>
      </c>
      <c r="I874" s="138" t="s">
        <v>154</v>
      </c>
      <c r="J874" s="78" t="s">
        <v>572</v>
      </c>
    </row>
    <row r="875" spans="1:10" ht="15.75" x14ac:dyDescent="0.25">
      <c r="A875" s="29" t="str">
        <f>+'BoR4 Rollup'!A875</f>
        <v>Total Operating Expenses</v>
      </c>
      <c r="B875" s="121">
        <f>B874+B873+B872</f>
        <v>0</v>
      </c>
      <c r="C875" s="121">
        <f>C874+C873+C872</f>
        <v>0</v>
      </c>
      <c r="D875" s="119">
        <f>D874+D873+D872</f>
        <v>0</v>
      </c>
      <c r="E875" s="34">
        <f t="shared" si="298"/>
        <v>0</v>
      </c>
      <c r="F875" s="35"/>
      <c r="G875" s="5" t="s">
        <v>45</v>
      </c>
      <c r="H875" s="78" t="str">
        <f t="shared" si="297"/>
        <v>151026</v>
      </c>
      <c r="I875" s="138" t="s">
        <v>154</v>
      </c>
    </row>
    <row r="876" spans="1:10" x14ac:dyDescent="0.2">
      <c r="A876" s="26" t="str">
        <f>+'BoR4 Rollup'!A876</f>
        <v xml:space="preserve"> Professional Services</v>
      </c>
      <c r="B876" s="115"/>
      <c r="C876" s="115"/>
      <c r="D876" s="116"/>
      <c r="E876" s="28">
        <f t="shared" si="298"/>
        <v>0</v>
      </c>
      <c r="F876" s="10"/>
      <c r="G876" s="5" t="s">
        <v>45</v>
      </c>
      <c r="H876" s="78" t="str">
        <f t="shared" si="297"/>
        <v>151026</v>
      </c>
      <c r="I876" s="138" t="s">
        <v>154</v>
      </c>
      <c r="J876" s="78" t="s">
        <v>573</v>
      </c>
    </row>
    <row r="877" spans="1:10" x14ac:dyDescent="0.2">
      <c r="A877" s="26" t="str">
        <f>+'BoR4 Rollup'!A877</f>
        <v xml:space="preserve"> Other Charges</v>
      </c>
      <c r="B877" s="115"/>
      <c r="C877" s="115"/>
      <c r="D877" s="116"/>
      <c r="E877" s="28">
        <f t="shared" si="298"/>
        <v>0</v>
      </c>
      <c r="F877" s="10"/>
      <c r="G877" s="5" t="s">
        <v>45</v>
      </c>
      <c r="H877" s="78" t="str">
        <f t="shared" si="297"/>
        <v>151026</v>
      </c>
      <c r="I877" s="138" t="s">
        <v>154</v>
      </c>
      <c r="J877" s="78" t="s">
        <v>574</v>
      </c>
    </row>
    <row r="878" spans="1:10" x14ac:dyDescent="0.2">
      <c r="A878" s="26" t="str">
        <f>+'BoR4 Rollup'!A878</f>
        <v xml:space="preserve"> Debt Services</v>
      </c>
      <c r="B878" s="115"/>
      <c r="C878" s="115"/>
      <c r="D878" s="116"/>
      <c r="E878" s="28">
        <f t="shared" si="298"/>
        <v>0</v>
      </c>
      <c r="F878" s="10"/>
      <c r="G878" s="5" t="s">
        <v>45</v>
      </c>
      <c r="H878" s="78" t="str">
        <f t="shared" si="297"/>
        <v>151026</v>
      </c>
      <c r="I878" s="138" t="s">
        <v>154</v>
      </c>
    </row>
    <row r="879" spans="1:10" x14ac:dyDescent="0.2">
      <c r="A879" s="26" t="str">
        <f>+'BoR4 Rollup'!A879</f>
        <v xml:space="preserve"> Interagency Transfers</v>
      </c>
      <c r="B879" s="115"/>
      <c r="C879" s="115"/>
      <c r="D879" s="116"/>
      <c r="E879" s="28">
        <f t="shared" si="298"/>
        <v>0</v>
      </c>
      <c r="F879" s="10"/>
      <c r="G879" s="5" t="s">
        <v>45</v>
      </c>
      <c r="H879" s="78" t="str">
        <f t="shared" si="297"/>
        <v>151026</v>
      </c>
      <c r="I879" s="138" t="s">
        <v>154</v>
      </c>
      <c r="J879" s="78" t="s">
        <v>575</v>
      </c>
    </row>
    <row r="880" spans="1:10" ht="15.75" x14ac:dyDescent="0.25">
      <c r="A880" s="29" t="str">
        <f>+'BoR4 Rollup'!A880</f>
        <v>Total Other Charges</v>
      </c>
      <c r="B880" s="121">
        <f>B879+B878+B877+B876</f>
        <v>0</v>
      </c>
      <c r="C880" s="121">
        <f>C879+C878+C877+C876</f>
        <v>0</v>
      </c>
      <c r="D880" s="119">
        <f>D879+D878+D877+D876</f>
        <v>0</v>
      </c>
      <c r="E880" s="34">
        <f t="shared" si="298"/>
        <v>0</v>
      </c>
      <c r="F880" s="35"/>
      <c r="G880" s="5" t="s">
        <v>45</v>
      </c>
      <c r="H880" s="78" t="str">
        <f t="shared" si="297"/>
        <v>151026</v>
      </c>
      <c r="I880" s="138" t="s">
        <v>154</v>
      </c>
    </row>
    <row r="881" spans="1:10" x14ac:dyDescent="0.2">
      <c r="A881" s="26" t="str">
        <f>+'BoR4 Rollup'!A881</f>
        <v xml:space="preserve"> General Acquisitions</v>
      </c>
      <c r="B881" s="115"/>
      <c r="C881" s="115"/>
      <c r="D881" s="116"/>
      <c r="E881" s="28">
        <f t="shared" si="298"/>
        <v>0</v>
      </c>
      <c r="F881" s="10"/>
      <c r="G881" s="5" t="s">
        <v>45</v>
      </c>
      <c r="H881" s="78" t="str">
        <f t="shared" si="297"/>
        <v>151026</v>
      </c>
      <c r="I881" s="138" t="s">
        <v>154</v>
      </c>
      <c r="J881" s="78" t="s">
        <v>576</v>
      </c>
    </row>
    <row r="882" spans="1:10" x14ac:dyDescent="0.2">
      <c r="A882" s="26" t="str">
        <f>+'BoR4 Rollup'!A882</f>
        <v xml:space="preserve"> Library Acquisitions</v>
      </c>
      <c r="B882" s="115"/>
      <c r="C882" s="115"/>
      <c r="D882" s="116"/>
      <c r="E882" s="28">
        <f t="shared" si="298"/>
        <v>0</v>
      </c>
      <c r="F882" s="10"/>
      <c r="G882" s="5" t="s">
        <v>45</v>
      </c>
      <c r="H882" s="78" t="str">
        <f t="shared" si="297"/>
        <v>151026</v>
      </c>
      <c r="I882" s="138" t="s">
        <v>154</v>
      </c>
      <c r="J882" s="78" t="s">
        <v>576</v>
      </c>
    </row>
    <row r="883" spans="1:10" x14ac:dyDescent="0.2">
      <c r="A883" s="26" t="str">
        <f>+'BoR4 Rollup'!A883</f>
        <v xml:space="preserve"> Major Repairs</v>
      </c>
      <c r="B883" s="115"/>
      <c r="C883" s="115"/>
      <c r="D883" s="116"/>
      <c r="E883" s="28">
        <f t="shared" si="298"/>
        <v>0</v>
      </c>
      <c r="F883" s="10"/>
      <c r="G883" s="5" t="s">
        <v>45</v>
      </c>
      <c r="H883" s="78" t="str">
        <f t="shared" si="297"/>
        <v>151026</v>
      </c>
      <c r="I883" s="138" t="s">
        <v>154</v>
      </c>
    </row>
    <row r="884" spans="1:10" ht="15.75" x14ac:dyDescent="0.25">
      <c r="A884" s="29" t="str">
        <f>+'BoR4 Rollup'!A884</f>
        <v>Total Acquisitions and Major Repairs</v>
      </c>
      <c r="B884" s="121">
        <f>B883+B882+B881</f>
        <v>0</v>
      </c>
      <c r="C884" s="121">
        <f>C883+C882+C881</f>
        <v>0</v>
      </c>
      <c r="D884" s="119">
        <f>D883+D882+D881</f>
        <v>0</v>
      </c>
      <c r="E884" s="34">
        <f t="shared" si="298"/>
        <v>0</v>
      </c>
      <c r="F884" s="35"/>
      <c r="G884" s="5" t="s">
        <v>45</v>
      </c>
      <c r="H884" s="78" t="str">
        <f t="shared" si="297"/>
        <v>151026</v>
      </c>
      <c r="I884" s="138" t="s">
        <v>154</v>
      </c>
    </row>
    <row r="885" spans="1:10" ht="15.75" x14ac:dyDescent="0.25">
      <c r="A885" s="29" t="str">
        <f>+'BoR4 Rollup'!A885</f>
        <v>Function Total</v>
      </c>
      <c r="B885" s="118">
        <f>B884+B880+B875+B871</f>
        <v>0</v>
      </c>
      <c r="C885" s="118">
        <f>C884+C880+C875+C871</f>
        <v>0</v>
      </c>
      <c r="D885" s="119">
        <f>D884+D880+D875+D871</f>
        <v>0</v>
      </c>
      <c r="E885" s="46">
        <f t="shared" si="298"/>
        <v>0</v>
      </c>
      <c r="F885" s="32"/>
      <c r="G885" s="5" t="s">
        <v>45</v>
      </c>
      <c r="H885" s="78" t="str">
        <f t="shared" si="297"/>
        <v>151026</v>
      </c>
      <c r="I885" s="138" t="s">
        <v>154</v>
      </c>
    </row>
    <row r="886" spans="1:10" ht="15.75" x14ac:dyDescent="0.25">
      <c r="A886" s="124" t="str">
        <f>'BoR4 Rollup'!A886</f>
        <v>Function:  Instruction</v>
      </c>
      <c r="B886" s="125"/>
      <c r="C886" s="126"/>
      <c r="D886" s="127"/>
      <c r="E886" s="128"/>
      <c r="F886" s="4"/>
      <c r="G886" s="5" t="s">
        <v>45</v>
      </c>
      <c r="H886" s="5" t="str">
        <f t="shared" ref="H886:H887" si="299">RIGHT($A$888,6)</f>
        <v>151030</v>
      </c>
      <c r="I886" s="78" t="s">
        <v>157</v>
      </c>
    </row>
    <row r="887" spans="1:10" ht="15.75" x14ac:dyDescent="0.25">
      <c r="A887" s="129" t="str">
        <f>'BoR4 Rollup'!A887</f>
        <v>Orgn:  Allied Health - Surgical Technology</v>
      </c>
      <c r="B887" s="130" t="str">
        <f>+'BoR4 Rollup'!B887</f>
        <v>Actual</v>
      </c>
      <c r="C887" s="130" t="str">
        <f>+'BoR4 Rollup'!C887</f>
        <v>Budgeted</v>
      </c>
      <c r="D887" s="131" t="str">
        <f>+'BoR4 Rollup'!D887</f>
        <v>Budgeted</v>
      </c>
      <c r="E887" s="132" t="str">
        <f>E5</f>
        <v>2022-2023 +/-</v>
      </c>
      <c r="F887" s="44"/>
      <c r="G887" s="5" t="s">
        <v>45</v>
      </c>
      <c r="H887" s="5" t="str">
        <f t="shared" si="299"/>
        <v>151030</v>
      </c>
      <c r="I887" s="78" t="s">
        <v>157</v>
      </c>
    </row>
    <row r="888" spans="1:10" ht="15.75" x14ac:dyDescent="0.25">
      <c r="A888" s="133" t="str">
        <f>'BoR4 Rollup'!A888</f>
        <v>Organization ID:  151030</v>
      </c>
      <c r="B888" s="134" t="str">
        <f>'BoR4 Rollup'!$B$6</f>
        <v>2022-2023</v>
      </c>
      <c r="C888" s="134" t="str">
        <f>'BoR4 Rollup'!$C$6</f>
        <v>2022-2023</v>
      </c>
      <c r="D888" s="135" t="str">
        <f>'BoR4 Rollup'!$D$6</f>
        <v>2023-2024</v>
      </c>
      <c r="E888" s="136" t="str">
        <f>'BoR4 Rollup'!$E$6</f>
        <v>2023-2024</v>
      </c>
      <c r="F888" s="44"/>
      <c r="G888" s="5" t="s">
        <v>45</v>
      </c>
      <c r="H888" s="5" t="str">
        <f>RIGHT($A$888,6)</f>
        <v>151030</v>
      </c>
      <c r="I888" s="78" t="s">
        <v>157</v>
      </c>
    </row>
    <row r="889" spans="1:10" x14ac:dyDescent="0.2">
      <c r="A889" s="26" t="str">
        <f>'BoR4 Rollup'!A889</f>
        <v xml:space="preserve">  Salaries</v>
      </c>
      <c r="B889" s="115"/>
      <c r="C889" s="115"/>
      <c r="D889" s="116"/>
      <c r="E889" s="28">
        <f t="shared" ref="E889:E906" si="300">+D889-C889</f>
        <v>0</v>
      </c>
      <c r="F889" s="10"/>
      <c r="G889" s="5" t="s">
        <v>45</v>
      </c>
      <c r="H889" s="5" t="str">
        <f t="shared" ref="H889:H906" si="301">RIGHT($A$888,6)</f>
        <v>151030</v>
      </c>
      <c r="I889" s="78" t="s">
        <v>157</v>
      </c>
      <c r="J889" s="78" t="s">
        <v>563</v>
      </c>
    </row>
    <row r="890" spans="1:10" x14ac:dyDescent="0.2">
      <c r="A890" s="26" t="str">
        <f>'BoR4 Rollup'!A890</f>
        <v xml:space="preserve">  Other Compensation</v>
      </c>
      <c r="B890" s="115"/>
      <c r="C890" s="115"/>
      <c r="D890" s="116"/>
      <c r="E890" s="28">
        <f t="shared" si="300"/>
        <v>0</v>
      </c>
      <c r="F890" s="10"/>
      <c r="G890" s="5" t="s">
        <v>45</v>
      </c>
      <c r="H890" s="5" t="str">
        <f t="shared" si="301"/>
        <v>151030</v>
      </c>
      <c r="I890" s="78" t="s">
        <v>157</v>
      </c>
    </row>
    <row r="891" spans="1:10" x14ac:dyDescent="0.2">
      <c r="A891" s="26" t="str">
        <f>'BoR4 Rollup'!A891</f>
        <v xml:space="preserve">  Related Benefits</v>
      </c>
      <c r="B891" s="115"/>
      <c r="C891" s="115"/>
      <c r="D891" s="116"/>
      <c r="E891" s="28">
        <f t="shared" si="300"/>
        <v>0</v>
      </c>
      <c r="F891" s="10"/>
      <c r="G891" s="5" t="s">
        <v>45</v>
      </c>
      <c r="H891" s="5" t="str">
        <f t="shared" si="301"/>
        <v>151030</v>
      </c>
      <c r="I891" s="78" t="s">
        <v>157</v>
      </c>
      <c r="J891" s="78" t="s">
        <v>566</v>
      </c>
    </row>
    <row r="892" spans="1:10" ht="15.75" x14ac:dyDescent="0.25">
      <c r="A892" s="29" t="str">
        <f>'BoR4 Rollup'!A892</f>
        <v>Total Personal Services</v>
      </c>
      <c r="B892" s="118">
        <f>B891+B890+B889</f>
        <v>0</v>
      </c>
      <c r="C892" s="118">
        <f>C891+C890+C889</f>
        <v>0</v>
      </c>
      <c r="D892" s="119">
        <f>D891+D890+D889</f>
        <v>0</v>
      </c>
      <c r="E892" s="31">
        <f t="shared" si="300"/>
        <v>0</v>
      </c>
      <c r="F892" s="32"/>
      <c r="G892" s="5" t="s">
        <v>45</v>
      </c>
      <c r="H892" s="5" t="str">
        <f t="shared" si="301"/>
        <v>151030</v>
      </c>
      <c r="I892" s="78" t="s">
        <v>157</v>
      </c>
    </row>
    <row r="893" spans="1:10" x14ac:dyDescent="0.2">
      <c r="A893" s="26" t="str">
        <f>'BoR4 Rollup'!A893</f>
        <v xml:space="preserve"> Travel</v>
      </c>
      <c r="B893" s="115"/>
      <c r="C893" s="115"/>
      <c r="D893" s="116"/>
      <c r="E893" s="28">
        <f t="shared" si="300"/>
        <v>0</v>
      </c>
      <c r="F893" s="10"/>
      <c r="G893" s="5" t="s">
        <v>45</v>
      </c>
      <c r="H893" s="5" t="str">
        <f t="shared" si="301"/>
        <v>151030</v>
      </c>
      <c r="I893" s="78" t="s">
        <v>157</v>
      </c>
      <c r="J893" s="78" t="s">
        <v>569</v>
      </c>
    </row>
    <row r="894" spans="1:10" x14ac:dyDescent="0.2">
      <c r="A894" s="26" t="str">
        <f>'BoR4 Rollup'!A894</f>
        <v xml:space="preserve"> Operating Services</v>
      </c>
      <c r="B894" s="115"/>
      <c r="C894" s="115"/>
      <c r="D894" s="116"/>
      <c r="E894" s="28">
        <f t="shared" si="300"/>
        <v>0</v>
      </c>
      <c r="F894" s="10"/>
      <c r="G894" s="5" t="s">
        <v>45</v>
      </c>
      <c r="H894" s="5" t="str">
        <f t="shared" si="301"/>
        <v>151030</v>
      </c>
      <c r="I894" s="78" t="s">
        <v>157</v>
      </c>
      <c r="J894" s="78" t="s">
        <v>571</v>
      </c>
    </row>
    <row r="895" spans="1:10" x14ac:dyDescent="0.2">
      <c r="A895" s="26" t="str">
        <f>'BoR4 Rollup'!A895</f>
        <v xml:space="preserve"> Supplies</v>
      </c>
      <c r="B895" s="115"/>
      <c r="C895" s="115"/>
      <c r="D895" s="116"/>
      <c r="E895" s="28">
        <f t="shared" si="300"/>
        <v>0</v>
      </c>
      <c r="F895" s="10"/>
      <c r="G895" s="5" t="s">
        <v>45</v>
      </c>
      <c r="H895" s="5" t="str">
        <f t="shared" si="301"/>
        <v>151030</v>
      </c>
      <c r="I895" s="78" t="s">
        <v>157</v>
      </c>
      <c r="J895" s="78" t="s">
        <v>572</v>
      </c>
    </row>
    <row r="896" spans="1:10" ht="15.75" x14ac:dyDescent="0.25">
      <c r="A896" s="29" t="str">
        <f>'BoR4 Rollup'!A896</f>
        <v>Total Operating Expenses</v>
      </c>
      <c r="B896" s="121">
        <f>B895+B894+B893</f>
        <v>0</v>
      </c>
      <c r="C896" s="121">
        <f>C895+C894+C893</f>
        <v>0</v>
      </c>
      <c r="D896" s="119">
        <f>D895+D894+D893</f>
        <v>0</v>
      </c>
      <c r="E896" s="34">
        <f t="shared" si="300"/>
        <v>0</v>
      </c>
      <c r="F896" s="35"/>
      <c r="G896" s="5" t="s">
        <v>45</v>
      </c>
      <c r="H896" s="5" t="str">
        <f t="shared" si="301"/>
        <v>151030</v>
      </c>
      <c r="I896" s="78" t="s">
        <v>157</v>
      </c>
    </row>
    <row r="897" spans="1:10" x14ac:dyDescent="0.2">
      <c r="A897" s="26" t="str">
        <f>'BoR4 Rollup'!A897</f>
        <v xml:space="preserve"> Professional Services</v>
      </c>
      <c r="B897" s="115"/>
      <c r="C897" s="115"/>
      <c r="D897" s="116"/>
      <c r="E897" s="28">
        <f t="shared" si="300"/>
        <v>0</v>
      </c>
      <c r="F897" s="10"/>
      <c r="G897" s="5" t="s">
        <v>45</v>
      </c>
      <c r="H897" s="5" t="str">
        <f t="shared" si="301"/>
        <v>151030</v>
      </c>
      <c r="I897" s="78" t="s">
        <v>157</v>
      </c>
      <c r="J897" s="78" t="s">
        <v>573</v>
      </c>
    </row>
    <row r="898" spans="1:10" x14ac:dyDescent="0.2">
      <c r="A898" s="26" t="str">
        <f>'BoR4 Rollup'!A898</f>
        <v xml:space="preserve"> Other Charges</v>
      </c>
      <c r="B898" s="115"/>
      <c r="C898" s="115"/>
      <c r="D898" s="116"/>
      <c r="E898" s="28">
        <f t="shared" si="300"/>
        <v>0</v>
      </c>
      <c r="F898" s="10"/>
      <c r="G898" s="5" t="s">
        <v>45</v>
      </c>
      <c r="H898" s="5" t="str">
        <f t="shared" si="301"/>
        <v>151030</v>
      </c>
      <c r="I898" s="78" t="s">
        <v>157</v>
      </c>
      <c r="J898" s="78" t="s">
        <v>574</v>
      </c>
    </row>
    <row r="899" spans="1:10" x14ac:dyDescent="0.2">
      <c r="A899" s="26" t="str">
        <f>'BoR4 Rollup'!A899</f>
        <v xml:space="preserve"> Debt Services</v>
      </c>
      <c r="B899" s="115"/>
      <c r="C899" s="115"/>
      <c r="D899" s="116"/>
      <c r="E899" s="28">
        <f t="shared" si="300"/>
        <v>0</v>
      </c>
      <c r="F899" s="10"/>
      <c r="G899" s="5" t="s">
        <v>45</v>
      </c>
      <c r="H899" s="5" t="str">
        <f t="shared" si="301"/>
        <v>151030</v>
      </c>
      <c r="I899" s="78" t="s">
        <v>157</v>
      </c>
    </row>
    <row r="900" spans="1:10" x14ac:dyDescent="0.2">
      <c r="A900" s="26" t="str">
        <f>'BoR4 Rollup'!A900</f>
        <v xml:space="preserve"> Interagency Transfers</v>
      </c>
      <c r="B900" s="115"/>
      <c r="C900" s="115"/>
      <c r="D900" s="116"/>
      <c r="E900" s="28">
        <f t="shared" si="300"/>
        <v>0</v>
      </c>
      <c r="F900" s="10"/>
      <c r="G900" s="5" t="s">
        <v>45</v>
      </c>
      <c r="H900" s="5" t="str">
        <f t="shared" si="301"/>
        <v>151030</v>
      </c>
      <c r="I900" s="78" t="s">
        <v>157</v>
      </c>
      <c r="J900" s="78" t="s">
        <v>575</v>
      </c>
    </row>
    <row r="901" spans="1:10" ht="15.75" x14ac:dyDescent="0.25">
      <c r="A901" s="29" t="str">
        <f>'BoR4 Rollup'!A901</f>
        <v>Total Other Charges</v>
      </c>
      <c r="B901" s="121">
        <f>B900+B899+B898+B897</f>
        <v>0</v>
      </c>
      <c r="C901" s="121">
        <f>C900+C899+C898+C897</f>
        <v>0</v>
      </c>
      <c r="D901" s="119">
        <f>D900+D899+D898+D897</f>
        <v>0</v>
      </c>
      <c r="E901" s="34">
        <f t="shared" si="300"/>
        <v>0</v>
      </c>
      <c r="F901" s="35"/>
      <c r="G901" s="5" t="s">
        <v>45</v>
      </c>
      <c r="H901" s="5" t="str">
        <f t="shared" si="301"/>
        <v>151030</v>
      </c>
      <c r="I901" s="78" t="s">
        <v>157</v>
      </c>
    </row>
    <row r="902" spans="1:10" x14ac:dyDescent="0.2">
      <c r="A902" s="26" t="str">
        <f>'BoR4 Rollup'!A902</f>
        <v xml:space="preserve"> General Acquisitions</v>
      </c>
      <c r="B902" s="115"/>
      <c r="C902" s="115"/>
      <c r="D902" s="116"/>
      <c r="E902" s="28">
        <f t="shared" si="300"/>
        <v>0</v>
      </c>
      <c r="F902" s="10"/>
      <c r="G902" s="5" t="s">
        <v>45</v>
      </c>
      <c r="H902" s="5" t="str">
        <f t="shared" si="301"/>
        <v>151030</v>
      </c>
      <c r="I902" s="78" t="s">
        <v>157</v>
      </c>
      <c r="J902" s="78" t="s">
        <v>576</v>
      </c>
    </row>
    <row r="903" spans="1:10" x14ac:dyDescent="0.2">
      <c r="A903" s="26" t="str">
        <f>'BoR4 Rollup'!A903</f>
        <v xml:space="preserve"> Library Acquisitions</v>
      </c>
      <c r="B903" s="115"/>
      <c r="C903" s="115"/>
      <c r="D903" s="116"/>
      <c r="E903" s="28">
        <f t="shared" si="300"/>
        <v>0</v>
      </c>
      <c r="F903" s="10"/>
      <c r="G903" s="5" t="s">
        <v>45</v>
      </c>
      <c r="H903" s="5" t="str">
        <f t="shared" si="301"/>
        <v>151030</v>
      </c>
      <c r="I903" s="78" t="s">
        <v>157</v>
      </c>
      <c r="J903" s="78" t="s">
        <v>576</v>
      </c>
    </row>
    <row r="904" spans="1:10" x14ac:dyDescent="0.2">
      <c r="A904" s="26" t="str">
        <f>'BoR4 Rollup'!A904</f>
        <v xml:space="preserve"> Major Repairs</v>
      </c>
      <c r="B904" s="115"/>
      <c r="C904" s="115"/>
      <c r="D904" s="116"/>
      <c r="E904" s="28">
        <f t="shared" si="300"/>
        <v>0</v>
      </c>
      <c r="F904" s="10"/>
      <c r="G904" s="5" t="s">
        <v>45</v>
      </c>
      <c r="H904" s="5" t="str">
        <f t="shared" si="301"/>
        <v>151030</v>
      </c>
      <c r="I904" s="78" t="s">
        <v>157</v>
      </c>
    </row>
    <row r="905" spans="1:10" ht="15.75" x14ac:dyDescent="0.25">
      <c r="A905" s="29" t="str">
        <f>'BoR4 Rollup'!A905</f>
        <v>Total Acquisitions and Major Repairs</v>
      </c>
      <c r="B905" s="121">
        <f>B904+B903+B902</f>
        <v>0</v>
      </c>
      <c r="C905" s="121">
        <f>C904+C903+C902</f>
        <v>0</v>
      </c>
      <c r="D905" s="119">
        <f>D904+D903+D902</f>
        <v>0</v>
      </c>
      <c r="E905" s="34">
        <f t="shared" si="300"/>
        <v>0</v>
      </c>
      <c r="F905" s="35"/>
      <c r="G905" s="5" t="s">
        <v>45</v>
      </c>
      <c r="H905" s="5" t="str">
        <f t="shared" si="301"/>
        <v>151030</v>
      </c>
      <c r="I905" s="78" t="s">
        <v>157</v>
      </c>
    </row>
    <row r="906" spans="1:10" ht="15.75" x14ac:dyDescent="0.25">
      <c r="A906" s="29" t="str">
        <f>'BoR4 Rollup'!A906</f>
        <v>Function Total</v>
      </c>
      <c r="B906" s="118">
        <f>B905+B901+B896+B892</f>
        <v>0</v>
      </c>
      <c r="C906" s="118">
        <f>C905+C901+C896+C892</f>
        <v>0</v>
      </c>
      <c r="D906" s="119">
        <f>D905+D901+D896+D892</f>
        <v>0</v>
      </c>
      <c r="E906" s="46">
        <f t="shared" si="300"/>
        <v>0</v>
      </c>
      <c r="F906" s="32"/>
      <c r="G906" s="5" t="s">
        <v>45</v>
      </c>
      <c r="H906" s="5" t="str">
        <f t="shared" si="301"/>
        <v>151030</v>
      </c>
      <c r="I906" s="78" t="s">
        <v>157</v>
      </c>
    </row>
    <row r="907" spans="1:10" ht="15.75" x14ac:dyDescent="0.25">
      <c r="A907" s="124" t="str">
        <f>'BoR4 Rollup'!A907</f>
        <v>Function:  Instruction</v>
      </c>
      <c r="B907" s="125"/>
      <c r="C907" s="126"/>
      <c r="D907" s="127"/>
      <c r="E907" s="128"/>
      <c r="F907" s="4"/>
      <c r="G907" s="5" t="s">
        <v>32</v>
      </c>
      <c r="H907" s="5" t="str">
        <f t="shared" ref="H907:H927" si="302">RIGHT($A$909,6)</f>
        <v>152007</v>
      </c>
      <c r="I907" s="78" t="s">
        <v>160</v>
      </c>
    </row>
    <row r="908" spans="1:10" ht="15.75" x14ac:dyDescent="0.25">
      <c r="A908" s="129" t="str">
        <f>'BoR4 Rollup'!A908</f>
        <v>Orgn:  Agriculture Prod-Mining Safety &amp; HA</v>
      </c>
      <c r="B908" s="130" t="str">
        <f>+'BoR4 Rollup'!B908</f>
        <v>Actual</v>
      </c>
      <c r="C908" s="130" t="str">
        <f>+'BoR4 Rollup'!C908</f>
        <v>Budgeted</v>
      </c>
      <c r="D908" s="131" t="str">
        <f>+'BoR4 Rollup'!D908</f>
        <v>Budgeted</v>
      </c>
      <c r="E908" s="132" t="str">
        <f>E5</f>
        <v>2022-2023 +/-</v>
      </c>
      <c r="F908" s="18"/>
      <c r="G908" s="5" t="s">
        <v>32</v>
      </c>
      <c r="H908" s="5" t="str">
        <f t="shared" si="302"/>
        <v>152007</v>
      </c>
      <c r="I908" s="78" t="s">
        <v>160</v>
      </c>
    </row>
    <row r="909" spans="1:10" ht="15.75" x14ac:dyDescent="0.25">
      <c r="A909" s="133" t="str">
        <f>'BoR4 Rollup'!A909</f>
        <v>Organization ID:  152007</v>
      </c>
      <c r="B909" s="134" t="str">
        <f>'BoR4 Rollup'!$B$6</f>
        <v>2022-2023</v>
      </c>
      <c r="C909" s="134" t="str">
        <f>'BoR4 Rollup'!$C$6</f>
        <v>2022-2023</v>
      </c>
      <c r="D909" s="135" t="str">
        <f>'BoR4 Rollup'!$D$6</f>
        <v>2023-2024</v>
      </c>
      <c r="E909" s="136" t="str">
        <f>'BoR4 Rollup'!$E$6</f>
        <v>2023-2024</v>
      </c>
      <c r="F909" s="18"/>
      <c r="G909" s="5" t="s">
        <v>32</v>
      </c>
      <c r="H909" s="5" t="str">
        <f t="shared" si="302"/>
        <v>152007</v>
      </c>
      <c r="I909" s="78" t="s">
        <v>160</v>
      </c>
    </row>
    <row r="910" spans="1:10" x14ac:dyDescent="0.2">
      <c r="A910" s="26" t="str">
        <f>'BoR4 Rollup'!A910</f>
        <v xml:space="preserve">  Salaries</v>
      </c>
      <c r="B910" s="115"/>
      <c r="C910" s="115"/>
      <c r="D910" s="116"/>
      <c r="E910" s="28">
        <f t="shared" ref="E910:E927" si="303">+D910-C910</f>
        <v>0</v>
      </c>
      <c r="F910" s="10"/>
      <c r="G910" s="5" t="s">
        <v>32</v>
      </c>
      <c r="H910" s="5" t="str">
        <f t="shared" si="302"/>
        <v>152007</v>
      </c>
      <c r="I910" s="78" t="s">
        <v>160</v>
      </c>
      <c r="J910" s="78" t="s">
        <v>563</v>
      </c>
    </row>
    <row r="911" spans="1:10" x14ac:dyDescent="0.2">
      <c r="A911" s="26" t="str">
        <f>'BoR4 Rollup'!A911</f>
        <v xml:space="preserve">  Other Compensation</v>
      </c>
      <c r="B911" s="115"/>
      <c r="C911" s="115"/>
      <c r="D911" s="116"/>
      <c r="E911" s="28">
        <f t="shared" si="303"/>
        <v>0</v>
      </c>
      <c r="F911" s="10"/>
      <c r="G911" s="5" t="s">
        <v>32</v>
      </c>
      <c r="H911" s="5" t="str">
        <f t="shared" si="302"/>
        <v>152007</v>
      </c>
      <c r="I911" s="78" t="s">
        <v>160</v>
      </c>
    </row>
    <row r="912" spans="1:10" x14ac:dyDescent="0.2">
      <c r="A912" s="26" t="str">
        <f>'BoR4 Rollup'!A912</f>
        <v xml:space="preserve">  Related Benefits</v>
      </c>
      <c r="B912" s="115"/>
      <c r="C912" s="115"/>
      <c r="D912" s="116"/>
      <c r="E912" s="28">
        <f t="shared" si="303"/>
        <v>0</v>
      </c>
      <c r="F912" s="10"/>
      <c r="G912" s="5" t="s">
        <v>32</v>
      </c>
      <c r="H912" s="5" t="str">
        <f t="shared" si="302"/>
        <v>152007</v>
      </c>
      <c r="I912" s="78" t="s">
        <v>160</v>
      </c>
      <c r="J912" s="78" t="s">
        <v>566</v>
      </c>
    </row>
    <row r="913" spans="1:10" ht="15.75" x14ac:dyDescent="0.25">
      <c r="A913" s="29" t="str">
        <f>'BoR4 Rollup'!A913</f>
        <v>Total Personal Services</v>
      </c>
      <c r="B913" s="118">
        <f>B912+B911+B910</f>
        <v>0</v>
      </c>
      <c r="C913" s="118">
        <f>C912+C911+C910</f>
        <v>0</v>
      </c>
      <c r="D913" s="119">
        <f>D912+D911+D910</f>
        <v>0</v>
      </c>
      <c r="E913" s="31">
        <f t="shared" si="303"/>
        <v>0</v>
      </c>
      <c r="F913" s="32"/>
      <c r="G913" s="5" t="s">
        <v>8</v>
      </c>
      <c r="H913" s="5" t="str">
        <f t="shared" si="302"/>
        <v>152007</v>
      </c>
      <c r="I913" s="78" t="s">
        <v>160</v>
      </c>
    </row>
    <row r="914" spans="1:10" x14ac:dyDescent="0.2">
      <c r="A914" s="26" t="str">
        <f>'BoR4 Rollup'!A914</f>
        <v xml:space="preserve"> Travel</v>
      </c>
      <c r="B914" s="115"/>
      <c r="C914" s="115"/>
      <c r="D914" s="116"/>
      <c r="E914" s="28">
        <f t="shared" si="303"/>
        <v>0</v>
      </c>
      <c r="F914" s="10"/>
      <c r="G914" s="5" t="s">
        <v>32</v>
      </c>
      <c r="H914" s="5" t="str">
        <f t="shared" si="302"/>
        <v>152007</v>
      </c>
      <c r="I914" s="78" t="s">
        <v>160</v>
      </c>
      <c r="J914" s="78" t="s">
        <v>569</v>
      </c>
    </row>
    <row r="915" spans="1:10" x14ac:dyDescent="0.2">
      <c r="A915" s="26" t="str">
        <f>'BoR4 Rollup'!A915</f>
        <v xml:space="preserve"> Operating Services</v>
      </c>
      <c r="B915" s="115"/>
      <c r="C915" s="115">
        <v>22</v>
      </c>
      <c r="D915" s="116">
        <v>0</v>
      </c>
      <c r="E915" s="28">
        <f t="shared" si="303"/>
        <v>-22</v>
      </c>
      <c r="F915" s="10"/>
      <c r="G915" s="5" t="s">
        <v>32</v>
      </c>
      <c r="H915" s="5" t="str">
        <f t="shared" si="302"/>
        <v>152007</v>
      </c>
      <c r="I915" s="78" t="s">
        <v>160</v>
      </c>
      <c r="J915" s="78" t="s">
        <v>571</v>
      </c>
    </row>
    <row r="916" spans="1:10" x14ac:dyDescent="0.2">
      <c r="A916" s="26" t="str">
        <f>'BoR4 Rollup'!A916</f>
        <v xml:space="preserve"> Supplies</v>
      </c>
      <c r="B916" s="115"/>
      <c r="C916" s="115"/>
      <c r="D916" s="116"/>
      <c r="E916" s="28">
        <f t="shared" si="303"/>
        <v>0</v>
      </c>
      <c r="F916" s="10"/>
      <c r="G916" s="5" t="s">
        <v>32</v>
      </c>
      <c r="H916" s="5" t="str">
        <f t="shared" si="302"/>
        <v>152007</v>
      </c>
      <c r="I916" s="78" t="s">
        <v>160</v>
      </c>
      <c r="J916" s="78" t="s">
        <v>572</v>
      </c>
    </row>
    <row r="917" spans="1:10" ht="15.75" x14ac:dyDescent="0.25">
      <c r="A917" s="29" t="str">
        <f>'BoR4 Rollup'!A917</f>
        <v>Total Operating Expenses</v>
      </c>
      <c r="B917" s="121">
        <f>B916+B915+B914</f>
        <v>0</v>
      </c>
      <c r="C917" s="121">
        <f>C916+C915+C914</f>
        <v>22</v>
      </c>
      <c r="D917" s="119">
        <f>D916+D915+D914</f>
        <v>0</v>
      </c>
      <c r="E917" s="34">
        <f t="shared" si="303"/>
        <v>-22</v>
      </c>
      <c r="F917" s="35"/>
      <c r="G917" s="5" t="s">
        <v>8</v>
      </c>
      <c r="H917" s="5" t="str">
        <f t="shared" si="302"/>
        <v>152007</v>
      </c>
      <c r="I917" s="78" t="s">
        <v>160</v>
      </c>
    </row>
    <row r="918" spans="1:10" x14ac:dyDescent="0.2">
      <c r="A918" s="26" t="str">
        <f>'BoR4 Rollup'!A918</f>
        <v xml:space="preserve"> Professional Services</v>
      </c>
      <c r="B918" s="115"/>
      <c r="C918" s="115"/>
      <c r="D918" s="116"/>
      <c r="E918" s="28">
        <f t="shared" si="303"/>
        <v>0</v>
      </c>
      <c r="F918" s="10"/>
      <c r="G918" s="5" t="s">
        <v>32</v>
      </c>
      <c r="H918" s="5" t="str">
        <f t="shared" si="302"/>
        <v>152007</v>
      </c>
      <c r="I918" s="78" t="s">
        <v>160</v>
      </c>
      <c r="J918" s="78" t="s">
        <v>573</v>
      </c>
    </row>
    <row r="919" spans="1:10" x14ac:dyDescent="0.2">
      <c r="A919" s="26" t="str">
        <f>'BoR4 Rollup'!A919</f>
        <v xml:space="preserve"> Other Charges</v>
      </c>
      <c r="B919" s="115"/>
      <c r="C919" s="115"/>
      <c r="D919" s="116"/>
      <c r="E919" s="28">
        <f t="shared" si="303"/>
        <v>0</v>
      </c>
      <c r="F919" s="10"/>
      <c r="G919" s="5" t="s">
        <v>32</v>
      </c>
      <c r="H919" s="5" t="str">
        <f t="shared" si="302"/>
        <v>152007</v>
      </c>
      <c r="I919" s="78" t="s">
        <v>160</v>
      </c>
      <c r="J919" s="78" t="s">
        <v>574</v>
      </c>
    </row>
    <row r="920" spans="1:10" x14ac:dyDescent="0.2">
      <c r="A920" s="26" t="str">
        <f>'BoR4 Rollup'!A920</f>
        <v xml:space="preserve"> Debt Services</v>
      </c>
      <c r="B920" s="115"/>
      <c r="C920" s="115"/>
      <c r="D920" s="116"/>
      <c r="E920" s="28">
        <f t="shared" si="303"/>
        <v>0</v>
      </c>
      <c r="F920" s="10"/>
      <c r="G920" s="5" t="s">
        <v>32</v>
      </c>
      <c r="H920" s="5" t="str">
        <f t="shared" si="302"/>
        <v>152007</v>
      </c>
      <c r="I920" s="78" t="s">
        <v>160</v>
      </c>
    </row>
    <row r="921" spans="1:10" x14ac:dyDescent="0.2">
      <c r="A921" s="26" t="str">
        <f>'BoR4 Rollup'!A921</f>
        <v xml:space="preserve"> Interagency Transfers</v>
      </c>
      <c r="B921" s="115"/>
      <c r="C921" s="115"/>
      <c r="D921" s="116"/>
      <c r="E921" s="28">
        <f t="shared" si="303"/>
        <v>0</v>
      </c>
      <c r="F921" s="10"/>
      <c r="G921" s="5" t="s">
        <v>32</v>
      </c>
      <c r="H921" s="5" t="str">
        <f t="shared" si="302"/>
        <v>152007</v>
      </c>
      <c r="I921" s="78" t="s">
        <v>160</v>
      </c>
      <c r="J921" s="78" t="s">
        <v>575</v>
      </c>
    </row>
    <row r="922" spans="1:10" ht="15.75" x14ac:dyDescent="0.25">
      <c r="A922" s="29" t="str">
        <f>'BoR4 Rollup'!A922</f>
        <v>Total Other Charges</v>
      </c>
      <c r="B922" s="121">
        <f>B921+B920+B919+B918</f>
        <v>0</v>
      </c>
      <c r="C922" s="121">
        <f>C921+C920+C919+C918</f>
        <v>0</v>
      </c>
      <c r="D922" s="119">
        <f>D921+D920+D919+D918</f>
        <v>0</v>
      </c>
      <c r="E922" s="34">
        <f t="shared" si="303"/>
        <v>0</v>
      </c>
      <c r="F922" s="35"/>
      <c r="G922" s="5" t="s">
        <v>8</v>
      </c>
      <c r="H922" s="5" t="str">
        <f t="shared" si="302"/>
        <v>152007</v>
      </c>
      <c r="I922" s="78" t="s">
        <v>160</v>
      </c>
    </row>
    <row r="923" spans="1:10" x14ac:dyDescent="0.2">
      <c r="A923" s="26" t="str">
        <f>'BoR4 Rollup'!A923</f>
        <v xml:space="preserve"> General Acquisitions</v>
      </c>
      <c r="B923" s="115"/>
      <c r="C923" s="115"/>
      <c r="D923" s="116"/>
      <c r="E923" s="28">
        <f t="shared" si="303"/>
        <v>0</v>
      </c>
      <c r="F923" s="10"/>
      <c r="G923" s="5" t="s">
        <v>32</v>
      </c>
      <c r="H923" s="5" t="str">
        <f t="shared" si="302"/>
        <v>152007</v>
      </c>
      <c r="I923" s="78" t="s">
        <v>160</v>
      </c>
      <c r="J923" s="78" t="s">
        <v>576</v>
      </c>
    </row>
    <row r="924" spans="1:10" x14ac:dyDescent="0.2">
      <c r="A924" s="26" t="str">
        <f>'BoR4 Rollup'!A924</f>
        <v xml:space="preserve"> Library Acquisitions</v>
      </c>
      <c r="B924" s="115"/>
      <c r="C924" s="115"/>
      <c r="D924" s="116"/>
      <c r="E924" s="28">
        <f t="shared" si="303"/>
        <v>0</v>
      </c>
      <c r="F924" s="10"/>
      <c r="G924" s="5" t="s">
        <v>32</v>
      </c>
      <c r="H924" s="5" t="str">
        <f t="shared" si="302"/>
        <v>152007</v>
      </c>
      <c r="I924" s="78" t="s">
        <v>160</v>
      </c>
      <c r="J924" s="78" t="s">
        <v>576</v>
      </c>
    </row>
    <row r="925" spans="1:10" x14ac:dyDescent="0.2">
      <c r="A925" s="26" t="str">
        <f>'BoR4 Rollup'!A925</f>
        <v xml:space="preserve"> Major Repairs</v>
      </c>
      <c r="B925" s="115"/>
      <c r="C925" s="115"/>
      <c r="D925" s="116"/>
      <c r="E925" s="28">
        <f t="shared" si="303"/>
        <v>0</v>
      </c>
      <c r="F925" s="10"/>
      <c r="G925" s="5" t="s">
        <v>32</v>
      </c>
      <c r="H925" s="5" t="str">
        <f t="shared" si="302"/>
        <v>152007</v>
      </c>
      <c r="I925" s="78" t="s">
        <v>160</v>
      </c>
    </row>
    <row r="926" spans="1:10" ht="15.75" x14ac:dyDescent="0.25">
      <c r="A926" s="29" t="str">
        <f>'BoR4 Rollup'!A926</f>
        <v>Total Acquisitions and Major Repairs</v>
      </c>
      <c r="B926" s="121">
        <f>B925+B924+B923</f>
        <v>0</v>
      </c>
      <c r="C926" s="121">
        <f>C925+C924+C923</f>
        <v>0</v>
      </c>
      <c r="D926" s="119">
        <f>D925+D924+D923</f>
        <v>0</v>
      </c>
      <c r="E926" s="34">
        <f t="shared" si="303"/>
        <v>0</v>
      </c>
      <c r="F926" s="35"/>
      <c r="G926" s="5" t="s">
        <v>8</v>
      </c>
      <c r="H926" s="5" t="str">
        <f t="shared" si="302"/>
        <v>152007</v>
      </c>
      <c r="I926" s="78" t="s">
        <v>160</v>
      </c>
    </row>
    <row r="927" spans="1:10" ht="15.75" x14ac:dyDescent="0.25">
      <c r="A927" s="29" t="str">
        <f>'BoR4 Rollup'!A927</f>
        <v>Function Total</v>
      </c>
      <c r="B927" s="118">
        <f>B926+B922+B917+B913</f>
        <v>0</v>
      </c>
      <c r="C927" s="118">
        <f>C926+C922+C917+C913</f>
        <v>22</v>
      </c>
      <c r="D927" s="119">
        <f>D926+D922+D917+D913</f>
        <v>0</v>
      </c>
      <c r="E927" s="46">
        <f t="shared" si="303"/>
        <v>-22</v>
      </c>
      <c r="F927" s="32"/>
      <c r="G927" s="5" t="s">
        <v>8</v>
      </c>
      <c r="H927" s="5" t="str">
        <f t="shared" si="302"/>
        <v>152007</v>
      </c>
      <c r="I927" s="78" t="s">
        <v>160</v>
      </c>
    </row>
    <row r="928" spans="1:10" ht="15.75" x14ac:dyDescent="0.25">
      <c r="A928" s="124" t="str">
        <f>'BoR4 Rollup'!A928</f>
        <v>Function:  Instruction</v>
      </c>
      <c r="B928" s="125"/>
      <c r="C928" s="126"/>
      <c r="D928" s="127"/>
      <c r="E928" s="128"/>
      <c r="F928" s="4"/>
      <c r="G928" s="5" t="s">
        <v>45</v>
      </c>
      <c r="H928" s="5" t="str">
        <f t="shared" ref="H928:H947" si="304">RIGHT($A$930,6)</f>
        <v>153002</v>
      </c>
      <c r="I928" s="78" t="s">
        <v>163</v>
      </c>
    </row>
    <row r="929" spans="1:10" ht="15.75" x14ac:dyDescent="0.25">
      <c r="A929" s="129" t="str">
        <f>'BoR4 Rollup'!A929</f>
        <v>Orgn:  Business-Accounting Technology</v>
      </c>
      <c r="B929" s="130" t="str">
        <f>+'BoR4 Rollup'!B929</f>
        <v>Actual</v>
      </c>
      <c r="C929" s="130" t="str">
        <f>+'BoR4 Rollup'!C929</f>
        <v>Budgeted</v>
      </c>
      <c r="D929" s="131" t="str">
        <f>+'BoR4 Rollup'!D929</f>
        <v>Budgeted</v>
      </c>
      <c r="E929" s="132" t="str">
        <f>E5</f>
        <v>2022-2023 +/-</v>
      </c>
      <c r="F929" s="44"/>
      <c r="G929" s="5" t="s">
        <v>45</v>
      </c>
      <c r="H929" s="5" t="str">
        <f t="shared" si="304"/>
        <v>153002</v>
      </c>
      <c r="I929" s="78" t="s">
        <v>163</v>
      </c>
    </row>
    <row r="930" spans="1:10" ht="15.75" x14ac:dyDescent="0.25">
      <c r="A930" s="133" t="str">
        <f>'BoR4 Rollup'!A930</f>
        <v>Organization ID:  153002</v>
      </c>
      <c r="B930" s="134" t="str">
        <f>'BoR4 Rollup'!$B$6</f>
        <v>2022-2023</v>
      </c>
      <c r="C930" s="134" t="str">
        <f>'BoR4 Rollup'!$C$6</f>
        <v>2022-2023</v>
      </c>
      <c r="D930" s="135" t="str">
        <f>'BoR4 Rollup'!$D$6</f>
        <v>2023-2024</v>
      </c>
      <c r="E930" s="136" t="str">
        <f>'BoR4 Rollup'!$E$6</f>
        <v>2023-2024</v>
      </c>
      <c r="F930" s="44"/>
      <c r="G930" s="5" t="s">
        <v>45</v>
      </c>
      <c r="H930" s="5" t="str">
        <f t="shared" si="304"/>
        <v>153002</v>
      </c>
      <c r="I930" s="78" t="s">
        <v>163</v>
      </c>
    </row>
    <row r="931" spans="1:10" x14ac:dyDescent="0.2">
      <c r="A931" s="26" t="str">
        <f>'BoR4 Rollup'!A931</f>
        <v xml:space="preserve">  Salaries</v>
      </c>
      <c r="B931" s="115"/>
      <c r="C931" s="115"/>
      <c r="D931" s="116"/>
      <c r="E931" s="28">
        <f t="shared" ref="E931:E948" si="305">+D931-C931</f>
        <v>0</v>
      </c>
      <c r="F931" s="10"/>
      <c r="G931" s="5" t="s">
        <v>45</v>
      </c>
      <c r="H931" s="5" t="str">
        <f t="shared" si="304"/>
        <v>153002</v>
      </c>
      <c r="I931" s="78" t="s">
        <v>163</v>
      </c>
      <c r="J931" s="78" t="s">
        <v>563</v>
      </c>
    </row>
    <row r="932" spans="1:10" x14ac:dyDescent="0.2">
      <c r="A932" s="26" t="str">
        <f>'BoR4 Rollup'!A932</f>
        <v xml:space="preserve">  Other Compensation</v>
      </c>
      <c r="B932" s="115"/>
      <c r="C932" s="115"/>
      <c r="D932" s="116"/>
      <c r="E932" s="28">
        <f t="shared" si="305"/>
        <v>0</v>
      </c>
      <c r="F932" s="10"/>
      <c r="G932" s="5" t="s">
        <v>45</v>
      </c>
      <c r="H932" s="5" t="str">
        <f t="shared" si="304"/>
        <v>153002</v>
      </c>
      <c r="I932" s="78" t="s">
        <v>163</v>
      </c>
    </row>
    <row r="933" spans="1:10" x14ac:dyDescent="0.2">
      <c r="A933" s="26" t="str">
        <f>'BoR4 Rollup'!A933</f>
        <v xml:space="preserve">  Related Benefits</v>
      </c>
      <c r="B933" s="115"/>
      <c r="C933" s="115"/>
      <c r="D933" s="116"/>
      <c r="E933" s="28">
        <f t="shared" si="305"/>
        <v>0</v>
      </c>
      <c r="F933" s="10"/>
      <c r="G933" s="5" t="s">
        <v>45</v>
      </c>
      <c r="H933" s="5" t="str">
        <f t="shared" si="304"/>
        <v>153002</v>
      </c>
      <c r="I933" s="78" t="s">
        <v>163</v>
      </c>
      <c r="J933" s="78" t="s">
        <v>566</v>
      </c>
    </row>
    <row r="934" spans="1:10" ht="15.75" x14ac:dyDescent="0.25">
      <c r="A934" s="29" t="str">
        <f>'BoR4 Rollup'!A934</f>
        <v>Total Personal Services</v>
      </c>
      <c r="B934" s="118">
        <f>B933+B932+B931</f>
        <v>0</v>
      </c>
      <c r="C934" s="118">
        <f>C933+C932+C931</f>
        <v>0</v>
      </c>
      <c r="D934" s="119">
        <f>D933+D932+D931</f>
        <v>0</v>
      </c>
      <c r="E934" s="31">
        <f t="shared" si="305"/>
        <v>0</v>
      </c>
      <c r="F934" s="32"/>
      <c r="G934" s="5" t="s">
        <v>45</v>
      </c>
      <c r="H934" s="5" t="str">
        <f t="shared" si="304"/>
        <v>153002</v>
      </c>
      <c r="I934" s="78" t="s">
        <v>163</v>
      </c>
    </row>
    <row r="935" spans="1:10" x14ac:dyDescent="0.2">
      <c r="A935" s="26" t="str">
        <f>'BoR4 Rollup'!A935</f>
        <v xml:space="preserve"> Travel</v>
      </c>
      <c r="B935" s="115"/>
      <c r="C935" s="115"/>
      <c r="D935" s="116"/>
      <c r="E935" s="28">
        <f t="shared" si="305"/>
        <v>0</v>
      </c>
      <c r="F935" s="10"/>
      <c r="G935" s="5" t="s">
        <v>45</v>
      </c>
      <c r="H935" s="5" t="str">
        <f t="shared" si="304"/>
        <v>153002</v>
      </c>
      <c r="I935" s="78" t="s">
        <v>163</v>
      </c>
      <c r="J935" s="78" t="s">
        <v>569</v>
      </c>
    </row>
    <row r="936" spans="1:10" x14ac:dyDescent="0.2">
      <c r="A936" s="26" t="str">
        <f>'BoR4 Rollup'!A936</f>
        <v xml:space="preserve"> Operating Services</v>
      </c>
      <c r="B936" s="115"/>
      <c r="C936" s="115"/>
      <c r="D936" s="116"/>
      <c r="E936" s="28">
        <f t="shared" si="305"/>
        <v>0</v>
      </c>
      <c r="F936" s="10"/>
      <c r="G936" s="5" t="s">
        <v>45</v>
      </c>
      <c r="H936" s="5" t="str">
        <f t="shared" si="304"/>
        <v>153002</v>
      </c>
      <c r="I936" s="78" t="s">
        <v>163</v>
      </c>
      <c r="J936" s="78" t="s">
        <v>571</v>
      </c>
    </row>
    <row r="937" spans="1:10" x14ac:dyDescent="0.2">
      <c r="A937" s="26" t="str">
        <f>'BoR4 Rollup'!A937</f>
        <v xml:space="preserve"> Supplies</v>
      </c>
      <c r="B937" s="115"/>
      <c r="C937" s="115"/>
      <c r="D937" s="116"/>
      <c r="E937" s="28">
        <f t="shared" si="305"/>
        <v>0</v>
      </c>
      <c r="F937" s="10"/>
      <c r="G937" s="5" t="s">
        <v>45</v>
      </c>
      <c r="H937" s="5" t="str">
        <f t="shared" si="304"/>
        <v>153002</v>
      </c>
      <c r="I937" s="78" t="s">
        <v>163</v>
      </c>
      <c r="J937" s="78" t="s">
        <v>572</v>
      </c>
    </row>
    <row r="938" spans="1:10" ht="15.75" x14ac:dyDescent="0.25">
      <c r="A938" s="29" t="str">
        <f>'BoR4 Rollup'!A938</f>
        <v>Total Operating Expenses</v>
      </c>
      <c r="B938" s="121">
        <f>B937+B936+B935</f>
        <v>0</v>
      </c>
      <c r="C938" s="121">
        <f>C937+C936+C935</f>
        <v>0</v>
      </c>
      <c r="D938" s="119">
        <f>D937+D936+D935</f>
        <v>0</v>
      </c>
      <c r="E938" s="34">
        <f t="shared" si="305"/>
        <v>0</v>
      </c>
      <c r="F938" s="35"/>
      <c r="G938" s="5" t="s">
        <v>45</v>
      </c>
      <c r="H938" s="5" t="str">
        <f t="shared" si="304"/>
        <v>153002</v>
      </c>
      <c r="I938" s="78" t="s">
        <v>163</v>
      </c>
    </row>
    <row r="939" spans="1:10" x14ac:dyDescent="0.2">
      <c r="A939" s="26" t="str">
        <f>'BoR4 Rollup'!A939</f>
        <v xml:space="preserve"> Professional Services</v>
      </c>
      <c r="B939" s="115"/>
      <c r="C939" s="115"/>
      <c r="D939" s="116"/>
      <c r="E939" s="28">
        <f t="shared" si="305"/>
        <v>0</v>
      </c>
      <c r="F939" s="10"/>
      <c r="G939" s="5" t="s">
        <v>45</v>
      </c>
      <c r="H939" s="5" t="str">
        <f t="shared" si="304"/>
        <v>153002</v>
      </c>
      <c r="I939" s="78" t="s">
        <v>163</v>
      </c>
      <c r="J939" s="78" t="s">
        <v>573</v>
      </c>
    </row>
    <row r="940" spans="1:10" x14ac:dyDescent="0.2">
      <c r="A940" s="26" t="str">
        <f>'BoR4 Rollup'!A940</f>
        <v xml:space="preserve"> Other Charges</v>
      </c>
      <c r="B940" s="115"/>
      <c r="C940" s="115"/>
      <c r="D940" s="116"/>
      <c r="E940" s="28">
        <f t="shared" si="305"/>
        <v>0</v>
      </c>
      <c r="F940" s="10"/>
      <c r="G940" s="5" t="s">
        <v>45</v>
      </c>
      <c r="H940" s="5" t="str">
        <f t="shared" si="304"/>
        <v>153002</v>
      </c>
      <c r="I940" s="78" t="s">
        <v>163</v>
      </c>
      <c r="J940" s="78" t="s">
        <v>574</v>
      </c>
    </row>
    <row r="941" spans="1:10" x14ac:dyDescent="0.2">
      <c r="A941" s="26" t="str">
        <f>'BoR4 Rollup'!A941</f>
        <v xml:space="preserve"> Debt Services</v>
      </c>
      <c r="B941" s="115"/>
      <c r="C941" s="115"/>
      <c r="D941" s="116"/>
      <c r="E941" s="28">
        <f t="shared" si="305"/>
        <v>0</v>
      </c>
      <c r="F941" s="10"/>
      <c r="G941" s="5" t="s">
        <v>45</v>
      </c>
      <c r="H941" s="5" t="str">
        <f t="shared" si="304"/>
        <v>153002</v>
      </c>
      <c r="I941" s="78" t="s">
        <v>163</v>
      </c>
    </row>
    <row r="942" spans="1:10" x14ac:dyDescent="0.2">
      <c r="A942" s="26" t="str">
        <f>'BoR4 Rollup'!A942</f>
        <v xml:space="preserve"> Interagency Transfers</v>
      </c>
      <c r="B942" s="115"/>
      <c r="C942" s="115"/>
      <c r="D942" s="116"/>
      <c r="E942" s="28">
        <f t="shared" si="305"/>
        <v>0</v>
      </c>
      <c r="F942" s="10"/>
      <c r="G942" s="5" t="s">
        <v>45</v>
      </c>
      <c r="H942" s="5" t="str">
        <f t="shared" si="304"/>
        <v>153002</v>
      </c>
      <c r="I942" s="78" t="s">
        <v>163</v>
      </c>
      <c r="J942" s="78" t="s">
        <v>575</v>
      </c>
    </row>
    <row r="943" spans="1:10" ht="15.75" x14ac:dyDescent="0.25">
      <c r="A943" s="29" t="str">
        <f>'BoR4 Rollup'!A943</f>
        <v>Total Other Charges</v>
      </c>
      <c r="B943" s="121">
        <f>B942+B941+B940+B939</f>
        <v>0</v>
      </c>
      <c r="C943" s="121">
        <f>C942+C941+C940+C939</f>
        <v>0</v>
      </c>
      <c r="D943" s="119">
        <f>D942+D941+D940+D939</f>
        <v>0</v>
      </c>
      <c r="E943" s="34">
        <f t="shared" si="305"/>
        <v>0</v>
      </c>
      <c r="F943" s="35"/>
      <c r="G943" s="5" t="s">
        <v>45</v>
      </c>
      <c r="H943" s="5" t="str">
        <f t="shared" si="304"/>
        <v>153002</v>
      </c>
      <c r="I943" s="78" t="s">
        <v>163</v>
      </c>
    </row>
    <row r="944" spans="1:10" x14ac:dyDescent="0.2">
      <c r="A944" s="26" t="str">
        <f>'BoR4 Rollup'!A944</f>
        <v xml:space="preserve"> General Acquisitions</v>
      </c>
      <c r="B944" s="115"/>
      <c r="C944" s="115"/>
      <c r="D944" s="116"/>
      <c r="E944" s="28">
        <f t="shared" si="305"/>
        <v>0</v>
      </c>
      <c r="F944" s="10"/>
      <c r="G944" s="5" t="s">
        <v>45</v>
      </c>
      <c r="H944" s="5" t="str">
        <f t="shared" si="304"/>
        <v>153002</v>
      </c>
      <c r="I944" s="78" t="s">
        <v>163</v>
      </c>
      <c r="J944" s="78" t="s">
        <v>576</v>
      </c>
    </row>
    <row r="945" spans="1:10" x14ac:dyDescent="0.2">
      <c r="A945" s="26" t="str">
        <f>'BoR4 Rollup'!A945</f>
        <v xml:space="preserve"> Library Acquisitions</v>
      </c>
      <c r="B945" s="115"/>
      <c r="C945" s="115"/>
      <c r="D945" s="116"/>
      <c r="E945" s="28">
        <f t="shared" si="305"/>
        <v>0</v>
      </c>
      <c r="F945" s="10"/>
      <c r="G945" s="5" t="s">
        <v>45</v>
      </c>
      <c r="H945" s="5" t="str">
        <f t="shared" si="304"/>
        <v>153002</v>
      </c>
      <c r="I945" s="78" t="s">
        <v>163</v>
      </c>
      <c r="J945" s="78" t="s">
        <v>576</v>
      </c>
    </row>
    <row r="946" spans="1:10" x14ac:dyDescent="0.2">
      <c r="A946" s="26" t="str">
        <f>'BoR4 Rollup'!A946</f>
        <v xml:space="preserve"> Major Repairs</v>
      </c>
      <c r="B946" s="115"/>
      <c r="C946" s="115"/>
      <c r="D946" s="116"/>
      <c r="E946" s="28">
        <f t="shared" si="305"/>
        <v>0</v>
      </c>
      <c r="F946" s="10"/>
      <c r="G946" s="5" t="s">
        <v>45</v>
      </c>
      <c r="H946" s="5" t="str">
        <f t="shared" si="304"/>
        <v>153002</v>
      </c>
      <c r="I946" s="78" t="s">
        <v>163</v>
      </c>
    </row>
    <row r="947" spans="1:10" ht="15.75" x14ac:dyDescent="0.25">
      <c r="A947" s="29" t="str">
        <f>'BoR4 Rollup'!A947</f>
        <v>Total Acquisitions and Major Repairs</v>
      </c>
      <c r="B947" s="121">
        <f>B946+B945+B944</f>
        <v>0</v>
      </c>
      <c r="C947" s="121">
        <f>C946+C945+C944</f>
        <v>0</v>
      </c>
      <c r="D947" s="119">
        <f>D946+D945+D944</f>
        <v>0</v>
      </c>
      <c r="E947" s="34">
        <f t="shared" si="305"/>
        <v>0</v>
      </c>
      <c r="F947" s="35"/>
      <c r="G947" s="5" t="s">
        <v>45</v>
      </c>
      <c r="H947" s="5" t="str">
        <f t="shared" si="304"/>
        <v>153002</v>
      </c>
      <c r="I947" s="78" t="s">
        <v>163</v>
      </c>
    </row>
    <row r="948" spans="1:10" ht="15.75" x14ac:dyDescent="0.25">
      <c r="A948" s="29" t="str">
        <f>'BoR4 Rollup'!A948</f>
        <v>Function Total</v>
      </c>
      <c r="B948" s="118">
        <f>B947+B943+B938+B934</f>
        <v>0</v>
      </c>
      <c r="C948" s="118">
        <f>C947+C943+C938+C934</f>
        <v>0</v>
      </c>
      <c r="D948" s="119">
        <f>D947+D943+D938+D934</f>
        <v>0</v>
      </c>
      <c r="E948" s="46">
        <f t="shared" si="305"/>
        <v>0</v>
      </c>
      <c r="F948" s="32"/>
      <c r="G948" s="5" t="s">
        <v>45</v>
      </c>
      <c r="H948" s="5" t="str">
        <f>RIGHT($A$930,6)</f>
        <v>153002</v>
      </c>
      <c r="I948" s="78" t="s">
        <v>163</v>
      </c>
    </row>
    <row r="949" spans="1:10" ht="15.75" x14ac:dyDescent="0.25">
      <c r="A949" s="124" t="str">
        <f>'BoR4 Rollup'!A949</f>
        <v>Function:  Instruction</v>
      </c>
      <c r="B949" s="125"/>
      <c r="C949" s="126"/>
      <c r="D949" s="127"/>
      <c r="E949" s="128"/>
      <c r="F949" s="4"/>
      <c r="G949" s="5" t="s">
        <v>45</v>
      </c>
      <c r="H949" s="5" t="str">
        <f t="shared" ref="H949:H968" si="306">RIGHT($A$951,6)</f>
        <v>153003</v>
      </c>
      <c r="I949" s="78" t="s">
        <v>166</v>
      </c>
    </row>
    <row r="950" spans="1:10" ht="15.75" x14ac:dyDescent="0.25">
      <c r="A950" s="129" t="str">
        <f>'BoR4 Rollup'!A950</f>
        <v>Orgn:  Bus-Administrative Office Tech</v>
      </c>
      <c r="B950" s="130" t="str">
        <f>+'BoR4 Rollup'!B950</f>
        <v>Actual</v>
      </c>
      <c r="C950" s="130" t="str">
        <f>+'BoR4 Rollup'!C950</f>
        <v>Budgeted</v>
      </c>
      <c r="D950" s="131" t="str">
        <f>+'BoR4 Rollup'!D950</f>
        <v>Budgeted</v>
      </c>
      <c r="E950" s="132" t="str">
        <f>E26</f>
        <v>2022-2023 +/-</v>
      </c>
      <c r="F950" s="44"/>
      <c r="G950" s="5" t="s">
        <v>45</v>
      </c>
      <c r="H950" s="5" t="str">
        <f t="shared" si="306"/>
        <v>153003</v>
      </c>
      <c r="I950" s="78" t="s">
        <v>166</v>
      </c>
    </row>
    <row r="951" spans="1:10" ht="15.75" x14ac:dyDescent="0.25">
      <c r="A951" s="133" t="str">
        <f>'BoR4 Rollup'!A951</f>
        <v>Organization ID:  153003</v>
      </c>
      <c r="B951" s="134" t="str">
        <f>'BoR4 Rollup'!$B$6</f>
        <v>2022-2023</v>
      </c>
      <c r="C951" s="134" t="str">
        <f>'BoR4 Rollup'!$C$6</f>
        <v>2022-2023</v>
      </c>
      <c r="D951" s="135" t="str">
        <f>'BoR4 Rollup'!$D$6</f>
        <v>2023-2024</v>
      </c>
      <c r="E951" s="136" t="str">
        <f>'BoR4 Rollup'!$E$6</f>
        <v>2023-2024</v>
      </c>
      <c r="F951" s="44"/>
      <c r="G951" s="5" t="s">
        <v>45</v>
      </c>
      <c r="H951" s="5" t="str">
        <f t="shared" si="306"/>
        <v>153003</v>
      </c>
      <c r="I951" s="78" t="s">
        <v>166</v>
      </c>
    </row>
    <row r="952" spans="1:10" x14ac:dyDescent="0.2">
      <c r="A952" s="26" t="str">
        <f>'BoR4 Rollup'!A952</f>
        <v xml:space="preserve">  Salaries</v>
      </c>
      <c r="B952" s="115"/>
      <c r="C952" s="115"/>
      <c r="D952" s="116"/>
      <c r="E952" s="28">
        <f t="shared" ref="E952:E969" si="307">+D952-C952</f>
        <v>0</v>
      </c>
      <c r="F952" s="10"/>
      <c r="G952" s="5" t="s">
        <v>45</v>
      </c>
      <c r="H952" s="5" t="str">
        <f t="shared" si="306"/>
        <v>153003</v>
      </c>
      <c r="I952" s="78" t="s">
        <v>166</v>
      </c>
      <c r="J952" s="78" t="s">
        <v>563</v>
      </c>
    </row>
    <row r="953" spans="1:10" x14ac:dyDescent="0.2">
      <c r="A953" s="26" t="str">
        <f>'BoR4 Rollup'!A953</f>
        <v xml:space="preserve">  Other Compensation</v>
      </c>
      <c r="B953" s="115"/>
      <c r="C953" s="115"/>
      <c r="D953" s="116"/>
      <c r="E953" s="28">
        <f t="shared" si="307"/>
        <v>0</v>
      </c>
      <c r="F953" s="10"/>
      <c r="G953" s="5" t="s">
        <v>45</v>
      </c>
      <c r="H953" s="5" t="str">
        <f t="shared" si="306"/>
        <v>153003</v>
      </c>
      <c r="I953" s="78" t="s">
        <v>166</v>
      </c>
    </row>
    <row r="954" spans="1:10" x14ac:dyDescent="0.2">
      <c r="A954" s="26" t="str">
        <f>'BoR4 Rollup'!A954</f>
        <v xml:space="preserve">  Related Benefits</v>
      </c>
      <c r="B954" s="115"/>
      <c r="C954" s="115"/>
      <c r="D954" s="116"/>
      <c r="E954" s="28">
        <f t="shared" si="307"/>
        <v>0</v>
      </c>
      <c r="F954" s="10"/>
      <c r="G954" s="5" t="s">
        <v>45</v>
      </c>
      <c r="H954" s="5" t="str">
        <f t="shared" si="306"/>
        <v>153003</v>
      </c>
      <c r="I954" s="78" t="s">
        <v>166</v>
      </c>
      <c r="J954" s="78" t="s">
        <v>566</v>
      </c>
    </row>
    <row r="955" spans="1:10" ht="15.75" x14ac:dyDescent="0.25">
      <c r="A955" s="29" t="str">
        <f>'BoR4 Rollup'!A955</f>
        <v>Total Personal Services</v>
      </c>
      <c r="B955" s="118">
        <f>B954+B953+B952</f>
        <v>0</v>
      </c>
      <c r="C955" s="118">
        <f>C954+C953+C952</f>
        <v>0</v>
      </c>
      <c r="D955" s="119">
        <f>D954+D953+D952</f>
        <v>0</v>
      </c>
      <c r="E955" s="31">
        <f t="shared" si="307"/>
        <v>0</v>
      </c>
      <c r="F955" s="32"/>
      <c r="G955" s="5" t="s">
        <v>45</v>
      </c>
      <c r="H955" s="5" t="str">
        <f t="shared" si="306"/>
        <v>153003</v>
      </c>
      <c r="I955" s="78" t="s">
        <v>166</v>
      </c>
    </row>
    <row r="956" spans="1:10" x14ac:dyDescent="0.2">
      <c r="A956" s="26" t="str">
        <f>'BoR4 Rollup'!A956</f>
        <v xml:space="preserve"> Travel</v>
      </c>
      <c r="B956" s="115"/>
      <c r="C956" s="115"/>
      <c r="D956" s="116"/>
      <c r="E956" s="28">
        <f t="shared" si="307"/>
        <v>0</v>
      </c>
      <c r="F956" s="10"/>
      <c r="G956" s="5" t="s">
        <v>45</v>
      </c>
      <c r="H956" s="5" t="str">
        <f t="shared" si="306"/>
        <v>153003</v>
      </c>
      <c r="I956" s="78" t="s">
        <v>166</v>
      </c>
      <c r="J956" s="78" t="s">
        <v>569</v>
      </c>
    </row>
    <row r="957" spans="1:10" x14ac:dyDescent="0.2">
      <c r="A957" s="26" t="str">
        <f>'BoR4 Rollup'!A957</f>
        <v xml:space="preserve"> Operating Services</v>
      </c>
      <c r="B957" s="115"/>
      <c r="C957" s="115"/>
      <c r="D957" s="116"/>
      <c r="E957" s="28">
        <f t="shared" si="307"/>
        <v>0</v>
      </c>
      <c r="F957" s="10"/>
      <c r="G957" s="5" t="s">
        <v>45</v>
      </c>
      <c r="H957" s="5" t="str">
        <f t="shared" si="306"/>
        <v>153003</v>
      </c>
      <c r="I957" s="78" t="s">
        <v>166</v>
      </c>
      <c r="J957" s="78" t="s">
        <v>571</v>
      </c>
    </row>
    <row r="958" spans="1:10" x14ac:dyDescent="0.2">
      <c r="A958" s="26" t="str">
        <f>'BoR4 Rollup'!A958</f>
        <v xml:space="preserve"> Supplies</v>
      </c>
      <c r="B958" s="115"/>
      <c r="C958" s="115"/>
      <c r="D958" s="116"/>
      <c r="E958" s="28">
        <f t="shared" si="307"/>
        <v>0</v>
      </c>
      <c r="F958" s="10"/>
      <c r="G958" s="5" t="s">
        <v>45</v>
      </c>
      <c r="H958" s="5" t="str">
        <f t="shared" si="306"/>
        <v>153003</v>
      </c>
      <c r="I958" s="78" t="s">
        <v>166</v>
      </c>
      <c r="J958" s="78" t="s">
        <v>572</v>
      </c>
    </row>
    <row r="959" spans="1:10" ht="15.75" x14ac:dyDescent="0.25">
      <c r="A959" s="29" t="str">
        <f>'BoR4 Rollup'!A959</f>
        <v>Total Operating Expenses</v>
      </c>
      <c r="B959" s="121">
        <f>B958+B957+B956</f>
        <v>0</v>
      </c>
      <c r="C959" s="121">
        <f>C958+C957+C956</f>
        <v>0</v>
      </c>
      <c r="D959" s="119">
        <f>D958+D957+D956</f>
        <v>0</v>
      </c>
      <c r="E959" s="34">
        <f t="shared" si="307"/>
        <v>0</v>
      </c>
      <c r="F959" s="35"/>
      <c r="G959" s="5" t="s">
        <v>45</v>
      </c>
      <c r="H959" s="5" t="str">
        <f t="shared" si="306"/>
        <v>153003</v>
      </c>
      <c r="I959" s="78" t="s">
        <v>166</v>
      </c>
    </row>
    <row r="960" spans="1:10" x14ac:dyDescent="0.2">
      <c r="A960" s="26" t="str">
        <f>'BoR4 Rollup'!A960</f>
        <v xml:space="preserve"> Professional Services</v>
      </c>
      <c r="B960" s="115"/>
      <c r="C960" s="115"/>
      <c r="D960" s="116"/>
      <c r="E960" s="28">
        <f t="shared" si="307"/>
        <v>0</v>
      </c>
      <c r="F960" s="10"/>
      <c r="G960" s="5" t="s">
        <v>45</v>
      </c>
      <c r="H960" s="5" t="str">
        <f t="shared" si="306"/>
        <v>153003</v>
      </c>
      <c r="I960" s="78" t="s">
        <v>166</v>
      </c>
      <c r="J960" s="78" t="s">
        <v>573</v>
      </c>
    </row>
    <row r="961" spans="1:10" x14ac:dyDescent="0.2">
      <c r="A961" s="26" t="str">
        <f>'BoR4 Rollup'!A961</f>
        <v xml:space="preserve"> Other Charges</v>
      </c>
      <c r="B961" s="115"/>
      <c r="C961" s="115"/>
      <c r="D961" s="116"/>
      <c r="E961" s="28">
        <f t="shared" si="307"/>
        <v>0</v>
      </c>
      <c r="F961" s="10"/>
      <c r="G961" s="5" t="s">
        <v>45</v>
      </c>
      <c r="H961" s="5" t="str">
        <f t="shared" si="306"/>
        <v>153003</v>
      </c>
      <c r="I961" s="78" t="s">
        <v>166</v>
      </c>
      <c r="J961" s="78" t="s">
        <v>574</v>
      </c>
    </row>
    <row r="962" spans="1:10" x14ac:dyDescent="0.2">
      <c r="A962" s="26" t="str">
        <f>'BoR4 Rollup'!A962</f>
        <v xml:space="preserve"> Debt Services</v>
      </c>
      <c r="B962" s="115"/>
      <c r="C962" s="115"/>
      <c r="D962" s="116"/>
      <c r="E962" s="28">
        <f t="shared" si="307"/>
        <v>0</v>
      </c>
      <c r="F962" s="10"/>
      <c r="G962" s="5" t="s">
        <v>45</v>
      </c>
      <c r="H962" s="5" t="str">
        <f t="shared" si="306"/>
        <v>153003</v>
      </c>
      <c r="I962" s="78" t="s">
        <v>166</v>
      </c>
    </row>
    <row r="963" spans="1:10" x14ac:dyDescent="0.2">
      <c r="A963" s="26" t="str">
        <f>'BoR4 Rollup'!A963</f>
        <v xml:space="preserve"> Interagency Transfers</v>
      </c>
      <c r="B963" s="115"/>
      <c r="C963" s="115"/>
      <c r="D963" s="116"/>
      <c r="E963" s="28">
        <f t="shared" si="307"/>
        <v>0</v>
      </c>
      <c r="F963" s="10"/>
      <c r="G963" s="5" t="s">
        <v>45</v>
      </c>
      <c r="H963" s="5" t="str">
        <f t="shared" si="306"/>
        <v>153003</v>
      </c>
      <c r="I963" s="78" t="s">
        <v>166</v>
      </c>
      <c r="J963" s="78" t="s">
        <v>575</v>
      </c>
    </row>
    <row r="964" spans="1:10" ht="15.75" x14ac:dyDescent="0.25">
      <c r="A964" s="29" t="str">
        <f>'BoR4 Rollup'!A964</f>
        <v>Total Other Charges</v>
      </c>
      <c r="B964" s="121">
        <f>B963+B962+B961+B960</f>
        <v>0</v>
      </c>
      <c r="C964" s="121">
        <f>C963+C962+C961+C960</f>
        <v>0</v>
      </c>
      <c r="D964" s="119">
        <f>D963+D962+D961+D960</f>
        <v>0</v>
      </c>
      <c r="E964" s="34">
        <f t="shared" si="307"/>
        <v>0</v>
      </c>
      <c r="F964" s="35"/>
      <c r="G964" s="5" t="s">
        <v>45</v>
      </c>
      <c r="H964" s="5" t="str">
        <f t="shared" si="306"/>
        <v>153003</v>
      </c>
      <c r="I964" s="78" t="s">
        <v>166</v>
      </c>
    </row>
    <row r="965" spans="1:10" x14ac:dyDescent="0.2">
      <c r="A965" s="26" t="str">
        <f>'BoR4 Rollup'!A965</f>
        <v xml:space="preserve"> General Acquisitions</v>
      </c>
      <c r="B965" s="115"/>
      <c r="C965" s="115"/>
      <c r="D965" s="116"/>
      <c r="E965" s="28">
        <f t="shared" si="307"/>
        <v>0</v>
      </c>
      <c r="F965" s="10"/>
      <c r="G965" s="5" t="s">
        <v>45</v>
      </c>
      <c r="H965" s="5" t="str">
        <f t="shared" si="306"/>
        <v>153003</v>
      </c>
      <c r="I965" s="78" t="s">
        <v>166</v>
      </c>
      <c r="J965" s="78" t="s">
        <v>576</v>
      </c>
    </row>
    <row r="966" spans="1:10" x14ac:dyDescent="0.2">
      <c r="A966" s="26" t="str">
        <f>'BoR4 Rollup'!A966</f>
        <v xml:space="preserve"> Library Acquisitions</v>
      </c>
      <c r="B966" s="115"/>
      <c r="C966" s="115"/>
      <c r="D966" s="116"/>
      <c r="E966" s="28">
        <f t="shared" si="307"/>
        <v>0</v>
      </c>
      <c r="F966" s="10"/>
      <c r="G966" s="5" t="s">
        <v>45</v>
      </c>
      <c r="H966" s="5" t="str">
        <f t="shared" si="306"/>
        <v>153003</v>
      </c>
      <c r="I966" s="78" t="s">
        <v>166</v>
      </c>
      <c r="J966" s="78" t="s">
        <v>576</v>
      </c>
    </row>
    <row r="967" spans="1:10" x14ac:dyDescent="0.2">
      <c r="A967" s="26" t="str">
        <f>'BoR4 Rollup'!A967</f>
        <v xml:space="preserve"> Major Repairs</v>
      </c>
      <c r="B967" s="115"/>
      <c r="C967" s="115"/>
      <c r="D967" s="116"/>
      <c r="E967" s="28">
        <f t="shared" si="307"/>
        <v>0</v>
      </c>
      <c r="F967" s="10"/>
      <c r="G967" s="5" t="s">
        <v>45</v>
      </c>
      <c r="H967" s="5" t="str">
        <f t="shared" si="306"/>
        <v>153003</v>
      </c>
      <c r="I967" s="78" t="s">
        <v>166</v>
      </c>
    </row>
    <row r="968" spans="1:10" ht="15.75" x14ac:dyDescent="0.25">
      <c r="A968" s="29" t="str">
        <f>'BoR4 Rollup'!A968</f>
        <v>Total Acquisitions and Major Repairs</v>
      </c>
      <c r="B968" s="121">
        <f>B967+B966+B965</f>
        <v>0</v>
      </c>
      <c r="C968" s="121">
        <f>C967+C966+C965</f>
        <v>0</v>
      </c>
      <c r="D968" s="119">
        <f>D967+D966+D965</f>
        <v>0</v>
      </c>
      <c r="E968" s="34">
        <f t="shared" si="307"/>
        <v>0</v>
      </c>
      <c r="F968" s="35"/>
      <c r="G968" s="5" t="s">
        <v>45</v>
      </c>
      <c r="H968" s="5" t="str">
        <f t="shared" si="306"/>
        <v>153003</v>
      </c>
      <c r="I968" s="78" t="s">
        <v>166</v>
      </c>
    </row>
    <row r="969" spans="1:10" ht="15.75" x14ac:dyDescent="0.25">
      <c r="A969" s="29" t="str">
        <f>'BoR4 Rollup'!A969</f>
        <v>Function Total</v>
      </c>
      <c r="B969" s="118">
        <f>B968+B964+B959+B955</f>
        <v>0</v>
      </c>
      <c r="C969" s="118">
        <f>C968+C964+C959+C955</f>
        <v>0</v>
      </c>
      <c r="D969" s="119">
        <f>D968+D964+D959+D955</f>
        <v>0</v>
      </c>
      <c r="E969" s="46">
        <f t="shared" si="307"/>
        <v>0</v>
      </c>
      <c r="F969" s="32"/>
      <c r="G969" s="5" t="s">
        <v>45</v>
      </c>
      <c r="H969" s="5" t="str">
        <f>RIGHT($A$951,6)</f>
        <v>153003</v>
      </c>
      <c r="I969" s="78" t="s">
        <v>166</v>
      </c>
    </row>
    <row r="970" spans="1:10" ht="15.75" x14ac:dyDescent="0.25">
      <c r="A970" s="124" t="str">
        <f>'BoR4 Rollup'!A970</f>
        <v>Function:  Instruction</v>
      </c>
      <c r="B970" s="125"/>
      <c r="C970" s="126"/>
      <c r="D970" s="127"/>
      <c r="E970" s="128"/>
      <c r="F970" s="4"/>
      <c r="G970" s="5" t="s">
        <v>45</v>
      </c>
      <c r="H970" s="5" t="str">
        <f t="shared" ref="H970:H989" si="308">RIGHT($A$972,6)</f>
        <v>153004</v>
      </c>
      <c r="I970" s="78" t="s">
        <v>169</v>
      </c>
    </row>
    <row r="971" spans="1:10" ht="15.75" x14ac:dyDescent="0.25">
      <c r="A971" s="129" t="str">
        <f>'BoR4 Rollup'!A971</f>
        <v>Orgn:  Bus - Computer Applications Spec</v>
      </c>
      <c r="B971" s="130" t="str">
        <f>+'BoR4 Rollup'!B971</f>
        <v>Actual</v>
      </c>
      <c r="C971" s="130" t="str">
        <f>+'BoR4 Rollup'!C971</f>
        <v>Budgeted</v>
      </c>
      <c r="D971" s="131" t="str">
        <f>+'BoR4 Rollup'!D971</f>
        <v>Budgeted</v>
      </c>
      <c r="E971" s="132" t="str">
        <f>E5</f>
        <v>2022-2023 +/-</v>
      </c>
      <c r="F971" s="18"/>
      <c r="G971" s="5" t="s">
        <v>45</v>
      </c>
      <c r="H971" s="5" t="str">
        <f t="shared" si="308"/>
        <v>153004</v>
      </c>
      <c r="I971" s="78" t="s">
        <v>169</v>
      </c>
    </row>
    <row r="972" spans="1:10" ht="15.75" x14ac:dyDescent="0.25">
      <c r="A972" s="133" t="str">
        <f>'BoR4 Rollup'!A972</f>
        <v>Organization ID:  153004</v>
      </c>
      <c r="B972" s="134" t="str">
        <f>'BoR4 Rollup'!$B$6</f>
        <v>2022-2023</v>
      </c>
      <c r="C972" s="134" t="str">
        <f>'BoR4 Rollup'!$C$6</f>
        <v>2022-2023</v>
      </c>
      <c r="D972" s="135" t="str">
        <f>'BoR4 Rollup'!$D$6</f>
        <v>2023-2024</v>
      </c>
      <c r="E972" s="136" t="str">
        <f>'BoR4 Rollup'!$E$6</f>
        <v>2023-2024</v>
      </c>
      <c r="F972" s="18"/>
      <c r="G972" s="5" t="s">
        <v>45</v>
      </c>
      <c r="H972" s="5" t="str">
        <f t="shared" si="308"/>
        <v>153004</v>
      </c>
      <c r="I972" s="78" t="s">
        <v>169</v>
      </c>
    </row>
    <row r="973" spans="1:10" x14ac:dyDescent="0.2">
      <c r="A973" s="26" t="str">
        <f>'BoR4 Rollup'!A973</f>
        <v xml:space="preserve">  Salaries</v>
      </c>
      <c r="B973" s="115"/>
      <c r="C973" s="115"/>
      <c r="D973" s="116"/>
      <c r="E973" s="28">
        <f t="shared" ref="E973:E990" si="309">+D973-C973</f>
        <v>0</v>
      </c>
      <c r="F973" s="10"/>
      <c r="G973" s="5" t="s">
        <v>45</v>
      </c>
      <c r="H973" s="5" t="str">
        <f t="shared" si="308"/>
        <v>153004</v>
      </c>
      <c r="I973" s="78" t="s">
        <v>169</v>
      </c>
      <c r="J973" s="78" t="s">
        <v>563</v>
      </c>
    </row>
    <row r="974" spans="1:10" x14ac:dyDescent="0.2">
      <c r="A974" s="26" t="str">
        <f>'BoR4 Rollup'!A974</f>
        <v xml:space="preserve">  Other Compensation</v>
      </c>
      <c r="B974" s="115"/>
      <c r="C974" s="115"/>
      <c r="D974" s="116"/>
      <c r="E974" s="28">
        <f t="shared" si="309"/>
        <v>0</v>
      </c>
      <c r="F974" s="10"/>
      <c r="G974" s="5" t="s">
        <v>45</v>
      </c>
      <c r="H974" s="5" t="str">
        <f t="shared" si="308"/>
        <v>153004</v>
      </c>
      <c r="I974" s="78" t="s">
        <v>169</v>
      </c>
    </row>
    <row r="975" spans="1:10" x14ac:dyDescent="0.2">
      <c r="A975" s="26" t="str">
        <f>'BoR4 Rollup'!A975</f>
        <v xml:space="preserve">  Related Benefits</v>
      </c>
      <c r="B975" s="115"/>
      <c r="C975" s="115"/>
      <c r="D975" s="116"/>
      <c r="E975" s="28">
        <f t="shared" si="309"/>
        <v>0</v>
      </c>
      <c r="F975" s="10"/>
      <c r="G975" s="5" t="s">
        <v>45</v>
      </c>
      <c r="H975" s="5" t="str">
        <f t="shared" si="308"/>
        <v>153004</v>
      </c>
      <c r="I975" s="78" t="s">
        <v>169</v>
      </c>
      <c r="J975" s="78" t="s">
        <v>566</v>
      </c>
    </row>
    <row r="976" spans="1:10" ht="15.75" x14ac:dyDescent="0.25">
      <c r="A976" s="29" t="str">
        <f>'BoR4 Rollup'!A976</f>
        <v>Total Personal Services</v>
      </c>
      <c r="B976" s="118">
        <f>B975+B974+B973</f>
        <v>0</v>
      </c>
      <c r="C976" s="118">
        <f>C975+C974+C973</f>
        <v>0</v>
      </c>
      <c r="D976" s="119">
        <f>D975+D974+D973</f>
        <v>0</v>
      </c>
      <c r="E976" s="31">
        <f t="shared" si="309"/>
        <v>0</v>
      </c>
      <c r="F976" s="32"/>
      <c r="G976" s="5" t="s">
        <v>45</v>
      </c>
      <c r="H976" s="5" t="str">
        <f t="shared" si="308"/>
        <v>153004</v>
      </c>
      <c r="I976" s="78" t="s">
        <v>169</v>
      </c>
    </row>
    <row r="977" spans="1:10" x14ac:dyDescent="0.2">
      <c r="A977" s="26" t="str">
        <f>'BoR4 Rollup'!A977</f>
        <v xml:space="preserve"> Travel</v>
      </c>
      <c r="B977" s="115"/>
      <c r="C977" s="115"/>
      <c r="D977" s="116"/>
      <c r="E977" s="28">
        <f t="shared" si="309"/>
        <v>0</v>
      </c>
      <c r="F977" s="10"/>
      <c r="G977" s="5" t="s">
        <v>45</v>
      </c>
      <c r="H977" s="5" t="str">
        <f t="shared" si="308"/>
        <v>153004</v>
      </c>
      <c r="I977" s="78" t="s">
        <v>169</v>
      </c>
      <c r="J977" s="78" t="s">
        <v>569</v>
      </c>
    </row>
    <row r="978" spans="1:10" x14ac:dyDescent="0.2">
      <c r="A978" s="26" t="str">
        <f>'BoR4 Rollup'!A978</f>
        <v xml:space="preserve"> Operating Services</v>
      </c>
      <c r="B978" s="115"/>
      <c r="C978" s="115"/>
      <c r="D978" s="116"/>
      <c r="E978" s="28">
        <f t="shared" si="309"/>
        <v>0</v>
      </c>
      <c r="F978" s="10"/>
      <c r="G978" s="5" t="s">
        <v>45</v>
      </c>
      <c r="H978" s="5" t="str">
        <f t="shared" si="308"/>
        <v>153004</v>
      </c>
      <c r="I978" s="78" t="s">
        <v>169</v>
      </c>
      <c r="J978" s="78" t="s">
        <v>571</v>
      </c>
    </row>
    <row r="979" spans="1:10" x14ac:dyDescent="0.2">
      <c r="A979" s="26" t="str">
        <f>'BoR4 Rollup'!A979</f>
        <v xml:space="preserve"> Supplies</v>
      </c>
      <c r="B979" s="115"/>
      <c r="C979" s="115"/>
      <c r="D979" s="116"/>
      <c r="E979" s="28">
        <f t="shared" si="309"/>
        <v>0</v>
      </c>
      <c r="F979" s="10"/>
      <c r="G979" s="5" t="s">
        <v>45</v>
      </c>
      <c r="H979" s="5" t="str">
        <f t="shared" si="308"/>
        <v>153004</v>
      </c>
      <c r="I979" s="78" t="s">
        <v>169</v>
      </c>
      <c r="J979" s="78" t="s">
        <v>572</v>
      </c>
    </row>
    <row r="980" spans="1:10" ht="15.75" x14ac:dyDescent="0.25">
      <c r="A980" s="29" t="str">
        <f>'BoR4 Rollup'!A980</f>
        <v>Total Operating Expenses</v>
      </c>
      <c r="B980" s="121">
        <f>B979+B978+B977</f>
        <v>0</v>
      </c>
      <c r="C980" s="121">
        <f>C979+C978+C977</f>
        <v>0</v>
      </c>
      <c r="D980" s="119">
        <f>D979+D978+D977</f>
        <v>0</v>
      </c>
      <c r="E980" s="34">
        <f t="shared" si="309"/>
        <v>0</v>
      </c>
      <c r="F980" s="35"/>
      <c r="G980" s="5" t="s">
        <v>45</v>
      </c>
      <c r="H980" s="5" t="str">
        <f t="shared" si="308"/>
        <v>153004</v>
      </c>
      <c r="I980" s="78" t="s">
        <v>169</v>
      </c>
    </row>
    <row r="981" spans="1:10" x14ac:dyDescent="0.2">
      <c r="A981" s="26" t="str">
        <f>'BoR4 Rollup'!A981</f>
        <v xml:space="preserve"> Professional Services</v>
      </c>
      <c r="B981" s="115"/>
      <c r="C981" s="115"/>
      <c r="D981" s="116"/>
      <c r="E981" s="28">
        <f t="shared" si="309"/>
        <v>0</v>
      </c>
      <c r="F981" s="10"/>
      <c r="G981" s="5" t="s">
        <v>45</v>
      </c>
      <c r="H981" s="5" t="str">
        <f t="shared" si="308"/>
        <v>153004</v>
      </c>
      <c r="I981" s="78" t="s">
        <v>169</v>
      </c>
      <c r="J981" s="78" t="s">
        <v>573</v>
      </c>
    </row>
    <row r="982" spans="1:10" x14ac:dyDescent="0.2">
      <c r="A982" s="26" t="str">
        <f>'BoR4 Rollup'!A982</f>
        <v xml:space="preserve"> Other Charges</v>
      </c>
      <c r="B982" s="115"/>
      <c r="C982" s="115"/>
      <c r="D982" s="116"/>
      <c r="E982" s="28">
        <f t="shared" si="309"/>
        <v>0</v>
      </c>
      <c r="F982" s="10"/>
      <c r="G982" s="5" t="s">
        <v>45</v>
      </c>
      <c r="H982" s="5" t="str">
        <f t="shared" si="308"/>
        <v>153004</v>
      </c>
      <c r="I982" s="78" t="s">
        <v>169</v>
      </c>
      <c r="J982" s="78" t="s">
        <v>574</v>
      </c>
    </row>
    <row r="983" spans="1:10" x14ac:dyDescent="0.2">
      <c r="A983" s="26" t="str">
        <f>'BoR4 Rollup'!A983</f>
        <v xml:space="preserve"> Debt Services</v>
      </c>
      <c r="B983" s="115"/>
      <c r="C983" s="115"/>
      <c r="D983" s="116"/>
      <c r="E983" s="28">
        <f t="shared" si="309"/>
        <v>0</v>
      </c>
      <c r="F983" s="10"/>
      <c r="G983" s="5" t="s">
        <v>45</v>
      </c>
      <c r="H983" s="5" t="str">
        <f t="shared" si="308"/>
        <v>153004</v>
      </c>
      <c r="I983" s="78" t="s">
        <v>169</v>
      </c>
    </row>
    <row r="984" spans="1:10" x14ac:dyDescent="0.2">
      <c r="A984" s="26" t="str">
        <f>'BoR4 Rollup'!A984</f>
        <v xml:space="preserve"> Interagency Transfers</v>
      </c>
      <c r="B984" s="115"/>
      <c r="C984" s="115"/>
      <c r="D984" s="116"/>
      <c r="E984" s="28">
        <f t="shared" si="309"/>
        <v>0</v>
      </c>
      <c r="F984" s="10"/>
      <c r="G984" s="5" t="s">
        <v>45</v>
      </c>
      <c r="H984" s="5" t="str">
        <f t="shared" si="308"/>
        <v>153004</v>
      </c>
      <c r="I984" s="78" t="s">
        <v>169</v>
      </c>
      <c r="J984" s="78" t="s">
        <v>575</v>
      </c>
    </row>
    <row r="985" spans="1:10" ht="15.75" x14ac:dyDescent="0.25">
      <c r="A985" s="29" t="str">
        <f>'BoR4 Rollup'!A985</f>
        <v>Total Other Charges</v>
      </c>
      <c r="B985" s="121">
        <f>B984+B983+B982+B981</f>
        <v>0</v>
      </c>
      <c r="C985" s="121">
        <f>C984+C983+C982+C981</f>
        <v>0</v>
      </c>
      <c r="D985" s="119">
        <f>D984+D983+D982+D981</f>
        <v>0</v>
      </c>
      <c r="E985" s="34">
        <f t="shared" si="309"/>
        <v>0</v>
      </c>
      <c r="F985" s="35"/>
      <c r="G985" s="5" t="s">
        <v>45</v>
      </c>
      <c r="H985" s="5" t="str">
        <f t="shared" si="308"/>
        <v>153004</v>
      </c>
      <c r="I985" s="78" t="s">
        <v>169</v>
      </c>
    </row>
    <row r="986" spans="1:10" x14ac:dyDescent="0.2">
      <c r="A986" s="26" t="str">
        <f>'BoR4 Rollup'!A986</f>
        <v xml:space="preserve"> General Acquisitions</v>
      </c>
      <c r="B986" s="115"/>
      <c r="C986" s="115"/>
      <c r="D986" s="116"/>
      <c r="E986" s="28">
        <f t="shared" si="309"/>
        <v>0</v>
      </c>
      <c r="F986" s="10"/>
      <c r="G986" s="5" t="s">
        <v>45</v>
      </c>
      <c r="H986" s="5" t="str">
        <f t="shared" si="308"/>
        <v>153004</v>
      </c>
      <c r="I986" s="78" t="s">
        <v>169</v>
      </c>
      <c r="J986" s="78" t="s">
        <v>576</v>
      </c>
    </row>
    <row r="987" spans="1:10" x14ac:dyDescent="0.2">
      <c r="A987" s="26" t="str">
        <f>'BoR4 Rollup'!A987</f>
        <v xml:space="preserve"> Library Acquisitions</v>
      </c>
      <c r="B987" s="115"/>
      <c r="C987" s="115"/>
      <c r="D987" s="116"/>
      <c r="E987" s="28">
        <f t="shared" si="309"/>
        <v>0</v>
      </c>
      <c r="F987" s="10"/>
      <c r="G987" s="5" t="s">
        <v>45</v>
      </c>
      <c r="H987" s="5" t="str">
        <f t="shared" si="308"/>
        <v>153004</v>
      </c>
      <c r="I987" s="78" t="s">
        <v>169</v>
      </c>
      <c r="J987" s="78" t="s">
        <v>576</v>
      </c>
    </row>
    <row r="988" spans="1:10" x14ac:dyDescent="0.2">
      <c r="A988" s="26" t="str">
        <f>'BoR4 Rollup'!A988</f>
        <v xml:space="preserve"> Major Repairs</v>
      </c>
      <c r="B988" s="115"/>
      <c r="C988" s="115"/>
      <c r="D988" s="116"/>
      <c r="E988" s="28">
        <f t="shared" si="309"/>
        <v>0</v>
      </c>
      <c r="F988" s="10"/>
      <c r="G988" s="5" t="s">
        <v>45</v>
      </c>
      <c r="H988" s="5" t="str">
        <f t="shared" si="308"/>
        <v>153004</v>
      </c>
      <c r="I988" s="78" t="s">
        <v>169</v>
      </c>
    </row>
    <row r="989" spans="1:10" ht="15.75" x14ac:dyDescent="0.25">
      <c r="A989" s="29" t="str">
        <f>'BoR4 Rollup'!A989</f>
        <v>Total Acquisitions and Major Repairs</v>
      </c>
      <c r="B989" s="121">
        <f>B988+B987+B986</f>
        <v>0</v>
      </c>
      <c r="C989" s="121">
        <f>C988+C987+C986</f>
        <v>0</v>
      </c>
      <c r="D989" s="119">
        <f>D988+D987+D986</f>
        <v>0</v>
      </c>
      <c r="E989" s="34">
        <f t="shared" si="309"/>
        <v>0</v>
      </c>
      <c r="F989" s="35"/>
      <c r="G989" s="5" t="s">
        <v>45</v>
      </c>
      <c r="H989" s="5" t="str">
        <f t="shared" si="308"/>
        <v>153004</v>
      </c>
      <c r="I989" s="78" t="s">
        <v>169</v>
      </c>
    </row>
    <row r="990" spans="1:10" ht="15.75" x14ac:dyDescent="0.25">
      <c r="A990" s="29" t="str">
        <f>'BoR4 Rollup'!A990</f>
        <v>Function Total</v>
      </c>
      <c r="B990" s="118">
        <f>B989+B985+B980+B976</f>
        <v>0</v>
      </c>
      <c r="C990" s="118">
        <f>C989+C985+C980+C976</f>
        <v>0</v>
      </c>
      <c r="D990" s="119">
        <f>D989+D985+D980+D976</f>
        <v>0</v>
      </c>
      <c r="E990" s="46">
        <f t="shared" si="309"/>
        <v>0</v>
      </c>
      <c r="F990" s="32"/>
      <c r="G990" s="5" t="s">
        <v>45</v>
      </c>
      <c r="H990" s="5" t="str">
        <f>RIGHT($A$972,6)</f>
        <v>153004</v>
      </c>
      <c r="I990" s="78" t="s">
        <v>169</v>
      </c>
    </row>
    <row r="991" spans="1:10" ht="15.75" x14ac:dyDescent="0.25">
      <c r="A991" s="124" t="str">
        <f>'BoR4 Rollup'!A991</f>
        <v>Function:  Instruction</v>
      </c>
      <c r="B991" s="125"/>
      <c r="C991" s="126"/>
      <c r="D991" s="127"/>
      <c r="E991" s="128"/>
      <c r="F991" s="4"/>
      <c r="G991" s="5" t="s">
        <v>45</v>
      </c>
      <c r="H991" s="5" t="str">
        <f t="shared" ref="H991:H1010" si="310">RIGHT($A$993,6)</f>
        <v>153007</v>
      </c>
      <c r="I991" s="78" t="s">
        <v>172</v>
      </c>
    </row>
    <row r="992" spans="1:10" ht="15.75" x14ac:dyDescent="0.25">
      <c r="A992" s="129" t="str">
        <f>'BoR4 Rollup'!A992</f>
        <v>Orgn:  Business - Medical Office Assistant</v>
      </c>
      <c r="B992" s="130" t="str">
        <f>+'BoR4 Rollup'!B992</f>
        <v>Actual</v>
      </c>
      <c r="C992" s="130" t="str">
        <f>+'BoR4 Rollup'!C992</f>
        <v>Budgeted</v>
      </c>
      <c r="D992" s="131" t="str">
        <f>+'BoR4 Rollup'!D992</f>
        <v>Budgeted</v>
      </c>
      <c r="E992" s="132" t="str">
        <f>E5</f>
        <v>2022-2023 +/-</v>
      </c>
      <c r="F992" s="44"/>
      <c r="G992" s="5" t="s">
        <v>45</v>
      </c>
      <c r="H992" s="5" t="str">
        <f t="shared" si="310"/>
        <v>153007</v>
      </c>
      <c r="I992" s="78" t="s">
        <v>172</v>
      </c>
    </row>
    <row r="993" spans="1:10" ht="15.75" x14ac:dyDescent="0.25">
      <c r="A993" s="133" t="str">
        <f>'BoR4 Rollup'!A993</f>
        <v>Organization ID:  153007</v>
      </c>
      <c r="B993" s="134" t="str">
        <f>'BoR4 Rollup'!$B$6</f>
        <v>2022-2023</v>
      </c>
      <c r="C993" s="134" t="str">
        <f>'BoR4 Rollup'!$C$6</f>
        <v>2022-2023</v>
      </c>
      <c r="D993" s="135" t="str">
        <f>'BoR4 Rollup'!$D$6</f>
        <v>2023-2024</v>
      </c>
      <c r="E993" s="136" t="str">
        <f>'BoR4 Rollup'!$E$6</f>
        <v>2023-2024</v>
      </c>
      <c r="F993" s="44"/>
      <c r="G993" s="5" t="s">
        <v>45</v>
      </c>
      <c r="H993" s="5" t="str">
        <f t="shared" si="310"/>
        <v>153007</v>
      </c>
      <c r="I993" s="78" t="s">
        <v>172</v>
      </c>
    </row>
    <row r="994" spans="1:10" x14ac:dyDescent="0.2">
      <c r="A994" s="26" t="str">
        <f>'BoR4 Rollup'!A994</f>
        <v xml:space="preserve">  Salaries</v>
      </c>
      <c r="B994" s="115"/>
      <c r="C994" s="115"/>
      <c r="D994" s="116"/>
      <c r="E994" s="28">
        <f t="shared" ref="E994:E1011" si="311">+D994-C994</f>
        <v>0</v>
      </c>
      <c r="F994" s="10"/>
      <c r="G994" s="5" t="s">
        <v>45</v>
      </c>
      <c r="H994" s="5" t="str">
        <f t="shared" si="310"/>
        <v>153007</v>
      </c>
      <c r="I994" s="78" t="s">
        <v>172</v>
      </c>
      <c r="J994" s="78" t="s">
        <v>563</v>
      </c>
    </row>
    <row r="995" spans="1:10" x14ac:dyDescent="0.2">
      <c r="A995" s="26" t="str">
        <f>'BoR4 Rollup'!A995</f>
        <v xml:space="preserve">  Other Compensation</v>
      </c>
      <c r="B995" s="115"/>
      <c r="C995" s="115"/>
      <c r="D995" s="116"/>
      <c r="E995" s="28">
        <f t="shared" si="311"/>
        <v>0</v>
      </c>
      <c r="F995" s="10"/>
      <c r="G995" s="5" t="s">
        <v>45</v>
      </c>
      <c r="H995" s="5" t="str">
        <f t="shared" si="310"/>
        <v>153007</v>
      </c>
      <c r="I995" s="78" t="s">
        <v>172</v>
      </c>
    </row>
    <row r="996" spans="1:10" x14ac:dyDescent="0.2">
      <c r="A996" s="26" t="str">
        <f>'BoR4 Rollup'!A996</f>
        <v xml:space="preserve">  Related Benefits</v>
      </c>
      <c r="B996" s="115"/>
      <c r="C996" s="115"/>
      <c r="D996" s="116"/>
      <c r="E996" s="28">
        <f t="shared" si="311"/>
        <v>0</v>
      </c>
      <c r="F996" s="10"/>
      <c r="G996" s="5" t="s">
        <v>45</v>
      </c>
      <c r="H996" s="5" t="str">
        <f t="shared" si="310"/>
        <v>153007</v>
      </c>
      <c r="I996" s="78" t="s">
        <v>172</v>
      </c>
      <c r="J996" s="78" t="s">
        <v>566</v>
      </c>
    </row>
    <row r="997" spans="1:10" ht="15.75" x14ac:dyDescent="0.25">
      <c r="A997" s="29" t="str">
        <f>'BoR4 Rollup'!A997</f>
        <v>Total Personal Services</v>
      </c>
      <c r="B997" s="118">
        <f>B996+B995+B994</f>
        <v>0</v>
      </c>
      <c r="C997" s="118">
        <f>C996+C995+C994</f>
        <v>0</v>
      </c>
      <c r="D997" s="119">
        <f>D996+D995+D994</f>
        <v>0</v>
      </c>
      <c r="E997" s="31">
        <f t="shared" si="311"/>
        <v>0</v>
      </c>
      <c r="F997" s="32"/>
      <c r="G997" s="5" t="s">
        <v>45</v>
      </c>
      <c r="H997" s="5" t="str">
        <f t="shared" si="310"/>
        <v>153007</v>
      </c>
      <c r="I997" s="78" t="s">
        <v>172</v>
      </c>
    </row>
    <row r="998" spans="1:10" x14ac:dyDescent="0.2">
      <c r="A998" s="26" t="str">
        <f>'BoR4 Rollup'!A998</f>
        <v xml:space="preserve"> Travel</v>
      </c>
      <c r="B998" s="115"/>
      <c r="C998" s="115"/>
      <c r="D998" s="116"/>
      <c r="E998" s="28">
        <f t="shared" si="311"/>
        <v>0</v>
      </c>
      <c r="F998" s="10"/>
      <c r="G998" s="5" t="s">
        <v>45</v>
      </c>
      <c r="H998" s="5" t="str">
        <f t="shared" si="310"/>
        <v>153007</v>
      </c>
      <c r="I998" s="78" t="s">
        <v>172</v>
      </c>
      <c r="J998" s="78" t="s">
        <v>569</v>
      </c>
    </row>
    <row r="999" spans="1:10" x14ac:dyDescent="0.2">
      <c r="A999" s="26" t="str">
        <f>'BoR4 Rollup'!A999</f>
        <v xml:space="preserve"> Operating Services</v>
      </c>
      <c r="B999" s="115"/>
      <c r="C999" s="115"/>
      <c r="D999" s="116"/>
      <c r="E999" s="28">
        <f t="shared" si="311"/>
        <v>0</v>
      </c>
      <c r="F999" s="10"/>
      <c r="G999" s="5" t="s">
        <v>45</v>
      </c>
      <c r="H999" s="5" t="str">
        <f t="shared" si="310"/>
        <v>153007</v>
      </c>
      <c r="I999" s="78" t="s">
        <v>172</v>
      </c>
      <c r="J999" s="78" t="s">
        <v>571</v>
      </c>
    </row>
    <row r="1000" spans="1:10" x14ac:dyDescent="0.2">
      <c r="A1000" s="26" t="str">
        <f>'BoR4 Rollup'!A1000</f>
        <v xml:space="preserve"> Supplies</v>
      </c>
      <c r="B1000" s="115"/>
      <c r="C1000" s="115"/>
      <c r="D1000" s="116"/>
      <c r="E1000" s="28">
        <f t="shared" si="311"/>
        <v>0</v>
      </c>
      <c r="F1000" s="10"/>
      <c r="G1000" s="5" t="s">
        <v>45</v>
      </c>
      <c r="H1000" s="5" t="str">
        <f t="shared" si="310"/>
        <v>153007</v>
      </c>
      <c r="I1000" s="78" t="s">
        <v>172</v>
      </c>
      <c r="J1000" s="78" t="s">
        <v>572</v>
      </c>
    </row>
    <row r="1001" spans="1:10" ht="15.75" x14ac:dyDescent="0.25">
      <c r="A1001" s="29" t="str">
        <f>'BoR4 Rollup'!A1001</f>
        <v>Total Operating Expenses</v>
      </c>
      <c r="B1001" s="121">
        <f>B1000+B999+B998</f>
        <v>0</v>
      </c>
      <c r="C1001" s="121">
        <f>C1000+C999+C998</f>
        <v>0</v>
      </c>
      <c r="D1001" s="119">
        <f>D1000+D999+D998</f>
        <v>0</v>
      </c>
      <c r="E1001" s="34">
        <f t="shared" si="311"/>
        <v>0</v>
      </c>
      <c r="F1001" s="35"/>
      <c r="G1001" s="5" t="s">
        <v>45</v>
      </c>
      <c r="H1001" s="5" t="str">
        <f t="shared" si="310"/>
        <v>153007</v>
      </c>
      <c r="I1001" s="78" t="s">
        <v>172</v>
      </c>
    </row>
    <row r="1002" spans="1:10" x14ac:dyDescent="0.2">
      <c r="A1002" s="26" t="str">
        <f>'BoR4 Rollup'!A1002</f>
        <v xml:space="preserve"> Professional Services</v>
      </c>
      <c r="B1002" s="115"/>
      <c r="C1002" s="115"/>
      <c r="D1002" s="116"/>
      <c r="E1002" s="28">
        <f t="shared" si="311"/>
        <v>0</v>
      </c>
      <c r="F1002" s="10"/>
      <c r="G1002" s="5" t="s">
        <v>45</v>
      </c>
      <c r="H1002" s="5" t="str">
        <f t="shared" si="310"/>
        <v>153007</v>
      </c>
      <c r="I1002" s="78" t="s">
        <v>172</v>
      </c>
      <c r="J1002" s="78" t="s">
        <v>573</v>
      </c>
    </row>
    <row r="1003" spans="1:10" x14ac:dyDescent="0.2">
      <c r="A1003" s="26" t="str">
        <f>'BoR4 Rollup'!A1003</f>
        <v xml:space="preserve"> Other Charges</v>
      </c>
      <c r="B1003" s="115"/>
      <c r="C1003" s="115"/>
      <c r="D1003" s="116"/>
      <c r="E1003" s="28">
        <f t="shared" si="311"/>
        <v>0</v>
      </c>
      <c r="F1003" s="10"/>
      <c r="G1003" s="5" t="s">
        <v>45</v>
      </c>
      <c r="H1003" s="5" t="str">
        <f t="shared" si="310"/>
        <v>153007</v>
      </c>
      <c r="I1003" s="78" t="s">
        <v>172</v>
      </c>
      <c r="J1003" s="78" t="s">
        <v>574</v>
      </c>
    </row>
    <row r="1004" spans="1:10" x14ac:dyDescent="0.2">
      <c r="A1004" s="26" t="str">
        <f>'BoR4 Rollup'!A1004</f>
        <v xml:space="preserve"> Debt Services</v>
      </c>
      <c r="B1004" s="115"/>
      <c r="C1004" s="115"/>
      <c r="D1004" s="116"/>
      <c r="E1004" s="28">
        <f t="shared" si="311"/>
        <v>0</v>
      </c>
      <c r="F1004" s="10"/>
      <c r="G1004" s="5" t="s">
        <v>45</v>
      </c>
      <c r="H1004" s="5" t="str">
        <f t="shared" si="310"/>
        <v>153007</v>
      </c>
      <c r="I1004" s="78" t="s">
        <v>172</v>
      </c>
    </row>
    <row r="1005" spans="1:10" x14ac:dyDescent="0.2">
      <c r="A1005" s="26" t="str">
        <f>'BoR4 Rollup'!A1005</f>
        <v xml:space="preserve"> Interagency Transfers</v>
      </c>
      <c r="B1005" s="115"/>
      <c r="C1005" s="115"/>
      <c r="D1005" s="116"/>
      <c r="E1005" s="28">
        <f t="shared" si="311"/>
        <v>0</v>
      </c>
      <c r="F1005" s="10"/>
      <c r="G1005" s="5" t="s">
        <v>45</v>
      </c>
      <c r="H1005" s="5" t="str">
        <f t="shared" si="310"/>
        <v>153007</v>
      </c>
      <c r="I1005" s="78" t="s">
        <v>172</v>
      </c>
      <c r="J1005" s="78" t="s">
        <v>575</v>
      </c>
    </row>
    <row r="1006" spans="1:10" ht="15.75" x14ac:dyDescent="0.25">
      <c r="A1006" s="29" t="str">
        <f>'BoR4 Rollup'!A1006</f>
        <v>Total Other Charges</v>
      </c>
      <c r="B1006" s="121">
        <f>B1005+B1004+B1003+B1002</f>
        <v>0</v>
      </c>
      <c r="C1006" s="121">
        <f>C1005+C1004+C1003+C1002</f>
        <v>0</v>
      </c>
      <c r="D1006" s="119">
        <f>D1005+D1004+D1003+D1002</f>
        <v>0</v>
      </c>
      <c r="E1006" s="34">
        <f t="shared" si="311"/>
        <v>0</v>
      </c>
      <c r="F1006" s="35"/>
      <c r="G1006" s="5" t="s">
        <v>45</v>
      </c>
      <c r="H1006" s="5" t="str">
        <f t="shared" si="310"/>
        <v>153007</v>
      </c>
      <c r="I1006" s="78" t="s">
        <v>172</v>
      </c>
    </row>
    <row r="1007" spans="1:10" x14ac:dyDescent="0.2">
      <c r="A1007" s="26" t="str">
        <f>'BoR4 Rollup'!A1007</f>
        <v xml:space="preserve"> General Acquisitions</v>
      </c>
      <c r="B1007" s="115"/>
      <c r="C1007" s="115"/>
      <c r="D1007" s="116"/>
      <c r="E1007" s="28">
        <f t="shared" si="311"/>
        <v>0</v>
      </c>
      <c r="F1007" s="10"/>
      <c r="G1007" s="5" t="s">
        <v>45</v>
      </c>
      <c r="H1007" s="5" t="str">
        <f t="shared" si="310"/>
        <v>153007</v>
      </c>
      <c r="I1007" s="78" t="s">
        <v>172</v>
      </c>
      <c r="J1007" s="78" t="s">
        <v>576</v>
      </c>
    </row>
    <row r="1008" spans="1:10" x14ac:dyDescent="0.2">
      <c r="A1008" s="26" t="str">
        <f>'BoR4 Rollup'!A1008</f>
        <v xml:space="preserve"> Library Acquisitions</v>
      </c>
      <c r="B1008" s="115"/>
      <c r="C1008" s="115"/>
      <c r="D1008" s="116"/>
      <c r="E1008" s="28">
        <f t="shared" si="311"/>
        <v>0</v>
      </c>
      <c r="F1008" s="10"/>
      <c r="G1008" s="5" t="s">
        <v>45</v>
      </c>
      <c r="H1008" s="5" t="str">
        <f t="shared" si="310"/>
        <v>153007</v>
      </c>
      <c r="I1008" s="78" t="s">
        <v>172</v>
      </c>
      <c r="J1008" s="78" t="s">
        <v>576</v>
      </c>
    </row>
    <row r="1009" spans="1:10" x14ac:dyDescent="0.2">
      <c r="A1009" s="26" t="str">
        <f>'BoR4 Rollup'!A1009</f>
        <v xml:space="preserve"> Major Repairs</v>
      </c>
      <c r="B1009" s="115"/>
      <c r="C1009" s="115"/>
      <c r="D1009" s="116"/>
      <c r="E1009" s="28">
        <f t="shared" si="311"/>
        <v>0</v>
      </c>
      <c r="F1009" s="10"/>
      <c r="G1009" s="5" t="s">
        <v>45</v>
      </c>
      <c r="H1009" s="5" t="str">
        <f t="shared" si="310"/>
        <v>153007</v>
      </c>
      <c r="I1009" s="78" t="s">
        <v>172</v>
      </c>
    </row>
    <row r="1010" spans="1:10" ht="15.75" x14ac:dyDescent="0.25">
      <c r="A1010" s="29" t="str">
        <f>'BoR4 Rollup'!A1010</f>
        <v>Total Acquisitions and Major Repairs</v>
      </c>
      <c r="B1010" s="121">
        <f>B1009+B1008+B1007</f>
        <v>0</v>
      </c>
      <c r="C1010" s="121">
        <f>C1009+C1008+C1007</f>
        <v>0</v>
      </c>
      <c r="D1010" s="119">
        <f>D1009+D1008+D1007</f>
        <v>0</v>
      </c>
      <c r="E1010" s="34">
        <f t="shared" si="311"/>
        <v>0</v>
      </c>
      <c r="F1010" s="35"/>
      <c r="G1010" s="5" t="s">
        <v>45</v>
      </c>
      <c r="H1010" s="5" t="str">
        <f t="shared" si="310"/>
        <v>153007</v>
      </c>
      <c r="I1010" s="78" t="s">
        <v>172</v>
      </c>
    </row>
    <row r="1011" spans="1:10" ht="15.75" x14ac:dyDescent="0.25">
      <c r="A1011" s="29" t="str">
        <f>'BoR4 Rollup'!A1011</f>
        <v>Function Total</v>
      </c>
      <c r="B1011" s="118">
        <f>B1010+B1006+B1001+B997</f>
        <v>0</v>
      </c>
      <c r="C1011" s="118">
        <f>C1010+C1006+C1001+C997</f>
        <v>0</v>
      </c>
      <c r="D1011" s="119">
        <f>D1010+D1006+D1001+D997</f>
        <v>0</v>
      </c>
      <c r="E1011" s="46">
        <f t="shared" si="311"/>
        <v>0</v>
      </c>
      <c r="F1011" s="32"/>
      <c r="G1011" s="5" t="s">
        <v>45</v>
      </c>
      <c r="H1011" s="5" t="str">
        <f>RIGHT($A$993,6)</f>
        <v>153007</v>
      </c>
      <c r="I1011" s="78" t="s">
        <v>172</v>
      </c>
    </row>
    <row r="1012" spans="1:10" ht="15.75" x14ac:dyDescent="0.25">
      <c r="A1012" s="124" t="str">
        <f>'BoR4 Rollup'!A1012</f>
        <v>Function:  Instruction</v>
      </c>
      <c r="B1012" s="125"/>
      <c r="C1012" s="126"/>
      <c r="D1012" s="127"/>
      <c r="E1012" s="128"/>
      <c r="F1012" s="4"/>
      <c r="G1012" s="5" t="s">
        <v>45</v>
      </c>
      <c r="H1012" s="5" t="str">
        <f t="shared" ref="H1012:H1031" si="312">RIGHT($A$1014,6)</f>
        <v>153008</v>
      </c>
      <c r="I1012" s="78" t="s">
        <v>175</v>
      </c>
    </row>
    <row r="1013" spans="1:10" ht="15.75" x14ac:dyDescent="0.25">
      <c r="A1013" s="129" t="str">
        <f>'BoR4 Rollup'!A1013</f>
        <v>Orgn:  Business - Office Occupations Adm</v>
      </c>
      <c r="B1013" s="130" t="str">
        <f>+'BoR4 Rollup'!B1013</f>
        <v>Actual</v>
      </c>
      <c r="C1013" s="130" t="str">
        <f>+'BoR4 Rollup'!C1013</f>
        <v>Budgeted</v>
      </c>
      <c r="D1013" s="131" t="str">
        <f>+'BoR4 Rollup'!D1013</f>
        <v>Budgeted</v>
      </c>
      <c r="E1013" s="132" t="str">
        <f>E5</f>
        <v>2022-2023 +/-</v>
      </c>
      <c r="F1013" s="44"/>
      <c r="G1013" s="5" t="s">
        <v>45</v>
      </c>
      <c r="H1013" s="5" t="str">
        <f t="shared" si="312"/>
        <v>153008</v>
      </c>
      <c r="I1013" s="78" t="s">
        <v>175</v>
      </c>
    </row>
    <row r="1014" spans="1:10" ht="15.75" x14ac:dyDescent="0.25">
      <c r="A1014" s="133" t="str">
        <f>'BoR4 Rollup'!A1014</f>
        <v>Organization ID:  153008</v>
      </c>
      <c r="B1014" s="134" t="str">
        <f>'BoR4 Rollup'!$B$6</f>
        <v>2022-2023</v>
      </c>
      <c r="C1014" s="134" t="str">
        <f>'BoR4 Rollup'!$C$6</f>
        <v>2022-2023</v>
      </c>
      <c r="D1014" s="135" t="str">
        <f>'BoR4 Rollup'!$D$6</f>
        <v>2023-2024</v>
      </c>
      <c r="E1014" s="136" t="str">
        <f>'BoR4 Rollup'!$E$6</f>
        <v>2023-2024</v>
      </c>
      <c r="F1014" s="44"/>
      <c r="G1014" s="5" t="s">
        <v>45</v>
      </c>
      <c r="H1014" s="5" t="str">
        <f t="shared" si="312"/>
        <v>153008</v>
      </c>
      <c r="I1014" s="78" t="s">
        <v>175</v>
      </c>
    </row>
    <row r="1015" spans="1:10" x14ac:dyDescent="0.2">
      <c r="A1015" s="26" t="str">
        <f>'BoR4 Rollup'!A1015</f>
        <v xml:space="preserve">  Salaries</v>
      </c>
      <c r="B1015" s="115"/>
      <c r="C1015" s="115"/>
      <c r="D1015" s="116"/>
      <c r="E1015" s="28">
        <f t="shared" ref="E1015:E1032" si="313">+D1015-C1015</f>
        <v>0</v>
      </c>
      <c r="F1015" s="10"/>
      <c r="G1015" s="5" t="s">
        <v>45</v>
      </c>
      <c r="H1015" s="5" t="str">
        <f t="shared" si="312"/>
        <v>153008</v>
      </c>
      <c r="I1015" s="78" t="s">
        <v>175</v>
      </c>
      <c r="J1015" s="78" t="s">
        <v>563</v>
      </c>
    </row>
    <row r="1016" spans="1:10" x14ac:dyDescent="0.2">
      <c r="A1016" s="26" t="str">
        <f>'BoR4 Rollup'!A1016</f>
        <v xml:space="preserve">  Other Compensation</v>
      </c>
      <c r="B1016" s="115"/>
      <c r="C1016" s="115"/>
      <c r="D1016" s="116"/>
      <c r="E1016" s="28">
        <f t="shared" si="313"/>
        <v>0</v>
      </c>
      <c r="F1016" s="10"/>
      <c r="G1016" s="5" t="s">
        <v>45</v>
      </c>
      <c r="H1016" s="5" t="str">
        <f t="shared" si="312"/>
        <v>153008</v>
      </c>
      <c r="I1016" s="78" t="s">
        <v>175</v>
      </c>
    </row>
    <row r="1017" spans="1:10" x14ac:dyDescent="0.2">
      <c r="A1017" s="26" t="str">
        <f>'BoR4 Rollup'!A1017</f>
        <v xml:space="preserve">  Related Benefits</v>
      </c>
      <c r="B1017" s="115"/>
      <c r="C1017" s="115"/>
      <c r="D1017" s="116"/>
      <c r="E1017" s="28">
        <f t="shared" si="313"/>
        <v>0</v>
      </c>
      <c r="F1017" s="10"/>
      <c r="G1017" s="5" t="s">
        <v>45</v>
      </c>
      <c r="H1017" s="5" t="str">
        <f t="shared" si="312"/>
        <v>153008</v>
      </c>
      <c r="I1017" s="78" t="s">
        <v>175</v>
      </c>
      <c r="J1017" s="78" t="s">
        <v>566</v>
      </c>
    </row>
    <row r="1018" spans="1:10" ht="15.75" x14ac:dyDescent="0.25">
      <c r="A1018" s="29" t="str">
        <f>'BoR4 Rollup'!A1018</f>
        <v>Total Personal Services</v>
      </c>
      <c r="B1018" s="118">
        <f>B1017+B1016+B1015</f>
        <v>0</v>
      </c>
      <c r="C1018" s="118">
        <f>C1017+C1016+C1015</f>
        <v>0</v>
      </c>
      <c r="D1018" s="119">
        <f>D1017+D1016+D1015</f>
        <v>0</v>
      </c>
      <c r="E1018" s="31">
        <f t="shared" si="313"/>
        <v>0</v>
      </c>
      <c r="F1018" s="32"/>
      <c r="G1018" s="5" t="s">
        <v>45</v>
      </c>
      <c r="H1018" s="5" t="str">
        <f t="shared" si="312"/>
        <v>153008</v>
      </c>
      <c r="I1018" s="78" t="s">
        <v>175</v>
      </c>
    </row>
    <row r="1019" spans="1:10" x14ac:dyDescent="0.2">
      <c r="A1019" s="26" t="str">
        <f>'BoR4 Rollup'!A1019</f>
        <v xml:space="preserve"> Travel</v>
      </c>
      <c r="B1019" s="115"/>
      <c r="C1019" s="115"/>
      <c r="D1019" s="116"/>
      <c r="E1019" s="28">
        <f t="shared" si="313"/>
        <v>0</v>
      </c>
      <c r="F1019" s="10"/>
      <c r="G1019" s="5" t="s">
        <v>45</v>
      </c>
      <c r="H1019" s="5" t="str">
        <f t="shared" si="312"/>
        <v>153008</v>
      </c>
      <c r="I1019" s="78" t="s">
        <v>175</v>
      </c>
      <c r="J1019" s="78" t="s">
        <v>569</v>
      </c>
    </row>
    <row r="1020" spans="1:10" x14ac:dyDescent="0.2">
      <c r="A1020" s="26" t="str">
        <f>'BoR4 Rollup'!A1020</f>
        <v xml:space="preserve"> Operating Services</v>
      </c>
      <c r="B1020" s="115"/>
      <c r="C1020" s="115"/>
      <c r="D1020" s="116"/>
      <c r="E1020" s="28">
        <f t="shared" si="313"/>
        <v>0</v>
      </c>
      <c r="F1020" s="10"/>
      <c r="G1020" s="5" t="s">
        <v>45</v>
      </c>
      <c r="H1020" s="5" t="str">
        <f t="shared" si="312"/>
        <v>153008</v>
      </c>
      <c r="I1020" s="78" t="s">
        <v>175</v>
      </c>
      <c r="J1020" s="78" t="s">
        <v>571</v>
      </c>
    </row>
    <row r="1021" spans="1:10" x14ac:dyDescent="0.2">
      <c r="A1021" s="26" t="str">
        <f>'BoR4 Rollup'!A1021</f>
        <v xml:space="preserve"> Supplies</v>
      </c>
      <c r="B1021" s="115"/>
      <c r="C1021" s="115"/>
      <c r="D1021" s="116"/>
      <c r="E1021" s="28">
        <f t="shared" si="313"/>
        <v>0</v>
      </c>
      <c r="F1021" s="10"/>
      <c r="G1021" s="5" t="s">
        <v>45</v>
      </c>
      <c r="H1021" s="5" t="str">
        <f t="shared" si="312"/>
        <v>153008</v>
      </c>
      <c r="I1021" s="78" t="s">
        <v>175</v>
      </c>
      <c r="J1021" s="78" t="s">
        <v>572</v>
      </c>
    </row>
    <row r="1022" spans="1:10" ht="15.75" x14ac:dyDescent="0.25">
      <c r="A1022" s="29" t="str">
        <f>'BoR4 Rollup'!A1022</f>
        <v>Total Operating Expenses</v>
      </c>
      <c r="B1022" s="121">
        <f>B1021+B1020+B1019</f>
        <v>0</v>
      </c>
      <c r="C1022" s="121">
        <f>C1021+C1020+C1019</f>
        <v>0</v>
      </c>
      <c r="D1022" s="119">
        <f>D1021+D1020+D1019</f>
        <v>0</v>
      </c>
      <c r="E1022" s="34">
        <f t="shared" si="313"/>
        <v>0</v>
      </c>
      <c r="F1022" s="35"/>
      <c r="G1022" s="5" t="s">
        <v>45</v>
      </c>
      <c r="H1022" s="5" t="str">
        <f t="shared" si="312"/>
        <v>153008</v>
      </c>
      <c r="I1022" s="78" t="s">
        <v>175</v>
      </c>
    </row>
    <row r="1023" spans="1:10" x14ac:dyDescent="0.2">
      <c r="A1023" s="26" t="str">
        <f>'BoR4 Rollup'!A1023</f>
        <v xml:space="preserve"> Professional Services</v>
      </c>
      <c r="B1023" s="115"/>
      <c r="C1023" s="115"/>
      <c r="D1023" s="116"/>
      <c r="E1023" s="28">
        <f t="shared" si="313"/>
        <v>0</v>
      </c>
      <c r="F1023" s="10"/>
      <c r="G1023" s="5" t="s">
        <v>45</v>
      </c>
      <c r="H1023" s="5" t="str">
        <f t="shared" si="312"/>
        <v>153008</v>
      </c>
      <c r="I1023" s="78" t="s">
        <v>175</v>
      </c>
      <c r="J1023" s="78" t="s">
        <v>573</v>
      </c>
    </row>
    <row r="1024" spans="1:10" x14ac:dyDescent="0.2">
      <c r="A1024" s="26" t="str">
        <f>'BoR4 Rollup'!A1024</f>
        <v xml:space="preserve"> Other Charges</v>
      </c>
      <c r="B1024" s="115"/>
      <c r="C1024" s="115"/>
      <c r="D1024" s="116"/>
      <c r="E1024" s="28">
        <f t="shared" si="313"/>
        <v>0</v>
      </c>
      <c r="F1024" s="10"/>
      <c r="G1024" s="5" t="s">
        <v>45</v>
      </c>
      <c r="H1024" s="5" t="str">
        <f t="shared" si="312"/>
        <v>153008</v>
      </c>
      <c r="I1024" s="78" t="s">
        <v>175</v>
      </c>
      <c r="J1024" s="78" t="s">
        <v>574</v>
      </c>
    </row>
    <row r="1025" spans="1:10" x14ac:dyDescent="0.2">
      <c r="A1025" s="26" t="str">
        <f>'BoR4 Rollup'!A1025</f>
        <v xml:space="preserve"> Debt Services</v>
      </c>
      <c r="B1025" s="115"/>
      <c r="C1025" s="115"/>
      <c r="D1025" s="116"/>
      <c r="E1025" s="28">
        <f t="shared" si="313"/>
        <v>0</v>
      </c>
      <c r="F1025" s="10"/>
      <c r="G1025" s="5" t="s">
        <v>45</v>
      </c>
      <c r="H1025" s="5" t="str">
        <f t="shared" si="312"/>
        <v>153008</v>
      </c>
      <c r="I1025" s="78" t="s">
        <v>175</v>
      </c>
    </row>
    <row r="1026" spans="1:10" x14ac:dyDescent="0.2">
      <c r="A1026" s="26" t="str">
        <f>'BoR4 Rollup'!A1026</f>
        <v xml:space="preserve"> Interagency Transfers</v>
      </c>
      <c r="B1026" s="115"/>
      <c r="C1026" s="115"/>
      <c r="D1026" s="116"/>
      <c r="E1026" s="28">
        <f t="shared" si="313"/>
        <v>0</v>
      </c>
      <c r="F1026" s="10"/>
      <c r="G1026" s="5" t="s">
        <v>45</v>
      </c>
      <c r="H1026" s="5" t="str">
        <f t="shared" si="312"/>
        <v>153008</v>
      </c>
      <c r="I1026" s="78" t="s">
        <v>175</v>
      </c>
      <c r="J1026" s="78" t="s">
        <v>575</v>
      </c>
    </row>
    <row r="1027" spans="1:10" ht="15.75" x14ac:dyDescent="0.25">
      <c r="A1027" s="29" t="str">
        <f>'BoR4 Rollup'!A1027</f>
        <v>Total Other Charges</v>
      </c>
      <c r="B1027" s="121">
        <f>B1026+B1025+B1024+B1023</f>
        <v>0</v>
      </c>
      <c r="C1027" s="121">
        <f>C1026+C1025+C1024+C1023</f>
        <v>0</v>
      </c>
      <c r="D1027" s="119">
        <f>D1026+D1025+D1024+D1023</f>
        <v>0</v>
      </c>
      <c r="E1027" s="34">
        <f t="shared" si="313"/>
        <v>0</v>
      </c>
      <c r="F1027" s="35"/>
      <c r="G1027" s="5" t="s">
        <v>45</v>
      </c>
      <c r="H1027" s="5" t="str">
        <f t="shared" si="312"/>
        <v>153008</v>
      </c>
      <c r="I1027" s="78" t="s">
        <v>175</v>
      </c>
    </row>
    <row r="1028" spans="1:10" x14ac:dyDescent="0.2">
      <c r="A1028" s="26" t="str">
        <f>'BoR4 Rollup'!A1028</f>
        <v xml:space="preserve"> General Acquisitions</v>
      </c>
      <c r="B1028" s="115"/>
      <c r="C1028" s="115"/>
      <c r="D1028" s="116"/>
      <c r="E1028" s="28">
        <f t="shared" si="313"/>
        <v>0</v>
      </c>
      <c r="F1028" s="10"/>
      <c r="G1028" s="5" t="s">
        <v>45</v>
      </c>
      <c r="H1028" s="5" t="str">
        <f t="shared" si="312"/>
        <v>153008</v>
      </c>
      <c r="I1028" s="78" t="s">
        <v>175</v>
      </c>
      <c r="J1028" s="78" t="s">
        <v>576</v>
      </c>
    </row>
    <row r="1029" spans="1:10" x14ac:dyDescent="0.2">
      <c r="A1029" s="26" t="str">
        <f>'BoR4 Rollup'!A1029</f>
        <v xml:space="preserve"> Library Acquisitions</v>
      </c>
      <c r="B1029" s="115"/>
      <c r="C1029" s="115"/>
      <c r="D1029" s="116"/>
      <c r="E1029" s="28">
        <f t="shared" si="313"/>
        <v>0</v>
      </c>
      <c r="F1029" s="10"/>
      <c r="G1029" s="5" t="s">
        <v>45</v>
      </c>
      <c r="H1029" s="5" t="str">
        <f t="shared" si="312"/>
        <v>153008</v>
      </c>
      <c r="I1029" s="78" t="s">
        <v>175</v>
      </c>
      <c r="J1029" s="78" t="s">
        <v>576</v>
      </c>
    </row>
    <row r="1030" spans="1:10" x14ac:dyDescent="0.2">
      <c r="A1030" s="26" t="str">
        <f>'BoR4 Rollup'!A1030</f>
        <v xml:space="preserve"> Major Repairs</v>
      </c>
      <c r="B1030" s="115"/>
      <c r="C1030" s="115"/>
      <c r="D1030" s="116"/>
      <c r="E1030" s="28">
        <f t="shared" si="313"/>
        <v>0</v>
      </c>
      <c r="F1030" s="10"/>
      <c r="G1030" s="5" t="s">
        <v>45</v>
      </c>
      <c r="H1030" s="5" t="str">
        <f t="shared" si="312"/>
        <v>153008</v>
      </c>
      <c r="I1030" s="78" t="s">
        <v>175</v>
      </c>
    </row>
    <row r="1031" spans="1:10" ht="15.75" x14ac:dyDescent="0.25">
      <c r="A1031" s="29" t="str">
        <f>'BoR4 Rollup'!A1031</f>
        <v>Total Acquisitions and Major Repairs</v>
      </c>
      <c r="B1031" s="121">
        <f>B1030+B1029+B1028</f>
        <v>0</v>
      </c>
      <c r="C1031" s="121">
        <f>C1030+C1029+C1028</f>
        <v>0</v>
      </c>
      <c r="D1031" s="119">
        <f>D1030+D1029+D1028</f>
        <v>0</v>
      </c>
      <c r="E1031" s="34">
        <f t="shared" si="313"/>
        <v>0</v>
      </c>
      <c r="F1031" s="35"/>
      <c r="G1031" s="5" t="s">
        <v>45</v>
      </c>
      <c r="H1031" s="5" t="str">
        <f t="shared" si="312"/>
        <v>153008</v>
      </c>
      <c r="I1031" s="78" t="s">
        <v>175</v>
      </c>
    </row>
    <row r="1032" spans="1:10" ht="15.75" x14ac:dyDescent="0.25">
      <c r="A1032" s="29" t="str">
        <f>'BoR4 Rollup'!A1032</f>
        <v>Function Total</v>
      </c>
      <c r="B1032" s="118">
        <f>B1031+B1027+B1022+B1018</f>
        <v>0</v>
      </c>
      <c r="C1032" s="118">
        <f>C1031+C1027+C1022+C1018</f>
        <v>0</v>
      </c>
      <c r="D1032" s="119">
        <f>D1031+D1027+D1022+D1018</f>
        <v>0</v>
      </c>
      <c r="E1032" s="46">
        <f t="shared" si="313"/>
        <v>0</v>
      </c>
      <c r="F1032" s="32"/>
      <c r="G1032" s="5" t="s">
        <v>45</v>
      </c>
      <c r="H1032" s="5" t="str">
        <f>RIGHT($A$1014,6)</f>
        <v>153008</v>
      </c>
      <c r="I1032" s="78" t="s">
        <v>175</v>
      </c>
    </row>
    <row r="1033" spans="1:10" ht="15.75" x14ac:dyDescent="0.25">
      <c r="A1033" s="124" t="str">
        <f>'BoR4 Rollup'!A1033</f>
        <v>Function:  Instruction</v>
      </c>
      <c r="B1033" s="125"/>
      <c r="C1033" s="126"/>
      <c r="D1033" s="127"/>
      <c r="E1033" s="128"/>
      <c r="F1033" s="4"/>
      <c r="G1033" s="5" t="s">
        <v>45</v>
      </c>
      <c r="H1033" s="5" t="str">
        <f t="shared" ref="H1033:H1052" si="314">RIGHT($A$1035,6)</f>
        <v>153009</v>
      </c>
      <c r="I1033" s="78" t="s">
        <v>178</v>
      </c>
    </row>
    <row r="1034" spans="1:10" ht="15.75" x14ac:dyDescent="0.25">
      <c r="A1034" s="129" t="str">
        <f>'BoR4 Rollup'!A1034</f>
        <v>Orgn:  Business-Office Systems Technology</v>
      </c>
      <c r="B1034" s="130" t="str">
        <f>+'BoR4 Rollup'!B1034</f>
        <v>Actual</v>
      </c>
      <c r="C1034" s="130" t="str">
        <f>+'BoR4 Rollup'!C1034</f>
        <v>Budgeted</v>
      </c>
      <c r="D1034" s="131" t="str">
        <f>+'BoR4 Rollup'!D1034</f>
        <v>Budgeted</v>
      </c>
      <c r="E1034" s="132" t="str">
        <f>E5</f>
        <v>2022-2023 +/-</v>
      </c>
      <c r="F1034" s="18"/>
      <c r="G1034" s="5" t="s">
        <v>45</v>
      </c>
      <c r="H1034" s="5" t="str">
        <f t="shared" si="314"/>
        <v>153009</v>
      </c>
      <c r="I1034" s="78" t="s">
        <v>178</v>
      </c>
    </row>
    <row r="1035" spans="1:10" ht="15.75" x14ac:dyDescent="0.25">
      <c r="A1035" s="133" t="str">
        <f>'BoR4 Rollup'!A1035</f>
        <v>Organization ID:  153009</v>
      </c>
      <c r="B1035" s="134" t="str">
        <f>'BoR4 Rollup'!$B$6</f>
        <v>2022-2023</v>
      </c>
      <c r="C1035" s="134" t="str">
        <f>'BoR4 Rollup'!$C$6</f>
        <v>2022-2023</v>
      </c>
      <c r="D1035" s="135" t="str">
        <f>'BoR4 Rollup'!$D$6</f>
        <v>2023-2024</v>
      </c>
      <c r="E1035" s="136" t="str">
        <f>'BoR4 Rollup'!$E$6</f>
        <v>2023-2024</v>
      </c>
      <c r="F1035" s="18"/>
      <c r="G1035" s="5" t="s">
        <v>45</v>
      </c>
      <c r="H1035" s="5" t="str">
        <f t="shared" si="314"/>
        <v>153009</v>
      </c>
      <c r="I1035" s="78" t="s">
        <v>178</v>
      </c>
    </row>
    <row r="1036" spans="1:10" x14ac:dyDescent="0.2">
      <c r="A1036" s="26" t="str">
        <f>'BoR4 Rollup'!A1036</f>
        <v xml:space="preserve">  Salaries</v>
      </c>
      <c r="B1036" s="115"/>
      <c r="C1036" s="115"/>
      <c r="D1036" s="116"/>
      <c r="E1036" s="28">
        <f t="shared" ref="E1036:E1053" si="315">+D1036-C1036</f>
        <v>0</v>
      </c>
      <c r="F1036" s="10"/>
      <c r="G1036" s="5" t="s">
        <v>45</v>
      </c>
      <c r="H1036" s="5" t="str">
        <f t="shared" si="314"/>
        <v>153009</v>
      </c>
      <c r="I1036" s="78" t="s">
        <v>178</v>
      </c>
      <c r="J1036" s="78" t="s">
        <v>563</v>
      </c>
    </row>
    <row r="1037" spans="1:10" x14ac:dyDescent="0.2">
      <c r="A1037" s="26" t="str">
        <f>'BoR4 Rollup'!A1037</f>
        <v xml:space="preserve">  Other Compensation</v>
      </c>
      <c r="B1037" s="115"/>
      <c r="C1037" s="115"/>
      <c r="D1037" s="116"/>
      <c r="E1037" s="28">
        <f t="shared" si="315"/>
        <v>0</v>
      </c>
      <c r="F1037" s="10"/>
      <c r="G1037" s="5" t="s">
        <v>45</v>
      </c>
      <c r="H1037" s="5" t="str">
        <f t="shared" si="314"/>
        <v>153009</v>
      </c>
      <c r="I1037" s="78" t="s">
        <v>178</v>
      </c>
    </row>
    <row r="1038" spans="1:10" x14ac:dyDescent="0.2">
      <c r="A1038" s="26" t="str">
        <f>'BoR4 Rollup'!A1038</f>
        <v xml:space="preserve">  Related Benefits</v>
      </c>
      <c r="B1038" s="115"/>
      <c r="C1038" s="115"/>
      <c r="D1038" s="116"/>
      <c r="E1038" s="28">
        <f t="shared" si="315"/>
        <v>0</v>
      </c>
      <c r="F1038" s="10"/>
      <c r="G1038" s="5" t="s">
        <v>45</v>
      </c>
      <c r="H1038" s="5" t="str">
        <f t="shared" si="314"/>
        <v>153009</v>
      </c>
      <c r="I1038" s="78" t="s">
        <v>178</v>
      </c>
      <c r="J1038" s="78" t="s">
        <v>566</v>
      </c>
    </row>
    <row r="1039" spans="1:10" ht="15.75" x14ac:dyDescent="0.25">
      <c r="A1039" s="29" t="str">
        <f>'BoR4 Rollup'!A1039</f>
        <v>Total Personal Services</v>
      </c>
      <c r="B1039" s="118">
        <f>B1038+B1037+B1036</f>
        <v>0</v>
      </c>
      <c r="C1039" s="118">
        <f>C1038+C1037+C1036</f>
        <v>0</v>
      </c>
      <c r="D1039" s="119">
        <f>D1038+D1037+D1036</f>
        <v>0</v>
      </c>
      <c r="E1039" s="31">
        <f t="shared" si="315"/>
        <v>0</v>
      </c>
      <c r="F1039" s="32"/>
      <c r="G1039" s="5" t="s">
        <v>45</v>
      </c>
      <c r="H1039" s="5" t="str">
        <f t="shared" si="314"/>
        <v>153009</v>
      </c>
      <c r="I1039" s="78" t="s">
        <v>178</v>
      </c>
    </row>
    <row r="1040" spans="1:10" x14ac:dyDescent="0.2">
      <c r="A1040" s="26" t="str">
        <f>'BoR4 Rollup'!A1040</f>
        <v xml:space="preserve"> Travel</v>
      </c>
      <c r="B1040" s="115"/>
      <c r="C1040" s="115"/>
      <c r="D1040" s="116"/>
      <c r="E1040" s="28">
        <f t="shared" si="315"/>
        <v>0</v>
      </c>
      <c r="F1040" s="10"/>
      <c r="G1040" s="5" t="s">
        <v>45</v>
      </c>
      <c r="H1040" s="5" t="str">
        <f t="shared" si="314"/>
        <v>153009</v>
      </c>
      <c r="I1040" s="78" t="s">
        <v>178</v>
      </c>
      <c r="J1040" s="78" t="s">
        <v>569</v>
      </c>
    </row>
    <row r="1041" spans="1:10" x14ac:dyDescent="0.2">
      <c r="A1041" s="26" t="str">
        <f>'BoR4 Rollup'!A1041</f>
        <v xml:space="preserve"> Operating Services</v>
      </c>
      <c r="B1041" s="115"/>
      <c r="C1041" s="115"/>
      <c r="D1041" s="116"/>
      <c r="E1041" s="28">
        <f t="shared" si="315"/>
        <v>0</v>
      </c>
      <c r="F1041" s="10"/>
      <c r="G1041" s="5" t="s">
        <v>45</v>
      </c>
      <c r="H1041" s="5" t="str">
        <f t="shared" si="314"/>
        <v>153009</v>
      </c>
      <c r="I1041" s="78" t="s">
        <v>178</v>
      </c>
      <c r="J1041" s="78" t="s">
        <v>571</v>
      </c>
    </row>
    <row r="1042" spans="1:10" x14ac:dyDescent="0.2">
      <c r="A1042" s="26" t="str">
        <f>'BoR4 Rollup'!A1042</f>
        <v xml:space="preserve"> Supplies</v>
      </c>
      <c r="B1042" s="115"/>
      <c r="C1042" s="115"/>
      <c r="D1042" s="116"/>
      <c r="E1042" s="28">
        <f t="shared" si="315"/>
        <v>0</v>
      </c>
      <c r="F1042" s="10"/>
      <c r="G1042" s="5" t="s">
        <v>45</v>
      </c>
      <c r="H1042" s="5" t="str">
        <f t="shared" si="314"/>
        <v>153009</v>
      </c>
      <c r="I1042" s="78" t="s">
        <v>178</v>
      </c>
      <c r="J1042" s="78" t="s">
        <v>572</v>
      </c>
    </row>
    <row r="1043" spans="1:10" ht="15.75" x14ac:dyDescent="0.25">
      <c r="A1043" s="29" t="str">
        <f>'BoR4 Rollup'!A1043</f>
        <v>Total Operating Expenses</v>
      </c>
      <c r="B1043" s="121">
        <f>B1042+B1041+B1040</f>
        <v>0</v>
      </c>
      <c r="C1043" s="121">
        <f>C1042+C1041+C1040</f>
        <v>0</v>
      </c>
      <c r="D1043" s="119">
        <f>D1042+D1041+D1040</f>
        <v>0</v>
      </c>
      <c r="E1043" s="34">
        <f t="shared" si="315"/>
        <v>0</v>
      </c>
      <c r="F1043" s="35"/>
      <c r="G1043" s="5" t="s">
        <v>45</v>
      </c>
      <c r="H1043" s="5" t="str">
        <f t="shared" si="314"/>
        <v>153009</v>
      </c>
      <c r="I1043" s="78" t="s">
        <v>178</v>
      </c>
    </row>
    <row r="1044" spans="1:10" x14ac:dyDescent="0.2">
      <c r="A1044" s="26" t="str">
        <f>'BoR4 Rollup'!A1044</f>
        <v xml:space="preserve"> Professional Services</v>
      </c>
      <c r="B1044" s="115"/>
      <c r="C1044" s="115"/>
      <c r="D1044" s="116"/>
      <c r="E1044" s="28">
        <f t="shared" si="315"/>
        <v>0</v>
      </c>
      <c r="F1044" s="10"/>
      <c r="G1044" s="5" t="s">
        <v>45</v>
      </c>
      <c r="H1044" s="5" t="str">
        <f t="shared" si="314"/>
        <v>153009</v>
      </c>
      <c r="I1044" s="78" t="s">
        <v>178</v>
      </c>
      <c r="J1044" s="78" t="s">
        <v>573</v>
      </c>
    </row>
    <row r="1045" spans="1:10" x14ac:dyDescent="0.2">
      <c r="A1045" s="26" t="str">
        <f>'BoR4 Rollup'!A1045</f>
        <v xml:space="preserve"> Other Charges</v>
      </c>
      <c r="B1045" s="115"/>
      <c r="C1045" s="115"/>
      <c r="D1045" s="116"/>
      <c r="E1045" s="28">
        <f t="shared" si="315"/>
        <v>0</v>
      </c>
      <c r="F1045" s="10"/>
      <c r="G1045" s="5" t="s">
        <v>45</v>
      </c>
      <c r="H1045" s="5" t="str">
        <f t="shared" si="314"/>
        <v>153009</v>
      </c>
      <c r="I1045" s="78" t="s">
        <v>178</v>
      </c>
      <c r="J1045" s="78" t="s">
        <v>574</v>
      </c>
    </row>
    <row r="1046" spans="1:10" x14ac:dyDescent="0.2">
      <c r="A1046" s="26" t="str">
        <f>'BoR4 Rollup'!A1046</f>
        <v xml:space="preserve"> Debt Services</v>
      </c>
      <c r="B1046" s="115"/>
      <c r="C1046" s="115"/>
      <c r="D1046" s="116"/>
      <c r="E1046" s="28">
        <f t="shared" si="315"/>
        <v>0</v>
      </c>
      <c r="F1046" s="10"/>
      <c r="G1046" s="5" t="s">
        <v>45</v>
      </c>
      <c r="H1046" s="5" t="str">
        <f t="shared" si="314"/>
        <v>153009</v>
      </c>
      <c r="I1046" s="78" t="s">
        <v>178</v>
      </c>
    </row>
    <row r="1047" spans="1:10" x14ac:dyDescent="0.2">
      <c r="A1047" s="26" t="str">
        <f>'BoR4 Rollup'!A1047</f>
        <v xml:space="preserve"> Interagency Transfers</v>
      </c>
      <c r="B1047" s="115"/>
      <c r="C1047" s="115"/>
      <c r="D1047" s="116"/>
      <c r="E1047" s="28">
        <f t="shared" si="315"/>
        <v>0</v>
      </c>
      <c r="F1047" s="10"/>
      <c r="G1047" s="5" t="s">
        <v>45</v>
      </c>
      <c r="H1047" s="5" t="str">
        <f t="shared" si="314"/>
        <v>153009</v>
      </c>
      <c r="I1047" s="78" t="s">
        <v>178</v>
      </c>
      <c r="J1047" s="78" t="s">
        <v>575</v>
      </c>
    </row>
    <row r="1048" spans="1:10" ht="15.75" x14ac:dyDescent="0.25">
      <c r="A1048" s="29" t="str">
        <f>'BoR4 Rollup'!A1048</f>
        <v>Total Other Charges</v>
      </c>
      <c r="B1048" s="121">
        <f>B1047+B1046+B1045+B1044</f>
        <v>0</v>
      </c>
      <c r="C1048" s="121">
        <f>C1047+C1046+C1045+C1044</f>
        <v>0</v>
      </c>
      <c r="D1048" s="119">
        <f>D1047+D1046+D1045+D1044</f>
        <v>0</v>
      </c>
      <c r="E1048" s="34">
        <f t="shared" si="315"/>
        <v>0</v>
      </c>
      <c r="F1048" s="35"/>
      <c r="G1048" s="5" t="s">
        <v>45</v>
      </c>
      <c r="H1048" s="5" t="str">
        <f t="shared" si="314"/>
        <v>153009</v>
      </c>
      <c r="I1048" s="78" t="s">
        <v>178</v>
      </c>
    </row>
    <row r="1049" spans="1:10" x14ac:dyDescent="0.2">
      <c r="A1049" s="26" t="str">
        <f>'BoR4 Rollup'!A1049</f>
        <v xml:space="preserve"> General Acquisitions</v>
      </c>
      <c r="B1049" s="115"/>
      <c r="C1049" s="115"/>
      <c r="D1049" s="116"/>
      <c r="E1049" s="28">
        <f t="shared" si="315"/>
        <v>0</v>
      </c>
      <c r="F1049" s="10"/>
      <c r="G1049" s="5" t="s">
        <v>45</v>
      </c>
      <c r="H1049" s="5" t="str">
        <f t="shared" si="314"/>
        <v>153009</v>
      </c>
      <c r="I1049" s="78" t="s">
        <v>178</v>
      </c>
      <c r="J1049" s="78" t="s">
        <v>576</v>
      </c>
    </row>
    <row r="1050" spans="1:10" x14ac:dyDescent="0.2">
      <c r="A1050" s="26" t="str">
        <f>'BoR4 Rollup'!A1050</f>
        <v xml:space="preserve"> Library Acquisitions</v>
      </c>
      <c r="B1050" s="115"/>
      <c r="C1050" s="115"/>
      <c r="D1050" s="116"/>
      <c r="E1050" s="28">
        <f t="shared" si="315"/>
        <v>0</v>
      </c>
      <c r="F1050" s="10"/>
      <c r="G1050" s="5" t="s">
        <v>45</v>
      </c>
      <c r="H1050" s="5" t="str">
        <f t="shared" si="314"/>
        <v>153009</v>
      </c>
      <c r="I1050" s="78" t="s">
        <v>178</v>
      </c>
      <c r="J1050" s="78" t="s">
        <v>576</v>
      </c>
    </row>
    <row r="1051" spans="1:10" x14ac:dyDescent="0.2">
      <c r="A1051" s="26" t="str">
        <f>'BoR4 Rollup'!A1051</f>
        <v xml:space="preserve"> Major Repairs</v>
      </c>
      <c r="B1051" s="115"/>
      <c r="C1051" s="115"/>
      <c r="D1051" s="116"/>
      <c r="E1051" s="28">
        <f t="shared" si="315"/>
        <v>0</v>
      </c>
      <c r="F1051" s="10"/>
      <c r="G1051" s="5" t="s">
        <v>45</v>
      </c>
      <c r="H1051" s="5" t="str">
        <f t="shared" si="314"/>
        <v>153009</v>
      </c>
      <c r="I1051" s="78" t="s">
        <v>178</v>
      </c>
    </row>
    <row r="1052" spans="1:10" ht="15.75" x14ac:dyDescent="0.25">
      <c r="A1052" s="29" t="str">
        <f>'BoR4 Rollup'!A1052</f>
        <v>Total Acquisitions and Major Repairs</v>
      </c>
      <c r="B1052" s="121">
        <f>B1051+B1050+B1049</f>
        <v>0</v>
      </c>
      <c r="C1052" s="121">
        <f>C1051+C1050+C1049</f>
        <v>0</v>
      </c>
      <c r="D1052" s="119">
        <f>D1051+D1050+D1049</f>
        <v>0</v>
      </c>
      <c r="E1052" s="34">
        <f t="shared" si="315"/>
        <v>0</v>
      </c>
      <c r="F1052" s="35"/>
      <c r="G1052" s="5" t="s">
        <v>45</v>
      </c>
      <c r="H1052" s="5" t="str">
        <f t="shared" si="314"/>
        <v>153009</v>
      </c>
      <c r="I1052" s="78" t="s">
        <v>178</v>
      </c>
    </row>
    <row r="1053" spans="1:10" ht="15.75" x14ac:dyDescent="0.25">
      <c r="A1053" s="29" t="str">
        <f>'BoR4 Rollup'!A1053</f>
        <v>Function Total</v>
      </c>
      <c r="B1053" s="118">
        <f>B1052+B1048+B1043+B1039</f>
        <v>0</v>
      </c>
      <c r="C1053" s="118">
        <f>C1052+C1048+C1043+C1039</f>
        <v>0</v>
      </c>
      <c r="D1053" s="119">
        <f>D1052+D1048+D1043+D1039</f>
        <v>0</v>
      </c>
      <c r="E1053" s="46">
        <f t="shared" si="315"/>
        <v>0</v>
      </c>
      <c r="F1053" s="32"/>
      <c r="G1053" s="5" t="s">
        <v>45</v>
      </c>
      <c r="H1053" s="5" t="str">
        <f>RIGHT($A$1035,6)</f>
        <v>153009</v>
      </c>
      <c r="I1053" s="78" t="s">
        <v>178</v>
      </c>
    </row>
    <row r="1054" spans="1:10" ht="15.75" x14ac:dyDescent="0.25">
      <c r="A1054" s="124" t="str">
        <f>'BoR4 Rollup'!A1054</f>
        <v>Function:  Instruction</v>
      </c>
      <c r="B1054" s="125"/>
      <c r="C1054" s="126"/>
      <c r="D1054" s="127"/>
      <c r="E1054" s="128"/>
      <c r="F1054" s="4"/>
      <c r="G1054" s="5" t="s">
        <v>32</v>
      </c>
      <c r="H1054" s="5" t="str">
        <f t="shared" ref="H1054:H1073" si="316">RIGHT($A$1056,6)</f>
        <v>153010</v>
      </c>
      <c r="I1054" s="78" t="s">
        <v>181</v>
      </c>
    </row>
    <row r="1055" spans="1:10" ht="15.75" x14ac:dyDescent="0.25">
      <c r="A1055" s="129" t="str">
        <f>'BoR4 Rollup'!A1055</f>
        <v>Orgn:  Business-Office Technology</v>
      </c>
      <c r="B1055" s="130" t="str">
        <f>+'BoR4 Rollup'!B1055</f>
        <v>Actual</v>
      </c>
      <c r="C1055" s="130" t="str">
        <f>+'BoR4 Rollup'!C1055</f>
        <v>Budgeted</v>
      </c>
      <c r="D1055" s="131" t="str">
        <f>+'BoR4 Rollup'!D1055</f>
        <v>Budgeted</v>
      </c>
      <c r="E1055" s="132" t="str">
        <f>E5</f>
        <v>2022-2023 +/-</v>
      </c>
      <c r="F1055" s="44"/>
      <c r="G1055" s="5" t="s">
        <v>32</v>
      </c>
      <c r="H1055" s="5" t="str">
        <f t="shared" si="316"/>
        <v>153010</v>
      </c>
      <c r="I1055" s="78" t="s">
        <v>181</v>
      </c>
    </row>
    <row r="1056" spans="1:10" ht="15.75" x14ac:dyDescent="0.25">
      <c r="A1056" s="133" t="str">
        <f>'BoR4 Rollup'!A1056</f>
        <v>Organization ID:  153010</v>
      </c>
      <c r="B1056" s="134" t="str">
        <f>'BoR4 Rollup'!$B$6</f>
        <v>2022-2023</v>
      </c>
      <c r="C1056" s="134" t="str">
        <f>'BoR4 Rollup'!$C$6</f>
        <v>2022-2023</v>
      </c>
      <c r="D1056" s="135" t="str">
        <f>'BoR4 Rollup'!$D$6</f>
        <v>2023-2024</v>
      </c>
      <c r="E1056" s="136" t="str">
        <f>'BoR4 Rollup'!$E$6</f>
        <v>2023-2024</v>
      </c>
      <c r="F1056" s="44"/>
      <c r="G1056" s="5" t="s">
        <v>32</v>
      </c>
      <c r="H1056" s="5" t="str">
        <f t="shared" si="316"/>
        <v>153010</v>
      </c>
      <c r="I1056" s="78" t="s">
        <v>181</v>
      </c>
    </row>
    <row r="1057" spans="1:10" x14ac:dyDescent="0.2">
      <c r="A1057" s="26" t="str">
        <f>'BoR4 Rollup'!A1057</f>
        <v xml:space="preserve">  Salaries</v>
      </c>
      <c r="B1057" s="115">
        <v>102929</v>
      </c>
      <c r="C1057" s="115">
        <v>102929</v>
      </c>
      <c r="D1057" s="116">
        <v>70199</v>
      </c>
      <c r="E1057" s="28">
        <f t="shared" ref="E1057:E1074" si="317">+D1057-C1057</f>
        <v>-32730</v>
      </c>
      <c r="F1057" s="10"/>
      <c r="G1057" s="5" t="s">
        <v>32</v>
      </c>
      <c r="H1057" s="5" t="str">
        <f t="shared" si="316"/>
        <v>153010</v>
      </c>
      <c r="I1057" s="78" t="s">
        <v>181</v>
      </c>
      <c r="J1057" s="78" t="s">
        <v>563</v>
      </c>
    </row>
    <row r="1058" spans="1:10" x14ac:dyDescent="0.2">
      <c r="A1058" s="26" t="str">
        <f>'BoR4 Rollup'!A1058</f>
        <v xml:space="preserve">  Other Compensation</v>
      </c>
      <c r="B1058" s="115"/>
      <c r="C1058" s="115"/>
      <c r="D1058" s="116"/>
      <c r="E1058" s="28">
        <f t="shared" si="317"/>
        <v>0</v>
      </c>
      <c r="F1058" s="10"/>
      <c r="G1058" s="5" t="s">
        <v>32</v>
      </c>
      <c r="H1058" s="5" t="str">
        <f t="shared" si="316"/>
        <v>153010</v>
      </c>
      <c r="I1058" s="78" t="s">
        <v>181</v>
      </c>
    </row>
    <row r="1059" spans="1:10" x14ac:dyDescent="0.2">
      <c r="A1059" s="26" t="str">
        <f>'BoR4 Rollup'!A1059</f>
        <v xml:space="preserve">  Related Benefits</v>
      </c>
      <c r="B1059" s="115">
        <v>42261</v>
      </c>
      <c r="C1059" s="115">
        <v>42261</v>
      </c>
      <c r="D1059" s="116">
        <v>37974</v>
      </c>
      <c r="E1059" s="28">
        <f t="shared" si="317"/>
        <v>-4287</v>
      </c>
      <c r="F1059" s="10"/>
      <c r="G1059" s="5" t="s">
        <v>32</v>
      </c>
      <c r="H1059" s="5" t="str">
        <f t="shared" si="316"/>
        <v>153010</v>
      </c>
      <c r="I1059" s="78" t="s">
        <v>181</v>
      </c>
      <c r="J1059" s="78" t="s">
        <v>566</v>
      </c>
    </row>
    <row r="1060" spans="1:10" ht="15.75" x14ac:dyDescent="0.25">
      <c r="A1060" s="29" t="str">
        <f>'BoR4 Rollup'!A1060</f>
        <v>Total Personal Services</v>
      </c>
      <c r="B1060" s="118">
        <f>B1059+B1058+B1057</f>
        <v>145190</v>
      </c>
      <c r="C1060" s="118">
        <f t="shared" ref="C1060:D1060" si="318">C1059+C1058+C1057</f>
        <v>145190</v>
      </c>
      <c r="D1060" s="119">
        <f t="shared" si="318"/>
        <v>108173</v>
      </c>
      <c r="E1060" s="31">
        <f t="shared" si="317"/>
        <v>-37017</v>
      </c>
      <c r="F1060" s="32"/>
      <c r="G1060" s="5" t="s">
        <v>8</v>
      </c>
      <c r="H1060" s="5" t="str">
        <f t="shared" si="316"/>
        <v>153010</v>
      </c>
      <c r="I1060" s="78" t="s">
        <v>181</v>
      </c>
    </row>
    <row r="1061" spans="1:10" x14ac:dyDescent="0.2">
      <c r="A1061" s="26" t="str">
        <f>'BoR4 Rollup'!A1061</f>
        <v xml:space="preserve"> Travel</v>
      </c>
      <c r="B1061" s="115"/>
      <c r="C1061" s="115"/>
      <c r="D1061" s="116"/>
      <c r="E1061" s="28">
        <f t="shared" si="317"/>
        <v>0</v>
      </c>
      <c r="F1061" s="10"/>
      <c r="G1061" s="5" t="s">
        <v>32</v>
      </c>
      <c r="H1061" s="5" t="str">
        <f t="shared" si="316"/>
        <v>153010</v>
      </c>
      <c r="I1061" s="78" t="s">
        <v>181</v>
      </c>
      <c r="J1061" s="78" t="s">
        <v>569</v>
      </c>
    </row>
    <row r="1062" spans="1:10" x14ac:dyDescent="0.2">
      <c r="A1062" s="26" t="str">
        <f>'BoR4 Rollup'!A1062</f>
        <v xml:space="preserve"> Operating Services</v>
      </c>
      <c r="B1062" s="115"/>
      <c r="C1062" s="115"/>
      <c r="D1062" s="116"/>
      <c r="E1062" s="28">
        <f t="shared" si="317"/>
        <v>0</v>
      </c>
      <c r="F1062" s="10"/>
      <c r="G1062" s="5" t="s">
        <v>32</v>
      </c>
      <c r="H1062" s="5" t="str">
        <f t="shared" si="316"/>
        <v>153010</v>
      </c>
      <c r="I1062" s="78" t="s">
        <v>181</v>
      </c>
      <c r="J1062" s="78" t="s">
        <v>571</v>
      </c>
    </row>
    <row r="1063" spans="1:10" x14ac:dyDescent="0.2">
      <c r="A1063" s="26" t="str">
        <f>'BoR4 Rollup'!A1063</f>
        <v xml:space="preserve"> Supplies</v>
      </c>
      <c r="B1063" s="115"/>
      <c r="C1063" s="115"/>
      <c r="D1063" s="116"/>
      <c r="E1063" s="28">
        <f t="shared" si="317"/>
        <v>0</v>
      </c>
      <c r="F1063" s="10"/>
      <c r="G1063" s="5" t="s">
        <v>32</v>
      </c>
      <c r="H1063" s="5" t="str">
        <f t="shared" si="316"/>
        <v>153010</v>
      </c>
      <c r="I1063" s="78" t="s">
        <v>181</v>
      </c>
      <c r="J1063" s="78" t="s">
        <v>572</v>
      </c>
    </row>
    <row r="1064" spans="1:10" ht="15.75" x14ac:dyDescent="0.25">
      <c r="A1064" s="29" t="str">
        <f>'BoR4 Rollup'!A1064</f>
        <v>Total Operating Expenses</v>
      </c>
      <c r="B1064" s="121">
        <f>B1063+B1062+B1061</f>
        <v>0</v>
      </c>
      <c r="C1064" s="121">
        <f t="shared" ref="C1064:D1064" si="319">C1063+C1062+C1061</f>
        <v>0</v>
      </c>
      <c r="D1064" s="119">
        <f t="shared" si="319"/>
        <v>0</v>
      </c>
      <c r="E1064" s="34">
        <f t="shared" si="317"/>
        <v>0</v>
      </c>
      <c r="F1064" s="35"/>
      <c r="G1064" s="5" t="s">
        <v>8</v>
      </c>
      <c r="H1064" s="5" t="str">
        <f t="shared" si="316"/>
        <v>153010</v>
      </c>
      <c r="I1064" s="78" t="s">
        <v>181</v>
      </c>
    </row>
    <row r="1065" spans="1:10" x14ac:dyDescent="0.2">
      <c r="A1065" s="26" t="str">
        <f>'BoR4 Rollup'!A1065</f>
        <v xml:space="preserve"> Professional Services</v>
      </c>
      <c r="B1065" s="115"/>
      <c r="C1065" s="115"/>
      <c r="D1065" s="116"/>
      <c r="E1065" s="28">
        <f t="shared" si="317"/>
        <v>0</v>
      </c>
      <c r="F1065" s="10"/>
      <c r="G1065" s="5" t="s">
        <v>32</v>
      </c>
      <c r="H1065" s="5" t="str">
        <f t="shared" si="316"/>
        <v>153010</v>
      </c>
      <c r="I1065" s="78" t="s">
        <v>181</v>
      </c>
      <c r="J1065" s="78" t="s">
        <v>573</v>
      </c>
    </row>
    <row r="1066" spans="1:10" x14ac:dyDescent="0.2">
      <c r="A1066" s="26" t="str">
        <f>'BoR4 Rollup'!A1066</f>
        <v xml:space="preserve"> Other Charges</v>
      </c>
      <c r="B1066" s="115"/>
      <c r="C1066" s="115"/>
      <c r="D1066" s="116"/>
      <c r="E1066" s="28">
        <f t="shared" si="317"/>
        <v>0</v>
      </c>
      <c r="F1066" s="10"/>
      <c r="G1066" s="5" t="s">
        <v>32</v>
      </c>
      <c r="H1066" s="5" t="str">
        <f t="shared" si="316"/>
        <v>153010</v>
      </c>
      <c r="I1066" s="78" t="s">
        <v>181</v>
      </c>
      <c r="J1066" s="78" t="s">
        <v>574</v>
      </c>
    </row>
    <row r="1067" spans="1:10" x14ac:dyDescent="0.2">
      <c r="A1067" s="26" t="str">
        <f>'BoR4 Rollup'!A1067</f>
        <v xml:space="preserve"> Debt Services</v>
      </c>
      <c r="B1067" s="115"/>
      <c r="C1067" s="115"/>
      <c r="D1067" s="116"/>
      <c r="E1067" s="28">
        <f t="shared" si="317"/>
        <v>0</v>
      </c>
      <c r="F1067" s="10"/>
      <c r="G1067" s="5" t="s">
        <v>32</v>
      </c>
      <c r="H1067" s="5" t="str">
        <f t="shared" si="316"/>
        <v>153010</v>
      </c>
      <c r="I1067" s="78" t="s">
        <v>181</v>
      </c>
    </row>
    <row r="1068" spans="1:10" x14ac:dyDescent="0.2">
      <c r="A1068" s="26" t="str">
        <f>'BoR4 Rollup'!A1068</f>
        <v xml:space="preserve"> Interagency Transfers</v>
      </c>
      <c r="B1068" s="115"/>
      <c r="C1068" s="115"/>
      <c r="D1068" s="116"/>
      <c r="E1068" s="28">
        <f t="shared" si="317"/>
        <v>0</v>
      </c>
      <c r="F1068" s="10"/>
      <c r="G1068" s="5" t="s">
        <v>32</v>
      </c>
      <c r="H1068" s="5" t="str">
        <f t="shared" si="316"/>
        <v>153010</v>
      </c>
      <c r="I1068" s="78" t="s">
        <v>181</v>
      </c>
      <c r="J1068" s="78" t="s">
        <v>575</v>
      </c>
    </row>
    <row r="1069" spans="1:10" ht="15.75" x14ac:dyDescent="0.25">
      <c r="A1069" s="29" t="str">
        <f>'BoR4 Rollup'!A1069</f>
        <v>Total Other Charges</v>
      </c>
      <c r="B1069" s="121">
        <f>B1068+B1067+B1066+B1065</f>
        <v>0</v>
      </c>
      <c r="C1069" s="121">
        <f t="shared" ref="C1069:D1069" si="320">C1068+C1067+C1066+C1065</f>
        <v>0</v>
      </c>
      <c r="D1069" s="119">
        <f t="shared" si="320"/>
        <v>0</v>
      </c>
      <c r="E1069" s="34">
        <f t="shared" si="317"/>
        <v>0</v>
      </c>
      <c r="F1069" s="35"/>
      <c r="G1069" s="5" t="s">
        <v>8</v>
      </c>
      <c r="H1069" s="5" t="str">
        <f t="shared" si="316"/>
        <v>153010</v>
      </c>
      <c r="I1069" s="78" t="s">
        <v>181</v>
      </c>
    </row>
    <row r="1070" spans="1:10" x14ac:dyDescent="0.2">
      <c r="A1070" s="26" t="str">
        <f>'BoR4 Rollup'!A1070</f>
        <v xml:space="preserve"> General Acquisitions</v>
      </c>
      <c r="B1070" s="115"/>
      <c r="C1070" s="115"/>
      <c r="D1070" s="116"/>
      <c r="E1070" s="28">
        <f t="shared" si="317"/>
        <v>0</v>
      </c>
      <c r="F1070" s="10"/>
      <c r="G1070" s="5" t="s">
        <v>32</v>
      </c>
      <c r="H1070" s="5" t="str">
        <f t="shared" si="316"/>
        <v>153010</v>
      </c>
      <c r="I1070" s="78" t="s">
        <v>181</v>
      </c>
      <c r="J1070" s="78" t="s">
        <v>576</v>
      </c>
    </row>
    <row r="1071" spans="1:10" x14ac:dyDescent="0.2">
      <c r="A1071" s="26" t="str">
        <f>'BoR4 Rollup'!A1071</f>
        <v xml:space="preserve"> Library Acquisitions</v>
      </c>
      <c r="B1071" s="115"/>
      <c r="C1071" s="115"/>
      <c r="D1071" s="116"/>
      <c r="E1071" s="28">
        <f t="shared" si="317"/>
        <v>0</v>
      </c>
      <c r="F1071" s="10"/>
      <c r="G1071" s="5" t="s">
        <v>32</v>
      </c>
      <c r="H1071" s="5" t="str">
        <f t="shared" si="316"/>
        <v>153010</v>
      </c>
      <c r="I1071" s="78" t="s">
        <v>181</v>
      </c>
      <c r="J1071" s="78" t="s">
        <v>576</v>
      </c>
    </row>
    <row r="1072" spans="1:10" x14ac:dyDescent="0.2">
      <c r="A1072" s="26" t="str">
        <f>'BoR4 Rollup'!A1072</f>
        <v xml:space="preserve"> Major Repairs</v>
      </c>
      <c r="B1072" s="115"/>
      <c r="C1072" s="115"/>
      <c r="D1072" s="116"/>
      <c r="E1072" s="28">
        <f t="shared" si="317"/>
        <v>0</v>
      </c>
      <c r="F1072" s="10"/>
      <c r="G1072" s="5" t="s">
        <v>32</v>
      </c>
      <c r="H1072" s="5" t="str">
        <f t="shared" si="316"/>
        <v>153010</v>
      </c>
      <c r="I1072" s="78" t="s">
        <v>181</v>
      </c>
    </row>
    <row r="1073" spans="1:10" ht="15.75" x14ac:dyDescent="0.25">
      <c r="A1073" s="29" t="str">
        <f>'BoR4 Rollup'!A1073</f>
        <v>Total Acquisitions and Major Repairs</v>
      </c>
      <c r="B1073" s="121">
        <f>B1072+B1071+B1070</f>
        <v>0</v>
      </c>
      <c r="C1073" s="121">
        <f t="shared" ref="C1073:D1073" si="321">C1072+C1071+C1070</f>
        <v>0</v>
      </c>
      <c r="D1073" s="119">
        <f t="shared" si="321"/>
        <v>0</v>
      </c>
      <c r="E1073" s="34">
        <f t="shared" si="317"/>
        <v>0</v>
      </c>
      <c r="F1073" s="35"/>
      <c r="G1073" s="5" t="s">
        <v>8</v>
      </c>
      <c r="H1073" s="5" t="str">
        <f t="shared" si="316"/>
        <v>153010</v>
      </c>
      <c r="I1073" s="78" t="s">
        <v>181</v>
      </c>
    </row>
    <row r="1074" spans="1:10" ht="15.75" x14ac:dyDescent="0.25">
      <c r="A1074" s="29" t="str">
        <f>'BoR4 Rollup'!A1074</f>
        <v>Function Total</v>
      </c>
      <c r="B1074" s="118">
        <f>B1073+B1069+B1064+B1060</f>
        <v>145190</v>
      </c>
      <c r="C1074" s="118">
        <f t="shared" ref="C1074:D1074" si="322">C1073+C1069+C1064+C1060</f>
        <v>145190</v>
      </c>
      <c r="D1074" s="119">
        <f t="shared" si="322"/>
        <v>108173</v>
      </c>
      <c r="E1074" s="46">
        <f t="shared" si="317"/>
        <v>-37017</v>
      </c>
      <c r="F1074" s="32"/>
      <c r="G1074" s="5" t="s">
        <v>8</v>
      </c>
      <c r="H1074" s="5" t="str">
        <f>RIGHT($A$1056,6)</f>
        <v>153010</v>
      </c>
      <c r="I1074" s="78" t="s">
        <v>181</v>
      </c>
    </row>
    <row r="1075" spans="1:10" ht="15.75" x14ac:dyDescent="0.25">
      <c r="A1075" s="124" t="str">
        <f>'BoR4 Rollup'!A1075</f>
        <v>Function:  Instruction</v>
      </c>
      <c r="B1075" s="125"/>
      <c r="C1075" s="126"/>
      <c r="D1075" s="127"/>
      <c r="E1075" s="128"/>
      <c r="F1075" s="4"/>
      <c r="G1075" s="5" t="s">
        <v>32</v>
      </c>
      <c r="H1075" s="5" t="str">
        <f t="shared" ref="H1075:H1094" si="323">RIGHT($A$1077,6)</f>
        <v>153011</v>
      </c>
      <c r="I1075" s="78" t="s">
        <v>184</v>
      </c>
    </row>
    <row r="1076" spans="1:10" ht="15.75" x14ac:dyDescent="0.25">
      <c r="A1076" s="129" t="str">
        <f>'BoR4 Rollup'!A1076</f>
        <v>Orgn:  Business-Paralegal Studies</v>
      </c>
      <c r="B1076" s="130" t="str">
        <f>+'BoR4 Rollup'!B1076</f>
        <v>Actual</v>
      </c>
      <c r="C1076" s="130" t="str">
        <f>+'BoR4 Rollup'!C1076</f>
        <v>Budgeted</v>
      </c>
      <c r="D1076" s="131" t="str">
        <f>+'BoR4 Rollup'!D1076</f>
        <v>Budgeted</v>
      </c>
      <c r="E1076" s="132" t="str">
        <f>'BoR4 Rollup'!$E$5</f>
        <v>2022-2023 +/-</v>
      </c>
      <c r="F1076" s="44"/>
      <c r="G1076" s="5" t="s">
        <v>32</v>
      </c>
      <c r="H1076" s="5" t="str">
        <f t="shared" si="323"/>
        <v>153011</v>
      </c>
      <c r="I1076" s="78" t="s">
        <v>184</v>
      </c>
    </row>
    <row r="1077" spans="1:10" ht="15.75" x14ac:dyDescent="0.25">
      <c r="A1077" s="133" t="str">
        <f>'BoR4 Rollup'!A1077</f>
        <v>Organization ID:  153011</v>
      </c>
      <c r="B1077" s="134" t="str">
        <f>'BoR4 Rollup'!$B$6</f>
        <v>2022-2023</v>
      </c>
      <c r="C1077" s="134" t="str">
        <f>'BoR4 Rollup'!$C$6</f>
        <v>2022-2023</v>
      </c>
      <c r="D1077" s="135" t="str">
        <f>'BoR4 Rollup'!$D$6</f>
        <v>2023-2024</v>
      </c>
      <c r="E1077" s="136" t="str">
        <f>'BoR4 Rollup'!$E$6</f>
        <v>2023-2024</v>
      </c>
      <c r="F1077" s="44"/>
      <c r="G1077" s="5" t="s">
        <v>32</v>
      </c>
      <c r="H1077" s="5" t="str">
        <f t="shared" si="323"/>
        <v>153011</v>
      </c>
      <c r="I1077" s="78" t="s">
        <v>184</v>
      </c>
    </row>
    <row r="1078" spans="1:10" x14ac:dyDescent="0.2">
      <c r="A1078" s="26" t="str">
        <f>'BoR4 Rollup'!A1078</f>
        <v xml:space="preserve">  Salaries</v>
      </c>
      <c r="B1078" s="115">
        <v>11078</v>
      </c>
      <c r="C1078" s="115">
        <v>11078</v>
      </c>
      <c r="D1078" s="116">
        <v>4200</v>
      </c>
      <c r="E1078" s="28">
        <f t="shared" ref="E1078:E1095" si="324">+D1078-C1078</f>
        <v>-6878</v>
      </c>
      <c r="F1078" s="10"/>
      <c r="G1078" s="5" t="s">
        <v>32</v>
      </c>
      <c r="H1078" s="5" t="str">
        <f t="shared" si="323"/>
        <v>153011</v>
      </c>
      <c r="I1078" s="78" t="s">
        <v>184</v>
      </c>
      <c r="J1078" s="78" t="s">
        <v>563</v>
      </c>
    </row>
    <row r="1079" spans="1:10" x14ac:dyDescent="0.2">
      <c r="A1079" s="26" t="str">
        <f>'BoR4 Rollup'!A1079</f>
        <v xml:space="preserve">  Other Compensation</v>
      </c>
      <c r="B1079" s="115"/>
      <c r="C1079" s="115"/>
      <c r="D1079" s="116"/>
      <c r="E1079" s="28">
        <f t="shared" si="324"/>
        <v>0</v>
      </c>
      <c r="F1079" s="10"/>
      <c r="G1079" s="5" t="s">
        <v>32</v>
      </c>
      <c r="H1079" s="5" t="str">
        <f t="shared" si="323"/>
        <v>153011</v>
      </c>
      <c r="I1079" s="78" t="s">
        <v>184</v>
      </c>
    </row>
    <row r="1080" spans="1:10" x14ac:dyDescent="0.2">
      <c r="A1080" s="26" t="str">
        <f>'BoR4 Rollup'!A1080</f>
        <v xml:space="preserve">  Related Benefits</v>
      </c>
      <c r="B1080" s="115">
        <v>6845</v>
      </c>
      <c r="C1080" s="115">
        <v>6845</v>
      </c>
      <c r="D1080" s="116">
        <v>414</v>
      </c>
      <c r="E1080" s="28">
        <f t="shared" si="324"/>
        <v>-6431</v>
      </c>
      <c r="F1080" s="10"/>
      <c r="G1080" s="5" t="s">
        <v>32</v>
      </c>
      <c r="H1080" s="5" t="str">
        <f t="shared" si="323"/>
        <v>153011</v>
      </c>
      <c r="I1080" s="78" t="s">
        <v>184</v>
      </c>
      <c r="J1080" s="78" t="s">
        <v>566</v>
      </c>
    </row>
    <row r="1081" spans="1:10" ht="15.75" x14ac:dyDescent="0.25">
      <c r="A1081" s="29" t="str">
        <f>'BoR4 Rollup'!A1081</f>
        <v>Total Personal Services</v>
      </c>
      <c r="B1081" s="118">
        <f>B1080+B1079+B1078</f>
        <v>17923</v>
      </c>
      <c r="C1081" s="118">
        <f>C1080+C1079+C1078</f>
        <v>17923</v>
      </c>
      <c r="D1081" s="119">
        <f>D1080+D1079+D1078</f>
        <v>4614</v>
      </c>
      <c r="E1081" s="31">
        <f t="shared" si="324"/>
        <v>-13309</v>
      </c>
      <c r="F1081" s="32"/>
      <c r="G1081" s="5" t="s">
        <v>8</v>
      </c>
      <c r="H1081" s="5" t="str">
        <f t="shared" si="323"/>
        <v>153011</v>
      </c>
      <c r="I1081" s="78" t="s">
        <v>184</v>
      </c>
    </row>
    <row r="1082" spans="1:10" x14ac:dyDescent="0.2">
      <c r="A1082" s="26" t="str">
        <f>'BoR4 Rollup'!A1082</f>
        <v xml:space="preserve"> Travel</v>
      </c>
      <c r="B1082" s="115"/>
      <c r="C1082" s="115"/>
      <c r="D1082" s="116"/>
      <c r="E1082" s="28">
        <f t="shared" si="324"/>
        <v>0</v>
      </c>
      <c r="F1082" s="10"/>
      <c r="G1082" s="5" t="s">
        <v>32</v>
      </c>
      <c r="H1082" s="5" t="str">
        <f t="shared" si="323"/>
        <v>153011</v>
      </c>
      <c r="I1082" s="78" t="s">
        <v>184</v>
      </c>
      <c r="J1082" s="78" t="s">
        <v>569</v>
      </c>
    </row>
    <row r="1083" spans="1:10" x14ac:dyDescent="0.2">
      <c r="A1083" s="26" t="str">
        <f>'BoR4 Rollup'!A1083</f>
        <v xml:space="preserve"> Operating Services</v>
      </c>
      <c r="B1083" s="115">
        <v>13</v>
      </c>
      <c r="C1083" s="115">
        <v>13</v>
      </c>
      <c r="D1083" s="116">
        <v>13</v>
      </c>
      <c r="E1083" s="28">
        <f t="shared" si="324"/>
        <v>0</v>
      </c>
      <c r="F1083" s="10"/>
      <c r="G1083" s="5" t="s">
        <v>32</v>
      </c>
      <c r="H1083" s="5" t="str">
        <f t="shared" si="323"/>
        <v>153011</v>
      </c>
      <c r="I1083" s="78" t="s">
        <v>184</v>
      </c>
      <c r="J1083" s="78" t="s">
        <v>571</v>
      </c>
    </row>
    <row r="1084" spans="1:10" x14ac:dyDescent="0.2">
      <c r="A1084" s="26" t="str">
        <f>'BoR4 Rollup'!A1084</f>
        <v xml:space="preserve"> Supplies</v>
      </c>
      <c r="B1084" s="115"/>
      <c r="C1084" s="115"/>
      <c r="D1084" s="116"/>
      <c r="E1084" s="28">
        <f t="shared" si="324"/>
        <v>0</v>
      </c>
      <c r="F1084" s="10"/>
      <c r="G1084" s="5" t="s">
        <v>32</v>
      </c>
      <c r="H1084" s="5" t="str">
        <f t="shared" si="323"/>
        <v>153011</v>
      </c>
      <c r="I1084" s="78" t="s">
        <v>184</v>
      </c>
      <c r="J1084" s="78" t="s">
        <v>572</v>
      </c>
    </row>
    <row r="1085" spans="1:10" ht="15.75" x14ac:dyDescent="0.25">
      <c r="A1085" s="29" t="str">
        <f>'BoR4 Rollup'!A1085</f>
        <v>Total Operating Expenses</v>
      </c>
      <c r="B1085" s="121">
        <f>B1084+B1083+B1082</f>
        <v>13</v>
      </c>
      <c r="C1085" s="121">
        <f>C1084+C1083+C1082</f>
        <v>13</v>
      </c>
      <c r="D1085" s="119">
        <f>D1084+D1083+D1082</f>
        <v>13</v>
      </c>
      <c r="E1085" s="34">
        <f t="shared" si="324"/>
        <v>0</v>
      </c>
      <c r="F1085" s="35"/>
      <c r="G1085" s="5" t="s">
        <v>8</v>
      </c>
      <c r="H1085" s="5" t="str">
        <f t="shared" si="323"/>
        <v>153011</v>
      </c>
      <c r="I1085" s="78" t="s">
        <v>184</v>
      </c>
    </row>
    <row r="1086" spans="1:10" x14ac:dyDescent="0.2">
      <c r="A1086" s="26" t="str">
        <f>'BoR4 Rollup'!A1086</f>
        <v xml:space="preserve"> Professional Services</v>
      </c>
      <c r="B1086" s="115"/>
      <c r="C1086" s="115"/>
      <c r="D1086" s="116"/>
      <c r="E1086" s="28">
        <f t="shared" si="324"/>
        <v>0</v>
      </c>
      <c r="F1086" s="10"/>
      <c r="G1086" s="5" t="s">
        <v>32</v>
      </c>
      <c r="H1086" s="5" t="str">
        <f t="shared" si="323"/>
        <v>153011</v>
      </c>
      <c r="I1086" s="78" t="s">
        <v>184</v>
      </c>
      <c r="J1086" s="78" t="s">
        <v>573</v>
      </c>
    </row>
    <row r="1087" spans="1:10" x14ac:dyDescent="0.2">
      <c r="A1087" s="26" t="str">
        <f>'BoR4 Rollup'!A1087</f>
        <v xml:space="preserve"> Other Charges</v>
      </c>
      <c r="B1087" s="115"/>
      <c r="C1087" s="115"/>
      <c r="D1087" s="116"/>
      <c r="E1087" s="28">
        <f t="shared" si="324"/>
        <v>0</v>
      </c>
      <c r="F1087" s="10"/>
      <c r="G1087" s="5" t="s">
        <v>32</v>
      </c>
      <c r="H1087" s="5" t="str">
        <f t="shared" si="323"/>
        <v>153011</v>
      </c>
      <c r="I1087" s="78" t="s">
        <v>184</v>
      </c>
      <c r="J1087" s="78" t="s">
        <v>574</v>
      </c>
    </row>
    <row r="1088" spans="1:10" x14ac:dyDescent="0.2">
      <c r="A1088" s="26" t="str">
        <f>'BoR4 Rollup'!A1088</f>
        <v xml:space="preserve"> Debt Services</v>
      </c>
      <c r="B1088" s="115"/>
      <c r="C1088" s="115"/>
      <c r="D1088" s="116"/>
      <c r="E1088" s="28">
        <f t="shared" si="324"/>
        <v>0</v>
      </c>
      <c r="F1088" s="10"/>
      <c r="G1088" s="5" t="s">
        <v>32</v>
      </c>
      <c r="H1088" s="5" t="str">
        <f t="shared" si="323"/>
        <v>153011</v>
      </c>
      <c r="I1088" s="78" t="s">
        <v>184</v>
      </c>
    </row>
    <row r="1089" spans="1:10" x14ac:dyDescent="0.2">
      <c r="A1089" s="26" t="str">
        <f>'BoR4 Rollup'!A1089</f>
        <v xml:space="preserve"> Interagency Transfers</v>
      </c>
      <c r="B1089" s="115"/>
      <c r="C1089" s="115"/>
      <c r="D1089" s="116"/>
      <c r="E1089" s="28">
        <f t="shared" si="324"/>
        <v>0</v>
      </c>
      <c r="F1089" s="10"/>
      <c r="G1089" s="5" t="s">
        <v>32</v>
      </c>
      <c r="H1089" s="5" t="str">
        <f t="shared" si="323"/>
        <v>153011</v>
      </c>
      <c r="I1089" s="78" t="s">
        <v>184</v>
      </c>
      <c r="J1089" s="78" t="s">
        <v>575</v>
      </c>
    </row>
    <row r="1090" spans="1:10" ht="15.75" x14ac:dyDescent="0.25">
      <c r="A1090" s="29" t="str">
        <f>'BoR4 Rollup'!A1090</f>
        <v>Total Other Charges</v>
      </c>
      <c r="B1090" s="121">
        <f>B1089+B1088+B1087+B1086</f>
        <v>0</v>
      </c>
      <c r="C1090" s="121">
        <f>C1089+C1088+C1087+C1086</f>
        <v>0</v>
      </c>
      <c r="D1090" s="119">
        <f>D1089+D1088+D1087+D1086</f>
        <v>0</v>
      </c>
      <c r="E1090" s="34">
        <f t="shared" si="324"/>
        <v>0</v>
      </c>
      <c r="F1090" s="35"/>
      <c r="G1090" s="5" t="s">
        <v>8</v>
      </c>
      <c r="H1090" s="5" t="str">
        <f t="shared" si="323"/>
        <v>153011</v>
      </c>
      <c r="I1090" s="78" t="s">
        <v>184</v>
      </c>
    </row>
    <row r="1091" spans="1:10" x14ac:dyDescent="0.2">
      <c r="A1091" s="26" t="str">
        <f>'BoR4 Rollup'!A1091</f>
        <v xml:space="preserve"> General Acquisitions</v>
      </c>
      <c r="B1091" s="115"/>
      <c r="C1091" s="115"/>
      <c r="D1091" s="116"/>
      <c r="E1091" s="28">
        <f t="shared" si="324"/>
        <v>0</v>
      </c>
      <c r="F1091" s="10"/>
      <c r="G1091" s="5" t="s">
        <v>32</v>
      </c>
      <c r="H1091" s="5" t="str">
        <f t="shared" si="323"/>
        <v>153011</v>
      </c>
      <c r="I1091" s="78" t="s">
        <v>184</v>
      </c>
      <c r="J1091" s="78" t="s">
        <v>576</v>
      </c>
    </row>
    <row r="1092" spans="1:10" x14ac:dyDescent="0.2">
      <c r="A1092" s="26" t="str">
        <f>'BoR4 Rollup'!A1092</f>
        <v xml:space="preserve"> Library Acquisitions</v>
      </c>
      <c r="B1092" s="115"/>
      <c r="C1092" s="115"/>
      <c r="D1092" s="116"/>
      <c r="E1092" s="28">
        <f t="shared" si="324"/>
        <v>0</v>
      </c>
      <c r="F1092" s="10"/>
      <c r="G1092" s="5" t="s">
        <v>32</v>
      </c>
      <c r="H1092" s="5" t="str">
        <f t="shared" si="323"/>
        <v>153011</v>
      </c>
      <c r="I1092" s="78" t="s">
        <v>184</v>
      </c>
      <c r="J1092" s="78" t="s">
        <v>576</v>
      </c>
    </row>
    <row r="1093" spans="1:10" x14ac:dyDescent="0.2">
      <c r="A1093" s="26" t="str">
        <f>'BoR4 Rollup'!A1093</f>
        <v xml:space="preserve"> Major Repairs</v>
      </c>
      <c r="B1093" s="115"/>
      <c r="C1093" s="115"/>
      <c r="D1093" s="116"/>
      <c r="E1093" s="28">
        <f t="shared" si="324"/>
        <v>0</v>
      </c>
      <c r="F1093" s="10"/>
      <c r="G1093" s="5" t="s">
        <v>32</v>
      </c>
      <c r="H1093" s="5" t="str">
        <f t="shared" si="323"/>
        <v>153011</v>
      </c>
      <c r="I1093" s="78" t="s">
        <v>184</v>
      </c>
    </row>
    <row r="1094" spans="1:10" ht="15.75" x14ac:dyDescent="0.25">
      <c r="A1094" s="29" t="str">
        <f>'BoR4 Rollup'!A1094</f>
        <v>Total Acquisitions and Major Repairs</v>
      </c>
      <c r="B1094" s="121">
        <f>B1093+B1092+B1091</f>
        <v>0</v>
      </c>
      <c r="C1094" s="121">
        <f>C1093+C1092+C1091</f>
        <v>0</v>
      </c>
      <c r="D1094" s="119">
        <f>D1093+D1092+D1091</f>
        <v>0</v>
      </c>
      <c r="E1094" s="34">
        <f t="shared" si="324"/>
        <v>0</v>
      </c>
      <c r="F1094" s="35"/>
      <c r="G1094" s="5" t="s">
        <v>8</v>
      </c>
      <c r="H1094" s="5" t="str">
        <f t="shared" si="323"/>
        <v>153011</v>
      </c>
      <c r="I1094" s="78" t="s">
        <v>184</v>
      </c>
    </row>
    <row r="1095" spans="1:10" ht="15.75" x14ac:dyDescent="0.25">
      <c r="A1095" s="29" t="str">
        <f>'BoR4 Rollup'!A1095</f>
        <v>Function Total</v>
      </c>
      <c r="B1095" s="118">
        <f>B1094+B1090+B1085+B1081</f>
        <v>17936</v>
      </c>
      <c r="C1095" s="118">
        <f>C1094+C1090+C1085+C1081</f>
        <v>17936</v>
      </c>
      <c r="D1095" s="119">
        <f>D1094+D1090+D1085+D1081</f>
        <v>4627</v>
      </c>
      <c r="E1095" s="46">
        <f t="shared" si="324"/>
        <v>-13309</v>
      </c>
      <c r="F1095" s="32"/>
      <c r="G1095" s="5" t="s">
        <v>8</v>
      </c>
      <c r="H1095" s="5" t="str">
        <f>RIGHT($A$1077,6)</f>
        <v>153011</v>
      </c>
      <c r="I1095" s="78" t="s">
        <v>184</v>
      </c>
    </row>
    <row r="1096" spans="1:10" ht="15.75" x14ac:dyDescent="0.25">
      <c r="A1096" s="124" t="str">
        <f>'BoR4 Rollup'!A1075</f>
        <v>Function:  Instruction</v>
      </c>
      <c r="B1096" s="125"/>
      <c r="C1096" s="126"/>
      <c r="D1096" s="127"/>
      <c r="E1096" s="128"/>
      <c r="F1096" s="4"/>
      <c r="G1096" s="5" t="s">
        <v>32</v>
      </c>
      <c r="H1096" s="5" t="str">
        <f t="shared" ref="H1096:H1115" si="325">RIGHT($A$1119,6)</f>
        <v>154003</v>
      </c>
      <c r="I1096" s="78">
        <v>153015</v>
      </c>
    </row>
    <row r="1097" spans="1:10" ht="15.75" x14ac:dyDescent="0.25">
      <c r="A1097" s="129" t="str">
        <f>'BoR4 Rollup'!A1076</f>
        <v>Orgn:  Business-Paralegal Studies</v>
      </c>
      <c r="B1097" s="130" t="str">
        <f>+'BoR4 Rollup'!B1076</f>
        <v>Actual</v>
      </c>
      <c r="C1097" s="130" t="str">
        <f>+'BoR4 Rollup'!C1076</f>
        <v>Budgeted</v>
      </c>
      <c r="D1097" s="131" t="str">
        <f>+'BoR4 Rollup'!D1076</f>
        <v>Budgeted</v>
      </c>
      <c r="E1097" s="132" t="e">
        <f>#REF!</f>
        <v>#REF!</v>
      </c>
      <c r="F1097" s="18"/>
      <c r="G1097" s="5" t="s">
        <v>32</v>
      </c>
      <c r="H1097" s="5" t="str">
        <f t="shared" si="325"/>
        <v>154003</v>
      </c>
      <c r="I1097" s="78">
        <v>153015</v>
      </c>
    </row>
    <row r="1098" spans="1:10" ht="15.75" x14ac:dyDescent="0.25">
      <c r="A1098" s="133" t="str">
        <f>+'BoR4 Rollup'!A1098</f>
        <v>Organization ID:  153015</v>
      </c>
      <c r="B1098" s="134" t="str">
        <f>'BoR4 Rollup'!$B$6</f>
        <v>2022-2023</v>
      </c>
      <c r="C1098" s="134" t="str">
        <f>'BoR4 Rollup'!$C$6</f>
        <v>2022-2023</v>
      </c>
      <c r="D1098" s="135" t="str">
        <f>'BoR4 Rollup'!$D$6</f>
        <v>2023-2024</v>
      </c>
      <c r="E1098" s="136" t="str">
        <f>'BoR4 Rollup'!$E$6</f>
        <v>2023-2024</v>
      </c>
      <c r="F1098" s="18"/>
      <c r="G1098" s="5" t="s">
        <v>32</v>
      </c>
      <c r="H1098" s="5" t="str">
        <f t="shared" si="325"/>
        <v>154003</v>
      </c>
      <c r="I1098" s="78">
        <v>153015</v>
      </c>
    </row>
    <row r="1099" spans="1:10" x14ac:dyDescent="0.2">
      <c r="A1099" s="26" t="str">
        <f>'BoR4 Rollup'!A1078</f>
        <v xml:space="preserve">  Salaries</v>
      </c>
      <c r="B1099" s="115">
        <v>19613</v>
      </c>
      <c r="C1099" s="115">
        <v>19613</v>
      </c>
      <c r="D1099" s="116">
        <v>16800</v>
      </c>
      <c r="E1099" s="28">
        <f t="shared" ref="E1099:E1116" si="326">+D1099-C1099</f>
        <v>-2813</v>
      </c>
      <c r="F1099" s="10"/>
      <c r="G1099" s="5" t="s">
        <v>32</v>
      </c>
      <c r="H1099" s="5" t="str">
        <f t="shared" si="325"/>
        <v>154003</v>
      </c>
      <c r="I1099" s="78">
        <v>153015</v>
      </c>
      <c r="J1099" s="78" t="s">
        <v>563</v>
      </c>
    </row>
    <row r="1100" spans="1:10" x14ac:dyDescent="0.2">
      <c r="A1100" s="26" t="str">
        <f>'BoR4 Rollup'!A1079</f>
        <v xml:space="preserve">  Other Compensation</v>
      </c>
      <c r="B1100" s="115"/>
      <c r="C1100" s="115"/>
      <c r="D1100" s="116"/>
      <c r="E1100" s="28">
        <f t="shared" si="326"/>
        <v>0</v>
      </c>
      <c r="F1100" s="10"/>
      <c r="G1100" s="5" t="s">
        <v>32</v>
      </c>
      <c r="H1100" s="5" t="str">
        <f t="shared" si="325"/>
        <v>154003</v>
      </c>
      <c r="I1100" s="78">
        <v>153015</v>
      </c>
    </row>
    <row r="1101" spans="1:10" x14ac:dyDescent="0.2">
      <c r="A1101" s="26" t="str">
        <f>'BoR4 Rollup'!A1080</f>
        <v xml:space="preserve">  Related Benefits</v>
      </c>
      <c r="B1101" s="115">
        <v>4992</v>
      </c>
      <c r="C1101" s="115">
        <v>4992</v>
      </c>
      <c r="D1101" s="116">
        <v>4159</v>
      </c>
      <c r="E1101" s="28">
        <f t="shared" si="326"/>
        <v>-833</v>
      </c>
      <c r="F1101" s="10"/>
      <c r="G1101" s="5" t="s">
        <v>32</v>
      </c>
      <c r="H1101" s="5" t="str">
        <f t="shared" si="325"/>
        <v>154003</v>
      </c>
      <c r="I1101" s="78">
        <v>153015</v>
      </c>
      <c r="J1101" s="78" t="s">
        <v>566</v>
      </c>
    </row>
    <row r="1102" spans="1:10" ht="15.75" x14ac:dyDescent="0.25">
      <c r="A1102" s="29" t="str">
        <f>'BoR4 Rollup'!A1081</f>
        <v>Total Personal Services</v>
      </c>
      <c r="B1102" s="118">
        <f>B1101+B1100+B1099</f>
        <v>24605</v>
      </c>
      <c r="C1102" s="118">
        <f t="shared" ref="C1102:D1102" si="327">C1101+C1100+C1099</f>
        <v>24605</v>
      </c>
      <c r="D1102" s="119">
        <f t="shared" si="327"/>
        <v>20959</v>
      </c>
      <c r="E1102" s="31">
        <f t="shared" si="326"/>
        <v>-3646</v>
      </c>
      <c r="F1102" s="32"/>
      <c r="G1102" s="5" t="s">
        <v>8</v>
      </c>
      <c r="H1102" s="5" t="str">
        <f t="shared" si="325"/>
        <v>154003</v>
      </c>
      <c r="I1102" s="78">
        <v>153015</v>
      </c>
    </row>
    <row r="1103" spans="1:10" x14ac:dyDescent="0.2">
      <c r="A1103" s="26" t="str">
        <f>'BoR4 Rollup'!A1082</f>
        <v xml:space="preserve"> Travel</v>
      </c>
      <c r="B1103" s="115"/>
      <c r="C1103" s="115"/>
      <c r="D1103" s="116"/>
      <c r="E1103" s="28">
        <f t="shared" si="326"/>
        <v>0</v>
      </c>
      <c r="F1103" s="10"/>
      <c r="G1103" s="5" t="s">
        <v>32</v>
      </c>
      <c r="H1103" s="5" t="str">
        <f t="shared" si="325"/>
        <v>154003</v>
      </c>
      <c r="I1103" s="78">
        <v>153015</v>
      </c>
      <c r="J1103" s="78" t="s">
        <v>569</v>
      </c>
    </row>
    <row r="1104" spans="1:10" x14ac:dyDescent="0.2">
      <c r="A1104" s="26" t="str">
        <f>'BoR4 Rollup'!A1083</f>
        <v xml:space="preserve"> Operating Services</v>
      </c>
      <c r="B1104" s="115"/>
      <c r="C1104" s="115"/>
      <c r="D1104" s="116"/>
      <c r="E1104" s="28">
        <f t="shared" si="326"/>
        <v>0</v>
      </c>
      <c r="F1104" s="10"/>
      <c r="G1104" s="5" t="s">
        <v>32</v>
      </c>
      <c r="H1104" s="5" t="str">
        <f t="shared" si="325"/>
        <v>154003</v>
      </c>
      <c r="I1104" s="78">
        <v>153015</v>
      </c>
      <c r="J1104" s="78" t="s">
        <v>571</v>
      </c>
    </row>
    <row r="1105" spans="1:10" x14ac:dyDescent="0.2">
      <c r="A1105" s="26" t="str">
        <f>'BoR4 Rollup'!A1084</f>
        <v xml:space="preserve"> Supplies</v>
      </c>
      <c r="B1105" s="115"/>
      <c r="C1105" s="115"/>
      <c r="D1105" s="116"/>
      <c r="E1105" s="28">
        <f t="shared" si="326"/>
        <v>0</v>
      </c>
      <c r="F1105" s="10"/>
      <c r="G1105" s="5" t="s">
        <v>32</v>
      </c>
      <c r="H1105" s="5" t="str">
        <f t="shared" si="325"/>
        <v>154003</v>
      </c>
      <c r="I1105" s="78">
        <v>153015</v>
      </c>
      <c r="J1105" s="78" t="s">
        <v>572</v>
      </c>
    </row>
    <row r="1106" spans="1:10" ht="15.75" x14ac:dyDescent="0.25">
      <c r="A1106" s="29" t="str">
        <f>'BoR4 Rollup'!A1085</f>
        <v>Total Operating Expenses</v>
      </c>
      <c r="B1106" s="121">
        <f>B1105+B1104+B1103</f>
        <v>0</v>
      </c>
      <c r="C1106" s="121">
        <f t="shared" ref="C1106:D1106" si="328">C1105+C1104+C1103</f>
        <v>0</v>
      </c>
      <c r="D1106" s="119">
        <f t="shared" si="328"/>
        <v>0</v>
      </c>
      <c r="E1106" s="34">
        <f t="shared" si="326"/>
        <v>0</v>
      </c>
      <c r="F1106" s="35"/>
      <c r="G1106" s="5" t="s">
        <v>8</v>
      </c>
      <c r="H1106" s="5" t="str">
        <f t="shared" si="325"/>
        <v>154003</v>
      </c>
      <c r="I1106" s="78">
        <v>153015</v>
      </c>
    </row>
    <row r="1107" spans="1:10" x14ac:dyDescent="0.2">
      <c r="A1107" s="26" t="str">
        <f>'BoR4 Rollup'!A1086</f>
        <v xml:space="preserve"> Professional Services</v>
      </c>
      <c r="B1107" s="115"/>
      <c r="C1107" s="115"/>
      <c r="D1107" s="116"/>
      <c r="E1107" s="28">
        <f t="shared" si="326"/>
        <v>0</v>
      </c>
      <c r="F1107" s="10"/>
      <c r="G1107" s="5" t="s">
        <v>32</v>
      </c>
      <c r="H1107" s="5" t="str">
        <f t="shared" si="325"/>
        <v>154003</v>
      </c>
      <c r="I1107" s="78">
        <v>153015</v>
      </c>
      <c r="J1107" s="78" t="s">
        <v>573</v>
      </c>
    </row>
    <row r="1108" spans="1:10" x14ac:dyDescent="0.2">
      <c r="A1108" s="26" t="str">
        <f>'BoR4 Rollup'!A1087</f>
        <v xml:space="preserve"> Other Charges</v>
      </c>
      <c r="B1108" s="115"/>
      <c r="C1108" s="115"/>
      <c r="D1108" s="116"/>
      <c r="E1108" s="28">
        <f t="shared" si="326"/>
        <v>0</v>
      </c>
      <c r="F1108" s="10"/>
      <c r="G1108" s="5" t="s">
        <v>32</v>
      </c>
      <c r="H1108" s="5" t="str">
        <f t="shared" si="325"/>
        <v>154003</v>
      </c>
      <c r="I1108" s="78">
        <v>153015</v>
      </c>
      <c r="J1108" s="78" t="s">
        <v>574</v>
      </c>
    </row>
    <row r="1109" spans="1:10" x14ac:dyDescent="0.2">
      <c r="A1109" s="26" t="str">
        <f>'BoR4 Rollup'!A1088</f>
        <v xml:space="preserve"> Debt Services</v>
      </c>
      <c r="B1109" s="115"/>
      <c r="C1109" s="115"/>
      <c r="D1109" s="116"/>
      <c r="E1109" s="28">
        <f t="shared" si="326"/>
        <v>0</v>
      </c>
      <c r="F1109" s="10"/>
      <c r="G1109" s="5" t="s">
        <v>32</v>
      </c>
      <c r="H1109" s="5" t="str">
        <f t="shared" si="325"/>
        <v>154003</v>
      </c>
      <c r="I1109" s="78">
        <v>153015</v>
      </c>
    </row>
    <row r="1110" spans="1:10" x14ac:dyDescent="0.2">
      <c r="A1110" s="26" t="str">
        <f>'BoR4 Rollup'!A1089</f>
        <v xml:space="preserve"> Interagency Transfers</v>
      </c>
      <c r="B1110" s="115"/>
      <c r="C1110" s="115"/>
      <c r="D1110" s="116"/>
      <c r="E1110" s="28">
        <f t="shared" si="326"/>
        <v>0</v>
      </c>
      <c r="F1110" s="10"/>
      <c r="G1110" s="5" t="s">
        <v>32</v>
      </c>
      <c r="H1110" s="5" t="str">
        <f t="shared" si="325"/>
        <v>154003</v>
      </c>
      <c r="I1110" s="78">
        <v>153015</v>
      </c>
      <c r="J1110" s="78" t="s">
        <v>575</v>
      </c>
    </row>
    <row r="1111" spans="1:10" ht="15.75" x14ac:dyDescent="0.25">
      <c r="A1111" s="29" t="str">
        <f>'BoR4 Rollup'!A1090</f>
        <v>Total Other Charges</v>
      </c>
      <c r="B1111" s="121">
        <f>B1110+B1109+B1108+B1107</f>
        <v>0</v>
      </c>
      <c r="C1111" s="121">
        <f t="shared" ref="C1111:D1111" si="329">C1110+C1109+C1108+C1107</f>
        <v>0</v>
      </c>
      <c r="D1111" s="119">
        <f t="shared" si="329"/>
        <v>0</v>
      </c>
      <c r="E1111" s="34">
        <f t="shared" si="326"/>
        <v>0</v>
      </c>
      <c r="F1111" s="35"/>
      <c r="G1111" s="5" t="s">
        <v>8</v>
      </c>
      <c r="H1111" s="5" t="str">
        <f t="shared" si="325"/>
        <v>154003</v>
      </c>
      <c r="I1111" s="78">
        <v>153015</v>
      </c>
    </row>
    <row r="1112" spans="1:10" x14ac:dyDescent="0.2">
      <c r="A1112" s="26" t="str">
        <f>'BoR4 Rollup'!A1091</f>
        <v xml:space="preserve"> General Acquisitions</v>
      </c>
      <c r="B1112" s="115"/>
      <c r="C1112" s="115"/>
      <c r="D1112" s="116"/>
      <c r="E1112" s="28">
        <f t="shared" si="326"/>
        <v>0</v>
      </c>
      <c r="F1112" s="10"/>
      <c r="G1112" s="5" t="s">
        <v>32</v>
      </c>
      <c r="H1112" s="5" t="str">
        <f t="shared" si="325"/>
        <v>154003</v>
      </c>
      <c r="I1112" s="78">
        <v>153015</v>
      </c>
      <c r="J1112" s="78" t="s">
        <v>576</v>
      </c>
    </row>
    <row r="1113" spans="1:10" x14ac:dyDescent="0.2">
      <c r="A1113" s="26" t="str">
        <f>'BoR4 Rollup'!A1092</f>
        <v xml:space="preserve"> Library Acquisitions</v>
      </c>
      <c r="B1113" s="115"/>
      <c r="C1113" s="115"/>
      <c r="D1113" s="116"/>
      <c r="E1113" s="28">
        <f t="shared" si="326"/>
        <v>0</v>
      </c>
      <c r="F1113" s="10"/>
      <c r="G1113" s="5" t="s">
        <v>32</v>
      </c>
      <c r="H1113" s="5" t="str">
        <f t="shared" si="325"/>
        <v>154003</v>
      </c>
      <c r="I1113" s="78">
        <v>153015</v>
      </c>
      <c r="J1113" s="78" t="s">
        <v>576</v>
      </c>
    </row>
    <row r="1114" spans="1:10" x14ac:dyDescent="0.2">
      <c r="A1114" s="26" t="str">
        <f>'BoR4 Rollup'!A1093</f>
        <v xml:space="preserve"> Major Repairs</v>
      </c>
      <c r="B1114" s="115"/>
      <c r="C1114" s="115"/>
      <c r="D1114" s="116"/>
      <c r="E1114" s="28">
        <f t="shared" si="326"/>
        <v>0</v>
      </c>
      <c r="F1114" s="10"/>
      <c r="G1114" s="5" t="s">
        <v>32</v>
      </c>
      <c r="H1114" s="5" t="str">
        <f t="shared" si="325"/>
        <v>154003</v>
      </c>
      <c r="I1114" s="78">
        <v>153015</v>
      </c>
    </row>
    <row r="1115" spans="1:10" ht="15.75" x14ac:dyDescent="0.25">
      <c r="A1115" s="29" t="str">
        <f>'BoR4 Rollup'!A1094</f>
        <v>Total Acquisitions and Major Repairs</v>
      </c>
      <c r="B1115" s="121">
        <f>B1114+B1113+B1112</f>
        <v>0</v>
      </c>
      <c r="C1115" s="121">
        <f t="shared" ref="C1115:D1115" si="330">C1114+C1113+C1112</f>
        <v>0</v>
      </c>
      <c r="D1115" s="119">
        <f t="shared" si="330"/>
        <v>0</v>
      </c>
      <c r="E1115" s="34">
        <f t="shared" si="326"/>
        <v>0</v>
      </c>
      <c r="F1115" s="35"/>
      <c r="G1115" s="5" t="s">
        <v>8</v>
      </c>
      <c r="H1115" s="5" t="str">
        <f t="shared" si="325"/>
        <v>154003</v>
      </c>
      <c r="I1115" s="78">
        <v>153015</v>
      </c>
    </row>
    <row r="1116" spans="1:10" ht="15.75" x14ac:dyDescent="0.25">
      <c r="A1116" s="29" t="str">
        <f>'BoR4 Rollup'!A1095</f>
        <v>Function Total</v>
      </c>
      <c r="B1116" s="118">
        <f>B1115+B1111+B1106+B1102</f>
        <v>24605</v>
      </c>
      <c r="C1116" s="118">
        <f t="shared" ref="C1116:D1116" si="331">C1115+C1111+C1106+C1102</f>
        <v>24605</v>
      </c>
      <c r="D1116" s="119">
        <f t="shared" si="331"/>
        <v>20959</v>
      </c>
      <c r="E1116" s="46">
        <f t="shared" si="326"/>
        <v>-3646</v>
      </c>
      <c r="F1116" s="32"/>
      <c r="G1116" s="5" t="s">
        <v>8</v>
      </c>
      <c r="H1116" s="5" t="str">
        <f>RIGHT($A$1119,6)</f>
        <v>154003</v>
      </c>
      <c r="I1116" s="78">
        <v>153015</v>
      </c>
    </row>
    <row r="1117" spans="1:10" ht="15.75" x14ac:dyDescent="0.25">
      <c r="A1117" s="124" t="str">
        <f>'BoR4 Rollup'!A1117</f>
        <v>Function:  Instruction</v>
      </c>
      <c r="B1117" s="125"/>
      <c r="C1117" s="126"/>
      <c r="D1117" s="127"/>
      <c r="E1117" s="128"/>
      <c r="F1117" s="4"/>
      <c r="G1117" s="5" t="s">
        <v>32</v>
      </c>
      <c r="H1117" s="5" t="str">
        <f t="shared" ref="H1117:H1136" si="332">RIGHT($A$1119,6)</f>
        <v>154003</v>
      </c>
      <c r="I1117" s="78" t="s">
        <v>190</v>
      </c>
    </row>
    <row r="1118" spans="1:10" ht="15.75" x14ac:dyDescent="0.25">
      <c r="A1118" s="129" t="str">
        <f>'BoR4 Rollup'!A1118</f>
        <v>Orgn:  Comm&amp;Media-Comm/Journalism-Speech</v>
      </c>
      <c r="B1118" s="130" t="str">
        <f>+'BoR4 Rollup'!B1118</f>
        <v>Actual</v>
      </c>
      <c r="C1118" s="130" t="str">
        <f>+'BoR4 Rollup'!C1118</f>
        <v>Budgeted</v>
      </c>
      <c r="D1118" s="131" t="str">
        <f>+'BoR4 Rollup'!D1118</f>
        <v>Budgeted</v>
      </c>
      <c r="E1118" s="132" t="str">
        <f>E5</f>
        <v>2022-2023 +/-</v>
      </c>
      <c r="F1118" s="18"/>
      <c r="G1118" s="5" t="s">
        <v>32</v>
      </c>
      <c r="H1118" s="5" t="str">
        <f t="shared" si="332"/>
        <v>154003</v>
      </c>
      <c r="I1118" s="78" t="s">
        <v>190</v>
      </c>
    </row>
    <row r="1119" spans="1:10" ht="15.75" x14ac:dyDescent="0.25">
      <c r="A1119" s="133" t="str">
        <f>'BoR4 Rollup'!A1119</f>
        <v>Organization ID:  154003</v>
      </c>
      <c r="B1119" s="134" t="str">
        <f>'BoR4 Rollup'!$B$6</f>
        <v>2022-2023</v>
      </c>
      <c r="C1119" s="134" t="str">
        <f>'BoR4 Rollup'!$C$6</f>
        <v>2022-2023</v>
      </c>
      <c r="D1119" s="135" t="str">
        <f>'BoR4 Rollup'!$D$6</f>
        <v>2023-2024</v>
      </c>
      <c r="E1119" s="136" t="str">
        <f>'BoR4 Rollup'!$E$6</f>
        <v>2023-2024</v>
      </c>
      <c r="F1119" s="18"/>
      <c r="G1119" s="5" t="s">
        <v>32</v>
      </c>
      <c r="H1119" s="5" t="str">
        <f t="shared" si="332"/>
        <v>154003</v>
      </c>
      <c r="I1119" s="78" t="s">
        <v>190</v>
      </c>
    </row>
    <row r="1120" spans="1:10" x14ac:dyDescent="0.2">
      <c r="A1120" s="26" t="str">
        <f>'BoR4 Rollup'!A1120</f>
        <v xml:space="preserve">  Salaries</v>
      </c>
      <c r="B1120" s="115">
        <v>9902</v>
      </c>
      <c r="C1120" s="115">
        <v>9902</v>
      </c>
      <c r="D1120" s="116">
        <v>4200</v>
      </c>
      <c r="E1120" s="28">
        <f t="shared" ref="E1120:E1137" si="333">+D1120-C1120</f>
        <v>-5702</v>
      </c>
      <c r="F1120" s="10"/>
      <c r="G1120" s="5" t="s">
        <v>32</v>
      </c>
      <c r="H1120" s="5" t="str">
        <f t="shared" si="332"/>
        <v>154003</v>
      </c>
      <c r="I1120" s="78" t="s">
        <v>190</v>
      </c>
      <c r="J1120" s="78" t="s">
        <v>563</v>
      </c>
    </row>
    <row r="1121" spans="1:10" x14ac:dyDescent="0.2">
      <c r="A1121" s="26" t="str">
        <f>'BoR4 Rollup'!A1121</f>
        <v xml:space="preserve">  Other Compensation</v>
      </c>
      <c r="B1121" s="115"/>
      <c r="C1121" s="115"/>
      <c r="D1121" s="116"/>
      <c r="E1121" s="28">
        <f t="shared" si="333"/>
        <v>0</v>
      </c>
      <c r="F1121" s="10"/>
      <c r="G1121" s="5" t="s">
        <v>32</v>
      </c>
      <c r="H1121" s="5" t="str">
        <f t="shared" si="332"/>
        <v>154003</v>
      </c>
      <c r="I1121" s="78" t="s">
        <v>190</v>
      </c>
    </row>
    <row r="1122" spans="1:10" x14ac:dyDescent="0.2">
      <c r="A1122" s="26" t="str">
        <f>'BoR4 Rollup'!A1122</f>
        <v xml:space="preserve">  Related Benefits</v>
      </c>
      <c r="B1122" s="115">
        <v>1637</v>
      </c>
      <c r="C1122" s="115">
        <v>1637</v>
      </c>
      <c r="D1122" s="116">
        <v>414</v>
      </c>
      <c r="E1122" s="28">
        <f t="shared" si="333"/>
        <v>-1223</v>
      </c>
      <c r="F1122" s="10"/>
      <c r="G1122" s="5" t="s">
        <v>32</v>
      </c>
      <c r="H1122" s="5" t="str">
        <f t="shared" si="332"/>
        <v>154003</v>
      </c>
      <c r="I1122" s="78" t="s">
        <v>190</v>
      </c>
      <c r="J1122" s="78" t="s">
        <v>566</v>
      </c>
    </row>
    <row r="1123" spans="1:10" ht="15.75" x14ac:dyDescent="0.25">
      <c r="A1123" s="29" t="str">
        <f>'BoR4 Rollup'!A1123</f>
        <v>Total Personal Services</v>
      </c>
      <c r="B1123" s="118">
        <f>B1122+B1121+B1120</f>
        <v>11539</v>
      </c>
      <c r="C1123" s="118">
        <f t="shared" ref="C1123:D1123" si="334">C1122+C1121+C1120</f>
        <v>11539</v>
      </c>
      <c r="D1123" s="119">
        <f t="shared" si="334"/>
        <v>4614</v>
      </c>
      <c r="E1123" s="31">
        <f t="shared" si="333"/>
        <v>-6925</v>
      </c>
      <c r="F1123" s="32"/>
      <c r="G1123" s="5" t="s">
        <v>8</v>
      </c>
      <c r="H1123" s="5" t="str">
        <f t="shared" si="332"/>
        <v>154003</v>
      </c>
      <c r="I1123" s="78" t="s">
        <v>190</v>
      </c>
    </row>
    <row r="1124" spans="1:10" x14ac:dyDescent="0.2">
      <c r="A1124" s="26" t="str">
        <f>'BoR4 Rollup'!A1124</f>
        <v xml:space="preserve"> Travel</v>
      </c>
      <c r="B1124" s="115"/>
      <c r="C1124" s="115"/>
      <c r="D1124" s="116"/>
      <c r="E1124" s="28">
        <f t="shared" si="333"/>
        <v>0</v>
      </c>
      <c r="F1124" s="10"/>
      <c r="G1124" s="5" t="s">
        <v>32</v>
      </c>
      <c r="H1124" s="5" t="str">
        <f t="shared" si="332"/>
        <v>154003</v>
      </c>
      <c r="I1124" s="78" t="s">
        <v>190</v>
      </c>
      <c r="J1124" s="78" t="s">
        <v>569</v>
      </c>
    </row>
    <row r="1125" spans="1:10" x14ac:dyDescent="0.2">
      <c r="A1125" s="26" t="str">
        <f>'BoR4 Rollup'!A1125</f>
        <v xml:space="preserve"> Operating Services</v>
      </c>
      <c r="B1125" s="115">
        <v>34</v>
      </c>
      <c r="C1125" s="115">
        <v>34</v>
      </c>
      <c r="D1125" s="116">
        <v>34</v>
      </c>
      <c r="E1125" s="28">
        <f t="shared" si="333"/>
        <v>0</v>
      </c>
      <c r="F1125" s="10"/>
      <c r="G1125" s="5" t="s">
        <v>32</v>
      </c>
      <c r="H1125" s="5" t="str">
        <f t="shared" si="332"/>
        <v>154003</v>
      </c>
      <c r="I1125" s="78" t="s">
        <v>190</v>
      </c>
      <c r="J1125" s="78" t="s">
        <v>571</v>
      </c>
    </row>
    <row r="1126" spans="1:10" x14ac:dyDescent="0.2">
      <c r="A1126" s="26" t="str">
        <f>'BoR4 Rollup'!A1126</f>
        <v xml:space="preserve"> Supplies</v>
      </c>
      <c r="B1126" s="115"/>
      <c r="C1126" s="115"/>
      <c r="D1126" s="116"/>
      <c r="E1126" s="28">
        <f t="shared" si="333"/>
        <v>0</v>
      </c>
      <c r="F1126" s="10"/>
      <c r="G1126" s="5" t="s">
        <v>32</v>
      </c>
      <c r="H1126" s="5" t="str">
        <f t="shared" si="332"/>
        <v>154003</v>
      </c>
      <c r="I1126" s="78" t="s">
        <v>190</v>
      </c>
      <c r="J1126" s="78" t="s">
        <v>572</v>
      </c>
    </row>
    <row r="1127" spans="1:10" ht="15.75" x14ac:dyDescent="0.25">
      <c r="A1127" s="29" t="str">
        <f>'BoR4 Rollup'!A1127</f>
        <v>Total Operating Expenses</v>
      </c>
      <c r="B1127" s="121">
        <f>B1126+B1125+B1124</f>
        <v>34</v>
      </c>
      <c r="C1127" s="121">
        <f t="shared" ref="C1127:D1127" si="335">C1126+C1125+C1124</f>
        <v>34</v>
      </c>
      <c r="D1127" s="119">
        <f t="shared" si="335"/>
        <v>34</v>
      </c>
      <c r="E1127" s="34">
        <f t="shared" si="333"/>
        <v>0</v>
      </c>
      <c r="F1127" s="35"/>
      <c r="G1127" s="5" t="s">
        <v>8</v>
      </c>
      <c r="H1127" s="5" t="str">
        <f t="shared" si="332"/>
        <v>154003</v>
      </c>
      <c r="I1127" s="78" t="s">
        <v>190</v>
      </c>
    </row>
    <row r="1128" spans="1:10" x14ac:dyDescent="0.2">
      <c r="A1128" s="26" t="str">
        <f>'BoR4 Rollup'!A1128</f>
        <v xml:space="preserve"> Professional Services</v>
      </c>
      <c r="B1128" s="115"/>
      <c r="C1128" s="115"/>
      <c r="D1128" s="116"/>
      <c r="E1128" s="28">
        <f t="shared" si="333"/>
        <v>0</v>
      </c>
      <c r="F1128" s="10"/>
      <c r="G1128" s="5" t="s">
        <v>32</v>
      </c>
      <c r="H1128" s="5" t="str">
        <f t="shared" si="332"/>
        <v>154003</v>
      </c>
      <c r="I1128" s="78" t="s">
        <v>190</v>
      </c>
      <c r="J1128" s="78" t="s">
        <v>573</v>
      </c>
    </row>
    <row r="1129" spans="1:10" x14ac:dyDescent="0.2">
      <c r="A1129" s="26" t="str">
        <f>'BoR4 Rollup'!A1129</f>
        <v xml:space="preserve"> Other Charges</v>
      </c>
      <c r="B1129" s="115"/>
      <c r="C1129" s="115"/>
      <c r="D1129" s="116"/>
      <c r="E1129" s="28">
        <f t="shared" si="333"/>
        <v>0</v>
      </c>
      <c r="F1129" s="10"/>
      <c r="G1129" s="5" t="s">
        <v>32</v>
      </c>
      <c r="H1129" s="5" t="str">
        <f t="shared" si="332"/>
        <v>154003</v>
      </c>
      <c r="I1129" s="78" t="s">
        <v>190</v>
      </c>
      <c r="J1129" s="78" t="s">
        <v>574</v>
      </c>
    </row>
    <row r="1130" spans="1:10" x14ac:dyDescent="0.2">
      <c r="A1130" s="26" t="str">
        <f>'BoR4 Rollup'!A1130</f>
        <v xml:space="preserve"> Debt Services</v>
      </c>
      <c r="B1130" s="115"/>
      <c r="C1130" s="115"/>
      <c r="D1130" s="116"/>
      <c r="E1130" s="28">
        <f t="shared" si="333"/>
        <v>0</v>
      </c>
      <c r="F1130" s="10"/>
      <c r="G1130" s="5" t="s">
        <v>32</v>
      </c>
      <c r="H1130" s="5" t="str">
        <f t="shared" si="332"/>
        <v>154003</v>
      </c>
      <c r="I1130" s="78" t="s">
        <v>190</v>
      </c>
    </row>
    <row r="1131" spans="1:10" x14ac:dyDescent="0.2">
      <c r="A1131" s="26" t="str">
        <f>'BoR4 Rollup'!A1131</f>
        <v xml:space="preserve"> Interagency Transfers</v>
      </c>
      <c r="B1131" s="115"/>
      <c r="C1131" s="115"/>
      <c r="D1131" s="116"/>
      <c r="E1131" s="28">
        <f t="shared" si="333"/>
        <v>0</v>
      </c>
      <c r="F1131" s="10"/>
      <c r="G1131" s="5" t="s">
        <v>32</v>
      </c>
      <c r="H1131" s="5" t="str">
        <f t="shared" si="332"/>
        <v>154003</v>
      </c>
      <c r="I1131" s="78" t="s">
        <v>190</v>
      </c>
      <c r="J1131" s="78" t="s">
        <v>575</v>
      </c>
    </row>
    <row r="1132" spans="1:10" ht="15.75" x14ac:dyDescent="0.25">
      <c r="A1132" s="29" t="str">
        <f>'BoR4 Rollup'!A1132</f>
        <v>Total Other Charges</v>
      </c>
      <c r="B1132" s="121">
        <f>B1131+B1130+B1129+B1128</f>
        <v>0</v>
      </c>
      <c r="C1132" s="121">
        <f t="shared" ref="C1132:D1132" si="336">C1131+C1130+C1129+C1128</f>
        <v>0</v>
      </c>
      <c r="D1132" s="119">
        <f t="shared" si="336"/>
        <v>0</v>
      </c>
      <c r="E1132" s="34">
        <f t="shared" si="333"/>
        <v>0</v>
      </c>
      <c r="F1132" s="35"/>
      <c r="G1132" s="5" t="s">
        <v>8</v>
      </c>
      <c r="H1132" s="5" t="str">
        <f t="shared" si="332"/>
        <v>154003</v>
      </c>
      <c r="I1132" s="78" t="s">
        <v>190</v>
      </c>
    </row>
    <row r="1133" spans="1:10" x14ac:dyDescent="0.2">
      <c r="A1133" s="26" t="str">
        <f>'BoR4 Rollup'!A1133</f>
        <v xml:space="preserve"> General Acquisitions</v>
      </c>
      <c r="B1133" s="115"/>
      <c r="C1133" s="115"/>
      <c r="D1133" s="116"/>
      <c r="E1133" s="28">
        <f t="shared" si="333"/>
        <v>0</v>
      </c>
      <c r="F1133" s="10"/>
      <c r="G1133" s="5" t="s">
        <v>32</v>
      </c>
      <c r="H1133" s="5" t="str">
        <f t="shared" si="332"/>
        <v>154003</v>
      </c>
      <c r="I1133" s="78" t="s">
        <v>190</v>
      </c>
      <c r="J1133" s="78" t="s">
        <v>576</v>
      </c>
    </row>
    <row r="1134" spans="1:10" x14ac:dyDescent="0.2">
      <c r="A1134" s="26" t="str">
        <f>'BoR4 Rollup'!A1134</f>
        <v xml:space="preserve"> Library Acquisitions</v>
      </c>
      <c r="B1134" s="115"/>
      <c r="C1134" s="115"/>
      <c r="D1134" s="116"/>
      <c r="E1134" s="28">
        <f t="shared" si="333"/>
        <v>0</v>
      </c>
      <c r="F1134" s="10"/>
      <c r="G1134" s="5" t="s">
        <v>32</v>
      </c>
      <c r="H1134" s="5" t="str">
        <f t="shared" si="332"/>
        <v>154003</v>
      </c>
      <c r="I1134" s="78" t="s">
        <v>190</v>
      </c>
      <c r="J1134" s="78" t="s">
        <v>576</v>
      </c>
    </row>
    <row r="1135" spans="1:10" x14ac:dyDescent="0.2">
      <c r="A1135" s="26" t="str">
        <f>'BoR4 Rollup'!A1135</f>
        <v xml:space="preserve"> Major Repairs</v>
      </c>
      <c r="B1135" s="115"/>
      <c r="C1135" s="115"/>
      <c r="D1135" s="116"/>
      <c r="E1135" s="28">
        <f t="shared" si="333"/>
        <v>0</v>
      </c>
      <c r="F1135" s="10"/>
      <c r="G1135" s="5" t="s">
        <v>32</v>
      </c>
      <c r="H1135" s="5" t="str">
        <f t="shared" si="332"/>
        <v>154003</v>
      </c>
      <c r="I1135" s="78" t="s">
        <v>190</v>
      </c>
    </row>
    <row r="1136" spans="1:10" ht="15.75" x14ac:dyDescent="0.25">
      <c r="A1136" s="29" t="str">
        <f>'BoR4 Rollup'!A1136</f>
        <v>Total Acquisitions and Major Repairs</v>
      </c>
      <c r="B1136" s="121">
        <f>B1135+B1134+B1133</f>
        <v>0</v>
      </c>
      <c r="C1136" s="121">
        <f t="shared" ref="C1136:D1136" si="337">C1135+C1134+C1133</f>
        <v>0</v>
      </c>
      <c r="D1136" s="119">
        <f t="shared" si="337"/>
        <v>0</v>
      </c>
      <c r="E1136" s="34">
        <f t="shared" si="333"/>
        <v>0</v>
      </c>
      <c r="F1136" s="35"/>
      <c r="G1136" s="5" t="s">
        <v>8</v>
      </c>
      <c r="H1136" s="5" t="str">
        <f t="shared" si="332"/>
        <v>154003</v>
      </c>
      <c r="I1136" s="78" t="s">
        <v>190</v>
      </c>
    </row>
    <row r="1137" spans="1:10" ht="15.75" x14ac:dyDescent="0.25">
      <c r="A1137" s="29" t="str">
        <f>'BoR4 Rollup'!A1137</f>
        <v>Function Total</v>
      </c>
      <c r="B1137" s="118">
        <f>B1136+B1132+B1127+B1123</f>
        <v>11573</v>
      </c>
      <c r="C1137" s="118">
        <f t="shared" ref="C1137:D1137" si="338">C1136+C1132+C1127+C1123</f>
        <v>11573</v>
      </c>
      <c r="D1137" s="119">
        <f t="shared" si="338"/>
        <v>4648</v>
      </c>
      <c r="E1137" s="46">
        <f t="shared" si="333"/>
        <v>-6925</v>
      </c>
      <c r="F1137" s="32"/>
      <c r="G1137" s="5" t="s">
        <v>8</v>
      </c>
      <c r="H1137" s="5" t="str">
        <f>RIGHT($A$1119,6)</f>
        <v>154003</v>
      </c>
      <c r="I1137" s="78" t="s">
        <v>190</v>
      </c>
    </row>
    <row r="1138" spans="1:10" ht="15.75" x14ac:dyDescent="0.25">
      <c r="A1138" s="124" t="str">
        <f>'BoR4 Rollup'!A1138</f>
        <v>Function:  Instruction</v>
      </c>
      <c r="B1138" s="125"/>
      <c r="C1138" s="126"/>
      <c r="D1138" s="127"/>
      <c r="E1138" s="128"/>
      <c r="F1138" s="4"/>
      <c r="G1138" s="5" t="s">
        <v>45</v>
      </c>
      <c r="H1138" s="5" t="str">
        <f t="shared" ref="H1138:H1157" si="339">RIGHT($A$1140,6)</f>
        <v>155003</v>
      </c>
      <c r="I1138" s="78" t="s">
        <v>192</v>
      </c>
    </row>
    <row r="1139" spans="1:10" ht="15.75" x14ac:dyDescent="0.25">
      <c r="A1139" s="129" t="str">
        <f>'BoR4 Rollup'!A1139</f>
        <v>Orgn:  Computer Information Technology</v>
      </c>
      <c r="B1139" s="130" t="str">
        <f>+'BoR4 Rollup'!B1139</f>
        <v>Actual</v>
      </c>
      <c r="C1139" s="130" t="str">
        <f>+'BoR4 Rollup'!C1139</f>
        <v>Budgeted</v>
      </c>
      <c r="D1139" s="131" t="str">
        <f>+'BoR4 Rollup'!D1139</f>
        <v>Budgeted</v>
      </c>
      <c r="E1139" s="132" t="str">
        <f>E5</f>
        <v>2022-2023 +/-</v>
      </c>
      <c r="F1139" s="44"/>
      <c r="G1139" s="5" t="s">
        <v>45</v>
      </c>
      <c r="H1139" s="5" t="str">
        <f t="shared" si="339"/>
        <v>155003</v>
      </c>
      <c r="I1139" s="78" t="s">
        <v>192</v>
      </c>
    </row>
    <row r="1140" spans="1:10" ht="15.75" x14ac:dyDescent="0.25">
      <c r="A1140" s="133" t="str">
        <f>'BoR4 Rollup'!A1140</f>
        <v>Organization ID:  155003</v>
      </c>
      <c r="B1140" s="134" t="str">
        <f>'BoR4 Rollup'!$B$6</f>
        <v>2022-2023</v>
      </c>
      <c r="C1140" s="134" t="str">
        <f>'BoR4 Rollup'!$C$6</f>
        <v>2022-2023</v>
      </c>
      <c r="D1140" s="135" t="str">
        <f>'BoR4 Rollup'!$D$6</f>
        <v>2023-2024</v>
      </c>
      <c r="E1140" s="136" t="str">
        <f>'BoR4 Rollup'!$E$6</f>
        <v>2023-2024</v>
      </c>
      <c r="F1140" s="44"/>
      <c r="G1140" s="5" t="s">
        <v>45</v>
      </c>
      <c r="H1140" s="5" t="str">
        <f t="shared" si="339"/>
        <v>155003</v>
      </c>
      <c r="I1140" s="78" t="s">
        <v>192</v>
      </c>
    </row>
    <row r="1141" spans="1:10" x14ac:dyDescent="0.2">
      <c r="A1141" s="26" t="str">
        <f>'BoR4 Rollup'!A1141</f>
        <v xml:space="preserve">  Salaries</v>
      </c>
      <c r="B1141" s="115"/>
      <c r="C1141" s="115"/>
      <c r="D1141" s="116"/>
      <c r="E1141" s="28">
        <f t="shared" ref="E1141:E1158" si="340">+D1141-C1141</f>
        <v>0</v>
      </c>
      <c r="F1141" s="10"/>
      <c r="G1141" s="5" t="s">
        <v>45</v>
      </c>
      <c r="H1141" s="5" t="str">
        <f t="shared" si="339"/>
        <v>155003</v>
      </c>
      <c r="I1141" s="78" t="s">
        <v>192</v>
      </c>
      <c r="J1141" s="78" t="s">
        <v>563</v>
      </c>
    </row>
    <row r="1142" spans="1:10" x14ac:dyDescent="0.2">
      <c r="A1142" s="26" t="str">
        <f>'BoR4 Rollup'!A1142</f>
        <v xml:space="preserve">  Other Compensation</v>
      </c>
      <c r="B1142" s="115"/>
      <c r="C1142" s="115"/>
      <c r="D1142" s="116"/>
      <c r="E1142" s="28">
        <f t="shared" si="340"/>
        <v>0</v>
      </c>
      <c r="F1142" s="10"/>
      <c r="G1142" s="5" t="s">
        <v>45</v>
      </c>
      <c r="H1142" s="5" t="str">
        <f t="shared" si="339"/>
        <v>155003</v>
      </c>
      <c r="I1142" s="78" t="s">
        <v>192</v>
      </c>
    </row>
    <row r="1143" spans="1:10" x14ac:dyDescent="0.2">
      <c r="A1143" s="26" t="str">
        <f>'BoR4 Rollup'!A1143</f>
        <v xml:space="preserve">  Related Benefits</v>
      </c>
      <c r="B1143" s="115"/>
      <c r="C1143" s="115"/>
      <c r="D1143" s="116"/>
      <c r="E1143" s="28">
        <f t="shared" si="340"/>
        <v>0</v>
      </c>
      <c r="F1143" s="10"/>
      <c r="G1143" s="5" t="s">
        <v>45</v>
      </c>
      <c r="H1143" s="5" t="str">
        <f t="shared" si="339"/>
        <v>155003</v>
      </c>
      <c r="I1143" s="78" t="s">
        <v>192</v>
      </c>
      <c r="J1143" s="78" t="s">
        <v>566</v>
      </c>
    </row>
    <row r="1144" spans="1:10" ht="15.75" x14ac:dyDescent="0.25">
      <c r="A1144" s="29" t="str">
        <f>'BoR4 Rollup'!A1144</f>
        <v>Total Personal Services</v>
      </c>
      <c r="B1144" s="118">
        <f>B1143+B1142+B1141</f>
        <v>0</v>
      </c>
      <c r="C1144" s="118">
        <f t="shared" ref="C1144:D1144" si="341">C1143+C1142+C1141</f>
        <v>0</v>
      </c>
      <c r="D1144" s="119">
        <f t="shared" si="341"/>
        <v>0</v>
      </c>
      <c r="E1144" s="31">
        <f t="shared" si="340"/>
        <v>0</v>
      </c>
      <c r="F1144" s="32"/>
      <c r="G1144" s="5" t="s">
        <v>45</v>
      </c>
      <c r="H1144" s="5" t="str">
        <f t="shared" si="339"/>
        <v>155003</v>
      </c>
      <c r="I1144" s="78" t="s">
        <v>192</v>
      </c>
    </row>
    <row r="1145" spans="1:10" x14ac:dyDescent="0.2">
      <c r="A1145" s="26" t="str">
        <f>'BoR4 Rollup'!A1145</f>
        <v xml:space="preserve"> Travel</v>
      </c>
      <c r="B1145" s="115"/>
      <c r="C1145" s="115"/>
      <c r="D1145" s="116"/>
      <c r="E1145" s="28">
        <f t="shared" si="340"/>
        <v>0</v>
      </c>
      <c r="F1145" s="10"/>
      <c r="G1145" s="5" t="s">
        <v>45</v>
      </c>
      <c r="H1145" s="5" t="str">
        <f t="shared" si="339"/>
        <v>155003</v>
      </c>
      <c r="I1145" s="78" t="s">
        <v>192</v>
      </c>
      <c r="J1145" s="78" t="s">
        <v>569</v>
      </c>
    </row>
    <row r="1146" spans="1:10" x14ac:dyDescent="0.2">
      <c r="A1146" s="26" t="str">
        <f>'BoR4 Rollup'!A1146</f>
        <v xml:space="preserve"> Operating Services</v>
      </c>
      <c r="B1146" s="115"/>
      <c r="C1146" s="115"/>
      <c r="D1146" s="116"/>
      <c r="E1146" s="28">
        <f t="shared" si="340"/>
        <v>0</v>
      </c>
      <c r="F1146" s="10"/>
      <c r="G1146" s="5" t="s">
        <v>45</v>
      </c>
      <c r="H1146" s="5" t="str">
        <f t="shared" si="339"/>
        <v>155003</v>
      </c>
      <c r="I1146" s="78" t="s">
        <v>192</v>
      </c>
      <c r="J1146" s="78" t="s">
        <v>571</v>
      </c>
    </row>
    <row r="1147" spans="1:10" x14ac:dyDescent="0.2">
      <c r="A1147" s="26" t="str">
        <f>'BoR4 Rollup'!A1147</f>
        <v xml:space="preserve"> Supplies</v>
      </c>
      <c r="B1147" s="115"/>
      <c r="C1147" s="115"/>
      <c r="D1147" s="116"/>
      <c r="E1147" s="28">
        <f t="shared" si="340"/>
        <v>0</v>
      </c>
      <c r="F1147" s="10"/>
      <c r="G1147" s="5" t="s">
        <v>45</v>
      </c>
      <c r="H1147" s="5" t="str">
        <f t="shared" si="339"/>
        <v>155003</v>
      </c>
      <c r="I1147" s="78" t="s">
        <v>192</v>
      </c>
      <c r="J1147" s="78" t="s">
        <v>572</v>
      </c>
    </row>
    <row r="1148" spans="1:10" ht="15.75" x14ac:dyDescent="0.25">
      <c r="A1148" s="29" t="str">
        <f>'BoR4 Rollup'!A1148</f>
        <v>Total Operating Expenses</v>
      </c>
      <c r="B1148" s="121">
        <f>B1147+B1146+B1145</f>
        <v>0</v>
      </c>
      <c r="C1148" s="121">
        <f t="shared" ref="C1148:D1148" si="342">C1147+C1146+C1145</f>
        <v>0</v>
      </c>
      <c r="D1148" s="119">
        <f t="shared" si="342"/>
        <v>0</v>
      </c>
      <c r="E1148" s="34">
        <f t="shared" si="340"/>
        <v>0</v>
      </c>
      <c r="F1148" s="35"/>
      <c r="G1148" s="5" t="s">
        <v>45</v>
      </c>
      <c r="H1148" s="5" t="str">
        <f t="shared" si="339"/>
        <v>155003</v>
      </c>
      <c r="I1148" s="78" t="s">
        <v>192</v>
      </c>
    </row>
    <row r="1149" spans="1:10" x14ac:dyDescent="0.2">
      <c r="A1149" s="26" t="str">
        <f>'BoR4 Rollup'!A1149</f>
        <v xml:space="preserve"> Professional Services</v>
      </c>
      <c r="B1149" s="115"/>
      <c r="C1149" s="115"/>
      <c r="D1149" s="116"/>
      <c r="E1149" s="28">
        <f t="shared" si="340"/>
        <v>0</v>
      </c>
      <c r="F1149" s="10"/>
      <c r="G1149" s="5" t="s">
        <v>45</v>
      </c>
      <c r="H1149" s="5" t="str">
        <f t="shared" si="339"/>
        <v>155003</v>
      </c>
      <c r="I1149" s="78" t="s">
        <v>192</v>
      </c>
      <c r="J1149" s="78" t="s">
        <v>573</v>
      </c>
    </row>
    <row r="1150" spans="1:10" x14ac:dyDescent="0.2">
      <c r="A1150" s="26" t="str">
        <f>'BoR4 Rollup'!A1150</f>
        <v xml:space="preserve"> Other Charges</v>
      </c>
      <c r="B1150" s="115"/>
      <c r="C1150" s="115"/>
      <c r="D1150" s="116"/>
      <c r="E1150" s="28">
        <f t="shared" si="340"/>
        <v>0</v>
      </c>
      <c r="F1150" s="10"/>
      <c r="G1150" s="5" t="s">
        <v>45</v>
      </c>
      <c r="H1150" s="5" t="str">
        <f t="shared" si="339"/>
        <v>155003</v>
      </c>
      <c r="I1150" s="78" t="s">
        <v>192</v>
      </c>
      <c r="J1150" s="78" t="s">
        <v>574</v>
      </c>
    </row>
    <row r="1151" spans="1:10" x14ac:dyDescent="0.2">
      <c r="A1151" s="26" t="str">
        <f>'BoR4 Rollup'!A1151</f>
        <v xml:space="preserve"> Debt Services</v>
      </c>
      <c r="B1151" s="115"/>
      <c r="C1151" s="115"/>
      <c r="D1151" s="116"/>
      <c r="E1151" s="28">
        <f t="shared" si="340"/>
        <v>0</v>
      </c>
      <c r="F1151" s="10"/>
      <c r="G1151" s="5" t="s">
        <v>45</v>
      </c>
      <c r="H1151" s="5" t="str">
        <f t="shared" si="339"/>
        <v>155003</v>
      </c>
      <c r="I1151" s="78" t="s">
        <v>192</v>
      </c>
    </row>
    <row r="1152" spans="1:10" x14ac:dyDescent="0.2">
      <c r="A1152" s="26" t="str">
        <f>'BoR4 Rollup'!A1152</f>
        <v xml:space="preserve"> Interagency Transfers</v>
      </c>
      <c r="B1152" s="115"/>
      <c r="C1152" s="115"/>
      <c r="D1152" s="116"/>
      <c r="E1152" s="28">
        <f t="shared" si="340"/>
        <v>0</v>
      </c>
      <c r="F1152" s="10"/>
      <c r="G1152" s="5" t="s">
        <v>45</v>
      </c>
      <c r="H1152" s="5" t="str">
        <f t="shared" si="339"/>
        <v>155003</v>
      </c>
      <c r="I1152" s="78" t="s">
        <v>192</v>
      </c>
      <c r="J1152" s="78" t="s">
        <v>575</v>
      </c>
    </row>
    <row r="1153" spans="1:10" ht="15.75" x14ac:dyDescent="0.25">
      <c r="A1153" s="29" t="str">
        <f>'BoR4 Rollup'!A1153</f>
        <v>Total Other Charges</v>
      </c>
      <c r="B1153" s="121">
        <f>B1152+B1151+B1150+B1149</f>
        <v>0</v>
      </c>
      <c r="C1153" s="121">
        <f t="shared" ref="C1153:D1153" si="343">C1152+C1151+C1150+C1149</f>
        <v>0</v>
      </c>
      <c r="D1153" s="119">
        <f t="shared" si="343"/>
        <v>0</v>
      </c>
      <c r="E1153" s="34">
        <f t="shared" si="340"/>
        <v>0</v>
      </c>
      <c r="F1153" s="35"/>
      <c r="G1153" s="5" t="s">
        <v>45</v>
      </c>
      <c r="H1153" s="5" t="str">
        <f t="shared" si="339"/>
        <v>155003</v>
      </c>
      <c r="I1153" s="78" t="s">
        <v>192</v>
      </c>
    </row>
    <row r="1154" spans="1:10" x14ac:dyDescent="0.2">
      <c r="A1154" s="26" t="str">
        <f>'BoR4 Rollup'!A1154</f>
        <v xml:space="preserve"> General Acquisitions</v>
      </c>
      <c r="B1154" s="115"/>
      <c r="C1154" s="115"/>
      <c r="D1154" s="116"/>
      <c r="E1154" s="28">
        <f t="shared" si="340"/>
        <v>0</v>
      </c>
      <c r="F1154" s="10"/>
      <c r="G1154" s="5" t="s">
        <v>45</v>
      </c>
      <c r="H1154" s="5" t="str">
        <f t="shared" si="339"/>
        <v>155003</v>
      </c>
      <c r="I1154" s="78" t="s">
        <v>192</v>
      </c>
      <c r="J1154" s="78" t="s">
        <v>576</v>
      </c>
    </row>
    <row r="1155" spans="1:10" x14ac:dyDescent="0.2">
      <c r="A1155" s="26" t="str">
        <f>'BoR4 Rollup'!A1155</f>
        <v xml:space="preserve"> Library Acquisitions</v>
      </c>
      <c r="B1155" s="115"/>
      <c r="C1155" s="115"/>
      <c r="D1155" s="116"/>
      <c r="E1155" s="28">
        <f t="shared" si="340"/>
        <v>0</v>
      </c>
      <c r="F1155" s="10"/>
      <c r="G1155" s="5" t="s">
        <v>45</v>
      </c>
      <c r="H1155" s="5" t="str">
        <f t="shared" si="339"/>
        <v>155003</v>
      </c>
      <c r="I1155" s="78" t="s">
        <v>192</v>
      </c>
      <c r="J1155" s="78" t="s">
        <v>576</v>
      </c>
    </row>
    <row r="1156" spans="1:10" x14ac:dyDescent="0.2">
      <c r="A1156" s="26" t="str">
        <f>'BoR4 Rollup'!A1156</f>
        <v xml:space="preserve"> Major Repairs</v>
      </c>
      <c r="B1156" s="115"/>
      <c r="C1156" s="115"/>
      <c r="D1156" s="116"/>
      <c r="E1156" s="28">
        <f t="shared" si="340"/>
        <v>0</v>
      </c>
      <c r="F1156" s="10"/>
      <c r="G1156" s="5" t="s">
        <v>45</v>
      </c>
      <c r="H1156" s="5" t="str">
        <f t="shared" si="339"/>
        <v>155003</v>
      </c>
      <c r="I1156" s="78" t="s">
        <v>192</v>
      </c>
    </row>
    <row r="1157" spans="1:10" ht="15.75" x14ac:dyDescent="0.25">
      <c r="A1157" s="29" t="str">
        <f>'BoR4 Rollup'!A1157</f>
        <v>Total Acquisitions and Major Repairs</v>
      </c>
      <c r="B1157" s="121">
        <f>B1156+B1155+B1154</f>
        <v>0</v>
      </c>
      <c r="C1157" s="121">
        <f t="shared" ref="C1157:D1157" si="344">C1156+C1155+C1154</f>
        <v>0</v>
      </c>
      <c r="D1157" s="119">
        <f t="shared" si="344"/>
        <v>0</v>
      </c>
      <c r="E1157" s="34">
        <f t="shared" si="340"/>
        <v>0</v>
      </c>
      <c r="F1157" s="35"/>
      <c r="G1157" s="5" t="s">
        <v>45</v>
      </c>
      <c r="H1157" s="5" t="str">
        <f t="shared" si="339"/>
        <v>155003</v>
      </c>
      <c r="I1157" s="78" t="s">
        <v>192</v>
      </c>
    </row>
    <row r="1158" spans="1:10" ht="15.75" x14ac:dyDescent="0.25">
      <c r="A1158" s="29" t="str">
        <f>'BoR4 Rollup'!A1158</f>
        <v>Function Total</v>
      </c>
      <c r="B1158" s="118">
        <f>B1157+B1153+B1148+B1144</f>
        <v>0</v>
      </c>
      <c r="C1158" s="118">
        <f t="shared" ref="C1158:D1158" si="345">C1157+C1153+C1148+C1144</f>
        <v>0</v>
      </c>
      <c r="D1158" s="119">
        <f t="shared" si="345"/>
        <v>0</v>
      </c>
      <c r="E1158" s="46">
        <f t="shared" si="340"/>
        <v>0</v>
      </c>
      <c r="F1158" s="32"/>
      <c r="G1158" s="5" t="s">
        <v>45</v>
      </c>
      <c r="H1158" s="5" t="str">
        <f>RIGHT($A$1140,6)</f>
        <v>155003</v>
      </c>
      <c r="I1158" s="78" t="s">
        <v>192</v>
      </c>
    </row>
    <row r="1159" spans="1:10" ht="15.75" x14ac:dyDescent="0.25">
      <c r="A1159" s="124" t="str">
        <f>'BoR4 Rollup'!A1159</f>
        <v>Function:  Instruction</v>
      </c>
      <c r="B1159" s="125"/>
      <c r="C1159" s="126"/>
      <c r="D1159" s="127"/>
      <c r="E1159" s="128"/>
      <c r="F1159" s="4"/>
      <c r="G1159" s="5" t="s">
        <v>32</v>
      </c>
      <c r="H1159" s="5" t="str">
        <f t="shared" ref="H1159:H1178" si="346">RIGHT($A$1161,6)</f>
        <v>155005</v>
      </c>
      <c r="I1159" s="78" t="s">
        <v>195</v>
      </c>
    </row>
    <row r="1160" spans="1:10" ht="15.75" x14ac:dyDescent="0.25">
      <c r="A1160" s="129" t="str">
        <f>'BoR4 Rollup'!A1160</f>
        <v>Orgn:  Computer Network Specialist</v>
      </c>
      <c r="B1160" s="130" t="str">
        <f>+'BoR4 Rollup'!B1160</f>
        <v>Actual</v>
      </c>
      <c r="C1160" s="130" t="str">
        <f>+'BoR4 Rollup'!C1160</f>
        <v>Budgeted</v>
      </c>
      <c r="D1160" s="131" t="str">
        <f>+'BoR4 Rollup'!D1160</f>
        <v>Budgeted</v>
      </c>
      <c r="E1160" s="132" t="str">
        <f>E5</f>
        <v>2022-2023 +/-</v>
      </c>
      <c r="F1160" s="18"/>
      <c r="G1160" s="5" t="s">
        <v>32</v>
      </c>
      <c r="H1160" s="5" t="str">
        <f t="shared" si="346"/>
        <v>155005</v>
      </c>
      <c r="I1160" s="78" t="s">
        <v>195</v>
      </c>
    </row>
    <row r="1161" spans="1:10" ht="15.75" x14ac:dyDescent="0.25">
      <c r="A1161" s="133" t="str">
        <f>'BoR4 Rollup'!A1161</f>
        <v>Organization ID:  155005</v>
      </c>
      <c r="B1161" s="134" t="str">
        <f>'BoR4 Rollup'!$B$6</f>
        <v>2022-2023</v>
      </c>
      <c r="C1161" s="134" t="str">
        <f>'BoR4 Rollup'!$C$6</f>
        <v>2022-2023</v>
      </c>
      <c r="D1161" s="135" t="str">
        <f>'BoR4 Rollup'!$D$6</f>
        <v>2023-2024</v>
      </c>
      <c r="E1161" s="136" t="str">
        <f>'BoR4 Rollup'!$E$6</f>
        <v>2023-2024</v>
      </c>
      <c r="F1161" s="18"/>
      <c r="G1161" s="5" t="s">
        <v>32</v>
      </c>
      <c r="H1161" s="5" t="str">
        <f t="shared" si="346"/>
        <v>155005</v>
      </c>
      <c r="I1161" s="78" t="s">
        <v>195</v>
      </c>
    </row>
    <row r="1162" spans="1:10" x14ac:dyDescent="0.2">
      <c r="A1162" s="26" t="str">
        <f>'BoR4 Rollup'!A1162</f>
        <v xml:space="preserve">  Salaries</v>
      </c>
      <c r="B1162" s="115">
        <v>1008</v>
      </c>
      <c r="C1162" s="115">
        <v>1008</v>
      </c>
      <c r="D1162" s="116"/>
      <c r="E1162" s="28">
        <f t="shared" ref="E1162:E1179" si="347">+D1162-C1162</f>
        <v>-1008</v>
      </c>
      <c r="F1162" s="10"/>
      <c r="G1162" s="5" t="s">
        <v>32</v>
      </c>
      <c r="H1162" s="5" t="str">
        <f t="shared" si="346"/>
        <v>155005</v>
      </c>
      <c r="I1162" s="78" t="s">
        <v>195</v>
      </c>
      <c r="J1162" s="78" t="s">
        <v>563</v>
      </c>
    </row>
    <row r="1163" spans="1:10" x14ac:dyDescent="0.2">
      <c r="A1163" s="26" t="str">
        <f>'BoR4 Rollup'!A1163</f>
        <v xml:space="preserve">  Other Compensation</v>
      </c>
      <c r="B1163" s="115"/>
      <c r="C1163" s="115"/>
      <c r="D1163" s="116"/>
      <c r="E1163" s="28">
        <f t="shared" si="347"/>
        <v>0</v>
      </c>
      <c r="F1163" s="10"/>
      <c r="G1163" s="5" t="s">
        <v>32</v>
      </c>
      <c r="H1163" s="5" t="str">
        <f t="shared" si="346"/>
        <v>155005</v>
      </c>
      <c r="I1163" s="78" t="s">
        <v>195</v>
      </c>
    </row>
    <row r="1164" spans="1:10" x14ac:dyDescent="0.2">
      <c r="A1164" s="26" t="str">
        <f>'BoR4 Rollup'!A1164</f>
        <v xml:space="preserve">  Related Benefits</v>
      </c>
      <c r="B1164" s="115">
        <v>257</v>
      </c>
      <c r="C1164" s="115">
        <v>257</v>
      </c>
      <c r="D1164" s="116"/>
      <c r="E1164" s="28">
        <f t="shared" si="347"/>
        <v>-257</v>
      </c>
      <c r="F1164" s="10"/>
      <c r="G1164" s="5" t="s">
        <v>32</v>
      </c>
      <c r="H1164" s="5" t="str">
        <f t="shared" si="346"/>
        <v>155005</v>
      </c>
      <c r="I1164" s="78" t="s">
        <v>195</v>
      </c>
      <c r="J1164" s="78" t="s">
        <v>566</v>
      </c>
    </row>
    <row r="1165" spans="1:10" ht="15.75" x14ac:dyDescent="0.25">
      <c r="A1165" s="29" t="str">
        <f>'BoR4 Rollup'!A1165</f>
        <v>Total Personal Services</v>
      </c>
      <c r="B1165" s="118">
        <f>B1164+B1163+B1162</f>
        <v>1265</v>
      </c>
      <c r="C1165" s="118">
        <f t="shared" ref="C1165:D1165" si="348">C1164+C1163+C1162</f>
        <v>1265</v>
      </c>
      <c r="D1165" s="119">
        <f t="shared" si="348"/>
        <v>0</v>
      </c>
      <c r="E1165" s="31">
        <f t="shared" si="347"/>
        <v>-1265</v>
      </c>
      <c r="F1165" s="32"/>
      <c r="G1165" s="5" t="s">
        <v>8</v>
      </c>
      <c r="H1165" s="5" t="str">
        <f t="shared" si="346"/>
        <v>155005</v>
      </c>
      <c r="I1165" s="78" t="s">
        <v>195</v>
      </c>
    </row>
    <row r="1166" spans="1:10" x14ac:dyDescent="0.2">
      <c r="A1166" s="26" t="str">
        <f>'BoR4 Rollup'!A1166</f>
        <v xml:space="preserve"> Travel</v>
      </c>
      <c r="B1166" s="115"/>
      <c r="C1166" s="115"/>
      <c r="D1166" s="116"/>
      <c r="E1166" s="28">
        <f t="shared" si="347"/>
        <v>0</v>
      </c>
      <c r="F1166" s="10"/>
      <c r="G1166" s="5" t="s">
        <v>32</v>
      </c>
      <c r="H1166" s="5" t="str">
        <f t="shared" si="346"/>
        <v>155005</v>
      </c>
      <c r="I1166" s="78" t="s">
        <v>195</v>
      </c>
      <c r="J1166" s="78" t="s">
        <v>569</v>
      </c>
    </row>
    <row r="1167" spans="1:10" x14ac:dyDescent="0.2">
      <c r="A1167" s="26" t="str">
        <f>'BoR4 Rollup'!A1167</f>
        <v xml:space="preserve"> Operating Services</v>
      </c>
      <c r="B1167" s="115"/>
      <c r="C1167" s="115"/>
      <c r="D1167" s="116"/>
      <c r="E1167" s="28">
        <f t="shared" si="347"/>
        <v>0</v>
      </c>
      <c r="F1167" s="10"/>
      <c r="G1167" s="5" t="s">
        <v>32</v>
      </c>
      <c r="H1167" s="5" t="str">
        <f t="shared" si="346"/>
        <v>155005</v>
      </c>
      <c r="I1167" s="78" t="s">
        <v>195</v>
      </c>
      <c r="J1167" s="78" t="s">
        <v>571</v>
      </c>
    </row>
    <row r="1168" spans="1:10" x14ac:dyDescent="0.2">
      <c r="A1168" s="26" t="str">
        <f>'BoR4 Rollup'!A1168</f>
        <v xml:space="preserve"> Supplies</v>
      </c>
      <c r="B1168" s="115"/>
      <c r="C1168" s="115">
        <v>85</v>
      </c>
      <c r="D1168" s="116"/>
      <c r="E1168" s="28">
        <f t="shared" si="347"/>
        <v>-85</v>
      </c>
      <c r="F1168" s="10"/>
      <c r="G1168" s="5" t="s">
        <v>32</v>
      </c>
      <c r="H1168" s="5" t="str">
        <f t="shared" si="346"/>
        <v>155005</v>
      </c>
      <c r="I1168" s="78" t="s">
        <v>195</v>
      </c>
      <c r="J1168" s="78" t="s">
        <v>572</v>
      </c>
    </row>
    <row r="1169" spans="1:10" ht="15.75" x14ac:dyDescent="0.25">
      <c r="A1169" s="29" t="str">
        <f>'BoR4 Rollup'!A1169</f>
        <v>Total Operating Expenses</v>
      </c>
      <c r="B1169" s="121">
        <f>B1168+B1167+B1166</f>
        <v>0</v>
      </c>
      <c r="C1169" s="121">
        <f t="shared" ref="C1169:D1169" si="349">C1168+C1167+C1166</f>
        <v>85</v>
      </c>
      <c r="D1169" s="119">
        <f t="shared" si="349"/>
        <v>0</v>
      </c>
      <c r="E1169" s="34">
        <f t="shared" si="347"/>
        <v>-85</v>
      </c>
      <c r="F1169" s="35"/>
      <c r="G1169" s="5" t="s">
        <v>8</v>
      </c>
      <c r="H1169" s="5" t="str">
        <f t="shared" si="346"/>
        <v>155005</v>
      </c>
      <c r="I1169" s="78" t="s">
        <v>195</v>
      </c>
    </row>
    <row r="1170" spans="1:10" x14ac:dyDescent="0.2">
      <c r="A1170" s="26" t="str">
        <f>'BoR4 Rollup'!A1170</f>
        <v xml:space="preserve"> Professional Services</v>
      </c>
      <c r="B1170" s="115"/>
      <c r="C1170" s="115"/>
      <c r="D1170" s="116"/>
      <c r="E1170" s="28">
        <f t="shared" si="347"/>
        <v>0</v>
      </c>
      <c r="F1170" s="10"/>
      <c r="G1170" s="5" t="s">
        <v>32</v>
      </c>
      <c r="H1170" s="5" t="str">
        <f t="shared" si="346"/>
        <v>155005</v>
      </c>
      <c r="I1170" s="78" t="s">
        <v>195</v>
      </c>
      <c r="J1170" s="78" t="s">
        <v>573</v>
      </c>
    </row>
    <row r="1171" spans="1:10" x14ac:dyDescent="0.2">
      <c r="A1171" s="26" t="str">
        <f>'BoR4 Rollup'!A1171</f>
        <v xml:space="preserve"> Other Charges</v>
      </c>
      <c r="B1171" s="115"/>
      <c r="C1171" s="115"/>
      <c r="D1171" s="116"/>
      <c r="E1171" s="28">
        <f t="shared" si="347"/>
        <v>0</v>
      </c>
      <c r="F1171" s="10"/>
      <c r="G1171" s="5" t="s">
        <v>32</v>
      </c>
      <c r="H1171" s="5" t="str">
        <f t="shared" si="346"/>
        <v>155005</v>
      </c>
      <c r="I1171" s="78" t="s">
        <v>195</v>
      </c>
      <c r="J1171" s="78" t="s">
        <v>574</v>
      </c>
    </row>
    <row r="1172" spans="1:10" x14ac:dyDescent="0.2">
      <c r="A1172" s="26" t="str">
        <f>'BoR4 Rollup'!A1172</f>
        <v xml:space="preserve"> Debt Services</v>
      </c>
      <c r="B1172" s="115"/>
      <c r="C1172" s="115"/>
      <c r="D1172" s="116"/>
      <c r="E1172" s="28">
        <f t="shared" si="347"/>
        <v>0</v>
      </c>
      <c r="F1172" s="10"/>
      <c r="G1172" s="5" t="s">
        <v>32</v>
      </c>
      <c r="H1172" s="5" t="str">
        <f t="shared" si="346"/>
        <v>155005</v>
      </c>
      <c r="I1172" s="78" t="s">
        <v>195</v>
      </c>
    </row>
    <row r="1173" spans="1:10" x14ac:dyDescent="0.2">
      <c r="A1173" s="26" t="str">
        <f>'BoR4 Rollup'!A1173</f>
        <v xml:space="preserve"> Interagency Transfers</v>
      </c>
      <c r="B1173" s="115"/>
      <c r="C1173" s="115"/>
      <c r="D1173" s="116"/>
      <c r="E1173" s="28">
        <f t="shared" si="347"/>
        <v>0</v>
      </c>
      <c r="F1173" s="10"/>
      <c r="G1173" s="5" t="s">
        <v>32</v>
      </c>
      <c r="H1173" s="5" t="str">
        <f t="shared" si="346"/>
        <v>155005</v>
      </c>
      <c r="I1173" s="78" t="s">
        <v>195</v>
      </c>
      <c r="J1173" s="78" t="s">
        <v>575</v>
      </c>
    </row>
    <row r="1174" spans="1:10" ht="15.75" x14ac:dyDescent="0.25">
      <c r="A1174" s="29" t="str">
        <f>'BoR4 Rollup'!A1174</f>
        <v>Total Other Charges</v>
      </c>
      <c r="B1174" s="121">
        <f>B1173+B1172+B1171+B1170</f>
        <v>0</v>
      </c>
      <c r="C1174" s="121">
        <f t="shared" ref="C1174:D1174" si="350">C1173+C1172+C1171+C1170</f>
        <v>0</v>
      </c>
      <c r="D1174" s="119">
        <f t="shared" si="350"/>
        <v>0</v>
      </c>
      <c r="E1174" s="34">
        <f t="shared" si="347"/>
        <v>0</v>
      </c>
      <c r="F1174" s="35"/>
      <c r="G1174" s="5" t="s">
        <v>8</v>
      </c>
      <c r="H1174" s="5" t="str">
        <f t="shared" si="346"/>
        <v>155005</v>
      </c>
      <c r="I1174" s="78" t="s">
        <v>195</v>
      </c>
    </row>
    <row r="1175" spans="1:10" x14ac:dyDescent="0.2">
      <c r="A1175" s="26" t="str">
        <f>'BoR4 Rollup'!A1175</f>
        <v xml:space="preserve"> General Acquisitions</v>
      </c>
      <c r="B1175" s="115"/>
      <c r="C1175" s="115"/>
      <c r="D1175" s="116"/>
      <c r="E1175" s="28">
        <f t="shared" si="347"/>
        <v>0</v>
      </c>
      <c r="F1175" s="10"/>
      <c r="G1175" s="5" t="s">
        <v>32</v>
      </c>
      <c r="H1175" s="5" t="str">
        <f t="shared" si="346"/>
        <v>155005</v>
      </c>
      <c r="I1175" s="78" t="s">
        <v>195</v>
      </c>
      <c r="J1175" s="78" t="s">
        <v>576</v>
      </c>
    </row>
    <row r="1176" spans="1:10" x14ac:dyDescent="0.2">
      <c r="A1176" s="26" t="str">
        <f>'BoR4 Rollup'!A1176</f>
        <v xml:space="preserve"> Library Acquisitions</v>
      </c>
      <c r="B1176" s="115"/>
      <c r="C1176" s="115"/>
      <c r="D1176" s="116"/>
      <c r="E1176" s="28">
        <f t="shared" si="347"/>
        <v>0</v>
      </c>
      <c r="F1176" s="10"/>
      <c r="G1176" s="5" t="s">
        <v>32</v>
      </c>
      <c r="H1176" s="5" t="str">
        <f t="shared" si="346"/>
        <v>155005</v>
      </c>
      <c r="I1176" s="78" t="s">
        <v>195</v>
      </c>
      <c r="J1176" s="78" t="s">
        <v>576</v>
      </c>
    </row>
    <row r="1177" spans="1:10" x14ac:dyDescent="0.2">
      <c r="A1177" s="26" t="str">
        <f>'BoR4 Rollup'!A1177</f>
        <v xml:space="preserve"> Major Repairs</v>
      </c>
      <c r="B1177" s="115"/>
      <c r="C1177" s="115"/>
      <c r="D1177" s="116"/>
      <c r="E1177" s="28">
        <f t="shared" si="347"/>
        <v>0</v>
      </c>
      <c r="F1177" s="10"/>
      <c r="G1177" s="5" t="s">
        <v>32</v>
      </c>
      <c r="H1177" s="5" t="str">
        <f t="shared" si="346"/>
        <v>155005</v>
      </c>
      <c r="I1177" s="78" t="s">
        <v>195</v>
      </c>
    </row>
    <row r="1178" spans="1:10" ht="15.75" x14ac:dyDescent="0.25">
      <c r="A1178" s="29" t="str">
        <f>'BoR4 Rollup'!A1178</f>
        <v>Total Acquisitions and Major Repairs</v>
      </c>
      <c r="B1178" s="121">
        <f>B1177+B1176+B1175</f>
        <v>0</v>
      </c>
      <c r="C1178" s="121">
        <f t="shared" ref="C1178:D1178" si="351">C1177+C1176+C1175</f>
        <v>0</v>
      </c>
      <c r="D1178" s="119">
        <f t="shared" si="351"/>
        <v>0</v>
      </c>
      <c r="E1178" s="34">
        <f t="shared" si="347"/>
        <v>0</v>
      </c>
      <c r="F1178" s="35"/>
      <c r="G1178" s="5" t="s">
        <v>8</v>
      </c>
      <c r="H1178" s="5" t="str">
        <f t="shared" si="346"/>
        <v>155005</v>
      </c>
      <c r="I1178" s="78" t="s">
        <v>195</v>
      </c>
    </row>
    <row r="1179" spans="1:10" ht="15.75" x14ac:dyDescent="0.25">
      <c r="A1179" s="29" t="str">
        <f>'BoR4 Rollup'!A1179</f>
        <v>Function Total</v>
      </c>
      <c r="B1179" s="118">
        <f>B1178+B1174+B1169+B1165</f>
        <v>1265</v>
      </c>
      <c r="C1179" s="118">
        <f t="shared" ref="C1179:D1179" si="352">C1178+C1174+C1169+C1165</f>
        <v>1350</v>
      </c>
      <c r="D1179" s="119">
        <f t="shared" si="352"/>
        <v>0</v>
      </c>
      <c r="E1179" s="46">
        <f t="shared" si="347"/>
        <v>-1350</v>
      </c>
      <c r="F1179" s="32"/>
      <c r="G1179" s="5" t="s">
        <v>8</v>
      </c>
      <c r="H1179" s="5" t="str">
        <f>RIGHT($A$1161,6)</f>
        <v>155005</v>
      </c>
      <c r="I1179" s="78" t="s">
        <v>195</v>
      </c>
    </row>
    <row r="1180" spans="1:10" ht="15.75" x14ac:dyDescent="0.25">
      <c r="A1180" s="124" t="str">
        <f>'BoR4 Rollup'!A1180</f>
        <v>Function:  Instruction</v>
      </c>
      <c r="B1180" s="125"/>
      <c r="C1180" s="126"/>
      <c r="D1180" s="127"/>
      <c r="E1180" s="128"/>
      <c r="F1180" s="4"/>
      <c r="G1180" s="5" t="s">
        <v>32</v>
      </c>
      <c r="H1180" s="5" t="str">
        <f t="shared" ref="H1180:H1199" si="353">RIGHT($A$1182,6)</f>
        <v>155009</v>
      </c>
      <c r="I1180" s="78" t="s">
        <v>198</v>
      </c>
    </row>
    <row r="1181" spans="1:10" ht="15.75" x14ac:dyDescent="0.25">
      <c r="A1181" s="129" t="str">
        <f>'BoR4 Rollup'!A1181</f>
        <v>Orgn:  Computer Programmer</v>
      </c>
      <c r="B1181" s="130" t="str">
        <f>+'BoR4 Rollup'!B1181</f>
        <v>Actual</v>
      </c>
      <c r="C1181" s="130" t="str">
        <f>+'BoR4 Rollup'!C1181</f>
        <v>Budgeted</v>
      </c>
      <c r="D1181" s="131" t="str">
        <f>+'BoR4 Rollup'!D1181</f>
        <v>Budgeted</v>
      </c>
      <c r="E1181" s="132" t="str">
        <f>E5</f>
        <v>2022-2023 +/-</v>
      </c>
      <c r="F1181" s="44"/>
      <c r="G1181" s="5" t="s">
        <v>32</v>
      </c>
      <c r="H1181" s="5" t="str">
        <f t="shared" si="353"/>
        <v>155009</v>
      </c>
      <c r="I1181" s="78" t="s">
        <v>198</v>
      </c>
    </row>
    <row r="1182" spans="1:10" ht="15.75" x14ac:dyDescent="0.25">
      <c r="A1182" s="133" t="str">
        <f>'BoR4 Rollup'!A1182</f>
        <v>Organization ID:  155009</v>
      </c>
      <c r="B1182" s="134" t="str">
        <f>'BoR4 Rollup'!$B$6</f>
        <v>2022-2023</v>
      </c>
      <c r="C1182" s="134" t="str">
        <f>'BoR4 Rollup'!$C$6</f>
        <v>2022-2023</v>
      </c>
      <c r="D1182" s="135" t="str">
        <f>'BoR4 Rollup'!$D$6</f>
        <v>2023-2024</v>
      </c>
      <c r="E1182" s="136" t="str">
        <f>'BoR4 Rollup'!$E$6</f>
        <v>2023-2024</v>
      </c>
      <c r="F1182" s="44"/>
      <c r="G1182" s="5" t="s">
        <v>32</v>
      </c>
      <c r="H1182" s="5" t="str">
        <f t="shared" si="353"/>
        <v>155009</v>
      </c>
      <c r="I1182" s="78" t="s">
        <v>198</v>
      </c>
    </row>
    <row r="1183" spans="1:10" x14ac:dyDescent="0.2">
      <c r="A1183" s="26" t="str">
        <f>'BoR4 Rollup'!A1183</f>
        <v xml:space="preserve">  Salaries</v>
      </c>
      <c r="B1183" s="115"/>
      <c r="C1183" s="115"/>
      <c r="D1183" s="116"/>
      <c r="E1183" s="28">
        <f t="shared" ref="E1183:E1200" si="354">+D1183-C1183</f>
        <v>0</v>
      </c>
      <c r="F1183" s="10"/>
      <c r="G1183" s="5" t="s">
        <v>32</v>
      </c>
      <c r="H1183" s="5" t="str">
        <f t="shared" si="353"/>
        <v>155009</v>
      </c>
      <c r="I1183" s="78" t="s">
        <v>198</v>
      </c>
      <c r="J1183" s="78" t="s">
        <v>563</v>
      </c>
    </row>
    <row r="1184" spans="1:10" x14ac:dyDescent="0.2">
      <c r="A1184" s="26" t="str">
        <f>'BoR4 Rollup'!A1184</f>
        <v xml:space="preserve">  Other Compensation</v>
      </c>
      <c r="B1184" s="115"/>
      <c r="C1184" s="115"/>
      <c r="D1184" s="116"/>
      <c r="E1184" s="28">
        <f t="shared" si="354"/>
        <v>0</v>
      </c>
      <c r="F1184" s="10"/>
      <c r="G1184" s="5" t="s">
        <v>32</v>
      </c>
      <c r="H1184" s="5" t="str">
        <f t="shared" si="353"/>
        <v>155009</v>
      </c>
      <c r="I1184" s="78" t="s">
        <v>198</v>
      </c>
    </row>
    <row r="1185" spans="1:10" x14ac:dyDescent="0.2">
      <c r="A1185" s="26" t="str">
        <f>'BoR4 Rollup'!A1185</f>
        <v xml:space="preserve">  Related Benefits</v>
      </c>
      <c r="B1185" s="115"/>
      <c r="C1185" s="115"/>
      <c r="D1185" s="116"/>
      <c r="E1185" s="28">
        <f t="shared" si="354"/>
        <v>0</v>
      </c>
      <c r="F1185" s="10"/>
      <c r="G1185" s="5" t="s">
        <v>32</v>
      </c>
      <c r="H1185" s="5" t="str">
        <f t="shared" si="353"/>
        <v>155009</v>
      </c>
      <c r="I1185" s="78" t="s">
        <v>198</v>
      </c>
      <c r="J1185" s="78" t="s">
        <v>566</v>
      </c>
    </row>
    <row r="1186" spans="1:10" ht="15.75" x14ac:dyDescent="0.25">
      <c r="A1186" s="29" t="str">
        <f>'BoR4 Rollup'!A1186</f>
        <v>Total Personal Services</v>
      </c>
      <c r="B1186" s="118">
        <f>B1185+B1184+B1183</f>
        <v>0</v>
      </c>
      <c r="C1186" s="118">
        <f t="shared" ref="C1186:D1186" si="355">C1185+C1184+C1183</f>
        <v>0</v>
      </c>
      <c r="D1186" s="119">
        <f t="shared" si="355"/>
        <v>0</v>
      </c>
      <c r="E1186" s="31">
        <f t="shared" si="354"/>
        <v>0</v>
      </c>
      <c r="F1186" s="32"/>
      <c r="G1186" s="5" t="s">
        <v>8</v>
      </c>
      <c r="H1186" s="5" t="str">
        <f t="shared" si="353"/>
        <v>155009</v>
      </c>
      <c r="I1186" s="78" t="s">
        <v>198</v>
      </c>
    </row>
    <row r="1187" spans="1:10" x14ac:dyDescent="0.2">
      <c r="A1187" s="26" t="str">
        <f>'BoR4 Rollup'!A1187</f>
        <v xml:space="preserve"> Travel</v>
      </c>
      <c r="B1187" s="115"/>
      <c r="C1187" s="115"/>
      <c r="D1187" s="116"/>
      <c r="E1187" s="28">
        <f t="shared" si="354"/>
        <v>0</v>
      </c>
      <c r="F1187" s="10"/>
      <c r="G1187" s="5" t="s">
        <v>32</v>
      </c>
      <c r="H1187" s="5" t="str">
        <f t="shared" si="353"/>
        <v>155009</v>
      </c>
      <c r="I1187" s="78" t="s">
        <v>198</v>
      </c>
      <c r="J1187" s="78" t="s">
        <v>569</v>
      </c>
    </row>
    <row r="1188" spans="1:10" x14ac:dyDescent="0.2">
      <c r="A1188" s="26" t="str">
        <f>'BoR4 Rollup'!A1188</f>
        <v xml:space="preserve"> Operating Services</v>
      </c>
      <c r="B1188" s="115"/>
      <c r="C1188" s="115"/>
      <c r="D1188" s="116"/>
      <c r="E1188" s="28">
        <f t="shared" si="354"/>
        <v>0</v>
      </c>
      <c r="F1188" s="10"/>
      <c r="G1188" s="5" t="s">
        <v>32</v>
      </c>
      <c r="H1188" s="5" t="str">
        <f t="shared" si="353"/>
        <v>155009</v>
      </c>
      <c r="I1188" s="78" t="s">
        <v>198</v>
      </c>
      <c r="J1188" s="78" t="s">
        <v>571</v>
      </c>
    </row>
    <row r="1189" spans="1:10" x14ac:dyDescent="0.2">
      <c r="A1189" s="26" t="str">
        <f>'BoR4 Rollup'!A1189</f>
        <v xml:space="preserve"> Supplies</v>
      </c>
      <c r="B1189" s="115"/>
      <c r="C1189" s="115"/>
      <c r="D1189" s="116"/>
      <c r="E1189" s="28">
        <f t="shared" si="354"/>
        <v>0</v>
      </c>
      <c r="F1189" s="10"/>
      <c r="G1189" s="5" t="s">
        <v>32</v>
      </c>
      <c r="H1189" s="5" t="str">
        <f t="shared" si="353"/>
        <v>155009</v>
      </c>
      <c r="I1189" s="78" t="s">
        <v>198</v>
      </c>
      <c r="J1189" s="78" t="s">
        <v>572</v>
      </c>
    </row>
    <row r="1190" spans="1:10" ht="15.75" x14ac:dyDescent="0.25">
      <c r="A1190" s="29" t="str">
        <f>'BoR4 Rollup'!A1190</f>
        <v>Total Operating Expenses</v>
      </c>
      <c r="B1190" s="121">
        <f>B1189+B1188+B1187</f>
        <v>0</v>
      </c>
      <c r="C1190" s="121">
        <f t="shared" ref="C1190:D1190" si="356">C1189+C1188+C1187</f>
        <v>0</v>
      </c>
      <c r="D1190" s="119">
        <f t="shared" si="356"/>
        <v>0</v>
      </c>
      <c r="E1190" s="34">
        <f t="shared" si="354"/>
        <v>0</v>
      </c>
      <c r="F1190" s="35"/>
      <c r="G1190" s="5" t="s">
        <v>8</v>
      </c>
      <c r="H1190" s="5" t="str">
        <f t="shared" si="353"/>
        <v>155009</v>
      </c>
      <c r="I1190" s="78" t="s">
        <v>198</v>
      </c>
    </row>
    <row r="1191" spans="1:10" x14ac:dyDescent="0.2">
      <c r="A1191" s="26" t="str">
        <f>'BoR4 Rollup'!A1191</f>
        <v xml:space="preserve"> Professional Services</v>
      </c>
      <c r="B1191" s="115"/>
      <c r="C1191" s="115"/>
      <c r="D1191" s="116"/>
      <c r="E1191" s="28">
        <f t="shared" si="354"/>
        <v>0</v>
      </c>
      <c r="F1191" s="10"/>
      <c r="G1191" s="5" t="s">
        <v>32</v>
      </c>
      <c r="H1191" s="5" t="str">
        <f t="shared" si="353"/>
        <v>155009</v>
      </c>
      <c r="I1191" s="78" t="s">
        <v>198</v>
      </c>
      <c r="J1191" s="78" t="s">
        <v>573</v>
      </c>
    </row>
    <row r="1192" spans="1:10" x14ac:dyDescent="0.2">
      <c r="A1192" s="26" t="str">
        <f>'BoR4 Rollup'!A1192</f>
        <v xml:space="preserve"> Other Charges</v>
      </c>
      <c r="B1192" s="115"/>
      <c r="C1192" s="115"/>
      <c r="D1192" s="116"/>
      <c r="E1192" s="28">
        <f t="shared" si="354"/>
        <v>0</v>
      </c>
      <c r="F1192" s="10"/>
      <c r="G1192" s="5" t="s">
        <v>32</v>
      </c>
      <c r="H1192" s="5" t="str">
        <f t="shared" si="353"/>
        <v>155009</v>
      </c>
      <c r="I1192" s="78" t="s">
        <v>198</v>
      </c>
      <c r="J1192" s="78" t="s">
        <v>574</v>
      </c>
    </row>
    <row r="1193" spans="1:10" x14ac:dyDescent="0.2">
      <c r="A1193" s="26" t="str">
        <f>'BoR4 Rollup'!A1193</f>
        <v xml:space="preserve"> Debt Services</v>
      </c>
      <c r="B1193" s="115"/>
      <c r="C1193" s="115"/>
      <c r="D1193" s="116"/>
      <c r="E1193" s="28">
        <f t="shared" si="354"/>
        <v>0</v>
      </c>
      <c r="F1193" s="10"/>
      <c r="G1193" s="5" t="s">
        <v>32</v>
      </c>
      <c r="H1193" s="5" t="str">
        <f t="shared" si="353"/>
        <v>155009</v>
      </c>
      <c r="I1193" s="78" t="s">
        <v>198</v>
      </c>
    </row>
    <row r="1194" spans="1:10" x14ac:dyDescent="0.2">
      <c r="A1194" s="26" t="str">
        <f>'BoR4 Rollup'!A1194</f>
        <v xml:space="preserve"> Interagency Transfers</v>
      </c>
      <c r="B1194" s="115"/>
      <c r="C1194" s="115"/>
      <c r="D1194" s="116"/>
      <c r="E1194" s="28">
        <f t="shared" si="354"/>
        <v>0</v>
      </c>
      <c r="F1194" s="10"/>
      <c r="G1194" s="5" t="s">
        <v>32</v>
      </c>
      <c r="H1194" s="5" t="str">
        <f t="shared" si="353"/>
        <v>155009</v>
      </c>
      <c r="I1194" s="78" t="s">
        <v>198</v>
      </c>
      <c r="J1194" s="78" t="s">
        <v>575</v>
      </c>
    </row>
    <row r="1195" spans="1:10" ht="15.75" x14ac:dyDescent="0.25">
      <c r="A1195" s="29" t="str">
        <f>'BoR4 Rollup'!A1195</f>
        <v>Total Other Charges</v>
      </c>
      <c r="B1195" s="121">
        <f>B1194+B1193+B1192+B1191</f>
        <v>0</v>
      </c>
      <c r="C1195" s="121">
        <f t="shared" ref="C1195:D1195" si="357">C1194+C1193+C1192+C1191</f>
        <v>0</v>
      </c>
      <c r="D1195" s="119">
        <f t="shared" si="357"/>
        <v>0</v>
      </c>
      <c r="E1195" s="34">
        <f t="shared" si="354"/>
        <v>0</v>
      </c>
      <c r="F1195" s="35"/>
      <c r="G1195" s="5" t="s">
        <v>8</v>
      </c>
      <c r="H1195" s="5" t="str">
        <f t="shared" si="353"/>
        <v>155009</v>
      </c>
      <c r="I1195" s="78" t="s">
        <v>198</v>
      </c>
    </row>
    <row r="1196" spans="1:10" x14ac:dyDescent="0.2">
      <c r="A1196" s="26" t="str">
        <f>'BoR4 Rollup'!A1196</f>
        <v xml:space="preserve"> General Acquisitions</v>
      </c>
      <c r="B1196" s="115"/>
      <c r="C1196" s="115"/>
      <c r="D1196" s="116"/>
      <c r="E1196" s="28">
        <f t="shared" si="354"/>
        <v>0</v>
      </c>
      <c r="F1196" s="10"/>
      <c r="G1196" s="5" t="s">
        <v>32</v>
      </c>
      <c r="H1196" s="5" t="str">
        <f t="shared" si="353"/>
        <v>155009</v>
      </c>
      <c r="I1196" s="78" t="s">
        <v>198</v>
      </c>
      <c r="J1196" s="78" t="s">
        <v>576</v>
      </c>
    </row>
    <row r="1197" spans="1:10" x14ac:dyDescent="0.2">
      <c r="A1197" s="26" t="str">
        <f>'BoR4 Rollup'!A1197</f>
        <v xml:space="preserve"> Library Acquisitions</v>
      </c>
      <c r="B1197" s="115"/>
      <c r="C1197" s="115"/>
      <c r="D1197" s="116"/>
      <c r="E1197" s="28">
        <f t="shared" si="354"/>
        <v>0</v>
      </c>
      <c r="F1197" s="10"/>
      <c r="G1197" s="5" t="s">
        <v>32</v>
      </c>
      <c r="H1197" s="5" t="str">
        <f t="shared" si="353"/>
        <v>155009</v>
      </c>
      <c r="I1197" s="78" t="s">
        <v>198</v>
      </c>
      <c r="J1197" s="78" t="s">
        <v>576</v>
      </c>
    </row>
    <row r="1198" spans="1:10" x14ac:dyDescent="0.2">
      <c r="A1198" s="26" t="str">
        <f>'BoR4 Rollup'!A1198</f>
        <v xml:space="preserve"> Major Repairs</v>
      </c>
      <c r="B1198" s="115"/>
      <c r="C1198" s="115"/>
      <c r="D1198" s="116"/>
      <c r="E1198" s="28">
        <f t="shared" si="354"/>
        <v>0</v>
      </c>
      <c r="F1198" s="10"/>
      <c r="G1198" s="5" t="s">
        <v>32</v>
      </c>
      <c r="H1198" s="5" t="str">
        <f t="shared" si="353"/>
        <v>155009</v>
      </c>
      <c r="I1198" s="78" t="s">
        <v>198</v>
      </c>
    </row>
    <row r="1199" spans="1:10" ht="15.75" x14ac:dyDescent="0.25">
      <c r="A1199" s="29" t="str">
        <f>'BoR4 Rollup'!A1199</f>
        <v>Total Acquisitions and Major Repairs</v>
      </c>
      <c r="B1199" s="121">
        <f>B1198+B1197+B1196</f>
        <v>0</v>
      </c>
      <c r="C1199" s="121">
        <f t="shared" ref="C1199:D1199" si="358">C1198+C1197+C1196</f>
        <v>0</v>
      </c>
      <c r="D1199" s="119">
        <f t="shared" si="358"/>
        <v>0</v>
      </c>
      <c r="E1199" s="34">
        <f t="shared" si="354"/>
        <v>0</v>
      </c>
      <c r="F1199" s="35"/>
      <c r="G1199" s="5" t="s">
        <v>8</v>
      </c>
      <c r="H1199" s="5" t="str">
        <f t="shared" si="353"/>
        <v>155009</v>
      </c>
      <c r="I1199" s="78" t="s">
        <v>198</v>
      </c>
    </row>
    <row r="1200" spans="1:10" ht="15.75" x14ac:dyDescent="0.25">
      <c r="A1200" s="29" t="str">
        <f>'BoR4 Rollup'!A1200</f>
        <v>Function Total</v>
      </c>
      <c r="B1200" s="118">
        <f>B1199+B1195+B1190+B1186</f>
        <v>0</v>
      </c>
      <c r="C1200" s="118">
        <f t="shared" ref="C1200:D1200" si="359">C1199+C1195+C1190+C1186</f>
        <v>0</v>
      </c>
      <c r="D1200" s="119">
        <f t="shared" si="359"/>
        <v>0</v>
      </c>
      <c r="E1200" s="46">
        <f t="shared" si="354"/>
        <v>0</v>
      </c>
      <c r="F1200" s="32"/>
      <c r="G1200" s="5" t="s">
        <v>8</v>
      </c>
      <c r="H1200" s="5" t="str">
        <f>RIGHT($A$1182,6)</f>
        <v>155009</v>
      </c>
      <c r="I1200" s="78" t="s">
        <v>198</v>
      </c>
    </row>
    <row r="1201" spans="1:10" ht="15.75" x14ac:dyDescent="0.25">
      <c r="A1201" s="124" t="str">
        <f>'BoR4 Rollup'!A1201</f>
        <v>Function:  Instruction</v>
      </c>
      <c r="B1201" s="125"/>
      <c r="C1201" s="126"/>
      <c r="D1201" s="127"/>
      <c r="E1201" s="128"/>
      <c r="F1201" s="4"/>
      <c r="G1201" s="5" t="s">
        <v>45</v>
      </c>
      <c r="H1201" s="5" t="str">
        <f t="shared" ref="H1201:H1220" si="360">RIGHT($A$1203,6)</f>
        <v>155010</v>
      </c>
      <c r="I1201" s="78" t="s">
        <v>201</v>
      </c>
    </row>
    <row r="1202" spans="1:10" ht="15.75" x14ac:dyDescent="0.25">
      <c r="A1202" s="129" t="str">
        <f>'BoR4 Rollup'!A1202</f>
        <v>Orgn:  Computer Support Specialist</v>
      </c>
      <c r="B1202" s="130" t="str">
        <f>+'BoR4 Rollup'!B1202</f>
        <v>Actual</v>
      </c>
      <c r="C1202" s="130" t="str">
        <f>+'BoR4 Rollup'!C1202</f>
        <v>Budgeted</v>
      </c>
      <c r="D1202" s="131" t="str">
        <f>+'BoR4 Rollup'!D1202</f>
        <v>Budgeted</v>
      </c>
      <c r="E1202" s="132" t="str">
        <f>E5</f>
        <v>2022-2023 +/-</v>
      </c>
      <c r="F1202" s="18"/>
      <c r="G1202" s="5" t="s">
        <v>45</v>
      </c>
      <c r="H1202" s="5" t="str">
        <f t="shared" si="360"/>
        <v>155010</v>
      </c>
      <c r="I1202" s="78" t="s">
        <v>201</v>
      </c>
    </row>
    <row r="1203" spans="1:10" ht="15.75" x14ac:dyDescent="0.25">
      <c r="A1203" s="133" t="str">
        <f>'BoR4 Rollup'!A1203</f>
        <v>Organization ID:  155010</v>
      </c>
      <c r="B1203" s="134" t="str">
        <f>'BoR4 Rollup'!$B$6</f>
        <v>2022-2023</v>
      </c>
      <c r="C1203" s="134" t="str">
        <f>'BoR4 Rollup'!$C$6</f>
        <v>2022-2023</v>
      </c>
      <c r="D1203" s="135" t="str">
        <f>'BoR4 Rollup'!$D$6</f>
        <v>2023-2024</v>
      </c>
      <c r="E1203" s="136" t="str">
        <f>'BoR4 Rollup'!$E$6</f>
        <v>2023-2024</v>
      </c>
      <c r="F1203" s="18"/>
      <c r="G1203" s="5" t="s">
        <v>45</v>
      </c>
      <c r="H1203" s="5" t="str">
        <f t="shared" si="360"/>
        <v>155010</v>
      </c>
      <c r="I1203" s="78" t="s">
        <v>201</v>
      </c>
    </row>
    <row r="1204" spans="1:10" x14ac:dyDescent="0.2">
      <c r="A1204" s="26" t="str">
        <f>'BoR4 Rollup'!A1204</f>
        <v xml:space="preserve">  Salaries</v>
      </c>
      <c r="B1204" s="115"/>
      <c r="C1204" s="115"/>
      <c r="D1204" s="116"/>
      <c r="E1204" s="28">
        <f t="shared" ref="E1204:E1221" si="361">+D1204-C1204</f>
        <v>0</v>
      </c>
      <c r="F1204" s="10"/>
      <c r="G1204" s="5" t="s">
        <v>45</v>
      </c>
      <c r="H1204" s="5" t="str">
        <f t="shared" si="360"/>
        <v>155010</v>
      </c>
      <c r="I1204" s="78" t="s">
        <v>201</v>
      </c>
      <c r="J1204" s="78" t="s">
        <v>563</v>
      </c>
    </row>
    <row r="1205" spans="1:10" x14ac:dyDescent="0.2">
      <c r="A1205" s="26" t="str">
        <f>'BoR4 Rollup'!A1205</f>
        <v xml:space="preserve">  Other Compensation</v>
      </c>
      <c r="B1205" s="115"/>
      <c r="C1205" s="115"/>
      <c r="D1205" s="116"/>
      <c r="E1205" s="28">
        <f t="shared" si="361"/>
        <v>0</v>
      </c>
      <c r="F1205" s="10"/>
      <c r="G1205" s="5" t="s">
        <v>45</v>
      </c>
      <c r="H1205" s="5" t="str">
        <f t="shared" si="360"/>
        <v>155010</v>
      </c>
      <c r="I1205" s="78" t="s">
        <v>201</v>
      </c>
    </row>
    <row r="1206" spans="1:10" x14ac:dyDescent="0.2">
      <c r="A1206" s="26" t="str">
        <f>'BoR4 Rollup'!A1206</f>
        <v xml:space="preserve">  Related Benefits</v>
      </c>
      <c r="B1206" s="115"/>
      <c r="C1206" s="115"/>
      <c r="D1206" s="116"/>
      <c r="E1206" s="28">
        <f t="shared" si="361"/>
        <v>0</v>
      </c>
      <c r="F1206" s="10"/>
      <c r="G1206" s="5" t="s">
        <v>45</v>
      </c>
      <c r="H1206" s="5" t="str">
        <f t="shared" si="360"/>
        <v>155010</v>
      </c>
      <c r="I1206" s="78" t="s">
        <v>201</v>
      </c>
      <c r="J1206" s="78" t="s">
        <v>566</v>
      </c>
    </row>
    <row r="1207" spans="1:10" ht="15.75" x14ac:dyDescent="0.25">
      <c r="A1207" s="29" t="str">
        <f>'BoR4 Rollup'!A1207</f>
        <v>Total Personal Services</v>
      </c>
      <c r="B1207" s="118">
        <f>B1206+B1205+B1204</f>
        <v>0</v>
      </c>
      <c r="C1207" s="118">
        <f>C1206+C1205+C1204</f>
        <v>0</v>
      </c>
      <c r="D1207" s="119">
        <f>D1206+D1205+D1204</f>
        <v>0</v>
      </c>
      <c r="E1207" s="31">
        <f t="shared" si="361"/>
        <v>0</v>
      </c>
      <c r="F1207" s="32"/>
      <c r="G1207" s="5" t="s">
        <v>45</v>
      </c>
      <c r="H1207" s="5" t="str">
        <f t="shared" si="360"/>
        <v>155010</v>
      </c>
      <c r="I1207" s="78" t="s">
        <v>201</v>
      </c>
    </row>
    <row r="1208" spans="1:10" x14ac:dyDescent="0.2">
      <c r="A1208" s="26" t="str">
        <f>'BoR4 Rollup'!A1208</f>
        <v xml:space="preserve"> Travel</v>
      </c>
      <c r="B1208" s="115"/>
      <c r="C1208" s="115"/>
      <c r="D1208" s="116"/>
      <c r="E1208" s="28">
        <f t="shared" si="361"/>
        <v>0</v>
      </c>
      <c r="F1208" s="10"/>
      <c r="G1208" s="5" t="s">
        <v>45</v>
      </c>
      <c r="H1208" s="5" t="str">
        <f t="shared" si="360"/>
        <v>155010</v>
      </c>
      <c r="I1208" s="78" t="s">
        <v>201</v>
      </c>
      <c r="J1208" s="78" t="s">
        <v>569</v>
      </c>
    </row>
    <row r="1209" spans="1:10" x14ac:dyDescent="0.2">
      <c r="A1209" s="26" t="str">
        <f>'BoR4 Rollup'!A1209</f>
        <v xml:space="preserve"> Operating Services</v>
      </c>
      <c r="B1209" s="115"/>
      <c r="C1209" s="115"/>
      <c r="D1209" s="116"/>
      <c r="E1209" s="28">
        <f t="shared" si="361"/>
        <v>0</v>
      </c>
      <c r="F1209" s="10"/>
      <c r="G1209" s="5" t="s">
        <v>45</v>
      </c>
      <c r="H1209" s="5" t="str">
        <f t="shared" si="360"/>
        <v>155010</v>
      </c>
      <c r="I1209" s="78" t="s">
        <v>201</v>
      </c>
      <c r="J1209" s="78" t="s">
        <v>571</v>
      </c>
    </row>
    <row r="1210" spans="1:10" x14ac:dyDescent="0.2">
      <c r="A1210" s="26" t="str">
        <f>'BoR4 Rollup'!A1210</f>
        <v xml:space="preserve"> Supplies</v>
      </c>
      <c r="B1210" s="115"/>
      <c r="C1210" s="115"/>
      <c r="D1210" s="116"/>
      <c r="E1210" s="28">
        <f t="shared" si="361"/>
        <v>0</v>
      </c>
      <c r="F1210" s="10"/>
      <c r="G1210" s="5" t="s">
        <v>45</v>
      </c>
      <c r="H1210" s="5" t="str">
        <f t="shared" si="360"/>
        <v>155010</v>
      </c>
      <c r="I1210" s="78" t="s">
        <v>201</v>
      </c>
      <c r="J1210" s="78" t="s">
        <v>572</v>
      </c>
    </row>
    <row r="1211" spans="1:10" ht="15.75" x14ac:dyDescent="0.25">
      <c r="A1211" s="29" t="str">
        <f>'BoR4 Rollup'!A1211</f>
        <v>Total Operating Expenses</v>
      </c>
      <c r="B1211" s="121">
        <f>B1210+B1209+B1208</f>
        <v>0</v>
      </c>
      <c r="C1211" s="121">
        <f>C1210+C1209+C1208</f>
        <v>0</v>
      </c>
      <c r="D1211" s="119">
        <f>D1210+D1209+D1208</f>
        <v>0</v>
      </c>
      <c r="E1211" s="34">
        <f t="shared" si="361"/>
        <v>0</v>
      </c>
      <c r="F1211" s="35"/>
      <c r="G1211" s="5" t="s">
        <v>45</v>
      </c>
      <c r="H1211" s="5" t="str">
        <f t="shared" si="360"/>
        <v>155010</v>
      </c>
      <c r="I1211" s="78" t="s">
        <v>201</v>
      </c>
    </row>
    <row r="1212" spans="1:10" x14ac:dyDescent="0.2">
      <c r="A1212" s="26" t="str">
        <f>'BoR4 Rollup'!A1212</f>
        <v xml:space="preserve"> Professional Services</v>
      </c>
      <c r="B1212" s="115"/>
      <c r="C1212" s="115"/>
      <c r="D1212" s="116"/>
      <c r="E1212" s="28">
        <f t="shared" si="361"/>
        <v>0</v>
      </c>
      <c r="F1212" s="10"/>
      <c r="G1212" s="5" t="s">
        <v>45</v>
      </c>
      <c r="H1212" s="5" t="str">
        <f t="shared" si="360"/>
        <v>155010</v>
      </c>
      <c r="I1212" s="78" t="s">
        <v>201</v>
      </c>
      <c r="J1212" s="78" t="s">
        <v>573</v>
      </c>
    </row>
    <row r="1213" spans="1:10" x14ac:dyDescent="0.2">
      <c r="A1213" s="26" t="str">
        <f>'BoR4 Rollup'!A1213</f>
        <v xml:space="preserve"> Other Charges</v>
      </c>
      <c r="B1213" s="115"/>
      <c r="C1213" s="115"/>
      <c r="D1213" s="116"/>
      <c r="E1213" s="28">
        <f t="shared" si="361"/>
        <v>0</v>
      </c>
      <c r="F1213" s="10"/>
      <c r="G1213" s="5" t="s">
        <v>45</v>
      </c>
      <c r="H1213" s="5" t="str">
        <f t="shared" si="360"/>
        <v>155010</v>
      </c>
      <c r="I1213" s="78" t="s">
        <v>201</v>
      </c>
      <c r="J1213" s="78" t="s">
        <v>574</v>
      </c>
    </row>
    <row r="1214" spans="1:10" x14ac:dyDescent="0.2">
      <c r="A1214" s="26" t="str">
        <f>'BoR4 Rollup'!A1214</f>
        <v xml:space="preserve"> Debt Services</v>
      </c>
      <c r="B1214" s="115"/>
      <c r="C1214" s="115"/>
      <c r="D1214" s="116"/>
      <c r="E1214" s="28">
        <f t="shared" si="361"/>
        <v>0</v>
      </c>
      <c r="F1214" s="10"/>
      <c r="G1214" s="5" t="s">
        <v>45</v>
      </c>
      <c r="H1214" s="5" t="str">
        <f t="shared" si="360"/>
        <v>155010</v>
      </c>
      <c r="I1214" s="78" t="s">
        <v>201</v>
      </c>
    </row>
    <row r="1215" spans="1:10" x14ac:dyDescent="0.2">
      <c r="A1215" s="26" t="str">
        <f>'BoR4 Rollup'!A1215</f>
        <v xml:space="preserve"> Interagency Transfers</v>
      </c>
      <c r="B1215" s="115"/>
      <c r="C1215" s="115"/>
      <c r="D1215" s="116"/>
      <c r="E1215" s="28">
        <f t="shared" si="361"/>
        <v>0</v>
      </c>
      <c r="F1215" s="10"/>
      <c r="G1215" s="5" t="s">
        <v>45</v>
      </c>
      <c r="H1215" s="5" t="str">
        <f t="shared" si="360"/>
        <v>155010</v>
      </c>
      <c r="I1215" s="78" t="s">
        <v>201</v>
      </c>
      <c r="J1215" s="78" t="s">
        <v>575</v>
      </c>
    </row>
    <row r="1216" spans="1:10" ht="15.75" x14ac:dyDescent="0.25">
      <c r="A1216" s="29" t="str">
        <f>'BoR4 Rollup'!A1216</f>
        <v>Total Other Charges</v>
      </c>
      <c r="B1216" s="121">
        <f>B1215+B1214+B1213+B1212</f>
        <v>0</v>
      </c>
      <c r="C1216" s="121">
        <f>C1215+C1214+C1213+C1212</f>
        <v>0</v>
      </c>
      <c r="D1216" s="119">
        <f>D1215+D1214+D1213+D1212</f>
        <v>0</v>
      </c>
      <c r="E1216" s="34">
        <f t="shared" si="361"/>
        <v>0</v>
      </c>
      <c r="F1216" s="35"/>
      <c r="G1216" s="5" t="s">
        <v>45</v>
      </c>
      <c r="H1216" s="5" t="str">
        <f t="shared" si="360"/>
        <v>155010</v>
      </c>
      <c r="I1216" s="78" t="s">
        <v>201</v>
      </c>
    </row>
    <row r="1217" spans="1:10" x14ac:dyDescent="0.2">
      <c r="A1217" s="26" t="str">
        <f>'BoR4 Rollup'!A1217</f>
        <v xml:space="preserve"> General Acquisitions</v>
      </c>
      <c r="B1217" s="115"/>
      <c r="C1217" s="115"/>
      <c r="D1217" s="116"/>
      <c r="E1217" s="28">
        <f t="shared" si="361"/>
        <v>0</v>
      </c>
      <c r="F1217" s="10"/>
      <c r="G1217" s="5" t="s">
        <v>45</v>
      </c>
      <c r="H1217" s="5" t="str">
        <f t="shared" si="360"/>
        <v>155010</v>
      </c>
      <c r="I1217" s="78" t="s">
        <v>201</v>
      </c>
      <c r="J1217" s="78" t="s">
        <v>576</v>
      </c>
    </row>
    <row r="1218" spans="1:10" x14ac:dyDescent="0.2">
      <c r="A1218" s="26" t="str">
        <f>'BoR4 Rollup'!A1218</f>
        <v xml:space="preserve"> Library Acquisitions</v>
      </c>
      <c r="B1218" s="115"/>
      <c r="C1218" s="115"/>
      <c r="D1218" s="116"/>
      <c r="E1218" s="28">
        <f t="shared" si="361"/>
        <v>0</v>
      </c>
      <c r="F1218" s="10"/>
      <c r="G1218" s="5" t="s">
        <v>45</v>
      </c>
      <c r="H1218" s="5" t="str">
        <f t="shared" si="360"/>
        <v>155010</v>
      </c>
      <c r="I1218" s="78" t="s">
        <v>201</v>
      </c>
      <c r="J1218" s="78" t="s">
        <v>576</v>
      </c>
    </row>
    <row r="1219" spans="1:10" x14ac:dyDescent="0.2">
      <c r="A1219" s="26" t="str">
        <f>'BoR4 Rollup'!A1219</f>
        <v xml:space="preserve"> Major Repairs</v>
      </c>
      <c r="B1219" s="115"/>
      <c r="C1219" s="115"/>
      <c r="D1219" s="116"/>
      <c r="E1219" s="28">
        <f t="shared" si="361"/>
        <v>0</v>
      </c>
      <c r="F1219" s="10"/>
      <c r="G1219" s="5" t="s">
        <v>45</v>
      </c>
      <c r="H1219" s="5" t="str">
        <f t="shared" si="360"/>
        <v>155010</v>
      </c>
      <c r="I1219" s="78" t="s">
        <v>201</v>
      </c>
    </row>
    <row r="1220" spans="1:10" ht="15.75" x14ac:dyDescent="0.25">
      <c r="A1220" s="29" t="str">
        <f>'BoR4 Rollup'!A1220</f>
        <v>Total Acquisitions and Major Repairs</v>
      </c>
      <c r="B1220" s="121">
        <f>B1219+B1218+B1217</f>
        <v>0</v>
      </c>
      <c r="C1220" s="121">
        <f>C1219+C1218+C1217</f>
        <v>0</v>
      </c>
      <c r="D1220" s="119">
        <f>D1219+D1218+D1217</f>
        <v>0</v>
      </c>
      <c r="E1220" s="34">
        <f t="shared" si="361"/>
        <v>0</v>
      </c>
      <c r="F1220" s="35"/>
      <c r="G1220" s="5" t="s">
        <v>45</v>
      </c>
      <c r="H1220" s="5" t="str">
        <f t="shared" si="360"/>
        <v>155010</v>
      </c>
      <c r="I1220" s="78" t="s">
        <v>201</v>
      </c>
    </row>
    <row r="1221" spans="1:10" ht="15.75" x14ac:dyDescent="0.25">
      <c r="A1221" s="29" t="str">
        <f>'BoR4 Rollup'!A1221</f>
        <v>Function Total</v>
      </c>
      <c r="B1221" s="118">
        <f>B1220+B1216+B1211+B1207</f>
        <v>0</v>
      </c>
      <c r="C1221" s="118">
        <f>C1220+C1216+C1211+C1207</f>
        <v>0</v>
      </c>
      <c r="D1221" s="119">
        <f>D1220+D1216+D1211+D1207</f>
        <v>0</v>
      </c>
      <c r="E1221" s="46">
        <f t="shared" si="361"/>
        <v>0</v>
      </c>
      <c r="F1221" s="32"/>
      <c r="G1221" s="5" t="s">
        <v>45</v>
      </c>
      <c r="H1221" s="5" t="str">
        <f>RIGHT($A$1203,6)</f>
        <v>155010</v>
      </c>
      <c r="I1221" s="78" t="s">
        <v>201</v>
      </c>
    </row>
    <row r="1222" spans="1:10" ht="15.75" x14ac:dyDescent="0.25">
      <c r="A1222" s="124" t="str">
        <f>'BoR4 Rollup'!A1222</f>
        <v>Function:  Instruction</v>
      </c>
      <c r="B1222" s="125"/>
      <c r="C1222" s="126"/>
      <c r="D1222" s="127"/>
      <c r="E1222" s="128"/>
      <c r="F1222" s="4"/>
      <c r="G1222" s="5" t="s">
        <v>45</v>
      </c>
      <c r="H1222" s="5" t="str">
        <f t="shared" ref="H1222:H1241" si="362">RIGHT($A$1224,6)</f>
        <v>156002</v>
      </c>
      <c r="I1222" s="78" t="s">
        <v>204</v>
      </c>
    </row>
    <row r="1223" spans="1:10" ht="15.75" x14ac:dyDescent="0.25">
      <c r="A1223" s="129" t="str">
        <f>'BoR4 Rollup'!A1223</f>
        <v>Orgn:  Construction Trades - Carpentry</v>
      </c>
      <c r="B1223" s="130" t="str">
        <f>+'BoR4 Rollup'!B1223</f>
        <v>Actual</v>
      </c>
      <c r="C1223" s="130" t="str">
        <f>+'BoR4 Rollup'!C1223</f>
        <v>Budgeted</v>
      </c>
      <c r="D1223" s="131" t="str">
        <f>+'BoR4 Rollup'!D1223</f>
        <v>Budgeted</v>
      </c>
      <c r="E1223" s="132" t="str">
        <f>E5</f>
        <v>2022-2023 +/-</v>
      </c>
      <c r="F1223" s="44"/>
      <c r="G1223" s="5" t="s">
        <v>45</v>
      </c>
      <c r="H1223" s="5" t="str">
        <f t="shared" si="362"/>
        <v>156002</v>
      </c>
      <c r="I1223" s="78" t="s">
        <v>204</v>
      </c>
    </row>
    <row r="1224" spans="1:10" ht="15.75" x14ac:dyDescent="0.25">
      <c r="A1224" s="133" t="str">
        <f>'BoR4 Rollup'!A1224</f>
        <v>Organization ID:  156002</v>
      </c>
      <c r="B1224" s="134" t="str">
        <f>'BoR4 Rollup'!$B$6</f>
        <v>2022-2023</v>
      </c>
      <c r="C1224" s="134" t="str">
        <f>'BoR4 Rollup'!$C$6</f>
        <v>2022-2023</v>
      </c>
      <c r="D1224" s="135" t="str">
        <f>'BoR4 Rollup'!$D$6</f>
        <v>2023-2024</v>
      </c>
      <c r="E1224" s="136" t="str">
        <f>'BoR4 Rollup'!$E$6</f>
        <v>2023-2024</v>
      </c>
      <c r="F1224" s="44"/>
      <c r="G1224" s="5" t="s">
        <v>45</v>
      </c>
      <c r="H1224" s="5" t="str">
        <f t="shared" si="362"/>
        <v>156002</v>
      </c>
      <c r="I1224" s="78" t="s">
        <v>204</v>
      </c>
    </row>
    <row r="1225" spans="1:10" x14ac:dyDescent="0.2">
      <c r="A1225" s="26" t="str">
        <f>'BoR4 Rollup'!A1225</f>
        <v xml:space="preserve">  Salaries</v>
      </c>
      <c r="B1225" s="115"/>
      <c r="C1225" s="115"/>
      <c r="D1225" s="116"/>
      <c r="E1225" s="28">
        <f t="shared" ref="E1225:E1242" si="363">+D1225-C1225</f>
        <v>0</v>
      </c>
      <c r="F1225" s="10"/>
      <c r="G1225" s="5" t="s">
        <v>45</v>
      </c>
      <c r="H1225" s="5" t="str">
        <f t="shared" si="362"/>
        <v>156002</v>
      </c>
      <c r="I1225" s="78" t="s">
        <v>204</v>
      </c>
      <c r="J1225" s="78" t="s">
        <v>563</v>
      </c>
    </row>
    <row r="1226" spans="1:10" x14ac:dyDescent="0.2">
      <c r="A1226" s="26" t="str">
        <f>'BoR4 Rollup'!A1226</f>
        <v xml:space="preserve">  Other Compensation</v>
      </c>
      <c r="B1226" s="115"/>
      <c r="C1226" s="115"/>
      <c r="D1226" s="116"/>
      <c r="E1226" s="28">
        <f t="shared" si="363"/>
        <v>0</v>
      </c>
      <c r="F1226" s="10"/>
      <c r="G1226" s="5" t="s">
        <v>45</v>
      </c>
      <c r="H1226" s="5" t="str">
        <f t="shared" si="362"/>
        <v>156002</v>
      </c>
      <c r="I1226" s="78" t="s">
        <v>204</v>
      </c>
    </row>
    <row r="1227" spans="1:10" x14ac:dyDescent="0.2">
      <c r="A1227" s="26" t="str">
        <f>'BoR4 Rollup'!A1227</f>
        <v xml:space="preserve">  Related Benefits</v>
      </c>
      <c r="B1227" s="115"/>
      <c r="C1227" s="115"/>
      <c r="D1227" s="116"/>
      <c r="E1227" s="28">
        <f t="shared" si="363"/>
        <v>0</v>
      </c>
      <c r="F1227" s="10"/>
      <c r="G1227" s="5" t="s">
        <v>45</v>
      </c>
      <c r="H1227" s="5" t="str">
        <f t="shared" si="362"/>
        <v>156002</v>
      </c>
      <c r="I1227" s="78" t="s">
        <v>204</v>
      </c>
      <c r="J1227" s="78" t="s">
        <v>566</v>
      </c>
    </row>
    <row r="1228" spans="1:10" ht="15.75" x14ac:dyDescent="0.25">
      <c r="A1228" s="29" t="str">
        <f>'BoR4 Rollup'!A1228</f>
        <v>Total Personal Services</v>
      </c>
      <c r="B1228" s="118">
        <f>B1227+B1226+B1225</f>
        <v>0</v>
      </c>
      <c r="C1228" s="118">
        <f>C1227+C1226+C1225</f>
        <v>0</v>
      </c>
      <c r="D1228" s="119">
        <f>D1227+D1226+D1225</f>
        <v>0</v>
      </c>
      <c r="E1228" s="31">
        <f t="shared" si="363"/>
        <v>0</v>
      </c>
      <c r="F1228" s="32"/>
      <c r="G1228" s="5" t="s">
        <v>45</v>
      </c>
      <c r="H1228" s="5" t="str">
        <f t="shared" si="362"/>
        <v>156002</v>
      </c>
      <c r="I1228" s="78" t="s">
        <v>204</v>
      </c>
    </row>
    <row r="1229" spans="1:10" x14ac:dyDescent="0.2">
      <c r="A1229" s="26" t="str">
        <f>'BoR4 Rollup'!A1229</f>
        <v xml:space="preserve"> Travel</v>
      </c>
      <c r="B1229" s="115"/>
      <c r="C1229" s="115"/>
      <c r="D1229" s="116"/>
      <c r="E1229" s="28">
        <f t="shared" si="363"/>
        <v>0</v>
      </c>
      <c r="F1229" s="10"/>
      <c r="G1229" s="5" t="s">
        <v>45</v>
      </c>
      <c r="H1229" s="5" t="str">
        <f t="shared" si="362"/>
        <v>156002</v>
      </c>
      <c r="I1229" s="78" t="s">
        <v>204</v>
      </c>
      <c r="J1229" s="78" t="s">
        <v>569</v>
      </c>
    </row>
    <row r="1230" spans="1:10" x14ac:dyDescent="0.2">
      <c r="A1230" s="26" t="str">
        <f>'BoR4 Rollup'!A1230</f>
        <v xml:space="preserve"> Operating Services</v>
      </c>
      <c r="B1230" s="115"/>
      <c r="C1230" s="115"/>
      <c r="D1230" s="116"/>
      <c r="E1230" s="28">
        <f t="shared" si="363"/>
        <v>0</v>
      </c>
      <c r="F1230" s="10"/>
      <c r="G1230" s="5" t="s">
        <v>45</v>
      </c>
      <c r="H1230" s="5" t="str">
        <f t="shared" si="362"/>
        <v>156002</v>
      </c>
      <c r="I1230" s="78" t="s">
        <v>204</v>
      </c>
      <c r="J1230" s="78" t="s">
        <v>571</v>
      </c>
    </row>
    <row r="1231" spans="1:10" x14ac:dyDescent="0.2">
      <c r="A1231" s="26" t="str">
        <f>'BoR4 Rollup'!A1231</f>
        <v xml:space="preserve"> Supplies</v>
      </c>
      <c r="B1231" s="115"/>
      <c r="C1231" s="115"/>
      <c r="D1231" s="116"/>
      <c r="E1231" s="28">
        <f t="shared" si="363"/>
        <v>0</v>
      </c>
      <c r="F1231" s="10"/>
      <c r="G1231" s="5" t="s">
        <v>45</v>
      </c>
      <c r="H1231" s="5" t="str">
        <f t="shared" si="362"/>
        <v>156002</v>
      </c>
      <c r="I1231" s="78" t="s">
        <v>204</v>
      </c>
      <c r="J1231" s="78" t="s">
        <v>572</v>
      </c>
    </row>
    <row r="1232" spans="1:10" ht="15.75" x14ac:dyDescent="0.25">
      <c r="A1232" s="29" t="str">
        <f>'BoR4 Rollup'!A1232</f>
        <v>Total Operating Expenses</v>
      </c>
      <c r="B1232" s="121">
        <f>B1231+B1230+B1229</f>
        <v>0</v>
      </c>
      <c r="C1232" s="121">
        <f>C1231+C1230+C1229</f>
        <v>0</v>
      </c>
      <c r="D1232" s="119">
        <f>D1231+D1230+D1229</f>
        <v>0</v>
      </c>
      <c r="E1232" s="34">
        <f t="shared" si="363"/>
        <v>0</v>
      </c>
      <c r="F1232" s="35"/>
      <c r="G1232" s="5" t="s">
        <v>45</v>
      </c>
      <c r="H1232" s="5" t="str">
        <f t="shared" si="362"/>
        <v>156002</v>
      </c>
      <c r="I1232" s="78" t="s">
        <v>204</v>
      </c>
    </row>
    <row r="1233" spans="1:10" x14ac:dyDescent="0.2">
      <c r="A1233" s="26" t="str">
        <f>'BoR4 Rollup'!A1233</f>
        <v xml:space="preserve"> Professional Services</v>
      </c>
      <c r="B1233" s="115"/>
      <c r="C1233" s="115"/>
      <c r="D1233" s="116"/>
      <c r="E1233" s="28">
        <f t="shared" si="363"/>
        <v>0</v>
      </c>
      <c r="F1233" s="10"/>
      <c r="G1233" s="5" t="s">
        <v>45</v>
      </c>
      <c r="H1233" s="5" t="str">
        <f t="shared" si="362"/>
        <v>156002</v>
      </c>
      <c r="I1233" s="78" t="s">
        <v>204</v>
      </c>
      <c r="J1233" s="78" t="s">
        <v>573</v>
      </c>
    </row>
    <row r="1234" spans="1:10" x14ac:dyDescent="0.2">
      <c r="A1234" s="26" t="str">
        <f>'BoR4 Rollup'!A1234</f>
        <v xml:space="preserve"> Other Charges</v>
      </c>
      <c r="B1234" s="115"/>
      <c r="C1234" s="115"/>
      <c r="D1234" s="116"/>
      <c r="E1234" s="28">
        <f t="shared" si="363"/>
        <v>0</v>
      </c>
      <c r="F1234" s="10"/>
      <c r="G1234" s="5" t="s">
        <v>45</v>
      </c>
      <c r="H1234" s="5" t="str">
        <f t="shared" si="362"/>
        <v>156002</v>
      </c>
      <c r="I1234" s="78" t="s">
        <v>204</v>
      </c>
      <c r="J1234" s="78" t="s">
        <v>574</v>
      </c>
    </row>
    <row r="1235" spans="1:10" x14ac:dyDescent="0.2">
      <c r="A1235" s="26" t="str">
        <f>'BoR4 Rollup'!A1235</f>
        <v xml:space="preserve"> Debt Services</v>
      </c>
      <c r="B1235" s="115"/>
      <c r="C1235" s="115"/>
      <c r="D1235" s="116"/>
      <c r="E1235" s="28">
        <f t="shared" si="363"/>
        <v>0</v>
      </c>
      <c r="F1235" s="10"/>
      <c r="G1235" s="5" t="s">
        <v>45</v>
      </c>
      <c r="H1235" s="5" t="str">
        <f t="shared" si="362"/>
        <v>156002</v>
      </c>
      <c r="I1235" s="78" t="s">
        <v>204</v>
      </c>
    </row>
    <row r="1236" spans="1:10" x14ac:dyDescent="0.2">
      <c r="A1236" s="26" t="str">
        <f>'BoR4 Rollup'!A1236</f>
        <v xml:space="preserve"> Interagency Transfers</v>
      </c>
      <c r="B1236" s="115"/>
      <c r="C1236" s="115"/>
      <c r="D1236" s="116"/>
      <c r="E1236" s="28">
        <f t="shared" si="363"/>
        <v>0</v>
      </c>
      <c r="F1236" s="10"/>
      <c r="G1236" s="5" t="s">
        <v>45</v>
      </c>
      <c r="H1236" s="5" t="str">
        <f t="shared" si="362"/>
        <v>156002</v>
      </c>
      <c r="I1236" s="78" t="s">
        <v>204</v>
      </c>
      <c r="J1236" s="78" t="s">
        <v>575</v>
      </c>
    </row>
    <row r="1237" spans="1:10" ht="15.75" x14ac:dyDescent="0.25">
      <c r="A1237" s="29" t="str">
        <f>'BoR4 Rollup'!A1237</f>
        <v>Total Other Charges</v>
      </c>
      <c r="B1237" s="121">
        <f>B1236+B1235+B1234+B1233</f>
        <v>0</v>
      </c>
      <c r="C1237" s="121">
        <f>C1236+C1235+C1234+C1233</f>
        <v>0</v>
      </c>
      <c r="D1237" s="119">
        <f>D1236+D1235+D1234+D1233</f>
        <v>0</v>
      </c>
      <c r="E1237" s="34">
        <f t="shared" si="363"/>
        <v>0</v>
      </c>
      <c r="F1237" s="35"/>
      <c r="G1237" s="5" t="s">
        <v>45</v>
      </c>
      <c r="H1237" s="5" t="str">
        <f t="shared" si="362"/>
        <v>156002</v>
      </c>
      <c r="I1237" s="78" t="s">
        <v>204</v>
      </c>
    </row>
    <row r="1238" spans="1:10" x14ac:dyDescent="0.2">
      <c r="A1238" s="26" t="str">
        <f>'BoR4 Rollup'!A1238</f>
        <v xml:space="preserve"> General Acquisitions</v>
      </c>
      <c r="B1238" s="115"/>
      <c r="C1238" s="115"/>
      <c r="D1238" s="116"/>
      <c r="E1238" s="28">
        <f t="shared" si="363"/>
        <v>0</v>
      </c>
      <c r="F1238" s="10"/>
      <c r="G1238" s="5" t="s">
        <v>45</v>
      </c>
      <c r="H1238" s="5" t="str">
        <f t="shared" si="362"/>
        <v>156002</v>
      </c>
      <c r="I1238" s="78" t="s">
        <v>204</v>
      </c>
      <c r="J1238" s="78" t="s">
        <v>576</v>
      </c>
    </row>
    <row r="1239" spans="1:10" x14ac:dyDescent="0.2">
      <c r="A1239" s="26" t="str">
        <f>'BoR4 Rollup'!A1239</f>
        <v xml:space="preserve"> Library Acquisitions</v>
      </c>
      <c r="B1239" s="115"/>
      <c r="C1239" s="115"/>
      <c r="D1239" s="116"/>
      <c r="E1239" s="28">
        <f t="shared" si="363"/>
        <v>0</v>
      </c>
      <c r="F1239" s="10"/>
      <c r="G1239" s="5" t="s">
        <v>45</v>
      </c>
      <c r="H1239" s="5" t="str">
        <f t="shared" si="362"/>
        <v>156002</v>
      </c>
      <c r="I1239" s="78" t="s">
        <v>204</v>
      </c>
      <c r="J1239" s="78" t="s">
        <v>576</v>
      </c>
    </row>
    <row r="1240" spans="1:10" x14ac:dyDescent="0.2">
      <c r="A1240" s="26" t="str">
        <f>'BoR4 Rollup'!A1240</f>
        <v xml:space="preserve"> Major Repairs</v>
      </c>
      <c r="B1240" s="115"/>
      <c r="C1240" s="115"/>
      <c r="D1240" s="116"/>
      <c r="E1240" s="28">
        <f t="shared" si="363"/>
        <v>0</v>
      </c>
      <c r="F1240" s="10"/>
      <c r="G1240" s="5" t="s">
        <v>45</v>
      </c>
      <c r="H1240" s="5" t="str">
        <f t="shared" si="362"/>
        <v>156002</v>
      </c>
      <c r="I1240" s="78" t="s">
        <v>204</v>
      </c>
    </row>
    <row r="1241" spans="1:10" ht="15.75" x14ac:dyDescent="0.25">
      <c r="A1241" s="29" t="str">
        <f>'BoR4 Rollup'!A1241</f>
        <v>Total Acquisitions and Major Repairs</v>
      </c>
      <c r="B1241" s="121">
        <f>B1240+B1239+B1238</f>
        <v>0</v>
      </c>
      <c r="C1241" s="121">
        <f>C1240+C1239+C1238</f>
        <v>0</v>
      </c>
      <c r="D1241" s="119">
        <f>D1240+D1239+D1238</f>
        <v>0</v>
      </c>
      <c r="E1241" s="34">
        <f t="shared" si="363"/>
        <v>0</v>
      </c>
      <c r="F1241" s="35"/>
      <c r="G1241" s="5" t="s">
        <v>45</v>
      </c>
      <c r="H1241" s="5" t="str">
        <f t="shared" si="362"/>
        <v>156002</v>
      </c>
      <c r="I1241" s="78" t="s">
        <v>204</v>
      </c>
    </row>
    <row r="1242" spans="1:10" ht="15.75" x14ac:dyDescent="0.25">
      <c r="A1242" s="29" t="str">
        <f>'BoR4 Rollup'!A1242</f>
        <v>Function Total</v>
      </c>
      <c r="B1242" s="118">
        <f>B1241+B1237+B1232+B1228</f>
        <v>0</v>
      </c>
      <c r="C1242" s="118">
        <f>C1241+C1237+C1232+C1228</f>
        <v>0</v>
      </c>
      <c r="D1242" s="119">
        <f>D1241+D1237+D1232+D1228</f>
        <v>0</v>
      </c>
      <c r="E1242" s="46">
        <f t="shared" si="363"/>
        <v>0</v>
      </c>
      <c r="F1242" s="32"/>
      <c r="G1242" s="5" t="s">
        <v>45</v>
      </c>
      <c r="H1242" s="5" t="str">
        <f>RIGHT($A$1224,6)</f>
        <v>156002</v>
      </c>
      <c r="I1242" s="78" t="s">
        <v>204</v>
      </c>
    </row>
    <row r="1243" spans="1:10" ht="15.75" x14ac:dyDescent="0.25">
      <c r="A1243" s="124" t="str">
        <f>'BoR4 Rollup'!A1243</f>
        <v>Function:  Instruction</v>
      </c>
      <c r="B1243" s="125"/>
      <c r="C1243" s="126"/>
      <c r="D1243" s="127"/>
      <c r="E1243" s="128"/>
      <c r="F1243" s="4"/>
      <c r="G1243" s="5" t="s">
        <v>32</v>
      </c>
      <c r="H1243" s="5" t="str">
        <f t="shared" ref="H1243:H1262" si="364">RIGHT($A$1245,6)</f>
        <v>156003</v>
      </c>
      <c r="I1243" s="78" t="s">
        <v>207</v>
      </c>
    </row>
    <row r="1244" spans="1:10" ht="15.75" x14ac:dyDescent="0.25">
      <c r="A1244" s="129" t="str">
        <f>'BoR4 Rollup'!A1244</f>
        <v>Orgn:  Construction Trades - Electrician</v>
      </c>
      <c r="B1244" s="130" t="str">
        <f>+'BoR4 Rollup'!B1244</f>
        <v>Actual</v>
      </c>
      <c r="C1244" s="130" t="str">
        <f>+'BoR4 Rollup'!C1244</f>
        <v>Budgeted</v>
      </c>
      <c r="D1244" s="131" t="str">
        <f>+'BoR4 Rollup'!D1244</f>
        <v>Budgeted</v>
      </c>
      <c r="E1244" s="132" t="str">
        <f>E5</f>
        <v>2022-2023 +/-</v>
      </c>
      <c r="F1244" s="44"/>
      <c r="G1244" s="5" t="s">
        <v>32</v>
      </c>
      <c r="H1244" s="5" t="str">
        <f t="shared" si="364"/>
        <v>156003</v>
      </c>
      <c r="I1244" s="78" t="s">
        <v>207</v>
      </c>
    </row>
    <row r="1245" spans="1:10" ht="15.75" x14ac:dyDescent="0.25">
      <c r="A1245" s="133" t="str">
        <f>'BoR4 Rollup'!A1245</f>
        <v>Organization ID:  156003</v>
      </c>
      <c r="B1245" s="134" t="str">
        <f>'BoR4 Rollup'!$B$6</f>
        <v>2022-2023</v>
      </c>
      <c r="C1245" s="134" t="str">
        <f>'BoR4 Rollup'!$C$6</f>
        <v>2022-2023</v>
      </c>
      <c r="D1245" s="135" t="str">
        <f>'BoR4 Rollup'!$D$6</f>
        <v>2023-2024</v>
      </c>
      <c r="E1245" s="136" t="str">
        <f>'BoR4 Rollup'!$E$6</f>
        <v>2023-2024</v>
      </c>
      <c r="F1245" s="44"/>
      <c r="G1245" s="5" t="s">
        <v>32</v>
      </c>
      <c r="H1245" s="5" t="str">
        <f t="shared" si="364"/>
        <v>156003</v>
      </c>
      <c r="I1245" s="78" t="s">
        <v>207</v>
      </c>
    </row>
    <row r="1246" spans="1:10" x14ac:dyDescent="0.2">
      <c r="A1246" s="26" t="str">
        <f>'BoR4 Rollup'!A1246</f>
        <v xml:space="preserve">  Salaries</v>
      </c>
      <c r="B1246" s="115">
        <v>2374</v>
      </c>
      <c r="C1246" s="115">
        <v>2374</v>
      </c>
      <c r="D1246" s="116">
        <v>5600</v>
      </c>
      <c r="E1246" s="28">
        <f t="shared" ref="E1246:E1263" si="365">+D1246-C1246</f>
        <v>3226</v>
      </c>
      <c r="F1246" s="10"/>
      <c r="G1246" s="5" t="s">
        <v>32</v>
      </c>
      <c r="H1246" s="5" t="str">
        <f t="shared" si="364"/>
        <v>156003</v>
      </c>
      <c r="I1246" s="78" t="s">
        <v>207</v>
      </c>
      <c r="J1246" s="78" t="s">
        <v>563</v>
      </c>
    </row>
    <row r="1247" spans="1:10" x14ac:dyDescent="0.2">
      <c r="A1247" s="26" t="str">
        <f>'BoR4 Rollup'!A1247</f>
        <v xml:space="preserve">  Other Compensation</v>
      </c>
      <c r="B1247" s="115"/>
      <c r="C1247" s="115"/>
      <c r="D1247" s="116"/>
      <c r="E1247" s="28">
        <f t="shared" si="365"/>
        <v>0</v>
      </c>
      <c r="F1247" s="10"/>
      <c r="G1247" s="5" t="s">
        <v>32</v>
      </c>
      <c r="H1247" s="5" t="str">
        <f t="shared" si="364"/>
        <v>156003</v>
      </c>
      <c r="I1247" s="78" t="s">
        <v>207</v>
      </c>
    </row>
    <row r="1248" spans="1:10" x14ac:dyDescent="0.2">
      <c r="A1248" s="26" t="str">
        <f>'BoR4 Rollup'!A1248</f>
        <v xml:space="preserve">  Related Benefits</v>
      </c>
      <c r="B1248" s="115">
        <v>603</v>
      </c>
      <c r="C1248" s="115">
        <v>603</v>
      </c>
      <c r="D1248" s="116">
        <v>1386</v>
      </c>
      <c r="E1248" s="28">
        <f t="shared" si="365"/>
        <v>783</v>
      </c>
      <c r="F1248" s="10"/>
      <c r="G1248" s="5" t="s">
        <v>32</v>
      </c>
      <c r="H1248" s="5" t="str">
        <f t="shared" si="364"/>
        <v>156003</v>
      </c>
      <c r="I1248" s="78" t="s">
        <v>207</v>
      </c>
      <c r="J1248" s="78" t="s">
        <v>566</v>
      </c>
    </row>
    <row r="1249" spans="1:10" ht="15.75" x14ac:dyDescent="0.25">
      <c r="A1249" s="29" t="str">
        <f>'BoR4 Rollup'!A1249</f>
        <v>Total Personal Services</v>
      </c>
      <c r="B1249" s="118">
        <f>B1248+B1247+B1246</f>
        <v>2977</v>
      </c>
      <c r="C1249" s="118">
        <f t="shared" ref="C1249:D1249" si="366">C1248+C1247+C1246</f>
        <v>2977</v>
      </c>
      <c r="D1249" s="119">
        <f t="shared" si="366"/>
        <v>6986</v>
      </c>
      <c r="E1249" s="31">
        <f t="shared" si="365"/>
        <v>4009</v>
      </c>
      <c r="F1249" s="32"/>
      <c r="G1249" s="5" t="s">
        <v>8</v>
      </c>
      <c r="H1249" s="5" t="str">
        <f t="shared" si="364"/>
        <v>156003</v>
      </c>
      <c r="I1249" s="78" t="s">
        <v>207</v>
      </c>
    </row>
    <row r="1250" spans="1:10" x14ac:dyDescent="0.2">
      <c r="A1250" s="26" t="str">
        <f>'BoR4 Rollup'!A1250</f>
        <v xml:space="preserve"> Travel</v>
      </c>
      <c r="B1250" s="115"/>
      <c r="C1250" s="115"/>
      <c r="D1250" s="116"/>
      <c r="E1250" s="28">
        <f t="shared" si="365"/>
        <v>0</v>
      </c>
      <c r="F1250" s="10"/>
      <c r="G1250" s="5" t="s">
        <v>32</v>
      </c>
      <c r="H1250" s="5" t="str">
        <f t="shared" si="364"/>
        <v>156003</v>
      </c>
      <c r="I1250" s="78" t="s">
        <v>207</v>
      </c>
      <c r="J1250" s="78" t="s">
        <v>569</v>
      </c>
    </row>
    <row r="1251" spans="1:10" x14ac:dyDescent="0.2">
      <c r="A1251" s="26" t="str">
        <f>'BoR4 Rollup'!A1251</f>
        <v xml:space="preserve"> Operating Services</v>
      </c>
      <c r="B1251" s="115"/>
      <c r="C1251" s="115"/>
      <c r="D1251" s="116"/>
      <c r="E1251" s="28">
        <f t="shared" si="365"/>
        <v>0</v>
      </c>
      <c r="F1251" s="10"/>
      <c r="G1251" s="5" t="s">
        <v>32</v>
      </c>
      <c r="H1251" s="5" t="str">
        <f t="shared" si="364"/>
        <v>156003</v>
      </c>
      <c r="I1251" s="78" t="s">
        <v>207</v>
      </c>
      <c r="J1251" s="78" t="s">
        <v>571</v>
      </c>
    </row>
    <row r="1252" spans="1:10" x14ac:dyDescent="0.2">
      <c r="A1252" s="26" t="str">
        <f>'BoR4 Rollup'!A1252</f>
        <v xml:space="preserve"> Supplies</v>
      </c>
      <c r="B1252" s="115"/>
      <c r="C1252" s="115"/>
      <c r="D1252" s="116"/>
      <c r="E1252" s="28">
        <f t="shared" si="365"/>
        <v>0</v>
      </c>
      <c r="F1252" s="10"/>
      <c r="G1252" s="5" t="s">
        <v>32</v>
      </c>
      <c r="H1252" s="5" t="str">
        <f t="shared" si="364"/>
        <v>156003</v>
      </c>
      <c r="I1252" s="78" t="s">
        <v>207</v>
      </c>
      <c r="J1252" s="78" t="s">
        <v>572</v>
      </c>
    </row>
    <row r="1253" spans="1:10" ht="15.75" x14ac:dyDescent="0.25">
      <c r="A1253" s="29" t="str">
        <f>'BoR4 Rollup'!A1253</f>
        <v>Total Operating Expenses</v>
      </c>
      <c r="B1253" s="121">
        <f>B1252+B1251+B1250</f>
        <v>0</v>
      </c>
      <c r="C1253" s="121">
        <f t="shared" ref="C1253:D1253" si="367">C1252+C1251+C1250</f>
        <v>0</v>
      </c>
      <c r="D1253" s="119">
        <f t="shared" si="367"/>
        <v>0</v>
      </c>
      <c r="E1253" s="34">
        <f t="shared" si="365"/>
        <v>0</v>
      </c>
      <c r="F1253" s="35"/>
      <c r="G1253" s="5" t="s">
        <v>8</v>
      </c>
      <c r="H1253" s="5" t="str">
        <f t="shared" si="364"/>
        <v>156003</v>
      </c>
      <c r="I1253" s="78" t="s">
        <v>207</v>
      </c>
    </row>
    <row r="1254" spans="1:10" x14ac:dyDescent="0.2">
      <c r="A1254" s="26" t="str">
        <f>'BoR4 Rollup'!A1254</f>
        <v xml:space="preserve"> Professional Services</v>
      </c>
      <c r="B1254" s="115"/>
      <c r="C1254" s="115"/>
      <c r="D1254" s="116"/>
      <c r="E1254" s="28">
        <f t="shared" si="365"/>
        <v>0</v>
      </c>
      <c r="F1254" s="10"/>
      <c r="G1254" s="5" t="s">
        <v>32</v>
      </c>
      <c r="H1254" s="5" t="str">
        <f t="shared" si="364"/>
        <v>156003</v>
      </c>
      <c r="I1254" s="78" t="s">
        <v>207</v>
      </c>
      <c r="J1254" s="78" t="s">
        <v>573</v>
      </c>
    </row>
    <row r="1255" spans="1:10" x14ac:dyDescent="0.2">
      <c r="A1255" s="26" t="str">
        <f>'BoR4 Rollup'!A1255</f>
        <v xml:space="preserve"> Other Charges</v>
      </c>
      <c r="B1255" s="115"/>
      <c r="C1255" s="115"/>
      <c r="D1255" s="116"/>
      <c r="E1255" s="28">
        <f t="shared" si="365"/>
        <v>0</v>
      </c>
      <c r="F1255" s="10"/>
      <c r="G1255" s="5" t="s">
        <v>32</v>
      </c>
      <c r="H1255" s="5" t="str">
        <f t="shared" si="364"/>
        <v>156003</v>
      </c>
      <c r="I1255" s="78" t="s">
        <v>207</v>
      </c>
      <c r="J1255" s="78" t="s">
        <v>574</v>
      </c>
    </row>
    <row r="1256" spans="1:10" x14ac:dyDescent="0.2">
      <c r="A1256" s="26" t="str">
        <f>'BoR4 Rollup'!A1256</f>
        <v xml:space="preserve"> Debt Services</v>
      </c>
      <c r="B1256" s="115"/>
      <c r="C1256" s="115"/>
      <c r="D1256" s="116"/>
      <c r="E1256" s="28">
        <f t="shared" si="365"/>
        <v>0</v>
      </c>
      <c r="F1256" s="10"/>
      <c r="G1256" s="5" t="s">
        <v>32</v>
      </c>
      <c r="H1256" s="5" t="str">
        <f t="shared" si="364"/>
        <v>156003</v>
      </c>
      <c r="I1256" s="78" t="s">
        <v>207</v>
      </c>
    </row>
    <row r="1257" spans="1:10" x14ac:dyDescent="0.2">
      <c r="A1257" s="26" t="str">
        <f>'BoR4 Rollup'!A1257</f>
        <v xml:space="preserve"> Interagency Transfers</v>
      </c>
      <c r="B1257" s="115"/>
      <c r="C1257" s="115"/>
      <c r="D1257" s="116"/>
      <c r="E1257" s="28">
        <f t="shared" si="365"/>
        <v>0</v>
      </c>
      <c r="F1257" s="10"/>
      <c r="G1257" s="5" t="s">
        <v>32</v>
      </c>
      <c r="H1257" s="5" t="str">
        <f t="shared" si="364"/>
        <v>156003</v>
      </c>
      <c r="I1257" s="78" t="s">
        <v>207</v>
      </c>
      <c r="J1257" s="78" t="s">
        <v>575</v>
      </c>
    </row>
    <row r="1258" spans="1:10" ht="15.75" x14ac:dyDescent="0.25">
      <c r="A1258" s="29" t="str">
        <f>'BoR4 Rollup'!A1258</f>
        <v>Total Other Charges</v>
      </c>
      <c r="B1258" s="121">
        <f>B1257+B1256+B1255+B1254</f>
        <v>0</v>
      </c>
      <c r="C1258" s="121">
        <f t="shared" ref="C1258:D1258" si="368">C1257+C1256+C1255+C1254</f>
        <v>0</v>
      </c>
      <c r="D1258" s="119">
        <f t="shared" si="368"/>
        <v>0</v>
      </c>
      <c r="E1258" s="34">
        <f t="shared" si="365"/>
        <v>0</v>
      </c>
      <c r="F1258" s="35"/>
      <c r="G1258" s="5" t="s">
        <v>8</v>
      </c>
      <c r="H1258" s="5" t="str">
        <f t="shared" si="364"/>
        <v>156003</v>
      </c>
      <c r="I1258" s="78" t="s">
        <v>207</v>
      </c>
    </row>
    <row r="1259" spans="1:10" x14ac:dyDescent="0.2">
      <c r="A1259" s="26" t="str">
        <f>'BoR4 Rollup'!A1259</f>
        <v xml:space="preserve"> General Acquisitions</v>
      </c>
      <c r="B1259" s="115"/>
      <c r="C1259" s="115"/>
      <c r="D1259" s="116"/>
      <c r="E1259" s="28">
        <f t="shared" si="365"/>
        <v>0</v>
      </c>
      <c r="F1259" s="10"/>
      <c r="G1259" s="5" t="s">
        <v>32</v>
      </c>
      <c r="H1259" s="5" t="str">
        <f t="shared" si="364"/>
        <v>156003</v>
      </c>
      <c r="I1259" s="78" t="s">
        <v>207</v>
      </c>
      <c r="J1259" s="78" t="s">
        <v>576</v>
      </c>
    </row>
    <row r="1260" spans="1:10" x14ac:dyDescent="0.2">
      <c r="A1260" s="26" t="str">
        <f>'BoR4 Rollup'!A1260</f>
        <v xml:space="preserve"> Library Acquisitions</v>
      </c>
      <c r="B1260" s="115"/>
      <c r="C1260" s="115"/>
      <c r="D1260" s="116"/>
      <c r="E1260" s="28">
        <f t="shared" si="365"/>
        <v>0</v>
      </c>
      <c r="F1260" s="10"/>
      <c r="G1260" s="5" t="s">
        <v>32</v>
      </c>
      <c r="H1260" s="5" t="str">
        <f t="shared" si="364"/>
        <v>156003</v>
      </c>
      <c r="I1260" s="78" t="s">
        <v>207</v>
      </c>
      <c r="J1260" s="78" t="s">
        <v>576</v>
      </c>
    </row>
    <row r="1261" spans="1:10" x14ac:dyDescent="0.2">
      <c r="A1261" s="26" t="str">
        <f>'BoR4 Rollup'!A1261</f>
        <v xml:space="preserve"> Major Repairs</v>
      </c>
      <c r="B1261" s="115"/>
      <c r="C1261" s="115"/>
      <c r="D1261" s="116"/>
      <c r="E1261" s="28">
        <f t="shared" si="365"/>
        <v>0</v>
      </c>
      <c r="F1261" s="10"/>
      <c r="G1261" s="5" t="s">
        <v>32</v>
      </c>
      <c r="H1261" s="5" t="str">
        <f t="shared" si="364"/>
        <v>156003</v>
      </c>
      <c r="I1261" s="78" t="s">
        <v>207</v>
      </c>
    </row>
    <row r="1262" spans="1:10" ht="15.75" x14ac:dyDescent="0.25">
      <c r="A1262" s="29" t="str">
        <f>'BoR4 Rollup'!A1262</f>
        <v>Total Acquisitions and Major Repairs</v>
      </c>
      <c r="B1262" s="121">
        <f>B1261+B1260+B1259</f>
        <v>0</v>
      </c>
      <c r="C1262" s="121">
        <f t="shared" ref="C1262:D1262" si="369">C1261+C1260+C1259</f>
        <v>0</v>
      </c>
      <c r="D1262" s="119">
        <f t="shared" si="369"/>
        <v>0</v>
      </c>
      <c r="E1262" s="34">
        <f t="shared" si="365"/>
        <v>0</v>
      </c>
      <c r="F1262" s="35"/>
      <c r="G1262" s="5" t="s">
        <v>8</v>
      </c>
      <c r="H1262" s="5" t="str">
        <f t="shared" si="364"/>
        <v>156003</v>
      </c>
      <c r="I1262" s="78" t="s">
        <v>207</v>
      </c>
    </row>
    <row r="1263" spans="1:10" ht="15.75" x14ac:dyDescent="0.25">
      <c r="A1263" s="29" t="str">
        <f>'BoR4 Rollup'!A1263</f>
        <v>Function Total</v>
      </c>
      <c r="B1263" s="118">
        <f>B1262+B1258+B1253+B1249</f>
        <v>2977</v>
      </c>
      <c r="C1263" s="118">
        <f t="shared" ref="C1263:D1263" si="370">C1262+C1258+C1253+C1249</f>
        <v>2977</v>
      </c>
      <c r="D1263" s="119">
        <f t="shared" si="370"/>
        <v>6986</v>
      </c>
      <c r="E1263" s="46">
        <f t="shared" si="365"/>
        <v>4009</v>
      </c>
      <c r="F1263" s="32"/>
      <c r="G1263" s="5" t="s">
        <v>8</v>
      </c>
      <c r="H1263" s="5" t="str">
        <f>RIGHT($A$1245,6)</f>
        <v>156003</v>
      </c>
      <c r="I1263" s="78" t="s">
        <v>207</v>
      </c>
    </row>
    <row r="1264" spans="1:10" ht="15.75" x14ac:dyDescent="0.25">
      <c r="A1264" s="124" t="str">
        <f>'BoR4 Rollup'!A1264</f>
        <v>Function:  Instruction</v>
      </c>
      <c r="B1264" s="125"/>
      <c r="C1264" s="126"/>
      <c r="D1264" s="127"/>
      <c r="E1264" s="128"/>
      <c r="F1264" s="4"/>
      <c r="G1264" s="5" t="s">
        <v>45</v>
      </c>
      <c r="H1264" s="5" t="str">
        <f t="shared" ref="H1264:H1283" si="371">RIGHT($A$1266,6)</f>
        <v>156005</v>
      </c>
      <c r="I1264" s="78" t="s">
        <v>210</v>
      </c>
    </row>
    <row r="1265" spans="1:10" ht="15.75" x14ac:dyDescent="0.25">
      <c r="A1265" s="129" t="str">
        <f>'BoR4 Rollup'!A1265</f>
        <v>Orgn:  Construction Trades - Plumbing</v>
      </c>
      <c r="B1265" s="130" t="str">
        <f>+'BoR4 Rollup'!B1265</f>
        <v>Actual</v>
      </c>
      <c r="C1265" s="130" t="str">
        <f>+'BoR4 Rollup'!C1265</f>
        <v>Budgeted</v>
      </c>
      <c r="D1265" s="131" t="str">
        <f>+'BoR4 Rollup'!D1265</f>
        <v>Budgeted</v>
      </c>
      <c r="E1265" s="132" t="str">
        <f>E5</f>
        <v>2022-2023 +/-</v>
      </c>
      <c r="F1265" s="18"/>
      <c r="G1265" s="5" t="s">
        <v>45</v>
      </c>
      <c r="H1265" s="5" t="str">
        <f t="shared" si="371"/>
        <v>156005</v>
      </c>
      <c r="I1265" s="78" t="s">
        <v>210</v>
      </c>
    </row>
    <row r="1266" spans="1:10" ht="15.75" x14ac:dyDescent="0.25">
      <c r="A1266" s="133" t="str">
        <f>'BoR4 Rollup'!A1266</f>
        <v>Organization ID:  156005</v>
      </c>
      <c r="B1266" s="134" t="str">
        <f>'BoR4 Rollup'!$B$6</f>
        <v>2022-2023</v>
      </c>
      <c r="C1266" s="134" t="str">
        <f>'BoR4 Rollup'!$C$6</f>
        <v>2022-2023</v>
      </c>
      <c r="D1266" s="135" t="str">
        <f>'BoR4 Rollup'!$D$6</f>
        <v>2023-2024</v>
      </c>
      <c r="E1266" s="136" t="str">
        <f>'BoR4 Rollup'!$E$6</f>
        <v>2023-2024</v>
      </c>
      <c r="F1266" s="18"/>
      <c r="G1266" s="5" t="s">
        <v>45</v>
      </c>
      <c r="H1266" s="5" t="str">
        <f t="shared" si="371"/>
        <v>156005</v>
      </c>
      <c r="I1266" s="78" t="s">
        <v>210</v>
      </c>
    </row>
    <row r="1267" spans="1:10" x14ac:dyDescent="0.2">
      <c r="A1267" s="26" t="str">
        <f>'BoR4 Rollup'!A1267</f>
        <v xml:space="preserve">  Salaries</v>
      </c>
      <c r="B1267" s="115"/>
      <c r="C1267" s="115"/>
      <c r="D1267" s="116"/>
      <c r="E1267" s="28">
        <f t="shared" ref="E1267:E1284" si="372">+D1267-C1267</f>
        <v>0</v>
      </c>
      <c r="F1267" s="10"/>
      <c r="G1267" s="5" t="s">
        <v>45</v>
      </c>
      <c r="H1267" s="5" t="str">
        <f t="shared" si="371"/>
        <v>156005</v>
      </c>
      <c r="I1267" s="78" t="s">
        <v>210</v>
      </c>
      <c r="J1267" s="78" t="s">
        <v>563</v>
      </c>
    </row>
    <row r="1268" spans="1:10" x14ac:dyDescent="0.2">
      <c r="A1268" s="26" t="str">
        <f>'BoR4 Rollup'!A1268</f>
        <v xml:space="preserve">  Other Compensation</v>
      </c>
      <c r="B1268" s="115"/>
      <c r="C1268" s="115"/>
      <c r="D1268" s="116"/>
      <c r="E1268" s="28">
        <f t="shared" si="372"/>
        <v>0</v>
      </c>
      <c r="F1268" s="10"/>
      <c r="G1268" s="5" t="s">
        <v>45</v>
      </c>
      <c r="H1268" s="5" t="str">
        <f t="shared" si="371"/>
        <v>156005</v>
      </c>
      <c r="I1268" s="78" t="s">
        <v>210</v>
      </c>
    </row>
    <row r="1269" spans="1:10" x14ac:dyDescent="0.2">
      <c r="A1269" s="26" t="str">
        <f>'BoR4 Rollup'!A1269</f>
        <v xml:space="preserve">  Related Benefits</v>
      </c>
      <c r="B1269" s="115"/>
      <c r="C1269" s="115"/>
      <c r="D1269" s="116"/>
      <c r="E1269" s="28">
        <f t="shared" si="372"/>
        <v>0</v>
      </c>
      <c r="F1269" s="10"/>
      <c r="G1269" s="5" t="s">
        <v>45</v>
      </c>
      <c r="H1269" s="5" t="str">
        <f t="shared" si="371"/>
        <v>156005</v>
      </c>
      <c r="I1269" s="78" t="s">
        <v>210</v>
      </c>
      <c r="J1269" s="78" t="s">
        <v>566</v>
      </c>
    </row>
    <row r="1270" spans="1:10" ht="15.75" x14ac:dyDescent="0.25">
      <c r="A1270" s="29" t="str">
        <f>'BoR4 Rollup'!A1270</f>
        <v>Total Personal Services</v>
      </c>
      <c r="B1270" s="118">
        <f>B1269+B1268+B1267</f>
        <v>0</v>
      </c>
      <c r="C1270" s="118">
        <f>C1269+C1268+C1267</f>
        <v>0</v>
      </c>
      <c r="D1270" s="119">
        <f>D1269+D1268+D1267</f>
        <v>0</v>
      </c>
      <c r="E1270" s="31">
        <f t="shared" si="372"/>
        <v>0</v>
      </c>
      <c r="F1270" s="32"/>
      <c r="G1270" s="5" t="s">
        <v>45</v>
      </c>
      <c r="H1270" s="5" t="str">
        <f t="shared" si="371"/>
        <v>156005</v>
      </c>
      <c r="I1270" s="78" t="s">
        <v>210</v>
      </c>
    </row>
    <row r="1271" spans="1:10" x14ac:dyDescent="0.2">
      <c r="A1271" s="26" t="str">
        <f>'BoR4 Rollup'!A1271</f>
        <v xml:space="preserve"> Travel</v>
      </c>
      <c r="B1271" s="115"/>
      <c r="C1271" s="115"/>
      <c r="D1271" s="116"/>
      <c r="E1271" s="28">
        <f t="shared" si="372"/>
        <v>0</v>
      </c>
      <c r="F1271" s="10"/>
      <c r="G1271" s="5" t="s">
        <v>45</v>
      </c>
      <c r="H1271" s="5" t="str">
        <f t="shared" si="371"/>
        <v>156005</v>
      </c>
      <c r="I1271" s="78" t="s">
        <v>210</v>
      </c>
      <c r="J1271" s="78" t="s">
        <v>569</v>
      </c>
    </row>
    <row r="1272" spans="1:10" x14ac:dyDescent="0.2">
      <c r="A1272" s="26" t="str">
        <f>'BoR4 Rollup'!A1272</f>
        <v xml:space="preserve"> Operating Services</v>
      </c>
      <c r="B1272" s="115"/>
      <c r="C1272" s="115"/>
      <c r="D1272" s="116"/>
      <c r="E1272" s="28">
        <f t="shared" si="372"/>
        <v>0</v>
      </c>
      <c r="F1272" s="10"/>
      <c r="G1272" s="5" t="s">
        <v>45</v>
      </c>
      <c r="H1272" s="5" t="str">
        <f t="shared" si="371"/>
        <v>156005</v>
      </c>
      <c r="I1272" s="78" t="s">
        <v>210</v>
      </c>
      <c r="J1272" s="78" t="s">
        <v>571</v>
      </c>
    </row>
    <row r="1273" spans="1:10" x14ac:dyDescent="0.2">
      <c r="A1273" s="26" t="str">
        <f>'BoR4 Rollup'!A1273</f>
        <v xml:space="preserve"> Supplies</v>
      </c>
      <c r="B1273" s="115"/>
      <c r="C1273" s="115"/>
      <c r="D1273" s="116"/>
      <c r="E1273" s="28">
        <f t="shared" si="372"/>
        <v>0</v>
      </c>
      <c r="F1273" s="10"/>
      <c r="G1273" s="5" t="s">
        <v>45</v>
      </c>
      <c r="H1273" s="5" t="str">
        <f t="shared" si="371"/>
        <v>156005</v>
      </c>
      <c r="I1273" s="78" t="s">
        <v>210</v>
      </c>
      <c r="J1273" s="78" t="s">
        <v>572</v>
      </c>
    </row>
    <row r="1274" spans="1:10" ht="15.75" x14ac:dyDescent="0.25">
      <c r="A1274" s="29" t="str">
        <f>'BoR4 Rollup'!A1274</f>
        <v>Total Operating Expenses</v>
      </c>
      <c r="B1274" s="121">
        <f>B1273+B1272+B1271</f>
        <v>0</v>
      </c>
      <c r="C1274" s="121">
        <f>C1273+C1272+C1271</f>
        <v>0</v>
      </c>
      <c r="D1274" s="119">
        <f>D1273+D1272+D1271</f>
        <v>0</v>
      </c>
      <c r="E1274" s="34">
        <f t="shared" si="372"/>
        <v>0</v>
      </c>
      <c r="F1274" s="35"/>
      <c r="G1274" s="5" t="s">
        <v>45</v>
      </c>
      <c r="H1274" s="5" t="str">
        <f t="shared" si="371"/>
        <v>156005</v>
      </c>
      <c r="I1274" s="78" t="s">
        <v>210</v>
      </c>
    </row>
    <row r="1275" spans="1:10" x14ac:dyDescent="0.2">
      <c r="A1275" s="26" t="str">
        <f>'BoR4 Rollup'!A1275</f>
        <v xml:space="preserve"> Professional Services</v>
      </c>
      <c r="B1275" s="115"/>
      <c r="C1275" s="115"/>
      <c r="D1275" s="116"/>
      <c r="E1275" s="28">
        <f t="shared" si="372"/>
        <v>0</v>
      </c>
      <c r="F1275" s="10"/>
      <c r="G1275" s="5" t="s">
        <v>45</v>
      </c>
      <c r="H1275" s="5" t="str">
        <f t="shared" si="371"/>
        <v>156005</v>
      </c>
      <c r="I1275" s="78" t="s">
        <v>210</v>
      </c>
      <c r="J1275" s="78" t="s">
        <v>573</v>
      </c>
    </row>
    <row r="1276" spans="1:10" x14ac:dyDescent="0.2">
      <c r="A1276" s="26" t="str">
        <f>'BoR4 Rollup'!A1276</f>
        <v xml:space="preserve"> Other Charges</v>
      </c>
      <c r="B1276" s="115"/>
      <c r="C1276" s="115"/>
      <c r="D1276" s="116"/>
      <c r="E1276" s="28">
        <f t="shared" si="372"/>
        <v>0</v>
      </c>
      <c r="F1276" s="10"/>
      <c r="G1276" s="5" t="s">
        <v>45</v>
      </c>
      <c r="H1276" s="5" t="str">
        <f t="shared" si="371"/>
        <v>156005</v>
      </c>
      <c r="I1276" s="78" t="s">
        <v>210</v>
      </c>
      <c r="J1276" s="78" t="s">
        <v>574</v>
      </c>
    </row>
    <row r="1277" spans="1:10" x14ac:dyDescent="0.2">
      <c r="A1277" s="26" t="str">
        <f>'BoR4 Rollup'!A1277</f>
        <v xml:space="preserve"> Debt Services</v>
      </c>
      <c r="B1277" s="115"/>
      <c r="C1277" s="115"/>
      <c r="D1277" s="116"/>
      <c r="E1277" s="28">
        <f t="shared" si="372"/>
        <v>0</v>
      </c>
      <c r="F1277" s="10"/>
      <c r="G1277" s="5" t="s">
        <v>45</v>
      </c>
      <c r="H1277" s="5" t="str">
        <f t="shared" si="371"/>
        <v>156005</v>
      </c>
      <c r="I1277" s="78" t="s">
        <v>210</v>
      </c>
    </row>
    <row r="1278" spans="1:10" x14ac:dyDescent="0.2">
      <c r="A1278" s="26" t="str">
        <f>'BoR4 Rollup'!A1278</f>
        <v xml:space="preserve"> Interagency Transfers</v>
      </c>
      <c r="B1278" s="115"/>
      <c r="C1278" s="115"/>
      <c r="D1278" s="116"/>
      <c r="E1278" s="28">
        <f t="shared" si="372"/>
        <v>0</v>
      </c>
      <c r="F1278" s="10"/>
      <c r="G1278" s="5" t="s">
        <v>45</v>
      </c>
      <c r="H1278" s="5" t="str">
        <f t="shared" si="371"/>
        <v>156005</v>
      </c>
      <c r="I1278" s="78" t="s">
        <v>210</v>
      </c>
      <c r="J1278" s="78" t="s">
        <v>575</v>
      </c>
    </row>
    <row r="1279" spans="1:10" ht="15.75" x14ac:dyDescent="0.25">
      <c r="A1279" s="29" t="str">
        <f>'BoR4 Rollup'!A1279</f>
        <v>Total Other Charges</v>
      </c>
      <c r="B1279" s="121">
        <f>B1278+B1277+B1276+B1275</f>
        <v>0</v>
      </c>
      <c r="C1279" s="121">
        <f>C1278+C1277+C1276+C1275</f>
        <v>0</v>
      </c>
      <c r="D1279" s="119">
        <f>D1278+D1277+D1276+D1275</f>
        <v>0</v>
      </c>
      <c r="E1279" s="34">
        <f t="shared" si="372"/>
        <v>0</v>
      </c>
      <c r="F1279" s="35"/>
      <c r="G1279" s="5" t="s">
        <v>45</v>
      </c>
      <c r="H1279" s="5" t="str">
        <f t="shared" si="371"/>
        <v>156005</v>
      </c>
      <c r="I1279" s="78" t="s">
        <v>210</v>
      </c>
    </row>
    <row r="1280" spans="1:10" x14ac:dyDescent="0.2">
      <c r="A1280" s="26" t="str">
        <f>'BoR4 Rollup'!A1280</f>
        <v xml:space="preserve"> General Acquisitions</v>
      </c>
      <c r="B1280" s="115"/>
      <c r="C1280" s="115"/>
      <c r="D1280" s="116"/>
      <c r="E1280" s="28">
        <f t="shared" si="372"/>
        <v>0</v>
      </c>
      <c r="F1280" s="10"/>
      <c r="G1280" s="5" t="s">
        <v>45</v>
      </c>
      <c r="H1280" s="5" t="str">
        <f t="shared" si="371"/>
        <v>156005</v>
      </c>
      <c r="I1280" s="78" t="s">
        <v>210</v>
      </c>
      <c r="J1280" s="78" t="s">
        <v>576</v>
      </c>
    </row>
    <row r="1281" spans="1:10" x14ac:dyDescent="0.2">
      <c r="A1281" s="26" t="str">
        <f>'BoR4 Rollup'!A1281</f>
        <v xml:space="preserve"> Library Acquisitions</v>
      </c>
      <c r="B1281" s="115"/>
      <c r="C1281" s="115"/>
      <c r="D1281" s="116"/>
      <c r="E1281" s="28">
        <f t="shared" si="372"/>
        <v>0</v>
      </c>
      <c r="F1281" s="10"/>
      <c r="G1281" s="5" t="s">
        <v>45</v>
      </c>
      <c r="H1281" s="5" t="str">
        <f t="shared" si="371"/>
        <v>156005</v>
      </c>
      <c r="I1281" s="78" t="s">
        <v>210</v>
      </c>
      <c r="J1281" s="78" t="s">
        <v>576</v>
      </c>
    </row>
    <row r="1282" spans="1:10" x14ac:dyDescent="0.2">
      <c r="A1282" s="26" t="str">
        <f>'BoR4 Rollup'!A1282</f>
        <v xml:space="preserve"> Major Repairs</v>
      </c>
      <c r="B1282" s="115"/>
      <c r="C1282" s="115"/>
      <c r="D1282" s="116"/>
      <c r="E1282" s="28">
        <f t="shared" si="372"/>
        <v>0</v>
      </c>
      <c r="F1282" s="10"/>
      <c r="G1282" s="5" t="s">
        <v>45</v>
      </c>
      <c r="H1282" s="5" t="str">
        <f t="shared" si="371"/>
        <v>156005</v>
      </c>
      <c r="I1282" s="78" t="s">
        <v>210</v>
      </c>
    </row>
    <row r="1283" spans="1:10" ht="15.75" x14ac:dyDescent="0.25">
      <c r="A1283" s="29" t="str">
        <f>'BoR4 Rollup'!A1283</f>
        <v>Total Acquisitions and Major Repairs</v>
      </c>
      <c r="B1283" s="121">
        <f>B1282+B1281+B1280</f>
        <v>0</v>
      </c>
      <c r="C1283" s="121">
        <f>C1282+C1281+C1280</f>
        <v>0</v>
      </c>
      <c r="D1283" s="119">
        <f>D1282+D1281+D1280</f>
        <v>0</v>
      </c>
      <c r="E1283" s="34">
        <f t="shared" si="372"/>
        <v>0</v>
      </c>
      <c r="F1283" s="35"/>
      <c r="G1283" s="5" t="s">
        <v>45</v>
      </c>
      <c r="H1283" s="5" t="str">
        <f t="shared" si="371"/>
        <v>156005</v>
      </c>
      <c r="I1283" s="78" t="s">
        <v>210</v>
      </c>
    </row>
    <row r="1284" spans="1:10" ht="15.75" x14ac:dyDescent="0.25">
      <c r="A1284" s="29" t="str">
        <f>'BoR4 Rollup'!A1284</f>
        <v>Function Total</v>
      </c>
      <c r="B1284" s="118">
        <f>B1283+B1279+B1274+B1270</f>
        <v>0</v>
      </c>
      <c r="C1284" s="118">
        <f>C1283+C1279+C1274+C1270</f>
        <v>0</v>
      </c>
      <c r="D1284" s="119">
        <f>D1283+D1279+D1274+D1270</f>
        <v>0</v>
      </c>
      <c r="E1284" s="46">
        <f t="shared" si="372"/>
        <v>0</v>
      </c>
      <c r="F1284" s="32"/>
      <c r="G1284" s="5" t="s">
        <v>45</v>
      </c>
      <c r="H1284" s="5" t="str">
        <f>RIGHT($A$1266,6)</f>
        <v>156005</v>
      </c>
      <c r="I1284" s="78" t="s">
        <v>210</v>
      </c>
    </row>
    <row r="1285" spans="1:10" ht="15.75" x14ac:dyDescent="0.25">
      <c r="A1285" s="124" t="str">
        <f>'BoR4 Rollup'!A1285</f>
        <v>Function:  Instruction</v>
      </c>
      <c r="B1285" s="125"/>
      <c r="C1285" s="126"/>
      <c r="D1285" s="127"/>
      <c r="E1285" s="128"/>
      <c r="F1285" s="4"/>
      <c r="G1285" s="5" t="s">
        <v>45</v>
      </c>
      <c r="H1285" s="5" t="str">
        <f t="shared" ref="H1285:H1304" si="373">RIGHT($A$1287,6)</f>
        <v>156006</v>
      </c>
      <c r="I1285" s="78" t="s">
        <v>213</v>
      </c>
    </row>
    <row r="1286" spans="1:10" ht="15.75" x14ac:dyDescent="0.25">
      <c r="A1286" s="129" t="str">
        <f>'BoR4 Rollup'!A1286</f>
        <v>Orgn:  Const/Archt Design Const Tech</v>
      </c>
      <c r="B1286" s="130" t="str">
        <f>+'BoR4 Rollup'!B1286</f>
        <v>Actual</v>
      </c>
      <c r="C1286" s="130" t="str">
        <f>+'BoR4 Rollup'!C1286</f>
        <v>Budgeted</v>
      </c>
      <c r="D1286" s="131" t="str">
        <f>+'BoR4 Rollup'!D1286</f>
        <v>Budgeted</v>
      </c>
      <c r="E1286" s="132" t="str">
        <f>E5</f>
        <v>2022-2023 +/-</v>
      </c>
      <c r="F1286" s="44"/>
      <c r="G1286" s="5" t="s">
        <v>45</v>
      </c>
      <c r="H1286" s="5" t="str">
        <f t="shared" si="373"/>
        <v>156006</v>
      </c>
      <c r="I1286" s="78" t="s">
        <v>213</v>
      </c>
    </row>
    <row r="1287" spans="1:10" ht="15.75" x14ac:dyDescent="0.25">
      <c r="A1287" s="133" t="str">
        <f>'BoR4 Rollup'!A1287</f>
        <v>Organization ID:  156006</v>
      </c>
      <c r="B1287" s="134" t="str">
        <f>'BoR4 Rollup'!$B$6</f>
        <v>2022-2023</v>
      </c>
      <c r="C1287" s="134" t="str">
        <f>'BoR4 Rollup'!$C$6</f>
        <v>2022-2023</v>
      </c>
      <c r="D1287" s="135" t="str">
        <f>'BoR4 Rollup'!$D$6</f>
        <v>2023-2024</v>
      </c>
      <c r="E1287" s="136" t="str">
        <f>'BoR4 Rollup'!$E$6</f>
        <v>2023-2024</v>
      </c>
      <c r="F1287" s="44"/>
      <c r="G1287" s="5" t="s">
        <v>45</v>
      </c>
      <c r="H1287" s="5" t="str">
        <f t="shared" si="373"/>
        <v>156006</v>
      </c>
      <c r="I1287" s="78" t="s">
        <v>213</v>
      </c>
    </row>
    <row r="1288" spans="1:10" x14ac:dyDescent="0.2">
      <c r="A1288" s="26" t="str">
        <f>'BoR4 Rollup'!A1288</f>
        <v xml:space="preserve">  Salaries</v>
      </c>
      <c r="B1288" s="115"/>
      <c r="C1288" s="115"/>
      <c r="D1288" s="116"/>
      <c r="E1288" s="28">
        <f t="shared" ref="E1288:E1305" si="374">+D1288-C1288</f>
        <v>0</v>
      </c>
      <c r="F1288" s="10"/>
      <c r="G1288" s="5" t="s">
        <v>45</v>
      </c>
      <c r="H1288" s="5" t="str">
        <f t="shared" si="373"/>
        <v>156006</v>
      </c>
      <c r="I1288" s="78" t="s">
        <v>213</v>
      </c>
      <c r="J1288" s="78" t="s">
        <v>563</v>
      </c>
    </row>
    <row r="1289" spans="1:10" x14ac:dyDescent="0.2">
      <c r="A1289" s="26" t="str">
        <f>'BoR4 Rollup'!A1289</f>
        <v xml:space="preserve">  Other Compensation</v>
      </c>
      <c r="B1289" s="115"/>
      <c r="C1289" s="115"/>
      <c r="D1289" s="116"/>
      <c r="E1289" s="28">
        <f t="shared" si="374"/>
        <v>0</v>
      </c>
      <c r="F1289" s="10"/>
      <c r="G1289" s="5" t="s">
        <v>45</v>
      </c>
      <c r="H1289" s="5" t="str">
        <f t="shared" si="373"/>
        <v>156006</v>
      </c>
      <c r="I1289" s="78" t="s">
        <v>213</v>
      </c>
    </row>
    <row r="1290" spans="1:10" x14ac:dyDescent="0.2">
      <c r="A1290" s="26" t="str">
        <f>'BoR4 Rollup'!A1290</f>
        <v xml:space="preserve">  Related Benefits</v>
      </c>
      <c r="B1290" s="115"/>
      <c r="C1290" s="115"/>
      <c r="D1290" s="116"/>
      <c r="E1290" s="28">
        <f t="shared" si="374"/>
        <v>0</v>
      </c>
      <c r="F1290" s="10"/>
      <c r="G1290" s="5" t="s">
        <v>45</v>
      </c>
      <c r="H1290" s="5" t="str">
        <f t="shared" si="373"/>
        <v>156006</v>
      </c>
      <c r="I1290" s="78" t="s">
        <v>213</v>
      </c>
      <c r="J1290" s="78" t="s">
        <v>566</v>
      </c>
    </row>
    <row r="1291" spans="1:10" ht="15.75" x14ac:dyDescent="0.25">
      <c r="A1291" s="29" t="str">
        <f>'BoR4 Rollup'!A1291</f>
        <v>Total Personal Services</v>
      </c>
      <c r="B1291" s="118">
        <f>B1290+B1289+B1288</f>
        <v>0</v>
      </c>
      <c r="C1291" s="118">
        <f>C1290+C1289+C1288</f>
        <v>0</v>
      </c>
      <c r="D1291" s="119">
        <f>D1290+D1289+D1288</f>
        <v>0</v>
      </c>
      <c r="E1291" s="31">
        <f t="shared" si="374"/>
        <v>0</v>
      </c>
      <c r="F1291" s="32"/>
      <c r="G1291" s="5" t="s">
        <v>45</v>
      </c>
      <c r="H1291" s="5" t="str">
        <f t="shared" si="373"/>
        <v>156006</v>
      </c>
      <c r="I1291" s="78" t="s">
        <v>213</v>
      </c>
    </row>
    <row r="1292" spans="1:10" x14ac:dyDescent="0.2">
      <c r="A1292" s="26" t="str">
        <f>'BoR4 Rollup'!A1292</f>
        <v xml:space="preserve"> Travel</v>
      </c>
      <c r="B1292" s="115"/>
      <c r="C1292" s="115"/>
      <c r="D1292" s="116"/>
      <c r="E1292" s="28">
        <f t="shared" si="374"/>
        <v>0</v>
      </c>
      <c r="F1292" s="10"/>
      <c r="G1292" s="5" t="s">
        <v>45</v>
      </c>
      <c r="H1292" s="5" t="str">
        <f t="shared" si="373"/>
        <v>156006</v>
      </c>
      <c r="I1292" s="78" t="s">
        <v>213</v>
      </c>
      <c r="J1292" s="78" t="s">
        <v>569</v>
      </c>
    </row>
    <row r="1293" spans="1:10" x14ac:dyDescent="0.2">
      <c r="A1293" s="26" t="str">
        <f>'BoR4 Rollup'!A1293</f>
        <v xml:space="preserve"> Operating Services</v>
      </c>
      <c r="B1293" s="115"/>
      <c r="C1293" s="115"/>
      <c r="D1293" s="116"/>
      <c r="E1293" s="28">
        <f t="shared" si="374"/>
        <v>0</v>
      </c>
      <c r="F1293" s="10"/>
      <c r="G1293" s="5" t="s">
        <v>45</v>
      </c>
      <c r="H1293" s="5" t="str">
        <f t="shared" si="373"/>
        <v>156006</v>
      </c>
      <c r="I1293" s="78" t="s">
        <v>213</v>
      </c>
      <c r="J1293" s="78" t="s">
        <v>571</v>
      </c>
    </row>
    <row r="1294" spans="1:10" x14ac:dyDescent="0.2">
      <c r="A1294" s="26" t="str">
        <f>'BoR4 Rollup'!A1294</f>
        <v xml:space="preserve"> Supplies</v>
      </c>
      <c r="B1294" s="115"/>
      <c r="C1294" s="115"/>
      <c r="D1294" s="116"/>
      <c r="E1294" s="28">
        <f t="shared" si="374"/>
        <v>0</v>
      </c>
      <c r="F1294" s="10"/>
      <c r="G1294" s="5" t="s">
        <v>45</v>
      </c>
      <c r="H1294" s="5" t="str">
        <f t="shared" si="373"/>
        <v>156006</v>
      </c>
      <c r="I1294" s="78" t="s">
        <v>213</v>
      </c>
      <c r="J1294" s="78" t="s">
        <v>572</v>
      </c>
    </row>
    <row r="1295" spans="1:10" ht="15.75" x14ac:dyDescent="0.25">
      <c r="A1295" s="29" t="str">
        <f>'BoR4 Rollup'!A1295</f>
        <v>Total Operating Expenses</v>
      </c>
      <c r="B1295" s="121">
        <f>B1294+B1293+B1292</f>
        <v>0</v>
      </c>
      <c r="C1295" s="121">
        <f>C1294+C1293+C1292</f>
        <v>0</v>
      </c>
      <c r="D1295" s="119">
        <f>D1294+D1293+D1292</f>
        <v>0</v>
      </c>
      <c r="E1295" s="34">
        <f t="shared" si="374"/>
        <v>0</v>
      </c>
      <c r="F1295" s="35"/>
      <c r="G1295" s="5" t="s">
        <v>45</v>
      </c>
      <c r="H1295" s="5" t="str">
        <f t="shared" si="373"/>
        <v>156006</v>
      </c>
      <c r="I1295" s="78" t="s">
        <v>213</v>
      </c>
    </row>
    <row r="1296" spans="1:10" x14ac:dyDescent="0.2">
      <c r="A1296" s="26" t="str">
        <f>'BoR4 Rollup'!A1296</f>
        <v xml:space="preserve"> Professional Services</v>
      </c>
      <c r="B1296" s="115"/>
      <c r="C1296" s="115"/>
      <c r="D1296" s="116"/>
      <c r="E1296" s="28">
        <f t="shared" si="374"/>
        <v>0</v>
      </c>
      <c r="F1296" s="10"/>
      <c r="G1296" s="5" t="s">
        <v>45</v>
      </c>
      <c r="H1296" s="5" t="str">
        <f t="shared" si="373"/>
        <v>156006</v>
      </c>
      <c r="I1296" s="78" t="s">
        <v>213</v>
      </c>
      <c r="J1296" s="78" t="s">
        <v>573</v>
      </c>
    </row>
    <row r="1297" spans="1:10" x14ac:dyDescent="0.2">
      <c r="A1297" s="26" t="str">
        <f>'BoR4 Rollup'!A1297</f>
        <v xml:space="preserve"> Other Charges</v>
      </c>
      <c r="B1297" s="115"/>
      <c r="C1297" s="115"/>
      <c r="D1297" s="116"/>
      <c r="E1297" s="28">
        <f t="shared" si="374"/>
        <v>0</v>
      </c>
      <c r="F1297" s="10"/>
      <c r="G1297" s="5" t="s">
        <v>45</v>
      </c>
      <c r="H1297" s="5" t="str">
        <f t="shared" si="373"/>
        <v>156006</v>
      </c>
      <c r="I1297" s="78" t="s">
        <v>213</v>
      </c>
      <c r="J1297" s="78" t="s">
        <v>574</v>
      </c>
    </row>
    <row r="1298" spans="1:10" x14ac:dyDescent="0.2">
      <c r="A1298" s="26" t="str">
        <f>'BoR4 Rollup'!A1298</f>
        <v xml:space="preserve"> Debt Services</v>
      </c>
      <c r="B1298" s="115"/>
      <c r="C1298" s="115"/>
      <c r="D1298" s="116"/>
      <c r="E1298" s="28">
        <f t="shared" si="374"/>
        <v>0</v>
      </c>
      <c r="F1298" s="10"/>
      <c r="G1298" s="5" t="s">
        <v>45</v>
      </c>
      <c r="H1298" s="5" t="str">
        <f t="shared" si="373"/>
        <v>156006</v>
      </c>
      <c r="I1298" s="78" t="s">
        <v>213</v>
      </c>
    </row>
    <row r="1299" spans="1:10" x14ac:dyDescent="0.2">
      <c r="A1299" s="26" t="str">
        <f>'BoR4 Rollup'!A1299</f>
        <v xml:space="preserve"> Interagency Transfers</v>
      </c>
      <c r="B1299" s="115"/>
      <c r="C1299" s="115"/>
      <c r="D1299" s="116"/>
      <c r="E1299" s="28">
        <f t="shared" si="374"/>
        <v>0</v>
      </c>
      <c r="F1299" s="10"/>
      <c r="G1299" s="5" t="s">
        <v>45</v>
      </c>
      <c r="H1299" s="5" t="str">
        <f t="shared" si="373"/>
        <v>156006</v>
      </c>
      <c r="I1299" s="78" t="s">
        <v>213</v>
      </c>
      <c r="J1299" s="78" t="s">
        <v>575</v>
      </c>
    </row>
    <row r="1300" spans="1:10" ht="15.75" x14ac:dyDescent="0.25">
      <c r="A1300" s="29" t="str">
        <f>'BoR4 Rollup'!A1300</f>
        <v>Total Other Charges</v>
      </c>
      <c r="B1300" s="121">
        <f>B1299+B1298+B1297+B1296</f>
        <v>0</v>
      </c>
      <c r="C1300" s="121">
        <f>C1299+C1298+C1297+C1296</f>
        <v>0</v>
      </c>
      <c r="D1300" s="119">
        <f>D1299+D1298+D1297+D1296</f>
        <v>0</v>
      </c>
      <c r="E1300" s="34">
        <f t="shared" si="374"/>
        <v>0</v>
      </c>
      <c r="F1300" s="35"/>
      <c r="G1300" s="5" t="s">
        <v>45</v>
      </c>
      <c r="H1300" s="5" t="str">
        <f t="shared" si="373"/>
        <v>156006</v>
      </c>
      <c r="I1300" s="78" t="s">
        <v>213</v>
      </c>
    </row>
    <row r="1301" spans="1:10" x14ac:dyDescent="0.2">
      <c r="A1301" s="26" t="str">
        <f>'BoR4 Rollup'!A1301</f>
        <v xml:space="preserve"> General Acquisitions</v>
      </c>
      <c r="B1301" s="115"/>
      <c r="C1301" s="115"/>
      <c r="D1301" s="116"/>
      <c r="E1301" s="28">
        <f t="shared" si="374"/>
        <v>0</v>
      </c>
      <c r="F1301" s="10"/>
      <c r="G1301" s="5" t="s">
        <v>45</v>
      </c>
      <c r="H1301" s="5" t="str">
        <f t="shared" si="373"/>
        <v>156006</v>
      </c>
      <c r="I1301" s="78" t="s">
        <v>213</v>
      </c>
      <c r="J1301" s="78" t="s">
        <v>576</v>
      </c>
    </row>
    <row r="1302" spans="1:10" x14ac:dyDescent="0.2">
      <c r="A1302" s="26" t="str">
        <f>'BoR4 Rollup'!A1302</f>
        <v xml:space="preserve"> Library Acquisitions</v>
      </c>
      <c r="B1302" s="115"/>
      <c r="C1302" s="115"/>
      <c r="D1302" s="116"/>
      <c r="E1302" s="28">
        <f t="shared" si="374"/>
        <v>0</v>
      </c>
      <c r="F1302" s="10"/>
      <c r="G1302" s="5" t="s">
        <v>45</v>
      </c>
      <c r="H1302" s="5" t="str">
        <f t="shared" si="373"/>
        <v>156006</v>
      </c>
      <c r="I1302" s="78" t="s">
        <v>213</v>
      </c>
      <c r="J1302" s="78" t="s">
        <v>576</v>
      </c>
    </row>
    <row r="1303" spans="1:10" x14ac:dyDescent="0.2">
      <c r="A1303" s="26" t="str">
        <f>'BoR4 Rollup'!A1303</f>
        <v xml:space="preserve"> Major Repairs</v>
      </c>
      <c r="B1303" s="115"/>
      <c r="C1303" s="115"/>
      <c r="D1303" s="116"/>
      <c r="E1303" s="28">
        <f t="shared" si="374"/>
        <v>0</v>
      </c>
      <c r="F1303" s="10"/>
      <c r="G1303" s="5" t="s">
        <v>45</v>
      </c>
      <c r="H1303" s="5" t="str">
        <f t="shared" si="373"/>
        <v>156006</v>
      </c>
      <c r="I1303" s="78" t="s">
        <v>213</v>
      </c>
    </row>
    <row r="1304" spans="1:10" ht="15.75" x14ac:dyDescent="0.25">
      <c r="A1304" s="29" t="str">
        <f>'BoR4 Rollup'!A1304</f>
        <v>Total Acquisitions and Major Repairs</v>
      </c>
      <c r="B1304" s="121">
        <f>B1303+B1302+B1301</f>
        <v>0</v>
      </c>
      <c r="C1304" s="121">
        <f>C1303+C1302+C1301</f>
        <v>0</v>
      </c>
      <c r="D1304" s="119">
        <f>D1303+D1302+D1301</f>
        <v>0</v>
      </c>
      <c r="E1304" s="34">
        <f t="shared" si="374"/>
        <v>0</v>
      </c>
      <c r="F1304" s="35"/>
      <c r="G1304" s="5" t="s">
        <v>45</v>
      </c>
      <c r="H1304" s="5" t="str">
        <f t="shared" si="373"/>
        <v>156006</v>
      </c>
      <c r="I1304" s="78" t="s">
        <v>213</v>
      </c>
    </row>
    <row r="1305" spans="1:10" ht="15.75" x14ac:dyDescent="0.25">
      <c r="A1305" s="29" t="str">
        <f>'BoR4 Rollup'!A1305</f>
        <v>Function Total</v>
      </c>
      <c r="B1305" s="118">
        <f>B1304+B1300+B1295+B1291</f>
        <v>0</v>
      </c>
      <c r="C1305" s="118">
        <f>C1304+C1300+C1295+C1291</f>
        <v>0</v>
      </c>
      <c r="D1305" s="119">
        <f>D1304+D1300+D1295+D1291</f>
        <v>0</v>
      </c>
      <c r="E1305" s="46">
        <f t="shared" si="374"/>
        <v>0</v>
      </c>
      <c r="F1305" s="32"/>
      <c r="G1305" s="5" t="s">
        <v>45</v>
      </c>
      <c r="H1305" s="5" t="str">
        <f>RIGHT($A$1287,6)</f>
        <v>156006</v>
      </c>
      <c r="I1305" s="78" t="s">
        <v>213</v>
      </c>
    </row>
    <row r="1306" spans="1:10" ht="15.75" x14ac:dyDescent="0.25">
      <c r="A1306" s="124" t="str">
        <f>'BoR4 Rollup'!A1306</f>
        <v>Function:  Instruction</v>
      </c>
      <c r="B1306" s="125"/>
      <c r="C1306" s="126"/>
      <c r="D1306" s="127"/>
      <c r="E1306" s="128"/>
      <c r="F1306" s="4"/>
      <c r="G1306" s="5" t="s">
        <v>45</v>
      </c>
      <c r="H1306" s="5" t="str">
        <f t="shared" ref="H1306:H1325" si="375">RIGHT($A$1308,6)</f>
        <v>156007</v>
      </c>
      <c r="I1306" s="78" t="s">
        <v>216</v>
      </c>
    </row>
    <row r="1307" spans="1:10" ht="15.75" x14ac:dyDescent="0.25">
      <c r="A1307" s="129" t="str">
        <f>'BoR4 Rollup'!A1307</f>
        <v>Orgn:  Const/ Bldg Engineering Tech</v>
      </c>
      <c r="B1307" s="130" t="str">
        <f>+'BoR4 Rollup'!B1307</f>
        <v>Actual</v>
      </c>
      <c r="C1307" s="130" t="str">
        <f>+'BoR4 Rollup'!C1307</f>
        <v>Budgeted</v>
      </c>
      <c r="D1307" s="131" t="str">
        <f>+'BoR4 Rollup'!D1307</f>
        <v>Budgeted</v>
      </c>
      <c r="E1307" s="132" t="str">
        <f>E5</f>
        <v>2022-2023 +/-</v>
      </c>
      <c r="F1307" s="44"/>
      <c r="G1307" s="5" t="s">
        <v>45</v>
      </c>
      <c r="H1307" s="5" t="str">
        <f t="shared" si="375"/>
        <v>156007</v>
      </c>
      <c r="I1307" s="78" t="s">
        <v>216</v>
      </c>
    </row>
    <row r="1308" spans="1:10" ht="15.75" x14ac:dyDescent="0.25">
      <c r="A1308" s="133" t="str">
        <f>'BoR4 Rollup'!A1308</f>
        <v>Organization ID:  156007</v>
      </c>
      <c r="B1308" s="134" t="str">
        <f>'BoR4 Rollup'!$B$6</f>
        <v>2022-2023</v>
      </c>
      <c r="C1308" s="134" t="str">
        <f>'BoR4 Rollup'!$C$6</f>
        <v>2022-2023</v>
      </c>
      <c r="D1308" s="135" t="str">
        <f>'BoR4 Rollup'!$D$6</f>
        <v>2023-2024</v>
      </c>
      <c r="E1308" s="136" t="str">
        <f>'BoR4 Rollup'!$E$6</f>
        <v>2023-2024</v>
      </c>
      <c r="F1308" s="44"/>
      <c r="G1308" s="5" t="s">
        <v>45</v>
      </c>
      <c r="H1308" s="5" t="str">
        <f t="shared" si="375"/>
        <v>156007</v>
      </c>
      <c r="I1308" s="78" t="s">
        <v>216</v>
      </c>
    </row>
    <row r="1309" spans="1:10" x14ac:dyDescent="0.2">
      <c r="A1309" s="26" t="str">
        <f>'BoR4 Rollup'!A1309</f>
        <v xml:space="preserve">  Salaries</v>
      </c>
      <c r="B1309" s="115"/>
      <c r="C1309" s="115"/>
      <c r="D1309" s="116"/>
      <c r="E1309" s="28">
        <f t="shared" ref="E1309:E1326" si="376">+D1309-C1309</f>
        <v>0</v>
      </c>
      <c r="F1309" s="10"/>
      <c r="G1309" s="5" t="s">
        <v>45</v>
      </c>
      <c r="H1309" s="5" t="str">
        <f t="shared" si="375"/>
        <v>156007</v>
      </c>
      <c r="I1309" s="78" t="s">
        <v>216</v>
      </c>
      <c r="J1309" s="78" t="s">
        <v>563</v>
      </c>
    </row>
    <row r="1310" spans="1:10" x14ac:dyDescent="0.2">
      <c r="A1310" s="26" t="str">
        <f>'BoR4 Rollup'!A1310</f>
        <v xml:space="preserve">  Other Compensation</v>
      </c>
      <c r="B1310" s="115"/>
      <c r="C1310" s="115"/>
      <c r="D1310" s="116"/>
      <c r="E1310" s="28">
        <f t="shared" si="376"/>
        <v>0</v>
      </c>
      <c r="F1310" s="10"/>
      <c r="G1310" s="5" t="s">
        <v>45</v>
      </c>
      <c r="H1310" s="5" t="str">
        <f t="shared" si="375"/>
        <v>156007</v>
      </c>
      <c r="I1310" s="78" t="s">
        <v>216</v>
      </c>
    </row>
    <row r="1311" spans="1:10" x14ac:dyDescent="0.2">
      <c r="A1311" s="26" t="str">
        <f>'BoR4 Rollup'!A1311</f>
        <v xml:space="preserve">  Related Benefits</v>
      </c>
      <c r="B1311" s="115"/>
      <c r="C1311" s="115"/>
      <c r="D1311" s="116"/>
      <c r="E1311" s="28">
        <f t="shared" si="376"/>
        <v>0</v>
      </c>
      <c r="F1311" s="10"/>
      <c r="G1311" s="5" t="s">
        <v>45</v>
      </c>
      <c r="H1311" s="5" t="str">
        <f t="shared" si="375"/>
        <v>156007</v>
      </c>
      <c r="I1311" s="78" t="s">
        <v>216</v>
      </c>
      <c r="J1311" s="78" t="s">
        <v>566</v>
      </c>
    </row>
    <row r="1312" spans="1:10" ht="15.75" x14ac:dyDescent="0.25">
      <c r="A1312" s="29" t="str">
        <f>'BoR4 Rollup'!A1312</f>
        <v>Total Personal Services</v>
      </c>
      <c r="B1312" s="118">
        <f>B1311+B1310+B1309</f>
        <v>0</v>
      </c>
      <c r="C1312" s="118">
        <f>C1311+C1310+C1309</f>
        <v>0</v>
      </c>
      <c r="D1312" s="119">
        <f>D1311+D1310+D1309</f>
        <v>0</v>
      </c>
      <c r="E1312" s="31">
        <f t="shared" si="376"/>
        <v>0</v>
      </c>
      <c r="F1312" s="32"/>
      <c r="G1312" s="5" t="s">
        <v>45</v>
      </c>
      <c r="H1312" s="5" t="str">
        <f t="shared" si="375"/>
        <v>156007</v>
      </c>
      <c r="I1312" s="78" t="s">
        <v>216</v>
      </c>
    </row>
    <row r="1313" spans="1:10" x14ac:dyDescent="0.2">
      <c r="A1313" s="26" t="str">
        <f>'BoR4 Rollup'!A1313</f>
        <v xml:space="preserve"> Travel</v>
      </c>
      <c r="B1313" s="115"/>
      <c r="C1313" s="115"/>
      <c r="D1313" s="116"/>
      <c r="E1313" s="28">
        <f t="shared" si="376"/>
        <v>0</v>
      </c>
      <c r="F1313" s="10"/>
      <c r="G1313" s="5" t="s">
        <v>45</v>
      </c>
      <c r="H1313" s="5" t="str">
        <f t="shared" si="375"/>
        <v>156007</v>
      </c>
      <c r="I1313" s="78" t="s">
        <v>216</v>
      </c>
      <c r="J1313" s="78" t="s">
        <v>569</v>
      </c>
    </row>
    <row r="1314" spans="1:10" x14ac:dyDescent="0.2">
      <c r="A1314" s="26" t="str">
        <f>'BoR4 Rollup'!A1314</f>
        <v xml:space="preserve"> Operating Services</v>
      </c>
      <c r="B1314" s="115"/>
      <c r="C1314" s="115"/>
      <c r="D1314" s="116"/>
      <c r="E1314" s="28">
        <f t="shared" si="376"/>
        <v>0</v>
      </c>
      <c r="F1314" s="10"/>
      <c r="G1314" s="5" t="s">
        <v>45</v>
      </c>
      <c r="H1314" s="5" t="str">
        <f t="shared" si="375"/>
        <v>156007</v>
      </c>
      <c r="I1314" s="78" t="s">
        <v>216</v>
      </c>
      <c r="J1314" s="78" t="s">
        <v>571</v>
      </c>
    </row>
    <row r="1315" spans="1:10" x14ac:dyDescent="0.2">
      <c r="A1315" s="26" t="str">
        <f>'BoR4 Rollup'!A1315</f>
        <v xml:space="preserve"> Supplies</v>
      </c>
      <c r="B1315" s="115"/>
      <c r="C1315" s="115"/>
      <c r="D1315" s="116"/>
      <c r="E1315" s="28">
        <f t="shared" si="376"/>
        <v>0</v>
      </c>
      <c r="F1315" s="10"/>
      <c r="G1315" s="5" t="s">
        <v>45</v>
      </c>
      <c r="H1315" s="5" t="str">
        <f t="shared" si="375"/>
        <v>156007</v>
      </c>
      <c r="I1315" s="78" t="s">
        <v>216</v>
      </c>
      <c r="J1315" s="78" t="s">
        <v>572</v>
      </c>
    </row>
    <row r="1316" spans="1:10" ht="15.75" x14ac:dyDescent="0.25">
      <c r="A1316" s="29" t="str">
        <f>'BoR4 Rollup'!A1316</f>
        <v>Total Operating Expenses</v>
      </c>
      <c r="B1316" s="121">
        <f>B1315+B1314+B1313</f>
        <v>0</v>
      </c>
      <c r="C1316" s="121">
        <f>C1315+C1314+C1313</f>
        <v>0</v>
      </c>
      <c r="D1316" s="119">
        <f>D1315+D1314+D1313</f>
        <v>0</v>
      </c>
      <c r="E1316" s="34">
        <f t="shared" si="376"/>
        <v>0</v>
      </c>
      <c r="F1316" s="35"/>
      <c r="G1316" s="5" t="s">
        <v>45</v>
      </c>
      <c r="H1316" s="5" t="str">
        <f t="shared" si="375"/>
        <v>156007</v>
      </c>
      <c r="I1316" s="78" t="s">
        <v>216</v>
      </c>
    </row>
    <row r="1317" spans="1:10" x14ac:dyDescent="0.2">
      <c r="A1317" s="26" t="str">
        <f>'BoR4 Rollup'!A1317</f>
        <v xml:space="preserve"> Professional Services</v>
      </c>
      <c r="B1317" s="115"/>
      <c r="C1317" s="115"/>
      <c r="D1317" s="116"/>
      <c r="E1317" s="28">
        <f t="shared" si="376"/>
        <v>0</v>
      </c>
      <c r="F1317" s="10"/>
      <c r="G1317" s="5" t="s">
        <v>45</v>
      </c>
      <c r="H1317" s="5" t="str">
        <f t="shared" si="375"/>
        <v>156007</v>
      </c>
      <c r="I1317" s="78" t="s">
        <v>216</v>
      </c>
      <c r="J1317" s="78" t="s">
        <v>573</v>
      </c>
    </row>
    <row r="1318" spans="1:10" x14ac:dyDescent="0.2">
      <c r="A1318" s="26" t="str">
        <f>'BoR4 Rollup'!A1318</f>
        <v xml:space="preserve"> Other Charges</v>
      </c>
      <c r="B1318" s="115"/>
      <c r="C1318" s="115"/>
      <c r="D1318" s="116"/>
      <c r="E1318" s="28">
        <f t="shared" si="376"/>
        <v>0</v>
      </c>
      <c r="F1318" s="10"/>
      <c r="G1318" s="5" t="s">
        <v>45</v>
      </c>
      <c r="H1318" s="5" t="str">
        <f t="shared" si="375"/>
        <v>156007</v>
      </c>
      <c r="I1318" s="78" t="s">
        <v>216</v>
      </c>
      <c r="J1318" s="78" t="s">
        <v>574</v>
      </c>
    </row>
    <row r="1319" spans="1:10" x14ac:dyDescent="0.2">
      <c r="A1319" s="26" t="str">
        <f>'BoR4 Rollup'!A1319</f>
        <v xml:space="preserve"> Debt Services</v>
      </c>
      <c r="B1319" s="115"/>
      <c r="C1319" s="115"/>
      <c r="D1319" s="116"/>
      <c r="E1319" s="28">
        <f t="shared" si="376"/>
        <v>0</v>
      </c>
      <c r="F1319" s="10"/>
      <c r="G1319" s="5" t="s">
        <v>45</v>
      </c>
      <c r="H1319" s="5" t="str">
        <f t="shared" si="375"/>
        <v>156007</v>
      </c>
      <c r="I1319" s="78" t="s">
        <v>216</v>
      </c>
    </row>
    <row r="1320" spans="1:10" x14ac:dyDescent="0.2">
      <c r="A1320" s="26" t="str">
        <f>'BoR4 Rollup'!A1320</f>
        <v xml:space="preserve"> Interagency Transfers</v>
      </c>
      <c r="B1320" s="115"/>
      <c r="C1320" s="115"/>
      <c r="D1320" s="116"/>
      <c r="E1320" s="28">
        <f t="shared" si="376"/>
        <v>0</v>
      </c>
      <c r="F1320" s="10"/>
      <c r="G1320" s="5" t="s">
        <v>45</v>
      </c>
      <c r="H1320" s="5" t="str">
        <f t="shared" si="375"/>
        <v>156007</v>
      </c>
      <c r="I1320" s="78" t="s">
        <v>216</v>
      </c>
      <c r="J1320" s="78" t="s">
        <v>575</v>
      </c>
    </row>
    <row r="1321" spans="1:10" ht="15.75" x14ac:dyDescent="0.25">
      <c r="A1321" s="29" t="str">
        <f>'BoR4 Rollup'!A1321</f>
        <v>Total Other Charges</v>
      </c>
      <c r="B1321" s="121">
        <f>B1320+B1319+B1318+B1317</f>
        <v>0</v>
      </c>
      <c r="C1321" s="121">
        <f>C1320+C1319+C1318+C1317</f>
        <v>0</v>
      </c>
      <c r="D1321" s="119">
        <f>D1320+D1319+D1318+D1317</f>
        <v>0</v>
      </c>
      <c r="E1321" s="34">
        <f t="shared" si="376"/>
        <v>0</v>
      </c>
      <c r="F1321" s="35"/>
      <c r="G1321" s="5" t="s">
        <v>45</v>
      </c>
      <c r="H1321" s="5" t="str">
        <f t="shared" si="375"/>
        <v>156007</v>
      </c>
      <c r="I1321" s="78" t="s">
        <v>216</v>
      </c>
    </row>
    <row r="1322" spans="1:10" x14ac:dyDescent="0.2">
      <c r="A1322" s="26" t="str">
        <f>'BoR4 Rollup'!A1322</f>
        <v xml:space="preserve"> General Acquisitions</v>
      </c>
      <c r="B1322" s="115"/>
      <c r="C1322" s="115"/>
      <c r="D1322" s="116"/>
      <c r="E1322" s="28">
        <f t="shared" si="376"/>
        <v>0</v>
      </c>
      <c r="F1322" s="10"/>
      <c r="G1322" s="5" t="s">
        <v>45</v>
      </c>
      <c r="H1322" s="5" t="str">
        <f t="shared" si="375"/>
        <v>156007</v>
      </c>
      <c r="I1322" s="78" t="s">
        <v>216</v>
      </c>
      <c r="J1322" s="78" t="s">
        <v>576</v>
      </c>
    </row>
    <row r="1323" spans="1:10" x14ac:dyDescent="0.2">
      <c r="A1323" s="26" t="str">
        <f>'BoR4 Rollup'!A1323</f>
        <v xml:space="preserve"> Library Acquisitions</v>
      </c>
      <c r="B1323" s="115"/>
      <c r="C1323" s="115"/>
      <c r="D1323" s="116"/>
      <c r="E1323" s="28">
        <f t="shared" si="376"/>
        <v>0</v>
      </c>
      <c r="F1323" s="10"/>
      <c r="G1323" s="5" t="s">
        <v>45</v>
      </c>
      <c r="H1323" s="5" t="str">
        <f t="shared" si="375"/>
        <v>156007</v>
      </c>
      <c r="I1323" s="78" t="s">
        <v>216</v>
      </c>
      <c r="J1323" s="78" t="s">
        <v>576</v>
      </c>
    </row>
    <row r="1324" spans="1:10" x14ac:dyDescent="0.2">
      <c r="A1324" s="26" t="str">
        <f>'BoR4 Rollup'!A1324</f>
        <v xml:space="preserve"> Major Repairs</v>
      </c>
      <c r="B1324" s="115"/>
      <c r="C1324" s="115"/>
      <c r="D1324" s="116"/>
      <c r="E1324" s="28">
        <f t="shared" si="376"/>
        <v>0</v>
      </c>
      <c r="F1324" s="10"/>
      <c r="G1324" s="5" t="s">
        <v>45</v>
      </c>
      <c r="H1324" s="5" t="str">
        <f t="shared" si="375"/>
        <v>156007</v>
      </c>
      <c r="I1324" s="78" t="s">
        <v>216</v>
      </c>
    </row>
    <row r="1325" spans="1:10" ht="15.75" x14ac:dyDescent="0.25">
      <c r="A1325" s="29" t="str">
        <f>'BoR4 Rollup'!A1325</f>
        <v>Total Acquisitions and Major Repairs</v>
      </c>
      <c r="B1325" s="121">
        <f>B1324+B1323+B1322</f>
        <v>0</v>
      </c>
      <c r="C1325" s="121">
        <f>C1324+C1323+C1322</f>
        <v>0</v>
      </c>
      <c r="D1325" s="119">
        <f>D1324+D1323+D1322</f>
        <v>0</v>
      </c>
      <c r="E1325" s="34">
        <f t="shared" si="376"/>
        <v>0</v>
      </c>
      <c r="F1325" s="35"/>
      <c r="G1325" s="5" t="s">
        <v>45</v>
      </c>
      <c r="H1325" s="5" t="str">
        <f t="shared" si="375"/>
        <v>156007</v>
      </c>
      <c r="I1325" s="78" t="s">
        <v>216</v>
      </c>
    </row>
    <row r="1326" spans="1:10" ht="15.75" x14ac:dyDescent="0.25">
      <c r="A1326" s="29" t="str">
        <f>'BoR4 Rollup'!A1326</f>
        <v>Function Total</v>
      </c>
      <c r="B1326" s="118">
        <f>B1325+B1321+B1316+B1312</f>
        <v>0</v>
      </c>
      <c r="C1326" s="118">
        <f>C1325+C1321+C1316+C1312</f>
        <v>0</v>
      </c>
      <c r="D1326" s="119">
        <f>D1325+D1321+D1316+D1312</f>
        <v>0</v>
      </c>
      <c r="E1326" s="46">
        <f t="shared" si="376"/>
        <v>0</v>
      </c>
      <c r="F1326" s="32"/>
      <c r="G1326" s="5" t="s">
        <v>45</v>
      </c>
      <c r="H1326" s="5" t="str">
        <f>RIGHT($A$1308,6)</f>
        <v>156007</v>
      </c>
      <c r="I1326" s="78" t="s">
        <v>216</v>
      </c>
    </row>
    <row r="1327" spans="1:10" ht="15.75" x14ac:dyDescent="0.25">
      <c r="A1327" s="124" t="str">
        <f>'BoR4 Rollup'!A1327</f>
        <v>Function:  Instruction</v>
      </c>
      <c r="B1327" s="125"/>
      <c r="C1327" s="126"/>
      <c r="D1327" s="127"/>
      <c r="E1327" s="128"/>
      <c r="F1327" s="4"/>
      <c r="G1327" s="5" t="s">
        <v>32</v>
      </c>
      <c r="H1327" s="5" t="str">
        <f t="shared" ref="H1327:H1346" si="377">RIGHT($A$1329,6)</f>
        <v>156008</v>
      </c>
      <c r="I1327" s="78" t="s">
        <v>219</v>
      </c>
    </row>
    <row r="1328" spans="1:10" ht="15.75" x14ac:dyDescent="0.25">
      <c r="A1328" s="129" t="str">
        <f>'BoR4 Rollup'!A1328</f>
        <v>Orgn:  Const-Bldg Technology Specialist</v>
      </c>
      <c r="B1328" s="130" t="str">
        <f>+'BoR4 Rollup'!B1328</f>
        <v>Actual</v>
      </c>
      <c r="C1328" s="130" t="str">
        <f>+'BoR4 Rollup'!C1328</f>
        <v>Budgeted</v>
      </c>
      <c r="D1328" s="131" t="str">
        <f>+'BoR4 Rollup'!D1328</f>
        <v>Budgeted</v>
      </c>
      <c r="E1328" s="132" t="str">
        <f>E5</f>
        <v>2022-2023 +/-</v>
      </c>
      <c r="F1328" s="18"/>
      <c r="G1328" s="5" t="s">
        <v>32</v>
      </c>
      <c r="H1328" s="5" t="str">
        <f t="shared" si="377"/>
        <v>156008</v>
      </c>
      <c r="I1328" s="78" t="s">
        <v>219</v>
      </c>
    </row>
    <row r="1329" spans="1:10" ht="15.75" x14ac:dyDescent="0.25">
      <c r="A1329" s="133" t="str">
        <f>'BoR4 Rollup'!A1329</f>
        <v>Organization ID:  156008</v>
      </c>
      <c r="B1329" s="134" t="str">
        <f>'BoR4 Rollup'!$B$6</f>
        <v>2022-2023</v>
      </c>
      <c r="C1329" s="134" t="str">
        <f>'BoR4 Rollup'!$C$6</f>
        <v>2022-2023</v>
      </c>
      <c r="D1329" s="135" t="str">
        <f>'BoR4 Rollup'!$D$6</f>
        <v>2023-2024</v>
      </c>
      <c r="E1329" s="136" t="str">
        <f>'BoR4 Rollup'!$E$6</f>
        <v>2023-2024</v>
      </c>
      <c r="F1329" s="18"/>
      <c r="G1329" s="5" t="s">
        <v>32</v>
      </c>
      <c r="H1329" s="5" t="str">
        <f t="shared" si="377"/>
        <v>156008</v>
      </c>
      <c r="I1329" s="78" t="s">
        <v>219</v>
      </c>
    </row>
    <row r="1330" spans="1:10" x14ac:dyDescent="0.2">
      <c r="A1330" s="26" t="str">
        <f>'BoR4 Rollup'!A1330</f>
        <v xml:space="preserve">  Salaries</v>
      </c>
      <c r="B1330" s="115"/>
      <c r="C1330" s="115"/>
      <c r="D1330" s="116"/>
      <c r="E1330" s="28">
        <f t="shared" ref="E1330:E1347" si="378">+D1330-C1330</f>
        <v>0</v>
      </c>
      <c r="F1330" s="10"/>
      <c r="G1330" s="5" t="s">
        <v>32</v>
      </c>
      <c r="H1330" s="5" t="str">
        <f t="shared" si="377"/>
        <v>156008</v>
      </c>
      <c r="I1330" s="78" t="s">
        <v>219</v>
      </c>
      <c r="J1330" s="78" t="s">
        <v>563</v>
      </c>
    </row>
    <row r="1331" spans="1:10" x14ac:dyDescent="0.2">
      <c r="A1331" s="26" t="str">
        <f>'BoR4 Rollup'!A1331</f>
        <v xml:space="preserve">  Other Compensation</v>
      </c>
      <c r="B1331" s="115"/>
      <c r="C1331" s="115"/>
      <c r="D1331" s="116"/>
      <c r="E1331" s="28">
        <f t="shared" si="378"/>
        <v>0</v>
      </c>
      <c r="F1331" s="10"/>
      <c r="G1331" s="5" t="s">
        <v>32</v>
      </c>
      <c r="H1331" s="5" t="str">
        <f t="shared" si="377"/>
        <v>156008</v>
      </c>
      <c r="I1331" s="78" t="s">
        <v>219</v>
      </c>
    </row>
    <row r="1332" spans="1:10" x14ac:dyDescent="0.2">
      <c r="A1332" s="26" t="str">
        <f>'BoR4 Rollup'!A1332</f>
        <v xml:space="preserve">  Related Benefits</v>
      </c>
      <c r="B1332" s="115"/>
      <c r="C1332" s="115"/>
      <c r="D1332" s="116"/>
      <c r="E1332" s="28">
        <f t="shared" si="378"/>
        <v>0</v>
      </c>
      <c r="F1332" s="10"/>
      <c r="G1332" s="5" t="s">
        <v>32</v>
      </c>
      <c r="H1332" s="5" t="str">
        <f t="shared" si="377"/>
        <v>156008</v>
      </c>
      <c r="I1332" s="78" t="s">
        <v>219</v>
      </c>
      <c r="J1332" s="78" t="s">
        <v>566</v>
      </c>
    </row>
    <row r="1333" spans="1:10" ht="15.75" x14ac:dyDescent="0.25">
      <c r="A1333" s="29" t="str">
        <f>'BoR4 Rollup'!A1333</f>
        <v>Total Personal Services</v>
      </c>
      <c r="B1333" s="118">
        <f>B1332+B1331+B1330</f>
        <v>0</v>
      </c>
      <c r="C1333" s="118">
        <f t="shared" ref="C1333:D1333" si="379">C1332+C1331+C1330</f>
        <v>0</v>
      </c>
      <c r="D1333" s="119">
        <f t="shared" si="379"/>
        <v>0</v>
      </c>
      <c r="E1333" s="31">
        <f t="shared" si="378"/>
        <v>0</v>
      </c>
      <c r="F1333" s="32"/>
      <c r="G1333" s="5" t="s">
        <v>8</v>
      </c>
      <c r="H1333" s="5" t="str">
        <f t="shared" si="377"/>
        <v>156008</v>
      </c>
      <c r="I1333" s="78" t="s">
        <v>219</v>
      </c>
    </row>
    <row r="1334" spans="1:10" x14ac:dyDescent="0.2">
      <c r="A1334" s="26" t="str">
        <f>'BoR4 Rollup'!A1334</f>
        <v xml:space="preserve"> Travel</v>
      </c>
      <c r="B1334" s="115"/>
      <c r="C1334" s="115"/>
      <c r="D1334" s="116"/>
      <c r="E1334" s="28">
        <f t="shared" si="378"/>
        <v>0</v>
      </c>
      <c r="F1334" s="10"/>
      <c r="G1334" s="5" t="s">
        <v>32</v>
      </c>
      <c r="H1334" s="5" t="str">
        <f t="shared" si="377"/>
        <v>156008</v>
      </c>
      <c r="I1334" s="78" t="s">
        <v>219</v>
      </c>
      <c r="J1334" s="78" t="s">
        <v>569</v>
      </c>
    </row>
    <row r="1335" spans="1:10" x14ac:dyDescent="0.2">
      <c r="A1335" s="26" t="str">
        <f>'BoR4 Rollup'!A1335</f>
        <v xml:space="preserve"> Operating Services</v>
      </c>
      <c r="B1335" s="115"/>
      <c r="C1335" s="115"/>
      <c r="D1335" s="116"/>
      <c r="E1335" s="28">
        <f t="shared" si="378"/>
        <v>0</v>
      </c>
      <c r="F1335" s="10"/>
      <c r="G1335" s="5" t="s">
        <v>32</v>
      </c>
      <c r="H1335" s="5" t="str">
        <f t="shared" si="377"/>
        <v>156008</v>
      </c>
      <c r="I1335" s="78" t="s">
        <v>219</v>
      </c>
      <c r="J1335" s="78" t="s">
        <v>571</v>
      </c>
    </row>
    <row r="1336" spans="1:10" x14ac:dyDescent="0.2">
      <c r="A1336" s="26" t="str">
        <f>'BoR4 Rollup'!A1336</f>
        <v xml:space="preserve"> Supplies</v>
      </c>
      <c r="B1336" s="115"/>
      <c r="C1336" s="115"/>
      <c r="D1336" s="116"/>
      <c r="E1336" s="28">
        <f t="shared" si="378"/>
        <v>0</v>
      </c>
      <c r="F1336" s="10"/>
      <c r="G1336" s="5" t="s">
        <v>32</v>
      </c>
      <c r="H1336" s="5" t="str">
        <f t="shared" si="377"/>
        <v>156008</v>
      </c>
      <c r="I1336" s="78" t="s">
        <v>219</v>
      </c>
      <c r="J1336" s="78" t="s">
        <v>572</v>
      </c>
    </row>
    <row r="1337" spans="1:10" ht="15.75" x14ac:dyDescent="0.25">
      <c r="A1337" s="29" t="str">
        <f>'BoR4 Rollup'!A1337</f>
        <v>Total Operating Expenses</v>
      </c>
      <c r="B1337" s="121">
        <f>B1336+B1335+B1334</f>
        <v>0</v>
      </c>
      <c r="C1337" s="121">
        <f t="shared" ref="C1337:D1337" si="380">C1336+C1335+C1334</f>
        <v>0</v>
      </c>
      <c r="D1337" s="119">
        <f t="shared" si="380"/>
        <v>0</v>
      </c>
      <c r="E1337" s="34">
        <f t="shared" si="378"/>
        <v>0</v>
      </c>
      <c r="F1337" s="35"/>
      <c r="G1337" s="5" t="s">
        <v>8</v>
      </c>
      <c r="H1337" s="5" t="str">
        <f t="shared" si="377"/>
        <v>156008</v>
      </c>
      <c r="I1337" s="78" t="s">
        <v>219</v>
      </c>
    </row>
    <row r="1338" spans="1:10" x14ac:dyDescent="0.2">
      <c r="A1338" s="26" t="str">
        <f>'BoR4 Rollup'!A1338</f>
        <v xml:space="preserve"> Professional Services</v>
      </c>
      <c r="B1338" s="115"/>
      <c r="C1338" s="115"/>
      <c r="D1338" s="116"/>
      <c r="E1338" s="28">
        <f t="shared" si="378"/>
        <v>0</v>
      </c>
      <c r="F1338" s="10"/>
      <c r="G1338" s="5" t="s">
        <v>32</v>
      </c>
      <c r="H1338" s="5" t="str">
        <f t="shared" si="377"/>
        <v>156008</v>
      </c>
      <c r="I1338" s="78" t="s">
        <v>219</v>
      </c>
      <c r="J1338" s="78" t="s">
        <v>573</v>
      </c>
    </row>
    <row r="1339" spans="1:10" x14ac:dyDescent="0.2">
      <c r="A1339" s="26" t="str">
        <f>'BoR4 Rollup'!A1339</f>
        <v xml:space="preserve"> Other Charges</v>
      </c>
      <c r="B1339" s="115"/>
      <c r="C1339" s="115"/>
      <c r="D1339" s="116"/>
      <c r="E1339" s="28">
        <f t="shared" si="378"/>
        <v>0</v>
      </c>
      <c r="F1339" s="10"/>
      <c r="G1339" s="5" t="s">
        <v>32</v>
      </c>
      <c r="H1339" s="5" t="str">
        <f t="shared" si="377"/>
        <v>156008</v>
      </c>
      <c r="I1339" s="78" t="s">
        <v>219</v>
      </c>
      <c r="J1339" s="78" t="s">
        <v>574</v>
      </c>
    </row>
    <row r="1340" spans="1:10" x14ac:dyDescent="0.2">
      <c r="A1340" s="26" t="str">
        <f>'BoR4 Rollup'!A1340</f>
        <v xml:space="preserve"> Debt Services</v>
      </c>
      <c r="B1340" s="115"/>
      <c r="C1340" s="115"/>
      <c r="D1340" s="116"/>
      <c r="E1340" s="28">
        <f t="shared" si="378"/>
        <v>0</v>
      </c>
      <c r="F1340" s="10"/>
      <c r="G1340" s="5" t="s">
        <v>32</v>
      </c>
      <c r="H1340" s="5" t="str">
        <f t="shared" si="377"/>
        <v>156008</v>
      </c>
      <c r="I1340" s="78" t="s">
        <v>219</v>
      </c>
    </row>
    <row r="1341" spans="1:10" x14ac:dyDescent="0.2">
      <c r="A1341" s="26" t="str">
        <f>'BoR4 Rollup'!A1341</f>
        <v xml:space="preserve"> Interagency Transfers</v>
      </c>
      <c r="B1341" s="115"/>
      <c r="C1341" s="115"/>
      <c r="D1341" s="116"/>
      <c r="E1341" s="28">
        <f t="shared" si="378"/>
        <v>0</v>
      </c>
      <c r="F1341" s="10"/>
      <c r="G1341" s="5" t="s">
        <v>32</v>
      </c>
      <c r="H1341" s="5" t="str">
        <f t="shared" si="377"/>
        <v>156008</v>
      </c>
      <c r="I1341" s="78" t="s">
        <v>219</v>
      </c>
      <c r="J1341" s="78" t="s">
        <v>575</v>
      </c>
    </row>
    <row r="1342" spans="1:10" ht="15.75" x14ac:dyDescent="0.25">
      <c r="A1342" s="29" t="str">
        <f>'BoR4 Rollup'!A1342</f>
        <v>Total Other Charges</v>
      </c>
      <c r="B1342" s="121">
        <f>B1341+B1340+B1339+B1338</f>
        <v>0</v>
      </c>
      <c r="C1342" s="121">
        <f t="shared" ref="C1342:D1342" si="381">C1341+C1340+C1339+C1338</f>
        <v>0</v>
      </c>
      <c r="D1342" s="119">
        <f t="shared" si="381"/>
        <v>0</v>
      </c>
      <c r="E1342" s="34">
        <f t="shared" si="378"/>
        <v>0</v>
      </c>
      <c r="F1342" s="35"/>
      <c r="G1342" s="5" t="s">
        <v>8</v>
      </c>
      <c r="H1342" s="5" t="str">
        <f t="shared" si="377"/>
        <v>156008</v>
      </c>
      <c r="I1342" s="78" t="s">
        <v>219</v>
      </c>
    </row>
    <row r="1343" spans="1:10" x14ac:dyDescent="0.2">
      <c r="A1343" s="26" t="str">
        <f>'BoR4 Rollup'!A1343</f>
        <v xml:space="preserve"> General Acquisitions</v>
      </c>
      <c r="B1343" s="115"/>
      <c r="C1343" s="115"/>
      <c r="D1343" s="116"/>
      <c r="E1343" s="28">
        <f t="shared" si="378"/>
        <v>0</v>
      </c>
      <c r="F1343" s="10"/>
      <c r="G1343" s="5" t="s">
        <v>32</v>
      </c>
      <c r="H1343" s="5" t="str">
        <f t="shared" si="377"/>
        <v>156008</v>
      </c>
      <c r="I1343" s="78" t="s">
        <v>219</v>
      </c>
      <c r="J1343" s="78" t="s">
        <v>576</v>
      </c>
    </row>
    <row r="1344" spans="1:10" x14ac:dyDescent="0.2">
      <c r="A1344" s="26" t="str">
        <f>'BoR4 Rollup'!A1344</f>
        <v xml:space="preserve"> Library Acquisitions</v>
      </c>
      <c r="B1344" s="115"/>
      <c r="C1344" s="115"/>
      <c r="D1344" s="116"/>
      <c r="E1344" s="28">
        <f t="shared" si="378"/>
        <v>0</v>
      </c>
      <c r="F1344" s="10"/>
      <c r="G1344" s="5" t="s">
        <v>32</v>
      </c>
      <c r="H1344" s="5" t="str">
        <f t="shared" si="377"/>
        <v>156008</v>
      </c>
      <c r="I1344" s="78" t="s">
        <v>219</v>
      </c>
      <c r="J1344" s="78" t="s">
        <v>576</v>
      </c>
    </row>
    <row r="1345" spans="1:10" x14ac:dyDescent="0.2">
      <c r="A1345" s="26" t="str">
        <f>'BoR4 Rollup'!A1345</f>
        <v xml:space="preserve"> Major Repairs</v>
      </c>
      <c r="B1345" s="115"/>
      <c r="C1345" s="115"/>
      <c r="D1345" s="116"/>
      <c r="E1345" s="28">
        <f t="shared" si="378"/>
        <v>0</v>
      </c>
      <c r="F1345" s="10"/>
      <c r="G1345" s="5" t="s">
        <v>32</v>
      </c>
      <c r="H1345" s="5" t="str">
        <f t="shared" si="377"/>
        <v>156008</v>
      </c>
      <c r="I1345" s="78" t="s">
        <v>219</v>
      </c>
    </row>
    <row r="1346" spans="1:10" ht="15.75" x14ac:dyDescent="0.25">
      <c r="A1346" s="29" t="str">
        <f>'BoR4 Rollup'!A1346</f>
        <v>Total Acquisitions and Major Repairs</v>
      </c>
      <c r="B1346" s="121">
        <f>B1345+B1344+B1343</f>
        <v>0</v>
      </c>
      <c r="C1346" s="121">
        <f t="shared" ref="C1346:D1346" si="382">C1345+C1344+C1343</f>
        <v>0</v>
      </c>
      <c r="D1346" s="119">
        <f t="shared" si="382"/>
        <v>0</v>
      </c>
      <c r="E1346" s="34">
        <f t="shared" si="378"/>
        <v>0</v>
      </c>
      <c r="F1346" s="35"/>
      <c r="G1346" s="5" t="s">
        <v>8</v>
      </c>
      <c r="H1346" s="5" t="str">
        <f t="shared" si="377"/>
        <v>156008</v>
      </c>
      <c r="I1346" s="78" t="s">
        <v>219</v>
      </c>
    </row>
    <row r="1347" spans="1:10" ht="15.75" x14ac:dyDescent="0.25">
      <c r="A1347" s="29" t="str">
        <f>'BoR4 Rollup'!A1347</f>
        <v>Function Total</v>
      </c>
      <c r="B1347" s="118">
        <f>B1346+B1342+B1337+B1333</f>
        <v>0</v>
      </c>
      <c r="C1347" s="118">
        <f t="shared" ref="C1347:D1347" si="383">C1346+C1342+C1337+C1333</f>
        <v>0</v>
      </c>
      <c r="D1347" s="119">
        <f t="shared" si="383"/>
        <v>0</v>
      </c>
      <c r="E1347" s="46">
        <f t="shared" si="378"/>
        <v>0</v>
      </c>
      <c r="F1347" s="32"/>
      <c r="G1347" s="5" t="s">
        <v>8</v>
      </c>
      <c r="H1347" s="5" t="str">
        <f>RIGHT($A$1329,6)</f>
        <v>156008</v>
      </c>
      <c r="I1347" s="78" t="s">
        <v>219</v>
      </c>
    </row>
    <row r="1348" spans="1:10" ht="15.75" x14ac:dyDescent="0.25">
      <c r="A1348" s="124" t="str">
        <f>'BoR4 Rollup'!A1348</f>
        <v>Function:  Instruction</v>
      </c>
      <c r="B1348" s="125"/>
      <c r="C1348" s="126"/>
      <c r="D1348" s="127"/>
      <c r="E1348" s="128"/>
      <c r="F1348" s="4"/>
      <c r="G1348" s="5" t="s">
        <v>32</v>
      </c>
      <c r="H1348" s="5" t="str">
        <f t="shared" ref="H1348:H1367" si="384">RIGHT($A$1350,6)</f>
        <v>156009</v>
      </c>
      <c r="I1348" s="78" t="s">
        <v>222</v>
      </c>
    </row>
    <row r="1349" spans="1:10" ht="15.75" x14ac:dyDescent="0.25">
      <c r="A1349" s="129" t="str">
        <f>'BoR4 Rollup'!A1349</f>
        <v>Orgn:  Const-Journeyman Industrial: Elec</v>
      </c>
      <c r="B1349" s="130" t="str">
        <f>+'BoR4 Rollup'!B1349</f>
        <v>Actual</v>
      </c>
      <c r="C1349" s="130" t="str">
        <f>+'BoR4 Rollup'!C1349</f>
        <v>Budgeted</v>
      </c>
      <c r="D1349" s="131" t="str">
        <f>+'BoR4 Rollup'!D1349</f>
        <v>Budgeted</v>
      </c>
      <c r="E1349" s="132" t="str">
        <f>E5</f>
        <v>2022-2023 +/-</v>
      </c>
      <c r="F1349" s="44"/>
      <c r="G1349" s="5" t="s">
        <v>32</v>
      </c>
      <c r="H1349" s="5" t="str">
        <f t="shared" si="384"/>
        <v>156009</v>
      </c>
      <c r="I1349" s="78" t="s">
        <v>222</v>
      </c>
    </row>
    <row r="1350" spans="1:10" ht="15.75" x14ac:dyDescent="0.25">
      <c r="A1350" s="133" t="str">
        <f>'BoR4 Rollup'!A1350</f>
        <v>Organization ID:  156009</v>
      </c>
      <c r="B1350" s="134" t="str">
        <f>'BoR4 Rollup'!$B$6</f>
        <v>2022-2023</v>
      </c>
      <c r="C1350" s="134" t="str">
        <f>'BoR4 Rollup'!$C$6</f>
        <v>2022-2023</v>
      </c>
      <c r="D1350" s="135" t="str">
        <f>'BoR4 Rollup'!$D$6</f>
        <v>2023-2024</v>
      </c>
      <c r="E1350" s="136" t="str">
        <f>'BoR4 Rollup'!$E$6</f>
        <v>2023-2024</v>
      </c>
      <c r="F1350" s="44"/>
      <c r="G1350" s="5" t="s">
        <v>32</v>
      </c>
      <c r="H1350" s="5" t="str">
        <f t="shared" si="384"/>
        <v>156009</v>
      </c>
      <c r="I1350" s="78" t="s">
        <v>222</v>
      </c>
    </row>
    <row r="1351" spans="1:10" x14ac:dyDescent="0.2">
      <c r="A1351" s="26" t="str">
        <f>'BoR4 Rollup'!A1351</f>
        <v xml:space="preserve">  Salaries</v>
      </c>
      <c r="B1351" s="115"/>
      <c r="C1351" s="115"/>
      <c r="D1351" s="116"/>
      <c r="E1351" s="28">
        <f t="shared" ref="E1351:E1368" si="385">+D1351-C1351</f>
        <v>0</v>
      </c>
      <c r="F1351" s="10"/>
      <c r="G1351" s="5" t="s">
        <v>32</v>
      </c>
      <c r="H1351" s="5" t="str">
        <f t="shared" si="384"/>
        <v>156009</v>
      </c>
      <c r="I1351" s="78" t="s">
        <v>222</v>
      </c>
      <c r="J1351" s="78" t="s">
        <v>563</v>
      </c>
    </row>
    <row r="1352" spans="1:10" x14ac:dyDescent="0.2">
      <c r="A1352" s="26" t="str">
        <f>'BoR4 Rollup'!A1352</f>
        <v xml:space="preserve">  Other Compensation</v>
      </c>
      <c r="B1352" s="115"/>
      <c r="C1352" s="115"/>
      <c r="D1352" s="116"/>
      <c r="E1352" s="28">
        <f t="shared" si="385"/>
        <v>0</v>
      </c>
      <c r="F1352" s="10"/>
      <c r="G1352" s="5" t="s">
        <v>32</v>
      </c>
      <c r="H1352" s="5" t="str">
        <f t="shared" si="384"/>
        <v>156009</v>
      </c>
      <c r="I1352" s="78" t="s">
        <v>222</v>
      </c>
    </row>
    <row r="1353" spans="1:10" x14ac:dyDescent="0.2">
      <c r="A1353" s="26" t="str">
        <f>'BoR4 Rollup'!A1353</f>
        <v xml:space="preserve">  Related Benefits</v>
      </c>
      <c r="B1353" s="115"/>
      <c r="C1353" s="115"/>
      <c r="D1353" s="116"/>
      <c r="E1353" s="28">
        <f t="shared" si="385"/>
        <v>0</v>
      </c>
      <c r="F1353" s="10"/>
      <c r="G1353" s="5" t="s">
        <v>32</v>
      </c>
      <c r="H1353" s="5" t="str">
        <f t="shared" si="384"/>
        <v>156009</v>
      </c>
      <c r="I1353" s="78" t="s">
        <v>222</v>
      </c>
      <c r="J1353" s="78" t="s">
        <v>566</v>
      </c>
    </row>
    <row r="1354" spans="1:10" ht="15.75" x14ac:dyDescent="0.25">
      <c r="A1354" s="29" t="str">
        <f>'BoR4 Rollup'!A1354</f>
        <v>Total Personal Services</v>
      </c>
      <c r="B1354" s="118">
        <f>B1353+B1352+B1351</f>
        <v>0</v>
      </c>
      <c r="C1354" s="118">
        <f t="shared" ref="C1354:D1354" si="386">C1353+C1352+C1351</f>
        <v>0</v>
      </c>
      <c r="D1354" s="119">
        <f t="shared" si="386"/>
        <v>0</v>
      </c>
      <c r="E1354" s="31">
        <f t="shared" si="385"/>
        <v>0</v>
      </c>
      <c r="F1354" s="32"/>
      <c r="G1354" s="5" t="s">
        <v>8</v>
      </c>
      <c r="H1354" s="5" t="str">
        <f t="shared" si="384"/>
        <v>156009</v>
      </c>
      <c r="I1354" s="78" t="s">
        <v>222</v>
      </c>
    </row>
    <row r="1355" spans="1:10" x14ac:dyDescent="0.2">
      <c r="A1355" s="26" t="str">
        <f>'BoR4 Rollup'!A1355</f>
        <v xml:space="preserve"> Travel</v>
      </c>
      <c r="B1355" s="115"/>
      <c r="C1355" s="115"/>
      <c r="D1355" s="116"/>
      <c r="E1355" s="28">
        <f t="shared" si="385"/>
        <v>0</v>
      </c>
      <c r="F1355" s="10"/>
      <c r="G1355" s="5" t="s">
        <v>32</v>
      </c>
      <c r="H1355" s="5" t="str">
        <f t="shared" si="384"/>
        <v>156009</v>
      </c>
      <c r="I1355" s="78" t="s">
        <v>222</v>
      </c>
      <c r="J1355" s="78" t="s">
        <v>569</v>
      </c>
    </row>
    <row r="1356" spans="1:10" x14ac:dyDescent="0.2">
      <c r="A1356" s="26" t="str">
        <f>'BoR4 Rollup'!A1356</f>
        <v xml:space="preserve"> Operating Services</v>
      </c>
      <c r="B1356" s="115"/>
      <c r="C1356" s="115"/>
      <c r="D1356" s="116"/>
      <c r="E1356" s="28">
        <f t="shared" si="385"/>
        <v>0</v>
      </c>
      <c r="F1356" s="10"/>
      <c r="G1356" s="5" t="s">
        <v>32</v>
      </c>
      <c r="H1356" s="5" t="str">
        <f t="shared" si="384"/>
        <v>156009</v>
      </c>
      <c r="I1356" s="78" t="s">
        <v>222</v>
      </c>
      <c r="J1356" s="78" t="s">
        <v>571</v>
      </c>
    </row>
    <row r="1357" spans="1:10" x14ac:dyDescent="0.2">
      <c r="A1357" s="26" t="str">
        <f>'BoR4 Rollup'!A1357</f>
        <v xml:space="preserve"> Supplies</v>
      </c>
      <c r="B1357" s="115"/>
      <c r="C1357" s="115"/>
      <c r="D1357" s="116"/>
      <c r="E1357" s="28">
        <f t="shared" si="385"/>
        <v>0</v>
      </c>
      <c r="F1357" s="10"/>
      <c r="G1357" s="5" t="s">
        <v>32</v>
      </c>
      <c r="H1357" s="5" t="str">
        <f t="shared" si="384"/>
        <v>156009</v>
      </c>
      <c r="I1357" s="78" t="s">
        <v>222</v>
      </c>
      <c r="J1357" s="78" t="s">
        <v>572</v>
      </c>
    </row>
    <row r="1358" spans="1:10" ht="15.75" x14ac:dyDescent="0.25">
      <c r="A1358" s="29" t="str">
        <f>'BoR4 Rollup'!A1358</f>
        <v>Total Operating Expenses</v>
      </c>
      <c r="B1358" s="121">
        <f>B1357+B1356+B1355</f>
        <v>0</v>
      </c>
      <c r="C1358" s="121">
        <f t="shared" ref="C1358:D1358" si="387">C1357+C1356+C1355</f>
        <v>0</v>
      </c>
      <c r="D1358" s="119">
        <f t="shared" si="387"/>
        <v>0</v>
      </c>
      <c r="E1358" s="34">
        <f t="shared" si="385"/>
        <v>0</v>
      </c>
      <c r="F1358" s="35"/>
      <c r="G1358" s="5" t="s">
        <v>8</v>
      </c>
      <c r="H1358" s="5" t="str">
        <f t="shared" si="384"/>
        <v>156009</v>
      </c>
      <c r="I1358" s="78" t="s">
        <v>222</v>
      </c>
    </row>
    <row r="1359" spans="1:10" x14ac:dyDescent="0.2">
      <c r="A1359" s="26" t="str">
        <f>'BoR4 Rollup'!A1359</f>
        <v xml:space="preserve"> Professional Services</v>
      </c>
      <c r="B1359" s="115"/>
      <c r="C1359" s="115"/>
      <c r="D1359" s="116"/>
      <c r="E1359" s="28">
        <f t="shared" si="385"/>
        <v>0</v>
      </c>
      <c r="F1359" s="10"/>
      <c r="G1359" s="5" t="s">
        <v>32</v>
      </c>
      <c r="H1359" s="5" t="str">
        <f t="shared" si="384"/>
        <v>156009</v>
      </c>
      <c r="I1359" s="78" t="s">
        <v>222</v>
      </c>
      <c r="J1359" s="78" t="s">
        <v>573</v>
      </c>
    </row>
    <row r="1360" spans="1:10" x14ac:dyDescent="0.2">
      <c r="A1360" s="26" t="str">
        <f>'BoR4 Rollup'!A1360</f>
        <v xml:space="preserve"> Other Charges</v>
      </c>
      <c r="B1360" s="115"/>
      <c r="C1360" s="115"/>
      <c r="D1360" s="116"/>
      <c r="E1360" s="28">
        <f t="shared" si="385"/>
        <v>0</v>
      </c>
      <c r="F1360" s="10"/>
      <c r="G1360" s="5" t="s">
        <v>32</v>
      </c>
      <c r="H1360" s="5" t="str">
        <f t="shared" si="384"/>
        <v>156009</v>
      </c>
      <c r="I1360" s="78" t="s">
        <v>222</v>
      </c>
      <c r="J1360" s="78" t="s">
        <v>574</v>
      </c>
    </row>
    <row r="1361" spans="1:10" x14ac:dyDescent="0.2">
      <c r="A1361" s="26" t="str">
        <f>'BoR4 Rollup'!A1361</f>
        <v xml:space="preserve"> Debt Services</v>
      </c>
      <c r="B1361" s="115"/>
      <c r="C1361" s="115"/>
      <c r="D1361" s="116"/>
      <c r="E1361" s="28">
        <f t="shared" si="385"/>
        <v>0</v>
      </c>
      <c r="F1361" s="10"/>
      <c r="G1361" s="5" t="s">
        <v>32</v>
      </c>
      <c r="H1361" s="5" t="str">
        <f t="shared" si="384"/>
        <v>156009</v>
      </c>
      <c r="I1361" s="78" t="s">
        <v>222</v>
      </c>
    </row>
    <row r="1362" spans="1:10" x14ac:dyDescent="0.2">
      <c r="A1362" s="26" t="str">
        <f>'BoR4 Rollup'!A1362</f>
        <v xml:space="preserve"> Interagency Transfers</v>
      </c>
      <c r="B1362" s="115"/>
      <c r="C1362" s="115"/>
      <c r="D1362" s="116"/>
      <c r="E1362" s="28">
        <f t="shared" si="385"/>
        <v>0</v>
      </c>
      <c r="F1362" s="10"/>
      <c r="G1362" s="5" t="s">
        <v>32</v>
      </c>
      <c r="H1362" s="5" t="str">
        <f t="shared" si="384"/>
        <v>156009</v>
      </c>
      <c r="I1362" s="78" t="s">
        <v>222</v>
      </c>
      <c r="J1362" s="78" t="s">
        <v>575</v>
      </c>
    </row>
    <row r="1363" spans="1:10" ht="15.75" x14ac:dyDescent="0.25">
      <c r="A1363" s="29" t="str">
        <f>'BoR4 Rollup'!A1363</f>
        <v>Total Other Charges</v>
      </c>
      <c r="B1363" s="121">
        <f>B1362+B1361+B1360+B1359</f>
        <v>0</v>
      </c>
      <c r="C1363" s="121">
        <f t="shared" ref="C1363:D1363" si="388">C1362+C1361+C1360+C1359</f>
        <v>0</v>
      </c>
      <c r="D1363" s="119">
        <f t="shared" si="388"/>
        <v>0</v>
      </c>
      <c r="E1363" s="34">
        <f t="shared" si="385"/>
        <v>0</v>
      </c>
      <c r="F1363" s="35"/>
      <c r="G1363" s="5" t="s">
        <v>8</v>
      </c>
      <c r="H1363" s="5" t="str">
        <f t="shared" si="384"/>
        <v>156009</v>
      </c>
      <c r="I1363" s="78" t="s">
        <v>222</v>
      </c>
    </row>
    <row r="1364" spans="1:10" x14ac:dyDescent="0.2">
      <c r="A1364" s="26" t="str">
        <f>'BoR4 Rollup'!A1364</f>
        <v xml:space="preserve"> General Acquisitions</v>
      </c>
      <c r="B1364" s="115"/>
      <c r="C1364" s="115"/>
      <c r="D1364" s="116"/>
      <c r="E1364" s="28">
        <f t="shared" si="385"/>
        <v>0</v>
      </c>
      <c r="F1364" s="10"/>
      <c r="G1364" s="5" t="s">
        <v>32</v>
      </c>
      <c r="H1364" s="5" t="str">
        <f t="shared" si="384"/>
        <v>156009</v>
      </c>
      <c r="I1364" s="78" t="s">
        <v>222</v>
      </c>
      <c r="J1364" s="78" t="s">
        <v>576</v>
      </c>
    </row>
    <row r="1365" spans="1:10" x14ac:dyDescent="0.2">
      <c r="A1365" s="26" t="str">
        <f>'BoR4 Rollup'!A1365</f>
        <v xml:space="preserve"> Library Acquisitions</v>
      </c>
      <c r="B1365" s="115"/>
      <c r="C1365" s="115"/>
      <c r="D1365" s="116"/>
      <c r="E1365" s="28">
        <f t="shared" si="385"/>
        <v>0</v>
      </c>
      <c r="F1365" s="10"/>
      <c r="G1365" s="5" t="s">
        <v>32</v>
      </c>
      <c r="H1365" s="5" t="str">
        <f t="shared" si="384"/>
        <v>156009</v>
      </c>
      <c r="I1365" s="78" t="s">
        <v>222</v>
      </c>
      <c r="J1365" s="78" t="s">
        <v>576</v>
      </c>
    </row>
    <row r="1366" spans="1:10" x14ac:dyDescent="0.2">
      <c r="A1366" s="26" t="str">
        <f>'BoR4 Rollup'!A1366</f>
        <v xml:space="preserve"> Major Repairs</v>
      </c>
      <c r="B1366" s="115"/>
      <c r="C1366" s="115"/>
      <c r="D1366" s="116"/>
      <c r="E1366" s="28">
        <f t="shared" si="385"/>
        <v>0</v>
      </c>
      <c r="F1366" s="10"/>
      <c r="G1366" s="5" t="s">
        <v>32</v>
      </c>
      <c r="H1366" s="5" t="str">
        <f t="shared" si="384"/>
        <v>156009</v>
      </c>
      <c r="I1366" s="78" t="s">
        <v>222</v>
      </c>
    </row>
    <row r="1367" spans="1:10" ht="15.75" x14ac:dyDescent="0.25">
      <c r="A1367" s="29" t="str">
        <f>'BoR4 Rollup'!A1367</f>
        <v>Total Acquisitions and Major Repairs</v>
      </c>
      <c r="B1367" s="121">
        <f>B1366+B1365+B1364</f>
        <v>0</v>
      </c>
      <c r="C1367" s="121">
        <f t="shared" ref="C1367:D1367" si="389">C1366+C1365+C1364</f>
        <v>0</v>
      </c>
      <c r="D1367" s="119">
        <f t="shared" si="389"/>
        <v>0</v>
      </c>
      <c r="E1367" s="34">
        <f t="shared" si="385"/>
        <v>0</v>
      </c>
      <c r="F1367" s="35"/>
      <c r="G1367" s="5" t="s">
        <v>8</v>
      </c>
      <c r="H1367" s="5" t="str">
        <f t="shared" si="384"/>
        <v>156009</v>
      </c>
      <c r="I1367" s="78" t="s">
        <v>222</v>
      </c>
    </row>
    <row r="1368" spans="1:10" ht="15.75" x14ac:dyDescent="0.25">
      <c r="A1368" s="29" t="str">
        <f>'BoR4 Rollup'!A1368</f>
        <v>Function Total</v>
      </c>
      <c r="B1368" s="118">
        <f>B1367+B1363+B1358+B1354</f>
        <v>0</v>
      </c>
      <c r="C1368" s="118">
        <f t="shared" ref="C1368:D1368" si="390">C1367+C1363+C1358+C1354</f>
        <v>0</v>
      </c>
      <c r="D1368" s="119">
        <f t="shared" si="390"/>
        <v>0</v>
      </c>
      <c r="E1368" s="46">
        <f t="shared" si="385"/>
        <v>0</v>
      </c>
      <c r="F1368" s="32"/>
      <c r="G1368" s="5" t="s">
        <v>8</v>
      </c>
      <c r="H1368" s="5" t="str">
        <f>RIGHT($A$1350,6)</f>
        <v>156009</v>
      </c>
      <c r="I1368" s="78" t="s">
        <v>222</v>
      </c>
    </row>
    <row r="1369" spans="1:10" ht="15.75" x14ac:dyDescent="0.25">
      <c r="A1369" s="124" t="str">
        <f>'BoR4 Rollup'!A1369</f>
        <v>Function:  Instruction</v>
      </c>
      <c r="B1369" s="125"/>
      <c r="C1369" s="126"/>
      <c r="D1369" s="127"/>
      <c r="E1369" s="128"/>
      <c r="F1369" s="4"/>
      <c r="G1369" s="5" t="s">
        <v>32</v>
      </c>
      <c r="H1369" s="5" t="str">
        <f t="shared" ref="H1369:H1388" si="391">RIGHT($A$1371,6)</f>
        <v>156010</v>
      </c>
      <c r="I1369" s="78" t="s">
        <v>225</v>
      </c>
    </row>
    <row r="1370" spans="1:10" ht="15.75" x14ac:dyDescent="0.25">
      <c r="A1370" s="129" t="str">
        <f>'BoR4 Rollup'!A1370</f>
        <v>Orgn:  Const-Journeyman Indust: Pipe Trds</v>
      </c>
      <c r="B1370" s="130" t="str">
        <f>+'BoR4 Rollup'!B1370</f>
        <v>Actual</v>
      </c>
      <c r="C1370" s="130" t="str">
        <f>+'BoR4 Rollup'!C1370</f>
        <v>Budgeted</v>
      </c>
      <c r="D1370" s="131" t="str">
        <f>+'BoR4 Rollup'!D1370</f>
        <v>Budgeted</v>
      </c>
      <c r="E1370" s="132" t="str">
        <f>E5</f>
        <v>2022-2023 +/-</v>
      </c>
      <c r="F1370" s="44"/>
      <c r="G1370" s="5" t="s">
        <v>32</v>
      </c>
      <c r="H1370" s="5" t="str">
        <f t="shared" si="391"/>
        <v>156010</v>
      </c>
      <c r="I1370" s="78" t="s">
        <v>225</v>
      </c>
    </row>
    <row r="1371" spans="1:10" ht="15.75" x14ac:dyDescent="0.25">
      <c r="A1371" s="133" t="str">
        <f>'BoR4 Rollup'!A1371</f>
        <v>Organization ID:  156010</v>
      </c>
      <c r="B1371" s="134" t="str">
        <f>'BoR4 Rollup'!$B$6</f>
        <v>2022-2023</v>
      </c>
      <c r="C1371" s="134" t="str">
        <f>'BoR4 Rollup'!$C$6</f>
        <v>2022-2023</v>
      </c>
      <c r="D1371" s="135" t="str">
        <f>'BoR4 Rollup'!$D$6</f>
        <v>2023-2024</v>
      </c>
      <c r="E1371" s="136" t="str">
        <f>'BoR4 Rollup'!$E$6</f>
        <v>2023-2024</v>
      </c>
      <c r="F1371" s="44"/>
      <c r="G1371" s="5" t="s">
        <v>32</v>
      </c>
      <c r="H1371" s="5" t="str">
        <f t="shared" si="391"/>
        <v>156010</v>
      </c>
      <c r="I1371" s="78" t="s">
        <v>225</v>
      </c>
    </row>
    <row r="1372" spans="1:10" x14ac:dyDescent="0.2">
      <c r="A1372" s="26" t="str">
        <f>'BoR4 Rollup'!A1372</f>
        <v xml:space="preserve">  Salaries</v>
      </c>
      <c r="B1372" s="115"/>
      <c r="C1372" s="115"/>
      <c r="D1372" s="116"/>
      <c r="E1372" s="28">
        <f t="shared" ref="E1372:E1389" si="392">+D1372-C1372</f>
        <v>0</v>
      </c>
      <c r="F1372" s="10"/>
      <c r="G1372" s="5" t="s">
        <v>32</v>
      </c>
      <c r="H1372" s="5" t="str">
        <f t="shared" si="391"/>
        <v>156010</v>
      </c>
      <c r="I1372" s="78" t="s">
        <v>225</v>
      </c>
      <c r="J1372" s="78" t="s">
        <v>563</v>
      </c>
    </row>
    <row r="1373" spans="1:10" x14ac:dyDescent="0.2">
      <c r="A1373" s="26" t="str">
        <f>'BoR4 Rollup'!A1373</f>
        <v xml:space="preserve">  Other Compensation</v>
      </c>
      <c r="B1373" s="115"/>
      <c r="C1373" s="115"/>
      <c r="D1373" s="116"/>
      <c r="E1373" s="28">
        <f t="shared" si="392"/>
        <v>0</v>
      </c>
      <c r="F1373" s="10"/>
      <c r="G1373" s="5" t="s">
        <v>32</v>
      </c>
      <c r="H1373" s="5" t="str">
        <f t="shared" si="391"/>
        <v>156010</v>
      </c>
      <c r="I1373" s="78" t="s">
        <v>225</v>
      </c>
    </row>
    <row r="1374" spans="1:10" x14ac:dyDescent="0.2">
      <c r="A1374" s="26" t="str">
        <f>'BoR4 Rollup'!A1374</f>
        <v xml:space="preserve">  Related Benefits</v>
      </c>
      <c r="B1374" s="115"/>
      <c r="C1374" s="115"/>
      <c r="D1374" s="116"/>
      <c r="E1374" s="28">
        <f t="shared" si="392"/>
        <v>0</v>
      </c>
      <c r="F1374" s="10"/>
      <c r="G1374" s="5" t="s">
        <v>32</v>
      </c>
      <c r="H1374" s="5" t="str">
        <f t="shared" si="391"/>
        <v>156010</v>
      </c>
      <c r="I1374" s="78" t="s">
        <v>225</v>
      </c>
      <c r="J1374" s="78" t="s">
        <v>566</v>
      </c>
    </row>
    <row r="1375" spans="1:10" ht="15.75" x14ac:dyDescent="0.25">
      <c r="A1375" s="29" t="str">
        <f>'BoR4 Rollup'!A1375</f>
        <v>Total Personal Services</v>
      </c>
      <c r="B1375" s="118">
        <f>B1374+B1373+B1372</f>
        <v>0</v>
      </c>
      <c r="C1375" s="118">
        <f t="shared" ref="C1375:D1375" si="393">C1374+C1373+C1372</f>
        <v>0</v>
      </c>
      <c r="D1375" s="119">
        <f t="shared" si="393"/>
        <v>0</v>
      </c>
      <c r="E1375" s="31">
        <f t="shared" si="392"/>
        <v>0</v>
      </c>
      <c r="F1375" s="32"/>
      <c r="G1375" s="5" t="s">
        <v>8</v>
      </c>
      <c r="H1375" s="5" t="str">
        <f t="shared" si="391"/>
        <v>156010</v>
      </c>
      <c r="I1375" s="78" t="s">
        <v>225</v>
      </c>
    </row>
    <row r="1376" spans="1:10" x14ac:dyDescent="0.2">
      <c r="A1376" s="26" t="str">
        <f>'BoR4 Rollup'!A1376</f>
        <v xml:space="preserve"> Travel</v>
      </c>
      <c r="B1376" s="115"/>
      <c r="C1376" s="115"/>
      <c r="D1376" s="116"/>
      <c r="E1376" s="28">
        <f t="shared" si="392"/>
        <v>0</v>
      </c>
      <c r="F1376" s="10"/>
      <c r="G1376" s="5" t="s">
        <v>32</v>
      </c>
      <c r="H1376" s="5" t="str">
        <f t="shared" si="391"/>
        <v>156010</v>
      </c>
      <c r="I1376" s="78" t="s">
        <v>225</v>
      </c>
      <c r="J1376" s="78" t="s">
        <v>569</v>
      </c>
    </row>
    <row r="1377" spans="1:10" x14ac:dyDescent="0.2">
      <c r="A1377" s="26" t="str">
        <f>'BoR4 Rollup'!A1377</f>
        <v xml:space="preserve"> Operating Services</v>
      </c>
      <c r="B1377" s="115"/>
      <c r="C1377" s="115"/>
      <c r="D1377" s="116"/>
      <c r="E1377" s="28">
        <f t="shared" si="392"/>
        <v>0</v>
      </c>
      <c r="F1377" s="10"/>
      <c r="G1377" s="5" t="s">
        <v>32</v>
      </c>
      <c r="H1377" s="5" t="str">
        <f t="shared" si="391"/>
        <v>156010</v>
      </c>
      <c r="I1377" s="78" t="s">
        <v>225</v>
      </c>
      <c r="J1377" s="78" t="s">
        <v>571</v>
      </c>
    </row>
    <row r="1378" spans="1:10" x14ac:dyDescent="0.2">
      <c r="A1378" s="26" t="str">
        <f>'BoR4 Rollup'!A1378</f>
        <v xml:space="preserve"> Supplies</v>
      </c>
      <c r="B1378" s="115"/>
      <c r="C1378" s="115"/>
      <c r="D1378" s="116"/>
      <c r="E1378" s="28">
        <f t="shared" si="392"/>
        <v>0</v>
      </c>
      <c r="F1378" s="10"/>
      <c r="G1378" s="5" t="s">
        <v>32</v>
      </c>
      <c r="H1378" s="5" t="str">
        <f t="shared" si="391"/>
        <v>156010</v>
      </c>
      <c r="I1378" s="78" t="s">
        <v>225</v>
      </c>
      <c r="J1378" s="78" t="s">
        <v>572</v>
      </c>
    </row>
    <row r="1379" spans="1:10" ht="15.75" x14ac:dyDescent="0.25">
      <c r="A1379" s="29" t="str">
        <f>'BoR4 Rollup'!A1379</f>
        <v>Total Operating Expenses</v>
      </c>
      <c r="B1379" s="121">
        <f>B1378+B1377+B1376</f>
        <v>0</v>
      </c>
      <c r="C1379" s="121">
        <f t="shared" ref="C1379:D1379" si="394">C1378+C1377+C1376</f>
        <v>0</v>
      </c>
      <c r="D1379" s="119">
        <f t="shared" si="394"/>
        <v>0</v>
      </c>
      <c r="E1379" s="34">
        <f t="shared" si="392"/>
        <v>0</v>
      </c>
      <c r="F1379" s="35"/>
      <c r="G1379" s="5" t="s">
        <v>8</v>
      </c>
      <c r="H1379" s="5" t="str">
        <f t="shared" si="391"/>
        <v>156010</v>
      </c>
      <c r="I1379" s="78" t="s">
        <v>225</v>
      </c>
    </row>
    <row r="1380" spans="1:10" x14ac:dyDescent="0.2">
      <c r="A1380" s="26" t="str">
        <f>'BoR4 Rollup'!A1380</f>
        <v xml:space="preserve"> Professional Services</v>
      </c>
      <c r="B1380" s="115"/>
      <c r="C1380" s="115"/>
      <c r="D1380" s="116"/>
      <c r="E1380" s="28">
        <f t="shared" si="392"/>
        <v>0</v>
      </c>
      <c r="F1380" s="10"/>
      <c r="G1380" s="5" t="s">
        <v>32</v>
      </c>
      <c r="H1380" s="5" t="str">
        <f t="shared" si="391"/>
        <v>156010</v>
      </c>
      <c r="I1380" s="78" t="s">
        <v>225</v>
      </c>
      <c r="J1380" s="78" t="s">
        <v>573</v>
      </c>
    </row>
    <row r="1381" spans="1:10" x14ac:dyDescent="0.2">
      <c r="A1381" s="26" t="str">
        <f>'BoR4 Rollup'!A1381</f>
        <v xml:space="preserve"> Other Charges</v>
      </c>
      <c r="B1381" s="115"/>
      <c r="C1381" s="115"/>
      <c r="D1381" s="116"/>
      <c r="E1381" s="28">
        <f t="shared" si="392"/>
        <v>0</v>
      </c>
      <c r="F1381" s="10"/>
      <c r="G1381" s="5" t="s">
        <v>32</v>
      </c>
      <c r="H1381" s="5" t="str">
        <f t="shared" si="391"/>
        <v>156010</v>
      </c>
      <c r="I1381" s="78" t="s">
        <v>225</v>
      </c>
      <c r="J1381" s="78" t="s">
        <v>574</v>
      </c>
    </row>
    <row r="1382" spans="1:10" x14ac:dyDescent="0.2">
      <c r="A1382" s="26" t="str">
        <f>'BoR4 Rollup'!A1382</f>
        <v xml:space="preserve"> Debt Services</v>
      </c>
      <c r="B1382" s="115"/>
      <c r="C1382" s="115"/>
      <c r="D1382" s="116"/>
      <c r="E1382" s="28">
        <f t="shared" si="392"/>
        <v>0</v>
      </c>
      <c r="F1382" s="10"/>
      <c r="G1382" s="5" t="s">
        <v>32</v>
      </c>
      <c r="H1382" s="5" t="str">
        <f t="shared" si="391"/>
        <v>156010</v>
      </c>
      <c r="I1382" s="78" t="s">
        <v>225</v>
      </c>
    </row>
    <row r="1383" spans="1:10" x14ac:dyDescent="0.2">
      <c r="A1383" s="26" t="str">
        <f>'BoR4 Rollup'!A1383</f>
        <v xml:space="preserve"> Interagency Transfers</v>
      </c>
      <c r="B1383" s="115"/>
      <c r="C1383" s="115"/>
      <c r="D1383" s="116"/>
      <c r="E1383" s="28">
        <f t="shared" si="392"/>
        <v>0</v>
      </c>
      <c r="F1383" s="10"/>
      <c r="G1383" s="5" t="s">
        <v>32</v>
      </c>
      <c r="H1383" s="5" t="str">
        <f t="shared" si="391"/>
        <v>156010</v>
      </c>
      <c r="I1383" s="78" t="s">
        <v>225</v>
      </c>
      <c r="J1383" s="78" t="s">
        <v>575</v>
      </c>
    </row>
    <row r="1384" spans="1:10" ht="15.75" x14ac:dyDescent="0.25">
      <c r="A1384" s="29" t="str">
        <f>'BoR4 Rollup'!A1384</f>
        <v>Total Other Charges</v>
      </c>
      <c r="B1384" s="121">
        <f>B1383+B1382+B1381+B1380</f>
        <v>0</v>
      </c>
      <c r="C1384" s="121">
        <f t="shared" ref="C1384:D1384" si="395">C1383+C1382+C1381+C1380</f>
        <v>0</v>
      </c>
      <c r="D1384" s="119">
        <f t="shared" si="395"/>
        <v>0</v>
      </c>
      <c r="E1384" s="34">
        <f t="shared" si="392"/>
        <v>0</v>
      </c>
      <c r="F1384" s="35"/>
      <c r="G1384" s="5" t="s">
        <v>8</v>
      </c>
      <c r="H1384" s="5" t="str">
        <f t="shared" si="391"/>
        <v>156010</v>
      </c>
      <c r="I1384" s="78" t="s">
        <v>225</v>
      </c>
    </row>
    <row r="1385" spans="1:10" x14ac:dyDescent="0.2">
      <c r="A1385" s="26" t="str">
        <f>'BoR4 Rollup'!A1385</f>
        <v xml:space="preserve"> General Acquisitions</v>
      </c>
      <c r="B1385" s="115"/>
      <c r="C1385" s="115"/>
      <c r="D1385" s="116"/>
      <c r="E1385" s="28">
        <f t="shared" si="392"/>
        <v>0</v>
      </c>
      <c r="F1385" s="10"/>
      <c r="G1385" s="5" t="s">
        <v>32</v>
      </c>
      <c r="H1385" s="5" t="str">
        <f t="shared" si="391"/>
        <v>156010</v>
      </c>
      <c r="I1385" s="78" t="s">
        <v>225</v>
      </c>
      <c r="J1385" s="78" t="s">
        <v>576</v>
      </c>
    </row>
    <row r="1386" spans="1:10" x14ac:dyDescent="0.2">
      <c r="A1386" s="26" t="str">
        <f>'BoR4 Rollup'!A1386</f>
        <v xml:space="preserve"> Library Acquisitions</v>
      </c>
      <c r="B1386" s="115"/>
      <c r="C1386" s="115"/>
      <c r="D1386" s="116"/>
      <c r="E1386" s="28">
        <f t="shared" si="392"/>
        <v>0</v>
      </c>
      <c r="F1386" s="10"/>
      <c r="G1386" s="5" t="s">
        <v>32</v>
      </c>
      <c r="H1386" s="5" t="str">
        <f t="shared" si="391"/>
        <v>156010</v>
      </c>
      <c r="I1386" s="78" t="s">
        <v>225</v>
      </c>
      <c r="J1386" s="78" t="s">
        <v>576</v>
      </c>
    </row>
    <row r="1387" spans="1:10" x14ac:dyDescent="0.2">
      <c r="A1387" s="26" t="str">
        <f>'BoR4 Rollup'!A1387</f>
        <v xml:space="preserve"> Major Repairs</v>
      </c>
      <c r="B1387" s="115"/>
      <c r="C1387" s="115"/>
      <c r="D1387" s="116"/>
      <c r="E1387" s="28">
        <f t="shared" si="392"/>
        <v>0</v>
      </c>
      <c r="F1387" s="10"/>
      <c r="G1387" s="5" t="s">
        <v>32</v>
      </c>
      <c r="H1387" s="5" t="str">
        <f t="shared" si="391"/>
        <v>156010</v>
      </c>
      <c r="I1387" s="78" t="s">
        <v>225</v>
      </c>
    </row>
    <row r="1388" spans="1:10" ht="15.75" x14ac:dyDescent="0.25">
      <c r="A1388" s="29" t="str">
        <f>'BoR4 Rollup'!A1388</f>
        <v>Total Acquisitions and Major Repairs</v>
      </c>
      <c r="B1388" s="121">
        <f>B1387+B1386+B1385</f>
        <v>0</v>
      </c>
      <c r="C1388" s="121">
        <f t="shared" ref="C1388:D1388" si="396">C1387+C1386+C1385</f>
        <v>0</v>
      </c>
      <c r="D1388" s="119">
        <f t="shared" si="396"/>
        <v>0</v>
      </c>
      <c r="E1388" s="34">
        <f t="shared" si="392"/>
        <v>0</v>
      </c>
      <c r="F1388" s="35"/>
      <c r="G1388" s="5" t="s">
        <v>8</v>
      </c>
      <c r="H1388" s="5" t="str">
        <f t="shared" si="391"/>
        <v>156010</v>
      </c>
      <c r="I1388" s="78" t="s">
        <v>225</v>
      </c>
    </row>
    <row r="1389" spans="1:10" ht="15.75" x14ac:dyDescent="0.25">
      <c r="A1389" s="29" t="str">
        <f>'BoR4 Rollup'!A1389</f>
        <v>Function Total</v>
      </c>
      <c r="B1389" s="118">
        <f>B1388+B1384+B1379+B1375</f>
        <v>0</v>
      </c>
      <c r="C1389" s="118">
        <f t="shared" ref="C1389:D1389" si="397">C1388+C1384+C1379+C1375</f>
        <v>0</v>
      </c>
      <c r="D1389" s="119">
        <f t="shared" si="397"/>
        <v>0</v>
      </c>
      <c r="E1389" s="46">
        <f t="shared" si="392"/>
        <v>0</v>
      </c>
      <c r="F1389" s="32"/>
      <c r="G1389" s="5" t="s">
        <v>8</v>
      </c>
      <c r="H1389" s="5" t="str">
        <f>RIGHT($A$1371,6)</f>
        <v>156010</v>
      </c>
      <c r="I1389" s="78" t="s">
        <v>225</v>
      </c>
    </row>
    <row r="1390" spans="1:10" ht="15.75" x14ac:dyDescent="0.25">
      <c r="A1390" s="124" t="str">
        <f>'BoR4 Rollup'!A1390</f>
        <v>Function:  Instruction</v>
      </c>
      <c r="B1390" s="125"/>
      <c r="C1390" s="126"/>
      <c r="D1390" s="127"/>
      <c r="E1390" s="128"/>
      <c r="F1390" s="4"/>
      <c r="G1390" s="5" t="s">
        <v>32</v>
      </c>
      <c r="H1390" s="5" t="str">
        <f t="shared" ref="H1390:H1409" si="398">RIGHT($A$1392,6)</f>
        <v>156011</v>
      </c>
      <c r="I1390" s="78" t="s">
        <v>228</v>
      </c>
    </row>
    <row r="1391" spans="1:10" ht="15.75" x14ac:dyDescent="0.25">
      <c r="A1391" s="129" t="str">
        <f>'BoR4 Rollup'!A1391</f>
        <v>Orgn:  Construction Trades - Scaffolding</v>
      </c>
      <c r="B1391" s="130" t="str">
        <f>+'BoR4 Rollup'!B1391</f>
        <v>Actual</v>
      </c>
      <c r="C1391" s="130" t="str">
        <f>+'BoR4 Rollup'!C1391</f>
        <v>Budgeted</v>
      </c>
      <c r="D1391" s="131" t="str">
        <f>+'BoR4 Rollup'!D1391</f>
        <v>Budgeted</v>
      </c>
      <c r="E1391" s="132" t="str">
        <f>E26</f>
        <v>2022-2023 +/-</v>
      </c>
      <c r="F1391" s="18"/>
      <c r="G1391" s="5" t="s">
        <v>32</v>
      </c>
      <c r="H1391" s="5" t="str">
        <f t="shared" si="398"/>
        <v>156011</v>
      </c>
      <c r="I1391" s="78" t="s">
        <v>228</v>
      </c>
    </row>
    <row r="1392" spans="1:10" ht="15.75" x14ac:dyDescent="0.25">
      <c r="A1392" s="133" t="str">
        <f>'BoR4 Rollup'!A1392</f>
        <v>Organization ID:  156011</v>
      </c>
      <c r="B1392" s="134" t="str">
        <f>'BoR4 Rollup'!$B$6</f>
        <v>2022-2023</v>
      </c>
      <c r="C1392" s="134" t="str">
        <f>'BoR4 Rollup'!$C$6</f>
        <v>2022-2023</v>
      </c>
      <c r="D1392" s="135" t="str">
        <f>'BoR4 Rollup'!$D$6</f>
        <v>2023-2024</v>
      </c>
      <c r="E1392" s="136" t="str">
        <f>'BoR4 Rollup'!$E$6</f>
        <v>2023-2024</v>
      </c>
      <c r="F1392" s="18"/>
      <c r="G1392" s="5" t="s">
        <v>32</v>
      </c>
      <c r="H1392" s="5" t="str">
        <f t="shared" si="398"/>
        <v>156011</v>
      </c>
      <c r="I1392" s="78" t="s">
        <v>228</v>
      </c>
    </row>
    <row r="1393" spans="1:10" x14ac:dyDescent="0.2">
      <c r="A1393" s="26" t="str">
        <f>'BoR4 Rollup'!A1393</f>
        <v xml:space="preserve">  Salaries</v>
      </c>
      <c r="B1393" s="115"/>
      <c r="C1393" s="115"/>
      <c r="D1393" s="116"/>
      <c r="E1393" s="28">
        <f t="shared" ref="E1393:E1410" si="399">+D1393-C1393</f>
        <v>0</v>
      </c>
      <c r="F1393" s="10"/>
      <c r="G1393" s="5" t="s">
        <v>32</v>
      </c>
      <c r="H1393" s="5" t="str">
        <f t="shared" si="398"/>
        <v>156011</v>
      </c>
      <c r="I1393" s="78" t="s">
        <v>228</v>
      </c>
      <c r="J1393" s="78" t="s">
        <v>563</v>
      </c>
    </row>
    <row r="1394" spans="1:10" x14ac:dyDescent="0.2">
      <c r="A1394" s="26" t="str">
        <f>'BoR4 Rollup'!A1394</f>
        <v xml:space="preserve">  Other Compensation</v>
      </c>
      <c r="B1394" s="115"/>
      <c r="C1394" s="115"/>
      <c r="D1394" s="116"/>
      <c r="E1394" s="28">
        <f t="shared" si="399"/>
        <v>0</v>
      </c>
      <c r="F1394" s="10"/>
      <c r="G1394" s="5" t="s">
        <v>32</v>
      </c>
      <c r="H1394" s="5" t="str">
        <f t="shared" si="398"/>
        <v>156011</v>
      </c>
      <c r="I1394" s="78" t="s">
        <v>228</v>
      </c>
    </row>
    <row r="1395" spans="1:10" x14ac:dyDescent="0.2">
      <c r="A1395" s="26" t="str">
        <f>'BoR4 Rollup'!A1395</f>
        <v xml:space="preserve">  Related Benefits</v>
      </c>
      <c r="B1395" s="115"/>
      <c r="C1395" s="115"/>
      <c r="D1395" s="116"/>
      <c r="E1395" s="28">
        <f t="shared" si="399"/>
        <v>0</v>
      </c>
      <c r="F1395" s="10"/>
      <c r="G1395" s="5" t="s">
        <v>32</v>
      </c>
      <c r="H1395" s="5" t="str">
        <f t="shared" si="398"/>
        <v>156011</v>
      </c>
      <c r="I1395" s="78" t="s">
        <v>228</v>
      </c>
      <c r="J1395" s="78" t="s">
        <v>566</v>
      </c>
    </row>
    <row r="1396" spans="1:10" ht="15.75" x14ac:dyDescent="0.25">
      <c r="A1396" s="29" t="str">
        <f>'BoR4 Rollup'!A1396</f>
        <v>Total Personal Services</v>
      </c>
      <c r="B1396" s="118">
        <f>B1395+B1394+B1393</f>
        <v>0</v>
      </c>
      <c r="C1396" s="118">
        <f t="shared" ref="C1396:D1396" si="400">C1395+C1394+C1393</f>
        <v>0</v>
      </c>
      <c r="D1396" s="119">
        <f t="shared" si="400"/>
        <v>0</v>
      </c>
      <c r="E1396" s="31">
        <f t="shared" si="399"/>
        <v>0</v>
      </c>
      <c r="F1396" s="32"/>
      <c r="G1396" s="5" t="s">
        <v>8</v>
      </c>
      <c r="H1396" s="5" t="str">
        <f t="shared" si="398"/>
        <v>156011</v>
      </c>
      <c r="I1396" s="78" t="s">
        <v>228</v>
      </c>
    </row>
    <row r="1397" spans="1:10" x14ac:dyDescent="0.2">
      <c r="A1397" s="26" t="str">
        <f>'BoR4 Rollup'!A1397</f>
        <v xml:space="preserve"> Travel</v>
      </c>
      <c r="B1397" s="115"/>
      <c r="C1397" s="115"/>
      <c r="D1397" s="116"/>
      <c r="E1397" s="28">
        <f t="shared" si="399"/>
        <v>0</v>
      </c>
      <c r="F1397" s="10"/>
      <c r="G1397" s="5" t="s">
        <v>32</v>
      </c>
      <c r="H1397" s="5" t="str">
        <f t="shared" si="398"/>
        <v>156011</v>
      </c>
      <c r="I1397" s="78" t="s">
        <v>228</v>
      </c>
      <c r="J1397" s="78" t="s">
        <v>569</v>
      </c>
    </row>
    <row r="1398" spans="1:10" x14ac:dyDescent="0.2">
      <c r="A1398" s="26" t="str">
        <f>'BoR4 Rollup'!A1398</f>
        <v xml:space="preserve"> Operating Services</v>
      </c>
      <c r="B1398" s="115"/>
      <c r="C1398" s="115"/>
      <c r="D1398" s="116"/>
      <c r="E1398" s="28">
        <f t="shared" si="399"/>
        <v>0</v>
      </c>
      <c r="F1398" s="10"/>
      <c r="G1398" s="5" t="s">
        <v>32</v>
      </c>
      <c r="H1398" s="5" t="str">
        <f t="shared" si="398"/>
        <v>156011</v>
      </c>
      <c r="I1398" s="78" t="s">
        <v>228</v>
      </c>
      <c r="J1398" s="78" t="s">
        <v>571</v>
      </c>
    </row>
    <row r="1399" spans="1:10" x14ac:dyDescent="0.2">
      <c r="A1399" s="26" t="str">
        <f>'BoR4 Rollup'!A1399</f>
        <v xml:space="preserve"> Supplies</v>
      </c>
      <c r="B1399" s="115"/>
      <c r="C1399" s="115"/>
      <c r="D1399" s="116"/>
      <c r="E1399" s="28">
        <f t="shared" si="399"/>
        <v>0</v>
      </c>
      <c r="F1399" s="10"/>
      <c r="G1399" s="5" t="s">
        <v>32</v>
      </c>
      <c r="H1399" s="5" t="str">
        <f t="shared" si="398"/>
        <v>156011</v>
      </c>
      <c r="I1399" s="78" t="s">
        <v>228</v>
      </c>
      <c r="J1399" s="78" t="s">
        <v>572</v>
      </c>
    </row>
    <row r="1400" spans="1:10" ht="15.75" x14ac:dyDescent="0.25">
      <c r="A1400" s="29" t="str">
        <f>'BoR4 Rollup'!A1400</f>
        <v>Total Operating Expenses</v>
      </c>
      <c r="B1400" s="121">
        <f>B1399+B1398+B1397</f>
        <v>0</v>
      </c>
      <c r="C1400" s="121">
        <f t="shared" ref="C1400:D1400" si="401">C1399+C1398+C1397</f>
        <v>0</v>
      </c>
      <c r="D1400" s="119">
        <f t="shared" si="401"/>
        <v>0</v>
      </c>
      <c r="E1400" s="34">
        <f t="shared" si="399"/>
        <v>0</v>
      </c>
      <c r="F1400" s="35"/>
      <c r="G1400" s="5" t="s">
        <v>8</v>
      </c>
      <c r="H1400" s="5" t="str">
        <f t="shared" si="398"/>
        <v>156011</v>
      </c>
      <c r="I1400" s="78" t="s">
        <v>228</v>
      </c>
    </row>
    <row r="1401" spans="1:10" x14ac:dyDescent="0.2">
      <c r="A1401" s="26" t="str">
        <f>'BoR4 Rollup'!A1401</f>
        <v xml:space="preserve"> Professional Services</v>
      </c>
      <c r="B1401" s="115"/>
      <c r="C1401" s="115"/>
      <c r="D1401" s="116"/>
      <c r="E1401" s="28">
        <f t="shared" si="399"/>
        <v>0</v>
      </c>
      <c r="F1401" s="10"/>
      <c r="G1401" s="5" t="s">
        <v>32</v>
      </c>
      <c r="H1401" s="5" t="str">
        <f t="shared" si="398"/>
        <v>156011</v>
      </c>
      <c r="I1401" s="78" t="s">
        <v>228</v>
      </c>
      <c r="J1401" s="78" t="s">
        <v>573</v>
      </c>
    </row>
    <row r="1402" spans="1:10" x14ac:dyDescent="0.2">
      <c r="A1402" s="26" t="str">
        <f>'BoR4 Rollup'!A1402</f>
        <v xml:space="preserve"> Other Charges</v>
      </c>
      <c r="B1402" s="115"/>
      <c r="C1402" s="115"/>
      <c r="D1402" s="116"/>
      <c r="E1402" s="28">
        <f t="shared" si="399"/>
        <v>0</v>
      </c>
      <c r="F1402" s="10"/>
      <c r="G1402" s="5" t="s">
        <v>32</v>
      </c>
      <c r="H1402" s="5" t="str">
        <f t="shared" si="398"/>
        <v>156011</v>
      </c>
      <c r="I1402" s="78" t="s">
        <v>228</v>
      </c>
      <c r="J1402" s="78" t="s">
        <v>574</v>
      </c>
    </row>
    <row r="1403" spans="1:10" x14ac:dyDescent="0.2">
      <c r="A1403" s="26" t="str">
        <f>'BoR4 Rollup'!A1403</f>
        <v xml:space="preserve"> Debt Services</v>
      </c>
      <c r="B1403" s="115"/>
      <c r="C1403" s="115"/>
      <c r="D1403" s="116"/>
      <c r="E1403" s="28">
        <f t="shared" si="399"/>
        <v>0</v>
      </c>
      <c r="F1403" s="10"/>
      <c r="G1403" s="5" t="s">
        <v>32</v>
      </c>
      <c r="H1403" s="5" t="str">
        <f t="shared" si="398"/>
        <v>156011</v>
      </c>
      <c r="I1403" s="78" t="s">
        <v>228</v>
      </c>
    </row>
    <row r="1404" spans="1:10" x14ac:dyDescent="0.2">
      <c r="A1404" s="26" t="str">
        <f>'BoR4 Rollup'!A1404</f>
        <v xml:space="preserve"> Interagency Transfers</v>
      </c>
      <c r="B1404" s="115"/>
      <c r="C1404" s="115"/>
      <c r="D1404" s="116"/>
      <c r="E1404" s="28">
        <f t="shared" si="399"/>
        <v>0</v>
      </c>
      <c r="F1404" s="10"/>
      <c r="G1404" s="5" t="s">
        <v>32</v>
      </c>
      <c r="H1404" s="5" t="str">
        <f t="shared" si="398"/>
        <v>156011</v>
      </c>
      <c r="I1404" s="78" t="s">
        <v>228</v>
      </c>
      <c r="J1404" s="78" t="s">
        <v>575</v>
      </c>
    </row>
    <row r="1405" spans="1:10" ht="15.75" x14ac:dyDescent="0.25">
      <c r="A1405" s="29" t="str">
        <f>'BoR4 Rollup'!A1405</f>
        <v>Total Other Charges</v>
      </c>
      <c r="B1405" s="121">
        <f>B1404+B1403+B1402+B1401</f>
        <v>0</v>
      </c>
      <c r="C1405" s="121">
        <f t="shared" ref="C1405:D1405" si="402">C1404+C1403+C1402+C1401</f>
        <v>0</v>
      </c>
      <c r="D1405" s="119">
        <f t="shared" si="402"/>
        <v>0</v>
      </c>
      <c r="E1405" s="34">
        <f t="shared" si="399"/>
        <v>0</v>
      </c>
      <c r="F1405" s="35"/>
      <c r="G1405" s="5" t="s">
        <v>8</v>
      </c>
      <c r="H1405" s="5" t="str">
        <f t="shared" si="398"/>
        <v>156011</v>
      </c>
      <c r="I1405" s="78" t="s">
        <v>228</v>
      </c>
    </row>
    <row r="1406" spans="1:10" x14ac:dyDescent="0.2">
      <c r="A1406" s="26" t="str">
        <f>'BoR4 Rollup'!A1406</f>
        <v xml:space="preserve"> General Acquisitions</v>
      </c>
      <c r="B1406" s="115"/>
      <c r="C1406" s="115"/>
      <c r="D1406" s="116"/>
      <c r="E1406" s="28">
        <f t="shared" si="399"/>
        <v>0</v>
      </c>
      <c r="F1406" s="10"/>
      <c r="G1406" s="5" t="s">
        <v>32</v>
      </c>
      <c r="H1406" s="5" t="str">
        <f t="shared" si="398"/>
        <v>156011</v>
      </c>
      <c r="I1406" s="78" t="s">
        <v>228</v>
      </c>
      <c r="J1406" s="78" t="s">
        <v>576</v>
      </c>
    </row>
    <row r="1407" spans="1:10" x14ac:dyDescent="0.2">
      <c r="A1407" s="26" t="str">
        <f>'BoR4 Rollup'!A1407</f>
        <v xml:space="preserve"> Library Acquisitions</v>
      </c>
      <c r="B1407" s="115"/>
      <c r="C1407" s="115"/>
      <c r="D1407" s="116"/>
      <c r="E1407" s="28">
        <f t="shared" si="399"/>
        <v>0</v>
      </c>
      <c r="F1407" s="10"/>
      <c r="G1407" s="5" t="s">
        <v>32</v>
      </c>
      <c r="H1407" s="5" t="str">
        <f t="shared" si="398"/>
        <v>156011</v>
      </c>
      <c r="I1407" s="78" t="s">
        <v>228</v>
      </c>
      <c r="J1407" s="78" t="s">
        <v>576</v>
      </c>
    </row>
    <row r="1408" spans="1:10" x14ac:dyDescent="0.2">
      <c r="A1408" s="26" t="str">
        <f>'BoR4 Rollup'!A1408</f>
        <v xml:space="preserve"> Major Repairs</v>
      </c>
      <c r="B1408" s="115"/>
      <c r="C1408" s="115"/>
      <c r="D1408" s="116"/>
      <c r="E1408" s="28">
        <f t="shared" si="399"/>
        <v>0</v>
      </c>
      <c r="F1408" s="10"/>
      <c r="G1408" s="5" t="s">
        <v>32</v>
      </c>
      <c r="H1408" s="5" t="str">
        <f t="shared" si="398"/>
        <v>156011</v>
      </c>
      <c r="I1408" s="78" t="s">
        <v>228</v>
      </c>
    </row>
    <row r="1409" spans="1:10" ht="15.75" x14ac:dyDescent="0.25">
      <c r="A1409" s="29" t="str">
        <f>'BoR4 Rollup'!A1409</f>
        <v>Total Acquisitions and Major Repairs</v>
      </c>
      <c r="B1409" s="121">
        <f>B1408+B1407+B1406</f>
        <v>0</v>
      </c>
      <c r="C1409" s="121">
        <f t="shared" ref="C1409:D1409" si="403">C1408+C1407+C1406</f>
        <v>0</v>
      </c>
      <c r="D1409" s="119">
        <f t="shared" si="403"/>
        <v>0</v>
      </c>
      <c r="E1409" s="34">
        <f t="shared" si="399"/>
        <v>0</v>
      </c>
      <c r="F1409" s="35"/>
      <c r="G1409" s="5" t="s">
        <v>8</v>
      </c>
      <c r="H1409" s="5" t="str">
        <f t="shared" si="398"/>
        <v>156011</v>
      </c>
      <c r="I1409" s="78" t="s">
        <v>228</v>
      </c>
    </row>
    <row r="1410" spans="1:10" ht="15.75" x14ac:dyDescent="0.25">
      <c r="A1410" s="29" t="str">
        <f>'BoR4 Rollup'!A1410</f>
        <v>Function Total</v>
      </c>
      <c r="B1410" s="118">
        <f>B1409+B1405+B1400+B1396</f>
        <v>0</v>
      </c>
      <c r="C1410" s="118">
        <f t="shared" ref="C1410:D1410" si="404">C1409+C1405+C1400+C1396</f>
        <v>0</v>
      </c>
      <c r="D1410" s="119">
        <f t="shared" si="404"/>
        <v>0</v>
      </c>
      <c r="E1410" s="46">
        <f t="shared" si="399"/>
        <v>0</v>
      </c>
      <c r="F1410" s="32"/>
      <c r="G1410" s="5" t="s">
        <v>8</v>
      </c>
      <c r="H1410" s="5" t="str">
        <f>RIGHT($A$1392,6)</f>
        <v>156011</v>
      </c>
      <c r="I1410" s="78" t="s">
        <v>228</v>
      </c>
    </row>
    <row r="1411" spans="1:10" ht="15.75" x14ac:dyDescent="0.25">
      <c r="A1411" s="124" t="str">
        <f>'BoR4 Rollup'!A1411</f>
        <v>Function:  Instruction</v>
      </c>
      <c r="B1411" s="125"/>
      <c r="C1411" s="126"/>
      <c r="D1411" s="127"/>
      <c r="E1411" s="128"/>
      <c r="F1411" s="4"/>
      <c r="G1411" s="5" t="s">
        <v>45</v>
      </c>
      <c r="H1411" s="5" t="str">
        <f t="shared" ref="H1411:H1430" si="405">RIGHT($A$1413,6)</f>
        <v>157001</v>
      </c>
      <c r="I1411" s="78" t="s">
        <v>231</v>
      </c>
    </row>
    <row r="1412" spans="1:10" ht="15.75" x14ac:dyDescent="0.25">
      <c r="A1412" s="129" t="str">
        <f>'BoR4 Rollup'!A1412</f>
        <v>Orgn:  Industrial Trades Admin</v>
      </c>
      <c r="B1412" s="130" t="str">
        <f>+'BoR4 Rollup'!B1412</f>
        <v>Actual</v>
      </c>
      <c r="C1412" s="130" t="str">
        <f>+'BoR4 Rollup'!C1412</f>
        <v>Budgeted</v>
      </c>
      <c r="D1412" s="131" t="str">
        <f>+'BoR4 Rollup'!D1412</f>
        <v>Budgeted</v>
      </c>
      <c r="E1412" s="132" t="str">
        <f>E5</f>
        <v>2022-2023 +/-</v>
      </c>
      <c r="F1412" s="44"/>
      <c r="G1412" s="5" t="s">
        <v>45</v>
      </c>
      <c r="H1412" s="5" t="str">
        <f t="shared" si="405"/>
        <v>157001</v>
      </c>
      <c r="I1412" s="78" t="s">
        <v>231</v>
      </c>
    </row>
    <row r="1413" spans="1:10" ht="15.75" x14ac:dyDescent="0.25">
      <c r="A1413" s="133" t="str">
        <f>'BoR4 Rollup'!A1413</f>
        <v>Organization ID:  157001</v>
      </c>
      <c r="B1413" s="134" t="str">
        <f>'BoR4 Rollup'!$B$6</f>
        <v>2022-2023</v>
      </c>
      <c r="C1413" s="134" t="str">
        <f>'BoR4 Rollup'!$C$6</f>
        <v>2022-2023</v>
      </c>
      <c r="D1413" s="135" t="str">
        <f>'BoR4 Rollup'!$D$6</f>
        <v>2023-2024</v>
      </c>
      <c r="E1413" s="136" t="str">
        <f>'BoR4 Rollup'!$E$6</f>
        <v>2023-2024</v>
      </c>
      <c r="F1413" s="44"/>
      <c r="G1413" s="5" t="s">
        <v>45</v>
      </c>
      <c r="H1413" s="5" t="str">
        <f t="shared" si="405"/>
        <v>157001</v>
      </c>
      <c r="I1413" s="78" t="s">
        <v>231</v>
      </c>
    </row>
    <row r="1414" spans="1:10" x14ac:dyDescent="0.2">
      <c r="A1414" s="26" t="str">
        <f>'BoR4 Rollup'!A1414</f>
        <v xml:space="preserve">  Salaries</v>
      </c>
      <c r="B1414" s="115"/>
      <c r="C1414" s="115"/>
      <c r="D1414" s="116"/>
      <c r="E1414" s="28">
        <f t="shared" ref="E1414:E1431" si="406">+D1414-C1414</f>
        <v>0</v>
      </c>
      <c r="F1414" s="10"/>
      <c r="G1414" s="5" t="s">
        <v>45</v>
      </c>
      <c r="H1414" s="5" t="str">
        <f t="shared" si="405"/>
        <v>157001</v>
      </c>
      <c r="I1414" s="78" t="s">
        <v>231</v>
      </c>
      <c r="J1414" s="78" t="s">
        <v>563</v>
      </c>
    </row>
    <row r="1415" spans="1:10" x14ac:dyDescent="0.2">
      <c r="A1415" s="26" t="str">
        <f>'BoR4 Rollup'!A1415</f>
        <v xml:space="preserve">  Other Compensation</v>
      </c>
      <c r="B1415" s="115"/>
      <c r="C1415" s="115"/>
      <c r="D1415" s="116"/>
      <c r="E1415" s="28">
        <f t="shared" si="406"/>
        <v>0</v>
      </c>
      <c r="F1415" s="10"/>
      <c r="G1415" s="5" t="s">
        <v>45</v>
      </c>
      <c r="H1415" s="5" t="str">
        <f t="shared" si="405"/>
        <v>157001</v>
      </c>
      <c r="I1415" s="78" t="s">
        <v>231</v>
      </c>
    </row>
    <row r="1416" spans="1:10" x14ac:dyDescent="0.2">
      <c r="A1416" s="26" t="str">
        <f>'BoR4 Rollup'!A1416</f>
        <v xml:space="preserve">  Related Benefits</v>
      </c>
      <c r="B1416" s="115"/>
      <c r="C1416" s="115"/>
      <c r="D1416" s="116"/>
      <c r="E1416" s="28">
        <f t="shared" si="406"/>
        <v>0</v>
      </c>
      <c r="F1416" s="10"/>
      <c r="G1416" s="5" t="s">
        <v>45</v>
      </c>
      <c r="H1416" s="5" t="str">
        <f t="shared" si="405"/>
        <v>157001</v>
      </c>
      <c r="I1416" s="78" t="s">
        <v>231</v>
      </c>
      <c r="J1416" s="78" t="s">
        <v>566</v>
      </c>
    </row>
    <row r="1417" spans="1:10" ht="15.75" x14ac:dyDescent="0.25">
      <c r="A1417" s="29" t="str">
        <f>'BoR4 Rollup'!A1417</f>
        <v>Total Personal Services</v>
      </c>
      <c r="B1417" s="118">
        <f>B1416+B1415+B1414</f>
        <v>0</v>
      </c>
      <c r="C1417" s="118">
        <f>C1416+C1415+C1414</f>
        <v>0</v>
      </c>
      <c r="D1417" s="119">
        <f>D1416+D1415+D1414</f>
        <v>0</v>
      </c>
      <c r="E1417" s="31">
        <f t="shared" si="406"/>
        <v>0</v>
      </c>
      <c r="F1417" s="32"/>
      <c r="G1417" s="5" t="s">
        <v>45</v>
      </c>
      <c r="H1417" s="5" t="str">
        <f t="shared" si="405"/>
        <v>157001</v>
      </c>
      <c r="I1417" s="78" t="s">
        <v>231</v>
      </c>
    </row>
    <row r="1418" spans="1:10" x14ac:dyDescent="0.2">
      <c r="A1418" s="26" t="str">
        <f>'BoR4 Rollup'!A1418</f>
        <v xml:space="preserve"> Travel</v>
      </c>
      <c r="B1418" s="115"/>
      <c r="C1418" s="115"/>
      <c r="D1418" s="116"/>
      <c r="E1418" s="28">
        <f t="shared" si="406"/>
        <v>0</v>
      </c>
      <c r="F1418" s="10"/>
      <c r="G1418" s="5" t="s">
        <v>45</v>
      </c>
      <c r="H1418" s="5" t="str">
        <f t="shared" si="405"/>
        <v>157001</v>
      </c>
      <c r="I1418" s="78" t="s">
        <v>231</v>
      </c>
      <c r="J1418" s="78" t="s">
        <v>569</v>
      </c>
    </row>
    <row r="1419" spans="1:10" x14ac:dyDescent="0.2">
      <c r="A1419" s="26" t="str">
        <f>'BoR4 Rollup'!A1419</f>
        <v xml:space="preserve"> Operating Services</v>
      </c>
      <c r="B1419" s="115"/>
      <c r="C1419" s="115"/>
      <c r="D1419" s="116"/>
      <c r="E1419" s="28">
        <f t="shared" si="406"/>
        <v>0</v>
      </c>
      <c r="F1419" s="10"/>
      <c r="G1419" s="5" t="s">
        <v>45</v>
      </c>
      <c r="H1419" s="5" t="str">
        <f t="shared" si="405"/>
        <v>157001</v>
      </c>
      <c r="I1419" s="78" t="s">
        <v>231</v>
      </c>
      <c r="J1419" s="78" t="s">
        <v>571</v>
      </c>
    </row>
    <row r="1420" spans="1:10" x14ac:dyDescent="0.2">
      <c r="A1420" s="26" t="str">
        <f>'BoR4 Rollup'!A1420</f>
        <v xml:space="preserve"> Supplies</v>
      </c>
      <c r="B1420" s="115"/>
      <c r="C1420" s="115"/>
      <c r="D1420" s="116"/>
      <c r="E1420" s="28">
        <f t="shared" si="406"/>
        <v>0</v>
      </c>
      <c r="F1420" s="10"/>
      <c r="G1420" s="5" t="s">
        <v>45</v>
      </c>
      <c r="H1420" s="5" t="str">
        <f t="shared" si="405"/>
        <v>157001</v>
      </c>
      <c r="I1420" s="78" t="s">
        <v>231</v>
      </c>
      <c r="J1420" s="78" t="s">
        <v>572</v>
      </c>
    </row>
    <row r="1421" spans="1:10" ht="15.75" x14ac:dyDescent="0.25">
      <c r="A1421" s="29" t="str">
        <f>'BoR4 Rollup'!A1421</f>
        <v>Total Operating Expenses</v>
      </c>
      <c r="B1421" s="121">
        <f>B1420+B1419+B1418</f>
        <v>0</v>
      </c>
      <c r="C1421" s="121">
        <f>C1420+C1419+C1418</f>
        <v>0</v>
      </c>
      <c r="D1421" s="119">
        <f>D1420+D1419+D1418</f>
        <v>0</v>
      </c>
      <c r="E1421" s="34">
        <f t="shared" si="406"/>
        <v>0</v>
      </c>
      <c r="F1421" s="35"/>
      <c r="G1421" s="5" t="s">
        <v>45</v>
      </c>
      <c r="H1421" s="5" t="str">
        <f t="shared" si="405"/>
        <v>157001</v>
      </c>
      <c r="I1421" s="78" t="s">
        <v>231</v>
      </c>
    </row>
    <row r="1422" spans="1:10" x14ac:dyDescent="0.2">
      <c r="A1422" s="26" t="str">
        <f>'BoR4 Rollup'!A1422</f>
        <v xml:space="preserve"> Professional Services</v>
      </c>
      <c r="B1422" s="115"/>
      <c r="C1422" s="115"/>
      <c r="D1422" s="116"/>
      <c r="E1422" s="28">
        <f t="shared" si="406"/>
        <v>0</v>
      </c>
      <c r="F1422" s="10"/>
      <c r="G1422" s="5" t="s">
        <v>45</v>
      </c>
      <c r="H1422" s="5" t="str">
        <f t="shared" si="405"/>
        <v>157001</v>
      </c>
      <c r="I1422" s="78" t="s">
        <v>231</v>
      </c>
      <c r="J1422" s="78" t="s">
        <v>573</v>
      </c>
    </row>
    <row r="1423" spans="1:10" x14ac:dyDescent="0.2">
      <c r="A1423" s="26" t="str">
        <f>'BoR4 Rollup'!A1423</f>
        <v xml:space="preserve"> Other Charges</v>
      </c>
      <c r="B1423" s="115"/>
      <c r="C1423" s="115"/>
      <c r="D1423" s="116"/>
      <c r="E1423" s="28">
        <f t="shared" si="406"/>
        <v>0</v>
      </c>
      <c r="F1423" s="10"/>
      <c r="G1423" s="5" t="s">
        <v>45</v>
      </c>
      <c r="H1423" s="5" t="str">
        <f t="shared" si="405"/>
        <v>157001</v>
      </c>
      <c r="I1423" s="78" t="s">
        <v>231</v>
      </c>
      <c r="J1423" s="78" t="s">
        <v>574</v>
      </c>
    </row>
    <row r="1424" spans="1:10" x14ac:dyDescent="0.2">
      <c r="A1424" s="26" t="str">
        <f>'BoR4 Rollup'!A1424</f>
        <v xml:space="preserve"> Debt Services</v>
      </c>
      <c r="B1424" s="115"/>
      <c r="C1424" s="115"/>
      <c r="D1424" s="116"/>
      <c r="E1424" s="28">
        <f t="shared" si="406"/>
        <v>0</v>
      </c>
      <c r="F1424" s="10"/>
      <c r="G1424" s="5" t="s">
        <v>45</v>
      </c>
      <c r="H1424" s="5" t="str">
        <f t="shared" si="405"/>
        <v>157001</v>
      </c>
      <c r="I1424" s="78" t="s">
        <v>231</v>
      </c>
    </row>
    <row r="1425" spans="1:10" x14ac:dyDescent="0.2">
      <c r="A1425" s="26" t="str">
        <f>'BoR4 Rollup'!A1425</f>
        <v xml:space="preserve"> Interagency Transfers</v>
      </c>
      <c r="B1425" s="115"/>
      <c r="C1425" s="115"/>
      <c r="D1425" s="116"/>
      <c r="E1425" s="28">
        <f t="shared" si="406"/>
        <v>0</v>
      </c>
      <c r="F1425" s="10"/>
      <c r="G1425" s="5" t="s">
        <v>45</v>
      </c>
      <c r="H1425" s="5" t="str">
        <f t="shared" si="405"/>
        <v>157001</v>
      </c>
      <c r="I1425" s="78" t="s">
        <v>231</v>
      </c>
      <c r="J1425" s="78" t="s">
        <v>575</v>
      </c>
    </row>
    <row r="1426" spans="1:10" ht="15.75" x14ac:dyDescent="0.25">
      <c r="A1426" s="29" t="str">
        <f>'BoR4 Rollup'!A1426</f>
        <v>Total Other Charges</v>
      </c>
      <c r="B1426" s="121">
        <f>B1425+B1424+B1423+B1422</f>
        <v>0</v>
      </c>
      <c r="C1426" s="121">
        <f>C1425+C1424+C1423+C1422</f>
        <v>0</v>
      </c>
      <c r="D1426" s="119">
        <f>D1425+D1424+D1423+D1422</f>
        <v>0</v>
      </c>
      <c r="E1426" s="34">
        <f t="shared" si="406"/>
        <v>0</v>
      </c>
      <c r="F1426" s="35"/>
      <c r="G1426" s="5" t="s">
        <v>45</v>
      </c>
      <c r="H1426" s="5" t="str">
        <f t="shared" si="405"/>
        <v>157001</v>
      </c>
      <c r="I1426" s="78" t="s">
        <v>231</v>
      </c>
    </row>
    <row r="1427" spans="1:10" x14ac:dyDescent="0.2">
      <c r="A1427" s="26" t="str">
        <f>'BoR4 Rollup'!A1427</f>
        <v xml:space="preserve"> General Acquisitions</v>
      </c>
      <c r="B1427" s="115"/>
      <c r="C1427" s="115"/>
      <c r="D1427" s="116"/>
      <c r="E1427" s="28">
        <f t="shared" si="406"/>
        <v>0</v>
      </c>
      <c r="F1427" s="10"/>
      <c r="G1427" s="5" t="s">
        <v>45</v>
      </c>
      <c r="H1427" s="5" t="str">
        <f t="shared" si="405"/>
        <v>157001</v>
      </c>
      <c r="I1427" s="78" t="s">
        <v>231</v>
      </c>
      <c r="J1427" s="78" t="s">
        <v>576</v>
      </c>
    </row>
    <row r="1428" spans="1:10" x14ac:dyDescent="0.2">
      <c r="A1428" s="26" t="str">
        <f>'BoR4 Rollup'!A1428</f>
        <v xml:space="preserve"> Library Acquisitions</v>
      </c>
      <c r="B1428" s="115"/>
      <c r="C1428" s="115"/>
      <c r="D1428" s="116"/>
      <c r="E1428" s="28">
        <f t="shared" si="406"/>
        <v>0</v>
      </c>
      <c r="F1428" s="10"/>
      <c r="G1428" s="5" t="s">
        <v>45</v>
      </c>
      <c r="H1428" s="5" t="str">
        <f t="shared" si="405"/>
        <v>157001</v>
      </c>
      <c r="I1428" s="78" t="s">
        <v>231</v>
      </c>
      <c r="J1428" s="78" t="s">
        <v>576</v>
      </c>
    </row>
    <row r="1429" spans="1:10" x14ac:dyDescent="0.2">
      <c r="A1429" s="26" t="str">
        <f>'BoR4 Rollup'!A1429</f>
        <v xml:space="preserve"> Major Repairs</v>
      </c>
      <c r="B1429" s="115"/>
      <c r="C1429" s="115"/>
      <c r="D1429" s="116"/>
      <c r="E1429" s="28">
        <f t="shared" si="406"/>
        <v>0</v>
      </c>
      <c r="F1429" s="10"/>
      <c r="G1429" s="5" t="s">
        <v>45</v>
      </c>
      <c r="H1429" s="5" t="str">
        <f t="shared" si="405"/>
        <v>157001</v>
      </c>
      <c r="I1429" s="78" t="s">
        <v>231</v>
      </c>
    </row>
    <row r="1430" spans="1:10" ht="15.75" x14ac:dyDescent="0.25">
      <c r="A1430" s="29" t="str">
        <f>'BoR4 Rollup'!A1430</f>
        <v>Total Acquisitions and Major Repairs</v>
      </c>
      <c r="B1430" s="121">
        <f>B1429+B1428+B1427</f>
        <v>0</v>
      </c>
      <c r="C1430" s="121">
        <f>C1429+C1428+C1427</f>
        <v>0</v>
      </c>
      <c r="D1430" s="119">
        <f>D1429+D1428+D1427</f>
        <v>0</v>
      </c>
      <c r="E1430" s="34">
        <f t="shared" si="406"/>
        <v>0</v>
      </c>
      <c r="F1430" s="35"/>
      <c r="G1430" s="5" t="s">
        <v>45</v>
      </c>
      <c r="H1430" s="5" t="str">
        <f t="shared" si="405"/>
        <v>157001</v>
      </c>
      <c r="I1430" s="78" t="s">
        <v>231</v>
      </c>
    </row>
    <row r="1431" spans="1:10" ht="15.75" x14ac:dyDescent="0.25">
      <c r="A1431" s="29" t="str">
        <f>'BoR4 Rollup'!A1431</f>
        <v>Function Total</v>
      </c>
      <c r="B1431" s="118">
        <f>B1430+B1426+B1421+B1417</f>
        <v>0</v>
      </c>
      <c r="C1431" s="118">
        <f>C1430+C1426+C1421+C1417</f>
        <v>0</v>
      </c>
      <c r="D1431" s="119">
        <f>D1430+D1426+D1421+D1417</f>
        <v>0</v>
      </c>
      <c r="E1431" s="46">
        <f t="shared" si="406"/>
        <v>0</v>
      </c>
      <c r="F1431" s="32"/>
      <c r="G1431" s="5" t="s">
        <v>45</v>
      </c>
      <c r="H1431" s="5" t="str">
        <f>RIGHT($A$1413,6)</f>
        <v>157001</v>
      </c>
      <c r="I1431" s="78" t="s">
        <v>231</v>
      </c>
    </row>
    <row r="1432" spans="1:10" ht="15.75" x14ac:dyDescent="0.25">
      <c r="A1432" s="124" t="str">
        <f>'BoR4 Rollup'!A1432</f>
        <v>Function:  Instruction</v>
      </c>
      <c r="B1432" s="125"/>
      <c r="C1432" s="126"/>
      <c r="D1432" s="127"/>
      <c r="E1432" s="128"/>
      <c r="F1432" s="4"/>
      <c r="G1432" s="5" t="s">
        <v>45</v>
      </c>
      <c r="H1432" s="5" t="str">
        <f t="shared" ref="H1432:H1451" si="407">RIGHT($A$1434,6)</f>
        <v>157002</v>
      </c>
      <c r="I1432" s="78" t="s">
        <v>234</v>
      </c>
    </row>
    <row r="1433" spans="1:10" ht="15.75" x14ac:dyDescent="0.25">
      <c r="A1433" s="129" t="str">
        <f>'BoR4 Rollup'!A1433</f>
        <v>Orgn:  Industrial Trades-Drill Op-Oil &amp; Gas</v>
      </c>
      <c r="B1433" s="130" t="str">
        <f>+'BoR4 Rollup'!B1433</f>
        <v>Actual</v>
      </c>
      <c r="C1433" s="130" t="str">
        <f>+'BoR4 Rollup'!C1433</f>
        <v>Budgeted</v>
      </c>
      <c r="D1433" s="131" t="str">
        <f>+'BoR4 Rollup'!D1433</f>
        <v>Budgeted</v>
      </c>
      <c r="E1433" s="132" t="str">
        <f>E5</f>
        <v>2022-2023 +/-</v>
      </c>
      <c r="F1433" s="44"/>
      <c r="G1433" s="5" t="s">
        <v>45</v>
      </c>
      <c r="H1433" s="5" t="str">
        <f t="shared" si="407"/>
        <v>157002</v>
      </c>
      <c r="I1433" s="78" t="s">
        <v>234</v>
      </c>
    </row>
    <row r="1434" spans="1:10" ht="15.75" x14ac:dyDescent="0.25">
      <c r="A1434" s="133" t="str">
        <f>'BoR4 Rollup'!A1434</f>
        <v>Organization ID:  157002</v>
      </c>
      <c r="B1434" s="134" t="str">
        <f>'BoR4 Rollup'!$B$6</f>
        <v>2022-2023</v>
      </c>
      <c r="C1434" s="134" t="str">
        <f>'BoR4 Rollup'!$C$6</f>
        <v>2022-2023</v>
      </c>
      <c r="D1434" s="135" t="str">
        <f>'BoR4 Rollup'!$D$6</f>
        <v>2023-2024</v>
      </c>
      <c r="E1434" s="136" t="str">
        <f>'BoR4 Rollup'!$E$6</f>
        <v>2023-2024</v>
      </c>
      <c r="F1434" s="44"/>
      <c r="G1434" s="5" t="s">
        <v>45</v>
      </c>
      <c r="H1434" s="5" t="str">
        <f t="shared" si="407"/>
        <v>157002</v>
      </c>
      <c r="I1434" s="78" t="s">
        <v>234</v>
      </c>
    </row>
    <row r="1435" spans="1:10" x14ac:dyDescent="0.2">
      <c r="A1435" s="26" t="str">
        <f>'BoR4 Rollup'!A1435</f>
        <v xml:space="preserve">  Salaries</v>
      </c>
      <c r="B1435" s="115"/>
      <c r="C1435" s="115"/>
      <c r="D1435" s="116"/>
      <c r="E1435" s="28">
        <f t="shared" ref="E1435:E1452" si="408">+D1435-C1435</f>
        <v>0</v>
      </c>
      <c r="F1435" s="10"/>
      <c r="G1435" s="5" t="s">
        <v>45</v>
      </c>
      <c r="H1435" s="5" t="str">
        <f t="shared" si="407"/>
        <v>157002</v>
      </c>
      <c r="I1435" s="78" t="s">
        <v>234</v>
      </c>
      <c r="J1435" s="78" t="s">
        <v>563</v>
      </c>
    </row>
    <row r="1436" spans="1:10" x14ac:dyDescent="0.2">
      <c r="A1436" s="26" t="str">
        <f>'BoR4 Rollup'!A1436</f>
        <v xml:space="preserve">  Other Compensation</v>
      </c>
      <c r="B1436" s="115"/>
      <c r="C1436" s="115"/>
      <c r="D1436" s="116"/>
      <c r="E1436" s="28">
        <f t="shared" si="408"/>
        <v>0</v>
      </c>
      <c r="F1436" s="10"/>
      <c r="G1436" s="5" t="s">
        <v>45</v>
      </c>
      <c r="H1436" s="5" t="str">
        <f t="shared" si="407"/>
        <v>157002</v>
      </c>
      <c r="I1436" s="78" t="s">
        <v>234</v>
      </c>
    </row>
    <row r="1437" spans="1:10" x14ac:dyDescent="0.2">
      <c r="A1437" s="26" t="str">
        <f>'BoR4 Rollup'!A1437</f>
        <v xml:space="preserve">  Related Benefits</v>
      </c>
      <c r="B1437" s="115"/>
      <c r="C1437" s="115"/>
      <c r="D1437" s="116"/>
      <c r="E1437" s="28">
        <f t="shared" si="408"/>
        <v>0</v>
      </c>
      <c r="F1437" s="10"/>
      <c r="G1437" s="5" t="s">
        <v>45</v>
      </c>
      <c r="H1437" s="5" t="str">
        <f t="shared" si="407"/>
        <v>157002</v>
      </c>
      <c r="I1437" s="78" t="s">
        <v>234</v>
      </c>
      <c r="J1437" s="78" t="s">
        <v>566</v>
      </c>
    </row>
    <row r="1438" spans="1:10" ht="15.75" x14ac:dyDescent="0.25">
      <c r="A1438" s="29" t="str">
        <f>'BoR4 Rollup'!A1438</f>
        <v>Total Personal Services</v>
      </c>
      <c r="B1438" s="118">
        <f>B1437+B1436+B1435</f>
        <v>0</v>
      </c>
      <c r="C1438" s="118">
        <f>C1437+C1436+C1435</f>
        <v>0</v>
      </c>
      <c r="D1438" s="119">
        <f>D1437+D1436+D1435</f>
        <v>0</v>
      </c>
      <c r="E1438" s="31">
        <f t="shared" si="408"/>
        <v>0</v>
      </c>
      <c r="F1438" s="32"/>
      <c r="G1438" s="5" t="s">
        <v>45</v>
      </c>
      <c r="H1438" s="5" t="str">
        <f t="shared" si="407"/>
        <v>157002</v>
      </c>
      <c r="I1438" s="78" t="s">
        <v>234</v>
      </c>
    </row>
    <row r="1439" spans="1:10" x14ac:dyDescent="0.2">
      <c r="A1439" s="26" t="str">
        <f>'BoR4 Rollup'!A1439</f>
        <v xml:space="preserve"> Travel</v>
      </c>
      <c r="B1439" s="115"/>
      <c r="C1439" s="115"/>
      <c r="D1439" s="116"/>
      <c r="E1439" s="28">
        <f t="shared" si="408"/>
        <v>0</v>
      </c>
      <c r="F1439" s="10"/>
      <c r="G1439" s="5" t="s">
        <v>45</v>
      </c>
      <c r="H1439" s="5" t="str">
        <f t="shared" si="407"/>
        <v>157002</v>
      </c>
      <c r="I1439" s="78" t="s">
        <v>234</v>
      </c>
      <c r="J1439" s="78" t="s">
        <v>569</v>
      </c>
    </row>
    <row r="1440" spans="1:10" x14ac:dyDescent="0.2">
      <c r="A1440" s="26" t="str">
        <f>'BoR4 Rollup'!A1440</f>
        <v xml:space="preserve"> Operating Services</v>
      </c>
      <c r="B1440" s="115"/>
      <c r="C1440" s="115"/>
      <c r="D1440" s="116"/>
      <c r="E1440" s="28">
        <f t="shared" si="408"/>
        <v>0</v>
      </c>
      <c r="F1440" s="10"/>
      <c r="G1440" s="5" t="s">
        <v>45</v>
      </c>
      <c r="H1440" s="5" t="str">
        <f t="shared" si="407"/>
        <v>157002</v>
      </c>
      <c r="I1440" s="78" t="s">
        <v>234</v>
      </c>
      <c r="J1440" s="78" t="s">
        <v>571</v>
      </c>
    </row>
    <row r="1441" spans="1:10" x14ac:dyDescent="0.2">
      <c r="A1441" s="26" t="str">
        <f>'BoR4 Rollup'!A1441</f>
        <v xml:space="preserve"> Supplies</v>
      </c>
      <c r="B1441" s="115"/>
      <c r="C1441" s="115"/>
      <c r="D1441" s="116"/>
      <c r="E1441" s="28">
        <f t="shared" si="408"/>
        <v>0</v>
      </c>
      <c r="F1441" s="10"/>
      <c r="G1441" s="5" t="s">
        <v>45</v>
      </c>
      <c r="H1441" s="5" t="str">
        <f t="shared" si="407"/>
        <v>157002</v>
      </c>
      <c r="I1441" s="78" t="s">
        <v>234</v>
      </c>
      <c r="J1441" s="78" t="s">
        <v>572</v>
      </c>
    </row>
    <row r="1442" spans="1:10" ht="15.75" x14ac:dyDescent="0.25">
      <c r="A1442" s="29" t="str">
        <f>'BoR4 Rollup'!A1442</f>
        <v>Total Operating Expenses</v>
      </c>
      <c r="B1442" s="121">
        <f>B1441+B1440+B1439</f>
        <v>0</v>
      </c>
      <c r="C1442" s="121">
        <f>C1441+C1440+C1439</f>
        <v>0</v>
      </c>
      <c r="D1442" s="119">
        <f>D1441+D1440+D1439</f>
        <v>0</v>
      </c>
      <c r="E1442" s="34">
        <f t="shared" si="408"/>
        <v>0</v>
      </c>
      <c r="F1442" s="35"/>
      <c r="G1442" s="5" t="s">
        <v>45</v>
      </c>
      <c r="H1442" s="5" t="str">
        <f t="shared" si="407"/>
        <v>157002</v>
      </c>
      <c r="I1442" s="78" t="s">
        <v>234</v>
      </c>
    </row>
    <row r="1443" spans="1:10" x14ac:dyDescent="0.2">
      <c r="A1443" s="26" t="str">
        <f>'BoR4 Rollup'!A1443</f>
        <v xml:space="preserve"> Professional Services</v>
      </c>
      <c r="B1443" s="115"/>
      <c r="C1443" s="115"/>
      <c r="D1443" s="116"/>
      <c r="E1443" s="28">
        <f t="shared" si="408"/>
        <v>0</v>
      </c>
      <c r="F1443" s="10"/>
      <c r="G1443" s="5" t="s">
        <v>45</v>
      </c>
      <c r="H1443" s="5" t="str">
        <f t="shared" si="407"/>
        <v>157002</v>
      </c>
      <c r="I1443" s="78" t="s">
        <v>234</v>
      </c>
      <c r="J1443" s="78" t="s">
        <v>573</v>
      </c>
    </row>
    <row r="1444" spans="1:10" x14ac:dyDescent="0.2">
      <c r="A1444" s="26" t="str">
        <f>'BoR4 Rollup'!A1444</f>
        <v xml:space="preserve"> Other Charges</v>
      </c>
      <c r="B1444" s="115"/>
      <c r="C1444" s="115"/>
      <c r="D1444" s="116"/>
      <c r="E1444" s="28">
        <f t="shared" si="408"/>
        <v>0</v>
      </c>
      <c r="F1444" s="10"/>
      <c r="G1444" s="5" t="s">
        <v>45</v>
      </c>
      <c r="H1444" s="5" t="str">
        <f t="shared" si="407"/>
        <v>157002</v>
      </c>
      <c r="I1444" s="78" t="s">
        <v>234</v>
      </c>
      <c r="J1444" s="78" t="s">
        <v>574</v>
      </c>
    </row>
    <row r="1445" spans="1:10" x14ac:dyDescent="0.2">
      <c r="A1445" s="26" t="str">
        <f>'BoR4 Rollup'!A1445</f>
        <v xml:space="preserve"> Debt Services</v>
      </c>
      <c r="B1445" s="115"/>
      <c r="C1445" s="115"/>
      <c r="D1445" s="116"/>
      <c r="E1445" s="28">
        <f t="shared" si="408"/>
        <v>0</v>
      </c>
      <c r="F1445" s="10"/>
      <c r="G1445" s="5" t="s">
        <v>45</v>
      </c>
      <c r="H1445" s="5" t="str">
        <f t="shared" si="407"/>
        <v>157002</v>
      </c>
      <c r="I1445" s="78" t="s">
        <v>234</v>
      </c>
    </row>
    <row r="1446" spans="1:10" x14ac:dyDescent="0.2">
      <c r="A1446" s="26" t="str">
        <f>'BoR4 Rollup'!A1446</f>
        <v xml:space="preserve"> Interagency Transfers</v>
      </c>
      <c r="B1446" s="115"/>
      <c r="C1446" s="115"/>
      <c r="D1446" s="116"/>
      <c r="E1446" s="28">
        <f t="shared" si="408"/>
        <v>0</v>
      </c>
      <c r="F1446" s="10"/>
      <c r="G1446" s="5" t="s">
        <v>45</v>
      </c>
      <c r="H1446" s="5" t="str">
        <f t="shared" si="407"/>
        <v>157002</v>
      </c>
      <c r="I1446" s="78" t="s">
        <v>234</v>
      </c>
      <c r="J1446" s="78" t="s">
        <v>575</v>
      </c>
    </row>
    <row r="1447" spans="1:10" ht="15.75" x14ac:dyDescent="0.25">
      <c r="A1447" s="29" t="str">
        <f>'BoR4 Rollup'!A1447</f>
        <v>Total Other Charges</v>
      </c>
      <c r="B1447" s="121">
        <f>B1446+B1445+B1444+B1443</f>
        <v>0</v>
      </c>
      <c r="C1447" s="121">
        <f>C1446+C1445+C1444+C1443</f>
        <v>0</v>
      </c>
      <c r="D1447" s="119">
        <f>D1446+D1445+D1444+D1443</f>
        <v>0</v>
      </c>
      <c r="E1447" s="34">
        <f t="shared" si="408"/>
        <v>0</v>
      </c>
      <c r="F1447" s="35"/>
      <c r="G1447" s="5" t="s">
        <v>45</v>
      </c>
      <c r="H1447" s="5" t="str">
        <f t="shared" si="407"/>
        <v>157002</v>
      </c>
      <c r="I1447" s="78" t="s">
        <v>234</v>
      </c>
    </row>
    <row r="1448" spans="1:10" x14ac:dyDescent="0.2">
      <c r="A1448" s="26" t="str">
        <f>'BoR4 Rollup'!A1448</f>
        <v xml:space="preserve"> General Acquisitions</v>
      </c>
      <c r="B1448" s="115"/>
      <c r="C1448" s="115"/>
      <c r="D1448" s="116"/>
      <c r="E1448" s="28">
        <f t="shared" si="408"/>
        <v>0</v>
      </c>
      <c r="F1448" s="10"/>
      <c r="G1448" s="5" t="s">
        <v>45</v>
      </c>
      <c r="H1448" s="5" t="str">
        <f t="shared" si="407"/>
        <v>157002</v>
      </c>
      <c r="I1448" s="78" t="s">
        <v>234</v>
      </c>
      <c r="J1448" s="78" t="s">
        <v>576</v>
      </c>
    </row>
    <row r="1449" spans="1:10" x14ac:dyDescent="0.2">
      <c r="A1449" s="26" t="str">
        <f>'BoR4 Rollup'!A1449</f>
        <v xml:space="preserve"> Library Acquisitions</v>
      </c>
      <c r="B1449" s="115"/>
      <c r="C1449" s="115"/>
      <c r="D1449" s="116"/>
      <c r="E1449" s="28">
        <f t="shared" si="408"/>
        <v>0</v>
      </c>
      <c r="F1449" s="10"/>
      <c r="G1449" s="5" t="s">
        <v>45</v>
      </c>
      <c r="H1449" s="5" t="str">
        <f t="shared" si="407"/>
        <v>157002</v>
      </c>
      <c r="I1449" s="78" t="s">
        <v>234</v>
      </c>
      <c r="J1449" s="78" t="s">
        <v>576</v>
      </c>
    </row>
    <row r="1450" spans="1:10" x14ac:dyDescent="0.2">
      <c r="A1450" s="26" t="str">
        <f>'BoR4 Rollup'!A1450</f>
        <v xml:space="preserve"> Major Repairs</v>
      </c>
      <c r="B1450" s="115"/>
      <c r="C1450" s="115"/>
      <c r="D1450" s="116"/>
      <c r="E1450" s="28">
        <f t="shared" si="408"/>
        <v>0</v>
      </c>
      <c r="F1450" s="10"/>
      <c r="G1450" s="5" t="s">
        <v>45</v>
      </c>
      <c r="H1450" s="5" t="str">
        <f t="shared" si="407"/>
        <v>157002</v>
      </c>
      <c r="I1450" s="78" t="s">
        <v>234</v>
      </c>
    </row>
    <row r="1451" spans="1:10" ht="15.75" x14ac:dyDescent="0.25">
      <c r="A1451" s="29" t="str">
        <f>'BoR4 Rollup'!A1451</f>
        <v>Total Acquisitions and Major Repairs</v>
      </c>
      <c r="B1451" s="121">
        <f>B1450+B1449+B1448</f>
        <v>0</v>
      </c>
      <c r="C1451" s="121">
        <f>C1450+C1449+C1448</f>
        <v>0</v>
      </c>
      <c r="D1451" s="119">
        <f>D1450+D1449+D1448</f>
        <v>0</v>
      </c>
      <c r="E1451" s="34">
        <f t="shared" si="408"/>
        <v>0</v>
      </c>
      <c r="F1451" s="35"/>
      <c r="G1451" s="5" t="s">
        <v>45</v>
      </c>
      <c r="H1451" s="5" t="str">
        <f t="shared" si="407"/>
        <v>157002</v>
      </c>
      <c r="I1451" s="78" t="s">
        <v>234</v>
      </c>
    </row>
    <row r="1452" spans="1:10" ht="15.75" x14ac:dyDescent="0.25">
      <c r="A1452" s="29" t="str">
        <f>'BoR4 Rollup'!A1452</f>
        <v>Function Total</v>
      </c>
      <c r="B1452" s="118">
        <f>B1451+B1447+B1442+B1438</f>
        <v>0</v>
      </c>
      <c r="C1452" s="118">
        <f>C1451+C1447+C1442+C1438</f>
        <v>0</v>
      </c>
      <c r="D1452" s="119">
        <f>D1451+D1447+D1442+D1438</f>
        <v>0</v>
      </c>
      <c r="E1452" s="46">
        <f t="shared" si="408"/>
        <v>0</v>
      </c>
      <c r="F1452" s="32"/>
      <c r="G1452" s="5" t="s">
        <v>45</v>
      </c>
      <c r="H1452" s="5" t="str">
        <f>RIGHT($A$1434,6)</f>
        <v>157002</v>
      </c>
      <c r="I1452" s="78" t="s">
        <v>234</v>
      </c>
    </row>
    <row r="1453" spans="1:10" ht="15.75" x14ac:dyDescent="0.25">
      <c r="A1453" s="124" t="str">
        <f>'BoR4 Rollup'!A1453</f>
        <v>Function:  Instruction</v>
      </c>
      <c r="B1453" s="125"/>
      <c r="C1453" s="126"/>
      <c r="D1453" s="127"/>
      <c r="E1453" s="128"/>
      <c r="F1453" s="4"/>
      <c r="G1453" s="5" t="s">
        <v>32</v>
      </c>
      <c r="H1453" s="5" t="str">
        <f t="shared" ref="H1453:H1472" si="409">RIGHT($A$1455,6)</f>
        <v>158002</v>
      </c>
      <c r="I1453" s="78" t="s">
        <v>237</v>
      </c>
    </row>
    <row r="1454" spans="1:10" ht="15.75" x14ac:dyDescent="0.25">
      <c r="A1454" s="129" t="str">
        <f>'BoR4 Rollup'!A1454</f>
        <v>Orgn:  Criminal Justice</v>
      </c>
      <c r="B1454" s="130" t="str">
        <f>+'BoR4 Rollup'!B1454</f>
        <v>Actual</v>
      </c>
      <c r="C1454" s="130" t="str">
        <f>+'BoR4 Rollup'!C1454</f>
        <v>Budgeted</v>
      </c>
      <c r="D1454" s="131" t="str">
        <f>+'BoR4 Rollup'!D1454</f>
        <v>Budgeted</v>
      </c>
      <c r="E1454" s="132" t="str">
        <f>E5</f>
        <v>2022-2023 +/-</v>
      </c>
      <c r="F1454" s="18"/>
      <c r="G1454" s="5" t="s">
        <v>32</v>
      </c>
      <c r="H1454" s="5" t="str">
        <f t="shared" si="409"/>
        <v>158002</v>
      </c>
      <c r="I1454" s="78" t="s">
        <v>237</v>
      </c>
    </row>
    <row r="1455" spans="1:10" ht="15.75" x14ac:dyDescent="0.25">
      <c r="A1455" s="133" t="str">
        <f>'BoR4 Rollup'!A1455</f>
        <v>Organization ID:  158002</v>
      </c>
      <c r="B1455" s="134" t="str">
        <f>'BoR4 Rollup'!$B$6</f>
        <v>2022-2023</v>
      </c>
      <c r="C1455" s="134" t="str">
        <f>'BoR4 Rollup'!$C$6</f>
        <v>2022-2023</v>
      </c>
      <c r="D1455" s="135" t="str">
        <f>'BoR4 Rollup'!$D$6</f>
        <v>2023-2024</v>
      </c>
      <c r="E1455" s="136" t="str">
        <f>'BoR4 Rollup'!$E$6</f>
        <v>2023-2024</v>
      </c>
      <c r="F1455" s="18"/>
      <c r="G1455" s="5" t="s">
        <v>32</v>
      </c>
      <c r="H1455" s="5" t="str">
        <f t="shared" si="409"/>
        <v>158002</v>
      </c>
      <c r="I1455" s="78" t="s">
        <v>237</v>
      </c>
    </row>
    <row r="1456" spans="1:10" x14ac:dyDescent="0.2">
      <c r="A1456" s="26" t="str">
        <f>'BoR4 Rollup'!A1456</f>
        <v xml:space="preserve">  Salaries</v>
      </c>
      <c r="B1456" s="115">
        <v>31424</v>
      </c>
      <c r="C1456" s="115">
        <v>31424</v>
      </c>
      <c r="D1456" s="116">
        <v>16800</v>
      </c>
      <c r="E1456" s="28">
        <f t="shared" ref="E1456:E1473" si="410">+D1456-C1456</f>
        <v>-14624</v>
      </c>
      <c r="F1456" s="10"/>
      <c r="G1456" s="5" t="s">
        <v>32</v>
      </c>
      <c r="H1456" s="5" t="str">
        <f t="shared" si="409"/>
        <v>158002</v>
      </c>
      <c r="I1456" s="78" t="s">
        <v>237</v>
      </c>
      <c r="J1456" s="78" t="s">
        <v>563</v>
      </c>
    </row>
    <row r="1457" spans="1:10" x14ac:dyDescent="0.2">
      <c r="A1457" s="26" t="str">
        <f>'BoR4 Rollup'!A1457</f>
        <v xml:space="preserve">  Other Compensation</v>
      </c>
      <c r="B1457" s="115"/>
      <c r="C1457" s="115"/>
      <c r="D1457" s="116"/>
      <c r="E1457" s="28">
        <f t="shared" si="410"/>
        <v>0</v>
      </c>
      <c r="F1457" s="10"/>
      <c r="G1457" s="5" t="s">
        <v>32</v>
      </c>
      <c r="H1457" s="5" t="str">
        <f t="shared" si="409"/>
        <v>158002</v>
      </c>
      <c r="I1457" s="78" t="s">
        <v>237</v>
      </c>
    </row>
    <row r="1458" spans="1:10" x14ac:dyDescent="0.2">
      <c r="A1458" s="26" t="str">
        <f>'BoR4 Rollup'!A1458</f>
        <v xml:space="preserve">  Related Benefits</v>
      </c>
      <c r="B1458" s="115">
        <v>11897</v>
      </c>
      <c r="C1458" s="115">
        <v>11897</v>
      </c>
      <c r="D1458" s="116">
        <v>16155</v>
      </c>
      <c r="E1458" s="28">
        <f t="shared" si="410"/>
        <v>4258</v>
      </c>
      <c r="F1458" s="10"/>
      <c r="G1458" s="5" t="s">
        <v>32</v>
      </c>
      <c r="H1458" s="5" t="str">
        <f t="shared" si="409"/>
        <v>158002</v>
      </c>
      <c r="I1458" s="78" t="s">
        <v>237</v>
      </c>
      <c r="J1458" s="78" t="s">
        <v>566</v>
      </c>
    </row>
    <row r="1459" spans="1:10" ht="15.75" x14ac:dyDescent="0.25">
      <c r="A1459" s="29" t="str">
        <f>'BoR4 Rollup'!A1459</f>
        <v>Total Personal Services</v>
      </c>
      <c r="B1459" s="118">
        <f>B1458+B1457+B1456</f>
        <v>43321</v>
      </c>
      <c r="C1459" s="118">
        <f t="shared" ref="C1459:D1459" si="411">C1458+C1457+C1456</f>
        <v>43321</v>
      </c>
      <c r="D1459" s="119">
        <f t="shared" si="411"/>
        <v>32955</v>
      </c>
      <c r="E1459" s="31">
        <f t="shared" si="410"/>
        <v>-10366</v>
      </c>
      <c r="F1459" s="32"/>
      <c r="G1459" s="5" t="s">
        <v>8</v>
      </c>
      <c r="H1459" s="5" t="str">
        <f t="shared" si="409"/>
        <v>158002</v>
      </c>
      <c r="I1459" s="78" t="s">
        <v>237</v>
      </c>
    </row>
    <row r="1460" spans="1:10" x14ac:dyDescent="0.2">
      <c r="A1460" s="26" t="str">
        <f>'BoR4 Rollup'!A1460</f>
        <v xml:space="preserve"> Travel</v>
      </c>
      <c r="B1460" s="115"/>
      <c r="C1460" s="115"/>
      <c r="D1460" s="116"/>
      <c r="E1460" s="28">
        <f t="shared" si="410"/>
        <v>0</v>
      </c>
      <c r="F1460" s="10"/>
      <c r="G1460" s="5" t="s">
        <v>32</v>
      </c>
      <c r="H1460" s="5" t="str">
        <f t="shared" si="409"/>
        <v>158002</v>
      </c>
      <c r="I1460" s="78" t="s">
        <v>237</v>
      </c>
      <c r="J1460" s="78" t="s">
        <v>569</v>
      </c>
    </row>
    <row r="1461" spans="1:10" x14ac:dyDescent="0.2">
      <c r="A1461" s="26" t="str">
        <f>'BoR4 Rollup'!A1461</f>
        <v xml:space="preserve"> Operating Services</v>
      </c>
      <c r="B1461" s="115"/>
      <c r="C1461" s="115"/>
      <c r="D1461" s="116"/>
      <c r="E1461" s="28">
        <f t="shared" si="410"/>
        <v>0</v>
      </c>
      <c r="F1461" s="10"/>
      <c r="G1461" s="5" t="s">
        <v>32</v>
      </c>
      <c r="H1461" s="5" t="str">
        <f t="shared" si="409"/>
        <v>158002</v>
      </c>
      <c r="I1461" s="78" t="s">
        <v>237</v>
      </c>
      <c r="J1461" s="78" t="s">
        <v>571</v>
      </c>
    </row>
    <row r="1462" spans="1:10" x14ac:dyDescent="0.2">
      <c r="A1462" s="26" t="str">
        <f>'BoR4 Rollup'!A1462</f>
        <v xml:space="preserve"> Supplies</v>
      </c>
      <c r="B1462" s="115"/>
      <c r="C1462" s="115"/>
      <c r="D1462" s="116"/>
      <c r="E1462" s="28">
        <f t="shared" si="410"/>
        <v>0</v>
      </c>
      <c r="F1462" s="10"/>
      <c r="G1462" s="5" t="s">
        <v>32</v>
      </c>
      <c r="H1462" s="5" t="str">
        <f t="shared" si="409"/>
        <v>158002</v>
      </c>
      <c r="I1462" s="78" t="s">
        <v>237</v>
      </c>
      <c r="J1462" s="78" t="s">
        <v>572</v>
      </c>
    </row>
    <row r="1463" spans="1:10" ht="15.75" x14ac:dyDescent="0.25">
      <c r="A1463" s="29" t="str">
        <f>'BoR4 Rollup'!A1463</f>
        <v>Total Operating Expenses</v>
      </c>
      <c r="B1463" s="121">
        <f>B1462+B1461+B1460</f>
        <v>0</v>
      </c>
      <c r="C1463" s="121">
        <f t="shared" ref="C1463:D1463" si="412">C1462+C1461+C1460</f>
        <v>0</v>
      </c>
      <c r="D1463" s="119">
        <f t="shared" si="412"/>
        <v>0</v>
      </c>
      <c r="E1463" s="34">
        <f t="shared" si="410"/>
        <v>0</v>
      </c>
      <c r="F1463" s="35"/>
      <c r="G1463" s="5" t="s">
        <v>8</v>
      </c>
      <c r="H1463" s="5" t="str">
        <f t="shared" si="409"/>
        <v>158002</v>
      </c>
      <c r="I1463" s="78" t="s">
        <v>237</v>
      </c>
    </row>
    <row r="1464" spans="1:10" x14ac:dyDescent="0.2">
      <c r="A1464" s="26" t="str">
        <f>'BoR4 Rollup'!A1464</f>
        <v xml:space="preserve"> Professional Services</v>
      </c>
      <c r="B1464" s="115"/>
      <c r="C1464" s="115"/>
      <c r="D1464" s="116"/>
      <c r="E1464" s="28">
        <f t="shared" si="410"/>
        <v>0</v>
      </c>
      <c r="F1464" s="10"/>
      <c r="G1464" s="5" t="s">
        <v>32</v>
      </c>
      <c r="H1464" s="5" t="str">
        <f t="shared" si="409"/>
        <v>158002</v>
      </c>
      <c r="I1464" s="78" t="s">
        <v>237</v>
      </c>
      <c r="J1464" s="78" t="s">
        <v>573</v>
      </c>
    </row>
    <row r="1465" spans="1:10" x14ac:dyDescent="0.2">
      <c r="A1465" s="26" t="str">
        <f>'BoR4 Rollup'!A1465</f>
        <v xml:space="preserve"> Other Charges</v>
      </c>
      <c r="B1465" s="115"/>
      <c r="C1465" s="115"/>
      <c r="D1465" s="116"/>
      <c r="E1465" s="28">
        <f t="shared" si="410"/>
        <v>0</v>
      </c>
      <c r="F1465" s="10"/>
      <c r="G1465" s="5" t="s">
        <v>32</v>
      </c>
      <c r="H1465" s="5" t="str">
        <f t="shared" si="409"/>
        <v>158002</v>
      </c>
      <c r="I1465" s="78" t="s">
        <v>237</v>
      </c>
      <c r="J1465" s="78" t="s">
        <v>574</v>
      </c>
    </row>
    <row r="1466" spans="1:10" x14ac:dyDescent="0.2">
      <c r="A1466" s="26" t="str">
        <f>'BoR4 Rollup'!A1466</f>
        <v xml:space="preserve"> Debt Services</v>
      </c>
      <c r="B1466" s="115"/>
      <c r="C1466" s="115"/>
      <c r="D1466" s="116"/>
      <c r="E1466" s="28">
        <f t="shared" si="410"/>
        <v>0</v>
      </c>
      <c r="F1466" s="10"/>
      <c r="G1466" s="5" t="s">
        <v>32</v>
      </c>
      <c r="H1466" s="5" t="str">
        <f t="shared" si="409"/>
        <v>158002</v>
      </c>
      <c r="I1466" s="78" t="s">
        <v>237</v>
      </c>
    </row>
    <row r="1467" spans="1:10" x14ac:dyDescent="0.2">
      <c r="A1467" s="26" t="str">
        <f>'BoR4 Rollup'!A1467</f>
        <v xml:space="preserve"> Interagency Transfers</v>
      </c>
      <c r="B1467" s="115"/>
      <c r="C1467" s="115"/>
      <c r="D1467" s="116"/>
      <c r="E1467" s="28">
        <f t="shared" si="410"/>
        <v>0</v>
      </c>
      <c r="F1467" s="10"/>
      <c r="G1467" s="5" t="s">
        <v>32</v>
      </c>
      <c r="H1467" s="5" t="str">
        <f t="shared" si="409"/>
        <v>158002</v>
      </c>
      <c r="I1467" s="78" t="s">
        <v>237</v>
      </c>
      <c r="J1467" s="78" t="s">
        <v>575</v>
      </c>
    </row>
    <row r="1468" spans="1:10" ht="15.75" x14ac:dyDescent="0.25">
      <c r="A1468" s="29" t="str">
        <f>'BoR4 Rollup'!A1468</f>
        <v>Total Other Charges</v>
      </c>
      <c r="B1468" s="121">
        <f>B1467+B1466+B1465+B1464</f>
        <v>0</v>
      </c>
      <c r="C1468" s="121">
        <f t="shared" ref="C1468:D1468" si="413">C1467+C1466+C1465+C1464</f>
        <v>0</v>
      </c>
      <c r="D1468" s="119">
        <f t="shared" si="413"/>
        <v>0</v>
      </c>
      <c r="E1468" s="34">
        <f t="shared" si="410"/>
        <v>0</v>
      </c>
      <c r="F1468" s="35"/>
      <c r="G1468" s="5" t="s">
        <v>8</v>
      </c>
      <c r="H1468" s="5" t="str">
        <f t="shared" si="409"/>
        <v>158002</v>
      </c>
      <c r="I1468" s="78" t="s">
        <v>237</v>
      </c>
    </row>
    <row r="1469" spans="1:10" x14ac:dyDescent="0.2">
      <c r="A1469" s="26" t="str">
        <f>'BoR4 Rollup'!A1469</f>
        <v xml:space="preserve"> General Acquisitions</v>
      </c>
      <c r="B1469" s="115"/>
      <c r="C1469" s="115"/>
      <c r="D1469" s="116"/>
      <c r="E1469" s="28">
        <f t="shared" si="410"/>
        <v>0</v>
      </c>
      <c r="F1469" s="10"/>
      <c r="G1469" s="5" t="s">
        <v>32</v>
      </c>
      <c r="H1469" s="5" t="str">
        <f t="shared" si="409"/>
        <v>158002</v>
      </c>
      <c r="I1469" s="78" t="s">
        <v>237</v>
      </c>
      <c r="J1469" s="78" t="s">
        <v>576</v>
      </c>
    </row>
    <row r="1470" spans="1:10" x14ac:dyDescent="0.2">
      <c r="A1470" s="26" t="str">
        <f>'BoR4 Rollup'!A1470</f>
        <v xml:space="preserve"> Library Acquisitions</v>
      </c>
      <c r="B1470" s="115"/>
      <c r="C1470" s="115"/>
      <c r="D1470" s="116"/>
      <c r="E1470" s="28">
        <f t="shared" si="410"/>
        <v>0</v>
      </c>
      <c r="F1470" s="10"/>
      <c r="G1470" s="5" t="s">
        <v>32</v>
      </c>
      <c r="H1470" s="5" t="str">
        <f t="shared" si="409"/>
        <v>158002</v>
      </c>
      <c r="I1470" s="78" t="s">
        <v>237</v>
      </c>
      <c r="J1470" s="78" t="s">
        <v>576</v>
      </c>
    </row>
    <row r="1471" spans="1:10" x14ac:dyDescent="0.2">
      <c r="A1471" s="26" t="str">
        <f>'BoR4 Rollup'!A1471</f>
        <v xml:space="preserve"> Major Repairs</v>
      </c>
      <c r="B1471" s="115"/>
      <c r="C1471" s="115"/>
      <c r="D1471" s="116"/>
      <c r="E1471" s="28">
        <f t="shared" si="410"/>
        <v>0</v>
      </c>
      <c r="F1471" s="10"/>
      <c r="G1471" s="5" t="s">
        <v>32</v>
      </c>
      <c r="H1471" s="5" t="str">
        <f t="shared" si="409"/>
        <v>158002</v>
      </c>
      <c r="I1471" s="78" t="s">
        <v>237</v>
      </c>
    </row>
    <row r="1472" spans="1:10" ht="15.75" x14ac:dyDescent="0.25">
      <c r="A1472" s="29" t="str">
        <f>'BoR4 Rollup'!A1472</f>
        <v>Total Acquisitions and Major Repairs</v>
      </c>
      <c r="B1472" s="121">
        <f>B1471+B1470+B1469</f>
        <v>0</v>
      </c>
      <c r="C1472" s="121">
        <f t="shared" ref="C1472:D1472" si="414">C1471+C1470+C1469</f>
        <v>0</v>
      </c>
      <c r="D1472" s="119">
        <f t="shared" si="414"/>
        <v>0</v>
      </c>
      <c r="E1472" s="34">
        <f t="shared" si="410"/>
        <v>0</v>
      </c>
      <c r="F1472" s="35"/>
      <c r="G1472" s="5" t="s">
        <v>8</v>
      </c>
      <c r="H1472" s="5" t="str">
        <f t="shared" si="409"/>
        <v>158002</v>
      </c>
      <c r="I1472" s="78" t="s">
        <v>237</v>
      </c>
    </row>
    <row r="1473" spans="1:10" ht="15.75" x14ac:dyDescent="0.25">
      <c r="A1473" s="29" t="str">
        <f>'BoR4 Rollup'!A1473</f>
        <v>Function Total</v>
      </c>
      <c r="B1473" s="118">
        <f>B1472+B1468+B1463+B1459</f>
        <v>43321</v>
      </c>
      <c r="C1473" s="118">
        <f t="shared" ref="C1473:D1473" si="415">C1472+C1468+C1463+C1459</f>
        <v>43321</v>
      </c>
      <c r="D1473" s="119">
        <f t="shared" si="415"/>
        <v>32955</v>
      </c>
      <c r="E1473" s="46">
        <f t="shared" si="410"/>
        <v>-10366</v>
      </c>
      <c r="F1473" s="32"/>
      <c r="G1473" s="5" t="s">
        <v>8</v>
      </c>
      <c r="H1473" s="5" t="str">
        <f>RIGHT($A$1455,6)</f>
        <v>158002</v>
      </c>
      <c r="I1473" s="78" t="s">
        <v>237</v>
      </c>
    </row>
    <row r="1474" spans="1:10" ht="15.75" x14ac:dyDescent="0.25">
      <c r="A1474" s="124" t="str">
        <f>'BoR4 Rollup'!A1474</f>
        <v>Function:  Instruction</v>
      </c>
      <c r="B1474" s="125"/>
      <c r="C1474" s="126"/>
      <c r="D1474" s="127"/>
      <c r="E1474" s="128"/>
      <c r="F1474" s="4"/>
      <c r="G1474" s="5" t="s">
        <v>32</v>
      </c>
      <c r="H1474" s="5" t="str">
        <f t="shared" ref="H1474:H1493" si="416">RIGHT($A$1476,6)</f>
        <v>158003</v>
      </c>
      <c r="I1474" s="78" t="s">
        <v>240</v>
      </c>
    </row>
    <row r="1475" spans="1:10" ht="15.75" x14ac:dyDescent="0.25">
      <c r="A1475" s="129" t="str">
        <f>'BoR4 Rollup'!A1475</f>
        <v>Orgn:  EMT/Basic</v>
      </c>
      <c r="B1475" s="130" t="str">
        <f>+'BoR4 Rollup'!B1475</f>
        <v>Actual</v>
      </c>
      <c r="C1475" s="130" t="str">
        <f>+'BoR4 Rollup'!C1475</f>
        <v>Budgeted</v>
      </c>
      <c r="D1475" s="131" t="str">
        <f>+'BoR4 Rollup'!D1475</f>
        <v>Budgeted</v>
      </c>
      <c r="E1475" s="132" t="str">
        <f>E5</f>
        <v>2022-2023 +/-</v>
      </c>
      <c r="F1475" s="44"/>
      <c r="G1475" s="5" t="s">
        <v>32</v>
      </c>
      <c r="H1475" s="5" t="str">
        <f t="shared" si="416"/>
        <v>158003</v>
      </c>
      <c r="I1475" s="78" t="s">
        <v>240</v>
      </c>
    </row>
    <row r="1476" spans="1:10" ht="15.75" x14ac:dyDescent="0.25">
      <c r="A1476" s="133" t="str">
        <f>'BoR4 Rollup'!A1476</f>
        <v>Organization ID:  158003</v>
      </c>
      <c r="B1476" s="134" t="str">
        <f>'BoR4 Rollup'!$B$6</f>
        <v>2022-2023</v>
      </c>
      <c r="C1476" s="134" t="str">
        <f>'BoR4 Rollup'!$C$6</f>
        <v>2022-2023</v>
      </c>
      <c r="D1476" s="135" t="str">
        <f>'BoR4 Rollup'!$D$6</f>
        <v>2023-2024</v>
      </c>
      <c r="E1476" s="136" t="str">
        <f>'BoR4 Rollup'!$E$6</f>
        <v>2023-2024</v>
      </c>
      <c r="F1476" s="44"/>
      <c r="G1476" s="5" t="s">
        <v>32</v>
      </c>
      <c r="H1476" s="5" t="str">
        <f t="shared" si="416"/>
        <v>158003</v>
      </c>
      <c r="I1476" s="78" t="s">
        <v>240</v>
      </c>
    </row>
    <row r="1477" spans="1:10" x14ac:dyDescent="0.2">
      <c r="A1477" s="26" t="str">
        <f>'BoR4 Rollup'!A1477</f>
        <v xml:space="preserve">  Salaries</v>
      </c>
      <c r="B1477" s="115"/>
      <c r="C1477" s="115"/>
      <c r="D1477" s="116"/>
      <c r="E1477" s="28">
        <f t="shared" ref="E1477:E1494" si="417">+D1477-C1477</f>
        <v>0</v>
      </c>
      <c r="F1477" s="10"/>
      <c r="G1477" s="5" t="s">
        <v>32</v>
      </c>
      <c r="H1477" s="5" t="str">
        <f t="shared" si="416"/>
        <v>158003</v>
      </c>
      <c r="I1477" s="78" t="s">
        <v>240</v>
      </c>
      <c r="J1477" s="78" t="s">
        <v>563</v>
      </c>
    </row>
    <row r="1478" spans="1:10" x14ac:dyDescent="0.2">
      <c r="A1478" s="26" t="str">
        <f>'BoR4 Rollup'!A1478</f>
        <v xml:space="preserve">  Other Compensation</v>
      </c>
      <c r="B1478" s="115"/>
      <c r="C1478" s="115"/>
      <c r="D1478" s="116"/>
      <c r="E1478" s="28">
        <f t="shared" si="417"/>
        <v>0</v>
      </c>
      <c r="F1478" s="10"/>
      <c r="G1478" s="5" t="s">
        <v>32</v>
      </c>
      <c r="H1478" s="5" t="str">
        <f t="shared" si="416"/>
        <v>158003</v>
      </c>
      <c r="I1478" s="78" t="s">
        <v>240</v>
      </c>
    </row>
    <row r="1479" spans="1:10" x14ac:dyDescent="0.2">
      <c r="A1479" s="26" t="str">
        <f>'BoR4 Rollup'!A1479</f>
        <v xml:space="preserve">  Related Benefits</v>
      </c>
      <c r="B1479" s="115"/>
      <c r="C1479" s="115"/>
      <c r="D1479" s="116"/>
      <c r="E1479" s="28">
        <f t="shared" si="417"/>
        <v>0</v>
      </c>
      <c r="F1479" s="10"/>
      <c r="G1479" s="5" t="s">
        <v>32</v>
      </c>
      <c r="H1479" s="5" t="str">
        <f t="shared" si="416"/>
        <v>158003</v>
      </c>
      <c r="I1479" s="78" t="s">
        <v>240</v>
      </c>
      <c r="J1479" s="78" t="s">
        <v>566</v>
      </c>
    </row>
    <row r="1480" spans="1:10" ht="15.75" x14ac:dyDescent="0.25">
      <c r="A1480" s="29" t="str">
        <f>'BoR4 Rollup'!A1480</f>
        <v>Total Personal Services</v>
      </c>
      <c r="B1480" s="118">
        <f>B1479+B1478+B1477</f>
        <v>0</v>
      </c>
      <c r="C1480" s="118">
        <f t="shared" ref="C1480:D1480" si="418">C1479+C1478+C1477</f>
        <v>0</v>
      </c>
      <c r="D1480" s="119">
        <f t="shared" si="418"/>
        <v>0</v>
      </c>
      <c r="E1480" s="31">
        <f t="shared" si="417"/>
        <v>0</v>
      </c>
      <c r="F1480" s="32"/>
      <c r="G1480" s="5" t="s">
        <v>8</v>
      </c>
      <c r="H1480" s="5" t="str">
        <f t="shared" si="416"/>
        <v>158003</v>
      </c>
      <c r="I1480" s="78" t="s">
        <v>240</v>
      </c>
    </row>
    <row r="1481" spans="1:10" x14ac:dyDescent="0.2">
      <c r="A1481" s="26" t="str">
        <f>'BoR4 Rollup'!A1481</f>
        <v xml:space="preserve"> Travel</v>
      </c>
      <c r="B1481" s="115"/>
      <c r="C1481" s="115"/>
      <c r="D1481" s="116"/>
      <c r="E1481" s="28">
        <f t="shared" si="417"/>
        <v>0</v>
      </c>
      <c r="F1481" s="10"/>
      <c r="G1481" s="5" t="s">
        <v>32</v>
      </c>
      <c r="H1481" s="5" t="str">
        <f t="shared" si="416"/>
        <v>158003</v>
      </c>
      <c r="I1481" s="78" t="s">
        <v>240</v>
      </c>
      <c r="J1481" s="78" t="s">
        <v>569</v>
      </c>
    </row>
    <row r="1482" spans="1:10" x14ac:dyDescent="0.2">
      <c r="A1482" s="26" t="str">
        <f>'BoR4 Rollup'!A1482</f>
        <v xml:space="preserve"> Operating Services</v>
      </c>
      <c r="B1482" s="115"/>
      <c r="C1482" s="115"/>
      <c r="D1482" s="116"/>
      <c r="E1482" s="28">
        <f t="shared" si="417"/>
        <v>0</v>
      </c>
      <c r="F1482" s="10"/>
      <c r="G1482" s="5" t="s">
        <v>32</v>
      </c>
      <c r="H1482" s="5" t="str">
        <f t="shared" si="416"/>
        <v>158003</v>
      </c>
      <c r="I1482" s="78" t="s">
        <v>240</v>
      </c>
      <c r="J1482" s="78" t="s">
        <v>571</v>
      </c>
    </row>
    <row r="1483" spans="1:10" x14ac:dyDescent="0.2">
      <c r="A1483" s="26" t="str">
        <f>'BoR4 Rollup'!A1483</f>
        <v xml:space="preserve"> Supplies</v>
      </c>
      <c r="B1483" s="115"/>
      <c r="C1483" s="115"/>
      <c r="D1483" s="116"/>
      <c r="E1483" s="28">
        <f t="shared" si="417"/>
        <v>0</v>
      </c>
      <c r="F1483" s="10"/>
      <c r="G1483" s="5" t="s">
        <v>32</v>
      </c>
      <c r="H1483" s="5" t="str">
        <f t="shared" si="416"/>
        <v>158003</v>
      </c>
      <c r="I1483" s="78" t="s">
        <v>240</v>
      </c>
      <c r="J1483" s="78" t="s">
        <v>572</v>
      </c>
    </row>
    <row r="1484" spans="1:10" ht="15.75" x14ac:dyDescent="0.25">
      <c r="A1484" s="29" t="str">
        <f>'BoR4 Rollup'!A1484</f>
        <v>Total Operating Expenses</v>
      </c>
      <c r="B1484" s="121">
        <f>B1483+B1482+B1481</f>
        <v>0</v>
      </c>
      <c r="C1484" s="121">
        <f t="shared" ref="C1484:D1484" si="419">C1483+C1482+C1481</f>
        <v>0</v>
      </c>
      <c r="D1484" s="119">
        <f t="shared" si="419"/>
        <v>0</v>
      </c>
      <c r="E1484" s="34">
        <f t="shared" si="417"/>
        <v>0</v>
      </c>
      <c r="F1484" s="35"/>
      <c r="G1484" s="5" t="s">
        <v>8</v>
      </c>
      <c r="H1484" s="5" t="str">
        <f t="shared" si="416"/>
        <v>158003</v>
      </c>
      <c r="I1484" s="78" t="s">
        <v>240</v>
      </c>
    </row>
    <row r="1485" spans="1:10" x14ac:dyDescent="0.2">
      <c r="A1485" s="26" t="str">
        <f>'BoR4 Rollup'!A1485</f>
        <v xml:space="preserve"> Professional Services</v>
      </c>
      <c r="B1485" s="115"/>
      <c r="C1485" s="115"/>
      <c r="D1485" s="116"/>
      <c r="E1485" s="28">
        <f t="shared" si="417"/>
        <v>0</v>
      </c>
      <c r="F1485" s="10"/>
      <c r="G1485" s="5" t="s">
        <v>32</v>
      </c>
      <c r="H1485" s="5" t="str">
        <f t="shared" si="416"/>
        <v>158003</v>
      </c>
      <c r="I1485" s="78" t="s">
        <v>240</v>
      </c>
      <c r="J1485" s="78" t="s">
        <v>573</v>
      </c>
    </row>
    <row r="1486" spans="1:10" x14ac:dyDescent="0.2">
      <c r="A1486" s="26" t="str">
        <f>'BoR4 Rollup'!A1486</f>
        <v xml:space="preserve"> Other Charges</v>
      </c>
      <c r="B1486" s="115"/>
      <c r="C1486" s="115"/>
      <c r="D1486" s="116"/>
      <c r="E1486" s="28">
        <f t="shared" si="417"/>
        <v>0</v>
      </c>
      <c r="F1486" s="10"/>
      <c r="G1486" s="5" t="s">
        <v>32</v>
      </c>
      <c r="H1486" s="5" t="str">
        <f t="shared" si="416"/>
        <v>158003</v>
      </c>
      <c r="I1486" s="78" t="s">
        <v>240</v>
      </c>
      <c r="J1486" s="78" t="s">
        <v>574</v>
      </c>
    </row>
    <row r="1487" spans="1:10" x14ac:dyDescent="0.2">
      <c r="A1487" s="26" t="str">
        <f>'BoR4 Rollup'!A1487</f>
        <v xml:space="preserve"> Debt Services</v>
      </c>
      <c r="B1487" s="115"/>
      <c r="C1487" s="115"/>
      <c r="D1487" s="116"/>
      <c r="E1487" s="28">
        <f t="shared" si="417"/>
        <v>0</v>
      </c>
      <c r="F1487" s="10"/>
      <c r="G1487" s="5" t="s">
        <v>32</v>
      </c>
      <c r="H1487" s="5" t="str">
        <f t="shared" si="416"/>
        <v>158003</v>
      </c>
      <c r="I1487" s="78" t="s">
        <v>240</v>
      </c>
    </row>
    <row r="1488" spans="1:10" x14ac:dyDescent="0.2">
      <c r="A1488" s="26" t="str">
        <f>'BoR4 Rollup'!A1488</f>
        <v xml:space="preserve"> Interagency Transfers</v>
      </c>
      <c r="B1488" s="115"/>
      <c r="C1488" s="115"/>
      <c r="D1488" s="116"/>
      <c r="E1488" s="28">
        <f t="shared" si="417"/>
        <v>0</v>
      </c>
      <c r="F1488" s="10"/>
      <c r="G1488" s="5" t="s">
        <v>32</v>
      </c>
      <c r="H1488" s="5" t="str">
        <f t="shared" si="416"/>
        <v>158003</v>
      </c>
      <c r="I1488" s="78" t="s">
        <v>240</v>
      </c>
      <c r="J1488" s="78" t="s">
        <v>575</v>
      </c>
    </row>
    <row r="1489" spans="1:10" ht="15.75" x14ac:dyDescent="0.25">
      <c r="A1489" s="29" t="str">
        <f>'BoR4 Rollup'!A1489</f>
        <v>Total Other Charges</v>
      </c>
      <c r="B1489" s="121">
        <f>B1488+B1487+B1486+B1485</f>
        <v>0</v>
      </c>
      <c r="C1489" s="121">
        <f t="shared" ref="C1489:D1489" si="420">C1488+C1487+C1486+C1485</f>
        <v>0</v>
      </c>
      <c r="D1489" s="119">
        <f t="shared" si="420"/>
        <v>0</v>
      </c>
      <c r="E1489" s="34">
        <f t="shared" si="417"/>
        <v>0</v>
      </c>
      <c r="F1489" s="35"/>
      <c r="G1489" s="5" t="s">
        <v>8</v>
      </c>
      <c r="H1489" s="5" t="str">
        <f t="shared" si="416"/>
        <v>158003</v>
      </c>
      <c r="I1489" s="78" t="s">
        <v>240</v>
      </c>
    </row>
    <row r="1490" spans="1:10" x14ac:dyDescent="0.2">
      <c r="A1490" s="26" t="str">
        <f>'BoR4 Rollup'!A1490</f>
        <v xml:space="preserve"> General Acquisitions</v>
      </c>
      <c r="B1490" s="115"/>
      <c r="C1490" s="115"/>
      <c r="D1490" s="116"/>
      <c r="E1490" s="28">
        <f t="shared" si="417"/>
        <v>0</v>
      </c>
      <c r="F1490" s="10"/>
      <c r="G1490" s="5" t="s">
        <v>32</v>
      </c>
      <c r="H1490" s="5" t="str">
        <f t="shared" si="416"/>
        <v>158003</v>
      </c>
      <c r="I1490" s="78" t="s">
        <v>240</v>
      </c>
      <c r="J1490" s="78" t="s">
        <v>576</v>
      </c>
    </row>
    <row r="1491" spans="1:10" x14ac:dyDescent="0.2">
      <c r="A1491" s="26" t="str">
        <f>'BoR4 Rollup'!A1491</f>
        <v xml:space="preserve"> Library Acquisitions</v>
      </c>
      <c r="B1491" s="115"/>
      <c r="C1491" s="115"/>
      <c r="D1491" s="116"/>
      <c r="E1491" s="28">
        <f t="shared" si="417"/>
        <v>0</v>
      </c>
      <c r="F1491" s="10"/>
      <c r="G1491" s="5" t="s">
        <v>32</v>
      </c>
      <c r="H1491" s="5" t="str">
        <f t="shared" si="416"/>
        <v>158003</v>
      </c>
      <c r="I1491" s="78" t="s">
        <v>240</v>
      </c>
      <c r="J1491" s="78" t="s">
        <v>576</v>
      </c>
    </row>
    <row r="1492" spans="1:10" x14ac:dyDescent="0.2">
      <c r="A1492" s="26" t="str">
        <f>'BoR4 Rollup'!A1492</f>
        <v xml:space="preserve"> Major Repairs</v>
      </c>
      <c r="B1492" s="115"/>
      <c r="C1492" s="115"/>
      <c r="D1492" s="116"/>
      <c r="E1492" s="28">
        <f t="shared" si="417"/>
        <v>0</v>
      </c>
      <c r="F1492" s="10"/>
      <c r="G1492" s="5" t="s">
        <v>32</v>
      </c>
      <c r="H1492" s="5" t="str">
        <f t="shared" si="416"/>
        <v>158003</v>
      </c>
      <c r="I1492" s="78" t="s">
        <v>240</v>
      </c>
    </row>
    <row r="1493" spans="1:10" ht="15.75" x14ac:dyDescent="0.25">
      <c r="A1493" s="29" t="str">
        <f>'BoR4 Rollup'!A1493</f>
        <v>Total Acquisitions and Major Repairs</v>
      </c>
      <c r="B1493" s="121">
        <f>B1492+B1491+B1490</f>
        <v>0</v>
      </c>
      <c r="C1493" s="121">
        <f t="shared" ref="C1493:D1493" si="421">C1492+C1491+C1490</f>
        <v>0</v>
      </c>
      <c r="D1493" s="119">
        <f t="shared" si="421"/>
        <v>0</v>
      </c>
      <c r="E1493" s="34">
        <f t="shared" si="417"/>
        <v>0</v>
      </c>
      <c r="F1493" s="35"/>
      <c r="G1493" s="5" t="s">
        <v>8</v>
      </c>
      <c r="H1493" s="5" t="str">
        <f t="shared" si="416"/>
        <v>158003</v>
      </c>
      <c r="I1493" s="78" t="s">
        <v>240</v>
      </c>
    </row>
    <row r="1494" spans="1:10" ht="15.75" x14ac:dyDescent="0.25">
      <c r="A1494" s="29" t="str">
        <f>'BoR4 Rollup'!A1494</f>
        <v>Function Total</v>
      </c>
      <c r="B1494" s="118">
        <f>B1493+B1489+B1484+B1480</f>
        <v>0</v>
      </c>
      <c r="C1494" s="118">
        <f t="shared" ref="C1494:D1494" si="422">C1493+C1489+C1484+C1480</f>
        <v>0</v>
      </c>
      <c r="D1494" s="119">
        <f t="shared" si="422"/>
        <v>0</v>
      </c>
      <c r="E1494" s="46">
        <f t="shared" si="417"/>
        <v>0</v>
      </c>
      <c r="F1494" s="32"/>
      <c r="G1494" s="5" t="s">
        <v>8</v>
      </c>
      <c r="H1494" s="5" t="str">
        <f>RIGHT($A$1476,6)</f>
        <v>158003</v>
      </c>
      <c r="I1494" s="78" t="s">
        <v>240</v>
      </c>
    </row>
    <row r="1495" spans="1:10" ht="15.75" x14ac:dyDescent="0.25">
      <c r="A1495" s="124" t="str">
        <f>'BoR4 Rollup'!A1495</f>
        <v>Function:  Instruction</v>
      </c>
      <c r="B1495" s="125"/>
      <c r="C1495" s="126"/>
      <c r="D1495" s="127"/>
      <c r="E1495" s="128"/>
      <c r="F1495" s="4"/>
      <c r="G1495" s="5" t="s">
        <v>32</v>
      </c>
      <c r="H1495" s="5" t="str">
        <f t="shared" ref="H1495:H1514" si="423">RIGHT($A$1497,6)</f>
        <v>159101</v>
      </c>
      <c r="I1495" s="78" t="s">
        <v>243</v>
      </c>
    </row>
    <row r="1496" spans="1:10" ht="15.75" x14ac:dyDescent="0.25">
      <c r="A1496" s="129" t="str">
        <f>'BoR4 Rollup'!A1496</f>
        <v>Orgn:  Electronics Adm</v>
      </c>
      <c r="B1496" s="130" t="str">
        <f>+'BoR4 Rollup'!B1496</f>
        <v>Actual</v>
      </c>
      <c r="C1496" s="130" t="str">
        <f>+'BoR4 Rollup'!C1496</f>
        <v>Budgeted</v>
      </c>
      <c r="D1496" s="131" t="str">
        <f>+'BoR4 Rollup'!D1496</f>
        <v>Budgeted</v>
      </c>
      <c r="E1496" s="132" t="str">
        <f>E5</f>
        <v>2022-2023 +/-</v>
      </c>
      <c r="F1496" s="44"/>
      <c r="G1496" s="5" t="s">
        <v>32</v>
      </c>
      <c r="H1496" s="5" t="str">
        <f t="shared" si="423"/>
        <v>159101</v>
      </c>
      <c r="I1496" s="78" t="s">
        <v>243</v>
      </c>
    </row>
    <row r="1497" spans="1:10" ht="15.75" x14ac:dyDescent="0.25">
      <c r="A1497" s="133" t="str">
        <f>'BoR4 Rollup'!A1497</f>
        <v>Organization ID:  159101</v>
      </c>
      <c r="B1497" s="134" t="str">
        <f>'BoR4 Rollup'!$B$6</f>
        <v>2022-2023</v>
      </c>
      <c r="C1497" s="134" t="str">
        <f>'BoR4 Rollup'!$C$6</f>
        <v>2022-2023</v>
      </c>
      <c r="D1497" s="135" t="str">
        <f>'BoR4 Rollup'!$D$6</f>
        <v>2023-2024</v>
      </c>
      <c r="E1497" s="136" t="str">
        <f>'BoR4 Rollup'!$E$6</f>
        <v>2023-2024</v>
      </c>
      <c r="F1497" s="44"/>
      <c r="G1497" s="5" t="s">
        <v>32</v>
      </c>
      <c r="H1497" s="5" t="str">
        <f t="shared" si="423"/>
        <v>159101</v>
      </c>
      <c r="I1497" s="78" t="s">
        <v>243</v>
      </c>
    </row>
    <row r="1498" spans="1:10" x14ac:dyDescent="0.2">
      <c r="A1498" s="26" t="str">
        <f>'BoR4 Rollup'!A1498</f>
        <v xml:space="preserve">  Salaries</v>
      </c>
      <c r="B1498" s="115"/>
      <c r="C1498" s="115"/>
      <c r="D1498" s="116"/>
      <c r="E1498" s="28">
        <f t="shared" ref="E1498:E1515" si="424">+D1498-C1498</f>
        <v>0</v>
      </c>
      <c r="F1498" s="10"/>
      <c r="G1498" s="5" t="s">
        <v>32</v>
      </c>
      <c r="H1498" s="5" t="str">
        <f t="shared" si="423"/>
        <v>159101</v>
      </c>
      <c r="I1498" s="78" t="s">
        <v>243</v>
      </c>
      <c r="J1498" s="78" t="s">
        <v>563</v>
      </c>
    </row>
    <row r="1499" spans="1:10" x14ac:dyDescent="0.2">
      <c r="A1499" s="26" t="str">
        <f>'BoR4 Rollup'!A1499</f>
        <v xml:space="preserve">  Other Compensation</v>
      </c>
      <c r="B1499" s="115"/>
      <c r="C1499" s="115"/>
      <c r="D1499" s="116"/>
      <c r="E1499" s="28">
        <f t="shared" si="424"/>
        <v>0</v>
      </c>
      <c r="F1499" s="10"/>
      <c r="G1499" s="5" t="s">
        <v>32</v>
      </c>
      <c r="H1499" s="5" t="str">
        <f t="shared" si="423"/>
        <v>159101</v>
      </c>
      <c r="I1499" s="78" t="s">
        <v>243</v>
      </c>
    </row>
    <row r="1500" spans="1:10" x14ac:dyDescent="0.2">
      <c r="A1500" s="26" t="str">
        <f>'BoR4 Rollup'!A1500</f>
        <v xml:space="preserve">  Related Benefits</v>
      </c>
      <c r="B1500" s="115"/>
      <c r="C1500" s="115"/>
      <c r="D1500" s="116"/>
      <c r="E1500" s="28">
        <f t="shared" si="424"/>
        <v>0</v>
      </c>
      <c r="F1500" s="10"/>
      <c r="G1500" s="5" t="s">
        <v>32</v>
      </c>
      <c r="H1500" s="5" t="str">
        <f t="shared" si="423"/>
        <v>159101</v>
      </c>
      <c r="I1500" s="78" t="s">
        <v>243</v>
      </c>
      <c r="J1500" s="78" t="s">
        <v>566</v>
      </c>
    </row>
    <row r="1501" spans="1:10" ht="15.75" x14ac:dyDescent="0.25">
      <c r="A1501" s="29" t="str">
        <f>'BoR4 Rollup'!A1501</f>
        <v>Total Personal Services</v>
      </c>
      <c r="B1501" s="118">
        <f>B1500+B1499+B1498</f>
        <v>0</v>
      </c>
      <c r="C1501" s="118">
        <f t="shared" ref="C1501:D1501" si="425">C1500+C1499+C1498</f>
        <v>0</v>
      </c>
      <c r="D1501" s="119">
        <f t="shared" si="425"/>
        <v>0</v>
      </c>
      <c r="E1501" s="31">
        <f t="shared" si="424"/>
        <v>0</v>
      </c>
      <c r="F1501" s="32"/>
      <c r="G1501" s="5" t="s">
        <v>8</v>
      </c>
      <c r="H1501" s="5" t="str">
        <f t="shared" si="423"/>
        <v>159101</v>
      </c>
      <c r="I1501" s="78" t="s">
        <v>243</v>
      </c>
    </row>
    <row r="1502" spans="1:10" x14ac:dyDescent="0.2">
      <c r="A1502" s="26" t="str">
        <f>'BoR4 Rollup'!A1502</f>
        <v xml:space="preserve"> Travel</v>
      </c>
      <c r="B1502" s="115"/>
      <c r="C1502" s="115"/>
      <c r="D1502" s="116"/>
      <c r="E1502" s="28">
        <f t="shared" si="424"/>
        <v>0</v>
      </c>
      <c r="F1502" s="10"/>
      <c r="G1502" s="5" t="s">
        <v>32</v>
      </c>
      <c r="H1502" s="5" t="str">
        <f t="shared" si="423"/>
        <v>159101</v>
      </c>
      <c r="I1502" s="78" t="s">
        <v>243</v>
      </c>
      <c r="J1502" s="78" t="s">
        <v>569</v>
      </c>
    </row>
    <row r="1503" spans="1:10" x14ac:dyDescent="0.2">
      <c r="A1503" s="26" t="str">
        <f>'BoR4 Rollup'!A1503</f>
        <v xml:space="preserve"> Operating Services</v>
      </c>
      <c r="B1503" s="115"/>
      <c r="C1503" s="115"/>
      <c r="D1503" s="116"/>
      <c r="E1503" s="28">
        <f t="shared" si="424"/>
        <v>0</v>
      </c>
      <c r="F1503" s="10"/>
      <c r="G1503" s="5" t="s">
        <v>32</v>
      </c>
      <c r="H1503" s="5" t="str">
        <f t="shared" si="423"/>
        <v>159101</v>
      </c>
      <c r="I1503" s="78" t="s">
        <v>243</v>
      </c>
      <c r="J1503" s="78" t="s">
        <v>571</v>
      </c>
    </row>
    <row r="1504" spans="1:10" x14ac:dyDescent="0.2">
      <c r="A1504" s="26" t="str">
        <f>'BoR4 Rollup'!A1504</f>
        <v xml:space="preserve"> Supplies</v>
      </c>
      <c r="B1504" s="115"/>
      <c r="C1504" s="115"/>
      <c r="D1504" s="116"/>
      <c r="E1504" s="28">
        <f t="shared" si="424"/>
        <v>0</v>
      </c>
      <c r="F1504" s="10"/>
      <c r="G1504" s="5" t="s">
        <v>32</v>
      </c>
      <c r="H1504" s="5" t="str">
        <f t="shared" si="423"/>
        <v>159101</v>
      </c>
      <c r="I1504" s="78" t="s">
        <v>243</v>
      </c>
      <c r="J1504" s="78" t="s">
        <v>572</v>
      </c>
    </row>
    <row r="1505" spans="1:10" ht="15.75" x14ac:dyDescent="0.25">
      <c r="A1505" s="29" t="str">
        <f>'BoR4 Rollup'!A1505</f>
        <v>Total Operating Expenses</v>
      </c>
      <c r="B1505" s="121">
        <f>B1504+B1503+B1502</f>
        <v>0</v>
      </c>
      <c r="C1505" s="121">
        <f t="shared" ref="C1505:D1505" si="426">C1504+C1503+C1502</f>
        <v>0</v>
      </c>
      <c r="D1505" s="119">
        <f t="shared" si="426"/>
        <v>0</v>
      </c>
      <c r="E1505" s="34">
        <f t="shared" si="424"/>
        <v>0</v>
      </c>
      <c r="F1505" s="35"/>
      <c r="G1505" s="5" t="s">
        <v>8</v>
      </c>
      <c r="H1505" s="5" t="str">
        <f t="shared" si="423"/>
        <v>159101</v>
      </c>
      <c r="I1505" s="78" t="s">
        <v>243</v>
      </c>
    </row>
    <row r="1506" spans="1:10" x14ac:dyDescent="0.2">
      <c r="A1506" s="26" t="str">
        <f>'BoR4 Rollup'!A1506</f>
        <v xml:space="preserve"> Professional Services</v>
      </c>
      <c r="B1506" s="115"/>
      <c r="C1506" s="115"/>
      <c r="D1506" s="116"/>
      <c r="E1506" s="28">
        <f t="shared" si="424"/>
        <v>0</v>
      </c>
      <c r="F1506" s="10"/>
      <c r="G1506" s="5" t="s">
        <v>32</v>
      </c>
      <c r="H1506" s="5" t="str">
        <f t="shared" si="423"/>
        <v>159101</v>
      </c>
      <c r="I1506" s="78" t="s">
        <v>243</v>
      </c>
      <c r="J1506" s="78" t="s">
        <v>573</v>
      </c>
    </row>
    <row r="1507" spans="1:10" x14ac:dyDescent="0.2">
      <c r="A1507" s="26" t="str">
        <f>'BoR4 Rollup'!A1507</f>
        <v xml:space="preserve"> Other Charges</v>
      </c>
      <c r="B1507" s="115"/>
      <c r="C1507" s="115"/>
      <c r="D1507" s="116"/>
      <c r="E1507" s="28">
        <f t="shared" si="424"/>
        <v>0</v>
      </c>
      <c r="F1507" s="10"/>
      <c r="G1507" s="5" t="s">
        <v>32</v>
      </c>
      <c r="H1507" s="5" t="str">
        <f t="shared" si="423"/>
        <v>159101</v>
      </c>
      <c r="I1507" s="78" t="s">
        <v>243</v>
      </c>
      <c r="J1507" s="78" t="s">
        <v>574</v>
      </c>
    </row>
    <row r="1508" spans="1:10" x14ac:dyDescent="0.2">
      <c r="A1508" s="26" t="str">
        <f>'BoR4 Rollup'!A1508</f>
        <v xml:space="preserve"> Debt Services</v>
      </c>
      <c r="B1508" s="115"/>
      <c r="C1508" s="115"/>
      <c r="D1508" s="116"/>
      <c r="E1508" s="28">
        <f t="shared" si="424"/>
        <v>0</v>
      </c>
      <c r="F1508" s="10"/>
      <c r="G1508" s="5" t="s">
        <v>32</v>
      </c>
      <c r="H1508" s="5" t="str">
        <f t="shared" si="423"/>
        <v>159101</v>
      </c>
      <c r="I1508" s="78" t="s">
        <v>243</v>
      </c>
    </row>
    <row r="1509" spans="1:10" x14ac:dyDescent="0.2">
      <c r="A1509" s="26" t="str">
        <f>'BoR4 Rollup'!A1509</f>
        <v xml:space="preserve"> Interagency Transfers</v>
      </c>
      <c r="B1509" s="115"/>
      <c r="C1509" s="115"/>
      <c r="D1509" s="116"/>
      <c r="E1509" s="28">
        <f t="shared" si="424"/>
        <v>0</v>
      </c>
      <c r="F1509" s="10"/>
      <c r="G1509" s="5" t="s">
        <v>32</v>
      </c>
      <c r="H1509" s="5" t="str">
        <f t="shared" si="423"/>
        <v>159101</v>
      </c>
      <c r="I1509" s="78" t="s">
        <v>243</v>
      </c>
      <c r="J1509" s="78" t="s">
        <v>575</v>
      </c>
    </row>
    <row r="1510" spans="1:10" ht="15.75" x14ac:dyDescent="0.25">
      <c r="A1510" s="29" t="str">
        <f>'BoR4 Rollup'!A1510</f>
        <v>Total Other Charges</v>
      </c>
      <c r="B1510" s="121">
        <f>B1509+B1508+B1507+B1506</f>
        <v>0</v>
      </c>
      <c r="C1510" s="121">
        <f t="shared" ref="C1510:D1510" si="427">C1509+C1508+C1507+C1506</f>
        <v>0</v>
      </c>
      <c r="D1510" s="119">
        <f t="shared" si="427"/>
        <v>0</v>
      </c>
      <c r="E1510" s="34">
        <f t="shared" si="424"/>
        <v>0</v>
      </c>
      <c r="F1510" s="35"/>
      <c r="G1510" s="5" t="s">
        <v>8</v>
      </c>
      <c r="H1510" s="5" t="str">
        <f t="shared" si="423"/>
        <v>159101</v>
      </c>
      <c r="I1510" s="78" t="s">
        <v>243</v>
      </c>
    </row>
    <row r="1511" spans="1:10" x14ac:dyDescent="0.2">
      <c r="A1511" s="26" t="str">
        <f>'BoR4 Rollup'!A1511</f>
        <v xml:space="preserve"> General Acquisitions</v>
      </c>
      <c r="B1511" s="115"/>
      <c r="C1511" s="115"/>
      <c r="D1511" s="116"/>
      <c r="E1511" s="28">
        <f t="shared" si="424"/>
        <v>0</v>
      </c>
      <c r="F1511" s="10"/>
      <c r="G1511" s="5" t="s">
        <v>32</v>
      </c>
      <c r="H1511" s="5" t="str">
        <f t="shared" si="423"/>
        <v>159101</v>
      </c>
      <c r="I1511" s="78" t="s">
        <v>243</v>
      </c>
      <c r="J1511" s="78" t="s">
        <v>576</v>
      </c>
    </row>
    <row r="1512" spans="1:10" x14ac:dyDescent="0.2">
      <c r="A1512" s="26" t="str">
        <f>'BoR4 Rollup'!A1512</f>
        <v xml:space="preserve"> Library Acquisitions</v>
      </c>
      <c r="B1512" s="115"/>
      <c r="C1512" s="115"/>
      <c r="D1512" s="116"/>
      <c r="E1512" s="28">
        <f t="shared" si="424"/>
        <v>0</v>
      </c>
      <c r="F1512" s="10"/>
      <c r="G1512" s="5" t="s">
        <v>32</v>
      </c>
      <c r="H1512" s="5" t="str">
        <f t="shared" si="423"/>
        <v>159101</v>
      </c>
      <c r="I1512" s="78" t="s">
        <v>243</v>
      </c>
      <c r="J1512" s="78" t="s">
        <v>576</v>
      </c>
    </row>
    <row r="1513" spans="1:10" x14ac:dyDescent="0.2">
      <c r="A1513" s="26" t="str">
        <f>'BoR4 Rollup'!A1513</f>
        <v xml:space="preserve"> Major Repairs</v>
      </c>
      <c r="B1513" s="115"/>
      <c r="C1513" s="115"/>
      <c r="D1513" s="116"/>
      <c r="E1513" s="28">
        <f t="shared" si="424"/>
        <v>0</v>
      </c>
      <c r="F1513" s="10"/>
      <c r="G1513" s="5" t="s">
        <v>32</v>
      </c>
      <c r="H1513" s="5" t="str">
        <f t="shared" si="423"/>
        <v>159101</v>
      </c>
      <c r="I1513" s="78" t="s">
        <v>243</v>
      </c>
    </row>
    <row r="1514" spans="1:10" ht="15.75" x14ac:dyDescent="0.25">
      <c r="A1514" s="29" t="str">
        <f>'BoR4 Rollup'!A1514</f>
        <v>Total Acquisitions and Major Repairs</v>
      </c>
      <c r="B1514" s="121">
        <f>B1513+B1512+B1511</f>
        <v>0</v>
      </c>
      <c r="C1514" s="121">
        <f t="shared" ref="C1514:D1514" si="428">C1513+C1512+C1511</f>
        <v>0</v>
      </c>
      <c r="D1514" s="119">
        <f t="shared" si="428"/>
        <v>0</v>
      </c>
      <c r="E1514" s="34">
        <f t="shared" si="424"/>
        <v>0</v>
      </c>
      <c r="F1514" s="35"/>
      <c r="G1514" s="5" t="s">
        <v>8</v>
      </c>
      <c r="H1514" s="5" t="str">
        <f t="shared" si="423"/>
        <v>159101</v>
      </c>
      <c r="I1514" s="78" t="s">
        <v>243</v>
      </c>
    </row>
    <row r="1515" spans="1:10" ht="15.75" x14ac:dyDescent="0.25">
      <c r="A1515" s="29" t="str">
        <f>'BoR4 Rollup'!A1515</f>
        <v>Function Total</v>
      </c>
      <c r="B1515" s="118">
        <f>B1514+B1510+B1505+B1501</f>
        <v>0</v>
      </c>
      <c r="C1515" s="118">
        <f t="shared" ref="C1515:D1515" si="429">C1514+C1510+C1505+C1501</f>
        <v>0</v>
      </c>
      <c r="D1515" s="119">
        <f t="shared" si="429"/>
        <v>0</v>
      </c>
      <c r="E1515" s="46">
        <f t="shared" si="424"/>
        <v>0</v>
      </c>
      <c r="F1515" s="32"/>
      <c r="G1515" s="5" t="s">
        <v>8</v>
      </c>
      <c r="H1515" s="5" t="str">
        <f>RIGHT($A$1497,6)</f>
        <v>159101</v>
      </c>
      <c r="I1515" s="78" t="s">
        <v>243</v>
      </c>
    </row>
    <row r="1516" spans="1:10" ht="15.75" x14ac:dyDescent="0.25">
      <c r="A1516" s="124" t="str">
        <f>'BoR4 Rollup'!A1516</f>
        <v>Function:  Instruction</v>
      </c>
      <c r="B1516" s="125"/>
      <c r="C1516" s="126"/>
      <c r="D1516" s="127"/>
      <c r="E1516" s="128"/>
      <c r="F1516" s="4"/>
      <c r="G1516" s="5" t="s">
        <v>45</v>
      </c>
      <c r="H1516" s="5" t="str">
        <f t="shared" ref="H1516:H1535" si="430">RIGHT($A$1518,6)</f>
        <v>159102</v>
      </c>
      <c r="I1516" s="78" t="s">
        <v>246</v>
      </c>
    </row>
    <row r="1517" spans="1:10" ht="15.75" x14ac:dyDescent="0.25">
      <c r="A1517" s="129" t="str">
        <f>'BoR4 Rollup'!A1517</f>
        <v>Orgn:  Electronics Tech - Communication</v>
      </c>
      <c r="B1517" s="130" t="str">
        <f>+'BoR4 Rollup'!B1517</f>
        <v>Actual</v>
      </c>
      <c r="C1517" s="130" t="str">
        <f>+'BoR4 Rollup'!C1517</f>
        <v>Budgeted</v>
      </c>
      <c r="D1517" s="131" t="str">
        <f>+'BoR4 Rollup'!D1517</f>
        <v>Budgeted</v>
      </c>
      <c r="E1517" s="132" t="str">
        <f>E5</f>
        <v>2022-2023 +/-</v>
      </c>
      <c r="F1517" s="18"/>
      <c r="G1517" s="5" t="s">
        <v>45</v>
      </c>
      <c r="H1517" s="5" t="str">
        <f t="shared" si="430"/>
        <v>159102</v>
      </c>
      <c r="I1517" s="78" t="s">
        <v>246</v>
      </c>
    </row>
    <row r="1518" spans="1:10" ht="15.75" x14ac:dyDescent="0.25">
      <c r="A1518" s="133" t="str">
        <f>'BoR4 Rollup'!A1518</f>
        <v>Organization ID:  159102</v>
      </c>
      <c r="B1518" s="134" t="str">
        <f>'BoR4 Rollup'!$B$6</f>
        <v>2022-2023</v>
      </c>
      <c r="C1518" s="134" t="str">
        <f>'BoR4 Rollup'!$C$6</f>
        <v>2022-2023</v>
      </c>
      <c r="D1518" s="135" t="str">
        <f>'BoR4 Rollup'!$D$6</f>
        <v>2023-2024</v>
      </c>
      <c r="E1518" s="136" t="str">
        <f>'BoR4 Rollup'!$E$6</f>
        <v>2023-2024</v>
      </c>
      <c r="F1518" s="18"/>
      <c r="G1518" s="5" t="s">
        <v>45</v>
      </c>
      <c r="H1518" s="5" t="str">
        <f t="shared" si="430"/>
        <v>159102</v>
      </c>
      <c r="I1518" s="78" t="s">
        <v>246</v>
      </c>
    </row>
    <row r="1519" spans="1:10" x14ac:dyDescent="0.2">
      <c r="A1519" s="26" t="str">
        <f>'BoR4 Rollup'!A1519</f>
        <v xml:space="preserve">  Salaries</v>
      </c>
      <c r="B1519" s="115"/>
      <c r="C1519" s="115"/>
      <c r="D1519" s="116"/>
      <c r="E1519" s="28">
        <f t="shared" ref="E1519:E1536" si="431">+D1519-C1519</f>
        <v>0</v>
      </c>
      <c r="F1519" s="10"/>
      <c r="G1519" s="5" t="s">
        <v>45</v>
      </c>
      <c r="H1519" s="5" t="str">
        <f t="shared" si="430"/>
        <v>159102</v>
      </c>
      <c r="I1519" s="78" t="s">
        <v>246</v>
      </c>
      <c r="J1519" s="78" t="s">
        <v>563</v>
      </c>
    </row>
    <row r="1520" spans="1:10" x14ac:dyDescent="0.2">
      <c r="A1520" s="26" t="str">
        <f>'BoR4 Rollup'!A1520</f>
        <v xml:space="preserve">  Other Compensation</v>
      </c>
      <c r="B1520" s="115"/>
      <c r="C1520" s="115"/>
      <c r="D1520" s="116"/>
      <c r="E1520" s="28">
        <f t="shared" si="431"/>
        <v>0</v>
      </c>
      <c r="F1520" s="10"/>
      <c r="G1520" s="5" t="s">
        <v>45</v>
      </c>
      <c r="H1520" s="5" t="str">
        <f t="shared" si="430"/>
        <v>159102</v>
      </c>
      <c r="I1520" s="78" t="s">
        <v>246</v>
      </c>
    </row>
    <row r="1521" spans="1:10" x14ac:dyDescent="0.2">
      <c r="A1521" s="26" t="str">
        <f>'BoR4 Rollup'!A1521</f>
        <v xml:space="preserve">  Related Benefits</v>
      </c>
      <c r="B1521" s="115"/>
      <c r="C1521" s="115"/>
      <c r="D1521" s="116"/>
      <c r="E1521" s="28">
        <f t="shared" si="431"/>
        <v>0</v>
      </c>
      <c r="F1521" s="10"/>
      <c r="G1521" s="5" t="s">
        <v>45</v>
      </c>
      <c r="H1521" s="5" t="str">
        <f t="shared" si="430"/>
        <v>159102</v>
      </c>
      <c r="I1521" s="78" t="s">
        <v>246</v>
      </c>
      <c r="J1521" s="78" t="s">
        <v>566</v>
      </c>
    </row>
    <row r="1522" spans="1:10" ht="15.75" x14ac:dyDescent="0.25">
      <c r="A1522" s="29" t="str">
        <f>'BoR4 Rollup'!A1522</f>
        <v>Total Personal Services</v>
      </c>
      <c r="B1522" s="118">
        <f>B1521+B1520+B1519</f>
        <v>0</v>
      </c>
      <c r="C1522" s="118">
        <f>C1521+C1520+C1519</f>
        <v>0</v>
      </c>
      <c r="D1522" s="119">
        <f>D1521+D1520+D1519</f>
        <v>0</v>
      </c>
      <c r="E1522" s="31">
        <f t="shared" si="431"/>
        <v>0</v>
      </c>
      <c r="F1522" s="32"/>
      <c r="G1522" s="5" t="s">
        <v>45</v>
      </c>
      <c r="H1522" s="5" t="str">
        <f t="shared" si="430"/>
        <v>159102</v>
      </c>
      <c r="I1522" s="78" t="s">
        <v>246</v>
      </c>
    </row>
    <row r="1523" spans="1:10" x14ac:dyDescent="0.2">
      <c r="A1523" s="26" t="str">
        <f>'BoR4 Rollup'!A1523</f>
        <v xml:space="preserve"> Travel</v>
      </c>
      <c r="B1523" s="115"/>
      <c r="C1523" s="115"/>
      <c r="D1523" s="116"/>
      <c r="E1523" s="28">
        <f t="shared" si="431"/>
        <v>0</v>
      </c>
      <c r="F1523" s="10"/>
      <c r="G1523" s="5" t="s">
        <v>45</v>
      </c>
      <c r="H1523" s="5" t="str">
        <f t="shared" si="430"/>
        <v>159102</v>
      </c>
      <c r="I1523" s="78" t="s">
        <v>246</v>
      </c>
      <c r="J1523" s="78" t="s">
        <v>569</v>
      </c>
    </row>
    <row r="1524" spans="1:10" x14ac:dyDescent="0.2">
      <c r="A1524" s="26" t="str">
        <f>'BoR4 Rollup'!A1524</f>
        <v xml:space="preserve"> Operating Services</v>
      </c>
      <c r="B1524" s="115"/>
      <c r="C1524" s="115"/>
      <c r="D1524" s="116"/>
      <c r="E1524" s="28">
        <f t="shared" si="431"/>
        <v>0</v>
      </c>
      <c r="F1524" s="10"/>
      <c r="G1524" s="5" t="s">
        <v>45</v>
      </c>
      <c r="H1524" s="5" t="str">
        <f t="shared" si="430"/>
        <v>159102</v>
      </c>
      <c r="I1524" s="78" t="s">
        <v>246</v>
      </c>
      <c r="J1524" s="78" t="s">
        <v>571</v>
      </c>
    </row>
    <row r="1525" spans="1:10" x14ac:dyDescent="0.2">
      <c r="A1525" s="26" t="str">
        <f>'BoR4 Rollup'!A1525</f>
        <v xml:space="preserve"> Supplies</v>
      </c>
      <c r="B1525" s="115"/>
      <c r="C1525" s="115"/>
      <c r="D1525" s="116"/>
      <c r="E1525" s="28">
        <f t="shared" si="431"/>
        <v>0</v>
      </c>
      <c r="F1525" s="10"/>
      <c r="G1525" s="5" t="s">
        <v>45</v>
      </c>
      <c r="H1525" s="5" t="str">
        <f t="shared" si="430"/>
        <v>159102</v>
      </c>
      <c r="I1525" s="78" t="s">
        <v>246</v>
      </c>
      <c r="J1525" s="78" t="s">
        <v>572</v>
      </c>
    </row>
    <row r="1526" spans="1:10" ht="15.75" x14ac:dyDescent="0.25">
      <c r="A1526" s="29" t="str">
        <f>'BoR4 Rollup'!A1526</f>
        <v>Total Operating Expenses</v>
      </c>
      <c r="B1526" s="121">
        <f>B1525+B1524+B1523</f>
        <v>0</v>
      </c>
      <c r="C1526" s="121">
        <f>C1525+C1524+C1523</f>
        <v>0</v>
      </c>
      <c r="D1526" s="119">
        <f>D1525+D1524+D1523</f>
        <v>0</v>
      </c>
      <c r="E1526" s="34">
        <f t="shared" si="431"/>
        <v>0</v>
      </c>
      <c r="F1526" s="35"/>
      <c r="G1526" s="5" t="s">
        <v>45</v>
      </c>
      <c r="H1526" s="5" t="str">
        <f t="shared" si="430"/>
        <v>159102</v>
      </c>
      <c r="I1526" s="78" t="s">
        <v>246</v>
      </c>
    </row>
    <row r="1527" spans="1:10" x14ac:dyDescent="0.2">
      <c r="A1527" s="26" t="str">
        <f>'BoR4 Rollup'!A1527</f>
        <v xml:space="preserve"> Professional Services</v>
      </c>
      <c r="B1527" s="115"/>
      <c r="C1527" s="115"/>
      <c r="D1527" s="116"/>
      <c r="E1527" s="28">
        <f t="shared" si="431"/>
        <v>0</v>
      </c>
      <c r="F1527" s="10"/>
      <c r="G1527" s="5" t="s">
        <v>45</v>
      </c>
      <c r="H1527" s="5" t="str">
        <f t="shared" si="430"/>
        <v>159102</v>
      </c>
      <c r="I1527" s="78" t="s">
        <v>246</v>
      </c>
      <c r="J1527" s="78" t="s">
        <v>573</v>
      </c>
    </row>
    <row r="1528" spans="1:10" x14ac:dyDescent="0.2">
      <c r="A1528" s="26" t="str">
        <f>'BoR4 Rollup'!A1528</f>
        <v xml:space="preserve"> Other Charges</v>
      </c>
      <c r="B1528" s="115"/>
      <c r="C1528" s="115"/>
      <c r="D1528" s="116"/>
      <c r="E1528" s="28">
        <f t="shared" si="431"/>
        <v>0</v>
      </c>
      <c r="F1528" s="10"/>
      <c r="G1528" s="5" t="s">
        <v>45</v>
      </c>
      <c r="H1528" s="5" t="str">
        <f t="shared" si="430"/>
        <v>159102</v>
      </c>
      <c r="I1528" s="78" t="s">
        <v>246</v>
      </c>
      <c r="J1528" s="78" t="s">
        <v>574</v>
      </c>
    </row>
    <row r="1529" spans="1:10" x14ac:dyDescent="0.2">
      <c r="A1529" s="26" t="str">
        <f>'BoR4 Rollup'!A1529</f>
        <v xml:space="preserve"> Debt Services</v>
      </c>
      <c r="B1529" s="115"/>
      <c r="C1529" s="115"/>
      <c r="D1529" s="116"/>
      <c r="E1529" s="28">
        <f t="shared" si="431"/>
        <v>0</v>
      </c>
      <c r="F1529" s="10"/>
      <c r="G1529" s="5" t="s">
        <v>45</v>
      </c>
      <c r="H1529" s="5" t="str">
        <f t="shared" si="430"/>
        <v>159102</v>
      </c>
      <c r="I1529" s="78" t="s">
        <v>246</v>
      </c>
    </row>
    <row r="1530" spans="1:10" x14ac:dyDescent="0.2">
      <c r="A1530" s="26" t="str">
        <f>'BoR4 Rollup'!A1530</f>
        <v xml:space="preserve"> Interagency Transfers</v>
      </c>
      <c r="B1530" s="115"/>
      <c r="C1530" s="115"/>
      <c r="D1530" s="116"/>
      <c r="E1530" s="28">
        <f t="shared" si="431"/>
        <v>0</v>
      </c>
      <c r="F1530" s="10"/>
      <c r="G1530" s="5" t="s">
        <v>45</v>
      </c>
      <c r="H1530" s="5" t="str">
        <f t="shared" si="430"/>
        <v>159102</v>
      </c>
      <c r="I1530" s="78" t="s">
        <v>246</v>
      </c>
      <c r="J1530" s="78" t="s">
        <v>575</v>
      </c>
    </row>
    <row r="1531" spans="1:10" ht="15.75" x14ac:dyDescent="0.25">
      <c r="A1531" s="29" t="str">
        <f>'BoR4 Rollup'!A1531</f>
        <v>Total Other Charges</v>
      </c>
      <c r="B1531" s="121">
        <f>B1530+B1529+B1528+B1527</f>
        <v>0</v>
      </c>
      <c r="C1531" s="121">
        <f>C1530+C1529+C1528+C1527</f>
        <v>0</v>
      </c>
      <c r="D1531" s="119">
        <f>D1530+D1529+D1528+D1527</f>
        <v>0</v>
      </c>
      <c r="E1531" s="34">
        <f t="shared" si="431"/>
        <v>0</v>
      </c>
      <c r="F1531" s="35"/>
      <c r="G1531" s="5" t="s">
        <v>45</v>
      </c>
      <c r="H1531" s="5" t="str">
        <f t="shared" si="430"/>
        <v>159102</v>
      </c>
      <c r="I1531" s="78" t="s">
        <v>246</v>
      </c>
    </row>
    <row r="1532" spans="1:10" x14ac:dyDescent="0.2">
      <c r="A1532" s="26" t="str">
        <f>'BoR4 Rollup'!A1532</f>
        <v xml:space="preserve"> General Acquisitions</v>
      </c>
      <c r="B1532" s="115"/>
      <c r="C1532" s="115"/>
      <c r="D1532" s="116"/>
      <c r="E1532" s="28">
        <f t="shared" si="431"/>
        <v>0</v>
      </c>
      <c r="F1532" s="10"/>
      <c r="G1532" s="5" t="s">
        <v>45</v>
      </c>
      <c r="H1532" s="5" t="str">
        <f t="shared" si="430"/>
        <v>159102</v>
      </c>
      <c r="I1532" s="78" t="s">
        <v>246</v>
      </c>
      <c r="J1532" s="78" t="s">
        <v>576</v>
      </c>
    </row>
    <row r="1533" spans="1:10" x14ac:dyDescent="0.2">
      <c r="A1533" s="26" t="str">
        <f>'BoR4 Rollup'!A1533</f>
        <v xml:space="preserve"> Library Acquisitions</v>
      </c>
      <c r="B1533" s="115"/>
      <c r="C1533" s="115"/>
      <c r="D1533" s="116"/>
      <c r="E1533" s="28">
        <f t="shared" si="431"/>
        <v>0</v>
      </c>
      <c r="F1533" s="10"/>
      <c r="G1533" s="5" t="s">
        <v>45</v>
      </c>
      <c r="H1533" s="5" t="str">
        <f t="shared" si="430"/>
        <v>159102</v>
      </c>
      <c r="I1533" s="78" t="s">
        <v>246</v>
      </c>
      <c r="J1533" s="78" t="s">
        <v>576</v>
      </c>
    </row>
    <row r="1534" spans="1:10" x14ac:dyDescent="0.2">
      <c r="A1534" s="26" t="str">
        <f>'BoR4 Rollup'!A1534</f>
        <v xml:space="preserve"> Major Repairs</v>
      </c>
      <c r="B1534" s="115"/>
      <c r="C1534" s="115"/>
      <c r="D1534" s="116"/>
      <c r="E1534" s="28">
        <f t="shared" si="431"/>
        <v>0</v>
      </c>
      <c r="F1534" s="10"/>
      <c r="G1534" s="5" t="s">
        <v>45</v>
      </c>
      <c r="H1534" s="5" t="str">
        <f t="shared" si="430"/>
        <v>159102</v>
      </c>
      <c r="I1534" s="78" t="s">
        <v>246</v>
      </c>
    </row>
    <row r="1535" spans="1:10" ht="15.75" x14ac:dyDescent="0.25">
      <c r="A1535" s="29" t="str">
        <f>'BoR4 Rollup'!A1535</f>
        <v>Total Acquisitions and Major Repairs</v>
      </c>
      <c r="B1535" s="121">
        <f>B1534+B1533+B1532</f>
        <v>0</v>
      </c>
      <c r="C1535" s="121">
        <f>C1534+C1533+C1532</f>
        <v>0</v>
      </c>
      <c r="D1535" s="119">
        <f>D1534+D1533+D1532</f>
        <v>0</v>
      </c>
      <c r="E1535" s="34">
        <f t="shared" si="431"/>
        <v>0</v>
      </c>
      <c r="F1535" s="35"/>
      <c r="G1535" s="5" t="s">
        <v>45</v>
      </c>
      <c r="H1535" s="5" t="str">
        <f t="shared" si="430"/>
        <v>159102</v>
      </c>
      <c r="I1535" s="78" t="s">
        <v>246</v>
      </c>
    </row>
    <row r="1536" spans="1:10" ht="15.75" x14ac:dyDescent="0.25">
      <c r="A1536" s="29" t="str">
        <f>'BoR4 Rollup'!A1536</f>
        <v>Function Total</v>
      </c>
      <c r="B1536" s="118">
        <f>B1535+B1531+B1526+B1522</f>
        <v>0</v>
      </c>
      <c r="C1536" s="118">
        <f>C1535+C1531+C1526+C1522</f>
        <v>0</v>
      </c>
      <c r="D1536" s="119">
        <f>D1535+D1531+D1526+D1522</f>
        <v>0</v>
      </c>
      <c r="E1536" s="46">
        <f t="shared" si="431"/>
        <v>0</v>
      </c>
      <c r="F1536" s="32"/>
      <c r="G1536" s="5" t="s">
        <v>45</v>
      </c>
      <c r="H1536" s="5" t="str">
        <f>RIGHT($A$1518,6)</f>
        <v>159102</v>
      </c>
      <c r="I1536" s="78" t="s">
        <v>246</v>
      </c>
    </row>
    <row r="1537" spans="1:10" ht="15.75" x14ac:dyDescent="0.25">
      <c r="A1537" s="124" t="str">
        <f>'BoR4 Rollup'!A1537</f>
        <v>Function:  Instruction</v>
      </c>
      <c r="B1537" s="125"/>
      <c r="C1537" s="126"/>
      <c r="D1537" s="127"/>
      <c r="E1537" s="128"/>
      <c r="F1537" s="4"/>
      <c r="G1537" s="5" t="s">
        <v>45</v>
      </c>
      <c r="H1537" s="5" t="str">
        <f t="shared" ref="H1537:H1556" si="432">RIGHT($A$1539,6)</f>
        <v>159103</v>
      </c>
      <c r="I1537" s="78" t="s">
        <v>249</v>
      </c>
    </row>
    <row r="1538" spans="1:10" ht="15.75" x14ac:dyDescent="0.25">
      <c r="A1538" s="129" t="str">
        <f>'BoR4 Rollup'!A1538</f>
        <v>Orgn:  Electronics Tech - Consumer</v>
      </c>
      <c r="B1538" s="130" t="str">
        <f>+'BoR4 Rollup'!B1538</f>
        <v>Actual</v>
      </c>
      <c r="C1538" s="130" t="str">
        <f>+'BoR4 Rollup'!C1538</f>
        <v>Budgeted</v>
      </c>
      <c r="D1538" s="131" t="str">
        <f>+'BoR4 Rollup'!D1538</f>
        <v>Budgeted</v>
      </c>
      <c r="E1538" s="132" t="str">
        <f>E5</f>
        <v>2022-2023 +/-</v>
      </c>
      <c r="F1538" s="44"/>
      <c r="G1538" s="5" t="s">
        <v>45</v>
      </c>
      <c r="H1538" s="5" t="str">
        <f t="shared" si="432"/>
        <v>159103</v>
      </c>
      <c r="I1538" s="78" t="s">
        <v>249</v>
      </c>
    </row>
    <row r="1539" spans="1:10" ht="15.75" x14ac:dyDescent="0.25">
      <c r="A1539" s="133" t="str">
        <f>'BoR4 Rollup'!A1539</f>
        <v>Organization ID:  159103</v>
      </c>
      <c r="B1539" s="134" t="str">
        <f>'BoR4 Rollup'!$B$6</f>
        <v>2022-2023</v>
      </c>
      <c r="C1539" s="134" t="str">
        <f>'BoR4 Rollup'!$C$6</f>
        <v>2022-2023</v>
      </c>
      <c r="D1539" s="135" t="str">
        <f>'BoR4 Rollup'!$D$6</f>
        <v>2023-2024</v>
      </c>
      <c r="E1539" s="136" t="str">
        <f>'BoR4 Rollup'!$E$6</f>
        <v>2023-2024</v>
      </c>
      <c r="F1539" s="44"/>
      <c r="G1539" s="5" t="s">
        <v>45</v>
      </c>
      <c r="H1539" s="5" t="str">
        <f t="shared" si="432"/>
        <v>159103</v>
      </c>
      <c r="I1539" s="78" t="s">
        <v>249</v>
      </c>
    </row>
    <row r="1540" spans="1:10" x14ac:dyDescent="0.2">
      <c r="A1540" s="26" t="str">
        <f>'BoR4 Rollup'!A1540</f>
        <v xml:space="preserve">  Salaries</v>
      </c>
      <c r="B1540" s="115"/>
      <c r="C1540" s="115"/>
      <c r="D1540" s="116"/>
      <c r="E1540" s="28">
        <f t="shared" ref="E1540:E1557" si="433">+D1540-C1540</f>
        <v>0</v>
      </c>
      <c r="F1540" s="10"/>
      <c r="G1540" s="5" t="s">
        <v>45</v>
      </c>
      <c r="H1540" s="5" t="str">
        <f t="shared" si="432"/>
        <v>159103</v>
      </c>
      <c r="I1540" s="78" t="s">
        <v>249</v>
      </c>
      <c r="J1540" s="78" t="s">
        <v>563</v>
      </c>
    </row>
    <row r="1541" spans="1:10" x14ac:dyDescent="0.2">
      <c r="A1541" s="26" t="str">
        <f>'BoR4 Rollup'!A1541</f>
        <v xml:space="preserve">  Other Compensation</v>
      </c>
      <c r="B1541" s="115"/>
      <c r="C1541" s="115"/>
      <c r="D1541" s="116"/>
      <c r="E1541" s="28">
        <f t="shared" si="433"/>
        <v>0</v>
      </c>
      <c r="F1541" s="10"/>
      <c r="G1541" s="5" t="s">
        <v>45</v>
      </c>
      <c r="H1541" s="5" t="str">
        <f t="shared" si="432"/>
        <v>159103</v>
      </c>
      <c r="I1541" s="78" t="s">
        <v>249</v>
      </c>
    </row>
    <row r="1542" spans="1:10" x14ac:dyDescent="0.2">
      <c r="A1542" s="26" t="str">
        <f>'BoR4 Rollup'!A1542</f>
        <v xml:space="preserve">  Related Benefits</v>
      </c>
      <c r="B1542" s="115"/>
      <c r="C1542" s="115"/>
      <c r="D1542" s="116"/>
      <c r="E1542" s="28">
        <f t="shared" si="433"/>
        <v>0</v>
      </c>
      <c r="F1542" s="10"/>
      <c r="G1542" s="5" t="s">
        <v>45</v>
      </c>
      <c r="H1542" s="5" t="str">
        <f t="shared" si="432"/>
        <v>159103</v>
      </c>
      <c r="I1542" s="78" t="s">
        <v>249</v>
      </c>
      <c r="J1542" s="78" t="s">
        <v>566</v>
      </c>
    </row>
    <row r="1543" spans="1:10" ht="15.75" x14ac:dyDescent="0.25">
      <c r="A1543" s="29" t="str">
        <f>'BoR4 Rollup'!A1543</f>
        <v>Total Personal Services</v>
      </c>
      <c r="B1543" s="118">
        <f>B1542+B1541+B1540</f>
        <v>0</v>
      </c>
      <c r="C1543" s="118">
        <f>C1542+C1541+C1540</f>
        <v>0</v>
      </c>
      <c r="D1543" s="119">
        <f>D1542+D1541+D1540</f>
        <v>0</v>
      </c>
      <c r="E1543" s="31">
        <f t="shared" si="433"/>
        <v>0</v>
      </c>
      <c r="F1543" s="32"/>
      <c r="G1543" s="5" t="s">
        <v>45</v>
      </c>
      <c r="H1543" s="5" t="str">
        <f t="shared" si="432"/>
        <v>159103</v>
      </c>
      <c r="I1543" s="78" t="s">
        <v>249</v>
      </c>
    </row>
    <row r="1544" spans="1:10" x14ac:dyDescent="0.2">
      <c r="A1544" s="26" t="str">
        <f>'BoR4 Rollup'!A1544</f>
        <v xml:space="preserve"> Travel</v>
      </c>
      <c r="B1544" s="115"/>
      <c r="C1544" s="115"/>
      <c r="D1544" s="116"/>
      <c r="E1544" s="28">
        <f t="shared" si="433"/>
        <v>0</v>
      </c>
      <c r="F1544" s="10"/>
      <c r="G1544" s="5" t="s">
        <v>45</v>
      </c>
      <c r="H1544" s="5" t="str">
        <f t="shared" si="432"/>
        <v>159103</v>
      </c>
      <c r="I1544" s="78" t="s">
        <v>249</v>
      </c>
      <c r="J1544" s="78" t="s">
        <v>569</v>
      </c>
    </row>
    <row r="1545" spans="1:10" x14ac:dyDescent="0.2">
      <c r="A1545" s="26" t="str">
        <f>'BoR4 Rollup'!A1545</f>
        <v xml:space="preserve"> Operating Services</v>
      </c>
      <c r="B1545" s="115"/>
      <c r="C1545" s="115"/>
      <c r="D1545" s="116"/>
      <c r="E1545" s="28">
        <f t="shared" si="433"/>
        <v>0</v>
      </c>
      <c r="F1545" s="10"/>
      <c r="G1545" s="5" t="s">
        <v>45</v>
      </c>
      <c r="H1545" s="5" t="str">
        <f t="shared" si="432"/>
        <v>159103</v>
      </c>
      <c r="I1545" s="78" t="s">
        <v>249</v>
      </c>
      <c r="J1545" s="78" t="s">
        <v>571</v>
      </c>
    </row>
    <row r="1546" spans="1:10" x14ac:dyDescent="0.2">
      <c r="A1546" s="26" t="str">
        <f>'BoR4 Rollup'!A1546</f>
        <v xml:space="preserve"> Supplies</v>
      </c>
      <c r="B1546" s="115"/>
      <c r="C1546" s="115"/>
      <c r="D1546" s="116"/>
      <c r="E1546" s="28">
        <f t="shared" si="433"/>
        <v>0</v>
      </c>
      <c r="F1546" s="10"/>
      <c r="G1546" s="5" t="s">
        <v>45</v>
      </c>
      <c r="H1546" s="5" t="str">
        <f t="shared" si="432"/>
        <v>159103</v>
      </c>
      <c r="I1546" s="78" t="s">
        <v>249</v>
      </c>
      <c r="J1546" s="78" t="s">
        <v>572</v>
      </c>
    </row>
    <row r="1547" spans="1:10" ht="15.75" x14ac:dyDescent="0.25">
      <c r="A1547" s="29" t="str">
        <f>'BoR4 Rollup'!A1547</f>
        <v>Total Operating Expenses</v>
      </c>
      <c r="B1547" s="121">
        <f>B1546+B1545+B1544</f>
        <v>0</v>
      </c>
      <c r="C1547" s="121">
        <f>C1546+C1545+C1544</f>
        <v>0</v>
      </c>
      <c r="D1547" s="119">
        <f>D1546+D1545+D1544</f>
        <v>0</v>
      </c>
      <c r="E1547" s="34">
        <f t="shared" si="433"/>
        <v>0</v>
      </c>
      <c r="F1547" s="35"/>
      <c r="G1547" s="5" t="s">
        <v>45</v>
      </c>
      <c r="H1547" s="5" t="str">
        <f t="shared" si="432"/>
        <v>159103</v>
      </c>
      <c r="I1547" s="78" t="s">
        <v>249</v>
      </c>
    </row>
    <row r="1548" spans="1:10" x14ac:dyDescent="0.2">
      <c r="A1548" s="26" t="str">
        <f>'BoR4 Rollup'!A1548</f>
        <v xml:space="preserve"> Professional Services</v>
      </c>
      <c r="B1548" s="115"/>
      <c r="C1548" s="115"/>
      <c r="D1548" s="116"/>
      <c r="E1548" s="28">
        <f t="shared" si="433"/>
        <v>0</v>
      </c>
      <c r="F1548" s="10"/>
      <c r="G1548" s="5" t="s">
        <v>45</v>
      </c>
      <c r="H1548" s="5" t="str">
        <f t="shared" si="432"/>
        <v>159103</v>
      </c>
      <c r="I1548" s="78" t="s">
        <v>249</v>
      </c>
      <c r="J1548" s="78" t="s">
        <v>573</v>
      </c>
    </row>
    <row r="1549" spans="1:10" x14ac:dyDescent="0.2">
      <c r="A1549" s="26" t="str">
        <f>'BoR4 Rollup'!A1549</f>
        <v xml:space="preserve"> Other Charges</v>
      </c>
      <c r="B1549" s="115"/>
      <c r="C1549" s="115"/>
      <c r="D1549" s="116"/>
      <c r="E1549" s="28">
        <f t="shared" si="433"/>
        <v>0</v>
      </c>
      <c r="F1549" s="10"/>
      <c r="G1549" s="5" t="s">
        <v>45</v>
      </c>
      <c r="H1549" s="5" t="str">
        <f t="shared" si="432"/>
        <v>159103</v>
      </c>
      <c r="I1549" s="78" t="s">
        <v>249</v>
      </c>
      <c r="J1549" s="78" t="s">
        <v>574</v>
      </c>
    </row>
    <row r="1550" spans="1:10" x14ac:dyDescent="0.2">
      <c r="A1550" s="26" t="str">
        <f>'BoR4 Rollup'!A1550</f>
        <v xml:space="preserve"> Debt Services</v>
      </c>
      <c r="B1550" s="115"/>
      <c r="C1550" s="115"/>
      <c r="D1550" s="116"/>
      <c r="E1550" s="28">
        <f t="shared" si="433"/>
        <v>0</v>
      </c>
      <c r="F1550" s="10"/>
      <c r="G1550" s="5" t="s">
        <v>45</v>
      </c>
      <c r="H1550" s="5" t="str">
        <f t="shared" si="432"/>
        <v>159103</v>
      </c>
      <c r="I1550" s="78" t="s">
        <v>249</v>
      </c>
    </row>
    <row r="1551" spans="1:10" x14ac:dyDescent="0.2">
      <c r="A1551" s="26" t="str">
        <f>'BoR4 Rollup'!A1551</f>
        <v xml:space="preserve"> Interagency Transfers</v>
      </c>
      <c r="B1551" s="115"/>
      <c r="C1551" s="115"/>
      <c r="D1551" s="116"/>
      <c r="E1551" s="28">
        <f t="shared" si="433"/>
        <v>0</v>
      </c>
      <c r="F1551" s="10"/>
      <c r="G1551" s="5" t="s">
        <v>45</v>
      </c>
      <c r="H1551" s="5" t="str">
        <f t="shared" si="432"/>
        <v>159103</v>
      </c>
      <c r="I1551" s="78" t="s">
        <v>249</v>
      </c>
      <c r="J1551" s="78" t="s">
        <v>575</v>
      </c>
    </row>
    <row r="1552" spans="1:10" ht="15.75" x14ac:dyDescent="0.25">
      <c r="A1552" s="29" t="str">
        <f>'BoR4 Rollup'!A1552</f>
        <v>Total Other Charges</v>
      </c>
      <c r="B1552" s="121">
        <f>B1551+B1550+B1549+B1548</f>
        <v>0</v>
      </c>
      <c r="C1552" s="121">
        <f>C1551+C1550+C1549+C1548</f>
        <v>0</v>
      </c>
      <c r="D1552" s="119">
        <f>D1551+D1550+D1549+D1548</f>
        <v>0</v>
      </c>
      <c r="E1552" s="34">
        <f t="shared" si="433"/>
        <v>0</v>
      </c>
      <c r="F1552" s="35"/>
      <c r="G1552" s="5" t="s">
        <v>45</v>
      </c>
      <c r="H1552" s="5" t="str">
        <f t="shared" si="432"/>
        <v>159103</v>
      </c>
      <c r="I1552" s="78" t="s">
        <v>249</v>
      </c>
    </row>
    <row r="1553" spans="1:10" x14ac:dyDescent="0.2">
      <c r="A1553" s="26" t="str">
        <f>'BoR4 Rollup'!A1553</f>
        <v xml:space="preserve"> General Acquisitions</v>
      </c>
      <c r="B1553" s="115"/>
      <c r="C1553" s="115"/>
      <c r="D1553" s="116"/>
      <c r="E1553" s="28">
        <f t="shared" si="433"/>
        <v>0</v>
      </c>
      <c r="F1553" s="10"/>
      <c r="G1553" s="5" t="s">
        <v>45</v>
      </c>
      <c r="H1553" s="5" t="str">
        <f t="shared" si="432"/>
        <v>159103</v>
      </c>
      <c r="I1553" s="78" t="s">
        <v>249</v>
      </c>
      <c r="J1553" s="78" t="s">
        <v>576</v>
      </c>
    </row>
    <row r="1554" spans="1:10" x14ac:dyDescent="0.2">
      <c r="A1554" s="26" t="str">
        <f>'BoR4 Rollup'!A1554</f>
        <v xml:space="preserve"> Library Acquisitions</v>
      </c>
      <c r="B1554" s="115"/>
      <c r="C1554" s="115"/>
      <c r="D1554" s="116"/>
      <c r="E1554" s="28">
        <f t="shared" si="433"/>
        <v>0</v>
      </c>
      <c r="F1554" s="10"/>
      <c r="G1554" s="5" t="s">
        <v>45</v>
      </c>
      <c r="H1554" s="5" t="str">
        <f t="shared" si="432"/>
        <v>159103</v>
      </c>
      <c r="I1554" s="78" t="s">
        <v>249</v>
      </c>
      <c r="J1554" s="78" t="s">
        <v>576</v>
      </c>
    </row>
    <row r="1555" spans="1:10" x14ac:dyDescent="0.2">
      <c r="A1555" s="26" t="str">
        <f>'BoR4 Rollup'!A1555</f>
        <v xml:space="preserve"> Major Repairs</v>
      </c>
      <c r="B1555" s="115"/>
      <c r="C1555" s="115"/>
      <c r="D1555" s="116"/>
      <c r="E1555" s="28">
        <f t="shared" si="433"/>
        <v>0</v>
      </c>
      <c r="F1555" s="10"/>
      <c r="G1555" s="5" t="s">
        <v>45</v>
      </c>
      <c r="H1555" s="5" t="str">
        <f t="shared" si="432"/>
        <v>159103</v>
      </c>
      <c r="I1555" s="78" t="s">
        <v>249</v>
      </c>
    </row>
    <row r="1556" spans="1:10" ht="15.75" x14ac:dyDescent="0.25">
      <c r="A1556" s="29" t="str">
        <f>'BoR4 Rollup'!A1556</f>
        <v>Total Acquisitions and Major Repairs</v>
      </c>
      <c r="B1556" s="121">
        <f>B1555+B1554+B1553</f>
        <v>0</v>
      </c>
      <c r="C1556" s="121">
        <f>C1555+C1554+C1553</f>
        <v>0</v>
      </c>
      <c r="D1556" s="119">
        <f>D1555+D1554+D1553</f>
        <v>0</v>
      </c>
      <c r="E1556" s="34">
        <f t="shared" si="433"/>
        <v>0</v>
      </c>
      <c r="F1556" s="35"/>
      <c r="G1556" s="5" t="s">
        <v>45</v>
      </c>
      <c r="H1556" s="5" t="str">
        <f t="shared" si="432"/>
        <v>159103</v>
      </c>
      <c r="I1556" s="78" t="s">
        <v>249</v>
      </c>
    </row>
    <row r="1557" spans="1:10" ht="15.75" x14ac:dyDescent="0.25">
      <c r="A1557" s="29" t="str">
        <f>'BoR4 Rollup'!A1557</f>
        <v>Function Total</v>
      </c>
      <c r="B1557" s="118">
        <f>B1556+B1552+B1547+B1543</f>
        <v>0</v>
      </c>
      <c r="C1557" s="118">
        <f>C1556+C1552+C1547+C1543</f>
        <v>0</v>
      </c>
      <c r="D1557" s="119">
        <f>D1556+D1552+D1547+D1543</f>
        <v>0</v>
      </c>
      <c r="E1557" s="46">
        <f t="shared" si="433"/>
        <v>0</v>
      </c>
      <c r="F1557" s="32"/>
      <c r="G1557" s="5" t="s">
        <v>45</v>
      </c>
      <c r="H1557" s="5" t="str">
        <f>RIGHT($A$1539,6)</f>
        <v>159103</v>
      </c>
      <c r="I1557" s="78" t="s">
        <v>249</v>
      </c>
    </row>
    <row r="1558" spans="1:10" ht="15.75" x14ac:dyDescent="0.25">
      <c r="A1558" s="124" t="str">
        <f>'BoR4 Rollup'!A1558</f>
        <v>Function:  Instruction</v>
      </c>
      <c r="B1558" s="125"/>
      <c r="C1558" s="126"/>
      <c r="D1558" s="127"/>
      <c r="E1558" s="128"/>
      <c r="F1558" s="4"/>
      <c r="G1558" s="5" t="s">
        <v>32</v>
      </c>
      <c r="H1558" s="5" t="str">
        <f t="shared" ref="H1558:H1577" si="434">RIGHT($A$1560,6)</f>
        <v>159104</v>
      </c>
      <c r="I1558" s="78" t="s">
        <v>252</v>
      </c>
    </row>
    <row r="1559" spans="1:10" ht="15.75" x14ac:dyDescent="0.25">
      <c r="A1559" s="129" t="str">
        <f>'BoR4 Rollup'!A1559</f>
        <v>Orgn:  Elect - Industrial Electronics Tech</v>
      </c>
      <c r="B1559" s="130" t="str">
        <f>+'BoR4 Rollup'!B1559</f>
        <v>Actual</v>
      </c>
      <c r="C1559" s="130" t="str">
        <f>+'BoR4 Rollup'!C1559</f>
        <v>Budgeted</v>
      </c>
      <c r="D1559" s="131" t="str">
        <f>+'BoR4 Rollup'!D1559</f>
        <v>Budgeted</v>
      </c>
      <c r="E1559" s="132" t="str">
        <f>+'BoR4 Rollup'!E1559</f>
        <v>2022-2023 +/-</v>
      </c>
      <c r="F1559" s="44"/>
      <c r="G1559" s="5" t="s">
        <v>32</v>
      </c>
      <c r="H1559" s="5" t="str">
        <f t="shared" si="434"/>
        <v>159104</v>
      </c>
      <c r="I1559" s="78" t="s">
        <v>252</v>
      </c>
    </row>
    <row r="1560" spans="1:10" ht="15.75" x14ac:dyDescent="0.25">
      <c r="A1560" s="133" t="str">
        <f>'BoR4 Rollup'!A1560</f>
        <v>Organization ID:  159104</v>
      </c>
      <c r="B1560" s="134" t="str">
        <f>'BoR4 Rollup'!$B$6</f>
        <v>2022-2023</v>
      </c>
      <c r="C1560" s="134" t="str">
        <f>'BoR4 Rollup'!$C$6</f>
        <v>2022-2023</v>
      </c>
      <c r="D1560" s="135" t="str">
        <f>'BoR4 Rollup'!$D$6</f>
        <v>2023-2024</v>
      </c>
      <c r="E1560" s="136" t="str">
        <f>'BoR4 Rollup'!$E$6</f>
        <v>2023-2024</v>
      </c>
      <c r="F1560" s="44"/>
      <c r="G1560" s="5" t="s">
        <v>32</v>
      </c>
      <c r="H1560" s="5" t="str">
        <f t="shared" si="434"/>
        <v>159104</v>
      </c>
      <c r="I1560" s="78" t="s">
        <v>252</v>
      </c>
    </row>
    <row r="1561" spans="1:10" x14ac:dyDescent="0.2">
      <c r="A1561" s="26" t="str">
        <f>'BoR4 Rollup'!A1561</f>
        <v xml:space="preserve">  Salaries</v>
      </c>
      <c r="B1561" s="115"/>
      <c r="C1561" s="115"/>
      <c r="D1561" s="116"/>
      <c r="E1561" s="28">
        <f t="shared" ref="E1561:E1578" si="435">+D1561-C1561</f>
        <v>0</v>
      </c>
      <c r="F1561" s="10"/>
      <c r="G1561" s="5" t="s">
        <v>32</v>
      </c>
      <c r="H1561" s="5" t="str">
        <f t="shared" si="434"/>
        <v>159104</v>
      </c>
      <c r="I1561" s="78" t="s">
        <v>252</v>
      </c>
      <c r="J1561" s="78" t="s">
        <v>563</v>
      </c>
    </row>
    <row r="1562" spans="1:10" x14ac:dyDescent="0.2">
      <c r="A1562" s="26" t="str">
        <f>'BoR4 Rollup'!A1562</f>
        <v xml:space="preserve">  Other Compensation</v>
      </c>
      <c r="B1562" s="115"/>
      <c r="C1562" s="115"/>
      <c r="D1562" s="116"/>
      <c r="E1562" s="28">
        <f t="shared" si="435"/>
        <v>0</v>
      </c>
      <c r="F1562" s="10"/>
      <c r="G1562" s="5" t="s">
        <v>32</v>
      </c>
      <c r="H1562" s="5" t="str">
        <f t="shared" si="434"/>
        <v>159104</v>
      </c>
      <c r="I1562" s="78" t="s">
        <v>252</v>
      </c>
    </row>
    <row r="1563" spans="1:10" x14ac:dyDescent="0.2">
      <c r="A1563" s="26" t="str">
        <f>'BoR4 Rollup'!A1563</f>
        <v xml:space="preserve">  Related Benefits</v>
      </c>
      <c r="B1563" s="115"/>
      <c r="C1563" s="115"/>
      <c r="D1563" s="116"/>
      <c r="E1563" s="28">
        <f t="shared" si="435"/>
        <v>0</v>
      </c>
      <c r="F1563" s="10"/>
      <c r="G1563" s="5" t="s">
        <v>32</v>
      </c>
      <c r="H1563" s="5" t="str">
        <f t="shared" si="434"/>
        <v>159104</v>
      </c>
      <c r="I1563" s="78" t="s">
        <v>252</v>
      </c>
      <c r="J1563" s="78" t="s">
        <v>566</v>
      </c>
    </row>
    <row r="1564" spans="1:10" ht="15.75" x14ac:dyDescent="0.25">
      <c r="A1564" s="29" t="str">
        <f>'BoR4 Rollup'!A1564</f>
        <v>Total Personal Services</v>
      </c>
      <c r="B1564" s="118">
        <f>B1563+B1562+B1561</f>
        <v>0</v>
      </c>
      <c r="C1564" s="118">
        <f t="shared" ref="C1564:D1564" si="436">C1563+C1562+C1561</f>
        <v>0</v>
      </c>
      <c r="D1564" s="119">
        <f t="shared" si="436"/>
        <v>0</v>
      </c>
      <c r="E1564" s="31">
        <f t="shared" si="435"/>
        <v>0</v>
      </c>
      <c r="F1564" s="32"/>
      <c r="G1564" s="5" t="s">
        <v>8</v>
      </c>
      <c r="H1564" s="5" t="str">
        <f t="shared" si="434"/>
        <v>159104</v>
      </c>
      <c r="I1564" s="78" t="s">
        <v>252</v>
      </c>
    </row>
    <row r="1565" spans="1:10" x14ac:dyDescent="0.2">
      <c r="A1565" s="26" t="str">
        <f>'BoR4 Rollup'!A1565</f>
        <v xml:space="preserve"> Travel</v>
      </c>
      <c r="B1565" s="115"/>
      <c r="C1565" s="115"/>
      <c r="D1565" s="116"/>
      <c r="E1565" s="28">
        <f t="shared" si="435"/>
        <v>0</v>
      </c>
      <c r="F1565" s="10"/>
      <c r="G1565" s="5" t="s">
        <v>32</v>
      </c>
      <c r="H1565" s="5" t="str">
        <f t="shared" si="434"/>
        <v>159104</v>
      </c>
      <c r="I1565" s="78" t="s">
        <v>252</v>
      </c>
      <c r="J1565" s="78" t="s">
        <v>569</v>
      </c>
    </row>
    <row r="1566" spans="1:10" x14ac:dyDescent="0.2">
      <c r="A1566" s="26" t="str">
        <f>'BoR4 Rollup'!A1566</f>
        <v xml:space="preserve"> Operating Services</v>
      </c>
      <c r="B1566" s="115"/>
      <c r="C1566" s="115"/>
      <c r="D1566" s="116"/>
      <c r="E1566" s="28">
        <f t="shared" si="435"/>
        <v>0</v>
      </c>
      <c r="F1566" s="10"/>
      <c r="G1566" s="5" t="s">
        <v>32</v>
      </c>
      <c r="H1566" s="5" t="str">
        <f t="shared" si="434"/>
        <v>159104</v>
      </c>
      <c r="I1566" s="78" t="s">
        <v>252</v>
      </c>
      <c r="J1566" s="78" t="s">
        <v>571</v>
      </c>
    </row>
    <row r="1567" spans="1:10" x14ac:dyDescent="0.2">
      <c r="A1567" s="26" t="str">
        <f>'BoR4 Rollup'!A1567</f>
        <v xml:space="preserve"> Supplies</v>
      </c>
      <c r="B1567" s="115"/>
      <c r="C1567" s="115"/>
      <c r="D1567" s="116"/>
      <c r="E1567" s="28">
        <f t="shared" si="435"/>
        <v>0</v>
      </c>
      <c r="F1567" s="10"/>
      <c r="G1567" s="5" t="s">
        <v>32</v>
      </c>
      <c r="H1567" s="5" t="str">
        <f t="shared" si="434"/>
        <v>159104</v>
      </c>
      <c r="I1567" s="78" t="s">
        <v>252</v>
      </c>
      <c r="J1567" s="78" t="s">
        <v>572</v>
      </c>
    </row>
    <row r="1568" spans="1:10" ht="15.75" x14ac:dyDescent="0.25">
      <c r="A1568" s="29" t="str">
        <f>'BoR4 Rollup'!A1568</f>
        <v>Total Operating Expenses</v>
      </c>
      <c r="B1568" s="121">
        <f>B1567+B1566+B1565</f>
        <v>0</v>
      </c>
      <c r="C1568" s="121">
        <f t="shared" ref="C1568:D1568" si="437">C1567+C1566+C1565</f>
        <v>0</v>
      </c>
      <c r="D1568" s="119">
        <f t="shared" si="437"/>
        <v>0</v>
      </c>
      <c r="E1568" s="34">
        <f t="shared" si="435"/>
        <v>0</v>
      </c>
      <c r="F1568" s="35"/>
      <c r="G1568" s="5" t="s">
        <v>8</v>
      </c>
      <c r="H1568" s="5" t="str">
        <f t="shared" si="434"/>
        <v>159104</v>
      </c>
      <c r="I1568" s="78" t="s">
        <v>252</v>
      </c>
    </row>
    <row r="1569" spans="1:10" x14ac:dyDescent="0.2">
      <c r="A1569" s="26" t="str">
        <f>'BoR4 Rollup'!A1569</f>
        <v xml:space="preserve"> Professional Services</v>
      </c>
      <c r="B1569" s="115"/>
      <c r="C1569" s="115"/>
      <c r="D1569" s="116"/>
      <c r="E1569" s="28">
        <f t="shared" si="435"/>
        <v>0</v>
      </c>
      <c r="F1569" s="10"/>
      <c r="G1569" s="5" t="s">
        <v>32</v>
      </c>
      <c r="H1569" s="5" t="str">
        <f t="shared" si="434"/>
        <v>159104</v>
      </c>
      <c r="I1569" s="78" t="s">
        <v>252</v>
      </c>
      <c r="J1569" s="78" t="s">
        <v>573</v>
      </c>
    </row>
    <row r="1570" spans="1:10" x14ac:dyDescent="0.2">
      <c r="A1570" s="26" t="str">
        <f>'BoR4 Rollup'!A1570</f>
        <v xml:space="preserve"> Other Charges</v>
      </c>
      <c r="B1570" s="115"/>
      <c r="C1570" s="115"/>
      <c r="D1570" s="116"/>
      <c r="E1570" s="28">
        <f t="shared" si="435"/>
        <v>0</v>
      </c>
      <c r="F1570" s="10"/>
      <c r="G1570" s="5" t="s">
        <v>32</v>
      </c>
      <c r="H1570" s="5" t="str">
        <f t="shared" si="434"/>
        <v>159104</v>
      </c>
      <c r="I1570" s="78" t="s">
        <v>252</v>
      </c>
      <c r="J1570" s="78" t="s">
        <v>574</v>
      </c>
    </row>
    <row r="1571" spans="1:10" x14ac:dyDescent="0.2">
      <c r="A1571" s="26" t="str">
        <f>'BoR4 Rollup'!A1571</f>
        <v xml:space="preserve"> Debt Services</v>
      </c>
      <c r="B1571" s="115"/>
      <c r="C1571" s="115"/>
      <c r="D1571" s="116"/>
      <c r="E1571" s="28">
        <f t="shared" si="435"/>
        <v>0</v>
      </c>
      <c r="F1571" s="10"/>
      <c r="G1571" s="5" t="s">
        <v>32</v>
      </c>
      <c r="H1571" s="5" t="str">
        <f t="shared" si="434"/>
        <v>159104</v>
      </c>
      <c r="I1571" s="78" t="s">
        <v>252</v>
      </c>
    </row>
    <row r="1572" spans="1:10" x14ac:dyDescent="0.2">
      <c r="A1572" s="26" t="str">
        <f>'BoR4 Rollup'!A1572</f>
        <v xml:space="preserve"> Interagency Transfers</v>
      </c>
      <c r="B1572" s="115"/>
      <c r="C1572" s="115"/>
      <c r="D1572" s="116"/>
      <c r="E1572" s="28">
        <f t="shared" si="435"/>
        <v>0</v>
      </c>
      <c r="F1572" s="10"/>
      <c r="G1572" s="5" t="s">
        <v>32</v>
      </c>
      <c r="H1572" s="5" t="str">
        <f t="shared" si="434"/>
        <v>159104</v>
      </c>
      <c r="I1572" s="78" t="s">
        <v>252</v>
      </c>
      <c r="J1572" s="78" t="s">
        <v>575</v>
      </c>
    </row>
    <row r="1573" spans="1:10" ht="15.75" x14ac:dyDescent="0.25">
      <c r="A1573" s="29" t="str">
        <f>'BoR4 Rollup'!A1573</f>
        <v>Total Other Charges</v>
      </c>
      <c r="B1573" s="121">
        <f>B1572+B1571+B1570+B1569</f>
        <v>0</v>
      </c>
      <c r="C1573" s="121">
        <f t="shared" ref="C1573:D1573" si="438">C1572+C1571+C1570+C1569</f>
        <v>0</v>
      </c>
      <c r="D1573" s="119">
        <f t="shared" si="438"/>
        <v>0</v>
      </c>
      <c r="E1573" s="34">
        <f t="shared" si="435"/>
        <v>0</v>
      </c>
      <c r="F1573" s="35"/>
      <c r="G1573" s="5" t="s">
        <v>8</v>
      </c>
      <c r="H1573" s="5" t="str">
        <f t="shared" si="434"/>
        <v>159104</v>
      </c>
      <c r="I1573" s="78" t="s">
        <v>252</v>
      </c>
    </row>
    <row r="1574" spans="1:10" x14ac:dyDescent="0.2">
      <c r="A1574" s="26" t="str">
        <f>'BoR4 Rollup'!A1574</f>
        <v xml:space="preserve"> General Acquisitions</v>
      </c>
      <c r="B1574" s="115"/>
      <c r="C1574" s="115"/>
      <c r="D1574" s="116"/>
      <c r="E1574" s="28">
        <f t="shared" si="435"/>
        <v>0</v>
      </c>
      <c r="F1574" s="10"/>
      <c r="G1574" s="5" t="s">
        <v>32</v>
      </c>
      <c r="H1574" s="5" t="str">
        <f t="shared" si="434"/>
        <v>159104</v>
      </c>
      <c r="I1574" s="78" t="s">
        <v>252</v>
      </c>
      <c r="J1574" s="78" t="s">
        <v>576</v>
      </c>
    </row>
    <row r="1575" spans="1:10" x14ac:dyDescent="0.2">
      <c r="A1575" s="26" t="str">
        <f>'BoR4 Rollup'!A1575</f>
        <v xml:space="preserve"> Library Acquisitions</v>
      </c>
      <c r="B1575" s="115"/>
      <c r="C1575" s="115"/>
      <c r="D1575" s="116"/>
      <c r="E1575" s="28">
        <f t="shared" si="435"/>
        <v>0</v>
      </c>
      <c r="F1575" s="10"/>
      <c r="G1575" s="5" t="s">
        <v>32</v>
      </c>
      <c r="H1575" s="5" t="str">
        <f t="shared" si="434"/>
        <v>159104</v>
      </c>
      <c r="I1575" s="78" t="s">
        <v>252</v>
      </c>
      <c r="J1575" s="78" t="s">
        <v>576</v>
      </c>
    </row>
    <row r="1576" spans="1:10" x14ac:dyDescent="0.2">
      <c r="A1576" s="26" t="str">
        <f>'BoR4 Rollup'!A1576</f>
        <v xml:space="preserve"> Major Repairs</v>
      </c>
      <c r="B1576" s="115"/>
      <c r="C1576" s="115"/>
      <c r="D1576" s="116"/>
      <c r="E1576" s="28">
        <f t="shared" si="435"/>
        <v>0</v>
      </c>
      <c r="F1576" s="10"/>
      <c r="G1576" s="5" t="s">
        <v>32</v>
      </c>
      <c r="H1576" s="5" t="str">
        <f t="shared" si="434"/>
        <v>159104</v>
      </c>
      <c r="I1576" s="78" t="s">
        <v>252</v>
      </c>
    </row>
    <row r="1577" spans="1:10" ht="15.75" x14ac:dyDescent="0.25">
      <c r="A1577" s="29" t="str">
        <f>'BoR4 Rollup'!A1577</f>
        <v>Total Acquisitions and Major Repairs</v>
      </c>
      <c r="B1577" s="121">
        <f>B1576+B1575+B1574</f>
        <v>0</v>
      </c>
      <c r="C1577" s="121">
        <f t="shared" ref="C1577:D1577" si="439">C1576+C1575+C1574</f>
        <v>0</v>
      </c>
      <c r="D1577" s="119">
        <f t="shared" si="439"/>
        <v>0</v>
      </c>
      <c r="E1577" s="34">
        <f t="shared" si="435"/>
        <v>0</v>
      </c>
      <c r="F1577" s="35"/>
      <c r="G1577" s="5" t="s">
        <v>8</v>
      </c>
      <c r="H1577" s="5" t="str">
        <f t="shared" si="434"/>
        <v>159104</v>
      </c>
      <c r="I1577" s="78" t="s">
        <v>252</v>
      </c>
    </row>
    <row r="1578" spans="1:10" ht="15.75" x14ac:dyDescent="0.25">
      <c r="A1578" s="29" t="str">
        <f>'BoR4 Rollup'!A1578</f>
        <v>Function Total</v>
      </c>
      <c r="B1578" s="118">
        <f>B1577+B1573+B1568+B1564</f>
        <v>0</v>
      </c>
      <c r="C1578" s="118">
        <f t="shared" ref="C1578:D1578" si="440">C1577+C1573+C1568+C1564</f>
        <v>0</v>
      </c>
      <c r="D1578" s="119">
        <f t="shared" si="440"/>
        <v>0</v>
      </c>
      <c r="E1578" s="46">
        <f t="shared" si="435"/>
        <v>0</v>
      </c>
      <c r="F1578" s="32"/>
      <c r="G1578" s="5" t="s">
        <v>8</v>
      </c>
      <c r="H1578" s="5" t="str">
        <f>RIGHT($A$1560,6)</f>
        <v>159104</v>
      </c>
      <c r="I1578" s="78" t="s">
        <v>252</v>
      </c>
    </row>
    <row r="1579" spans="1:10" ht="15.75" x14ac:dyDescent="0.25">
      <c r="A1579" s="124" t="str">
        <f>'BoR4 Rollup'!A1579</f>
        <v>Function:  Instruction</v>
      </c>
      <c r="B1579" s="125"/>
      <c r="C1579" s="126"/>
      <c r="D1579" s="127"/>
      <c r="E1579" s="128"/>
      <c r="F1579" s="4"/>
      <c r="G1579" s="5" t="s">
        <v>45</v>
      </c>
      <c r="H1579" s="5" t="str">
        <f t="shared" ref="H1579:H1598" si="441">RIGHT($A$1581,6)</f>
        <v>159105</v>
      </c>
      <c r="I1579" s="78" t="s">
        <v>255</v>
      </c>
    </row>
    <row r="1580" spans="1:10" ht="15.75" x14ac:dyDescent="0.25">
      <c r="A1580" s="129" t="str">
        <f>'BoR4 Rollup'!A1580</f>
        <v>Orgn:  Electronics-Electrical Technology</v>
      </c>
      <c r="B1580" s="130" t="str">
        <f>+'BoR4 Rollup'!B1580</f>
        <v>Actual</v>
      </c>
      <c r="C1580" s="130" t="str">
        <f>+'BoR4 Rollup'!C1580</f>
        <v>Budgeted</v>
      </c>
      <c r="D1580" s="131" t="str">
        <f>+'BoR4 Rollup'!D1580</f>
        <v>Budgeted</v>
      </c>
      <c r="E1580" s="132" t="str">
        <f>E5</f>
        <v>2022-2023 +/-</v>
      </c>
      <c r="F1580" s="18"/>
      <c r="G1580" s="5" t="s">
        <v>45</v>
      </c>
      <c r="H1580" s="5" t="str">
        <f t="shared" si="441"/>
        <v>159105</v>
      </c>
      <c r="I1580" s="78" t="s">
        <v>255</v>
      </c>
    </row>
    <row r="1581" spans="1:10" ht="15.75" x14ac:dyDescent="0.25">
      <c r="A1581" s="133" t="str">
        <f>'BoR4 Rollup'!A1581</f>
        <v>Organization ID:  159105</v>
      </c>
      <c r="B1581" s="134" t="str">
        <f>'BoR4 Rollup'!$B$6</f>
        <v>2022-2023</v>
      </c>
      <c r="C1581" s="134" t="str">
        <f>'BoR4 Rollup'!$C$6</f>
        <v>2022-2023</v>
      </c>
      <c r="D1581" s="135" t="str">
        <f>'BoR4 Rollup'!$D$6</f>
        <v>2023-2024</v>
      </c>
      <c r="E1581" s="136" t="str">
        <f>'BoR4 Rollup'!$E$6</f>
        <v>2023-2024</v>
      </c>
      <c r="F1581" s="18"/>
      <c r="G1581" s="5" t="s">
        <v>45</v>
      </c>
      <c r="H1581" s="5" t="str">
        <f t="shared" si="441"/>
        <v>159105</v>
      </c>
      <c r="I1581" s="78" t="s">
        <v>255</v>
      </c>
    </row>
    <row r="1582" spans="1:10" x14ac:dyDescent="0.2">
      <c r="A1582" s="26" t="str">
        <f>'BoR4 Rollup'!A1582</f>
        <v xml:space="preserve">  Salaries</v>
      </c>
      <c r="B1582" s="115"/>
      <c r="C1582" s="115"/>
      <c r="D1582" s="116"/>
      <c r="E1582" s="28">
        <f t="shared" ref="E1582:E1599" si="442">+D1582-C1582</f>
        <v>0</v>
      </c>
      <c r="F1582" s="10"/>
      <c r="G1582" s="5" t="s">
        <v>45</v>
      </c>
      <c r="H1582" s="5" t="str">
        <f t="shared" si="441"/>
        <v>159105</v>
      </c>
      <c r="I1582" s="78" t="s">
        <v>255</v>
      </c>
      <c r="J1582" s="78" t="s">
        <v>563</v>
      </c>
    </row>
    <row r="1583" spans="1:10" x14ac:dyDescent="0.2">
      <c r="A1583" s="26" t="str">
        <f>'BoR4 Rollup'!A1583</f>
        <v xml:space="preserve">  Other Compensation</v>
      </c>
      <c r="B1583" s="115"/>
      <c r="C1583" s="115"/>
      <c r="D1583" s="116"/>
      <c r="E1583" s="28">
        <f t="shared" si="442"/>
        <v>0</v>
      </c>
      <c r="F1583" s="10"/>
      <c r="G1583" s="5" t="s">
        <v>45</v>
      </c>
      <c r="H1583" s="5" t="str">
        <f t="shared" si="441"/>
        <v>159105</v>
      </c>
      <c r="I1583" s="78" t="s">
        <v>255</v>
      </c>
    </row>
    <row r="1584" spans="1:10" x14ac:dyDescent="0.2">
      <c r="A1584" s="26" t="str">
        <f>'BoR4 Rollup'!A1584</f>
        <v xml:space="preserve">  Related Benefits</v>
      </c>
      <c r="B1584" s="115"/>
      <c r="C1584" s="115"/>
      <c r="D1584" s="116"/>
      <c r="E1584" s="28">
        <f t="shared" si="442"/>
        <v>0</v>
      </c>
      <c r="F1584" s="10"/>
      <c r="G1584" s="5" t="s">
        <v>45</v>
      </c>
      <c r="H1584" s="5" t="str">
        <f t="shared" si="441"/>
        <v>159105</v>
      </c>
      <c r="I1584" s="78" t="s">
        <v>255</v>
      </c>
      <c r="J1584" s="78" t="s">
        <v>566</v>
      </c>
    </row>
    <row r="1585" spans="1:10" ht="15.75" x14ac:dyDescent="0.25">
      <c r="A1585" s="29" t="str">
        <f>'BoR4 Rollup'!A1585</f>
        <v>Total Personal Services</v>
      </c>
      <c r="B1585" s="118">
        <f>B1584+B1583+B1582</f>
        <v>0</v>
      </c>
      <c r="C1585" s="118">
        <f t="shared" ref="C1585:D1585" si="443">C1584+C1583+C1582</f>
        <v>0</v>
      </c>
      <c r="D1585" s="119">
        <f t="shared" si="443"/>
        <v>0</v>
      </c>
      <c r="E1585" s="31">
        <f t="shared" si="442"/>
        <v>0</v>
      </c>
      <c r="F1585" s="32"/>
      <c r="G1585" s="5" t="s">
        <v>45</v>
      </c>
      <c r="H1585" s="5" t="str">
        <f t="shared" si="441"/>
        <v>159105</v>
      </c>
      <c r="I1585" s="78" t="s">
        <v>255</v>
      </c>
    </row>
    <row r="1586" spans="1:10" x14ac:dyDescent="0.2">
      <c r="A1586" s="26" t="str">
        <f>'BoR4 Rollup'!A1586</f>
        <v xml:space="preserve"> Travel</v>
      </c>
      <c r="B1586" s="115"/>
      <c r="C1586" s="115"/>
      <c r="D1586" s="116"/>
      <c r="E1586" s="28">
        <f t="shared" si="442"/>
        <v>0</v>
      </c>
      <c r="F1586" s="10"/>
      <c r="G1586" s="5" t="s">
        <v>45</v>
      </c>
      <c r="H1586" s="5" t="str">
        <f t="shared" si="441"/>
        <v>159105</v>
      </c>
      <c r="I1586" s="78" t="s">
        <v>255</v>
      </c>
      <c r="J1586" s="78" t="s">
        <v>569</v>
      </c>
    </row>
    <row r="1587" spans="1:10" x14ac:dyDescent="0.2">
      <c r="A1587" s="26" t="str">
        <f>'BoR4 Rollup'!A1587</f>
        <v xml:space="preserve"> Operating Services</v>
      </c>
      <c r="B1587" s="115"/>
      <c r="C1587" s="115"/>
      <c r="D1587" s="116"/>
      <c r="E1587" s="28">
        <f t="shared" si="442"/>
        <v>0</v>
      </c>
      <c r="F1587" s="10"/>
      <c r="G1587" s="5" t="s">
        <v>45</v>
      </c>
      <c r="H1587" s="5" t="str">
        <f t="shared" si="441"/>
        <v>159105</v>
      </c>
      <c r="I1587" s="78" t="s">
        <v>255</v>
      </c>
      <c r="J1587" s="78" t="s">
        <v>571</v>
      </c>
    </row>
    <row r="1588" spans="1:10" x14ac:dyDescent="0.2">
      <c r="A1588" s="26" t="str">
        <f>'BoR4 Rollup'!A1588</f>
        <v xml:space="preserve"> Supplies</v>
      </c>
      <c r="B1588" s="115"/>
      <c r="C1588" s="115"/>
      <c r="D1588" s="116"/>
      <c r="E1588" s="28">
        <f t="shared" si="442"/>
        <v>0</v>
      </c>
      <c r="F1588" s="10"/>
      <c r="G1588" s="5" t="s">
        <v>45</v>
      </c>
      <c r="H1588" s="5" t="str">
        <f t="shared" si="441"/>
        <v>159105</v>
      </c>
      <c r="I1588" s="78" t="s">
        <v>255</v>
      </c>
      <c r="J1588" s="78" t="s">
        <v>572</v>
      </c>
    </row>
    <row r="1589" spans="1:10" ht="15.75" x14ac:dyDescent="0.25">
      <c r="A1589" s="29" t="str">
        <f>'BoR4 Rollup'!A1589</f>
        <v>Total Operating Expenses</v>
      </c>
      <c r="B1589" s="121">
        <f>B1588+B1587+B1586</f>
        <v>0</v>
      </c>
      <c r="C1589" s="121">
        <f t="shared" ref="C1589:D1589" si="444">C1588+C1587+C1586</f>
        <v>0</v>
      </c>
      <c r="D1589" s="119">
        <f t="shared" si="444"/>
        <v>0</v>
      </c>
      <c r="E1589" s="34">
        <f t="shared" si="442"/>
        <v>0</v>
      </c>
      <c r="F1589" s="35"/>
      <c r="G1589" s="5" t="s">
        <v>45</v>
      </c>
      <c r="H1589" s="5" t="str">
        <f t="shared" si="441"/>
        <v>159105</v>
      </c>
      <c r="I1589" s="78" t="s">
        <v>255</v>
      </c>
    </row>
    <row r="1590" spans="1:10" x14ac:dyDescent="0.2">
      <c r="A1590" s="26" t="str">
        <f>'BoR4 Rollup'!A1590</f>
        <v xml:space="preserve"> Professional Services</v>
      </c>
      <c r="B1590" s="115"/>
      <c r="C1590" s="115"/>
      <c r="D1590" s="116"/>
      <c r="E1590" s="28">
        <f t="shared" si="442"/>
        <v>0</v>
      </c>
      <c r="F1590" s="10"/>
      <c r="G1590" s="5" t="s">
        <v>45</v>
      </c>
      <c r="H1590" s="5" t="str">
        <f t="shared" si="441"/>
        <v>159105</v>
      </c>
      <c r="I1590" s="78" t="s">
        <v>255</v>
      </c>
      <c r="J1590" s="78" t="s">
        <v>573</v>
      </c>
    </row>
    <row r="1591" spans="1:10" x14ac:dyDescent="0.2">
      <c r="A1591" s="26" t="str">
        <f>'BoR4 Rollup'!A1591</f>
        <v xml:space="preserve"> Other Charges</v>
      </c>
      <c r="B1591" s="115"/>
      <c r="C1591" s="115"/>
      <c r="D1591" s="116"/>
      <c r="E1591" s="28">
        <f t="shared" si="442"/>
        <v>0</v>
      </c>
      <c r="F1591" s="10"/>
      <c r="G1591" s="5" t="s">
        <v>45</v>
      </c>
      <c r="H1591" s="5" t="str">
        <f t="shared" si="441"/>
        <v>159105</v>
      </c>
      <c r="I1591" s="78" t="s">
        <v>255</v>
      </c>
      <c r="J1591" s="78" t="s">
        <v>574</v>
      </c>
    </row>
    <row r="1592" spans="1:10" x14ac:dyDescent="0.2">
      <c r="A1592" s="26" t="str">
        <f>'BoR4 Rollup'!A1592</f>
        <v xml:space="preserve"> Debt Services</v>
      </c>
      <c r="B1592" s="115"/>
      <c r="C1592" s="115"/>
      <c r="D1592" s="116"/>
      <c r="E1592" s="28">
        <f t="shared" si="442"/>
        <v>0</v>
      </c>
      <c r="F1592" s="10"/>
      <c r="G1592" s="5" t="s">
        <v>45</v>
      </c>
      <c r="H1592" s="5" t="str">
        <f t="shared" si="441"/>
        <v>159105</v>
      </c>
      <c r="I1592" s="78" t="s">
        <v>255</v>
      </c>
    </row>
    <row r="1593" spans="1:10" x14ac:dyDescent="0.2">
      <c r="A1593" s="26" t="str">
        <f>'BoR4 Rollup'!A1593</f>
        <v xml:space="preserve"> Interagency Transfers</v>
      </c>
      <c r="B1593" s="115"/>
      <c r="C1593" s="115"/>
      <c r="D1593" s="116"/>
      <c r="E1593" s="28">
        <f t="shared" si="442"/>
        <v>0</v>
      </c>
      <c r="F1593" s="10"/>
      <c r="G1593" s="5" t="s">
        <v>45</v>
      </c>
      <c r="H1593" s="5" t="str">
        <f t="shared" si="441"/>
        <v>159105</v>
      </c>
      <c r="I1593" s="78" t="s">
        <v>255</v>
      </c>
      <c r="J1593" s="78" t="s">
        <v>575</v>
      </c>
    </row>
    <row r="1594" spans="1:10" ht="15.75" x14ac:dyDescent="0.25">
      <c r="A1594" s="29" t="str">
        <f>'BoR4 Rollup'!A1594</f>
        <v>Total Other Charges</v>
      </c>
      <c r="B1594" s="121">
        <f>B1593+B1592+B1591+B1590</f>
        <v>0</v>
      </c>
      <c r="C1594" s="121">
        <f t="shared" ref="C1594:D1594" si="445">C1593+C1592+C1591+C1590</f>
        <v>0</v>
      </c>
      <c r="D1594" s="119">
        <f t="shared" si="445"/>
        <v>0</v>
      </c>
      <c r="E1594" s="34">
        <f t="shared" si="442"/>
        <v>0</v>
      </c>
      <c r="F1594" s="35"/>
      <c r="G1594" s="5" t="s">
        <v>45</v>
      </c>
      <c r="H1594" s="5" t="str">
        <f t="shared" si="441"/>
        <v>159105</v>
      </c>
      <c r="I1594" s="78" t="s">
        <v>255</v>
      </c>
    </row>
    <row r="1595" spans="1:10" x14ac:dyDescent="0.2">
      <c r="A1595" s="26" t="str">
        <f>'BoR4 Rollup'!A1595</f>
        <v xml:space="preserve"> General Acquisitions</v>
      </c>
      <c r="B1595" s="115"/>
      <c r="C1595" s="115"/>
      <c r="D1595" s="116"/>
      <c r="E1595" s="28">
        <f t="shared" si="442"/>
        <v>0</v>
      </c>
      <c r="F1595" s="10"/>
      <c r="G1595" s="5" t="s">
        <v>45</v>
      </c>
      <c r="H1595" s="5" t="str">
        <f t="shared" si="441"/>
        <v>159105</v>
      </c>
      <c r="I1595" s="78" t="s">
        <v>255</v>
      </c>
      <c r="J1595" s="78" t="s">
        <v>576</v>
      </c>
    </row>
    <row r="1596" spans="1:10" x14ac:dyDescent="0.2">
      <c r="A1596" s="26" t="str">
        <f>'BoR4 Rollup'!A1596</f>
        <v xml:space="preserve"> Library Acquisitions</v>
      </c>
      <c r="B1596" s="115"/>
      <c r="C1596" s="115"/>
      <c r="D1596" s="116"/>
      <c r="E1596" s="28">
        <f t="shared" si="442"/>
        <v>0</v>
      </c>
      <c r="F1596" s="10"/>
      <c r="G1596" s="5" t="s">
        <v>45</v>
      </c>
      <c r="H1596" s="5" t="str">
        <f t="shared" si="441"/>
        <v>159105</v>
      </c>
      <c r="I1596" s="78" t="s">
        <v>255</v>
      </c>
      <c r="J1596" s="78" t="s">
        <v>576</v>
      </c>
    </row>
    <row r="1597" spans="1:10" x14ac:dyDescent="0.2">
      <c r="A1597" s="26" t="str">
        <f>'BoR4 Rollup'!A1597</f>
        <v xml:space="preserve"> Major Repairs</v>
      </c>
      <c r="B1597" s="115"/>
      <c r="C1597" s="115"/>
      <c r="D1597" s="116"/>
      <c r="E1597" s="28">
        <f t="shared" si="442"/>
        <v>0</v>
      </c>
      <c r="F1597" s="10"/>
      <c r="G1597" s="5" t="s">
        <v>45</v>
      </c>
      <c r="H1597" s="5" t="str">
        <f t="shared" si="441"/>
        <v>159105</v>
      </c>
      <c r="I1597" s="78" t="s">
        <v>255</v>
      </c>
    </row>
    <row r="1598" spans="1:10" ht="15.75" x14ac:dyDescent="0.25">
      <c r="A1598" s="29" t="str">
        <f>'BoR4 Rollup'!A1598</f>
        <v>Total Acquisitions and Major Repairs</v>
      </c>
      <c r="B1598" s="121">
        <f>B1597+B1596+B1595</f>
        <v>0</v>
      </c>
      <c r="C1598" s="121">
        <f t="shared" ref="C1598:D1598" si="446">C1597+C1596+C1595</f>
        <v>0</v>
      </c>
      <c r="D1598" s="119">
        <f t="shared" si="446"/>
        <v>0</v>
      </c>
      <c r="E1598" s="34">
        <f t="shared" si="442"/>
        <v>0</v>
      </c>
      <c r="F1598" s="35"/>
      <c r="G1598" s="5" t="s">
        <v>45</v>
      </c>
      <c r="H1598" s="5" t="str">
        <f t="shared" si="441"/>
        <v>159105</v>
      </c>
      <c r="I1598" s="78" t="s">
        <v>255</v>
      </c>
    </row>
    <row r="1599" spans="1:10" ht="15.75" x14ac:dyDescent="0.25">
      <c r="A1599" s="29" t="str">
        <f>'BoR4 Rollup'!A1599</f>
        <v>Function Total</v>
      </c>
      <c r="B1599" s="118">
        <f>B1598+B1594+B1589+B1585</f>
        <v>0</v>
      </c>
      <c r="C1599" s="118">
        <f t="shared" ref="C1599:D1599" si="447">C1598+C1594+C1589+C1585</f>
        <v>0</v>
      </c>
      <c r="D1599" s="119">
        <f t="shared" si="447"/>
        <v>0</v>
      </c>
      <c r="E1599" s="46">
        <f t="shared" si="442"/>
        <v>0</v>
      </c>
      <c r="F1599" s="32"/>
      <c r="G1599" s="5" t="s">
        <v>45</v>
      </c>
      <c r="H1599" s="5" t="str">
        <f>RIGHT($A$1581,6)</f>
        <v>159105</v>
      </c>
      <c r="I1599" s="78" t="s">
        <v>255</v>
      </c>
    </row>
    <row r="1600" spans="1:10" ht="15.75" x14ac:dyDescent="0.25">
      <c r="A1600" s="124" t="str">
        <f>'BoR4 Rollup'!A1600</f>
        <v>Function:  Instruction</v>
      </c>
      <c r="B1600" s="125"/>
      <c r="C1600" s="126"/>
      <c r="D1600" s="127"/>
      <c r="E1600" s="128"/>
      <c r="F1600" s="4"/>
      <c r="G1600" s="5" t="s">
        <v>45</v>
      </c>
      <c r="H1600" s="5" t="str">
        <f t="shared" ref="H1600:H1619" si="448">RIGHT($A$1602,6)</f>
        <v>159107</v>
      </c>
      <c r="I1600" s="78" t="s">
        <v>258</v>
      </c>
    </row>
    <row r="1601" spans="1:10" ht="15.75" x14ac:dyDescent="0.25">
      <c r="A1601" s="129" t="str">
        <f>'BoR4 Rollup'!A1601</f>
        <v>Orgn:  Elect - Industrial Inst Tech</v>
      </c>
      <c r="B1601" s="130" t="str">
        <f>+'BoR4 Rollup'!B1601</f>
        <v>Actual</v>
      </c>
      <c r="C1601" s="130" t="str">
        <f>+'BoR4 Rollup'!C1601</f>
        <v>Budgeted</v>
      </c>
      <c r="D1601" s="131" t="str">
        <f>+'BoR4 Rollup'!D1601</f>
        <v>Budgeted</v>
      </c>
      <c r="E1601" s="132" t="str">
        <f>E5</f>
        <v>2022-2023 +/-</v>
      </c>
      <c r="F1601" s="44"/>
      <c r="G1601" s="5" t="s">
        <v>45</v>
      </c>
      <c r="H1601" s="5" t="str">
        <f t="shared" si="448"/>
        <v>159107</v>
      </c>
      <c r="I1601" s="78" t="s">
        <v>258</v>
      </c>
    </row>
    <row r="1602" spans="1:10" ht="15.75" x14ac:dyDescent="0.25">
      <c r="A1602" s="133" t="str">
        <f>'BoR4 Rollup'!A1602</f>
        <v>Organization ID:  159107</v>
      </c>
      <c r="B1602" s="134" t="str">
        <f>'BoR4 Rollup'!$B$6</f>
        <v>2022-2023</v>
      </c>
      <c r="C1602" s="134" t="str">
        <f>'BoR4 Rollup'!$C$6</f>
        <v>2022-2023</v>
      </c>
      <c r="D1602" s="135" t="str">
        <f>'BoR4 Rollup'!$D$6</f>
        <v>2023-2024</v>
      </c>
      <c r="E1602" s="136" t="str">
        <f>'BoR4 Rollup'!$E$6</f>
        <v>2023-2024</v>
      </c>
      <c r="F1602" s="44"/>
      <c r="G1602" s="5" t="s">
        <v>45</v>
      </c>
      <c r="H1602" s="5" t="str">
        <f t="shared" si="448"/>
        <v>159107</v>
      </c>
      <c r="I1602" s="78" t="s">
        <v>258</v>
      </c>
    </row>
    <row r="1603" spans="1:10" x14ac:dyDescent="0.2">
      <c r="A1603" s="26" t="str">
        <f>'BoR4 Rollup'!A1603</f>
        <v xml:space="preserve">  Salaries</v>
      </c>
      <c r="B1603" s="115"/>
      <c r="C1603" s="115"/>
      <c r="D1603" s="116"/>
      <c r="E1603" s="28">
        <f t="shared" ref="E1603:E1620" si="449">+D1603-C1603</f>
        <v>0</v>
      </c>
      <c r="F1603" s="10"/>
      <c r="G1603" s="5" t="s">
        <v>45</v>
      </c>
      <c r="H1603" s="5" t="str">
        <f t="shared" si="448"/>
        <v>159107</v>
      </c>
      <c r="I1603" s="78" t="s">
        <v>258</v>
      </c>
      <c r="J1603" s="78" t="s">
        <v>563</v>
      </c>
    </row>
    <row r="1604" spans="1:10" x14ac:dyDescent="0.2">
      <c r="A1604" s="26" t="str">
        <f>'BoR4 Rollup'!A1604</f>
        <v xml:space="preserve">  Other Compensation</v>
      </c>
      <c r="B1604" s="115"/>
      <c r="C1604" s="115"/>
      <c r="D1604" s="116"/>
      <c r="E1604" s="28">
        <f t="shared" si="449"/>
        <v>0</v>
      </c>
      <c r="F1604" s="10"/>
      <c r="G1604" s="5" t="s">
        <v>45</v>
      </c>
      <c r="H1604" s="5" t="str">
        <f t="shared" si="448"/>
        <v>159107</v>
      </c>
      <c r="I1604" s="78" t="s">
        <v>258</v>
      </c>
    </row>
    <row r="1605" spans="1:10" x14ac:dyDescent="0.2">
      <c r="A1605" s="26" t="str">
        <f>'BoR4 Rollup'!A1605</f>
        <v xml:space="preserve">  Related Benefits</v>
      </c>
      <c r="B1605" s="115"/>
      <c r="C1605" s="115"/>
      <c r="D1605" s="116"/>
      <c r="E1605" s="28">
        <f t="shared" si="449"/>
        <v>0</v>
      </c>
      <c r="F1605" s="10"/>
      <c r="G1605" s="5" t="s">
        <v>45</v>
      </c>
      <c r="H1605" s="5" t="str">
        <f t="shared" si="448"/>
        <v>159107</v>
      </c>
      <c r="I1605" s="78" t="s">
        <v>258</v>
      </c>
      <c r="J1605" s="78" t="s">
        <v>566</v>
      </c>
    </row>
    <row r="1606" spans="1:10" ht="15.75" x14ac:dyDescent="0.25">
      <c r="A1606" s="29" t="str">
        <f>'BoR4 Rollup'!A1606</f>
        <v>Total Personal Services</v>
      </c>
      <c r="B1606" s="118">
        <f>B1605+B1604+B1603</f>
        <v>0</v>
      </c>
      <c r="C1606" s="118">
        <f>C1605+C1604+C1603</f>
        <v>0</v>
      </c>
      <c r="D1606" s="119">
        <f>D1605+D1604+D1603</f>
        <v>0</v>
      </c>
      <c r="E1606" s="31">
        <f t="shared" si="449"/>
        <v>0</v>
      </c>
      <c r="F1606" s="32"/>
      <c r="G1606" s="5" t="s">
        <v>45</v>
      </c>
      <c r="H1606" s="5" t="str">
        <f t="shared" si="448"/>
        <v>159107</v>
      </c>
      <c r="I1606" s="78" t="s">
        <v>258</v>
      </c>
    </row>
    <row r="1607" spans="1:10" x14ac:dyDescent="0.2">
      <c r="A1607" s="26" t="str">
        <f>'BoR4 Rollup'!A1607</f>
        <v xml:space="preserve"> Travel</v>
      </c>
      <c r="B1607" s="115"/>
      <c r="C1607" s="115"/>
      <c r="D1607" s="116"/>
      <c r="E1607" s="28">
        <f t="shared" si="449"/>
        <v>0</v>
      </c>
      <c r="F1607" s="10"/>
      <c r="G1607" s="5" t="s">
        <v>45</v>
      </c>
      <c r="H1607" s="5" t="str">
        <f t="shared" si="448"/>
        <v>159107</v>
      </c>
      <c r="I1607" s="78" t="s">
        <v>258</v>
      </c>
      <c r="J1607" s="78" t="s">
        <v>569</v>
      </c>
    </row>
    <row r="1608" spans="1:10" x14ac:dyDescent="0.2">
      <c r="A1608" s="26" t="str">
        <f>'BoR4 Rollup'!A1608</f>
        <v xml:space="preserve"> Operating Services</v>
      </c>
      <c r="B1608" s="115"/>
      <c r="C1608" s="115"/>
      <c r="D1608" s="116"/>
      <c r="E1608" s="28">
        <f t="shared" si="449"/>
        <v>0</v>
      </c>
      <c r="F1608" s="10"/>
      <c r="G1608" s="5" t="s">
        <v>45</v>
      </c>
      <c r="H1608" s="5" t="str">
        <f t="shared" si="448"/>
        <v>159107</v>
      </c>
      <c r="I1608" s="78" t="s">
        <v>258</v>
      </c>
      <c r="J1608" s="78" t="s">
        <v>571</v>
      </c>
    </row>
    <row r="1609" spans="1:10" x14ac:dyDescent="0.2">
      <c r="A1609" s="26" t="str">
        <f>'BoR4 Rollup'!A1609</f>
        <v xml:space="preserve"> Supplies</v>
      </c>
      <c r="B1609" s="115"/>
      <c r="C1609" s="115"/>
      <c r="D1609" s="116"/>
      <c r="E1609" s="28">
        <f t="shared" si="449"/>
        <v>0</v>
      </c>
      <c r="F1609" s="10"/>
      <c r="G1609" s="5" t="s">
        <v>45</v>
      </c>
      <c r="H1609" s="5" t="str">
        <f t="shared" si="448"/>
        <v>159107</v>
      </c>
      <c r="I1609" s="78" t="s">
        <v>258</v>
      </c>
      <c r="J1609" s="78" t="s">
        <v>572</v>
      </c>
    </row>
    <row r="1610" spans="1:10" ht="15.75" x14ac:dyDescent="0.25">
      <c r="A1610" s="29" t="str">
        <f>'BoR4 Rollup'!A1610</f>
        <v>Total Operating Expenses</v>
      </c>
      <c r="B1610" s="121">
        <f>B1609+B1608+B1607</f>
        <v>0</v>
      </c>
      <c r="C1610" s="121">
        <f>C1609+C1608+C1607</f>
        <v>0</v>
      </c>
      <c r="D1610" s="119">
        <f>D1609+D1608+D1607</f>
        <v>0</v>
      </c>
      <c r="E1610" s="34">
        <f t="shared" si="449"/>
        <v>0</v>
      </c>
      <c r="F1610" s="35"/>
      <c r="G1610" s="5" t="s">
        <v>45</v>
      </c>
      <c r="H1610" s="5" t="str">
        <f t="shared" si="448"/>
        <v>159107</v>
      </c>
      <c r="I1610" s="78" t="s">
        <v>258</v>
      </c>
    </row>
    <row r="1611" spans="1:10" x14ac:dyDescent="0.2">
      <c r="A1611" s="26" t="str">
        <f>'BoR4 Rollup'!A1611</f>
        <v xml:space="preserve"> Professional Services</v>
      </c>
      <c r="B1611" s="115"/>
      <c r="C1611" s="115"/>
      <c r="D1611" s="116"/>
      <c r="E1611" s="28">
        <f t="shared" si="449"/>
        <v>0</v>
      </c>
      <c r="F1611" s="10"/>
      <c r="G1611" s="5" t="s">
        <v>45</v>
      </c>
      <c r="H1611" s="5" t="str">
        <f t="shared" si="448"/>
        <v>159107</v>
      </c>
      <c r="I1611" s="78" t="s">
        <v>258</v>
      </c>
      <c r="J1611" s="78" t="s">
        <v>573</v>
      </c>
    </row>
    <row r="1612" spans="1:10" x14ac:dyDescent="0.2">
      <c r="A1612" s="26" t="str">
        <f>'BoR4 Rollup'!A1612</f>
        <v xml:space="preserve"> Other Charges</v>
      </c>
      <c r="B1612" s="115"/>
      <c r="C1612" s="115"/>
      <c r="D1612" s="116"/>
      <c r="E1612" s="28">
        <f t="shared" si="449"/>
        <v>0</v>
      </c>
      <c r="F1612" s="10"/>
      <c r="G1612" s="5" t="s">
        <v>45</v>
      </c>
      <c r="H1612" s="5" t="str">
        <f t="shared" si="448"/>
        <v>159107</v>
      </c>
      <c r="I1612" s="78" t="s">
        <v>258</v>
      </c>
      <c r="J1612" s="78" t="s">
        <v>574</v>
      </c>
    </row>
    <row r="1613" spans="1:10" x14ac:dyDescent="0.2">
      <c r="A1613" s="26" t="str">
        <f>'BoR4 Rollup'!A1613</f>
        <v xml:space="preserve"> Debt Services</v>
      </c>
      <c r="B1613" s="115"/>
      <c r="C1613" s="115"/>
      <c r="D1613" s="116"/>
      <c r="E1613" s="28">
        <f t="shared" si="449"/>
        <v>0</v>
      </c>
      <c r="F1613" s="10"/>
      <c r="G1613" s="5" t="s">
        <v>45</v>
      </c>
      <c r="H1613" s="5" t="str">
        <f t="shared" si="448"/>
        <v>159107</v>
      </c>
      <c r="I1613" s="78" t="s">
        <v>258</v>
      </c>
    </row>
    <row r="1614" spans="1:10" x14ac:dyDescent="0.2">
      <c r="A1614" s="26" t="str">
        <f>'BoR4 Rollup'!A1614</f>
        <v xml:space="preserve"> Interagency Transfers</v>
      </c>
      <c r="B1614" s="115"/>
      <c r="C1614" s="115"/>
      <c r="D1614" s="116"/>
      <c r="E1614" s="28">
        <f t="shared" si="449"/>
        <v>0</v>
      </c>
      <c r="F1614" s="10"/>
      <c r="G1614" s="5" t="s">
        <v>45</v>
      </c>
      <c r="H1614" s="5" t="str">
        <f t="shared" si="448"/>
        <v>159107</v>
      </c>
      <c r="I1614" s="78" t="s">
        <v>258</v>
      </c>
      <c r="J1614" s="78" t="s">
        <v>575</v>
      </c>
    </row>
    <row r="1615" spans="1:10" ht="15.75" x14ac:dyDescent="0.25">
      <c r="A1615" s="29" t="str">
        <f>'BoR4 Rollup'!A1615</f>
        <v>Total Other Charges</v>
      </c>
      <c r="B1615" s="121">
        <f>B1614+B1613+B1612+B1611</f>
        <v>0</v>
      </c>
      <c r="C1615" s="121">
        <f>C1614+C1613+C1612+C1611</f>
        <v>0</v>
      </c>
      <c r="D1615" s="119">
        <f>D1614+D1613+D1612+D1611</f>
        <v>0</v>
      </c>
      <c r="E1615" s="34">
        <f t="shared" si="449"/>
        <v>0</v>
      </c>
      <c r="F1615" s="35"/>
      <c r="G1615" s="5" t="s">
        <v>45</v>
      </c>
      <c r="H1615" s="5" t="str">
        <f t="shared" si="448"/>
        <v>159107</v>
      </c>
      <c r="I1615" s="78" t="s">
        <v>258</v>
      </c>
    </row>
    <row r="1616" spans="1:10" x14ac:dyDescent="0.2">
      <c r="A1616" s="26" t="str">
        <f>'BoR4 Rollup'!A1616</f>
        <v xml:space="preserve"> General Acquisitions</v>
      </c>
      <c r="B1616" s="115"/>
      <c r="C1616" s="115"/>
      <c r="D1616" s="116"/>
      <c r="E1616" s="28">
        <f t="shared" si="449"/>
        <v>0</v>
      </c>
      <c r="F1616" s="10"/>
      <c r="G1616" s="5" t="s">
        <v>45</v>
      </c>
      <c r="H1616" s="5" t="str">
        <f t="shared" si="448"/>
        <v>159107</v>
      </c>
      <c r="I1616" s="78" t="s">
        <v>258</v>
      </c>
      <c r="J1616" s="78" t="s">
        <v>576</v>
      </c>
    </row>
    <row r="1617" spans="1:10" x14ac:dyDescent="0.2">
      <c r="A1617" s="26" t="str">
        <f>'BoR4 Rollup'!A1617</f>
        <v xml:space="preserve"> Library Acquisitions</v>
      </c>
      <c r="B1617" s="115"/>
      <c r="C1617" s="115"/>
      <c r="D1617" s="116"/>
      <c r="E1617" s="28">
        <f t="shared" si="449"/>
        <v>0</v>
      </c>
      <c r="F1617" s="10"/>
      <c r="G1617" s="5" t="s">
        <v>45</v>
      </c>
      <c r="H1617" s="5" t="str">
        <f t="shared" si="448"/>
        <v>159107</v>
      </c>
      <c r="I1617" s="78" t="s">
        <v>258</v>
      </c>
      <c r="J1617" s="78" t="s">
        <v>576</v>
      </c>
    </row>
    <row r="1618" spans="1:10" x14ac:dyDescent="0.2">
      <c r="A1618" s="26" t="str">
        <f>'BoR4 Rollup'!A1618</f>
        <v xml:space="preserve"> Major Repairs</v>
      </c>
      <c r="B1618" s="115"/>
      <c r="C1618" s="115"/>
      <c r="D1618" s="116"/>
      <c r="E1618" s="28">
        <f t="shared" si="449"/>
        <v>0</v>
      </c>
      <c r="F1618" s="10"/>
      <c r="G1618" s="5" t="s">
        <v>45</v>
      </c>
      <c r="H1618" s="5" t="str">
        <f t="shared" si="448"/>
        <v>159107</v>
      </c>
      <c r="I1618" s="78" t="s">
        <v>258</v>
      </c>
    </row>
    <row r="1619" spans="1:10" ht="15.75" x14ac:dyDescent="0.25">
      <c r="A1619" s="29" t="str">
        <f>'BoR4 Rollup'!A1619</f>
        <v>Total Acquisitions and Major Repairs</v>
      </c>
      <c r="B1619" s="121">
        <f>B1618+B1617+B1616</f>
        <v>0</v>
      </c>
      <c r="C1619" s="121">
        <f>C1618+C1617+C1616</f>
        <v>0</v>
      </c>
      <c r="D1619" s="119">
        <f>D1618+D1617+D1616</f>
        <v>0</v>
      </c>
      <c r="E1619" s="34">
        <f t="shared" si="449"/>
        <v>0</v>
      </c>
      <c r="F1619" s="35"/>
      <c r="G1619" s="5" t="s">
        <v>45</v>
      </c>
      <c r="H1619" s="5" t="str">
        <f t="shared" si="448"/>
        <v>159107</v>
      </c>
      <c r="I1619" s="78" t="s">
        <v>258</v>
      </c>
    </row>
    <row r="1620" spans="1:10" ht="15.75" x14ac:dyDescent="0.25">
      <c r="A1620" s="29" t="str">
        <f>'BoR4 Rollup'!A1620</f>
        <v>Function Total</v>
      </c>
      <c r="B1620" s="118">
        <f>B1619+B1615+B1610+B1606</f>
        <v>0</v>
      </c>
      <c r="C1620" s="118">
        <f>C1619+C1615+C1610+C1606</f>
        <v>0</v>
      </c>
      <c r="D1620" s="119">
        <f>D1619+D1615+D1610+D1606</f>
        <v>0</v>
      </c>
      <c r="E1620" s="46">
        <f t="shared" si="449"/>
        <v>0</v>
      </c>
      <c r="F1620" s="32"/>
      <c r="G1620" s="5" t="s">
        <v>45</v>
      </c>
      <c r="H1620" s="5" t="str">
        <f>RIGHT($A$1602,6)</f>
        <v>159107</v>
      </c>
      <c r="I1620" s="78" t="s">
        <v>258</v>
      </c>
    </row>
    <row r="1621" spans="1:10" ht="15.75" x14ac:dyDescent="0.25">
      <c r="A1621" s="124" t="str">
        <f>'BoR4 Rollup'!A1621</f>
        <v>Function:  Instruction</v>
      </c>
      <c r="B1621" s="125"/>
      <c r="C1621" s="126"/>
      <c r="D1621" s="127"/>
      <c r="E1621" s="128"/>
      <c r="F1621" s="4"/>
      <c r="G1621" s="5" t="s">
        <v>32</v>
      </c>
      <c r="H1621" s="5" t="str">
        <f t="shared" ref="H1621:H1640" si="450">RIGHT($A$1623,6)</f>
        <v>159108</v>
      </c>
      <c r="I1621" s="78" t="s">
        <v>261</v>
      </c>
    </row>
    <row r="1622" spans="1:10" ht="15.75" x14ac:dyDescent="0.25">
      <c r="A1622" s="129" t="str">
        <f>'BoR4 Rollup'!A1622</f>
        <v>Orgn:  Elect-Electric Line Technician</v>
      </c>
      <c r="B1622" s="130" t="str">
        <f>+'BoR4 Rollup'!B1622</f>
        <v>Actual</v>
      </c>
      <c r="C1622" s="130" t="str">
        <f>+'BoR4 Rollup'!C1622</f>
        <v>Budgeted</v>
      </c>
      <c r="D1622" s="131" t="str">
        <f>+'BoR4 Rollup'!D1622</f>
        <v>Budgeted</v>
      </c>
      <c r="E1622" s="132" t="str">
        <f>E5</f>
        <v>2022-2023 +/-</v>
      </c>
      <c r="F1622" s="44"/>
      <c r="G1622" s="5" t="s">
        <v>32</v>
      </c>
      <c r="H1622" s="5" t="str">
        <f t="shared" si="450"/>
        <v>159108</v>
      </c>
      <c r="I1622" s="78" t="s">
        <v>261</v>
      </c>
    </row>
    <row r="1623" spans="1:10" ht="15.75" x14ac:dyDescent="0.25">
      <c r="A1623" s="133" t="str">
        <f>'BoR4 Rollup'!A1623</f>
        <v>Organization ID:  159108</v>
      </c>
      <c r="B1623" s="134" t="str">
        <f>'BoR4 Rollup'!$B$6</f>
        <v>2022-2023</v>
      </c>
      <c r="C1623" s="134" t="str">
        <f>'BoR4 Rollup'!$C$6</f>
        <v>2022-2023</v>
      </c>
      <c r="D1623" s="135" t="str">
        <f>'BoR4 Rollup'!$D$6</f>
        <v>2023-2024</v>
      </c>
      <c r="E1623" s="136" t="str">
        <f>'BoR4 Rollup'!$E$6</f>
        <v>2023-2024</v>
      </c>
      <c r="F1623" s="44"/>
      <c r="G1623" s="5" t="s">
        <v>32</v>
      </c>
      <c r="H1623" s="5" t="str">
        <f t="shared" si="450"/>
        <v>159108</v>
      </c>
      <c r="I1623" s="78" t="s">
        <v>261</v>
      </c>
    </row>
    <row r="1624" spans="1:10" x14ac:dyDescent="0.2">
      <c r="A1624" s="26" t="str">
        <f>'BoR4 Rollup'!A1624</f>
        <v xml:space="preserve">  Salaries</v>
      </c>
      <c r="B1624" s="115">
        <v>36128</v>
      </c>
      <c r="C1624" s="115">
        <v>51340</v>
      </c>
      <c r="D1624" s="116">
        <v>46800</v>
      </c>
      <c r="E1624" s="28">
        <f t="shared" ref="E1624:E1641" si="451">+D1624-C1624</f>
        <v>-4540</v>
      </c>
      <c r="F1624" s="10"/>
      <c r="G1624" s="5" t="s">
        <v>32</v>
      </c>
      <c r="H1624" s="5" t="str">
        <f t="shared" si="450"/>
        <v>159108</v>
      </c>
      <c r="I1624" s="78" t="s">
        <v>261</v>
      </c>
      <c r="J1624" s="78" t="s">
        <v>563</v>
      </c>
    </row>
    <row r="1625" spans="1:10" x14ac:dyDescent="0.2">
      <c r="A1625" s="26" t="str">
        <f>'BoR4 Rollup'!A1625</f>
        <v xml:space="preserve">  Other Compensation</v>
      </c>
      <c r="B1625" s="115"/>
      <c r="C1625" s="115"/>
      <c r="D1625" s="116"/>
      <c r="E1625" s="28">
        <f t="shared" si="451"/>
        <v>0</v>
      </c>
      <c r="F1625" s="10"/>
      <c r="G1625" s="5" t="s">
        <v>32</v>
      </c>
      <c r="H1625" s="5" t="str">
        <f t="shared" si="450"/>
        <v>159108</v>
      </c>
      <c r="I1625" s="78" t="s">
        <v>261</v>
      </c>
    </row>
    <row r="1626" spans="1:10" x14ac:dyDescent="0.2">
      <c r="A1626" s="26" t="str">
        <f>'BoR4 Rollup'!A1626</f>
        <v xml:space="preserve">  Related Benefits</v>
      </c>
      <c r="B1626" s="115">
        <v>10718</v>
      </c>
      <c r="C1626" s="115">
        <v>17842</v>
      </c>
      <c r="D1626" s="116">
        <v>11583</v>
      </c>
      <c r="E1626" s="28">
        <f t="shared" si="451"/>
        <v>-6259</v>
      </c>
      <c r="F1626" s="10"/>
      <c r="G1626" s="5" t="s">
        <v>32</v>
      </c>
      <c r="H1626" s="5" t="str">
        <f t="shared" si="450"/>
        <v>159108</v>
      </c>
      <c r="I1626" s="78" t="s">
        <v>261</v>
      </c>
      <c r="J1626" s="78" t="s">
        <v>566</v>
      </c>
    </row>
    <row r="1627" spans="1:10" ht="15.75" x14ac:dyDescent="0.25">
      <c r="A1627" s="29" t="str">
        <f>'BoR4 Rollup'!A1627</f>
        <v>Total Personal Services</v>
      </c>
      <c r="B1627" s="118">
        <f>B1626+B1625+B1624</f>
        <v>46846</v>
      </c>
      <c r="C1627" s="118">
        <f t="shared" ref="C1627:D1627" si="452">C1626+C1625+C1624</f>
        <v>69182</v>
      </c>
      <c r="D1627" s="119">
        <f t="shared" si="452"/>
        <v>58383</v>
      </c>
      <c r="E1627" s="31">
        <f t="shared" si="451"/>
        <v>-10799</v>
      </c>
      <c r="F1627" s="32"/>
      <c r="G1627" s="5" t="s">
        <v>8</v>
      </c>
      <c r="H1627" s="5" t="str">
        <f t="shared" si="450"/>
        <v>159108</v>
      </c>
      <c r="I1627" s="78" t="s">
        <v>261</v>
      </c>
    </row>
    <row r="1628" spans="1:10" x14ac:dyDescent="0.2">
      <c r="A1628" s="26" t="str">
        <f>'BoR4 Rollup'!A1628</f>
        <v xml:space="preserve"> Travel</v>
      </c>
      <c r="B1628" s="115"/>
      <c r="C1628" s="115"/>
      <c r="D1628" s="116"/>
      <c r="E1628" s="28">
        <f t="shared" si="451"/>
        <v>0</v>
      </c>
      <c r="F1628" s="10"/>
      <c r="G1628" s="5" t="s">
        <v>32</v>
      </c>
      <c r="H1628" s="5" t="str">
        <f t="shared" si="450"/>
        <v>159108</v>
      </c>
      <c r="I1628" s="78" t="s">
        <v>261</v>
      </c>
      <c r="J1628" s="78" t="s">
        <v>569</v>
      </c>
    </row>
    <row r="1629" spans="1:10" x14ac:dyDescent="0.2">
      <c r="A1629" s="26" t="str">
        <f>'BoR4 Rollup'!A1629</f>
        <v xml:space="preserve"> Operating Services</v>
      </c>
      <c r="B1629" s="115">
        <v>6512</v>
      </c>
      <c r="C1629" s="115">
        <v>6512</v>
      </c>
      <c r="D1629" s="116">
        <v>6512</v>
      </c>
      <c r="E1629" s="28">
        <f t="shared" si="451"/>
        <v>0</v>
      </c>
      <c r="F1629" s="10"/>
      <c r="G1629" s="5" t="s">
        <v>32</v>
      </c>
      <c r="H1629" s="5" t="str">
        <f t="shared" si="450"/>
        <v>159108</v>
      </c>
      <c r="I1629" s="78" t="s">
        <v>261</v>
      </c>
      <c r="J1629" s="78" t="s">
        <v>571</v>
      </c>
    </row>
    <row r="1630" spans="1:10" x14ac:dyDescent="0.2">
      <c r="A1630" s="26" t="str">
        <f>'BoR4 Rollup'!A1630</f>
        <v xml:space="preserve"> Supplies</v>
      </c>
      <c r="B1630" s="115">
        <v>43170</v>
      </c>
      <c r="C1630" s="115">
        <v>43439</v>
      </c>
      <c r="D1630" s="116">
        <v>43170</v>
      </c>
      <c r="E1630" s="28">
        <f t="shared" si="451"/>
        <v>-269</v>
      </c>
      <c r="F1630" s="10"/>
      <c r="G1630" s="5" t="s">
        <v>32</v>
      </c>
      <c r="H1630" s="5" t="str">
        <f t="shared" si="450"/>
        <v>159108</v>
      </c>
      <c r="I1630" s="78" t="s">
        <v>261</v>
      </c>
      <c r="J1630" s="78" t="s">
        <v>572</v>
      </c>
    </row>
    <row r="1631" spans="1:10" ht="15.75" x14ac:dyDescent="0.25">
      <c r="A1631" s="29" t="str">
        <f>'BoR4 Rollup'!A1631</f>
        <v>Total Operating Expenses</v>
      </c>
      <c r="B1631" s="121">
        <f>B1630+B1629+B1628</f>
        <v>49682</v>
      </c>
      <c r="C1631" s="121">
        <f t="shared" ref="C1631:D1631" si="453">C1630+C1629+C1628</f>
        <v>49951</v>
      </c>
      <c r="D1631" s="119">
        <f t="shared" si="453"/>
        <v>49682</v>
      </c>
      <c r="E1631" s="34">
        <f t="shared" si="451"/>
        <v>-269</v>
      </c>
      <c r="F1631" s="35"/>
      <c r="G1631" s="5" t="s">
        <v>8</v>
      </c>
      <c r="H1631" s="5" t="str">
        <f t="shared" si="450"/>
        <v>159108</v>
      </c>
      <c r="I1631" s="78" t="s">
        <v>261</v>
      </c>
    </row>
    <row r="1632" spans="1:10" x14ac:dyDescent="0.2">
      <c r="A1632" s="26" t="str">
        <f>'BoR4 Rollup'!A1632</f>
        <v xml:space="preserve"> Professional Services</v>
      </c>
      <c r="B1632" s="115"/>
      <c r="C1632" s="115"/>
      <c r="D1632" s="116"/>
      <c r="E1632" s="28">
        <f t="shared" si="451"/>
        <v>0</v>
      </c>
      <c r="F1632" s="10"/>
      <c r="G1632" s="5" t="s">
        <v>32</v>
      </c>
      <c r="H1632" s="5" t="str">
        <f t="shared" si="450"/>
        <v>159108</v>
      </c>
      <c r="I1632" s="78" t="s">
        <v>261</v>
      </c>
      <c r="J1632" s="78" t="s">
        <v>573</v>
      </c>
    </row>
    <row r="1633" spans="1:10" x14ac:dyDescent="0.2">
      <c r="A1633" s="26" t="str">
        <f>'BoR4 Rollup'!A1633</f>
        <v xml:space="preserve"> Other Charges</v>
      </c>
      <c r="B1633" s="115"/>
      <c r="C1633" s="115"/>
      <c r="D1633" s="116"/>
      <c r="E1633" s="28">
        <f t="shared" si="451"/>
        <v>0</v>
      </c>
      <c r="F1633" s="10"/>
      <c r="G1633" s="5" t="s">
        <v>32</v>
      </c>
      <c r="H1633" s="5" t="str">
        <f t="shared" si="450"/>
        <v>159108</v>
      </c>
      <c r="I1633" s="78" t="s">
        <v>261</v>
      </c>
      <c r="J1633" s="78" t="s">
        <v>574</v>
      </c>
    </row>
    <row r="1634" spans="1:10" x14ac:dyDescent="0.2">
      <c r="A1634" s="26" t="str">
        <f>'BoR4 Rollup'!A1634</f>
        <v xml:space="preserve"> Debt Services</v>
      </c>
      <c r="B1634" s="115"/>
      <c r="C1634" s="115"/>
      <c r="D1634" s="116"/>
      <c r="E1634" s="28">
        <f t="shared" si="451"/>
        <v>0</v>
      </c>
      <c r="F1634" s="10"/>
      <c r="G1634" s="5" t="s">
        <v>32</v>
      </c>
      <c r="H1634" s="5" t="str">
        <f t="shared" si="450"/>
        <v>159108</v>
      </c>
      <c r="I1634" s="78" t="s">
        <v>261</v>
      </c>
    </row>
    <row r="1635" spans="1:10" x14ac:dyDescent="0.2">
      <c r="A1635" s="26" t="str">
        <f>'BoR4 Rollup'!A1635</f>
        <v xml:space="preserve"> Interagency Transfers</v>
      </c>
      <c r="B1635" s="115"/>
      <c r="C1635" s="115"/>
      <c r="D1635" s="116"/>
      <c r="E1635" s="28">
        <f t="shared" si="451"/>
        <v>0</v>
      </c>
      <c r="F1635" s="10"/>
      <c r="G1635" s="5" t="s">
        <v>32</v>
      </c>
      <c r="H1635" s="5" t="str">
        <f t="shared" si="450"/>
        <v>159108</v>
      </c>
      <c r="I1635" s="78" t="s">
        <v>261</v>
      </c>
      <c r="J1635" s="78" t="s">
        <v>575</v>
      </c>
    </row>
    <row r="1636" spans="1:10" ht="15.75" x14ac:dyDescent="0.25">
      <c r="A1636" s="29" t="str">
        <f>'BoR4 Rollup'!A1636</f>
        <v>Total Other Charges</v>
      </c>
      <c r="B1636" s="121">
        <f>B1635+B1634+B1633+B1632</f>
        <v>0</v>
      </c>
      <c r="C1636" s="121">
        <f t="shared" ref="C1636:D1636" si="454">C1635+C1634+C1633+C1632</f>
        <v>0</v>
      </c>
      <c r="D1636" s="119">
        <f t="shared" si="454"/>
        <v>0</v>
      </c>
      <c r="E1636" s="34">
        <f t="shared" si="451"/>
        <v>0</v>
      </c>
      <c r="F1636" s="35"/>
      <c r="G1636" s="5" t="s">
        <v>8</v>
      </c>
      <c r="H1636" s="5" t="str">
        <f t="shared" si="450"/>
        <v>159108</v>
      </c>
      <c r="I1636" s="78" t="s">
        <v>261</v>
      </c>
    </row>
    <row r="1637" spans="1:10" x14ac:dyDescent="0.2">
      <c r="A1637" s="26" t="str">
        <f>'BoR4 Rollup'!A1637</f>
        <v xml:space="preserve"> General Acquisitions</v>
      </c>
      <c r="B1637" s="115"/>
      <c r="C1637" s="115"/>
      <c r="D1637" s="116"/>
      <c r="E1637" s="28">
        <f t="shared" si="451"/>
        <v>0</v>
      </c>
      <c r="F1637" s="10"/>
      <c r="G1637" s="5" t="s">
        <v>32</v>
      </c>
      <c r="H1637" s="5" t="str">
        <f t="shared" si="450"/>
        <v>159108</v>
      </c>
      <c r="I1637" s="78" t="s">
        <v>261</v>
      </c>
      <c r="J1637" s="78" t="s">
        <v>576</v>
      </c>
    </row>
    <row r="1638" spans="1:10" x14ac:dyDescent="0.2">
      <c r="A1638" s="26" t="str">
        <f>'BoR4 Rollup'!A1638</f>
        <v xml:space="preserve"> Library Acquisitions</v>
      </c>
      <c r="B1638" s="115"/>
      <c r="C1638" s="115"/>
      <c r="D1638" s="116"/>
      <c r="E1638" s="28">
        <f t="shared" si="451"/>
        <v>0</v>
      </c>
      <c r="F1638" s="10"/>
      <c r="G1638" s="5" t="s">
        <v>32</v>
      </c>
      <c r="H1638" s="5" t="str">
        <f t="shared" si="450"/>
        <v>159108</v>
      </c>
      <c r="I1638" s="78" t="s">
        <v>261</v>
      </c>
      <c r="J1638" s="78" t="s">
        <v>576</v>
      </c>
    </row>
    <row r="1639" spans="1:10" x14ac:dyDescent="0.2">
      <c r="A1639" s="26" t="str">
        <f>'BoR4 Rollup'!A1639</f>
        <v xml:space="preserve"> Major Repairs</v>
      </c>
      <c r="B1639" s="115"/>
      <c r="C1639" s="115"/>
      <c r="D1639" s="116"/>
      <c r="E1639" s="28">
        <f t="shared" si="451"/>
        <v>0</v>
      </c>
      <c r="F1639" s="10"/>
      <c r="G1639" s="5" t="s">
        <v>32</v>
      </c>
      <c r="H1639" s="5" t="str">
        <f t="shared" si="450"/>
        <v>159108</v>
      </c>
      <c r="I1639" s="78" t="s">
        <v>261</v>
      </c>
    </row>
    <row r="1640" spans="1:10" ht="15.75" x14ac:dyDescent="0.25">
      <c r="A1640" s="29" t="str">
        <f>'BoR4 Rollup'!A1640</f>
        <v>Total Acquisitions and Major Repairs</v>
      </c>
      <c r="B1640" s="121">
        <f>B1639+B1638+B1637</f>
        <v>0</v>
      </c>
      <c r="C1640" s="121">
        <f t="shared" ref="C1640:D1640" si="455">C1639+C1638+C1637</f>
        <v>0</v>
      </c>
      <c r="D1640" s="119">
        <f t="shared" si="455"/>
        <v>0</v>
      </c>
      <c r="E1640" s="34">
        <f t="shared" si="451"/>
        <v>0</v>
      </c>
      <c r="F1640" s="35"/>
      <c r="G1640" s="5" t="s">
        <v>8</v>
      </c>
      <c r="H1640" s="5" t="str">
        <f t="shared" si="450"/>
        <v>159108</v>
      </c>
      <c r="I1640" s="78" t="s">
        <v>261</v>
      </c>
    </row>
    <row r="1641" spans="1:10" ht="15.75" x14ac:dyDescent="0.25">
      <c r="A1641" s="29" t="str">
        <f>'BoR4 Rollup'!A1641</f>
        <v>Function Total</v>
      </c>
      <c r="B1641" s="118">
        <f>B1640+B1636+B1631+B1627</f>
        <v>96528</v>
      </c>
      <c r="C1641" s="118">
        <f t="shared" ref="C1641:D1641" si="456">C1640+C1636+C1631+C1627</f>
        <v>119133</v>
      </c>
      <c r="D1641" s="119">
        <f t="shared" si="456"/>
        <v>108065</v>
      </c>
      <c r="E1641" s="46">
        <f t="shared" si="451"/>
        <v>-11068</v>
      </c>
      <c r="F1641" s="32"/>
      <c r="G1641" s="5" t="s">
        <v>8</v>
      </c>
      <c r="H1641" s="5" t="str">
        <f>RIGHT($A$1623,6)</f>
        <v>159108</v>
      </c>
      <c r="I1641" s="78" t="s">
        <v>261</v>
      </c>
    </row>
    <row r="1642" spans="1:10" ht="15.75" x14ac:dyDescent="0.25">
      <c r="A1642" s="124" t="str">
        <f>'BoR4 Rollup'!A1642</f>
        <v>Function:  Instruction</v>
      </c>
      <c r="B1642" s="125"/>
      <c r="C1642" s="126"/>
      <c r="D1642" s="127"/>
      <c r="E1642" s="128"/>
      <c r="F1642" s="4"/>
      <c r="G1642" s="5" t="s">
        <v>45</v>
      </c>
      <c r="H1642" s="5" t="str">
        <f t="shared" ref="H1642:H1661" si="457">RIGHT($A$1644,6)</f>
        <v>159202</v>
      </c>
      <c r="I1642" s="78" t="s">
        <v>264</v>
      </c>
    </row>
    <row r="1643" spans="1:10" ht="15.75" x14ac:dyDescent="0.25">
      <c r="A1643" s="129" t="str">
        <f>'BoR4 Rollup'!A1643</f>
        <v xml:space="preserve">Orgn:  Mech-Automotive Collision Repair </v>
      </c>
      <c r="B1643" s="130" t="str">
        <f>+'BoR4 Rollup'!B1643</f>
        <v>Actual</v>
      </c>
      <c r="C1643" s="130" t="str">
        <f>+'BoR4 Rollup'!C1643</f>
        <v>Budgeted</v>
      </c>
      <c r="D1643" s="131" t="str">
        <f>+'BoR4 Rollup'!D1643</f>
        <v>Budgeted</v>
      </c>
      <c r="E1643" s="132" t="str">
        <f>D6</f>
        <v>2023-2024</v>
      </c>
      <c r="F1643" s="18"/>
      <c r="G1643" s="5" t="s">
        <v>45</v>
      </c>
      <c r="H1643" s="5" t="str">
        <f t="shared" si="457"/>
        <v>159202</v>
      </c>
      <c r="I1643" s="78" t="s">
        <v>264</v>
      </c>
    </row>
    <row r="1644" spans="1:10" ht="15.75" x14ac:dyDescent="0.25">
      <c r="A1644" s="133" t="str">
        <f>'BoR4 Rollup'!A1644</f>
        <v>Organization ID:  159202</v>
      </c>
      <c r="B1644" s="134" t="str">
        <f>'BoR4 Rollup'!$B$6</f>
        <v>2022-2023</v>
      </c>
      <c r="C1644" s="134" t="str">
        <f>'BoR4 Rollup'!$C$6</f>
        <v>2022-2023</v>
      </c>
      <c r="D1644" s="135" t="str">
        <f>'BoR4 Rollup'!$D$6</f>
        <v>2023-2024</v>
      </c>
      <c r="E1644" s="136" t="str">
        <f>'BoR4 Rollup'!$E$6</f>
        <v>2023-2024</v>
      </c>
      <c r="F1644" s="18"/>
      <c r="G1644" s="5" t="s">
        <v>45</v>
      </c>
      <c r="H1644" s="5" t="str">
        <f t="shared" si="457"/>
        <v>159202</v>
      </c>
      <c r="I1644" s="78" t="s">
        <v>264</v>
      </c>
    </row>
    <row r="1645" spans="1:10" x14ac:dyDescent="0.2">
      <c r="A1645" s="26" t="str">
        <f>'BoR4 Rollup'!A1645</f>
        <v xml:space="preserve">  Salaries</v>
      </c>
      <c r="B1645" s="115"/>
      <c r="C1645" s="115"/>
      <c r="D1645" s="116"/>
      <c r="E1645" s="28">
        <f t="shared" ref="E1645:E1662" si="458">+D1645-C1645</f>
        <v>0</v>
      </c>
      <c r="F1645" s="10"/>
      <c r="G1645" s="5" t="s">
        <v>45</v>
      </c>
      <c r="H1645" s="5" t="str">
        <f t="shared" si="457"/>
        <v>159202</v>
      </c>
      <c r="I1645" s="78" t="s">
        <v>264</v>
      </c>
      <c r="J1645" s="78" t="s">
        <v>563</v>
      </c>
    </row>
    <row r="1646" spans="1:10" x14ac:dyDescent="0.2">
      <c r="A1646" s="26" t="str">
        <f>'BoR4 Rollup'!A1646</f>
        <v xml:space="preserve">  Other Compensation</v>
      </c>
      <c r="B1646" s="115"/>
      <c r="C1646" s="115"/>
      <c r="D1646" s="116"/>
      <c r="E1646" s="28">
        <f t="shared" si="458"/>
        <v>0</v>
      </c>
      <c r="F1646" s="10"/>
      <c r="G1646" s="5" t="s">
        <v>45</v>
      </c>
      <c r="H1646" s="5" t="str">
        <f t="shared" si="457"/>
        <v>159202</v>
      </c>
      <c r="I1646" s="78" t="s">
        <v>264</v>
      </c>
    </row>
    <row r="1647" spans="1:10" x14ac:dyDescent="0.2">
      <c r="A1647" s="26" t="str">
        <f>'BoR4 Rollup'!A1647</f>
        <v xml:space="preserve">  Related Benefits</v>
      </c>
      <c r="B1647" s="115"/>
      <c r="C1647" s="115"/>
      <c r="D1647" s="116"/>
      <c r="E1647" s="28">
        <f t="shared" si="458"/>
        <v>0</v>
      </c>
      <c r="F1647" s="10"/>
      <c r="G1647" s="5" t="s">
        <v>45</v>
      </c>
      <c r="H1647" s="5" t="str">
        <f t="shared" si="457"/>
        <v>159202</v>
      </c>
      <c r="I1647" s="78" t="s">
        <v>264</v>
      </c>
      <c r="J1647" s="78" t="s">
        <v>566</v>
      </c>
    </row>
    <row r="1648" spans="1:10" ht="15.75" x14ac:dyDescent="0.25">
      <c r="A1648" s="29" t="str">
        <f>'BoR4 Rollup'!A1648</f>
        <v>Total Personal Services</v>
      </c>
      <c r="B1648" s="118">
        <f>B1647+B1646+B1645</f>
        <v>0</v>
      </c>
      <c r="C1648" s="118">
        <f>C1647+C1646+C1645</f>
        <v>0</v>
      </c>
      <c r="D1648" s="119">
        <f>D1647+D1646+D1645</f>
        <v>0</v>
      </c>
      <c r="E1648" s="31">
        <f t="shared" si="458"/>
        <v>0</v>
      </c>
      <c r="F1648" s="32"/>
      <c r="G1648" s="5" t="s">
        <v>45</v>
      </c>
      <c r="H1648" s="5" t="str">
        <f t="shared" si="457"/>
        <v>159202</v>
      </c>
      <c r="I1648" s="78" t="s">
        <v>264</v>
      </c>
    </row>
    <row r="1649" spans="1:10" x14ac:dyDescent="0.2">
      <c r="A1649" s="26" t="str">
        <f>'BoR4 Rollup'!A1649</f>
        <v xml:space="preserve"> Travel</v>
      </c>
      <c r="B1649" s="115"/>
      <c r="C1649" s="115"/>
      <c r="D1649" s="116"/>
      <c r="E1649" s="28">
        <f t="shared" si="458"/>
        <v>0</v>
      </c>
      <c r="F1649" s="10"/>
      <c r="G1649" s="5" t="s">
        <v>45</v>
      </c>
      <c r="H1649" s="5" t="str">
        <f t="shared" si="457"/>
        <v>159202</v>
      </c>
      <c r="I1649" s="78" t="s">
        <v>264</v>
      </c>
      <c r="J1649" s="78" t="s">
        <v>569</v>
      </c>
    </row>
    <row r="1650" spans="1:10" x14ac:dyDescent="0.2">
      <c r="A1650" s="26" t="str">
        <f>'BoR4 Rollup'!A1650</f>
        <v xml:space="preserve"> Operating Services</v>
      </c>
      <c r="B1650" s="115"/>
      <c r="C1650" s="115"/>
      <c r="D1650" s="116"/>
      <c r="E1650" s="28">
        <f t="shared" si="458"/>
        <v>0</v>
      </c>
      <c r="F1650" s="10"/>
      <c r="G1650" s="5" t="s">
        <v>45</v>
      </c>
      <c r="H1650" s="5" t="str">
        <f t="shared" si="457"/>
        <v>159202</v>
      </c>
      <c r="I1650" s="78" t="s">
        <v>264</v>
      </c>
      <c r="J1650" s="78" t="s">
        <v>571</v>
      </c>
    </row>
    <row r="1651" spans="1:10" x14ac:dyDescent="0.2">
      <c r="A1651" s="26" t="str">
        <f>'BoR4 Rollup'!A1651</f>
        <v xml:space="preserve"> Supplies</v>
      </c>
      <c r="B1651" s="115"/>
      <c r="C1651" s="115"/>
      <c r="D1651" s="116"/>
      <c r="E1651" s="28">
        <f t="shared" si="458"/>
        <v>0</v>
      </c>
      <c r="F1651" s="10"/>
      <c r="G1651" s="5" t="s">
        <v>45</v>
      </c>
      <c r="H1651" s="5" t="str">
        <f t="shared" si="457"/>
        <v>159202</v>
      </c>
      <c r="I1651" s="78" t="s">
        <v>264</v>
      </c>
      <c r="J1651" s="78" t="s">
        <v>572</v>
      </c>
    </row>
    <row r="1652" spans="1:10" ht="15.75" x14ac:dyDescent="0.25">
      <c r="A1652" s="29" t="str">
        <f>'BoR4 Rollup'!A1652</f>
        <v>Total Operating Expenses</v>
      </c>
      <c r="B1652" s="121">
        <f>B1651+B1650+B1649</f>
        <v>0</v>
      </c>
      <c r="C1652" s="121">
        <f>C1651+C1650+C1649</f>
        <v>0</v>
      </c>
      <c r="D1652" s="119">
        <f>D1651+D1650+D1649</f>
        <v>0</v>
      </c>
      <c r="E1652" s="34">
        <f t="shared" si="458"/>
        <v>0</v>
      </c>
      <c r="F1652" s="35"/>
      <c r="G1652" s="5" t="s">
        <v>45</v>
      </c>
      <c r="H1652" s="5" t="str">
        <f t="shared" si="457"/>
        <v>159202</v>
      </c>
      <c r="I1652" s="78" t="s">
        <v>264</v>
      </c>
    </row>
    <row r="1653" spans="1:10" x14ac:dyDescent="0.2">
      <c r="A1653" s="26" t="str">
        <f>'BoR4 Rollup'!A1653</f>
        <v xml:space="preserve"> Professional Services</v>
      </c>
      <c r="B1653" s="115"/>
      <c r="C1653" s="115"/>
      <c r="D1653" s="116"/>
      <c r="E1653" s="28">
        <f t="shared" si="458"/>
        <v>0</v>
      </c>
      <c r="F1653" s="10"/>
      <c r="G1653" s="5" t="s">
        <v>45</v>
      </c>
      <c r="H1653" s="5" t="str">
        <f t="shared" si="457"/>
        <v>159202</v>
      </c>
      <c r="I1653" s="78" t="s">
        <v>264</v>
      </c>
      <c r="J1653" s="78" t="s">
        <v>573</v>
      </c>
    </row>
    <row r="1654" spans="1:10" x14ac:dyDescent="0.2">
      <c r="A1654" s="26" t="str">
        <f>'BoR4 Rollup'!A1654</f>
        <v xml:space="preserve"> Other Charges</v>
      </c>
      <c r="B1654" s="115"/>
      <c r="C1654" s="115"/>
      <c r="D1654" s="116"/>
      <c r="E1654" s="28">
        <f t="shared" si="458"/>
        <v>0</v>
      </c>
      <c r="F1654" s="10"/>
      <c r="G1654" s="5" t="s">
        <v>45</v>
      </c>
      <c r="H1654" s="5" t="str">
        <f t="shared" si="457"/>
        <v>159202</v>
      </c>
      <c r="I1654" s="78" t="s">
        <v>264</v>
      </c>
      <c r="J1654" s="78" t="s">
        <v>574</v>
      </c>
    </row>
    <row r="1655" spans="1:10" x14ac:dyDescent="0.2">
      <c r="A1655" s="26" t="str">
        <f>'BoR4 Rollup'!A1655</f>
        <v xml:space="preserve"> Debt Services</v>
      </c>
      <c r="B1655" s="115"/>
      <c r="C1655" s="115"/>
      <c r="D1655" s="116"/>
      <c r="E1655" s="28">
        <f t="shared" si="458"/>
        <v>0</v>
      </c>
      <c r="F1655" s="10"/>
      <c r="G1655" s="5" t="s">
        <v>45</v>
      </c>
      <c r="H1655" s="5" t="str">
        <f t="shared" si="457"/>
        <v>159202</v>
      </c>
      <c r="I1655" s="78" t="s">
        <v>264</v>
      </c>
    </row>
    <row r="1656" spans="1:10" x14ac:dyDescent="0.2">
      <c r="A1656" s="26" t="str">
        <f>'BoR4 Rollup'!A1656</f>
        <v xml:space="preserve"> Interagency Transfers</v>
      </c>
      <c r="B1656" s="115"/>
      <c r="C1656" s="115"/>
      <c r="D1656" s="116"/>
      <c r="E1656" s="28">
        <f t="shared" si="458"/>
        <v>0</v>
      </c>
      <c r="F1656" s="10"/>
      <c r="G1656" s="5" t="s">
        <v>45</v>
      </c>
      <c r="H1656" s="5" t="str">
        <f t="shared" si="457"/>
        <v>159202</v>
      </c>
      <c r="I1656" s="78" t="s">
        <v>264</v>
      </c>
      <c r="J1656" s="78" t="s">
        <v>575</v>
      </c>
    </row>
    <row r="1657" spans="1:10" ht="15.75" x14ac:dyDescent="0.25">
      <c r="A1657" s="29" t="str">
        <f>'BoR4 Rollup'!A1657</f>
        <v>Total Other Charges</v>
      </c>
      <c r="B1657" s="121">
        <f>B1656+B1655+B1654+B1653</f>
        <v>0</v>
      </c>
      <c r="C1657" s="121">
        <f>C1656+C1655+C1654+C1653</f>
        <v>0</v>
      </c>
      <c r="D1657" s="119">
        <f>D1656+D1655+D1654+D1653</f>
        <v>0</v>
      </c>
      <c r="E1657" s="34">
        <f t="shared" si="458"/>
        <v>0</v>
      </c>
      <c r="F1657" s="35"/>
      <c r="G1657" s="5" t="s">
        <v>45</v>
      </c>
      <c r="H1657" s="5" t="str">
        <f t="shared" si="457"/>
        <v>159202</v>
      </c>
      <c r="I1657" s="78" t="s">
        <v>264</v>
      </c>
    </row>
    <row r="1658" spans="1:10" x14ac:dyDescent="0.2">
      <c r="A1658" s="26" t="str">
        <f>'BoR4 Rollup'!A1658</f>
        <v xml:space="preserve"> General Acquisitions</v>
      </c>
      <c r="B1658" s="115"/>
      <c r="C1658" s="115"/>
      <c r="D1658" s="116"/>
      <c r="E1658" s="28">
        <f t="shared" si="458"/>
        <v>0</v>
      </c>
      <c r="F1658" s="10"/>
      <c r="G1658" s="5" t="s">
        <v>45</v>
      </c>
      <c r="H1658" s="5" t="str">
        <f t="shared" si="457"/>
        <v>159202</v>
      </c>
      <c r="I1658" s="78" t="s">
        <v>264</v>
      </c>
      <c r="J1658" s="78" t="s">
        <v>576</v>
      </c>
    </row>
    <row r="1659" spans="1:10" x14ac:dyDescent="0.2">
      <c r="A1659" s="26" t="str">
        <f>'BoR4 Rollup'!A1659</f>
        <v xml:space="preserve"> Library Acquisitions</v>
      </c>
      <c r="B1659" s="115"/>
      <c r="C1659" s="115"/>
      <c r="D1659" s="116"/>
      <c r="E1659" s="28">
        <f t="shared" si="458"/>
        <v>0</v>
      </c>
      <c r="F1659" s="10"/>
      <c r="G1659" s="5" t="s">
        <v>45</v>
      </c>
      <c r="H1659" s="5" t="str">
        <f t="shared" si="457"/>
        <v>159202</v>
      </c>
      <c r="I1659" s="78" t="s">
        <v>264</v>
      </c>
      <c r="J1659" s="78" t="s">
        <v>576</v>
      </c>
    </row>
    <row r="1660" spans="1:10" x14ac:dyDescent="0.2">
      <c r="A1660" s="26" t="str">
        <f>'BoR4 Rollup'!A1660</f>
        <v xml:space="preserve"> Major Repairs</v>
      </c>
      <c r="B1660" s="115"/>
      <c r="C1660" s="115"/>
      <c r="D1660" s="116"/>
      <c r="E1660" s="28">
        <f t="shared" si="458"/>
        <v>0</v>
      </c>
      <c r="F1660" s="10"/>
      <c r="G1660" s="5" t="s">
        <v>45</v>
      </c>
      <c r="H1660" s="5" t="str">
        <f t="shared" si="457"/>
        <v>159202</v>
      </c>
      <c r="I1660" s="78" t="s">
        <v>264</v>
      </c>
    </row>
    <row r="1661" spans="1:10" ht="15.75" x14ac:dyDescent="0.25">
      <c r="A1661" s="29" t="str">
        <f>'BoR4 Rollup'!A1661</f>
        <v>Total Acquisitions and Major Repairs</v>
      </c>
      <c r="B1661" s="121">
        <f>B1660+B1659+B1658</f>
        <v>0</v>
      </c>
      <c r="C1661" s="121">
        <f>C1660+C1659+C1658</f>
        <v>0</v>
      </c>
      <c r="D1661" s="119">
        <f>D1660+D1659+D1658</f>
        <v>0</v>
      </c>
      <c r="E1661" s="34">
        <f t="shared" si="458"/>
        <v>0</v>
      </c>
      <c r="F1661" s="35"/>
      <c r="G1661" s="5" t="s">
        <v>45</v>
      </c>
      <c r="H1661" s="5" t="str">
        <f t="shared" si="457"/>
        <v>159202</v>
      </c>
      <c r="I1661" s="78" t="s">
        <v>264</v>
      </c>
    </row>
    <row r="1662" spans="1:10" ht="15.75" x14ac:dyDescent="0.25">
      <c r="A1662" s="29" t="str">
        <f>'BoR4 Rollup'!A1662</f>
        <v>Function Total</v>
      </c>
      <c r="B1662" s="118">
        <f>B1661+B1657+B1652+B1648</f>
        <v>0</v>
      </c>
      <c r="C1662" s="118">
        <f>C1661+C1657+C1652+C1648</f>
        <v>0</v>
      </c>
      <c r="D1662" s="119">
        <f>D1661+D1657+D1652+D1648</f>
        <v>0</v>
      </c>
      <c r="E1662" s="46">
        <f t="shared" si="458"/>
        <v>0</v>
      </c>
      <c r="F1662" s="32"/>
      <c r="G1662" s="5" t="s">
        <v>45</v>
      </c>
      <c r="H1662" s="5" t="str">
        <f>RIGHT($A$1644,6)</f>
        <v>159202</v>
      </c>
      <c r="I1662" s="78" t="s">
        <v>264</v>
      </c>
    </row>
    <row r="1663" spans="1:10" ht="15.75" x14ac:dyDescent="0.25">
      <c r="A1663" s="124" t="str">
        <f>'BoR4 Rollup'!A1663</f>
        <v>Function:  Instruction</v>
      </c>
      <c r="B1663" s="125"/>
      <c r="C1663" s="126"/>
      <c r="D1663" s="127"/>
      <c r="E1663" s="128"/>
      <c r="F1663" s="4"/>
      <c r="G1663" s="5" t="s">
        <v>32</v>
      </c>
      <c r="H1663" s="5" t="str">
        <f t="shared" ref="H1663:H1682" si="459">RIGHT($A$1665,6)</f>
        <v>159203</v>
      </c>
      <c r="I1663" s="78" t="s">
        <v>267</v>
      </c>
    </row>
    <row r="1664" spans="1:10" ht="15.75" x14ac:dyDescent="0.25">
      <c r="A1664" s="129" t="str">
        <f>'BoR4 Rollup'!A1664</f>
        <v>Orgn:  Mechanical-Automotive Tech</v>
      </c>
      <c r="B1664" s="130" t="str">
        <f>+'BoR4 Rollup'!B1664</f>
        <v>Actual</v>
      </c>
      <c r="C1664" s="130" t="str">
        <f>+'BoR4 Rollup'!C1664</f>
        <v>Budgeted</v>
      </c>
      <c r="D1664" s="131" t="str">
        <f>+'BoR4 Rollup'!D1664</f>
        <v>Budgeted</v>
      </c>
      <c r="E1664" s="132" t="str">
        <f>E5</f>
        <v>2022-2023 +/-</v>
      </c>
      <c r="F1664" s="44"/>
      <c r="G1664" s="5" t="s">
        <v>32</v>
      </c>
      <c r="H1664" s="5" t="str">
        <f t="shared" si="459"/>
        <v>159203</v>
      </c>
      <c r="I1664" s="78" t="s">
        <v>267</v>
      </c>
    </row>
    <row r="1665" spans="1:10" ht="15.75" x14ac:dyDescent="0.25">
      <c r="A1665" s="133" t="str">
        <f>'BoR4 Rollup'!A1665</f>
        <v>Organization ID:  159203</v>
      </c>
      <c r="B1665" s="134" t="str">
        <f>'BoR4 Rollup'!$B$6</f>
        <v>2022-2023</v>
      </c>
      <c r="C1665" s="134" t="str">
        <f>'BoR4 Rollup'!$C$6</f>
        <v>2022-2023</v>
      </c>
      <c r="D1665" s="135" t="str">
        <f>'BoR4 Rollup'!$D$6</f>
        <v>2023-2024</v>
      </c>
      <c r="E1665" s="136" t="str">
        <f>'BoR4 Rollup'!$E$6</f>
        <v>2023-2024</v>
      </c>
      <c r="F1665" s="44"/>
      <c r="G1665" s="5" t="s">
        <v>32</v>
      </c>
      <c r="H1665" s="5" t="str">
        <f t="shared" si="459"/>
        <v>159203</v>
      </c>
      <c r="I1665" s="78" t="s">
        <v>267</v>
      </c>
    </row>
    <row r="1666" spans="1:10" x14ac:dyDescent="0.2">
      <c r="A1666" s="26" t="str">
        <f>'BoR4 Rollup'!A1666</f>
        <v xml:space="preserve">  Salaries</v>
      </c>
      <c r="B1666" s="115">
        <v>49826</v>
      </c>
      <c r="C1666" s="115">
        <v>51225</v>
      </c>
      <c r="D1666" s="116">
        <v>50276</v>
      </c>
      <c r="E1666" s="28">
        <f t="shared" ref="E1666:E1683" si="460">+D1666-C1666</f>
        <v>-949</v>
      </c>
      <c r="F1666" s="10"/>
      <c r="G1666" s="5" t="s">
        <v>32</v>
      </c>
      <c r="H1666" s="5" t="str">
        <f t="shared" si="459"/>
        <v>159203</v>
      </c>
      <c r="I1666" s="78" t="s">
        <v>267</v>
      </c>
      <c r="J1666" s="78" t="s">
        <v>563</v>
      </c>
    </row>
    <row r="1667" spans="1:10" x14ac:dyDescent="0.2">
      <c r="A1667" s="26" t="str">
        <f>'BoR4 Rollup'!A1667</f>
        <v xml:space="preserve">  Other Compensation</v>
      </c>
      <c r="B1667" s="115"/>
      <c r="C1667" s="115"/>
      <c r="D1667" s="116"/>
      <c r="E1667" s="28">
        <f t="shared" si="460"/>
        <v>0</v>
      </c>
      <c r="F1667" s="10"/>
      <c r="G1667" s="5" t="s">
        <v>32</v>
      </c>
      <c r="H1667" s="5" t="str">
        <f t="shared" si="459"/>
        <v>159203</v>
      </c>
      <c r="I1667" s="78" t="s">
        <v>267</v>
      </c>
    </row>
    <row r="1668" spans="1:10" x14ac:dyDescent="0.2">
      <c r="A1668" s="26" t="str">
        <f>'BoR4 Rollup'!A1668</f>
        <v xml:space="preserve">  Related Benefits</v>
      </c>
      <c r="B1668" s="115">
        <v>26460</v>
      </c>
      <c r="C1668" s="115">
        <v>32644</v>
      </c>
      <c r="D1668" s="116">
        <v>12443</v>
      </c>
      <c r="E1668" s="28">
        <f t="shared" si="460"/>
        <v>-20201</v>
      </c>
      <c r="F1668" s="10"/>
      <c r="G1668" s="5" t="s">
        <v>32</v>
      </c>
      <c r="H1668" s="5" t="str">
        <f t="shared" si="459"/>
        <v>159203</v>
      </c>
      <c r="I1668" s="78" t="s">
        <v>267</v>
      </c>
      <c r="J1668" s="78" t="s">
        <v>566</v>
      </c>
    </row>
    <row r="1669" spans="1:10" ht="15.75" x14ac:dyDescent="0.25">
      <c r="A1669" s="29" t="str">
        <f>'BoR4 Rollup'!A1669</f>
        <v>Total Personal Services</v>
      </c>
      <c r="B1669" s="118">
        <f>B1668+B1667+B1666</f>
        <v>76286</v>
      </c>
      <c r="C1669" s="118">
        <f t="shared" ref="C1669:D1669" si="461">C1668+C1667+C1666</f>
        <v>83869</v>
      </c>
      <c r="D1669" s="119">
        <f t="shared" si="461"/>
        <v>62719</v>
      </c>
      <c r="E1669" s="31">
        <f t="shared" si="460"/>
        <v>-21150</v>
      </c>
      <c r="F1669" s="32"/>
      <c r="G1669" s="5" t="s">
        <v>8</v>
      </c>
      <c r="H1669" s="5" t="str">
        <f t="shared" si="459"/>
        <v>159203</v>
      </c>
      <c r="I1669" s="78" t="s">
        <v>267</v>
      </c>
    </row>
    <row r="1670" spans="1:10" x14ac:dyDescent="0.2">
      <c r="A1670" s="26" t="str">
        <f>'BoR4 Rollup'!A1670</f>
        <v xml:space="preserve"> Travel</v>
      </c>
      <c r="B1670" s="115"/>
      <c r="C1670" s="115"/>
      <c r="D1670" s="116"/>
      <c r="E1670" s="28">
        <f t="shared" si="460"/>
        <v>0</v>
      </c>
      <c r="F1670" s="10"/>
      <c r="G1670" s="5" t="s">
        <v>32</v>
      </c>
      <c r="H1670" s="5" t="str">
        <f t="shared" si="459"/>
        <v>159203</v>
      </c>
      <c r="I1670" s="78" t="s">
        <v>267</v>
      </c>
      <c r="J1670" s="78" t="s">
        <v>569</v>
      </c>
    </row>
    <row r="1671" spans="1:10" x14ac:dyDescent="0.2">
      <c r="A1671" s="26" t="str">
        <f>'BoR4 Rollup'!A1671</f>
        <v xml:space="preserve"> Operating Services</v>
      </c>
      <c r="B1671" s="115">
        <v>6952</v>
      </c>
      <c r="C1671" s="115">
        <v>10859</v>
      </c>
      <c r="D1671" s="116">
        <v>6952</v>
      </c>
      <c r="E1671" s="28">
        <f t="shared" si="460"/>
        <v>-3907</v>
      </c>
      <c r="F1671" s="10"/>
      <c r="G1671" s="5" t="s">
        <v>32</v>
      </c>
      <c r="H1671" s="5" t="str">
        <f t="shared" si="459"/>
        <v>159203</v>
      </c>
      <c r="I1671" s="78" t="s">
        <v>267</v>
      </c>
      <c r="J1671" s="78" t="s">
        <v>571</v>
      </c>
    </row>
    <row r="1672" spans="1:10" x14ac:dyDescent="0.2">
      <c r="A1672" s="26" t="str">
        <f>'BoR4 Rollup'!A1672</f>
        <v xml:space="preserve"> Supplies</v>
      </c>
      <c r="B1672" s="115">
        <v>1149</v>
      </c>
      <c r="C1672" s="115">
        <v>1885</v>
      </c>
      <c r="D1672" s="116">
        <v>1149</v>
      </c>
      <c r="E1672" s="28">
        <f t="shared" si="460"/>
        <v>-736</v>
      </c>
      <c r="F1672" s="10"/>
      <c r="G1672" s="5" t="s">
        <v>32</v>
      </c>
      <c r="H1672" s="5" t="str">
        <f t="shared" si="459"/>
        <v>159203</v>
      </c>
      <c r="I1672" s="78" t="s">
        <v>267</v>
      </c>
      <c r="J1672" s="78" t="s">
        <v>572</v>
      </c>
    </row>
    <row r="1673" spans="1:10" ht="15.75" x14ac:dyDescent="0.25">
      <c r="A1673" s="29" t="str">
        <f>'BoR4 Rollup'!A1673</f>
        <v>Total Operating Expenses</v>
      </c>
      <c r="B1673" s="121">
        <f>B1672+B1671+B1670</f>
        <v>8101</v>
      </c>
      <c r="C1673" s="121">
        <f t="shared" ref="C1673:D1673" si="462">C1672+C1671+C1670</f>
        <v>12744</v>
      </c>
      <c r="D1673" s="119">
        <f t="shared" si="462"/>
        <v>8101</v>
      </c>
      <c r="E1673" s="34">
        <f t="shared" si="460"/>
        <v>-4643</v>
      </c>
      <c r="F1673" s="35"/>
      <c r="G1673" s="5" t="s">
        <v>8</v>
      </c>
      <c r="H1673" s="5" t="str">
        <f t="shared" si="459"/>
        <v>159203</v>
      </c>
      <c r="I1673" s="78" t="s">
        <v>267</v>
      </c>
    </row>
    <row r="1674" spans="1:10" x14ac:dyDescent="0.2">
      <c r="A1674" s="26" t="str">
        <f>'BoR4 Rollup'!A1674</f>
        <v xml:space="preserve"> Professional Services</v>
      </c>
      <c r="B1674" s="115"/>
      <c r="C1674" s="115"/>
      <c r="D1674" s="116"/>
      <c r="E1674" s="28">
        <f t="shared" si="460"/>
        <v>0</v>
      </c>
      <c r="F1674" s="10"/>
      <c r="G1674" s="5" t="s">
        <v>32</v>
      </c>
      <c r="H1674" s="5" t="str">
        <f t="shared" si="459"/>
        <v>159203</v>
      </c>
      <c r="I1674" s="78" t="s">
        <v>267</v>
      </c>
      <c r="J1674" s="78" t="s">
        <v>573</v>
      </c>
    </row>
    <row r="1675" spans="1:10" x14ac:dyDescent="0.2">
      <c r="A1675" s="26" t="str">
        <f>'BoR4 Rollup'!A1675</f>
        <v xml:space="preserve"> Other Charges</v>
      </c>
      <c r="B1675" s="115"/>
      <c r="C1675" s="115"/>
      <c r="D1675" s="116"/>
      <c r="E1675" s="28">
        <f t="shared" si="460"/>
        <v>0</v>
      </c>
      <c r="F1675" s="10"/>
      <c r="G1675" s="5" t="s">
        <v>32</v>
      </c>
      <c r="H1675" s="5" t="str">
        <f t="shared" si="459"/>
        <v>159203</v>
      </c>
      <c r="I1675" s="78" t="s">
        <v>267</v>
      </c>
      <c r="J1675" s="78" t="s">
        <v>574</v>
      </c>
    </row>
    <row r="1676" spans="1:10" x14ac:dyDescent="0.2">
      <c r="A1676" s="26" t="str">
        <f>'BoR4 Rollup'!A1676</f>
        <v xml:space="preserve"> Debt Services</v>
      </c>
      <c r="B1676" s="115"/>
      <c r="C1676" s="115"/>
      <c r="D1676" s="116"/>
      <c r="E1676" s="28">
        <f t="shared" si="460"/>
        <v>0</v>
      </c>
      <c r="F1676" s="10"/>
      <c r="G1676" s="5" t="s">
        <v>32</v>
      </c>
      <c r="H1676" s="5" t="str">
        <f t="shared" si="459"/>
        <v>159203</v>
      </c>
      <c r="I1676" s="78" t="s">
        <v>267</v>
      </c>
    </row>
    <row r="1677" spans="1:10" x14ac:dyDescent="0.2">
      <c r="A1677" s="26" t="str">
        <f>'BoR4 Rollup'!A1677</f>
        <v xml:space="preserve"> Interagency Transfers</v>
      </c>
      <c r="B1677" s="115"/>
      <c r="C1677" s="115"/>
      <c r="D1677" s="116"/>
      <c r="E1677" s="28">
        <f t="shared" si="460"/>
        <v>0</v>
      </c>
      <c r="F1677" s="10"/>
      <c r="G1677" s="5" t="s">
        <v>32</v>
      </c>
      <c r="H1677" s="5" t="str">
        <f t="shared" si="459"/>
        <v>159203</v>
      </c>
      <c r="I1677" s="78" t="s">
        <v>267</v>
      </c>
      <c r="J1677" s="78" t="s">
        <v>575</v>
      </c>
    </row>
    <row r="1678" spans="1:10" ht="15.75" x14ac:dyDescent="0.25">
      <c r="A1678" s="29" t="str">
        <f>'BoR4 Rollup'!A1678</f>
        <v>Total Other Charges</v>
      </c>
      <c r="B1678" s="121">
        <f>B1677+B1676+B1675+B1674</f>
        <v>0</v>
      </c>
      <c r="C1678" s="121">
        <f t="shared" ref="C1678:D1678" si="463">C1677+C1676+C1675+C1674</f>
        <v>0</v>
      </c>
      <c r="D1678" s="119">
        <f t="shared" si="463"/>
        <v>0</v>
      </c>
      <c r="E1678" s="34">
        <f t="shared" si="460"/>
        <v>0</v>
      </c>
      <c r="F1678" s="35"/>
      <c r="G1678" s="5" t="s">
        <v>8</v>
      </c>
      <c r="H1678" s="5" t="str">
        <f t="shared" si="459"/>
        <v>159203</v>
      </c>
      <c r="I1678" s="78" t="s">
        <v>267</v>
      </c>
    </row>
    <row r="1679" spans="1:10" x14ac:dyDescent="0.2">
      <c r="A1679" s="26" t="str">
        <f>'BoR4 Rollup'!A1679</f>
        <v xml:space="preserve"> General Acquisitions</v>
      </c>
      <c r="B1679" s="115"/>
      <c r="C1679" s="115"/>
      <c r="D1679" s="116"/>
      <c r="E1679" s="28">
        <f t="shared" si="460"/>
        <v>0</v>
      </c>
      <c r="F1679" s="10"/>
      <c r="G1679" s="5" t="s">
        <v>32</v>
      </c>
      <c r="H1679" s="5" t="str">
        <f t="shared" si="459"/>
        <v>159203</v>
      </c>
      <c r="I1679" s="78" t="s">
        <v>267</v>
      </c>
      <c r="J1679" s="78" t="s">
        <v>576</v>
      </c>
    </row>
    <row r="1680" spans="1:10" x14ac:dyDescent="0.2">
      <c r="A1680" s="26" t="str">
        <f>'BoR4 Rollup'!A1680</f>
        <v xml:space="preserve"> Library Acquisitions</v>
      </c>
      <c r="B1680" s="115"/>
      <c r="C1680" s="115"/>
      <c r="D1680" s="116"/>
      <c r="E1680" s="28">
        <f t="shared" si="460"/>
        <v>0</v>
      </c>
      <c r="F1680" s="10"/>
      <c r="G1680" s="5" t="s">
        <v>32</v>
      </c>
      <c r="H1680" s="5" t="str">
        <f t="shared" si="459"/>
        <v>159203</v>
      </c>
      <c r="I1680" s="78" t="s">
        <v>267</v>
      </c>
      <c r="J1680" s="78" t="s">
        <v>576</v>
      </c>
    </row>
    <row r="1681" spans="1:10" x14ac:dyDescent="0.2">
      <c r="A1681" s="26" t="str">
        <f>'BoR4 Rollup'!A1681</f>
        <v xml:space="preserve"> Major Repairs</v>
      </c>
      <c r="B1681" s="115"/>
      <c r="C1681" s="115"/>
      <c r="D1681" s="116"/>
      <c r="E1681" s="28">
        <f t="shared" si="460"/>
        <v>0</v>
      </c>
      <c r="F1681" s="10"/>
      <c r="G1681" s="5" t="s">
        <v>32</v>
      </c>
      <c r="H1681" s="5" t="str">
        <f t="shared" si="459"/>
        <v>159203</v>
      </c>
      <c r="I1681" s="78" t="s">
        <v>267</v>
      </c>
    </row>
    <row r="1682" spans="1:10" ht="15.75" x14ac:dyDescent="0.25">
      <c r="A1682" s="29" t="str">
        <f>'BoR4 Rollup'!A1682</f>
        <v>Total Acquisitions and Major Repairs</v>
      </c>
      <c r="B1682" s="121">
        <f>B1681+B1680+B1679</f>
        <v>0</v>
      </c>
      <c r="C1682" s="121">
        <f t="shared" ref="C1682:D1682" si="464">C1681+C1680+C1679</f>
        <v>0</v>
      </c>
      <c r="D1682" s="119">
        <f t="shared" si="464"/>
        <v>0</v>
      </c>
      <c r="E1682" s="34">
        <f t="shared" si="460"/>
        <v>0</v>
      </c>
      <c r="F1682" s="35"/>
      <c r="G1682" s="5" t="s">
        <v>8</v>
      </c>
      <c r="H1682" s="5" t="str">
        <f t="shared" si="459"/>
        <v>159203</v>
      </c>
      <c r="I1682" s="78" t="s">
        <v>267</v>
      </c>
    </row>
    <row r="1683" spans="1:10" ht="15.75" x14ac:dyDescent="0.25">
      <c r="A1683" s="29" t="str">
        <f>'BoR4 Rollup'!A1683</f>
        <v>Function Total</v>
      </c>
      <c r="B1683" s="118">
        <f>B1682+B1678+B1673+B1669</f>
        <v>84387</v>
      </c>
      <c r="C1683" s="118">
        <f t="shared" ref="C1683:D1683" si="465">C1682+C1678+C1673+C1669</f>
        <v>96613</v>
      </c>
      <c r="D1683" s="119">
        <f t="shared" si="465"/>
        <v>70820</v>
      </c>
      <c r="E1683" s="46">
        <f t="shared" si="460"/>
        <v>-25793</v>
      </c>
      <c r="F1683" s="32"/>
      <c r="G1683" s="5" t="s">
        <v>8</v>
      </c>
      <c r="H1683" s="5" t="str">
        <f>RIGHT($A$1665,6)</f>
        <v>159203</v>
      </c>
      <c r="I1683" s="78" t="s">
        <v>267</v>
      </c>
    </row>
    <row r="1684" spans="1:10" ht="15.75" x14ac:dyDescent="0.25">
      <c r="A1684" s="124" t="str">
        <f>'BoR4 Rollup'!A1684</f>
        <v>Function:  Instruction</v>
      </c>
      <c r="B1684" s="125"/>
      <c r="C1684" s="126"/>
      <c r="D1684" s="127"/>
      <c r="E1684" s="128"/>
      <c r="F1684" s="4"/>
      <c r="G1684" s="5" t="s">
        <v>32</v>
      </c>
      <c r="H1684" s="5" t="str">
        <f t="shared" ref="H1684:H1703" si="466">RIGHT($A$1686,6)</f>
        <v>159205</v>
      </c>
      <c r="I1684" s="78" t="s">
        <v>270</v>
      </c>
    </row>
    <row r="1685" spans="1:10" ht="15.75" x14ac:dyDescent="0.25">
      <c r="A1685" s="129" t="str">
        <f>'BoR4 Rollup'!A1685</f>
        <v>Orgn:  Mechanical-Diesel Powered Equip</v>
      </c>
      <c r="B1685" s="130" t="str">
        <f>+'BoR4 Rollup'!B1685</f>
        <v>Actual</v>
      </c>
      <c r="C1685" s="130" t="str">
        <f>+'BoR4 Rollup'!C1685</f>
        <v>Budgeted</v>
      </c>
      <c r="D1685" s="131" t="str">
        <f>+'BoR4 Rollup'!D1685</f>
        <v>Budgeted</v>
      </c>
      <c r="E1685" s="132" t="str">
        <f>E5</f>
        <v>2022-2023 +/-</v>
      </c>
      <c r="F1685" s="44"/>
      <c r="G1685" s="5" t="s">
        <v>32</v>
      </c>
      <c r="H1685" s="5" t="str">
        <f t="shared" si="466"/>
        <v>159205</v>
      </c>
      <c r="I1685" s="78" t="s">
        <v>270</v>
      </c>
    </row>
    <row r="1686" spans="1:10" ht="15.75" x14ac:dyDescent="0.25">
      <c r="A1686" s="133" t="str">
        <f>'BoR4 Rollup'!A1686</f>
        <v>Organization ID:  159205</v>
      </c>
      <c r="B1686" s="134" t="str">
        <f>'BoR4 Rollup'!$B$6</f>
        <v>2022-2023</v>
      </c>
      <c r="C1686" s="134" t="str">
        <f>'BoR4 Rollup'!$C$6</f>
        <v>2022-2023</v>
      </c>
      <c r="D1686" s="135" t="str">
        <f>'BoR4 Rollup'!$D$6</f>
        <v>2023-2024</v>
      </c>
      <c r="E1686" s="136" t="str">
        <f>'BoR4 Rollup'!$E$6</f>
        <v>2023-2024</v>
      </c>
      <c r="F1686" s="44"/>
      <c r="G1686" s="5" t="s">
        <v>32</v>
      </c>
      <c r="H1686" s="5" t="str">
        <f t="shared" si="466"/>
        <v>159205</v>
      </c>
      <c r="I1686" s="78" t="s">
        <v>270</v>
      </c>
    </row>
    <row r="1687" spans="1:10" x14ac:dyDescent="0.2">
      <c r="A1687" s="26" t="str">
        <f>'BoR4 Rollup'!A1687</f>
        <v xml:space="preserve">  Salaries</v>
      </c>
      <c r="B1687" s="115"/>
      <c r="C1687" s="115"/>
      <c r="D1687" s="116"/>
      <c r="E1687" s="28">
        <f t="shared" ref="E1687:E1704" si="467">+D1687-C1687</f>
        <v>0</v>
      </c>
      <c r="F1687" s="10"/>
      <c r="G1687" s="5" t="s">
        <v>32</v>
      </c>
      <c r="H1687" s="5" t="str">
        <f t="shared" si="466"/>
        <v>159205</v>
      </c>
      <c r="I1687" s="78" t="s">
        <v>270</v>
      </c>
      <c r="J1687" s="78" t="s">
        <v>563</v>
      </c>
    </row>
    <row r="1688" spans="1:10" x14ac:dyDescent="0.2">
      <c r="A1688" s="26" t="str">
        <f>'BoR4 Rollup'!A1688</f>
        <v xml:space="preserve">  Other Compensation</v>
      </c>
      <c r="B1688" s="115"/>
      <c r="C1688" s="115"/>
      <c r="D1688" s="116"/>
      <c r="E1688" s="28">
        <f t="shared" si="467"/>
        <v>0</v>
      </c>
      <c r="F1688" s="10"/>
      <c r="G1688" s="5" t="s">
        <v>32</v>
      </c>
      <c r="H1688" s="5" t="str">
        <f t="shared" si="466"/>
        <v>159205</v>
      </c>
      <c r="I1688" s="78" t="s">
        <v>270</v>
      </c>
    </row>
    <row r="1689" spans="1:10" x14ac:dyDescent="0.2">
      <c r="A1689" s="26" t="str">
        <f>'BoR4 Rollup'!A1689</f>
        <v xml:space="preserve">  Related Benefits</v>
      </c>
      <c r="B1689" s="115"/>
      <c r="C1689" s="115"/>
      <c r="D1689" s="116"/>
      <c r="E1689" s="28">
        <f t="shared" si="467"/>
        <v>0</v>
      </c>
      <c r="F1689" s="10"/>
      <c r="G1689" s="5" t="s">
        <v>32</v>
      </c>
      <c r="H1689" s="5" t="str">
        <f t="shared" si="466"/>
        <v>159205</v>
      </c>
      <c r="I1689" s="78" t="s">
        <v>270</v>
      </c>
      <c r="J1689" s="78" t="s">
        <v>566</v>
      </c>
    </row>
    <row r="1690" spans="1:10" ht="15.75" x14ac:dyDescent="0.25">
      <c r="A1690" s="29" t="str">
        <f>'BoR4 Rollup'!A1690</f>
        <v>Total Personal Services</v>
      </c>
      <c r="B1690" s="118">
        <f>B1689+B1688+B1687</f>
        <v>0</v>
      </c>
      <c r="C1690" s="118">
        <f t="shared" ref="C1690:D1690" si="468">C1689+C1688+C1687</f>
        <v>0</v>
      </c>
      <c r="D1690" s="119">
        <f t="shared" si="468"/>
        <v>0</v>
      </c>
      <c r="E1690" s="31">
        <f t="shared" si="467"/>
        <v>0</v>
      </c>
      <c r="F1690" s="32"/>
      <c r="G1690" s="5" t="s">
        <v>8</v>
      </c>
      <c r="H1690" s="5" t="str">
        <f t="shared" si="466"/>
        <v>159205</v>
      </c>
      <c r="I1690" s="78" t="s">
        <v>270</v>
      </c>
    </row>
    <row r="1691" spans="1:10" x14ac:dyDescent="0.2">
      <c r="A1691" s="26" t="str">
        <f>'BoR4 Rollup'!A1691</f>
        <v xml:space="preserve"> Travel</v>
      </c>
      <c r="B1691" s="115"/>
      <c r="C1691" s="115"/>
      <c r="D1691" s="116"/>
      <c r="E1691" s="28">
        <f t="shared" si="467"/>
        <v>0</v>
      </c>
      <c r="F1691" s="10"/>
      <c r="G1691" s="5" t="s">
        <v>32</v>
      </c>
      <c r="H1691" s="5" t="str">
        <f t="shared" si="466"/>
        <v>159205</v>
      </c>
      <c r="I1691" s="78" t="s">
        <v>270</v>
      </c>
      <c r="J1691" s="78" t="s">
        <v>569</v>
      </c>
    </row>
    <row r="1692" spans="1:10" x14ac:dyDescent="0.2">
      <c r="A1692" s="26" t="str">
        <f>'BoR4 Rollup'!A1692</f>
        <v xml:space="preserve"> Operating Services</v>
      </c>
      <c r="B1692" s="115"/>
      <c r="C1692" s="115"/>
      <c r="D1692" s="116"/>
      <c r="E1692" s="28">
        <f t="shared" si="467"/>
        <v>0</v>
      </c>
      <c r="F1692" s="10"/>
      <c r="G1692" s="5" t="s">
        <v>32</v>
      </c>
      <c r="H1692" s="5" t="str">
        <f t="shared" si="466"/>
        <v>159205</v>
      </c>
      <c r="I1692" s="78" t="s">
        <v>270</v>
      </c>
      <c r="J1692" s="78" t="s">
        <v>571</v>
      </c>
    </row>
    <row r="1693" spans="1:10" x14ac:dyDescent="0.2">
      <c r="A1693" s="26" t="str">
        <f>'BoR4 Rollup'!A1693</f>
        <v xml:space="preserve"> Supplies</v>
      </c>
      <c r="B1693" s="115"/>
      <c r="C1693" s="115"/>
      <c r="D1693" s="116"/>
      <c r="E1693" s="28">
        <f t="shared" si="467"/>
        <v>0</v>
      </c>
      <c r="F1693" s="10"/>
      <c r="G1693" s="5" t="s">
        <v>32</v>
      </c>
      <c r="H1693" s="5" t="str">
        <f t="shared" si="466"/>
        <v>159205</v>
      </c>
      <c r="I1693" s="78" t="s">
        <v>270</v>
      </c>
      <c r="J1693" s="78" t="s">
        <v>572</v>
      </c>
    </row>
    <row r="1694" spans="1:10" ht="15.75" x14ac:dyDescent="0.25">
      <c r="A1694" s="29" t="str">
        <f>'BoR4 Rollup'!A1694</f>
        <v>Total Operating Expenses</v>
      </c>
      <c r="B1694" s="121">
        <f>B1693+B1692+B1691</f>
        <v>0</v>
      </c>
      <c r="C1694" s="121">
        <f t="shared" ref="C1694:D1694" si="469">C1693+C1692+C1691</f>
        <v>0</v>
      </c>
      <c r="D1694" s="119">
        <f t="shared" si="469"/>
        <v>0</v>
      </c>
      <c r="E1694" s="34">
        <f t="shared" si="467"/>
        <v>0</v>
      </c>
      <c r="F1694" s="35"/>
      <c r="G1694" s="5" t="s">
        <v>8</v>
      </c>
      <c r="H1694" s="5" t="str">
        <f t="shared" si="466"/>
        <v>159205</v>
      </c>
      <c r="I1694" s="78" t="s">
        <v>270</v>
      </c>
    </row>
    <row r="1695" spans="1:10" x14ac:dyDescent="0.2">
      <c r="A1695" s="26" t="str">
        <f>'BoR4 Rollup'!A1695</f>
        <v xml:space="preserve"> Professional Services</v>
      </c>
      <c r="B1695" s="115"/>
      <c r="C1695" s="115"/>
      <c r="D1695" s="116"/>
      <c r="E1695" s="28">
        <f t="shared" si="467"/>
        <v>0</v>
      </c>
      <c r="F1695" s="10"/>
      <c r="G1695" s="5" t="s">
        <v>32</v>
      </c>
      <c r="H1695" s="5" t="str">
        <f t="shared" si="466"/>
        <v>159205</v>
      </c>
      <c r="I1695" s="78" t="s">
        <v>270</v>
      </c>
      <c r="J1695" s="78" t="s">
        <v>573</v>
      </c>
    </row>
    <row r="1696" spans="1:10" x14ac:dyDescent="0.2">
      <c r="A1696" s="26" t="str">
        <f>'BoR4 Rollup'!A1696</f>
        <v xml:space="preserve"> Other Charges</v>
      </c>
      <c r="B1696" s="115"/>
      <c r="C1696" s="115"/>
      <c r="D1696" s="116"/>
      <c r="E1696" s="28">
        <f t="shared" si="467"/>
        <v>0</v>
      </c>
      <c r="F1696" s="10"/>
      <c r="G1696" s="5" t="s">
        <v>32</v>
      </c>
      <c r="H1696" s="5" t="str">
        <f t="shared" si="466"/>
        <v>159205</v>
      </c>
      <c r="I1696" s="78" t="s">
        <v>270</v>
      </c>
      <c r="J1696" s="78" t="s">
        <v>574</v>
      </c>
    </row>
    <row r="1697" spans="1:10" x14ac:dyDescent="0.2">
      <c r="A1697" s="26" t="str">
        <f>'BoR4 Rollup'!A1697</f>
        <v xml:space="preserve"> Debt Services</v>
      </c>
      <c r="B1697" s="115"/>
      <c r="C1697" s="115"/>
      <c r="D1697" s="116"/>
      <c r="E1697" s="28">
        <f t="shared" si="467"/>
        <v>0</v>
      </c>
      <c r="F1697" s="10"/>
      <c r="G1697" s="5" t="s">
        <v>32</v>
      </c>
      <c r="H1697" s="5" t="str">
        <f t="shared" si="466"/>
        <v>159205</v>
      </c>
      <c r="I1697" s="78" t="s">
        <v>270</v>
      </c>
    </row>
    <row r="1698" spans="1:10" x14ac:dyDescent="0.2">
      <c r="A1698" s="26" t="str">
        <f>'BoR4 Rollup'!A1698</f>
        <v xml:space="preserve"> Interagency Transfers</v>
      </c>
      <c r="B1698" s="115"/>
      <c r="C1698" s="115"/>
      <c r="D1698" s="116"/>
      <c r="E1698" s="28">
        <f t="shared" si="467"/>
        <v>0</v>
      </c>
      <c r="F1698" s="10"/>
      <c r="G1698" s="5" t="s">
        <v>32</v>
      </c>
      <c r="H1698" s="5" t="str">
        <f t="shared" si="466"/>
        <v>159205</v>
      </c>
      <c r="I1698" s="78" t="s">
        <v>270</v>
      </c>
      <c r="J1698" s="78" t="s">
        <v>575</v>
      </c>
    </row>
    <row r="1699" spans="1:10" ht="15.75" x14ac:dyDescent="0.25">
      <c r="A1699" s="29" t="str">
        <f>'BoR4 Rollup'!A1699</f>
        <v>Total Other Charges</v>
      </c>
      <c r="B1699" s="121">
        <f>B1698+B1697+B1696+B1695</f>
        <v>0</v>
      </c>
      <c r="C1699" s="121">
        <f t="shared" ref="C1699:D1699" si="470">C1698+C1697+C1696+C1695</f>
        <v>0</v>
      </c>
      <c r="D1699" s="119">
        <f t="shared" si="470"/>
        <v>0</v>
      </c>
      <c r="E1699" s="34">
        <f t="shared" si="467"/>
        <v>0</v>
      </c>
      <c r="F1699" s="35"/>
      <c r="G1699" s="5" t="s">
        <v>8</v>
      </c>
      <c r="H1699" s="5" t="str">
        <f t="shared" si="466"/>
        <v>159205</v>
      </c>
      <c r="I1699" s="78" t="s">
        <v>270</v>
      </c>
    </row>
    <row r="1700" spans="1:10" x14ac:dyDescent="0.2">
      <c r="A1700" s="26" t="str">
        <f>'BoR4 Rollup'!A1700</f>
        <v xml:space="preserve"> General Acquisitions</v>
      </c>
      <c r="B1700" s="115"/>
      <c r="C1700" s="115"/>
      <c r="D1700" s="116"/>
      <c r="E1700" s="28">
        <f t="shared" si="467"/>
        <v>0</v>
      </c>
      <c r="F1700" s="10"/>
      <c r="G1700" s="5" t="s">
        <v>32</v>
      </c>
      <c r="H1700" s="5" t="str">
        <f t="shared" si="466"/>
        <v>159205</v>
      </c>
      <c r="I1700" s="78" t="s">
        <v>270</v>
      </c>
      <c r="J1700" s="78" t="s">
        <v>576</v>
      </c>
    </row>
    <row r="1701" spans="1:10" x14ac:dyDescent="0.2">
      <c r="A1701" s="26" t="str">
        <f>'BoR4 Rollup'!A1701</f>
        <v xml:space="preserve"> Library Acquisitions</v>
      </c>
      <c r="B1701" s="115"/>
      <c r="C1701" s="115"/>
      <c r="D1701" s="116"/>
      <c r="E1701" s="28">
        <f t="shared" si="467"/>
        <v>0</v>
      </c>
      <c r="F1701" s="10"/>
      <c r="G1701" s="5" t="s">
        <v>32</v>
      </c>
      <c r="H1701" s="5" t="str">
        <f t="shared" si="466"/>
        <v>159205</v>
      </c>
      <c r="I1701" s="78" t="s">
        <v>270</v>
      </c>
      <c r="J1701" s="78" t="s">
        <v>576</v>
      </c>
    </row>
    <row r="1702" spans="1:10" x14ac:dyDescent="0.2">
      <c r="A1702" s="26" t="str">
        <f>'BoR4 Rollup'!A1702</f>
        <v xml:space="preserve"> Major Repairs</v>
      </c>
      <c r="B1702" s="115"/>
      <c r="C1702" s="115"/>
      <c r="D1702" s="116"/>
      <c r="E1702" s="28">
        <f t="shared" si="467"/>
        <v>0</v>
      </c>
      <c r="F1702" s="10"/>
      <c r="G1702" s="5" t="s">
        <v>32</v>
      </c>
      <c r="H1702" s="5" t="str">
        <f t="shared" si="466"/>
        <v>159205</v>
      </c>
      <c r="I1702" s="78" t="s">
        <v>270</v>
      </c>
    </row>
    <row r="1703" spans="1:10" ht="15.75" x14ac:dyDescent="0.25">
      <c r="A1703" s="29" t="str">
        <f>'BoR4 Rollup'!A1703</f>
        <v>Total Acquisitions and Major Repairs</v>
      </c>
      <c r="B1703" s="121">
        <f>B1702+B1701+B1700</f>
        <v>0</v>
      </c>
      <c r="C1703" s="121">
        <f t="shared" ref="C1703:D1703" si="471">C1702+C1701+C1700</f>
        <v>0</v>
      </c>
      <c r="D1703" s="119">
        <f t="shared" si="471"/>
        <v>0</v>
      </c>
      <c r="E1703" s="34">
        <f t="shared" si="467"/>
        <v>0</v>
      </c>
      <c r="F1703" s="35"/>
      <c r="G1703" s="5" t="s">
        <v>8</v>
      </c>
      <c r="H1703" s="5" t="str">
        <f t="shared" si="466"/>
        <v>159205</v>
      </c>
      <c r="I1703" s="78" t="s">
        <v>270</v>
      </c>
    </row>
    <row r="1704" spans="1:10" ht="15.75" x14ac:dyDescent="0.25">
      <c r="A1704" s="29" t="str">
        <f>'BoR4 Rollup'!A1704</f>
        <v>Function Total</v>
      </c>
      <c r="B1704" s="118">
        <f>B1703+B1699+B1694+B1690</f>
        <v>0</v>
      </c>
      <c r="C1704" s="118">
        <f t="shared" ref="C1704:D1704" si="472">C1703+C1699+C1694+C1690</f>
        <v>0</v>
      </c>
      <c r="D1704" s="119">
        <f t="shared" si="472"/>
        <v>0</v>
      </c>
      <c r="E1704" s="46">
        <f t="shared" si="467"/>
        <v>0</v>
      </c>
      <c r="F1704" s="32"/>
      <c r="G1704" s="5" t="s">
        <v>8</v>
      </c>
      <c r="H1704" s="5" t="str">
        <f>RIGHT($A$1686,6)</f>
        <v>159205</v>
      </c>
      <c r="I1704" s="78" t="s">
        <v>270</v>
      </c>
    </row>
    <row r="1705" spans="1:10" ht="15.75" x14ac:dyDescent="0.25">
      <c r="A1705" s="124" t="str">
        <f>'BoR4 Rollup'!A1705</f>
        <v>Function:  Instruction</v>
      </c>
      <c r="B1705" s="125"/>
      <c r="C1705" s="126"/>
      <c r="D1705" s="127"/>
      <c r="E1705" s="128"/>
      <c r="F1705" s="4"/>
      <c r="G1705" s="5" t="s">
        <v>32</v>
      </c>
      <c r="H1705" s="5" t="str">
        <f t="shared" ref="H1705:H1724" si="473">RIGHT($A$1707,6)</f>
        <v>159206</v>
      </c>
      <c r="I1705" s="78" t="s">
        <v>273</v>
      </c>
    </row>
    <row r="1706" spans="1:10" ht="15.75" x14ac:dyDescent="0.25">
      <c r="A1706" s="129" t="str">
        <f>'BoR4 Rollup'!A1706</f>
        <v>Orgn:  Mechanical  -  HVAC</v>
      </c>
      <c r="B1706" s="130" t="str">
        <f>+'BoR4 Rollup'!B1706</f>
        <v>Actual</v>
      </c>
      <c r="C1706" s="130" t="str">
        <f>+'BoR4 Rollup'!C1706</f>
        <v>Budgeted</v>
      </c>
      <c r="D1706" s="131" t="str">
        <f>+'BoR4 Rollup'!D1706</f>
        <v>Budgeted</v>
      </c>
      <c r="E1706" s="132" t="str">
        <f>E5</f>
        <v>2022-2023 +/-</v>
      </c>
      <c r="F1706" s="18"/>
      <c r="G1706" s="5" t="s">
        <v>32</v>
      </c>
      <c r="H1706" s="5" t="str">
        <f t="shared" si="473"/>
        <v>159206</v>
      </c>
      <c r="I1706" s="78" t="s">
        <v>273</v>
      </c>
    </row>
    <row r="1707" spans="1:10" ht="15.75" x14ac:dyDescent="0.25">
      <c r="A1707" s="133" t="str">
        <f>'BoR4 Rollup'!A1707</f>
        <v>Organization ID:  159206</v>
      </c>
      <c r="B1707" s="134" t="str">
        <f>'BoR4 Rollup'!$B$6</f>
        <v>2022-2023</v>
      </c>
      <c r="C1707" s="134" t="str">
        <f>'BoR4 Rollup'!$C$6</f>
        <v>2022-2023</v>
      </c>
      <c r="D1707" s="135" t="str">
        <f>'BoR4 Rollup'!$D$6</f>
        <v>2023-2024</v>
      </c>
      <c r="E1707" s="136" t="str">
        <f>'BoR4 Rollup'!$E$6</f>
        <v>2023-2024</v>
      </c>
      <c r="F1707" s="18"/>
      <c r="G1707" s="5" t="s">
        <v>32</v>
      </c>
      <c r="H1707" s="5" t="str">
        <f t="shared" si="473"/>
        <v>159206</v>
      </c>
      <c r="I1707" s="78" t="s">
        <v>273</v>
      </c>
    </row>
    <row r="1708" spans="1:10" x14ac:dyDescent="0.2">
      <c r="A1708" s="26" t="str">
        <f>'BoR4 Rollup'!A1708</f>
        <v xml:space="preserve">  Salaries</v>
      </c>
      <c r="B1708" s="115"/>
      <c r="C1708" s="115"/>
      <c r="D1708" s="116"/>
      <c r="E1708" s="28">
        <f t="shared" ref="E1708:E1725" si="474">+D1708-C1708</f>
        <v>0</v>
      </c>
      <c r="F1708" s="10"/>
      <c r="G1708" s="5" t="s">
        <v>32</v>
      </c>
      <c r="H1708" s="5" t="str">
        <f t="shared" si="473"/>
        <v>159206</v>
      </c>
      <c r="I1708" s="78" t="s">
        <v>273</v>
      </c>
      <c r="J1708" s="78" t="s">
        <v>563</v>
      </c>
    </row>
    <row r="1709" spans="1:10" x14ac:dyDescent="0.2">
      <c r="A1709" s="26" t="str">
        <f>'BoR4 Rollup'!A1709</f>
        <v xml:space="preserve">  Other Compensation</v>
      </c>
      <c r="B1709" s="115"/>
      <c r="C1709" s="115"/>
      <c r="D1709" s="116"/>
      <c r="E1709" s="28">
        <f t="shared" si="474"/>
        <v>0</v>
      </c>
      <c r="F1709" s="10"/>
      <c r="G1709" s="5" t="s">
        <v>32</v>
      </c>
      <c r="H1709" s="5" t="str">
        <f t="shared" si="473"/>
        <v>159206</v>
      </c>
      <c r="I1709" s="78" t="s">
        <v>273</v>
      </c>
    </row>
    <row r="1710" spans="1:10" x14ac:dyDescent="0.2">
      <c r="A1710" s="26" t="str">
        <f>'BoR4 Rollup'!A1710</f>
        <v xml:space="preserve">  Related Benefits</v>
      </c>
      <c r="B1710" s="115"/>
      <c r="C1710" s="115"/>
      <c r="D1710" s="116"/>
      <c r="E1710" s="28">
        <f t="shared" si="474"/>
        <v>0</v>
      </c>
      <c r="F1710" s="10"/>
      <c r="G1710" s="5" t="s">
        <v>32</v>
      </c>
      <c r="H1710" s="5" t="str">
        <f t="shared" si="473"/>
        <v>159206</v>
      </c>
      <c r="I1710" s="78" t="s">
        <v>273</v>
      </c>
      <c r="J1710" s="78" t="s">
        <v>566</v>
      </c>
    </row>
    <row r="1711" spans="1:10" ht="15.75" x14ac:dyDescent="0.25">
      <c r="A1711" s="29" t="str">
        <f>'BoR4 Rollup'!A1711</f>
        <v>Total Personal Services</v>
      </c>
      <c r="B1711" s="118">
        <f>B1710+B1709+B1708</f>
        <v>0</v>
      </c>
      <c r="C1711" s="118">
        <f t="shared" ref="C1711:D1711" si="475">C1710+C1709+C1708</f>
        <v>0</v>
      </c>
      <c r="D1711" s="119">
        <f t="shared" si="475"/>
        <v>0</v>
      </c>
      <c r="E1711" s="31">
        <f t="shared" si="474"/>
        <v>0</v>
      </c>
      <c r="F1711" s="32"/>
      <c r="G1711" s="5" t="s">
        <v>8</v>
      </c>
      <c r="H1711" s="5" t="str">
        <f t="shared" si="473"/>
        <v>159206</v>
      </c>
      <c r="I1711" s="78" t="s">
        <v>273</v>
      </c>
    </row>
    <row r="1712" spans="1:10" x14ac:dyDescent="0.2">
      <c r="A1712" s="26" t="str">
        <f>'BoR4 Rollup'!A1712</f>
        <v xml:space="preserve"> Travel</v>
      </c>
      <c r="B1712" s="115"/>
      <c r="C1712" s="115"/>
      <c r="D1712" s="116"/>
      <c r="E1712" s="28">
        <f t="shared" si="474"/>
        <v>0</v>
      </c>
      <c r="F1712" s="10"/>
      <c r="G1712" s="5" t="s">
        <v>32</v>
      </c>
      <c r="H1712" s="5" t="str">
        <f t="shared" si="473"/>
        <v>159206</v>
      </c>
      <c r="I1712" s="78" t="s">
        <v>273</v>
      </c>
      <c r="J1712" s="78" t="s">
        <v>569</v>
      </c>
    </row>
    <row r="1713" spans="1:10" x14ac:dyDescent="0.2">
      <c r="A1713" s="26" t="str">
        <f>'BoR4 Rollup'!A1713</f>
        <v xml:space="preserve"> Operating Services</v>
      </c>
      <c r="B1713" s="115"/>
      <c r="C1713" s="115"/>
      <c r="D1713" s="116"/>
      <c r="E1713" s="28">
        <f t="shared" si="474"/>
        <v>0</v>
      </c>
      <c r="F1713" s="10"/>
      <c r="G1713" s="5" t="s">
        <v>32</v>
      </c>
      <c r="H1713" s="5" t="str">
        <f t="shared" si="473"/>
        <v>159206</v>
      </c>
      <c r="I1713" s="78" t="s">
        <v>273</v>
      </c>
      <c r="J1713" s="78" t="s">
        <v>571</v>
      </c>
    </row>
    <row r="1714" spans="1:10" x14ac:dyDescent="0.2">
      <c r="A1714" s="26" t="str">
        <f>'BoR4 Rollup'!A1714</f>
        <v xml:space="preserve"> Supplies</v>
      </c>
      <c r="B1714" s="115"/>
      <c r="C1714" s="115"/>
      <c r="D1714" s="116"/>
      <c r="E1714" s="28">
        <f t="shared" si="474"/>
        <v>0</v>
      </c>
      <c r="F1714" s="10"/>
      <c r="G1714" s="5" t="s">
        <v>32</v>
      </c>
      <c r="H1714" s="5" t="str">
        <f t="shared" si="473"/>
        <v>159206</v>
      </c>
      <c r="I1714" s="78" t="s">
        <v>273</v>
      </c>
      <c r="J1714" s="78" t="s">
        <v>572</v>
      </c>
    </row>
    <row r="1715" spans="1:10" ht="15.75" x14ac:dyDescent="0.25">
      <c r="A1715" s="29" t="str">
        <f>'BoR4 Rollup'!A1715</f>
        <v>Total Operating Expenses</v>
      </c>
      <c r="B1715" s="121">
        <f>B1714+B1713+B1712</f>
        <v>0</v>
      </c>
      <c r="C1715" s="121">
        <f t="shared" ref="C1715:D1715" si="476">C1714+C1713+C1712</f>
        <v>0</v>
      </c>
      <c r="D1715" s="119">
        <f t="shared" si="476"/>
        <v>0</v>
      </c>
      <c r="E1715" s="34">
        <f t="shared" si="474"/>
        <v>0</v>
      </c>
      <c r="F1715" s="35"/>
      <c r="G1715" s="5" t="s">
        <v>8</v>
      </c>
      <c r="H1715" s="5" t="str">
        <f t="shared" si="473"/>
        <v>159206</v>
      </c>
      <c r="I1715" s="78" t="s">
        <v>273</v>
      </c>
    </row>
    <row r="1716" spans="1:10" x14ac:dyDescent="0.2">
      <c r="A1716" s="26" t="str">
        <f>'BoR4 Rollup'!A1716</f>
        <v xml:space="preserve"> Professional Services</v>
      </c>
      <c r="B1716" s="115"/>
      <c r="C1716" s="115"/>
      <c r="D1716" s="116"/>
      <c r="E1716" s="28">
        <f t="shared" si="474"/>
        <v>0</v>
      </c>
      <c r="F1716" s="10"/>
      <c r="G1716" s="5" t="s">
        <v>32</v>
      </c>
      <c r="H1716" s="5" t="str">
        <f t="shared" si="473"/>
        <v>159206</v>
      </c>
      <c r="I1716" s="78" t="s">
        <v>273</v>
      </c>
      <c r="J1716" s="78" t="s">
        <v>573</v>
      </c>
    </row>
    <row r="1717" spans="1:10" x14ac:dyDescent="0.2">
      <c r="A1717" s="26" t="str">
        <f>'BoR4 Rollup'!A1717</f>
        <v xml:space="preserve"> Other Charges</v>
      </c>
      <c r="B1717" s="115"/>
      <c r="C1717" s="115"/>
      <c r="D1717" s="116"/>
      <c r="E1717" s="28">
        <f t="shared" si="474"/>
        <v>0</v>
      </c>
      <c r="F1717" s="10"/>
      <c r="G1717" s="5" t="s">
        <v>32</v>
      </c>
      <c r="H1717" s="5" t="str">
        <f t="shared" si="473"/>
        <v>159206</v>
      </c>
      <c r="I1717" s="78" t="s">
        <v>273</v>
      </c>
      <c r="J1717" s="78" t="s">
        <v>574</v>
      </c>
    </row>
    <row r="1718" spans="1:10" x14ac:dyDescent="0.2">
      <c r="A1718" s="26" t="str">
        <f>'BoR4 Rollup'!A1718</f>
        <v xml:space="preserve"> Debt Services</v>
      </c>
      <c r="B1718" s="115"/>
      <c r="C1718" s="115"/>
      <c r="D1718" s="116"/>
      <c r="E1718" s="28">
        <f t="shared" si="474"/>
        <v>0</v>
      </c>
      <c r="F1718" s="10"/>
      <c r="G1718" s="5" t="s">
        <v>32</v>
      </c>
      <c r="H1718" s="5" t="str">
        <f t="shared" si="473"/>
        <v>159206</v>
      </c>
      <c r="I1718" s="78" t="s">
        <v>273</v>
      </c>
    </row>
    <row r="1719" spans="1:10" x14ac:dyDescent="0.2">
      <c r="A1719" s="26" t="str">
        <f>'BoR4 Rollup'!A1719</f>
        <v xml:space="preserve"> Interagency Transfers</v>
      </c>
      <c r="B1719" s="115"/>
      <c r="C1719" s="115"/>
      <c r="D1719" s="116"/>
      <c r="E1719" s="28">
        <f t="shared" si="474"/>
        <v>0</v>
      </c>
      <c r="F1719" s="10"/>
      <c r="G1719" s="5" t="s">
        <v>32</v>
      </c>
      <c r="H1719" s="5" t="str">
        <f t="shared" si="473"/>
        <v>159206</v>
      </c>
      <c r="I1719" s="78" t="s">
        <v>273</v>
      </c>
      <c r="J1719" s="78" t="s">
        <v>575</v>
      </c>
    </row>
    <row r="1720" spans="1:10" ht="15.75" x14ac:dyDescent="0.25">
      <c r="A1720" s="29" t="str">
        <f>'BoR4 Rollup'!A1720</f>
        <v>Total Other Charges</v>
      </c>
      <c r="B1720" s="121">
        <f>B1719+B1718+B1717+B1716</f>
        <v>0</v>
      </c>
      <c r="C1720" s="121">
        <f t="shared" ref="C1720:D1720" si="477">C1719+C1718+C1717+C1716</f>
        <v>0</v>
      </c>
      <c r="D1720" s="119">
        <f t="shared" si="477"/>
        <v>0</v>
      </c>
      <c r="E1720" s="34">
        <f t="shared" si="474"/>
        <v>0</v>
      </c>
      <c r="F1720" s="35"/>
      <c r="G1720" s="5" t="s">
        <v>8</v>
      </c>
      <c r="H1720" s="5" t="str">
        <f t="shared" si="473"/>
        <v>159206</v>
      </c>
      <c r="I1720" s="78" t="s">
        <v>273</v>
      </c>
    </row>
    <row r="1721" spans="1:10" x14ac:dyDescent="0.2">
      <c r="A1721" s="26" t="str">
        <f>'BoR4 Rollup'!A1721</f>
        <v xml:space="preserve"> General Acquisitions</v>
      </c>
      <c r="B1721" s="115"/>
      <c r="C1721" s="115"/>
      <c r="D1721" s="116"/>
      <c r="E1721" s="28">
        <f t="shared" si="474"/>
        <v>0</v>
      </c>
      <c r="F1721" s="10"/>
      <c r="G1721" s="5" t="s">
        <v>32</v>
      </c>
      <c r="H1721" s="5" t="str">
        <f t="shared" si="473"/>
        <v>159206</v>
      </c>
      <c r="I1721" s="78" t="s">
        <v>273</v>
      </c>
      <c r="J1721" s="78" t="s">
        <v>576</v>
      </c>
    </row>
    <row r="1722" spans="1:10" x14ac:dyDescent="0.2">
      <c r="A1722" s="26" t="str">
        <f>'BoR4 Rollup'!A1722</f>
        <v xml:space="preserve"> Library Acquisitions</v>
      </c>
      <c r="B1722" s="115"/>
      <c r="C1722" s="115"/>
      <c r="D1722" s="116"/>
      <c r="E1722" s="28">
        <f t="shared" si="474"/>
        <v>0</v>
      </c>
      <c r="F1722" s="10"/>
      <c r="G1722" s="5" t="s">
        <v>32</v>
      </c>
      <c r="H1722" s="5" t="str">
        <f t="shared" si="473"/>
        <v>159206</v>
      </c>
      <c r="I1722" s="78" t="s">
        <v>273</v>
      </c>
      <c r="J1722" s="78" t="s">
        <v>576</v>
      </c>
    </row>
    <row r="1723" spans="1:10" x14ac:dyDescent="0.2">
      <c r="A1723" s="26" t="str">
        <f>'BoR4 Rollup'!A1723</f>
        <v xml:space="preserve"> Major Repairs</v>
      </c>
      <c r="B1723" s="115"/>
      <c r="C1723" s="115"/>
      <c r="D1723" s="116"/>
      <c r="E1723" s="28">
        <f t="shared" si="474"/>
        <v>0</v>
      </c>
      <c r="F1723" s="10"/>
      <c r="G1723" s="5" t="s">
        <v>32</v>
      </c>
      <c r="H1723" s="5" t="str">
        <f t="shared" si="473"/>
        <v>159206</v>
      </c>
      <c r="I1723" s="78" t="s">
        <v>273</v>
      </c>
    </row>
    <row r="1724" spans="1:10" ht="15.75" x14ac:dyDescent="0.25">
      <c r="A1724" s="29" t="str">
        <f>'BoR4 Rollup'!A1724</f>
        <v>Total Acquisitions and Major Repairs</v>
      </c>
      <c r="B1724" s="121">
        <f>B1723+B1722+B1721</f>
        <v>0</v>
      </c>
      <c r="C1724" s="121">
        <f t="shared" ref="C1724:D1724" si="478">C1723+C1722+C1721</f>
        <v>0</v>
      </c>
      <c r="D1724" s="119">
        <f t="shared" si="478"/>
        <v>0</v>
      </c>
      <c r="E1724" s="34">
        <f t="shared" si="474"/>
        <v>0</v>
      </c>
      <c r="F1724" s="35"/>
      <c r="G1724" s="5" t="s">
        <v>8</v>
      </c>
      <c r="H1724" s="5" t="str">
        <f t="shared" si="473"/>
        <v>159206</v>
      </c>
      <c r="I1724" s="78" t="s">
        <v>273</v>
      </c>
    </row>
    <row r="1725" spans="1:10" ht="15.75" x14ac:dyDescent="0.25">
      <c r="A1725" s="29" t="str">
        <f>'BoR4 Rollup'!A1725</f>
        <v>Function Total</v>
      </c>
      <c r="B1725" s="118">
        <f>B1724+B1720+B1715+B1711</f>
        <v>0</v>
      </c>
      <c r="C1725" s="118">
        <f t="shared" ref="C1725:D1725" si="479">C1724+C1720+C1715+C1711</f>
        <v>0</v>
      </c>
      <c r="D1725" s="119">
        <f t="shared" si="479"/>
        <v>0</v>
      </c>
      <c r="E1725" s="46">
        <f t="shared" si="474"/>
        <v>0</v>
      </c>
      <c r="F1725" s="32"/>
      <c r="G1725" s="5" t="s">
        <v>8</v>
      </c>
      <c r="H1725" s="5" t="str">
        <f>RIGHT($A$1707,6)</f>
        <v>159206</v>
      </c>
      <c r="I1725" s="78" t="s">
        <v>273</v>
      </c>
    </row>
    <row r="1726" spans="1:10" ht="15.75" x14ac:dyDescent="0.25">
      <c r="A1726" s="124" t="str">
        <f>'BoR4 Rollup'!A1726</f>
        <v>Function:  Instruction</v>
      </c>
      <c r="B1726" s="125"/>
      <c r="C1726" s="126"/>
      <c r="D1726" s="127"/>
      <c r="E1726" s="128"/>
      <c r="F1726" s="4"/>
      <c r="G1726" s="5" t="s">
        <v>45</v>
      </c>
      <c r="H1726" s="5" t="str">
        <f t="shared" ref="H1726:H1745" si="480">RIGHT($A$1728,6)</f>
        <v>159208</v>
      </c>
      <c r="I1726" s="78" t="s">
        <v>276</v>
      </c>
    </row>
    <row r="1727" spans="1:10" ht="15.75" x14ac:dyDescent="0.25">
      <c r="A1727" s="129" t="str">
        <f>'BoR4 Rollup'!A1727</f>
        <v>Orgn:  Mechanical-Outdoor Power Equip Tech</v>
      </c>
      <c r="B1727" s="130" t="str">
        <f>+'BoR4 Rollup'!B1727</f>
        <v>Actual</v>
      </c>
      <c r="C1727" s="130" t="str">
        <f>+'BoR4 Rollup'!C1727</f>
        <v>Budgeted</v>
      </c>
      <c r="D1727" s="131" t="str">
        <f>+'BoR4 Rollup'!D1727</f>
        <v>Budgeted</v>
      </c>
      <c r="E1727" s="132" t="str">
        <f>E5</f>
        <v>2022-2023 +/-</v>
      </c>
      <c r="F1727" s="44"/>
      <c r="G1727" s="5" t="s">
        <v>45</v>
      </c>
      <c r="H1727" s="5" t="str">
        <f t="shared" si="480"/>
        <v>159208</v>
      </c>
      <c r="I1727" s="78" t="s">
        <v>276</v>
      </c>
    </row>
    <row r="1728" spans="1:10" ht="15.75" x14ac:dyDescent="0.25">
      <c r="A1728" s="133" t="str">
        <f>'BoR4 Rollup'!A1728</f>
        <v>Organization ID:  159208</v>
      </c>
      <c r="B1728" s="134" t="str">
        <f>'BoR4 Rollup'!$B$6</f>
        <v>2022-2023</v>
      </c>
      <c r="C1728" s="134" t="str">
        <f>'BoR4 Rollup'!$C$6</f>
        <v>2022-2023</v>
      </c>
      <c r="D1728" s="135" t="str">
        <f>'BoR4 Rollup'!$D$6</f>
        <v>2023-2024</v>
      </c>
      <c r="E1728" s="136" t="str">
        <f>'BoR4 Rollup'!$E$6</f>
        <v>2023-2024</v>
      </c>
      <c r="F1728" s="44"/>
      <c r="G1728" s="5" t="s">
        <v>45</v>
      </c>
      <c r="H1728" s="5" t="str">
        <f t="shared" si="480"/>
        <v>159208</v>
      </c>
      <c r="I1728" s="78" t="s">
        <v>276</v>
      </c>
    </row>
    <row r="1729" spans="1:10" x14ac:dyDescent="0.2">
      <c r="A1729" s="26" t="str">
        <f>'BoR4 Rollup'!A1729</f>
        <v xml:space="preserve">  Salaries</v>
      </c>
      <c r="B1729" s="115"/>
      <c r="C1729" s="115"/>
      <c r="D1729" s="116"/>
      <c r="E1729" s="28">
        <f t="shared" ref="E1729:E1746" si="481">+D1729-C1729</f>
        <v>0</v>
      </c>
      <c r="F1729" s="10"/>
      <c r="G1729" s="5" t="s">
        <v>45</v>
      </c>
      <c r="H1729" s="5" t="str">
        <f t="shared" si="480"/>
        <v>159208</v>
      </c>
      <c r="I1729" s="78" t="s">
        <v>276</v>
      </c>
      <c r="J1729" s="78" t="s">
        <v>563</v>
      </c>
    </row>
    <row r="1730" spans="1:10" x14ac:dyDescent="0.2">
      <c r="A1730" s="26" t="str">
        <f>'BoR4 Rollup'!A1730</f>
        <v xml:space="preserve">  Other Compensation</v>
      </c>
      <c r="B1730" s="115"/>
      <c r="C1730" s="115"/>
      <c r="D1730" s="116"/>
      <c r="E1730" s="28">
        <f t="shared" si="481"/>
        <v>0</v>
      </c>
      <c r="F1730" s="10"/>
      <c r="G1730" s="5" t="s">
        <v>45</v>
      </c>
      <c r="H1730" s="5" t="str">
        <f t="shared" si="480"/>
        <v>159208</v>
      </c>
      <c r="I1730" s="78" t="s">
        <v>276</v>
      </c>
    </row>
    <row r="1731" spans="1:10" x14ac:dyDescent="0.2">
      <c r="A1731" s="26" t="str">
        <f>'BoR4 Rollup'!A1731</f>
        <v xml:space="preserve">  Related Benefits</v>
      </c>
      <c r="B1731" s="115"/>
      <c r="C1731" s="115"/>
      <c r="D1731" s="116"/>
      <c r="E1731" s="28">
        <f t="shared" si="481"/>
        <v>0</v>
      </c>
      <c r="F1731" s="10"/>
      <c r="G1731" s="5" t="s">
        <v>45</v>
      </c>
      <c r="H1731" s="5" t="str">
        <f t="shared" si="480"/>
        <v>159208</v>
      </c>
      <c r="I1731" s="78" t="s">
        <v>276</v>
      </c>
      <c r="J1731" s="78" t="s">
        <v>566</v>
      </c>
    </row>
    <row r="1732" spans="1:10" ht="15.75" x14ac:dyDescent="0.25">
      <c r="A1732" s="29" t="str">
        <f>'BoR4 Rollup'!A1732</f>
        <v>Total Personal Services</v>
      </c>
      <c r="B1732" s="118">
        <f>B1731+B1730+B1729</f>
        <v>0</v>
      </c>
      <c r="C1732" s="118">
        <f>C1731+C1730+C1729</f>
        <v>0</v>
      </c>
      <c r="D1732" s="119">
        <f>D1731+D1730+D1729</f>
        <v>0</v>
      </c>
      <c r="E1732" s="31">
        <f t="shared" si="481"/>
        <v>0</v>
      </c>
      <c r="F1732" s="32"/>
      <c r="G1732" s="5" t="s">
        <v>45</v>
      </c>
      <c r="H1732" s="5" t="str">
        <f t="shared" si="480"/>
        <v>159208</v>
      </c>
      <c r="I1732" s="78" t="s">
        <v>276</v>
      </c>
    </row>
    <row r="1733" spans="1:10" x14ac:dyDescent="0.2">
      <c r="A1733" s="26" t="str">
        <f>'BoR4 Rollup'!A1733</f>
        <v xml:space="preserve"> Travel</v>
      </c>
      <c r="B1733" s="115"/>
      <c r="C1733" s="115"/>
      <c r="D1733" s="116"/>
      <c r="E1733" s="28">
        <f t="shared" si="481"/>
        <v>0</v>
      </c>
      <c r="F1733" s="10"/>
      <c r="G1733" s="5" t="s">
        <v>45</v>
      </c>
      <c r="H1733" s="5" t="str">
        <f t="shared" si="480"/>
        <v>159208</v>
      </c>
      <c r="I1733" s="78" t="s">
        <v>276</v>
      </c>
      <c r="J1733" s="78" t="s">
        <v>569</v>
      </c>
    </row>
    <row r="1734" spans="1:10" x14ac:dyDescent="0.2">
      <c r="A1734" s="26" t="str">
        <f>'BoR4 Rollup'!A1734</f>
        <v xml:space="preserve"> Operating Services</v>
      </c>
      <c r="B1734" s="115"/>
      <c r="C1734" s="115"/>
      <c r="D1734" s="116"/>
      <c r="E1734" s="28">
        <f t="shared" si="481"/>
        <v>0</v>
      </c>
      <c r="F1734" s="10"/>
      <c r="G1734" s="5" t="s">
        <v>45</v>
      </c>
      <c r="H1734" s="5" t="str">
        <f t="shared" si="480"/>
        <v>159208</v>
      </c>
      <c r="I1734" s="78" t="s">
        <v>276</v>
      </c>
      <c r="J1734" s="78" t="s">
        <v>571</v>
      </c>
    </row>
    <row r="1735" spans="1:10" x14ac:dyDescent="0.2">
      <c r="A1735" s="26" t="str">
        <f>'BoR4 Rollup'!A1735</f>
        <v xml:space="preserve"> Supplies</v>
      </c>
      <c r="B1735" s="115"/>
      <c r="C1735" s="115"/>
      <c r="D1735" s="116"/>
      <c r="E1735" s="28">
        <f t="shared" si="481"/>
        <v>0</v>
      </c>
      <c r="F1735" s="10"/>
      <c r="G1735" s="5" t="s">
        <v>45</v>
      </c>
      <c r="H1735" s="5" t="str">
        <f t="shared" si="480"/>
        <v>159208</v>
      </c>
      <c r="I1735" s="78" t="s">
        <v>276</v>
      </c>
      <c r="J1735" s="78" t="s">
        <v>572</v>
      </c>
    </row>
    <row r="1736" spans="1:10" ht="15.75" x14ac:dyDescent="0.25">
      <c r="A1736" s="29" t="str">
        <f>'BoR4 Rollup'!A1736</f>
        <v>Total Operating Expenses</v>
      </c>
      <c r="B1736" s="121">
        <f>B1735+B1734+B1733</f>
        <v>0</v>
      </c>
      <c r="C1736" s="121">
        <f>C1735+C1734+C1733</f>
        <v>0</v>
      </c>
      <c r="D1736" s="119">
        <f>D1735+D1734+D1733</f>
        <v>0</v>
      </c>
      <c r="E1736" s="34">
        <f t="shared" si="481"/>
        <v>0</v>
      </c>
      <c r="F1736" s="35"/>
      <c r="G1736" s="5" t="s">
        <v>45</v>
      </c>
      <c r="H1736" s="5" t="str">
        <f t="shared" si="480"/>
        <v>159208</v>
      </c>
      <c r="I1736" s="78" t="s">
        <v>276</v>
      </c>
    </row>
    <row r="1737" spans="1:10" x14ac:dyDescent="0.2">
      <c r="A1737" s="26" t="str">
        <f>'BoR4 Rollup'!A1737</f>
        <v xml:space="preserve"> Professional Services</v>
      </c>
      <c r="B1737" s="115"/>
      <c r="C1737" s="115"/>
      <c r="D1737" s="116"/>
      <c r="E1737" s="28">
        <f t="shared" si="481"/>
        <v>0</v>
      </c>
      <c r="F1737" s="10"/>
      <c r="G1737" s="5" t="s">
        <v>45</v>
      </c>
      <c r="H1737" s="5" t="str">
        <f t="shared" si="480"/>
        <v>159208</v>
      </c>
      <c r="I1737" s="78" t="s">
        <v>276</v>
      </c>
      <c r="J1737" s="78" t="s">
        <v>573</v>
      </c>
    </row>
    <row r="1738" spans="1:10" x14ac:dyDescent="0.2">
      <c r="A1738" s="26" t="str">
        <f>'BoR4 Rollup'!A1738</f>
        <v xml:space="preserve"> Other Charges</v>
      </c>
      <c r="B1738" s="115"/>
      <c r="C1738" s="115"/>
      <c r="D1738" s="116"/>
      <c r="E1738" s="28">
        <f t="shared" si="481"/>
        <v>0</v>
      </c>
      <c r="F1738" s="10"/>
      <c r="G1738" s="5" t="s">
        <v>45</v>
      </c>
      <c r="H1738" s="5" t="str">
        <f t="shared" si="480"/>
        <v>159208</v>
      </c>
      <c r="I1738" s="78" t="s">
        <v>276</v>
      </c>
      <c r="J1738" s="78" t="s">
        <v>574</v>
      </c>
    </row>
    <row r="1739" spans="1:10" x14ac:dyDescent="0.2">
      <c r="A1739" s="26" t="str">
        <f>'BoR4 Rollup'!A1739</f>
        <v xml:space="preserve"> Debt Services</v>
      </c>
      <c r="B1739" s="115"/>
      <c r="C1739" s="115"/>
      <c r="D1739" s="116"/>
      <c r="E1739" s="28">
        <f t="shared" si="481"/>
        <v>0</v>
      </c>
      <c r="F1739" s="10"/>
      <c r="G1739" s="5" t="s">
        <v>45</v>
      </c>
      <c r="H1739" s="5" t="str">
        <f t="shared" si="480"/>
        <v>159208</v>
      </c>
      <c r="I1739" s="78" t="s">
        <v>276</v>
      </c>
    </row>
    <row r="1740" spans="1:10" x14ac:dyDescent="0.2">
      <c r="A1740" s="26" t="str">
        <f>'BoR4 Rollup'!A1740</f>
        <v xml:space="preserve"> Interagency Transfers</v>
      </c>
      <c r="B1740" s="115"/>
      <c r="C1740" s="115"/>
      <c r="D1740" s="116"/>
      <c r="E1740" s="28">
        <f t="shared" si="481"/>
        <v>0</v>
      </c>
      <c r="F1740" s="10"/>
      <c r="G1740" s="5" t="s">
        <v>45</v>
      </c>
      <c r="H1740" s="5" t="str">
        <f t="shared" si="480"/>
        <v>159208</v>
      </c>
      <c r="I1740" s="78" t="s">
        <v>276</v>
      </c>
      <c r="J1740" s="78" t="s">
        <v>575</v>
      </c>
    </row>
    <row r="1741" spans="1:10" ht="15.75" x14ac:dyDescent="0.25">
      <c r="A1741" s="29" t="str">
        <f>'BoR4 Rollup'!A1741</f>
        <v>Total Other Charges</v>
      </c>
      <c r="B1741" s="121">
        <f>B1740+B1739+B1738+B1737</f>
        <v>0</v>
      </c>
      <c r="C1741" s="121">
        <f>C1740+C1739+C1738+C1737</f>
        <v>0</v>
      </c>
      <c r="D1741" s="119">
        <f>D1740+D1739+D1738+D1737</f>
        <v>0</v>
      </c>
      <c r="E1741" s="34">
        <f t="shared" si="481"/>
        <v>0</v>
      </c>
      <c r="F1741" s="35"/>
      <c r="G1741" s="5" t="s">
        <v>45</v>
      </c>
      <c r="H1741" s="5" t="str">
        <f t="shared" si="480"/>
        <v>159208</v>
      </c>
      <c r="I1741" s="78" t="s">
        <v>276</v>
      </c>
    </row>
    <row r="1742" spans="1:10" x14ac:dyDescent="0.2">
      <c r="A1742" s="26" t="str">
        <f>'BoR4 Rollup'!A1742</f>
        <v xml:space="preserve"> General Acquisitions</v>
      </c>
      <c r="B1742" s="115"/>
      <c r="C1742" s="115"/>
      <c r="D1742" s="116"/>
      <c r="E1742" s="28">
        <f t="shared" si="481"/>
        <v>0</v>
      </c>
      <c r="F1742" s="10"/>
      <c r="G1742" s="5" t="s">
        <v>45</v>
      </c>
      <c r="H1742" s="5" t="str">
        <f t="shared" si="480"/>
        <v>159208</v>
      </c>
      <c r="I1742" s="78" t="s">
        <v>276</v>
      </c>
      <c r="J1742" s="78" t="s">
        <v>576</v>
      </c>
    </row>
    <row r="1743" spans="1:10" x14ac:dyDescent="0.2">
      <c r="A1743" s="26" t="str">
        <f>'BoR4 Rollup'!A1743</f>
        <v xml:space="preserve"> Library Acquisitions</v>
      </c>
      <c r="B1743" s="115"/>
      <c r="C1743" s="115"/>
      <c r="D1743" s="116"/>
      <c r="E1743" s="28">
        <f t="shared" si="481"/>
        <v>0</v>
      </c>
      <c r="F1743" s="10"/>
      <c r="G1743" s="5" t="s">
        <v>45</v>
      </c>
      <c r="H1743" s="5" t="str">
        <f t="shared" si="480"/>
        <v>159208</v>
      </c>
      <c r="I1743" s="78" t="s">
        <v>276</v>
      </c>
      <c r="J1743" s="78" t="s">
        <v>576</v>
      </c>
    </row>
    <row r="1744" spans="1:10" x14ac:dyDescent="0.2">
      <c r="A1744" s="26" t="str">
        <f>'BoR4 Rollup'!A1744</f>
        <v xml:space="preserve"> Major Repairs</v>
      </c>
      <c r="B1744" s="115"/>
      <c r="C1744" s="115"/>
      <c r="D1744" s="116"/>
      <c r="E1744" s="28">
        <f t="shared" si="481"/>
        <v>0</v>
      </c>
      <c r="F1744" s="10"/>
      <c r="G1744" s="5" t="s">
        <v>45</v>
      </c>
      <c r="H1744" s="5" t="str">
        <f t="shared" si="480"/>
        <v>159208</v>
      </c>
      <c r="I1744" s="78" t="s">
        <v>276</v>
      </c>
    </row>
    <row r="1745" spans="1:10" ht="15.75" x14ac:dyDescent="0.25">
      <c r="A1745" s="29" t="str">
        <f>'BoR4 Rollup'!A1745</f>
        <v>Total Acquisitions and Major Repairs</v>
      </c>
      <c r="B1745" s="121">
        <f>B1744+B1743+B1742</f>
        <v>0</v>
      </c>
      <c r="C1745" s="121">
        <f>C1744+C1743+C1742</f>
        <v>0</v>
      </c>
      <c r="D1745" s="119">
        <f>D1744+D1743+D1742</f>
        <v>0</v>
      </c>
      <c r="E1745" s="34">
        <f t="shared" si="481"/>
        <v>0</v>
      </c>
      <c r="F1745" s="35"/>
      <c r="G1745" s="5" t="s">
        <v>45</v>
      </c>
      <c r="H1745" s="5" t="str">
        <f t="shared" si="480"/>
        <v>159208</v>
      </c>
      <c r="I1745" s="78" t="s">
        <v>276</v>
      </c>
    </row>
    <row r="1746" spans="1:10" ht="15.75" x14ac:dyDescent="0.25">
      <c r="A1746" s="29" t="str">
        <f>'BoR4 Rollup'!A1746</f>
        <v>Function Total</v>
      </c>
      <c r="B1746" s="118">
        <f>B1745+B1741+B1736+B1732</f>
        <v>0</v>
      </c>
      <c r="C1746" s="118">
        <f>C1745+C1741+C1736+C1732</f>
        <v>0</v>
      </c>
      <c r="D1746" s="119">
        <f>D1745+D1741+D1736+D1732</f>
        <v>0</v>
      </c>
      <c r="E1746" s="46">
        <f t="shared" si="481"/>
        <v>0</v>
      </c>
      <c r="F1746" s="32"/>
      <c r="G1746" s="5" t="s">
        <v>45</v>
      </c>
      <c r="H1746" s="5" t="str">
        <f>RIGHT($A$1728,6)</f>
        <v>159208</v>
      </c>
      <c r="I1746" s="78" t="s">
        <v>276</v>
      </c>
    </row>
    <row r="1747" spans="1:10" ht="15.75" x14ac:dyDescent="0.25">
      <c r="A1747" s="124" t="str">
        <f>'BoR4 Rollup'!A1747</f>
        <v>Function:  Instruction</v>
      </c>
      <c r="B1747" s="125"/>
      <c r="C1747" s="126"/>
      <c r="D1747" s="127"/>
      <c r="E1747" s="128"/>
      <c r="F1747" s="4"/>
      <c r="G1747" s="5" t="s">
        <v>45</v>
      </c>
      <c r="H1747" s="5" t="str">
        <f t="shared" ref="H1747:H1766" si="482">RIGHT($A$1749,6)</f>
        <v>159209</v>
      </c>
      <c r="I1747" s="78" t="s">
        <v>279</v>
      </c>
    </row>
    <row r="1748" spans="1:10" ht="15.75" x14ac:dyDescent="0.25">
      <c r="A1748" s="129" t="str">
        <f>'BoR4 Rollup'!A1748</f>
        <v>Orgn:  Mechanical-Petroleum Services</v>
      </c>
      <c r="B1748" s="130" t="str">
        <f>+'BoR4 Rollup'!B1748</f>
        <v>Actual</v>
      </c>
      <c r="C1748" s="130" t="str">
        <f>+'BoR4 Rollup'!C1748</f>
        <v>Budgeted</v>
      </c>
      <c r="D1748" s="131" t="str">
        <f>+'BoR4 Rollup'!D1748</f>
        <v>Budgeted</v>
      </c>
      <c r="E1748" s="132" t="str">
        <f>E26</f>
        <v>2022-2023 +/-</v>
      </c>
      <c r="F1748" s="44"/>
      <c r="G1748" s="5" t="s">
        <v>45</v>
      </c>
      <c r="H1748" s="5" t="str">
        <f t="shared" si="482"/>
        <v>159209</v>
      </c>
      <c r="I1748" s="78" t="s">
        <v>279</v>
      </c>
    </row>
    <row r="1749" spans="1:10" ht="15.75" x14ac:dyDescent="0.25">
      <c r="A1749" s="133" t="str">
        <f>'BoR4 Rollup'!A1749</f>
        <v>Organization ID:  159209</v>
      </c>
      <c r="B1749" s="134" t="str">
        <f>'BoR4 Rollup'!$B$6</f>
        <v>2022-2023</v>
      </c>
      <c r="C1749" s="134" t="str">
        <f>'BoR4 Rollup'!$C$6</f>
        <v>2022-2023</v>
      </c>
      <c r="D1749" s="135" t="str">
        <f>'BoR4 Rollup'!$D$6</f>
        <v>2023-2024</v>
      </c>
      <c r="E1749" s="136" t="str">
        <f>'BoR4 Rollup'!$E$6</f>
        <v>2023-2024</v>
      </c>
      <c r="F1749" s="44"/>
      <c r="G1749" s="5" t="s">
        <v>45</v>
      </c>
      <c r="H1749" s="5" t="str">
        <f t="shared" si="482"/>
        <v>159209</v>
      </c>
      <c r="I1749" s="78" t="s">
        <v>279</v>
      </c>
    </row>
    <row r="1750" spans="1:10" x14ac:dyDescent="0.2">
      <c r="A1750" s="26" t="str">
        <f>'BoR4 Rollup'!A1750</f>
        <v xml:space="preserve">  Salaries</v>
      </c>
      <c r="B1750" s="115"/>
      <c r="C1750" s="115"/>
      <c r="D1750" s="116"/>
      <c r="E1750" s="28">
        <f t="shared" ref="E1750:E1767" si="483">+D1750-C1750</f>
        <v>0</v>
      </c>
      <c r="F1750" s="10"/>
      <c r="G1750" s="5" t="s">
        <v>45</v>
      </c>
      <c r="H1750" s="5" t="str">
        <f t="shared" si="482"/>
        <v>159209</v>
      </c>
      <c r="I1750" s="78" t="s">
        <v>279</v>
      </c>
      <c r="J1750" s="78" t="s">
        <v>563</v>
      </c>
    </row>
    <row r="1751" spans="1:10" x14ac:dyDescent="0.2">
      <c r="A1751" s="26" t="str">
        <f>'BoR4 Rollup'!A1751</f>
        <v xml:space="preserve">  Other Compensation</v>
      </c>
      <c r="B1751" s="115"/>
      <c r="C1751" s="115"/>
      <c r="D1751" s="116"/>
      <c r="E1751" s="28">
        <f t="shared" si="483"/>
        <v>0</v>
      </c>
      <c r="F1751" s="10"/>
      <c r="G1751" s="5" t="s">
        <v>45</v>
      </c>
      <c r="H1751" s="5" t="str">
        <f t="shared" si="482"/>
        <v>159209</v>
      </c>
      <c r="I1751" s="78" t="s">
        <v>279</v>
      </c>
    </row>
    <row r="1752" spans="1:10" x14ac:dyDescent="0.2">
      <c r="A1752" s="26" t="str">
        <f>'BoR4 Rollup'!A1752</f>
        <v xml:space="preserve">  Related Benefits</v>
      </c>
      <c r="B1752" s="115"/>
      <c r="C1752" s="115"/>
      <c r="D1752" s="116"/>
      <c r="E1752" s="28">
        <f t="shared" si="483"/>
        <v>0</v>
      </c>
      <c r="F1752" s="10"/>
      <c r="G1752" s="5" t="s">
        <v>45</v>
      </c>
      <c r="H1752" s="5" t="str">
        <f t="shared" si="482"/>
        <v>159209</v>
      </c>
      <c r="I1752" s="78" t="s">
        <v>279</v>
      </c>
      <c r="J1752" s="78" t="s">
        <v>566</v>
      </c>
    </row>
    <row r="1753" spans="1:10" ht="15.75" x14ac:dyDescent="0.25">
      <c r="A1753" s="29" t="str">
        <f>'BoR4 Rollup'!A1753</f>
        <v>Total Personal Services</v>
      </c>
      <c r="B1753" s="118">
        <f>B1752+B1751+B1750</f>
        <v>0</v>
      </c>
      <c r="C1753" s="118">
        <f t="shared" ref="C1753:D1753" si="484">C1752+C1751+C1750</f>
        <v>0</v>
      </c>
      <c r="D1753" s="119">
        <f t="shared" si="484"/>
        <v>0</v>
      </c>
      <c r="E1753" s="31">
        <f t="shared" si="483"/>
        <v>0</v>
      </c>
      <c r="F1753" s="32"/>
      <c r="G1753" s="5" t="s">
        <v>45</v>
      </c>
      <c r="H1753" s="5" t="str">
        <f t="shared" si="482"/>
        <v>159209</v>
      </c>
      <c r="I1753" s="78" t="s">
        <v>279</v>
      </c>
    </row>
    <row r="1754" spans="1:10" x14ac:dyDescent="0.2">
      <c r="A1754" s="26" t="str">
        <f>'BoR4 Rollup'!A1754</f>
        <v xml:space="preserve"> Travel</v>
      </c>
      <c r="B1754" s="115"/>
      <c r="C1754" s="115"/>
      <c r="D1754" s="116"/>
      <c r="E1754" s="28">
        <f t="shared" si="483"/>
        <v>0</v>
      </c>
      <c r="F1754" s="10"/>
      <c r="G1754" s="5" t="s">
        <v>45</v>
      </c>
      <c r="H1754" s="5" t="str">
        <f t="shared" si="482"/>
        <v>159209</v>
      </c>
      <c r="I1754" s="78" t="s">
        <v>279</v>
      </c>
      <c r="J1754" s="78" t="s">
        <v>569</v>
      </c>
    </row>
    <row r="1755" spans="1:10" x14ac:dyDescent="0.2">
      <c r="A1755" s="26" t="str">
        <f>'BoR4 Rollup'!A1755</f>
        <v xml:space="preserve"> Operating Services</v>
      </c>
      <c r="B1755" s="115"/>
      <c r="C1755" s="115"/>
      <c r="D1755" s="116"/>
      <c r="E1755" s="28">
        <f t="shared" si="483"/>
        <v>0</v>
      </c>
      <c r="F1755" s="10"/>
      <c r="G1755" s="5" t="s">
        <v>45</v>
      </c>
      <c r="H1755" s="5" t="str">
        <f t="shared" si="482"/>
        <v>159209</v>
      </c>
      <c r="I1755" s="78" t="s">
        <v>279</v>
      </c>
      <c r="J1755" s="78" t="s">
        <v>571</v>
      </c>
    </row>
    <row r="1756" spans="1:10" x14ac:dyDescent="0.2">
      <c r="A1756" s="26" t="str">
        <f>'BoR4 Rollup'!A1756</f>
        <v xml:space="preserve"> Supplies</v>
      </c>
      <c r="B1756" s="115"/>
      <c r="C1756" s="115"/>
      <c r="D1756" s="116"/>
      <c r="E1756" s="28">
        <f t="shared" si="483"/>
        <v>0</v>
      </c>
      <c r="F1756" s="10"/>
      <c r="G1756" s="5" t="s">
        <v>45</v>
      </c>
      <c r="H1756" s="5" t="str">
        <f t="shared" si="482"/>
        <v>159209</v>
      </c>
      <c r="I1756" s="78" t="s">
        <v>279</v>
      </c>
      <c r="J1756" s="78" t="s">
        <v>572</v>
      </c>
    </row>
    <row r="1757" spans="1:10" ht="15.75" x14ac:dyDescent="0.25">
      <c r="A1757" s="29" t="str">
        <f>'BoR4 Rollup'!A1757</f>
        <v>Total Operating Expenses</v>
      </c>
      <c r="B1757" s="121">
        <f>B1756+B1755+B1754</f>
        <v>0</v>
      </c>
      <c r="C1757" s="121">
        <f t="shared" ref="C1757:D1757" si="485">C1756+C1755+C1754</f>
        <v>0</v>
      </c>
      <c r="D1757" s="119">
        <f t="shared" si="485"/>
        <v>0</v>
      </c>
      <c r="E1757" s="34">
        <f t="shared" si="483"/>
        <v>0</v>
      </c>
      <c r="F1757" s="35"/>
      <c r="G1757" s="5" t="s">
        <v>45</v>
      </c>
      <c r="H1757" s="5" t="str">
        <f t="shared" si="482"/>
        <v>159209</v>
      </c>
      <c r="I1757" s="78" t="s">
        <v>279</v>
      </c>
    </row>
    <row r="1758" spans="1:10" x14ac:dyDescent="0.2">
      <c r="A1758" s="26" t="str">
        <f>'BoR4 Rollup'!A1758</f>
        <v xml:space="preserve"> Professional Services</v>
      </c>
      <c r="B1758" s="115"/>
      <c r="C1758" s="115"/>
      <c r="D1758" s="116"/>
      <c r="E1758" s="28">
        <f t="shared" si="483"/>
        <v>0</v>
      </c>
      <c r="F1758" s="10"/>
      <c r="G1758" s="5" t="s">
        <v>45</v>
      </c>
      <c r="H1758" s="5" t="str">
        <f t="shared" si="482"/>
        <v>159209</v>
      </c>
      <c r="I1758" s="78" t="s">
        <v>279</v>
      </c>
      <c r="J1758" s="78" t="s">
        <v>573</v>
      </c>
    </row>
    <row r="1759" spans="1:10" x14ac:dyDescent="0.2">
      <c r="A1759" s="26" t="str">
        <f>'BoR4 Rollup'!A1759</f>
        <v xml:space="preserve"> Other Charges</v>
      </c>
      <c r="B1759" s="115"/>
      <c r="C1759" s="115"/>
      <c r="D1759" s="116"/>
      <c r="E1759" s="28">
        <f t="shared" si="483"/>
        <v>0</v>
      </c>
      <c r="F1759" s="10"/>
      <c r="G1759" s="5" t="s">
        <v>45</v>
      </c>
      <c r="H1759" s="5" t="str">
        <f t="shared" si="482"/>
        <v>159209</v>
      </c>
      <c r="I1759" s="78" t="s">
        <v>279</v>
      </c>
      <c r="J1759" s="78" t="s">
        <v>574</v>
      </c>
    </row>
    <row r="1760" spans="1:10" x14ac:dyDescent="0.2">
      <c r="A1760" s="26" t="str">
        <f>'BoR4 Rollup'!A1760</f>
        <v xml:space="preserve"> Debt Services</v>
      </c>
      <c r="B1760" s="115"/>
      <c r="C1760" s="115"/>
      <c r="D1760" s="116"/>
      <c r="E1760" s="28">
        <f t="shared" si="483"/>
        <v>0</v>
      </c>
      <c r="F1760" s="10"/>
      <c r="G1760" s="5" t="s">
        <v>45</v>
      </c>
      <c r="H1760" s="5" t="str">
        <f t="shared" si="482"/>
        <v>159209</v>
      </c>
      <c r="I1760" s="78" t="s">
        <v>279</v>
      </c>
    </row>
    <row r="1761" spans="1:10" x14ac:dyDescent="0.2">
      <c r="A1761" s="26" t="str">
        <f>'BoR4 Rollup'!A1761</f>
        <v xml:space="preserve"> Interagency Transfers</v>
      </c>
      <c r="B1761" s="115"/>
      <c r="C1761" s="115"/>
      <c r="D1761" s="116"/>
      <c r="E1761" s="28">
        <f t="shared" si="483"/>
        <v>0</v>
      </c>
      <c r="F1761" s="10"/>
      <c r="G1761" s="5" t="s">
        <v>45</v>
      </c>
      <c r="H1761" s="5" t="str">
        <f t="shared" si="482"/>
        <v>159209</v>
      </c>
      <c r="I1761" s="78" t="s">
        <v>279</v>
      </c>
      <c r="J1761" s="78" t="s">
        <v>575</v>
      </c>
    </row>
    <row r="1762" spans="1:10" ht="15.75" x14ac:dyDescent="0.25">
      <c r="A1762" s="29" t="str">
        <f>'BoR4 Rollup'!A1762</f>
        <v>Total Other Charges</v>
      </c>
      <c r="B1762" s="121">
        <f>B1761+B1760+B1759+B1758</f>
        <v>0</v>
      </c>
      <c r="C1762" s="121">
        <f t="shared" ref="C1762:D1762" si="486">C1761+C1760+C1759+C1758</f>
        <v>0</v>
      </c>
      <c r="D1762" s="119">
        <f t="shared" si="486"/>
        <v>0</v>
      </c>
      <c r="E1762" s="34">
        <f t="shared" si="483"/>
        <v>0</v>
      </c>
      <c r="F1762" s="35"/>
      <c r="G1762" s="5" t="s">
        <v>45</v>
      </c>
      <c r="H1762" s="5" t="str">
        <f t="shared" si="482"/>
        <v>159209</v>
      </c>
      <c r="I1762" s="78" t="s">
        <v>279</v>
      </c>
    </row>
    <row r="1763" spans="1:10" x14ac:dyDescent="0.2">
      <c r="A1763" s="26" t="str">
        <f>'BoR4 Rollup'!A1763</f>
        <v xml:space="preserve"> General Acquisitions</v>
      </c>
      <c r="B1763" s="115"/>
      <c r="C1763" s="115"/>
      <c r="D1763" s="116"/>
      <c r="E1763" s="28">
        <f t="shared" si="483"/>
        <v>0</v>
      </c>
      <c r="F1763" s="10"/>
      <c r="G1763" s="5" t="s">
        <v>45</v>
      </c>
      <c r="H1763" s="5" t="str">
        <f t="shared" si="482"/>
        <v>159209</v>
      </c>
      <c r="I1763" s="78" t="s">
        <v>279</v>
      </c>
      <c r="J1763" s="78" t="s">
        <v>576</v>
      </c>
    </row>
    <row r="1764" spans="1:10" x14ac:dyDescent="0.2">
      <c r="A1764" s="26" t="str">
        <f>'BoR4 Rollup'!A1764</f>
        <v xml:space="preserve"> Library Acquisitions</v>
      </c>
      <c r="B1764" s="115"/>
      <c r="C1764" s="115"/>
      <c r="D1764" s="116"/>
      <c r="E1764" s="28">
        <f t="shared" si="483"/>
        <v>0</v>
      </c>
      <c r="F1764" s="10"/>
      <c r="G1764" s="5" t="s">
        <v>45</v>
      </c>
      <c r="H1764" s="5" t="str">
        <f t="shared" si="482"/>
        <v>159209</v>
      </c>
      <c r="I1764" s="78" t="s">
        <v>279</v>
      </c>
      <c r="J1764" s="78" t="s">
        <v>576</v>
      </c>
    </row>
    <row r="1765" spans="1:10" x14ac:dyDescent="0.2">
      <c r="A1765" s="26" t="str">
        <f>'BoR4 Rollup'!A1765</f>
        <v xml:space="preserve"> Major Repairs</v>
      </c>
      <c r="B1765" s="115"/>
      <c r="C1765" s="115"/>
      <c r="D1765" s="116"/>
      <c r="E1765" s="28">
        <f t="shared" si="483"/>
        <v>0</v>
      </c>
      <c r="F1765" s="10"/>
      <c r="G1765" s="5" t="s">
        <v>45</v>
      </c>
      <c r="H1765" s="5" t="str">
        <f t="shared" si="482"/>
        <v>159209</v>
      </c>
      <c r="I1765" s="78" t="s">
        <v>279</v>
      </c>
    </row>
    <row r="1766" spans="1:10" ht="15.75" x14ac:dyDescent="0.25">
      <c r="A1766" s="29" t="str">
        <f>'BoR4 Rollup'!A1766</f>
        <v>Total Acquisitions and Major Repairs</v>
      </c>
      <c r="B1766" s="121">
        <f>B1765+B1764+B1763</f>
        <v>0</v>
      </c>
      <c r="C1766" s="121">
        <f t="shared" ref="C1766:D1766" si="487">C1765+C1764+C1763</f>
        <v>0</v>
      </c>
      <c r="D1766" s="119">
        <f t="shared" si="487"/>
        <v>0</v>
      </c>
      <c r="E1766" s="34">
        <f t="shared" si="483"/>
        <v>0</v>
      </c>
      <c r="F1766" s="35"/>
      <c r="G1766" s="5" t="s">
        <v>45</v>
      </c>
      <c r="H1766" s="5" t="str">
        <f t="shared" si="482"/>
        <v>159209</v>
      </c>
      <c r="I1766" s="78" t="s">
        <v>279</v>
      </c>
    </row>
    <row r="1767" spans="1:10" ht="15.75" x14ac:dyDescent="0.25">
      <c r="A1767" s="29" t="str">
        <f>'BoR4 Rollup'!A1767</f>
        <v>Function Total</v>
      </c>
      <c r="B1767" s="118">
        <f>B1766+B1762+B1757+B1753</f>
        <v>0</v>
      </c>
      <c r="C1767" s="118">
        <f t="shared" ref="C1767:D1767" si="488">C1766+C1762+C1757+C1753</f>
        <v>0</v>
      </c>
      <c r="D1767" s="119">
        <f t="shared" si="488"/>
        <v>0</v>
      </c>
      <c r="E1767" s="46">
        <f t="shared" si="483"/>
        <v>0</v>
      </c>
      <c r="F1767" s="32"/>
      <c r="G1767" s="5" t="s">
        <v>45</v>
      </c>
      <c r="H1767" s="5" t="str">
        <f>RIGHT($A$1749,6)</f>
        <v>159209</v>
      </c>
      <c r="I1767" s="78" t="s">
        <v>279</v>
      </c>
    </row>
    <row r="1768" spans="1:10" ht="15.75" x14ac:dyDescent="0.25">
      <c r="A1768" s="124" t="str">
        <f>'BoR4 Rollup'!A1768</f>
        <v>Function:  Instruction</v>
      </c>
      <c r="B1768" s="125"/>
      <c r="C1768" s="126"/>
      <c r="D1768" s="127"/>
      <c r="E1768" s="128"/>
      <c r="F1768" s="4"/>
      <c r="G1768" s="5" t="s">
        <v>45</v>
      </c>
      <c r="H1768" s="5" t="str">
        <f t="shared" ref="H1768:H1787" si="489">RIGHT($A$1770,6)</f>
        <v>160001</v>
      </c>
      <c r="I1768" s="78" t="s">
        <v>282</v>
      </c>
    </row>
    <row r="1769" spans="1:10" ht="15.75" x14ac:dyDescent="0.25">
      <c r="A1769" s="129" t="str">
        <f>'BoR4 Rollup'!A1769</f>
        <v>Orgn:  Personal and Culinary Services Admin</v>
      </c>
      <c r="B1769" s="130" t="str">
        <f>+'BoR4 Rollup'!B1769</f>
        <v>Actual</v>
      </c>
      <c r="C1769" s="130" t="str">
        <f>+'BoR4 Rollup'!C1769</f>
        <v>Budgeted</v>
      </c>
      <c r="D1769" s="131" t="str">
        <f>+'BoR4 Rollup'!D1769</f>
        <v>Budgeted</v>
      </c>
      <c r="E1769" s="132" t="str">
        <f>E5</f>
        <v>2022-2023 +/-</v>
      </c>
      <c r="F1769" s="18"/>
      <c r="G1769" s="5" t="s">
        <v>45</v>
      </c>
      <c r="H1769" s="5" t="str">
        <f t="shared" si="489"/>
        <v>160001</v>
      </c>
      <c r="I1769" s="78" t="s">
        <v>282</v>
      </c>
    </row>
    <row r="1770" spans="1:10" ht="15.75" x14ac:dyDescent="0.25">
      <c r="A1770" s="133" t="str">
        <f>'BoR4 Rollup'!A1770</f>
        <v>Organization ID:  160001</v>
      </c>
      <c r="B1770" s="134" t="str">
        <f>'BoR4 Rollup'!$B$6</f>
        <v>2022-2023</v>
      </c>
      <c r="C1770" s="134" t="str">
        <f>'BoR4 Rollup'!$C$6</f>
        <v>2022-2023</v>
      </c>
      <c r="D1770" s="135" t="str">
        <f>'BoR4 Rollup'!$D$6</f>
        <v>2023-2024</v>
      </c>
      <c r="E1770" s="136" t="str">
        <f>'BoR4 Rollup'!$E$6</f>
        <v>2023-2024</v>
      </c>
      <c r="F1770" s="18"/>
      <c r="G1770" s="5" t="s">
        <v>45</v>
      </c>
      <c r="H1770" s="5" t="str">
        <f t="shared" si="489"/>
        <v>160001</v>
      </c>
      <c r="I1770" s="78" t="s">
        <v>282</v>
      </c>
    </row>
    <row r="1771" spans="1:10" x14ac:dyDescent="0.2">
      <c r="A1771" s="26" t="str">
        <f>'BoR4 Rollup'!A1771</f>
        <v xml:space="preserve">  Salaries</v>
      </c>
      <c r="B1771" s="115"/>
      <c r="C1771" s="115"/>
      <c r="D1771" s="116"/>
      <c r="E1771" s="28">
        <f t="shared" ref="E1771:E1788" si="490">+D1771-C1771</f>
        <v>0</v>
      </c>
      <c r="F1771" s="10"/>
      <c r="G1771" s="5" t="s">
        <v>45</v>
      </c>
      <c r="H1771" s="5" t="str">
        <f t="shared" si="489"/>
        <v>160001</v>
      </c>
      <c r="I1771" s="78" t="s">
        <v>282</v>
      </c>
      <c r="J1771" s="78" t="s">
        <v>563</v>
      </c>
    </row>
    <row r="1772" spans="1:10" x14ac:dyDescent="0.2">
      <c r="A1772" s="26" t="str">
        <f>'BoR4 Rollup'!A1772</f>
        <v xml:space="preserve">  Other Compensation</v>
      </c>
      <c r="B1772" s="115"/>
      <c r="C1772" s="115"/>
      <c r="D1772" s="116"/>
      <c r="E1772" s="28">
        <f t="shared" si="490"/>
        <v>0</v>
      </c>
      <c r="F1772" s="10"/>
      <c r="G1772" s="5" t="s">
        <v>45</v>
      </c>
      <c r="H1772" s="5" t="str">
        <f t="shared" si="489"/>
        <v>160001</v>
      </c>
      <c r="I1772" s="78" t="s">
        <v>282</v>
      </c>
    </row>
    <row r="1773" spans="1:10" x14ac:dyDescent="0.2">
      <c r="A1773" s="26" t="str">
        <f>'BoR4 Rollup'!A1773</f>
        <v xml:space="preserve">  Related Benefits</v>
      </c>
      <c r="B1773" s="115"/>
      <c r="C1773" s="115"/>
      <c r="D1773" s="116"/>
      <c r="E1773" s="28">
        <f t="shared" si="490"/>
        <v>0</v>
      </c>
      <c r="F1773" s="10"/>
      <c r="G1773" s="5" t="s">
        <v>45</v>
      </c>
      <c r="H1773" s="5" t="str">
        <f t="shared" si="489"/>
        <v>160001</v>
      </c>
      <c r="I1773" s="78" t="s">
        <v>282</v>
      </c>
      <c r="J1773" s="78" t="s">
        <v>566</v>
      </c>
    </row>
    <row r="1774" spans="1:10" ht="15.75" x14ac:dyDescent="0.25">
      <c r="A1774" s="29" t="str">
        <f>'BoR4 Rollup'!A1774</f>
        <v>Total Personal Services</v>
      </c>
      <c r="B1774" s="118">
        <f>B1773+B1772+B1771</f>
        <v>0</v>
      </c>
      <c r="C1774" s="118">
        <f>C1773+C1772+C1771</f>
        <v>0</v>
      </c>
      <c r="D1774" s="119">
        <f>D1773+D1772+D1771</f>
        <v>0</v>
      </c>
      <c r="E1774" s="31">
        <f t="shared" si="490"/>
        <v>0</v>
      </c>
      <c r="F1774" s="32"/>
      <c r="G1774" s="5" t="s">
        <v>45</v>
      </c>
      <c r="H1774" s="5" t="str">
        <f t="shared" si="489"/>
        <v>160001</v>
      </c>
      <c r="I1774" s="78" t="s">
        <v>282</v>
      </c>
    </row>
    <row r="1775" spans="1:10" x14ac:dyDescent="0.2">
      <c r="A1775" s="26" t="str">
        <f>'BoR4 Rollup'!A1775</f>
        <v xml:space="preserve"> Travel</v>
      </c>
      <c r="B1775" s="115"/>
      <c r="C1775" s="115"/>
      <c r="D1775" s="116"/>
      <c r="E1775" s="28">
        <f t="shared" si="490"/>
        <v>0</v>
      </c>
      <c r="F1775" s="10"/>
      <c r="G1775" s="5" t="s">
        <v>45</v>
      </c>
      <c r="H1775" s="5" t="str">
        <f t="shared" si="489"/>
        <v>160001</v>
      </c>
      <c r="I1775" s="78" t="s">
        <v>282</v>
      </c>
      <c r="J1775" s="78" t="s">
        <v>569</v>
      </c>
    </row>
    <row r="1776" spans="1:10" x14ac:dyDescent="0.2">
      <c r="A1776" s="26" t="str">
        <f>'BoR4 Rollup'!A1776</f>
        <v xml:space="preserve"> Operating Services</v>
      </c>
      <c r="B1776" s="115"/>
      <c r="C1776" s="115"/>
      <c r="D1776" s="116"/>
      <c r="E1776" s="28">
        <f t="shared" si="490"/>
        <v>0</v>
      </c>
      <c r="F1776" s="10"/>
      <c r="G1776" s="5" t="s">
        <v>45</v>
      </c>
      <c r="H1776" s="5" t="str">
        <f t="shared" si="489"/>
        <v>160001</v>
      </c>
      <c r="I1776" s="78" t="s">
        <v>282</v>
      </c>
      <c r="J1776" s="78" t="s">
        <v>571</v>
      </c>
    </row>
    <row r="1777" spans="1:10" x14ac:dyDescent="0.2">
      <c r="A1777" s="26" t="str">
        <f>'BoR4 Rollup'!A1777</f>
        <v xml:space="preserve"> Supplies</v>
      </c>
      <c r="B1777" s="115"/>
      <c r="C1777" s="115"/>
      <c r="D1777" s="116"/>
      <c r="E1777" s="28">
        <f t="shared" si="490"/>
        <v>0</v>
      </c>
      <c r="F1777" s="10"/>
      <c r="G1777" s="5" t="s">
        <v>45</v>
      </c>
      <c r="H1777" s="5" t="str">
        <f t="shared" si="489"/>
        <v>160001</v>
      </c>
      <c r="I1777" s="78" t="s">
        <v>282</v>
      </c>
      <c r="J1777" s="78" t="s">
        <v>572</v>
      </c>
    </row>
    <row r="1778" spans="1:10" ht="15.75" x14ac:dyDescent="0.25">
      <c r="A1778" s="29" t="str">
        <f>'BoR4 Rollup'!A1778</f>
        <v>Total Operating Expenses</v>
      </c>
      <c r="B1778" s="121">
        <f>B1777+B1776+B1775</f>
        <v>0</v>
      </c>
      <c r="C1778" s="121">
        <f>C1777+C1776+C1775</f>
        <v>0</v>
      </c>
      <c r="D1778" s="119">
        <f>D1777+D1776+D1775</f>
        <v>0</v>
      </c>
      <c r="E1778" s="34">
        <f t="shared" si="490"/>
        <v>0</v>
      </c>
      <c r="F1778" s="35"/>
      <c r="G1778" s="5" t="s">
        <v>45</v>
      </c>
      <c r="H1778" s="5" t="str">
        <f t="shared" si="489"/>
        <v>160001</v>
      </c>
      <c r="I1778" s="78" t="s">
        <v>282</v>
      </c>
    </row>
    <row r="1779" spans="1:10" x14ac:dyDescent="0.2">
      <c r="A1779" s="26" t="str">
        <f>'BoR4 Rollup'!A1779</f>
        <v xml:space="preserve"> Professional Services</v>
      </c>
      <c r="B1779" s="115"/>
      <c r="C1779" s="115"/>
      <c r="D1779" s="116"/>
      <c r="E1779" s="28">
        <f t="shared" si="490"/>
        <v>0</v>
      </c>
      <c r="F1779" s="10"/>
      <c r="G1779" s="5" t="s">
        <v>45</v>
      </c>
      <c r="H1779" s="5" t="str">
        <f t="shared" si="489"/>
        <v>160001</v>
      </c>
      <c r="I1779" s="78" t="s">
        <v>282</v>
      </c>
      <c r="J1779" s="78" t="s">
        <v>573</v>
      </c>
    </row>
    <row r="1780" spans="1:10" x14ac:dyDescent="0.2">
      <c r="A1780" s="26" t="str">
        <f>'BoR4 Rollup'!A1780</f>
        <v xml:space="preserve"> Other Charges</v>
      </c>
      <c r="B1780" s="115"/>
      <c r="C1780" s="115"/>
      <c r="D1780" s="116"/>
      <c r="E1780" s="28">
        <f t="shared" si="490"/>
        <v>0</v>
      </c>
      <c r="F1780" s="10"/>
      <c r="G1780" s="5" t="s">
        <v>45</v>
      </c>
      <c r="H1780" s="5" t="str">
        <f t="shared" si="489"/>
        <v>160001</v>
      </c>
      <c r="I1780" s="78" t="s">
        <v>282</v>
      </c>
      <c r="J1780" s="78" t="s">
        <v>574</v>
      </c>
    </row>
    <row r="1781" spans="1:10" x14ac:dyDescent="0.2">
      <c r="A1781" s="26" t="str">
        <f>'BoR4 Rollup'!A1781</f>
        <v xml:space="preserve"> Debt Services</v>
      </c>
      <c r="B1781" s="115"/>
      <c r="C1781" s="115"/>
      <c r="D1781" s="116"/>
      <c r="E1781" s="28">
        <f t="shared" si="490"/>
        <v>0</v>
      </c>
      <c r="F1781" s="10"/>
      <c r="G1781" s="5" t="s">
        <v>45</v>
      </c>
      <c r="H1781" s="5" t="str">
        <f t="shared" si="489"/>
        <v>160001</v>
      </c>
      <c r="I1781" s="78" t="s">
        <v>282</v>
      </c>
    </row>
    <row r="1782" spans="1:10" x14ac:dyDescent="0.2">
      <c r="A1782" s="26" t="str">
        <f>'BoR4 Rollup'!A1782</f>
        <v xml:space="preserve"> Interagency Transfers</v>
      </c>
      <c r="B1782" s="115"/>
      <c r="C1782" s="115"/>
      <c r="D1782" s="116"/>
      <c r="E1782" s="28">
        <f t="shared" si="490"/>
        <v>0</v>
      </c>
      <c r="F1782" s="10"/>
      <c r="G1782" s="5" t="s">
        <v>45</v>
      </c>
      <c r="H1782" s="5" t="str">
        <f t="shared" si="489"/>
        <v>160001</v>
      </c>
      <c r="I1782" s="78" t="s">
        <v>282</v>
      </c>
      <c r="J1782" s="78" t="s">
        <v>575</v>
      </c>
    </row>
    <row r="1783" spans="1:10" ht="15.75" x14ac:dyDescent="0.25">
      <c r="A1783" s="29" t="str">
        <f>'BoR4 Rollup'!A1783</f>
        <v>Total Other Charges</v>
      </c>
      <c r="B1783" s="121">
        <f>B1782+B1781+B1780+B1779</f>
        <v>0</v>
      </c>
      <c r="C1783" s="121">
        <f>C1782+C1781+C1780+C1779</f>
        <v>0</v>
      </c>
      <c r="D1783" s="119">
        <f>D1782+D1781+D1780+D1779</f>
        <v>0</v>
      </c>
      <c r="E1783" s="34">
        <f t="shared" si="490"/>
        <v>0</v>
      </c>
      <c r="F1783" s="35"/>
      <c r="G1783" s="5" t="s">
        <v>45</v>
      </c>
      <c r="H1783" s="5" t="str">
        <f t="shared" si="489"/>
        <v>160001</v>
      </c>
      <c r="I1783" s="78" t="s">
        <v>282</v>
      </c>
    </row>
    <row r="1784" spans="1:10" x14ac:dyDescent="0.2">
      <c r="A1784" s="26" t="str">
        <f>'BoR4 Rollup'!A1784</f>
        <v xml:space="preserve"> General Acquisitions</v>
      </c>
      <c r="B1784" s="115"/>
      <c r="C1784" s="115"/>
      <c r="D1784" s="116"/>
      <c r="E1784" s="28">
        <f t="shared" si="490"/>
        <v>0</v>
      </c>
      <c r="F1784" s="10"/>
      <c r="G1784" s="5" t="s">
        <v>45</v>
      </c>
      <c r="H1784" s="5" t="str">
        <f t="shared" si="489"/>
        <v>160001</v>
      </c>
      <c r="I1784" s="78" t="s">
        <v>282</v>
      </c>
      <c r="J1784" s="78" t="s">
        <v>576</v>
      </c>
    </row>
    <row r="1785" spans="1:10" x14ac:dyDescent="0.2">
      <c r="A1785" s="26" t="str">
        <f>'BoR4 Rollup'!A1785</f>
        <v xml:space="preserve"> Library Acquisitions</v>
      </c>
      <c r="B1785" s="115"/>
      <c r="C1785" s="115"/>
      <c r="D1785" s="116"/>
      <c r="E1785" s="28">
        <f t="shared" si="490"/>
        <v>0</v>
      </c>
      <c r="F1785" s="10"/>
      <c r="G1785" s="5" t="s">
        <v>45</v>
      </c>
      <c r="H1785" s="5" t="str">
        <f t="shared" si="489"/>
        <v>160001</v>
      </c>
      <c r="I1785" s="78" t="s">
        <v>282</v>
      </c>
      <c r="J1785" s="78" t="s">
        <v>576</v>
      </c>
    </row>
    <row r="1786" spans="1:10" x14ac:dyDescent="0.2">
      <c r="A1786" s="26" t="str">
        <f>'BoR4 Rollup'!A1786</f>
        <v xml:space="preserve"> Major Repairs</v>
      </c>
      <c r="B1786" s="115"/>
      <c r="C1786" s="115"/>
      <c r="D1786" s="116"/>
      <c r="E1786" s="28">
        <f t="shared" si="490"/>
        <v>0</v>
      </c>
      <c r="F1786" s="10"/>
      <c r="G1786" s="5" t="s">
        <v>45</v>
      </c>
      <c r="H1786" s="5" t="str">
        <f t="shared" si="489"/>
        <v>160001</v>
      </c>
      <c r="I1786" s="78" t="s">
        <v>282</v>
      </c>
    </row>
    <row r="1787" spans="1:10" ht="15.75" x14ac:dyDescent="0.25">
      <c r="A1787" s="29" t="str">
        <f>'BoR4 Rollup'!A1787</f>
        <v>Total Acquisitions and Major Repairs</v>
      </c>
      <c r="B1787" s="121">
        <f>B1786+B1785+B1784</f>
        <v>0</v>
      </c>
      <c r="C1787" s="121">
        <f>C1786+C1785+C1784</f>
        <v>0</v>
      </c>
      <c r="D1787" s="119">
        <f>D1786+D1785+D1784</f>
        <v>0</v>
      </c>
      <c r="E1787" s="34">
        <f t="shared" si="490"/>
        <v>0</v>
      </c>
      <c r="F1787" s="35"/>
      <c r="G1787" s="5" t="s">
        <v>45</v>
      </c>
      <c r="H1787" s="5" t="str">
        <f t="shared" si="489"/>
        <v>160001</v>
      </c>
      <c r="I1787" s="78" t="s">
        <v>282</v>
      </c>
    </row>
    <row r="1788" spans="1:10" ht="15.75" x14ac:dyDescent="0.25">
      <c r="A1788" s="29" t="str">
        <f>'BoR4 Rollup'!A1788</f>
        <v>Function Total</v>
      </c>
      <c r="B1788" s="118">
        <f>B1787+B1783+B1778+B1774</f>
        <v>0</v>
      </c>
      <c r="C1788" s="118">
        <f>C1787+C1783+C1778+C1774</f>
        <v>0</v>
      </c>
      <c r="D1788" s="119">
        <f>D1787+D1783+D1778+D1774</f>
        <v>0</v>
      </c>
      <c r="E1788" s="46">
        <f t="shared" si="490"/>
        <v>0</v>
      </c>
      <c r="F1788" s="32"/>
      <c r="G1788" s="5" t="s">
        <v>45</v>
      </c>
      <c r="H1788" s="5" t="str">
        <f>RIGHT($A$1770,6)</f>
        <v>160001</v>
      </c>
      <c r="I1788" s="78" t="s">
        <v>282</v>
      </c>
    </row>
    <row r="1789" spans="1:10" ht="15.75" x14ac:dyDescent="0.25">
      <c r="A1789" s="124" t="str">
        <f>'BoR4 Rollup'!A1789</f>
        <v>Function:  Instruction</v>
      </c>
      <c r="B1789" s="125"/>
      <c r="C1789" s="126"/>
      <c r="D1789" s="127"/>
      <c r="E1789" s="128"/>
      <c r="F1789" s="4"/>
      <c r="G1789" s="5" t="s">
        <v>32</v>
      </c>
      <c r="H1789" s="5" t="str">
        <f t="shared" ref="H1789:H1808" si="491">RIGHT($A$1791,6)</f>
        <v>160002</v>
      </c>
      <c r="I1789" s="78" t="s">
        <v>285</v>
      </c>
    </row>
    <row r="1790" spans="1:10" ht="15.75" x14ac:dyDescent="0.25">
      <c r="A1790" s="129" t="str">
        <f>'BoR4 Rollup'!A1790</f>
        <v>Orgn:  Personal and Misc - Culinary Arts</v>
      </c>
      <c r="B1790" s="130" t="str">
        <f>+'BoR4 Rollup'!B1790</f>
        <v>Actual</v>
      </c>
      <c r="C1790" s="130" t="str">
        <f>+'BoR4 Rollup'!C1790</f>
        <v>Budgeted</v>
      </c>
      <c r="D1790" s="131" t="str">
        <f>+'BoR4 Rollup'!D1790</f>
        <v>Budgeted</v>
      </c>
      <c r="E1790" s="132" t="str">
        <f>E5</f>
        <v>2022-2023 +/-</v>
      </c>
      <c r="F1790" s="44"/>
      <c r="G1790" s="5" t="s">
        <v>32</v>
      </c>
      <c r="H1790" s="5" t="str">
        <f t="shared" si="491"/>
        <v>160002</v>
      </c>
      <c r="I1790" s="78" t="s">
        <v>285</v>
      </c>
    </row>
    <row r="1791" spans="1:10" ht="15.75" x14ac:dyDescent="0.25">
      <c r="A1791" s="133" t="str">
        <f>'BoR4 Rollup'!A1791</f>
        <v>Organization ID:  160002</v>
      </c>
      <c r="B1791" s="134" t="str">
        <f>'BoR4 Rollup'!$B$6</f>
        <v>2022-2023</v>
      </c>
      <c r="C1791" s="134" t="str">
        <f>'BoR4 Rollup'!$C$6</f>
        <v>2022-2023</v>
      </c>
      <c r="D1791" s="135" t="str">
        <f>'BoR4 Rollup'!$D$6</f>
        <v>2023-2024</v>
      </c>
      <c r="E1791" s="136" t="str">
        <f>'BoR4 Rollup'!$E$6</f>
        <v>2023-2024</v>
      </c>
      <c r="F1791" s="44"/>
      <c r="G1791" s="5" t="s">
        <v>32</v>
      </c>
      <c r="H1791" s="5" t="str">
        <f t="shared" si="491"/>
        <v>160002</v>
      </c>
      <c r="I1791" s="78" t="s">
        <v>285</v>
      </c>
    </row>
    <row r="1792" spans="1:10" x14ac:dyDescent="0.2">
      <c r="A1792" s="26" t="str">
        <f>'BoR4 Rollup'!A1792</f>
        <v xml:space="preserve">  Salaries</v>
      </c>
      <c r="B1792" s="115">
        <v>46956</v>
      </c>
      <c r="C1792" s="115">
        <v>48486</v>
      </c>
      <c r="D1792" s="116">
        <v>99022</v>
      </c>
      <c r="E1792" s="28">
        <f t="shared" ref="E1792:E1809" si="492">+D1792-C1792</f>
        <v>50536</v>
      </c>
      <c r="F1792" s="10"/>
      <c r="G1792" s="5" t="s">
        <v>32</v>
      </c>
      <c r="H1792" s="5" t="str">
        <f t="shared" si="491"/>
        <v>160002</v>
      </c>
      <c r="I1792" s="78" t="s">
        <v>285</v>
      </c>
      <c r="J1792" s="78" t="s">
        <v>563</v>
      </c>
    </row>
    <row r="1793" spans="1:10" x14ac:dyDescent="0.2">
      <c r="A1793" s="26" t="str">
        <f>'BoR4 Rollup'!A1793</f>
        <v xml:space="preserve">  Other Compensation</v>
      </c>
      <c r="B1793" s="115"/>
      <c r="C1793" s="115"/>
      <c r="D1793" s="116"/>
      <c r="E1793" s="28">
        <f t="shared" si="492"/>
        <v>0</v>
      </c>
      <c r="F1793" s="10"/>
      <c r="G1793" s="5" t="s">
        <v>32</v>
      </c>
      <c r="H1793" s="5" t="str">
        <f t="shared" si="491"/>
        <v>160002</v>
      </c>
      <c r="I1793" s="78" t="s">
        <v>285</v>
      </c>
    </row>
    <row r="1794" spans="1:10" x14ac:dyDescent="0.2">
      <c r="A1794" s="26" t="str">
        <f>'BoR4 Rollup'!A1794</f>
        <v xml:space="preserve">  Related Benefits</v>
      </c>
      <c r="B1794" s="115">
        <v>24964</v>
      </c>
      <c r="C1794" s="115">
        <v>29215</v>
      </c>
      <c r="D1794" s="116">
        <v>38211</v>
      </c>
      <c r="E1794" s="28">
        <f t="shared" si="492"/>
        <v>8996</v>
      </c>
      <c r="F1794" s="10"/>
      <c r="G1794" s="5" t="s">
        <v>32</v>
      </c>
      <c r="H1794" s="5" t="str">
        <f t="shared" si="491"/>
        <v>160002</v>
      </c>
      <c r="I1794" s="78" t="s">
        <v>285</v>
      </c>
      <c r="J1794" s="78" t="s">
        <v>566</v>
      </c>
    </row>
    <row r="1795" spans="1:10" ht="15.75" x14ac:dyDescent="0.25">
      <c r="A1795" s="29" t="str">
        <f>'BoR4 Rollup'!A1795</f>
        <v>Total Personal Services</v>
      </c>
      <c r="B1795" s="118">
        <f>B1794+B1793+B1792</f>
        <v>71920</v>
      </c>
      <c r="C1795" s="118">
        <f t="shared" ref="C1795:D1795" si="493">C1794+C1793+C1792</f>
        <v>77701</v>
      </c>
      <c r="D1795" s="119">
        <f t="shared" si="493"/>
        <v>137233</v>
      </c>
      <c r="E1795" s="31">
        <f t="shared" si="492"/>
        <v>59532</v>
      </c>
      <c r="F1795" s="32"/>
      <c r="G1795" s="5" t="s">
        <v>8</v>
      </c>
      <c r="H1795" s="5" t="str">
        <f t="shared" si="491"/>
        <v>160002</v>
      </c>
      <c r="I1795" s="78" t="s">
        <v>285</v>
      </c>
    </row>
    <row r="1796" spans="1:10" x14ac:dyDescent="0.2">
      <c r="A1796" s="26" t="str">
        <f>'BoR4 Rollup'!A1796</f>
        <v xml:space="preserve"> Travel</v>
      </c>
      <c r="B1796" s="115">
        <v>123</v>
      </c>
      <c r="C1796" s="115">
        <v>123</v>
      </c>
      <c r="D1796" s="116">
        <v>123</v>
      </c>
      <c r="E1796" s="28">
        <f t="shared" si="492"/>
        <v>0</v>
      </c>
      <c r="F1796" s="10"/>
      <c r="G1796" s="5" t="s">
        <v>32</v>
      </c>
      <c r="H1796" s="5" t="str">
        <f t="shared" si="491"/>
        <v>160002</v>
      </c>
      <c r="I1796" s="78" t="s">
        <v>285</v>
      </c>
      <c r="J1796" s="78" t="s">
        <v>569</v>
      </c>
    </row>
    <row r="1797" spans="1:10" x14ac:dyDescent="0.2">
      <c r="A1797" s="26" t="str">
        <f>'BoR4 Rollup'!A1797</f>
        <v xml:space="preserve"> Operating Services</v>
      </c>
      <c r="B1797" s="115">
        <v>920</v>
      </c>
      <c r="C1797" s="115">
        <v>2920</v>
      </c>
      <c r="D1797" s="116">
        <v>920</v>
      </c>
      <c r="E1797" s="28">
        <f t="shared" si="492"/>
        <v>-2000</v>
      </c>
      <c r="F1797" s="10"/>
      <c r="G1797" s="5" t="s">
        <v>32</v>
      </c>
      <c r="H1797" s="5" t="str">
        <f t="shared" si="491"/>
        <v>160002</v>
      </c>
      <c r="I1797" s="78" t="s">
        <v>285</v>
      </c>
      <c r="J1797" s="78" t="s">
        <v>571</v>
      </c>
    </row>
    <row r="1798" spans="1:10" x14ac:dyDescent="0.2">
      <c r="A1798" s="26" t="str">
        <f>'BoR4 Rollup'!A1798</f>
        <v xml:space="preserve"> Supplies</v>
      </c>
      <c r="B1798" s="115">
        <v>5133</v>
      </c>
      <c r="C1798" s="115">
        <v>6171</v>
      </c>
      <c r="D1798" s="116">
        <f>5133+50000</f>
        <v>55133</v>
      </c>
      <c r="E1798" s="28">
        <f t="shared" si="492"/>
        <v>48962</v>
      </c>
      <c r="F1798" s="10"/>
      <c r="G1798" s="5" t="s">
        <v>32</v>
      </c>
      <c r="H1798" s="5" t="str">
        <f t="shared" si="491"/>
        <v>160002</v>
      </c>
      <c r="I1798" s="78" t="s">
        <v>285</v>
      </c>
      <c r="J1798" s="78" t="s">
        <v>572</v>
      </c>
    </row>
    <row r="1799" spans="1:10" ht="15.75" x14ac:dyDescent="0.25">
      <c r="A1799" s="29" t="str">
        <f>'BoR4 Rollup'!A1799</f>
        <v>Total Operating Expenses</v>
      </c>
      <c r="B1799" s="121">
        <f>B1798+B1797+B1796</f>
        <v>6176</v>
      </c>
      <c r="C1799" s="121">
        <f t="shared" ref="C1799:D1799" si="494">C1798+C1797+C1796</f>
        <v>9214</v>
      </c>
      <c r="D1799" s="119">
        <f t="shared" si="494"/>
        <v>56176</v>
      </c>
      <c r="E1799" s="34">
        <f t="shared" si="492"/>
        <v>46962</v>
      </c>
      <c r="F1799" s="35"/>
      <c r="G1799" s="5" t="s">
        <v>8</v>
      </c>
      <c r="H1799" s="5" t="str">
        <f t="shared" si="491"/>
        <v>160002</v>
      </c>
      <c r="I1799" s="78" t="s">
        <v>285</v>
      </c>
    </row>
    <row r="1800" spans="1:10" x14ac:dyDescent="0.2">
      <c r="A1800" s="26" t="str">
        <f>'BoR4 Rollup'!A1800</f>
        <v xml:space="preserve"> Professional Services</v>
      </c>
      <c r="B1800" s="115"/>
      <c r="C1800" s="115"/>
      <c r="D1800" s="116"/>
      <c r="E1800" s="28">
        <f t="shared" si="492"/>
        <v>0</v>
      </c>
      <c r="F1800" s="10"/>
      <c r="G1800" s="5" t="s">
        <v>32</v>
      </c>
      <c r="H1800" s="5" t="str">
        <f t="shared" si="491"/>
        <v>160002</v>
      </c>
      <c r="I1800" s="78" t="s">
        <v>285</v>
      </c>
      <c r="J1800" s="78" t="s">
        <v>573</v>
      </c>
    </row>
    <row r="1801" spans="1:10" x14ac:dyDescent="0.2">
      <c r="A1801" s="26" t="str">
        <f>'BoR4 Rollup'!A1801</f>
        <v xml:space="preserve"> Other Charges</v>
      </c>
      <c r="B1801" s="115"/>
      <c r="C1801" s="115"/>
      <c r="D1801" s="116"/>
      <c r="E1801" s="28">
        <f t="shared" si="492"/>
        <v>0</v>
      </c>
      <c r="F1801" s="10"/>
      <c r="G1801" s="5" t="s">
        <v>32</v>
      </c>
      <c r="H1801" s="5" t="str">
        <f t="shared" si="491"/>
        <v>160002</v>
      </c>
      <c r="I1801" s="78" t="s">
        <v>285</v>
      </c>
      <c r="J1801" s="78" t="s">
        <v>574</v>
      </c>
    </row>
    <row r="1802" spans="1:10" x14ac:dyDescent="0.2">
      <c r="A1802" s="26" t="str">
        <f>'BoR4 Rollup'!A1802</f>
        <v xml:space="preserve"> Debt Services</v>
      </c>
      <c r="B1802" s="115"/>
      <c r="C1802" s="115"/>
      <c r="D1802" s="116"/>
      <c r="E1802" s="28">
        <f t="shared" si="492"/>
        <v>0</v>
      </c>
      <c r="F1802" s="10"/>
      <c r="G1802" s="5" t="s">
        <v>32</v>
      </c>
      <c r="H1802" s="5" t="str">
        <f t="shared" si="491"/>
        <v>160002</v>
      </c>
      <c r="I1802" s="78" t="s">
        <v>285</v>
      </c>
    </row>
    <row r="1803" spans="1:10" x14ac:dyDescent="0.2">
      <c r="A1803" s="26" t="str">
        <f>'BoR4 Rollup'!A1803</f>
        <v xml:space="preserve"> Interagency Transfers</v>
      </c>
      <c r="B1803" s="115"/>
      <c r="C1803" s="115"/>
      <c r="D1803" s="116"/>
      <c r="E1803" s="28">
        <f t="shared" si="492"/>
        <v>0</v>
      </c>
      <c r="F1803" s="10"/>
      <c r="G1803" s="5" t="s">
        <v>32</v>
      </c>
      <c r="H1803" s="5" t="str">
        <f t="shared" si="491"/>
        <v>160002</v>
      </c>
      <c r="I1803" s="78" t="s">
        <v>285</v>
      </c>
      <c r="J1803" s="78" t="s">
        <v>575</v>
      </c>
    </row>
    <row r="1804" spans="1:10" ht="15.75" x14ac:dyDescent="0.25">
      <c r="A1804" s="29" t="str">
        <f>'BoR4 Rollup'!A1804</f>
        <v>Total Other Charges</v>
      </c>
      <c r="B1804" s="121">
        <f>B1803+B1802+B1801+B1800</f>
        <v>0</v>
      </c>
      <c r="C1804" s="121">
        <f t="shared" ref="C1804:D1804" si="495">C1803+C1802+C1801+C1800</f>
        <v>0</v>
      </c>
      <c r="D1804" s="119">
        <f t="shared" si="495"/>
        <v>0</v>
      </c>
      <c r="E1804" s="34">
        <f t="shared" si="492"/>
        <v>0</v>
      </c>
      <c r="F1804" s="35"/>
      <c r="G1804" s="5" t="s">
        <v>8</v>
      </c>
      <c r="H1804" s="5" t="str">
        <f t="shared" si="491"/>
        <v>160002</v>
      </c>
      <c r="I1804" s="78" t="s">
        <v>285</v>
      </c>
    </row>
    <row r="1805" spans="1:10" x14ac:dyDescent="0.2">
      <c r="A1805" s="26" t="str">
        <f>'BoR4 Rollup'!A1805</f>
        <v xml:space="preserve"> General Acquisitions</v>
      </c>
      <c r="B1805" s="115"/>
      <c r="C1805" s="115"/>
      <c r="D1805" s="116"/>
      <c r="E1805" s="28">
        <f t="shared" si="492"/>
        <v>0</v>
      </c>
      <c r="F1805" s="10"/>
      <c r="G1805" s="5" t="s">
        <v>32</v>
      </c>
      <c r="H1805" s="5" t="str">
        <f t="shared" si="491"/>
        <v>160002</v>
      </c>
      <c r="I1805" s="78" t="s">
        <v>285</v>
      </c>
      <c r="J1805" s="78" t="s">
        <v>576</v>
      </c>
    </row>
    <row r="1806" spans="1:10" x14ac:dyDescent="0.2">
      <c r="A1806" s="26" t="str">
        <f>'BoR4 Rollup'!A1806</f>
        <v xml:space="preserve"> Library Acquisitions</v>
      </c>
      <c r="B1806" s="115"/>
      <c r="C1806" s="115"/>
      <c r="D1806" s="116"/>
      <c r="E1806" s="28">
        <f t="shared" si="492"/>
        <v>0</v>
      </c>
      <c r="F1806" s="10"/>
      <c r="G1806" s="5" t="s">
        <v>32</v>
      </c>
      <c r="H1806" s="5" t="str">
        <f t="shared" si="491"/>
        <v>160002</v>
      </c>
      <c r="I1806" s="78" t="s">
        <v>285</v>
      </c>
      <c r="J1806" s="78" t="s">
        <v>576</v>
      </c>
    </row>
    <row r="1807" spans="1:10" x14ac:dyDescent="0.2">
      <c r="A1807" s="26" t="str">
        <f>'BoR4 Rollup'!A1807</f>
        <v xml:space="preserve"> Major Repairs</v>
      </c>
      <c r="B1807" s="115"/>
      <c r="C1807" s="115"/>
      <c r="D1807" s="116"/>
      <c r="E1807" s="28">
        <f t="shared" si="492"/>
        <v>0</v>
      </c>
      <c r="F1807" s="10"/>
      <c r="G1807" s="5" t="s">
        <v>32</v>
      </c>
      <c r="H1807" s="5" t="str">
        <f t="shared" si="491"/>
        <v>160002</v>
      </c>
      <c r="I1807" s="78" t="s">
        <v>285</v>
      </c>
    </row>
    <row r="1808" spans="1:10" ht="15.75" x14ac:dyDescent="0.25">
      <c r="A1808" s="29" t="str">
        <f>'BoR4 Rollup'!A1808</f>
        <v>Total Acquisitions and Major Repairs</v>
      </c>
      <c r="B1808" s="121">
        <f>B1807+B1806+B1805</f>
        <v>0</v>
      </c>
      <c r="C1808" s="121">
        <f t="shared" ref="C1808:D1808" si="496">C1807+C1806+C1805</f>
        <v>0</v>
      </c>
      <c r="D1808" s="119">
        <f t="shared" si="496"/>
        <v>0</v>
      </c>
      <c r="E1808" s="34">
        <f t="shared" si="492"/>
        <v>0</v>
      </c>
      <c r="F1808" s="35"/>
      <c r="G1808" s="5" t="s">
        <v>8</v>
      </c>
      <c r="H1808" s="5" t="str">
        <f t="shared" si="491"/>
        <v>160002</v>
      </c>
      <c r="I1808" s="78" t="s">
        <v>285</v>
      </c>
    </row>
    <row r="1809" spans="1:10" ht="15.75" x14ac:dyDescent="0.25">
      <c r="A1809" s="29" t="str">
        <f>'BoR4 Rollup'!A1809</f>
        <v>Function Total</v>
      </c>
      <c r="B1809" s="118">
        <f>B1808+B1804+B1799+B1795</f>
        <v>78096</v>
      </c>
      <c r="C1809" s="118">
        <f t="shared" ref="C1809:D1809" si="497">C1808+C1804+C1799+C1795</f>
        <v>86915</v>
      </c>
      <c r="D1809" s="119">
        <f t="shared" si="497"/>
        <v>193409</v>
      </c>
      <c r="E1809" s="46">
        <f t="shared" si="492"/>
        <v>106494</v>
      </c>
      <c r="F1809" s="32"/>
      <c r="G1809" s="5" t="s">
        <v>8</v>
      </c>
      <c r="H1809" s="5" t="str">
        <f>RIGHT($A$1791,6)</f>
        <v>160002</v>
      </c>
      <c r="I1809" s="78" t="s">
        <v>285</v>
      </c>
    </row>
    <row r="1810" spans="1:10" ht="15.75" x14ac:dyDescent="0.25">
      <c r="A1810" s="124" t="str">
        <f>'BoR4 Rollup'!A1810</f>
        <v>Function:  Instruction</v>
      </c>
      <c r="B1810" s="125"/>
      <c r="C1810" s="126"/>
      <c r="D1810" s="127"/>
      <c r="E1810" s="128"/>
      <c r="F1810" s="4"/>
      <c r="G1810" s="5" t="s">
        <v>45</v>
      </c>
      <c r="H1810" s="5" t="str">
        <f t="shared" ref="H1810:H1829" si="498">RIGHT($A$1812,6)</f>
        <v>160006</v>
      </c>
      <c r="I1810" s="78" t="s">
        <v>288</v>
      </c>
    </row>
    <row r="1811" spans="1:10" ht="15.75" x14ac:dyDescent="0.25">
      <c r="A1811" s="129" t="str">
        <f>'BoR4 Rollup'!A1811</f>
        <v>Orgn:  Personal and Misc - Upholstery Tech</v>
      </c>
      <c r="B1811" s="130" t="str">
        <f>+'BoR4 Rollup'!B1811</f>
        <v>Actual</v>
      </c>
      <c r="C1811" s="130" t="str">
        <f>+'BoR4 Rollup'!C1811</f>
        <v>Budgeted</v>
      </c>
      <c r="D1811" s="131" t="str">
        <f>+'BoR4 Rollup'!D1811</f>
        <v>Budgeted</v>
      </c>
      <c r="E1811" s="132" t="str">
        <f>E5</f>
        <v>2022-2023 +/-</v>
      </c>
      <c r="F1811" s="44"/>
      <c r="G1811" s="5" t="s">
        <v>45</v>
      </c>
      <c r="H1811" s="5" t="str">
        <f t="shared" si="498"/>
        <v>160006</v>
      </c>
      <c r="I1811" s="78" t="s">
        <v>288</v>
      </c>
    </row>
    <row r="1812" spans="1:10" ht="15.75" x14ac:dyDescent="0.25">
      <c r="A1812" s="133" t="str">
        <f>'BoR4 Rollup'!A1812</f>
        <v>Organization ID:  160006</v>
      </c>
      <c r="B1812" s="134" t="str">
        <f>'BoR4 Rollup'!$B$6</f>
        <v>2022-2023</v>
      </c>
      <c r="C1812" s="134" t="str">
        <f>'BoR4 Rollup'!$C$6</f>
        <v>2022-2023</v>
      </c>
      <c r="D1812" s="135" t="str">
        <f>'BoR4 Rollup'!$D$6</f>
        <v>2023-2024</v>
      </c>
      <c r="E1812" s="136" t="str">
        <f>'BoR4 Rollup'!$E$6</f>
        <v>2023-2024</v>
      </c>
      <c r="F1812" s="44"/>
      <c r="G1812" s="5" t="s">
        <v>45</v>
      </c>
      <c r="H1812" s="5" t="str">
        <f t="shared" si="498"/>
        <v>160006</v>
      </c>
      <c r="I1812" s="78" t="s">
        <v>288</v>
      </c>
    </row>
    <row r="1813" spans="1:10" x14ac:dyDescent="0.2">
      <c r="A1813" s="26" t="str">
        <f>'BoR4 Rollup'!A1813</f>
        <v xml:space="preserve">  Salaries</v>
      </c>
      <c r="B1813" s="115"/>
      <c r="C1813" s="115"/>
      <c r="D1813" s="116"/>
      <c r="E1813" s="28">
        <f t="shared" ref="E1813:E1830" si="499">+D1813-C1813</f>
        <v>0</v>
      </c>
      <c r="F1813" s="10"/>
      <c r="G1813" s="5" t="s">
        <v>45</v>
      </c>
      <c r="H1813" s="5" t="str">
        <f t="shared" si="498"/>
        <v>160006</v>
      </c>
      <c r="I1813" s="78" t="s">
        <v>288</v>
      </c>
      <c r="J1813" s="78" t="s">
        <v>563</v>
      </c>
    </row>
    <row r="1814" spans="1:10" x14ac:dyDescent="0.2">
      <c r="A1814" s="26" t="str">
        <f>'BoR4 Rollup'!A1814</f>
        <v xml:space="preserve">  Other Compensation</v>
      </c>
      <c r="B1814" s="115"/>
      <c r="C1814" s="115"/>
      <c r="D1814" s="116"/>
      <c r="E1814" s="28">
        <f t="shared" si="499"/>
        <v>0</v>
      </c>
      <c r="F1814" s="10"/>
      <c r="G1814" s="5" t="s">
        <v>45</v>
      </c>
      <c r="H1814" s="5" t="str">
        <f t="shared" si="498"/>
        <v>160006</v>
      </c>
      <c r="I1814" s="78" t="s">
        <v>288</v>
      </c>
    </row>
    <row r="1815" spans="1:10" x14ac:dyDescent="0.2">
      <c r="A1815" s="26" t="str">
        <f>'BoR4 Rollup'!A1815</f>
        <v xml:space="preserve">  Related Benefits</v>
      </c>
      <c r="B1815" s="115"/>
      <c r="C1815" s="115"/>
      <c r="D1815" s="116"/>
      <c r="E1815" s="28">
        <f t="shared" si="499"/>
        <v>0</v>
      </c>
      <c r="F1815" s="10"/>
      <c r="G1815" s="5" t="s">
        <v>45</v>
      </c>
      <c r="H1815" s="5" t="str">
        <f t="shared" si="498"/>
        <v>160006</v>
      </c>
      <c r="I1815" s="78" t="s">
        <v>288</v>
      </c>
      <c r="J1815" s="78" t="s">
        <v>566</v>
      </c>
    </row>
    <row r="1816" spans="1:10" ht="15.75" x14ac:dyDescent="0.25">
      <c r="A1816" s="29" t="str">
        <f>'BoR4 Rollup'!A1816</f>
        <v>Total Personal Services</v>
      </c>
      <c r="B1816" s="118">
        <f>B1815+B1814+B1813</f>
        <v>0</v>
      </c>
      <c r="C1816" s="118">
        <f>C1815+C1814+C1813</f>
        <v>0</v>
      </c>
      <c r="D1816" s="119">
        <f>D1815+D1814+D1813</f>
        <v>0</v>
      </c>
      <c r="E1816" s="31">
        <f t="shared" si="499"/>
        <v>0</v>
      </c>
      <c r="F1816" s="32"/>
      <c r="G1816" s="5" t="s">
        <v>45</v>
      </c>
      <c r="H1816" s="5" t="str">
        <f t="shared" si="498"/>
        <v>160006</v>
      </c>
      <c r="I1816" s="78" t="s">
        <v>288</v>
      </c>
    </row>
    <row r="1817" spans="1:10" x14ac:dyDescent="0.2">
      <c r="A1817" s="26" t="str">
        <f>'BoR4 Rollup'!A1817</f>
        <v xml:space="preserve"> Travel</v>
      </c>
      <c r="B1817" s="115"/>
      <c r="C1817" s="115"/>
      <c r="D1817" s="116"/>
      <c r="E1817" s="28">
        <f t="shared" si="499"/>
        <v>0</v>
      </c>
      <c r="F1817" s="10"/>
      <c r="G1817" s="5" t="s">
        <v>45</v>
      </c>
      <c r="H1817" s="5" t="str">
        <f t="shared" si="498"/>
        <v>160006</v>
      </c>
      <c r="I1817" s="78" t="s">
        <v>288</v>
      </c>
      <c r="J1817" s="78" t="s">
        <v>569</v>
      </c>
    </row>
    <row r="1818" spans="1:10" x14ac:dyDescent="0.2">
      <c r="A1818" s="26" t="str">
        <f>'BoR4 Rollup'!A1818</f>
        <v xml:space="preserve"> Operating Services</v>
      </c>
      <c r="B1818" s="115"/>
      <c r="C1818" s="115"/>
      <c r="D1818" s="116"/>
      <c r="E1818" s="28">
        <f t="shared" si="499"/>
        <v>0</v>
      </c>
      <c r="F1818" s="10"/>
      <c r="G1818" s="5" t="s">
        <v>45</v>
      </c>
      <c r="H1818" s="5" t="str">
        <f t="shared" si="498"/>
        <v>160006</v>
      </c>
      <c r="I1818" s="78" t="s">
        <v>288</v>
      </c>
      <c r="J1818" s="78" t="s">
        <v>571</v>
      </c>
    </row>
    <row r="1819" spans="1:10" x14ac:dyDescent="0.2">
      <c r="A1819" s="26" t="str">
        <f>'BoR4 Rollup'!A1819</f>
        <v xml:space="preserve"> Supplies</v>
      </c>
      <c r="B1819" s="115"/>
      <c r="C1819" s="115"/>
      <c r="D1819" s="116"/>
      <c r="E1819" s="28">
        <f t="shared" si="499"/>
        <v>0</v>
      </c>
      <c r="F1819" s="10"/>
      <c r="G1819" s="5" t="s">
        <v>45</v>
      </c>
      <c r="H1819" s="5" t="str">
        <f t="shared" si="498"/>
        <v>160006</v>
      </c>
      <c r="I1819" s="78" t="s">
        <v>288</v>
      </c>
      <c r="J1819" s="78" t="s">
        <v>572</v>
      </c>
    </row>
    <row r="1820" spans="1:10" ht="15.75" x14ac:dyDescent="0.25">
      <c r="A1820" s="29" t="str">
        <f>'BoR4 Rollup'!A1820</f>
        <v>Total Operating Expenses</v>
      </c>
      <c r="B1820" s="121">
        <f>B1819+B1818+B1817</f>
        <v>0</v>
      </c>
      <c r="C1820" s="121">
        <f>C1819+C1818+C1817</f>
        <v>0</v>
      </c>
      <c r="D1820" s="119">
        <f>D1819+D1818+D1817</f>
        <v>0</v>
      </c>
      <c r="E1820" s="34">
        <f t="shared" si="499"/>
        <v>0</v>
      </c>
      <c r="F1820" s="35"/>
      <c r="G1820" s="5" t="s">
        <v>45</v>
      </c>
      <c r="H1820" s="5" t="str">
        <f t="shared" si="498"/>
        <v>160006</v>
      </c>
      <c r="I1820" s="78" t="s">
        <v>288</v>
      </c>
    </row>
    <row r="1821" spans="1:10" x14ac:dyDescent="0.2">
      <c r="A1821" s="26" t="str">
        <f>'BoR4 Rollup'!A1821</f>
        <v xml:space="preserve"> Professional Services</v>
      </c>
      <c r="B1821" s="115"/>
      <c r="C1821" s="115"/>
      <c r="D1821" s="116"/>
      <c r="E1821" s="28">
        <f t="shared" si="499"/>
        <v>0</v>
      </c>
      <c r="F1821" s="10"/>
      <c r="G1821" s="5" t="s">
        <v>45</v>
      </c>
      <c r="H1821" s="5" t="str">
        <f t="shared" si="498"/>
        <v>160006</v>
      </c>
      <c r="I1821" s="78" t="s">
        <v>288</v>
      </c>
      <c r="J1821" s="78" t="s">
        <v>573</v>
      </c>
    </row>
    <row r="1822" spans="1:10" x14ac:dyDescent="0.2">
      <c r="A1822" s="26" t="str">
        <f>'BoR4 Rollup'!A1822</f>
        <v xml:space="preserve"> Other Charges</v>
      </c>
      <c r="B1822" s="115"/>
      <c r="C1822" s="115"/>
      <c r="D1822" s="116"/>
      <c r="E1822" s="28">
        <f t="shared" si="499"/>
        <v>0</v>
      </c>
      <c r="F1822" s="10"/>
      <c r="G1822" s="5" t="s">
        <v>45</v>
      </c>
      <c r="H1822" s="5" t="str">
        <f t="shared" si="498"/>
        <v>160006</v>
      </c>
      <c r="I1822" s="78" t="s">
        <v>288</v>
      </c>
      <c r="J1822" s="78" t="s">
        <v>574</v>
      </c>
    </row>
    <row r="1823" spans="1:10" x14ac:dyDescent="0.2">
      <c r="A1823" s="26" t="str">
        <f>'BoR4 Rollup'!A1823</f>
        <v xml:space="preserve"> Debt Services</v>
      </c>
      <c r="B1823" s="115"/>
      <c r="C1823" s="115"/>
      <c r="D1823" s="116"/>
      <c r="E1823" s="28">
        <f t="shared" si="499"/>
        <v>0</v>
      </c>
      <c r="F1823" s="10"/>
      <c r="G1823" s="5" t="s">
        <v>45</v>
      </c>
      <c r="H1823" s="5" t="str">
        <f t="shared" si="498"/>
        <v>160006</v>
      </c>
      <c r="I1823" s="78" t="s">
        <v>288</v>
      </c>
    </row>
    <row r="1824" spans="1:10" x14ac:dyDescent="0.2">
      <c r="A1824" s="26" t="str">
        <f>'BoR4 Rollup'!A1824</f>
        <v xml:space="preserve"> Interagency Transfers</v>
      </c>
      <c r="B1824" s="115"/>
      <c r="C1824" s="115"/>
      <c r="D1824" s="116"/>
      <c r="E1824" s="28">
        <f t="shared" si="499"/>
        <v>0</v>
      </c>
      <c r="F1824" s="10"/>
      <c r="G1824" s="5" t="s">
        <v>45</v>
      </c>
      <c r="H1824" s="5" t="str">
        <f t="shared" si="498"/>
        <v>160006</v>
      </c>
      <c r="I1824" s="78" t="s">
        <v>288</v>
      </c>
      <c r="J1824" s="78" t="s">
        <v>575</v>
      </c>
    </row>
    <row r="1825" spans="1:10" ht="15.75" x14ac:dyDescent="0.25">
      <c r="A1825" s="29" t="str">
        <f>'BoR4 Rollup'!A1825</f>
        <v>Total Other Charges</v>
      </c>
      <c r="B1825" s="121">
        <f>B1824+B1823+B1822+B1821</f>
        <v>0</v>
      </c>
      <c r="C1825" s="121">
        <f>C1824+C1823+C1822+C1821</f>
        <v>0</v>
      </c>
      <c r="D1825" s="119">
        <f>D1824+D1823+D1822+D1821</f>
        <v>0</v>
      </c>
      <c r="E1825" s="34">
        <f t="shared" si="499"/>
        <v>0</v>
      </c>
      <c r="F1825" s="35"/>
      <c r="G1825" s="5" t="s">
        <v>45</v>
      </c>
      <c r="H1825" s="5" t="str">
        <f t="shared" si="498"/>
        <v>160006</v>
      </c>
      <c r="I1825" s="78" t="s">
        <v>288</v>
      </c>
    </row>
    <row r="1826" spans="1:10" x14ac:dyDescent="0.2">
      <c r="A1826" s="26" t="str">
        <f>'BoR4 Rollup'!A1826</f>
        <v xml:space="preserve"> General Acquisitions</v>
      </c>
      <c r="B1826" s="115"/>
      <c r="C1826" s="115"/>
      <c r="D1826" s="116"/>
      <c r="E1826" s="28">
        <f t="shared" si="499"/>
        <v>0</v>
      </c>
      <c r="F1826" s="10"/>
      <c r="G1826" s="5" t="s">
        <v>45</v>
      </c>
      <c r="H1826" s="5" t="str">
        <f t="shared" si="498"/>
        <v>160006</v>
      </c>
      <c r="I1826" s="78" t="s">
        <v>288</v>
      </c>
      <c r="J1826" s="78" t="s">
        <v>576</v>
      </c>
    </row>
    <row r="1827" spans="1:10" x14ac:dyDescent="0.2">
      <c r="A1827" s="26" t="str">
        <f>'BoR4 Rollup'!A1827</f>
        <v xml:space="preserve"> Library Acquisitions</v>
      </c>
      <c r="B1827" s="115"/>
      <c r="C1827" s="115"/>
      <c r="D1827" s="116"/>
      <c r="E1827" s="28">
        <f t="shared" si="499"/>
        <v>0</v>
      </c>
      <c r="F1827" s="10"/>
      <c r="G1827" s="5" t="s">
        <v>45</v>
      </c>
      <c r="H1827" s="5" t="str">
        <f t="shared" si="498"/>
        <v>160006</v>
      </c>
      <c r="I1827" s="78" t="s">
        <v>288</v>
      </c>
      <c r="J1827" s="78" t="s">
        <v>576</v>
      </c>
    </row>
    <row r="1828" spans="1:10" x14ac:dyDescent="0.2">
      <c r="A1828" s="26" t="str">
        <f>'BoR4 Rollup'!A1828</f>
        <v xml:space="preserve"> Major Repairs</v>
      </c>
      <c r="B1828" s="115"/>
      <c r="C1828" s="115"/>
      <c r="D1828" s="116"/>
      <c r="E1828" s="28">
        <f t="shared" si="499"/>
        <v>0</v>
      </c>
      <c r="F1828" s="10"/>
      <c r="G1828" s="5" t="s">
        <v>45</v>
      </c>
      <c r="H1828" s="5" t="str">
        <f t="shared" si="498"/>
        <v>160006</v>
      </c>
      <c r="I1828" s="78" t="s">
        <v>288</v>
      </c>
    </row>
    <row r="1829" spans="1:10" ht="15.75" x14ac:dyDescent="0.25">
      <c r="A1829" s="29" t="str">
        <f>'BoR4 Rollup'!A1829</f>
        <v>Total Acquisitions and Major Repairs</v>
      </c>
      <c r="B1829" s="121">
        <f>B1828+B1827+B1826</f>
        <v>0</v>
      </c>
      <c r="C1829" s="121">
        <f>C1828+C1827+C1826</f>
        <v>0</v>
      </c>
      <c r="D1829" s="119">
        <f>D1828+D1827+D1826</f>
        <v>0</v>
      </c>
      <c r="E1829" s="34">
        <f t="shared" si="499"/>
        <v>0</v>
      </c>
      <c r="F1829" s="35"/>
      <c r="G1829" s="5" t="s">
        <v>45</v>
      </c>
      <c r="H1829" s="5" t="str">
        <f t="shared" si="498"/>
        <v>160006</v>
      </c>
      <c r="I1829" s="78" t="s">
        <v>288</v>
      </c>
    </row>
    <row r="1830" spans="1:10" ht="15.75" x14ac:dyDescent="0.25">
      <c r="A1830" s="29" t="str">
        <f>'BoR4 Rollup'!A1830</f>
        <v>Function Total</v>
      </c>
      <c r="B1830" s="118">
        <f>B1829+B1825+B1820+B1816</f>
        <v>0</v>
      </c>
      <c r="C1830" s="118">
        <f>C1829+C1825+C1820+C1816</f>
        <v>0</v>
      </c>
      <c r="D1830" s="119">
        <f>D1829+D1825+D1820+D1816</f>
        <v>0</v>
      </c>
      <c r="E1830" s="46">
        <f t="shared" si="499"/>
        <v>0</v>
      </c>
      <c r="F1830" s="32"/>
      <c r="G1830" s="5" t="s">
        <v>45</v>
      </c>
      <c r="H1830" s="5" t="str">
        <f>RIGHT($A$1812,6)</f>
        <v>160006</v>
      </c>
      <c r="I1830" s="78" t="s">
        <v>288</v>
      </c>
    </row>
    <row r="1831" spans="1:10" ht="15.75" x14ac:dyDescent="0.25">
      <c r="A1831" s="124" t="str">
        <f>'BoR4 Rollup'!A1831</f>
        <v>Function:  Instruction</v>
      </c>
      <c r="B1831" s="125"/>
      <c r="C1831" s="126"/>
      <c r="D1831" s="127"/>
      <c r="E1831" s="128"/>
      <c r="F1831" s="4"/>
      <c r="G1831" s="5" t="s">
        <v>45</v>
      </c>
      <c r="H1831" s="5" t="str">
        <f t="shared" ref="H1831:H1850" si="500">RIGHT($A$1833,6)</f>
        <v>160007</v>
      </c>
      <c r="I1831" s="78" t="s">
        <v>291</v>
      </c>
    </row>
    <row r="1832" spans="1:10" ht="15.75" x14ac:dyDescent="0.25">
      <c r="A1832" s="129" t="str">
        <f>'BoR4 Rollup'!A1832</f>
        <v>Orgn:  Personal and Misc - Barber/Styling</v>
      </c>
      <c r="B1832" s="130" t="str">
        <f>+'BoR4 Rollup'!B1832</f>
        <v>Actual</v>
      </c>
      <c r="C1832" s="130" t="str">
        <f>+'BoR4 Rollup'!C1832</f>
        <v>Budgeted</v>
      </c>
      <c r="D1832" s="131" t="str">
        <f>+'BoR4 Rollup'!D1832</f>
        <v>Budgeted</v>
      </c>
      <c r="E1832" s="132" t="str">
        <f>E5</f>
        <v>2022-2023 +/-</v>
      </c>
      <c r="F1832" s="18"/>
      <c r="G1832" s="5" t="s">
        <v>45</v>
      </c>
      <c r="H1832" s="5" t="str">
        <f t="shared" si="500"/>
        <v>160007</v>
      </c>
      <c r="I1832" s="78" t="s">
        <v>291</v>
      </c>
    </row>
    <row r="1833" spans="1:10" ht="15.75" x14ac:dyDescent="0.25">
      <c r="A1833" s="133" t="str">
        <f>'BoR4 Rollup'!A1833</f>
        <v>Organization ID:  160007</v>
      </c>
      <c r="B1833" s="134" t="str">
        <f>'BoR4 Rollup'!$B$6</f>
        <v>2022-2023</v>
      </c>
      <c r="C1833" s="134" t="str">
        <f>'BoR4 Rollup'!$C$6</f>
        <v>2022-2023</v>
      </c>
      <c r="D1833" s="135" t="str">
        <f>'BoR4 Rollup'!$D$6</f>
        <v>2023-2024</v>
      </c>
      <c r="E1833" s="136" t="str">
        <f>'BoR4 Rollup'!$E$6</f>
        <v>2023-2024</v>
      </c>
      <c r="F1833" s="18"/>
      <c r="G1833" s="5" t="s">
        <v>45</v>
      </c>
      <c r="H1833" s="5" t="str">
        <f t="shared" si="500"/>
        <v>160007</v>
      </c>
      <c r="I1833" s="78" t="s">
        <v>291</v>
      </c>
    </row>
    <row r="1834" spans="1:10" x14ac:dyDescent="0.2">
      <c r="A1834" s="26" t="str">
        <f>'BoR4 Rollup'!A1834</f>
        <v xml:space="preserve">  Salaries</v>
      </c>
      <c r="B1834" s="115"/>
      <c r="C1834" s="115"/>
      <c r="D1834" s="116"/>
      <c r="E1834" s="28">
        <f t="shared" ref="E1834:E1851" si="501">+D1834-C1834</f>
        <v>0</v>
      </c>
      <c r="F1834" s="10"/>
      <c r="G1834" s="5" t="s">
        <v>45</v>
      </c>
      <c r="H1834" s="5" t="str">
        <f t="shared" si="500"/>
        <v>160007</v>
      </c>
      <c r="I1834" s="78" t="s">
        <v>291</v>
      </c>
      <c r="J1834" s="78" t="s">
        <v>563</v>
      </c>
    </row>
    <row r="1835" spans="1:10" x14ac:dyDescent="0.2">
      <c r="A1835" s="26" t="str">
        <f>'BoR4 Rollup'!A1835</f>
        <v xml:space="preserve">  Other Compensation</v>
      </c>
      <c r="B1835" s="115"/>
      <c r="C1835" s="115"/>
      <c r="D1835" s="116"/>
      <c r="E1835" s="28">
        <f t="shared" si="501"/>
        <v>0</v>
      </c>
      <c r="F1835" s="10"/>
      <c r="G1835" s="5" t="s">
        <v>45</v>
      </c>
      <c r="H1835" s="5" t="str">
        <f t="shared" si="500"/>
        <v>160007</v>
      </c>
      <c r="I1835" s="78" t="s">
        <v>291</v>
      </c>
    </row>
    <row r="1836" spans="1:10" x14ac:dyDescent="0.2">
      <c r="A1836" s="26" t="str">
        <f>'BoR4 Rollup'!A1836</f>
        <v xml:space="preserve">  Related Benefits</v>
      </c>
      <c r="B1836" s="115"/>
      <c r="C1836" s="115"/>
      <c r="D1836" s="116"/>
      <c r="E1836" s="28">
        <f t="shared" si="501"/>
        <v>0</v>
      </c>
      <c r="F1836" s="10"/>
      <c r="G1836" s="5" t="s">
        <v>45</v>
      </c>
      <c r="H1836" s="5" t="str">
        <f t="shared" si="500"/>
        <v>160007</v>
      </c>
      <c r="I1836" s="78" t="s">
        <v>291</v>
      </c>
      <c r="J1836" s="78" t="s">
        <v>566</v>
      </c>
    </row>
    <row r="1837" spans="1:10" ht="15.75" x14ac:dyDescent="0.25">
      <c r="A1837" s="29" t="str">
        <f>'BoR4 Rollup'!A1837</f>
        <v>Total Personal Services</v>
      </c>
      <c r="B1837" s="118">
        <f>B1836+B1835+B1834</f>
        <v>0</v>
      </c>
      <c r="C1837" s="118">
        <f>C1836+C1835+C1834</f>
        <v>0</v>
      </c>
      <c r="D1837" s="119">
        <f>D1836+D1835+D1834</f>
        <v>0</v>
      </c>
      <c r="E1837" s="31">
        <f t="shared" si="501"/>
        <v>0</v>
      </c>
      <c r="F1837" s="59"/>
      <c r="G1837" s="5" t="s">
        <v>45</v>
      </c>
      <c r="H1837" s="5" t="str">
        <f t="shared" si="500"/>
        <v>160007</v>
      </c>
      <c r="I1837" s="78" t="s">
        <v>291</v>
      </c>
    </row>
    <row r="1838" spans="1:10" x14ac:dyDescent="0.2">
      <c r="A1838" s="26" t="str">
        <f>'BoR4 Rollup'!A1838</f>
        <v xml:space="preserve"> Travel</v>
      </c>
      <c r="B1838" s="115"/>
      <c r="C1838" s="115"/>
      <c r="D1838" s="116"/>
      <c r="E1838" s="28">
        <f t="shared" si="501"/>
        <v>0</v>
      </c>
      <c r="F1838" s="10"/>
      <c r="G1838" s="5" t="s">
        <v>45</v>
      </c>
      <c r="H1838" s="5" t="str">
        <f t="shared" si="500"/>
        <v>160007</v>
      </c>
      <c r="I1838" s="78" t="s">
        <v>291</v>
      </c>
      <c r="J1838" s="78" t="s">
        <v>569</v>
      </c>
    </row>
    <row r="1839" spans="1:10" x14ac:dyDescent="0.2">
      <c r="A1839" s="26" t="str">
        <f>'BoR4 Rollup'!A1839</f>
        <v xml:space="preserve"> Operating Services</v>
      </c>
      <c r="B1839" s="115"/>
      <c r="C1839" s="115"/>
      <c r="D1839" s="116"/>
      <c r="E1839" s="28">
        <f t="shared" si="501"/>
        <v>0</v>
      </c>
      <c r="F1839" s="10"/>
      <c r="G1839" s="5" t="s">
        <v>45</v>
      </c>
      <c r="H1839" s="5" t="str">
        <f t="shared" si="500"/>
        <v>160007</v>
      </c>
      <c r="I1839" s="78" t="s">
        <v>291</v>
      </c>
      <c r="J1839" s="78" t="s">
        <v>571</v>
      </c>
    </row>
    <row r="1840" spans="1:10" x14ac:dyDescent="0.2">
      <c r="A1840" s="26" t="str">
        <f>'BoR4 Rollup'!A1840</f>
        <v xml:space="preserve"> Supplies</v>
      </c>
      <c r="B1840" s="115"/>
      <c r="C1840" s="115"/>
      <c r="D1840" s="116"/>
      <c r="E1840" s="28">
        <f t="shared" si="501"/>
        <v>0</v>
      </c>
      <c r="F1840" s="10"/>
      <c r="G1840" s="5" t="s">
        <v>45</v>
      </c>
      <c r="H1840" s="5" t="str">
        <f t="shared" si="500"/>
        <v>160007</v>
      </c>
      <c r="I1840" s="78" t="s">
        <v>291</v>
      </c>
      <c r="J1840" s="78" t="s">
        <v>572</v>
      </c>
    </row>
    <row r="1841" spans="1:10" ht="15.75" x14ac:dyDescent="0.25">
      <c r="A1841" s="29" t="str">
        <f>'BoR4 Rollup'!A1841</f>
        <v>Total Operating Expenses</v>
      </c>
      <c r="B1841" s="121">
        <f>B1840+B1839+B1838</f>
        <v>0</v>
      </c>
      <c r="C1841" s="121">
        <f>C1840+C1839+C1838</f>
        <v>0</v>
      </c>
      <c r="D1841" s="119">
        <f>D1840+D1839+D1838</f>
        <v>0</v>
      </c>
      <c r="E1841" s="34">
        <f t="shared" si="501"/>
        <v>0</v>
      </c>
      <c r="F1841" s="60"/>
      <c r="G1841" s="5" t="s">
        <v>45</v>
      </c>
      <c r="H1841" s="5" t="str">
        <f t="shared" si="500"/>
        <v>160007</v>
      </c>
      <c r="I1841" s="78" t="s">
        <v>291</v>
      </c>
    </row>
    <row r="1842" spans="1:10" x14ac:dyDescent="0.2">
      <c r="A1842" s="26" t="str">
        <f>'BoR4 Rollup'!A1842</f>
        <v xml:space="preserve"> Professional Services</v>
      </c>
      <c r="B1842" s="115"/>
      <c r="C1842" s="115"/>
      <c r="D1842" s="116"/>
      <c r="E1842" s="28">
        <f t="shared" si="501"/>
        <v>0</v>
      </c>
      <c r="F1842" s="10"/>
      <c r="G1842" s="5" t="s">
        <v>45</v>
      </c>
      <c r="H1842" s="5" t="str">
        <f t="shared" si="500"/>
        <v>160007</v>
      </c>
      <c r="I1842" s="78" t="s">
        <v>291</v>
      </c>
      <c r="J1842" s="78" t="s">
        <v>573</v>
      </c>
    </row>
    <row r="1843" spans="1:10" x14ac:dyDescent="0.2">
      <c r="A1843" s="26" t="str">
        <f>'BoR4 Rollup'!A1843</f>
        <v xml:space="preserve"> Other Charges</v>
      </c>
      <c r="B1843" s="115"/>
      <c r="C1843" s="115"/>
      <c r="D1843" s="116"/>
      <c r="E1843" s="28">
        <f t="shared" si="501"/>
        <v>0</v>
      </c>
      <c r="F1843" s="10"/>
      <c r="G1843" s="5" t="s">
        <v>45</v>
      </c>
      <c r="H1843" s="5" t="str">
        <f t="shared" si="500"/>
        <v>160007</v>
      </c>
      <c r="I1843" s="78" t="s">
        <v>291</v>
      </c>
      <c r="J1843" s="78" t="s">
        <v>574</v>
      </c>
    </row>
    <row r="1844" spans="1:10" x14ac:dyDescent="0.2">
      <c r="A1844" s="26" t="str">
        <f>'BoR4 Rollup'!A1844</f>
        <v xml:space="preserve"> Debt Services</v>
      </c>
      <c r="B1844" s="115"/>
      <c r="C1844" s="115"/>
      <c r="D1844" s="116"/>
      <c r="E1844" s="28">
        <f t="shared" si="501"/>
        <v>0</v>
      </c>
      <c r="F1844" s="10"/>
      <c r="G1844" s="5" t="s">
        <v>45</v>
      </c>
      <c r="H1844" s="5" t="str">
        <f t="shared" si="500"/>
        <v>160007</v>
      </c>
      <c r="I1844" s="78" t="s">
        <v>291</v>
      </c>
    </row>
    <row r="1845" spans="1:10" x14ac:dyDescent="0.2">
      <c r="A1845" s="26" t="str">
        <f>'BoR4 Rollup'!A1845</f>
        <v xml:space="preserve"> Interagency Transfers</v>
      </c>
      <c r="B1845" s="115"/>
      <c r="C1845" s="115"/>
      <c r="D1845" s="116"/>
      <c r="E1845" s="28">
        <f t="shared" si="501"/>
        <v>0</v>
      </c>
      <c r="F1845" s="10"/>
      <c r="G1845" s="5" t="s">
        <v>45</v>
      </c>
      <c r="H1845" s="5" t="str">
        <f t="shared" si="500"/>
        <v>160007</v>
      </c>
      <c r="I1845" s="78" t="s">
        <v>291</v>
      </c>
      <c r="J1845" s="78" t="s">
        <v>575</v>
      </c>
    </row>
    <row r="1846" spans="1:10" ht="15.75" x14ac:dyDescent="0.25">
      <c r="A1846" s="29" t="str">
        <f>'BoR4 Rollup'!A1846</f>
        <v>Total Other Charges</v>
      </c>
      <c r="B1846" s="121">
        <f>B1845+B1844+B1843+B1842</f>
        <v>0</v>
      </c>
      <c r="C1846" s="121">
        <f>C1845+C1844+C1843+C1842</f>
        <v>0</v>
      </c>
      <c r="D1846" s="119">
        <f>D1845+D1844+D1843+D1842</f>
        <v>0</v>
      </c>
      <c r="E1846" s="34">
        <f t="shared" si="501"/>
        <v>0</v>
      </c>
      <c r="F1846" s="60"/>
      <c r="G1846" s="5" t="s">
        <v>45</v>
      </c>
      <c r="H1846" s="5" t="str">
        <f t="shared" si="500"/>
        <v>160007</v>
      </c>
      <c r="I1846" s="78" t="s">
        <v>291</v>
      </c>
    </row>
    <row r="1847" spans="1:10" x14ac:dyDescent="0.2">
      <c r="A1847" s="26" t="str">
        <f>'BoR4 Rollup'!A1847</f>
        <v xml:space="preserve"> General Acquisitions</v>
      </c>
      <c r="B1847" s="115"/>
      <c r="C1847" s="115"/>
      <c r="D1847" s="116"/>
      <c r="E1847" s="28">
        <f t="shared" si="501"/>
        <v>0</v>
      </c>
      <c r="F1847" s="10"/>
      <c r="G1847" s="5" t="s">
        <v>45</v>
      </c>
      <c r="H1847" s="5" t="str">
        <f t="shared" si="500"/>
        <v>160007</v>
      </c>
      <c r="I1847" s="78" t="s">
        <v>291</v>
      </c>
      <c r="J1847" s="78" t="s">
        <v>576</v>
      </c>
    </row>
    <row r="1848" spans="1:10" x14ac:dyDescent="0.2">
      <c r="A1848" s="26" t="str">
        <f>'BoR4 Rollup'!A1848</f>
        <v xml:space="preserve"> Library Acquisitions</v>
      </c>
      <c r="B1848" s="115"/>
      <c r="C1848" s="115"/>
      <c r="D1848" s="116"/>
      <c r="E1848" s="28">
        <f t="shared" si="501"/>
        <v>0</v>
      </c>
      <c r="F1848" s="10"/>
      <c r="G1848" s="5" t="s">
        <v>45</v>
      </c>
      <c r="H1848" s="5" t="str">
        <f t="shared" si="500"/>
        <v>160007</v>
      </c>
      <c r="I1848" s="78" t="s">
        <v>291</v>
      </c>
      <c r="J1848" s="78" t="s">
        <v>576</v>
      </c>
    </row>
    <row r="1849" spans="1:10" x14ac:dyDescent="0.2">
      <c r="A1849" s="26" t="str">
        <f>'BoR4 Rollup'!A1849</f>
        <v xml:space="preserve"> Major Repairs</v>
      </c>
      <c r="B1849" s="115"/>
      <c r="C1849" s="115"/>
      <c r="D1849" s="116"/>
      <c r="E1849" s="28">
        <f t="shared" si="501"/>
        <v>0</v>
      </c>
      <c r="F1849" s="10"/>
      <c r="G1849" s="5" t="s">
        <v>45</v>
      </c>
      <c r="H1849" s="5" t="str">
        <f t="shared" si="500"/>
        <v>160007</v>
      </c>
      <c r="I1849" s="78" t="s">
        <v>291</v>
      </c>
    </row>
    <row r="1850" spans="1:10" ht="15.75" x14ac:dyDescent="0.25">
      <c r="A1850" s="29" t="str">
        <f>'BoR4 Rollup'!A1850</f>
        <v>Total Acquisitions and Major Repairs</v>
      </c>
      <c r="B1850" s="121">
        <f>B1849+B1848+B1847</f>
        <v>0</v>
      </c>
      <c r="C1850" s="121">
        <f>C1849+C1848+C1847</f>
        <v>0</v>
      </c>
      <c r="D1850" s="119">
        <f>D1849+D1848+D1847</f>
        <v>0</v>
      </c>
      <c r="E1850" s="34">
        <f t="shared" si="501"/>
        <v>0</v>
      </c>
      <c r="F1850" s="60"/>
      <c r="G1850" s="5" t="s">
        <v>45</v>
      </c>
      <c r="H1850" s="5" t="str">
        <f t="shared" si="500"/>
        <v>160007</v>
      </c>
      <c r="I1850" s="78" t="s">
        <v>291</v>
      </c>
    </row>
    <row r="1851" spans="1:10" ht="15.75" x14ac:dyDescent="0.25">
      <c r="A1851" s="29" t="str">
        <f>'BoR4 Rollup'!A1851</f>
        <v>Function Total</v>
      </c>
      <c r="B1851" s="118">
        <f>B1850+B1846+B1841+B1837</f>
        <v>0</v>
      </c>
      <c r="C1851" s="118">
        <f>C1850+C1846+C1841+C1837</f>
        <v>0</v>
      </c>
      <c r="D1851" s="119">
        <f>D1850+D1846+D1841+D1837</f>
        <v>0</v>
      </c>
      <c r="E1851" s="46">
        <f t="shared" si="501"/>
        <v>0</v>
      </c>
      <c r="F1851" s="59"/>
      <c r="G1851" s="5" t="s">
        <v>45</v>
      </c>
      <c r="H1851" s="5" t="str">
        <f>RIGHT($A$1833,6)</f>
        <v>160007</v>
      </c>
      <c r="I1851" s="78" t="s">
        <v>291</v>
      </c>
    </row>
    <row r="1852" spans="1:10" ht="15.75" x14ac:dyDescent="0.25">
      <c r="A1852" s="124" t="str">
        <f>'BoR4 Rollup'!A1852</f>
        <v>Function:  Instruction</v>
      </c>
      <c r="B1852" s="125"/>
      <c r="C1852" s="126"/>
      <c r="D1852" s="127"/>
      <c r="E1852" s="128"/>
      <c r="F1852" s="4"/>
      <c r="G1852" s="5" t="s">
        <v>45</v>
      </c>
      <c r="H1852" s="5" t="str">
        <f t="shared" ref="H1852:H1871" si="502">RIGHT($A$1854,6)</f>
        <v>160008</v>
      </c>
      <c r="I1852" s="78" t="s">
        <v>294</v>
      </c>
    </row>
    <row r="1853" spans="1:10" ht="15.75" x14ac:dyDescent="0.25">
      <c r="A1853" s="129" t="str">
        <f>'BoR4 Rollup'!A1853</f>
        <v>Orgn:  Personal and Misc - Commercial Sewing</v>
      </c>
      <c r="B1853" s="130" t="str">
        <f>+'BoR4 Rollup'!B1853</f>
        <v>Actual</v>
      </c>
      <c r="C1853" s="130" t="str">
        <f>+'BoR4 Rollup'!C1853</f>
        <v>Budgeted</v>
      </c>
      <c r="D1853" s="131" t="str">
        <f>+'BoR4 Rollup'!D1853</f>
        <v>Budgeted</v>
      </c>
      <c r="E1853" s="132" t="str">
        <f>E5</f>
        <v>2022-2023 +/-</v>
      </c>
      <c r="F1853" s="44"/>
      <c r="G1853" s="5" t="s">
        <v>45</v>
      </c>
      <c r="H1853" s="5" t="str">
        <f t="shared" si="502"/>
        <v>160008</v>
      </c>
      <c r="I1853" s="78" t="s">
        <v>294</v>
      </c>
    </row>
    <row r="1854" spans="1:10" ht="15.75" x14ac:dyDescent="0.25">
      <c r="A1854" s="133" t="str">
        <f>'BoR4 Rollup'!A1854</f>
        <v>Organization ID:  160008</v>
      </c>
      <c r="B1854" s="134" t="str">
        <f>'BoR4 Rollup'!$B$6</f>
        <v>2022-2023</v>
      </c>
      <c r="C1854" s="134" t="str">
        <f>'BoR4 Rollup'!$C$6</f>
        <v>2022-2023</v>
      </c>
      <c r="D1854" s="135" t="str">
        <f>'BoR4 Rollup'!$D$6</f>
        <v>2023-2024</v>
      </c>
      <c r="E1854" s="136" t="str">
        <f>'BoR4 Rollup'!$E$6</f>
        <v>2023-2024</v>
      </c>
      <c r="F1854" s="44"/>
      <c r="G1854" s="5" t="s">
        <v>45</v>
      </c>
      <c r="H1854" s="5" t="str">
        <f t="shared" si="502"/>
        <v>160008</v>
      </c>
      <c r="I1854" s="78" t="s">
        <v>294</v>
      </c>
    </row>
    <row r="1855" spans="1:10" x14ac:dyDescent="0.2">
      <c r="A1855" s="26" t="str">
        <f>'BoR4 Rollup'!A1855</f>
        <v xml:space="preserve">  Salaries</v>
      </c>
      <c r="B1855" s="115"/>
      <c r="C1855" s="115"/>
      <c r="D1855" s="116"/>
      <c r="E1855" s="28">
        <f t="shared" ref="E1855:E1872" si="503">+D1855-C1855</f>
        <v>0</v>
      </c>
      <c r="F1855" s="10"/>
      <c r="G1855" s="5" t="s">
        <v>45</v>
      </c>
      <c r="H1855" s="5" t="str">
        <f t="shared" si="502"/>
        <v>160008</v>
      </c>
      <c r="I1855" s="78" t="s">
        <v>294</v>
      </c>
      <c r="J1855" s="78" t="s">
        <v>563</v>
      </c>
    </row>
    <row r="1856" spans="1:10" x14ac:dyDescent="0.2">
      <c r="A1856" s="26" t="str">
        <f>'BoR4 Rollup'!A1856</f>
        <v xml:space="preserve">  Other Compensation</v>
      </c>
      <c r="B1856" s="115"/>
      <c r="C1856" s="115"/>
      <c r="D1856" s="116"/>
      <c r="E1856" s="28">
        <f t="shared" si="503"/>
        <v>0</v>
      </c>
      <c r="F1856" s="10"/>
      <c r="G1856" s="5" t="s">
        <v>45</v>
      </c>
      <c r="H1856" s="5" t="str">
        <f t="shared" si="502"/>
        <v>160008</v>
      </c>
      <c r="I1856" s="78" t="s">
        <v>294</v>
      </c>
    </row>
    <row r="1857" spans="1:10" x14ac:dyDescent="0.2">
      <c r="A1857" s="26" t="str">
        <f>'BoR4 Rollup'!A1857</f>
        <v xml:space="preserve">  Related Benefits</v>
      </c>
      <c r="B1857" s="115"/>
      <c r="C1857" s="115"/>
      <c r="D1857" s="116"/>
      <c r="E1857" s="28">
        <f t="shared" si="503"/>
        <v>0</v>
      </c>
      <c r="F1857" s="10"/>
      <c r="G1857" s="5" t="s">
        <v>45</v>
      </c>
      <c r="H1857" s="5" t="str">
        <f t="shared" si="502"/>
        <v>160008</v>
      </c>
      <c r="I1857" s="78" t="s">
        <v>294</v>
      </c>
      <c r="J1857" s="78" t="s">
        <v>566</v>
      </c>
    </row>
    <row r="1858" spans="1:10" ht="15.75" x14ac:dyDescent="0.25">
      <c r="A1858" s="29" t="str">
        <f>'BoR4 Rollup'!A1858</f>
        <v>Total Personal Services</v>
      </c>
      <c r="B1858" s="118">
        <f>B1857+B1856+B1855</f>
        <v>0</v>
      </c>
      <c r="C1858" s="118">
        <f>C1857+C1856+C1855</f>
        <v>0</v>
      </c>
      <c r="D1858" s="119">
        <f>D1857+D1856+D1855</f>
        <v>0</v>
      </c>
      <c r="E1858" s="31">
        <f t="shared" si="503"/>
        <v>0</v>
      </c>
      <c r="F1858" s="32"/>
      <c r="G1858" s="5" t="s">
        <v>45</v>
      </c>
      <c r="H1858" s="5" t="str">
        <f t="shared" si="502"/>
        <v>160008</v>
      </c>
      <c r="I1858" s="78" t="s">
        <v>294</v>
      </c>
    </row>
    <row r="1859" spans="1:10" x14ac:dyDescent="0.2">
      <c r="A1859" s="26" t="str">
        <f>'BoR4 Rollup'!A1859</f>
        <v xml:space="preserve"> Travel</v>
      </c>
      <c r="B1859" s="115"/>
      <c r="C1859" s="115"/>
      <c r="D1859" s="116"/>
      <c r="E1859" s="28">
        <f t="shared" si="503"/>
        <v>0</v>
      </c>
      <c r="F1859" s="10"/>
      <c r="G1859" s="5" t="s">
        <v>45</v>
      </c>
      <c r="H1859" s="5" t="str">
        <f t="shared" si="502"/>
        <v>160008</v>
      </c>
      <c r="I1859" s="78" t="s">
        <v>294</v>
      </c>
      <c r="J1859" s="78" t="s">
        <v>569</v>
      </c>
    </row>
    <row r="1860" spans="1:10" x14ac:dyDescent="0.2">
      <c r="A1860" s="26" t="str">
        <f>'BoR4 Rollup'!A1860</f>
        <v xml:space="preserve"> Operating Services</v>
      </c>
      <c r="B1860" s="115"/>
      <c r="C1860" s="115"/>
      <c r="D1860" s="116"/>
      <c r="E1860" s="28">
        <f t="shared" si="503"/>
        <v>0</v>
      </c>
      <c r="F1860" s="10"/>
      <c r="G1860" s="5" t="s">
        <v>45</v>
      </c>
      <c r="H1860" s="5" t="str">
        <f t="shared" si="502"/>
        <v>160008</v>
      </c>
      <c r="I1860" s="78" t="s">
        <v>294</v>
      </c>
      <c r="J1860" s="78" t="s">
        <v>571</v>
      </c>
    </row>
    <row r="1861" spans="1:10" x14ac:dyDescent="0.2">
      <c r="A1861" s="26" t="str">
        <f>'BoR4 Rollup'!A1861</f>
        <v xml:space="preserve"> Supplies</v>
      </c>
      <c r="B1861" s="115"/>
      <c r="C1861" s="115"/>
      <c r="D1861" s="116"/>
      <c r="E1861" s="28">
        <f t="shared" si="503"/>
        <v>0</v>
      </c>
      <c r="F1861" s="10"/>
      <c r="G1861" s="5" t="s">
        <v>45</v>
      </c>
      <c r="H1861" s="5" t="str">
        <f t="shared" si="502"/>
        <v>160008</v>
      </c>
      <c r="I1861" s="78" t="s">
        <v>294</v>
      </c>
      <c r="J1861" s="78" t="s">
        <v>572</v>
      </c>
    </row>
    <row r="1862" spans="1:10" ht="15.75" x14ac:dyDescent="0.25">
      <c r="A1862" s="29" t="str">
        <f>'BoR4 Rollup'!A1862</f>
        <v>Total Operating Expenses</v>
      </c>
      <c r="B1862" s="121">
        <f>B1861+B1860+B1859</f>
        <v>0</v>
      </c>
      <c r="C1862" s="121">
        <f>C1861+C1860+C1859</f>
        <v>0</v>
      </c>
      <c r="D1862" s="119">
        <f>D1861+D1860+D1859</f>
        <v>0</v>
      </c>
      <c r="E1862" s="34">
        <f t="shared" si="503"/>
        <v>0</v>
      </c>
      <c r="F1862" s="35"/>
      <c r="G1862" s="5" t="s">
        <v>45</v>
      </c>
      <c r="H1862" s="5" t="str">
        <f t="shared" si="502"/>
        <v>160008</v>
      </c>
      <c r="I1862" s="78" t="s">
        <v>294</v>
      </c>
    </row>
    <row r="1863" spans="1:10" x14ac:dyDescent="0.2">
      <c r="A1863" s="26" t="str">
        <f>'BoR4 Rollup'!A1863</f>
        <v xml:space="preserve"> Professional Services</v>
      </c>
      <c r="B1863" s="115"/>
      <c r="C1863" s="115"/>
      <c r="D1863" s="116"/>
      <c r="E1863" s="28">
        <f t="shared" si="503"/>
        <v>0</v>
      </c>
      <c r="F1863" s="10"/>
      <c r="G1863" s="5" t="s">
        <v>45</v>
      </c>
      <c r="H1863" s="5" t="str">
        <f t="shared" si="502"/>
        <v>160008</v>
      </c>
      <c r="I1863" s="78" t="s">
        <v>294</v>
      </c>
      <c r="J1863" s="78" t="s">
        <v>573</v>
      </c>
    </row>
    <row r="1864" spans="1:10" x14ac:dyDescent="0.2">
      <c r="A1864" s="26" t="str">
        <f>'BoR4 Rollup'!A1864</f>
        <v xml:space="preserve"> Other Charges</v>
      </c>
      <c r="B1864" s="115"/>
      <c r="C1864" s="115"/>
      <c r="D1864" s="116"/>
      <c r="E1864" s="28">
        <f t="shared" si="503"/>
        <v>0</v>
      </c>
      <c r="F1864" s="10"/>
      <c r="G1864" s="5" t="s">
        <v>45</v>
      </c>
      <c r="H1864" s="5" t="str">
        <f t="shared" si="502"/>
        <v>160008</v>
      </c>
      <c r="I1864" s="78" t="s">
        <v>294</v>
      </c>
      <c r="J1864" s="78" t="s">
        <v>574</v>
      </c>
    </row>
    <row r="1865" spans="1:10" x14ac:dyDescent="0.2">
      <c r="A1865" s="26" t="str">
        <f>'BoR4 Rollup'!A1865</f>
        <v xml:space="preserve"> Debt Services</v>
      </c>
      <c r="B1865" s="115"/>
      <c r="C1865" s="115"/>
      <c r="D1865" s="116"/>
      <c r="E1865" s="28">
        <f t="shared" si="503"/>
        <v>0</v>
      </c>
      <c r="F1865" s="10"/>
      <c r="G1865" s="5" t="s">
        <v>45</v>
      </c>
      <c r="H1865" s="5" t="str">
        <f t="shared" si="502"/>
        <v>160008</v>
      </c>
      <c r="I1865" s="78" t="s">
        <v>294</v>
      </c>
    </row>
    <row r="1866" spans="1:10" x14ac:dyDescent="0.2">
      <c r="A1866" s="26" t="str">
        <f>'BoR4 Rollup'!A1866</f>
        <v xml:space="preserve"> Interagency Transfers</v>
      </c>
      <c r="B1866" s="115"/>
      <c r="C1866" s="115"/>
      <c r="D1866" s="116"/>
      <c r="E1866" s="28">
        <f t="shared" si="503"/>
        <v>0</v>
      </c>
      <c r="F1866" s="10"/>
      <c r="G1866" s="5" t="s">
        <v>45</v>
      </c>
      <c r="H1866" s="5" t="str">
        <f t="shared" si="502"/>
        <v>160008</v>
      </c>
      <c r="I1866" s="78" t="s">
        <v>294</v>
      </c>
      <c r="J1866" s="78" t="s">
        <v>575</v>
      </c>
    </row>
    <row r="1867" spans="1:10" ht="15.75" x14ac:dyDescent="0.25">
      <c r="A1867" s="29" t="str">
        <f>'BoR4 Rollup'!A1867</f>
        <v>Total Other Charges</v>
      </c>
      <c r="B1867" s="121">
        <f>B1866+B1865+B1864+B1863</f>
        <v>0</v>
      </c>
      <c r="C1867" s="121">
        <f>C1866+C1865+C1864+C1863</f>
        <v>0</v>
      </c>
      <c r="D1867" s="119">
        <f>D1866+D1865+D1864+D1863</f>
        <v>0</v>
      </c>
      <c r="E1867" s="34">
        <f t="shared" si="503"/>
        <v>0</v>
      </c>
      <c r="F1867" s="35"/>
      <c r="G1867" s="5" t="s">
        <v>45</v>
      </c>
      <c r="H1867" s="5" t="str">
        <f t="shared" si="502"/>
        <v>160008</v>
      </c>
      <c r="I1867" s="78" t="s">
        <v>294</v>
      </c>
    </row>
    <row r="1868" spans="1:10" x14ac:dyDescent="0.2">
      <c r="A1868" s="26" t="str">
        <f>'BoR4 Rollup'!A1868</f>
        <v xml:space="preserve"> General Acquisitions</v>
      </c>
      <c r="B1868" s="115"/>
      <c r="C1868" s="115"/>
      <c r="D1868" s="116"/>
      <c r="E1868" s="28">
        <f t="shared" si="503"/>
        <v>0</v>
      </c>
      <c r="F1868" s="10"/>
      <c r="G1868" s="5" t="s">
        <v>45</v>
      </c>
      <c r="H1868" s="5" t="str">
        <f t="shared" si="502"/>
        <v>160008</v>
      </c>
      <c r="I1868" s="78" t="s">
        <v>294</v>
      </c>
      <c r="J1868" s="78" t="s">
        <v>576</v>
      </c>
    </row>
    <row r="1869" spans="1:10" x14ac:dyDescent="0.2">
      <c r="A1869" s="26" t="str">
        <f>'BoR4 Rollup'!A1869</f>
        <v xml:space="preserve"> Library Acquisitions</v>
      </c>
      <c r="B1869" s="115"/>
      <c r="C1869" s="115"/>
      <c r="D1869" s="116"/>
      <c r="E1869" s="28">
        <f t="shared" si="503"/>
        <v>0</v>
      </c>
      <c r="F1869" s="10"/>
      <c r="G1869" s="5" t="s">
        <v>45</v>
      </c>
      <c r="H1869" s="5" t="str">
        <f t="shared" si="502"/>
        <v>160008</v>
      </c>
      <c r="I1869" s="78" t="s">
        <v>294</v>
      </c>
      <c r="J1869" s="78" t="s">
        <v>576</v>
      </c>
    </row>
    <row r="1870" spans="1:10" x14ac:dyDescent="0.2">
      <c r="A1870" s="26" t="str">
        <f>'BoR4 Rollup'!A1870</f>
        <v xml:space="preserve"> Major Repairs</v>
      </c>
      <c r="B1870" s="115"/>
      <c r="C1870" s="115"/>
      <c r="D1870" s="116"/>
      <c r="E1870" s="28">
        <f t="shared" si="503"/>
        <v>0</v>
      </c>
      <c r="F1870" s="10"/>
      <c r="G1870" s="5" t="s">
        <v>45</v>
      </c>
      <c r="H1870" s="5" t="str">
        <f t="shared" si="502"/>
        <v>160008</v>
      </c>
      <c r="I1870" s="78" t="s">
        <v>294</v>
      </c>
    </row>
    <row r="1871" spans="1:10" ht="15.75" x14ac:dyDescent="0.25">
      <c r="A1871" s="29" t="str">
        <f>'BoR4 Rollup'!A1871</f>
        <v>Total Acquisitions and Major Repairs</v>
      </c>
      <c r="B1871" s="121">
        <f>B1870+B1869+B1868</f>
        <v>0</v>
      </c>
      <c r="C1871" s="121">
        <f>C1870+C1869+C1868</f>
        <v>0</v>
      </c>
      <c r="D1871" s="119">
        <f>D1870+D1869+D1868</f>
        <v>0</v>
      </c>
      <c r="E1871" s="34">
        <f t="shared" si="503"/>
        <v>0</v>
      </c>
      <c r="F1871" s="35"/>
      <c r="G1871" s="5" t="s">
        <v>45</v>
      </c>
      <c r="H1871" s="5" t="str">
        <f t="shared" si="502"/>
        <v>160008</v>
      </c>
      <c r="I1871" s="78" t="s">
        <v>294</v>
      </c>
    </row>
    <row r="1872" spans="1:10" ht="15.75" x14ac:dyDescent="0.25">
      <c r="A1872" s="29" t="str">
        <f>'BoR4 Rollup'!A1872</f>
        <v>Function Total</v>
      </c>
      <c r="B1872" s="118">
        <f>B1871+B1867+B1862+B1858</f>
        <v>0</v>
      </c>
      <c r="C1872" s="118">
        <f>C1871+C1867+C1862+C1858</f>
        <v>0</v>
      </c>
      <c r="D1872" s="119">
        <f>D1871+D1867+D1862+D1858</f>
        <v>0</v>
      </c>
      <c r="E1872" s="46">
        <f t="shared" si="503"/>
        <v>0</v>
      </c>
      <c r="F1872" s="32"/>
      <c r="G1872" s="5" t="s">
        <v>45</v>
      </c>
      <c r="H1872" s="5" t="str">
        <f>RIGHT($A$1854,6)</f>
        <v>160008</v>
      </c>
      <c r="I1872" s="78" t="s">
        <v>294</v>
      </c>
    </row>
    <row r="1873" spans="1:10" ht="15.75" x14ac:dyDescent="0.25">
      <c r="A1873" s="124" t="str">
        <f>'BoR4 Rollup'!A1873</f>
        <v>Function:  Instruction</v>
      </c>
      <c r="B1873" s="125"/>
      <c r="C1873" s="126"/>
      <c r="D1873" s="127"/>
      <c r="E1873" s="128"/>
      <c r="F1873" s="4"/>
      <c r="G1873" s="5" t="s">
        <v>45</v>
      </c>
      <c r="H1873" s="5" t="str">
        <f t="shared" ref="H1873:H1892" si="504">RIGHT($A$1875,6)</f>
        <v>160009</v>
      </c>
      <c r="I1873" s="78" t="s">
        <v>297</v>
      </c>
    </row>
    <row r="1874" spans="1:10" ht="15.75" x14ac:dyDescent="0.25">
      <c r="A1874" s="129" t="str">
        <f>'BoR4 Rollup'!A1874</f>
        <v>Orgn:  Personal and Misc - Cosmetology</v>
      </c>
      <c r="B1874" s="130" t="str">
        <f>+'BoR4 Rollup'!B1874</f>
        <v>Actual</v>
      </c>
      <c r="C1874" s="130" t="str">
        <f>+'BoR4 Rollup'!C1874</f>
        <v>Budgeted</v>
      </c>
      <c r="D1874" s="131" t="str">
        <f>+'BoR4 Rollup'!D1874</f>
        <v>Budgeted</v>
      </c>
      <c r="E1874" s="132" t="str">
        <f>E5</f>
        <v>2022-2023 +/-</v>
      </c>
      <c r="F1874" s="44"/>
      <c r="G1874" s="5" t="s">
        <v>45</v>
      </c>
      <c r="H1874" s="5" t="str">
        <f t="shared" si="504"/>
        <v>160009</v>
      </c>
      <c r="I1874" s="78" t="s">
        <v>297</v>
      </c>
    </row>
    <row r="1875" spans="1:10" ht="15.75" x14ac:dyDescent="0.25">
      <c r="A1875" s="133" t="str">
        <f>'BoR4 Rollup'!A1875</f>
        <v>Organization ID:  160009</v>
      </c>
      <c r="B1875" s="134" t="str">
        <f>'BoR4 Rollup'!$B$6</f>
        <v>2022-2023</v>
      </c>
      <c r="C1875" s="134" t="str">
        <f>'BoR4 Rollup'!$C$6</f>
        <v>2022-2023</v>
      </c>
      <c r="D1875" s="135" t="str">
        <f>'BoR4 Rollup'!$D$6</f>
        <v>2023-2024</v>
      </c>
      <c r="E1875" s="136" t="str">
        <f>'BoR4 Rollup'!$E$6</f>
        <v>2023-2024</v>
      </c>
      <c r="F1875" s="44"/>
      <c r="G1875" s="5" t="s">
        <v>45</v>
      </c>
      <c r="H1875" s="5" t="str">
        <f t="shared" si="504"/>
        <v>160009</v>
      </c>
      <c r="I1875" s="78" t="s">
        <v>297</v>
      </c>
    </row>
    <row r="1876" spans="1:10" x14ac:dyDescent="0.2">
      <c r="A1876" s="26" t="str">
        <f>'BoR4 Rollup'!A1876</f>
        <v xml:space="preserve">  Salaries</v>
      </c>
      <c r="B1876" s="115"/>
      <c r="C1876" s="115"/>
      <c r="D1876" s="116"/>
      <c r="E1876" s="28">
        <f t="shared" ref="E1876:E1893" si="505">+D1876-C1876</f>
        <v>0</v>
      </c>
      <c r="F1876" s="25"/>
      <c r="G1876" s="5" t="s">
        <v>45</v>
      </c>
      <c r="H1876" s="5" t="str">
        <f t="shared" si="504"/>
        <v>160009</v>
      </c>
      <c r="I1876" s="78" t="s">
        <v>297</v>
      </c>
      <c r="J1876" s="78" t="s">
        <v>563</v>
      </c>
    </row>
    <row r="1877" spans="1:10" x14ac:dyDescent="0.2">
      <c r="A1877" s="26" t="str">
        <f>'BoR4 Rollup'!A1877</f>
        <v xml:space="preserve">  Other Compensation</v>
      </c>
      <c r="B1877" s="115"/>
      <c r="C1877" s="115"/>
      <c r="D1877" s="116"/>
      <c r="E1877" s="28">
        <f t="shared" si="505"/>
        <v>0</v>
      </c>
      <c r="F1877" s="25"/>
      <c r="G1877" s="5" t="s">
        <v>45</v>
      </c>
      <c r="H1877" s="5" t="str">
        <f t="shared" si="504"/>
        <v>160009</v>
      </c>
      <c r="I1877" s="78" t="s">
        <v>297</v>
      </c>
    </row>
    <row r="1878" spans="1:10" x14ac:dyDescent="0.2">
      <c r="A1878" s="26" t="str">
        <f>'BoR4 Rollup'!A1878</f>
        <v xml:space="preserve">  Related Benefits</v>
      </c>
      <c r="B1878" s="115"/>
      <c r="C1878" s="115"/>
      <c r="D1878" s="116"/>
      <c r="E1878" s="28">
        <f t="shared" si="505"/>
        <v>0</v>
      </c>
      <c r="F1878" s="25"/>
      <c r="G1878" s="5" t="s">
        <v>45</v>
      </c>
      <c r="H1878" s="5" t="str">
        <f t="shared" si="504"/>
        <v>160009</v>
      </c>
      <c r="I1878" s="78" t="s">
        <v>297</v>
      </c>
      <c r="J1878" s="78" t="s">
        <v>566</v>
      </c>
    </row>
    <row r="1879" spans="1:10" ht="15.75" x14ac:dyDescent="0.25">
      <c r="A1879" s="29" t="str">
        <f>'BoR4 Rollup'!A1879</f>
        <v>Total Personal Services</v>
      </c>
      <c r="B1879" s="118">
        <f>B1878+B1877+B1876</f>
        <v>0</v>
      </c>
      <c r="C1879" s="118">
        <f>C1878+C1877+C1876</f>
        <v>0</v>
      </c>
      <c r="D1879" s="119">
        <f>D1878+D1877+D1876</f>
        <v>0</v>
      </c>
      <c r="E1879" s="31">
        <f t="shared" si="505"/>
        <v>0</v>
      </c>
      <c r="F1879" s="32"/>
      <c r="G1879" s="5" t="s">
        <v>45</v>
      </c>
      <c r="H1879" s="5" t="str">
        <f t="shared" si="504"/>
        <v>160009</v>
      </c>
      <c r="I1879" s="78" t="s">
        <v>297</v>
      </c>
    </row>
    <row r="1880" spans="1:10" x14ac:dyDescent="0.2">
      <c r="A1880" s="26" t="str">
        <f>'BoR4 Rollup'!A1880</f>
        <v xml:space="preserve"> Travel</v>
      </c>
      <c r="B1880" s="115"/>
      <c r="C1880" s="115"/>
      <c r="D1880" s="116"/>
      <c r="E1880" s="28">
        <f t="shared" si="505"/>
        <v>0</v>
      </c>
      <c r="F1880" s="25"/>
      <c r="G1880" s="5" t="s">
        <v>45</v>
      </c>
      <c r="H1880" s="5" t="str">
        <f t="shared" si="504"/>
        <v>160009</v>
      </c>
      <c r="I1880" s="78" t="s">
        <v>297</v>
      </c>
      <c r="J1880" s="78" t="s">
        <v>569</v>
      </c>
    </row>
    <row r="1881" spans="1:10" x14ac:dyDescent="0.2">
      <c r="A1881" s="26" t="str">
        <f>'BoR4 Rollup'!A1881</f>
        <v xml:space="preserve"> Operating Services</v>
      </c>
      <c r="B1881" s="115"/>
      <c r="C1881" s="115"/>
      <c r="D1881" s="116"/>
      <c r="E1881" s="28">
        <f t="shared" si="505"/>
        <v>0</v>
      </c>
      <c r="F1881" s="25"/>
      <c r="G1881" s="5" t="s">
        <v>45</v>
      </c>
      <c r="H1881" s="5" t="str">
        <f t="shared" si="504"/>
        <v>160009</v>
      </c>
      <c r="I1881" s="78" t="s">
        <v>297</v>
      </c>
      <c r="J1881" s="78" t="s">
        <v>571</v>
      </c>
    </row>
    <row r="1882" spans="1:10" x14ac:dyDescent="0.2">
      <c r="A1882" s="26" t="str">
        <f>'BoR4 Rollup'!A1882</f>
        <v xml:space="preserve"> Supplies</v>
      </c>
      <c r="B1882" s="115"/>
      <c r="C1882" s="115"/>
      <c r="D1882" s="116"/>
      <c r="E1882" s="28">
        <f t="shared" si="505"/>
        <v>0</v>
      </c>
      <c r="F1882" s="25"/>
      <c r="G1882" s="5" t="s">
        <v>45</v>
      </c>
      <c r="H1882" s="5" t="str">
        <f t="shared" si="504"/>
        <v>160009</v>
      </c>
      <c r="I1882" s="78" t="s">
        <v>297</v>
      </c>
      <c r="J1882" s="78" t="s">
        <v>572</v>
      </c>
    </row>
    <row r="1883" spans="1:10" ht="15.75" x14ac:dyDescent="0.25">
      <c r="A1883" s="29" t="str">
        <f>'BoR4 Rollup'!A1883</f>
        <v>Total Operating Expenses</v>
      </c>
      <c r="B1883" s="121">
        <f>B1882+B1881+B1880</f>
        <v>0</v>
      </c>
      <c r="C1883" s="121">
        <f>C1882+C1881+C1880</f>
        <v>0</v>
      </c>
      <c r="D1883" s="119">
        <f>D1882+D1881+D1880</f>
        <v>0</v>
      </c>
      <c r="E1883" s="34">
        <f t="shared" si="505"/>
        <v>0</v>
      </c>
      <c r="F1883" s="35"/>
      <c r="G1883" s="5" t="s">
        <v>45</v>
      </c>
      <c r="H1883" s="5" t="str">
        <f t="shared" si="504"/>
        <v>160009</v>
      </c>
      <c r="I1883" s="78" t="s">
        <v>297</v>
      </c>
    </row>
    <row r="1884" spans="1:10" x14ac:dyDescent="0.2">
      <c r="A1884" s="26" t="str">
        <f>'BoR4 Rollup'!A1884</f>
        <v xml:space="preserve"> Professional Services</v>
      </c>
      <c r="B1884" s="115"/>
      <c r="C1884" s="115"/>
      <c r="D1884" s="116"/>
      <c r="E1884" s="28">
        <f t="shared" si="505"/>
        <v>0</v>
      </c>
      <c r="F1884" s="25"/>
      <c r="G1884" s="5" t="s">
        <v>45</v>
      </c>
      <c r="H1884" s="5" t="str">
        <f t="shared" si="504"/>
        <v>160009</v>
      </c>
      <c r="I1884" s="78" t="s">
        <v>297</v>
      </c>
      <c r="J1884" s="78" t="s">
        <v>573</v>
      </c>
    </row>
    <row r="1885" spans="1:10" x14ac:dyDescent="0.2">
      <c r="A1885" s="26" t="str">
        <f>'BoR4 Rollup'!A1885</f>
        <v xml:space="preserve"> Other Charges</v>
      </c>
      <c r="B1885" s="115"/>
      <c r="C1885" s="115"/>
      <c r="D1885" s="116"/>
      <c r="E1885" s="28">
        <f t="shared" si="505"/>
        <v>0</v>
      </c>
      <c r="F1885" s="25"/>
      <c r="G1885" s="5" t="s">
        <v>45</v>
      </c>
      <c r="H1885" s="5" t="str">
        <f t="shared" si="504"/>
        <v>160009</v>
      </c>
      <c r="I1885" s="78" t="s">
        <v>297</v>
      </c>
      <c r="J1885" s="78" t="s">
        <v>574</v>
      </c>
    </row>
    <row r="1886" spans="1:10" x14ac:dyDescent="0.2">
      <c r="A1886" s="26" t="str">
        <f>'BoR4 Rollup'!A1886</f>
        <v xml:space="preserve"> Debt Services</v>
      </c>
      <c r="B1886" s="115"/>
      <c r="C1886" s="115"/>
      <c r="D1886" s="116"/>
      <c r="E1886" s="28">
        <f t="shared" si="505"/>
        <v>0</v>
      </c>
      <c r="F1886" s="25"/>
      <c r="G1886" s="5" t="s">
        <v>45</v>
      </c>
      <c r="H1886" s="5" t="str">
        <f t="shared" si="504"/>
        <v>160009</v>
      </c>
      <c r="I1886" s="78" t="s">
        <v>297</v>
      </c>
    </row>
    <row r="1887" spans="1:10" x14ac:dyDescent="0.2">
      <c r="A1887" s="26" t="str">
        <f>'BoR4 Rollup'!A1887</f>
        <v xml:space="preserve"> Interagency Transfers</v>
      </c>
      <c r="B1887" s="115"/>
      <c r="C1887" s="115"/>
      <c r="D1887" s="116"/>
      <c r="E1887" s="28">
        <f t="shared" si="505"/>
        <v>0</v>
      </c>
      <c r="F1887" s="25"/>
      <c r="G1887" s="5" t="s">
        <v>45</v>
      </c>
      <c r="H1887" s="5" t="str">
        <f t="shared" si="504"/>
        <v>160009</v>
      </c>
      <c r="I1887" s="78" t="s">
        <v>297</v>
      </c>
      <c r="J1887" s="78" t="s">
        <v>575</v>
      </c>
    </row>
    <row r="1888" spans="1:10" ht="15.75" x14ac:dyDescent="0.25">
      <c r="A1888" s="29" t="str">
        <f>'BoR4 Rollup'!A1888</f>
        <v>Total Other Charges</v>
      </c>
      <c r="B1888" s="121">
        <f>B1887+B1886+B1885+B1884</f>
        <v>0</v>
      </c>
      <c r="C1888" s="121">
        <f>C1887+C1886+C1885+C1884</f>
        <v>0</v>
      </c>
      <c r="D1888" s="119">
        <f>D1887+D1886+D1885+D1884</f>
        <v>0</v>
      </c>
      <c r="E1888" s="34">
        <f t="shared" si="505"/>
        <v>0</v>
      </c>
      <c r="F1888" s="35"/>
      <c r="G1888" s="5" t="s">
        <v>45</v>
      </c>
      <c r="H1888" s="5" t="str">
        <f t="shared" si="504"/>
        <v>160009</v>
      </c>
      <c r="I1888" s="78" t="s">
        <v>297</v>
      </c>
    </row>
    <row r="1889" spans="1:10" x14ac:dyDescent="0.2">
      <c r="A1889" s="26" t="str">
        <f>'BoR4 Rollup'!A1889</f>
        <v xml:space="preserve"> General Acquisitions</v>
      </c>
      <c r="B1889" s="115"/>
      <c r="C1889" s="115"/>
      <c r="D1889" s="116"/>
      <c r="E1889" s="28">
        <f t="shared" si="505"/>
        <v>0</v>
      </c>
      <c r="F1889" s="25"/>
      <c r="G1889" s="5" t="s">
        <v>45</v>
      </c>
      <c r="H1889" s="5" t="str">
        <f t="shared" si="504"/>
        <v>160009</v>
      </c>
      <c r="I1889" s="78" t="s">
        <v>297</v>
      </c>
      <c r="J1889" s="78" t="s">
        <v>576</v>
      </c>
    </row>
    <row r="1890" spans="1:10" x14ac:dyDescent="0.2">
      <c r="A1890" s="26" t="str">
        <f>'BoR4 Rollup'!A1890</f>
        <v xml:space="preserve"> Library Acquisitions</v>
      </c>
      <c r="B1890" s="115"/>
      <c r="C1890" s="115"/>
      <c r="D1890" s="116"/>
      <c r="E1890" s="28">
        <f t="shared" si="505"/>
        <v>0</v>
      </c>
      <c r="F1890" s="25"/>
      <c r="G1890" s="5" t="s">
        <v>45</v>
      </c>
      <c r="H1890" s="5" t="str">
        <f t="shared" si="504"/>
        <v>160009</v>
      </c>
      <c r="I1890" s="78" t="s">
        <v>297</v>
      </c>
      <c r="J1890" s="78" t="s">
        <v>576</v>
      </c>
    </row>
    <row r="1891" spans="1:10" x14ac:dyDescent="0.2">
      <c r="A1891" s="26" t="str">
        <f>'BoR4 Rollup'!A1891</f>
        <v xml:space="preserve"> Major Repairs</v>
      </c>
      <c r="B1891" s="115"/>
      <c r="C1891" s="115"/>
      <c r="D1891" s="116"/>
      <c r="E1891" s="28">
        <f t="shared" si="505"/>
        <v>0</v>
      </c>
      <c r="F1891" s="25"/>
      <c r="G1891" s="5" t="s">
        <v>45</v>
      </c>
      <c r="H1891" s="5" t="str">
        <f t="shared" si="504"/>
        <v>160009</v>
      </c>
      <c r="I1891" s="78" t="s">
        <v>297</v>
      </c>
    </row>
    <row r="1892" spans="1:10" ht="15.75" x14ac:dyDescent="0.25">
      <c r="A1892" s="29" t="str">
        <f>'BoR4 Rollup'!A1892</f>
        <v>Total Acquisitions and Major Repairs</v>
      </c>
      <c r="B1892" s="121">
        <f>B1891+B1890+B1889</f>
        <v>0</v>
      </c>
      <c r="C1892" s="121">
        <f>C1891+C1890+C1889</f>
        <v>0</v>
      </c>
      <c r="D1892" s="119">
        <f>D1891+D1890+D1889</f>
        <v>0</v>
      </c>
      <c r="E1892" s="34">
        <f t="shared" si="505"/>
        <v>0</v>
      </c>
      <c r="F1892" s="35"/>
      <c r="G1892" s="5" t="s">
        <v>45</v>
      </c>
      <c r="H1892" s="5" t="str">
        <f t="shared" si="504"/>
        <v>160009</v>
      </c>
      <c r="I1892" s="78" t="s">
        <v>297</v>
      </c>
    </row>
    <row r="1893" spans="1:10" ht="15.75" x14ac:dyDescent="0.25">
      <c r="A1893" s="29" t="str">
        <f>'BoR4 Rollup'!A1893</f>
        <v>Function Total</v>
      </c>
      <c r="B1893" s="118">
        <f>B1892+B1888+B1883+B1879</f>
        <v>0</v>
      </c>
      <c r="C1893" s="118">
        <f>C1892+C1888+C1883+C1879</f>
        <v>0</v>
      </c>
      <c r="D1893" s="119">
        <f>D1892+D1888+D1883+D1879</f>
        <v>0</v>
      </c>
      <c r="E1893" s="46">
        <f t="shared" si="505"/>
        <v>0</v>
      </c>
      <c r="F1893" s="32"/>
      <c r="G1893" s="5" t="s">
        <v>45</v>
      </c>
      <c r="H1893" s="5" t="str">
        <f>RIGHT($A$1875,6)</f>
        <v>160009</v>
      </c>
      <c r="I1893" s="78" t="s">
        <v>297</v>
      </c>
    </row>
    <row r="1894" spans="1:10" ht="15.75" x14ac:dyDescent="0.25">
      <c r="A1894" s="124" t="str">
        <f>'BoR4 Rollup'!A1894</f>
        <v>Function:  Instruction</v>
      </c>
      <c r="B1894" s="125"/>
      <c r="C1894" s="126"/>
      <c r="D1894" s="127"/>
      <c r="E1894" s="128"/>
      <c r="F1894" s="4"/>
      <c r="G1894" s="5" t="s">
        <v>45</v>
      </c>
      <c r="H1894" s="5" t="str">
        <f t="shared" ref="H1894:H1913" si="506">RIGHT($A$1896,6)</f>
        <v>160010</v>
      </c>
      <c r="I1894" s="78" t="s">
        <v>300</v>
      </c>
    </row>
    <row r="1895" spans="1:10" ht="15.75" x14ac:dyDescent="0.25">
      <c r="A1895" s="129" t="str">
        <f>'BoR4 Rollup'!A1895</f>
        <v>Orgn:  Personal and Misc - Meat Processing</v>
      </c>
      <c r="B1895" s="130" t="str">
        <f>+'BoR4 Rollup'!B1895</f>
        <v>Actual</v>
      </c>
      <c r="C1895" s="130" t="str">
        <f>+'BoR4 Rollup'!C1895</f>
        <v>Budgeted</v>
      </c>
      <c r="D1895" s="131" t="str">
        <f>+'BoR4 Rollup'!D1895</f>
        <v>Budgeted</v>
      </c>
      <c r="E1895" s="132" t="str">
        <f>E5</f>
        <v>2022-2023 +/-</v>
      </c>
      <c r="F1895" s="18"/>
      <c r="G1895" s="5" t="s">
        <v>45</v>
      </c>
      <c r="H1895" s="5" t="str">
        <f t="shared" si="506"/>
        <v>160010</v>
      </c>
      <c r="I1895" s="78" t="s">
        <v>300</v>
      </c>
    </row>
    <row r="1896" spans="1:10" ht="15.75" x14ac:dyDescent="0.25">
      <c r="A1896" s="133" t="str">
        <f>'BoR4 Rollup'!A1896</f>
        <v>Organization ID:  160010</v>
      </c>
      <c r="B1896" s="134" t="str">
        <f>'BoR4 Rollup'!$B$6</f>
        <v>2022-2023</v>
      </c>
      <c r="C1896" s="134" t="str">
        <f>'BoR4 Rollup'!$C$6</f>
        <v>2022-2023</v>
      </c>
      <c r="D1896" s="135" t="str">
        <f>'BoR4 Rollup'!$D$6</f>
        <v>2023-2024</v>
      </c>
      <c r="E1896" s="136" t="str">
        <f>'BoR4 Rollup'!$E$6</f>
        <v>2023-2024</v>
      </c>
      <c r="F1896" s="18"/>
      <c r="G1896" s="5" t="s">
        <v>45</v>
      </c>
      <c r="H1896" s="5" t="str">
        <f t="shared" si="506"/>
        <v>160010</v>
      </c>
      <c r="I1896" s="78" t="s">
        <v>300</v>
      </c>
    </row>
    <row r="1897" spans="1:10" x14ac:dyDescent="0.2">
      <c r="A1897" s="26" t="str">
        <f>'BoR4 Rollup'!A1897</f>
        <v xml:space="preserve">  Salaries</v>
      </c>
      <c r="B1897" s="115"/>
      <c r="C1897" s="115"/>
      <c r="D1897" s="116"/>
      <c r="E1897" s="28">
        <f t="shared" ref="E1897:E1914" si="507">+D1897-C1897</f>
        <v>0</v>
      </c>
      <c r="F1897" s="25"/>
      <c r="G1897" s="5" t="s">
        <v>45</v>
      </c>
      <c r="H1897" s="5" t="str">
        <f t="shared" si="506"/>
        <v>160010</v>
      </c>
      <c r="I1897" s="78" t="s">
        <v>300</v>
      </c>
      <c r="J1897" s="78" t="s">
        <v>563</v>
      </c>
    </row>
    <row r="1898" spans="1:10" x14ac:dyDescent="0.2">
      <c r="A1898" s="26" t="str">
        <f>'BoR4 Rollup'!A1898</f>
        <v xml:space="preserve">  Other Compensation</v>
      </c>
      <c r="B1898" s="115"/>
      <c r="C1898" s="115"/>
      <c r="D1898" s="116"/>
      <c r="E1898" s="28">
        <f t="shared" si="507"/>
        <v>0</v>
      </c>
      <c r="F1898" s="25"/>
      <c r="G1898" s="5" t="s">
        <v>45</v>
      </c>
      <c r="H1898" s="5" t="str">
        <f t="shared" si="506"/>
        <v>160010</v>
      </c>
      <c r="I1898" s="78" t="s">
        <v>300</v>
      </c>
    </row>
    <row r="1899" spans="1:10" x14ac:dyDescent="0.2">
      <c r="A1899" s="26" t="str">
        <f>'BoR4 Rollup'!A1899</f>
        <v xml:space="preserve">  Related Benefits</v>
      </c>
      <c r="B1899" s="115"/>
      <c r="C1899" s="115"/>
      <c r="D1899" s="116"/>
      <c r="E1899" s="28">
        <f t="shared" si="507"/>
        <v>0</v>
      </c>
      <c r="F1899" s="25"/>
      <c r="G1899" s="5" t="s">
        <v>45</v>
      </c>
      <c r="H1899" s="5" t="str">
        <f t="shared" si="506"/>
        <v>160010</v>
      </c>
      <c r="I1899" s="78" t="s">
        <v>300</v>
      </c>
      <c r="J1899" s="78" t="s">
        <v>566</v>
      </c>
    </row>
    <row r="1900" spans="1:10" ht="15.75" x14ac:dyDescent="0.25">
      <c r="A1900" s="29" t="str">
        <f>'BoR4 Rollup'!A1900</f>
        <v>Total Personal Services</v>
      </c>
      <c r="B1900" s="118">
        <f>B1899+B1898+B1897</f>
        <v>0</v>
      </c>
      <c r="C1900" s="118">
        <f t="shared" ref="C1900:D1900" si="508">C1899+C1898+C1897</f>
        <v>0</v>
      </c>
      <c r="D1900" s="119">
        <f t="shared" si="508"/>
        <v>0</v>
      </c>
      <c r="E1900" s="31">
        <f t="shared" si="507"/>
        <v>0</v>
      </c>
      <c r="F1900" s="32"/>
      <c r="G1900" s="5" t="s">
        <v>45</v>
      </c>
      <c r="H1900" s="5" t="str">
        <f t="shared" si="506"/>
        <v>160010</v>
      </c>
      <c r="I1900" s="78" t="s">
        <v>300</v>
      </c>
    </row>
    <row r="1901" spans="1:10" x14ac:dyDescent="0.2">
      <c r="A1901" s="26" t="str">
        <f>'BoR4 Rollup'!A1901</f>
        <v xml:space="preserve"> Travel</v>
      </c>
      <c r="B1901" s="115"/>
      <c r="C1901" s="115"/>
      <c r="D1901" s="116"/>
      <c r="E1901" s="28">
        <f t="shared" si="507"/>
        <v>0</v>
      </c>
      <c r="F1901" s="25"/>
      <c r="G1901" s="5" t="s">
        <v>45</v>
      </c>
      <c r="H1901" s="5" t="str">
        <f t="shared" si="506"/>
        <v>160010</v>
      </c>
      <c r="I1901" s="78" t="s">
        <v>300</v>
      </c>
      <c r="J1901" s="78" t="s">
        <v>569</v>
      </c>
    </row>
    <row r="1902" spans="1:10" x14ac:dyDescent="0.2">
      <c r="A1902" s="26" t="str">
        <f>'BoR4 Rollup'!A1902</f>
        <v xml:space="preserve"> Operating Services</v>
      </c>
      <c r="B1902" s="115"/>
      <c r="C1902" s="115"/>
      <c r="D1902" s="116"/>
      <c r="E1902" s="28">
        <f t="shared" si="507"/>
        <v>0</v>
      </c>
      <c r="F1902" s="25"/>
      <c r="G1902" s="5" t="s">
        <v>45</v>
      </c>
      <c r="H1902" s="5" t="str">
        <f t="shared" si="506"/>
        <v>160010</v>
      </c>
      <c r="I1902" s="78" t="s">
        <v>300</v>
      </c>
      <c r="J1902" s="78" t="s">
        <v>571</v>
      </c>
    </row>
    <row r="1903" spans="1:10" x14ac:dyDescent="0.2">
      <c r="A1903" s="26" t="str">
        <f>'BoR4 Rollup'!A1903</f>
        <v xml:space="preserve"> Supplies</v>
      </c>
      <c r="B1903" s="115"/>
      <c r="C1903" s="115"/>
      <c r="D1903" s="116"/>
      <c r="E1903" s="28">
        <f t="shared" si="507"/>
        <v>0</v>
      </c>
      <c r="F1903" s="25"/>
      <c r="G1903" s="5" t="s">
        <v>45</v>
      </c>
      <c r="H1903" s="5" t="str">
        <f t="shared" si="506"/>
        <v>160010</v>
      </c>
      <c r="I1903" s="78" t="s">
        <v>300</v>
      </c>
      <c r="J1903" s="78" t="s">
        <v>572</v>
      </c>
    </row>
    <row r="1904" spans="1:10" ht="15.75" x14ac:dyDescent="0.25">
      <c r="A1904" s="29" t="str">
        <f>'BoR4 Rollup'!A1904</f>
        <v>Total Operating Expenses</v>
      </c>
      <c r="B1904" s="121">
        <f>B1903+B1902+B1901</f>
        <v>0</v>
      </c>
      <c r="C1904" s="121">
        <f t="shared" ref="C1904:D1904" si="509">C1903+C1902+C1901</f>
        <v>0</v>
      </c>
      <c r="D1904" s="119">
        <f t="shared" si="509"/>
        <v>0</v>
      </c>
      <c r="E1904" s="34">
        <f t="shared" si="507"/>
        <v>0</v>
      </c>
      <c r="F1904" s="35"/>
      <c r="G1904" s="5" t="s">
        <v>45</v>
      </c>
      <c r="H1904" s="5" t="str">
        <f t="shared" si="506"/>
        <v>160010</v>
      </c>
      <c r="I1904" s="78" t="s">
        <v>300</v>
      </c>
    </row>
    <row r="1905" spans="1:10" x14ac:dyDescent="0.2">
      <c r="A1905" s="26" t="str">
        <f>'BoR4 Rollup'!A1905</f>
        <v xml:space="preserve"> Professional Services</v>
      </c>
      <c r="B1905" s="115"/>
      <c r="C1905" s="115"/>
      <c r="D1905" s="116"/>
      <c r="E1905" s="28">
        <f t="shared" si="507"/>
        <v>0</v>
      </c>
      <c r="F1905" s="25"/>
      <c r="G1905" s="5" t="s">
        <v>45</v>
      </c>
      <c r="H1905" s="5" t="str">
        <f t="shared" si="506"/>
        <v>160010</v>
      </c>
      <c r="I1905" s="78" t="s">
        <v>300</v>
      </c>
      <c r="J1905" s="78" t="s">
        <v>573</v>
      </c>
    </row>
    <row r="1906" spans="1:10" x14ac:dyDescent="0.2">
      <c r="A1906" s="26" t="str">
        <f>'BoR4 Rollup'!A1906</f>
        <v xml:space="preserve"> Other Charges</v>
      </c>
      <c r="B1906" s="115"/>
      <c r="C1906" s="115"/>
      <c r="D1906" s="116"/>
      <c r="E1906" s="28">
        <f t="shared" si="507"/>
        <v>0</v>
      </c>
      <c r="F1906" s="25"/>
      <c r="G1906" s="5" t="s">
        <v>45</v>
      </c>
      <c r="H1906" s="5" t="str">
        <f t="shared" si="506"/>
        <v>160010</v>
      </c>
      <c r="I1906" s="78" t="s">
        <v>300</v>
      </c>
      <c r="J1906" s="78" t="s">
        <v>574</v>
      </c>
    </row>
    <row r="1907" spans="1:10" x14ac:dyDescent="0.2">
      <c r="A1907" s="26" t="str">
        <f>'BoR4 Rollup'!A1907</f>
        <v xml:space="preserve"> Debt Services</v>
      </c>
      <c r="B1907" s="115"/>
      <c r="C1907" s="115"/>
      <c r="D1907" s="116"/>
      <c r="E1907" s="28">
        <f t="shared" si="507"/>
        <v>0</v>
      </c>
      <c r="F1907" s="25"/>
      <c r="G1907" s="5" t="s">
        <v>45</v>
      </c>
      <c r="H1907" s="5" t="str">
        <f t="shared" si="506"/>
        <v>160010</v>
      </c>
      <c r="I1907" s="78" t="s">
        <v>300</v>
      </c>
    </row>
    <row r="1908" spans="1:10" x14ac:dyDescent="0.2">
      <c r="A1908" s="26" t="str">
        <f>'BoR4 Rollup'!A1908</f>
        <v xml:space="preserve"> Interagency Transfers</v>
      </c>
      <c r="B1908" s="115"/>
      <c r="C1908" s="115"/>
      <c r="D1908" s="116"/>
      <c r="E1908" s="28">
        <f t="shared" si="507"/>
        <v>0</v>
      </c>
      <c r="F1908" s="25"/>
      <c r="G1908" s="5" t="s">
        <v>45</v>
      </c>
      <c r="H1908" s="5" t="str">
        <f t="shared" si="506"/>
        <v>160010</v>
      </c>
      <c r="I1908" s="78" t="s">
        <v>300</v>
      </c>
      <c r="J1908" s="78" t="s">
        <v>575</v>
      </c>
    </row>
    <row r="1909" spans="1:10" ht="15.75" x14ac:dyDescent="0.25">
      <c r="A1909" s="29" t="str">
        <f>'BoR4 Rollup'!A1909</f>
        <v>Total Other Charges</v>
      </c>
      <c r="B1909" s="121">
        <f>B1908+B1907+B1906+B1905</f>
        <v>0</v>
      </c>
      <c r="C1909" s="121">
        <f t="shared" ref="C1909:D1909" si="510">C1908+C1907+C1906+C1905</f>
        <v>0</v>
      </c>
      <c r="D1909" s="119">
        <f t="shared" si="510"/>
        <v>0</v>
      </c>
      <c r="E1909" s="34">
        <f t="shared" si="507"/>
        <v>0</v>
      </c>
      <c r="F1909" s="35"/>
      <c r="G1909" s="5" t="s">
        <v>45</v>
      </c>
      <c r="H1909" s="5" t="str">
        <f t="shared" si="506"/>
        <v>160010</v>
      </c>
      <c r="I1909" s="78" t="s">
        <v>300</v>
      </c>
    </row>
    <row r="1910" spans="1:10" x14ac:dyDescent="0.2">
      <c r="A1910" s="26" t="str">
        <f>'BoR4 Rollup'!A1910</f>
        <v xml:space="preserve"> General Acquisitions</v>
      </c>
      <c r="B1910" s="115"/>
      <c r="C1910" s="115"/>
      <c r="D1910" s="116"/>
      <c r="E1910" s="28">
        <f t="shared" si="507"/>
        <v>0</v>
      </c>
      <c r="F1910" s="25"/>
      <c r="G1910" s="5" t="s">
        <v>45</v>
      </c>
      <c r="H1910" s="5" t="str">
        <f t="shared" si="506"/>
        <v>160010</v>
      </c>
      <c r="I1910" s="78" t="s">
        <v>300</v>
      </c>
      <c r="J1910" s="78" t="s">
        <v>576</v>
      </c>
    </row>
    <row r="1911" spans="1:10" x14ac:dyDescent="0.2">
      <c r="A1911" s="26" t="str">
        <f>'BoR4 Rollup'!A1911</f>
        <v xml:space="preserve"> Library Acquisitions</v>
      </c>
      <c r="B1911" s="115"/>
      <c r="C1911" s="115"/>
      <c r="D1911" s="116"/>
      <c r="E1911" s="28">
        <f t="shared" si="507"/>
        <v>0</v>
      </c>
      <c r="F1911" s="25"/>
      <c r="G1911" s="5" t="s">
        <v>45</v>
      </c>
      <c r="H1911" s="5" t="str">
        <f t="shared" si="506"/>
        <v>160010</v>
      </c>
      <c r="I1911" s="78" t="s">
        <v>300</v>
      </c>
      <c r="J1911" s="78" t="s">
        <v>576</v>
      </c>
    </row>
    <row r="1912" spans="1:10" x14ac:dyDescent="0.2">
      <c r="A1912" s="26" t="str">
        <f>'BoR4 Rollup'!A1912</f>
        <v xml:space="preserve"> Major Repairs</v>
      </c>
      <c r="B1912" s="115"/>
      <c r="C1912" s="115"/>
      <c r="D1912" s="116"/>
      <c r="E1912" s="28">
        <f t="shared" si="507"/>
        <v>0</v>
      </c>
      <c r="F1912" s="25"/>
      <c r="G1912" s="5" t="s">
        <v>45</v>
      </c>
      <c r="H1912" s="5" t="str">
        <f t="shared" si="506"/>
        <v>160010</v>
      </c>
      <c r="I1912" s="78" t="s">
        <v>300</v>
      </c>
    </row>
    <row r="1913" spans="1:10" ht="15.75" x14ac:dyDescent="0.25">
      <c r="A1913" s="29" t="str">
        <f>'BoR4 Rollup'!A1913</f>
        <v>Total Acquisitions and Major Repairs</v>
      </c>
      <c r="B1913" s="121">
        <f>B1912+B1911+B1910</f>
        <v>0</v>
      </c>
      <c r="C1913" s="121">
        <f t="shared" ref="C1913:D1913" si="511">C1912+C1911+C1910</f>
        <v>0</v>
      </c>
      <c r="D1913" s="119">
        <f t="shared" si="511"/>
        <v>0</v>
      </c>
      <c r="E1913" s="34">
        <f t="shared" si="507"/>
        <v>0</v>
      </c>
      <c r="F1913" s="35"/>
      <c r="G1913" s="5" t="s">
        <v>45</v>
      </c>
      <c r="H1913" s="5" t="str">
        <f t="shared" si="506"/>
        <v>160010</v>
      </c>
      <c r="I1913" s="78" t="s">
        <v>300</v>
      </c>
    </row>
    <row r="1914" spans="1:10" ht="15.75" x14ac:dyDescent="0.25">
      <c r="A1914" s="29" t="str">
        <f>'BoR4 Rollup'!A1914</f>
        <v>Function Total</v>
      </c>
      <c r="B1914" s="118">
        <f>B1913+B1909+B1904+B1900</f>
        <v>0</v>
      </c>
      <c r="C1914" s="118">
        <f t="shared" ref="C1914:D1914" si="512">C1913+C1909+C1904+C1900</f>
        <v>0</v>
      </c>
      <c r="D1914" s="119">
        <f t="shared" si="512"/>
        <v>0</v>
      </c>
      <c r="E1914" s="46">
        <f t="shared" si="507"/>
        <v>0</v>
      </c>
      <c r="F1914" s="32"/>
      <c r="G1914" s="5" t="s">
        <v>45</v>
      </c>
      <c r="H1914" s="5" t="str">
        <f>RIGHT($A$1896,6)</f>
        <v>160010</v>
      </c>
      <c r="I1914" s="78" t="s">
        <v>300</v>
      </c>
    </row>
    <row r="1915" spans="1:10" ht="15.75" x14ac:dyDescent="0.25">
      <c r="A1915" s="124" t="str">
        <f>'BoR4 Rollup'!A1915</f>
        <v>Function:  Instruction</v>
      </c>
      <c r="B1915" s="125"/>
      <c r="C1915" s="126"/>
      <c r="D1915" s="127"/>
      <c r="E1915" s="128"/>
      <c r="F1915" s="4"/>
      <c r="G1915" s="5" t="s">
        <v>32</v>
      </c>
      <c r="H1915" s="5" t="str">
        <f t="shared" ref="H1915:H1934" si="513">RIGHT($A$1917,6)</f>
        <v>161005</v>
      </c>
      <c r="I1915" s="78" t="s">
        <v>303</v>
      </c>
    </row>
    <row r="1916" spans="1:10" ht="15.75" x14ac:dyDescent="0.25">
      <c r="A1916" s="129" t="str">
        <f>'BoR4 Rollup'!A1916</f>
        <v>Orgn:  Prec Trds-Drafting &amp; Design Tech</v>
      </c>
      <c r="B1916" s="130" t="str">
        <f>+'BoR4 Rollup'!B1916</f>
        <v>Actual</v>
      </c>
      <c r="C1916" s="130" t="str">
        <f>+'BoR4 Rollup'!C1916</f>
        <v>Budgeted</v>
      </c>
      <c r="D1916" s="131" t="str">
        <f>+'BoR4 Rollup'!D1916</f>
        <v>Budgeted</v>
      </c>
      <c r="E1916" s="132" t="str">
        <f>E5</f>
        <v>2022-2023 +/-</v>
      </c>
      <c r="F1916" s="44"/>
      <c r="G1916" s="5" t="s">
        <v>32</v>
      </c>
      <c r="H1916" s="5" t="str">
        <f t="shared" si="513"/>
        <v>161005</v>
      </c>
      <c r="I1916" s="78" t="s">
        <v>303</v>
      </c>
    </row>
    <row r="1917" spans="1:10" ht="15.75" x14ac:dyDescent="0.25">
      <c r="A1917" s="133" t="str">
        <f>'BoR4 Rollup'!A1917</f>
        <v>Organization ID:  161005</v>
      </c>
      <c r="B1917" s="134" t="str">
        <f>'BoR4 Rollup'!$B$6</f>
        <v>2022-2023</v>
      </c>
      <c r="C1917" s="134" t="str">
        <f>'BoR4 Rollup'!$C$6</f>
        <v>2022-2023</v>
      </c>
      <c r="D1917" s="135" t="str">
        <f>'BoR4 Rollup'!$D$6</f>
        <v>2023-2024</v>
      </c>
      <c r="E1917" s="136" t="str">
        <f>'BoR4 Rollup'!$E$6</f>
        <v>2023-2024</v>
      </c>
      <c r="F1917" s="44"/>
      <c r="G1917" s="5" t="s">
        <v>32</v>
      </c>
      <c r="H1917" s="5" t="str">
        <f t="shared" si="513"/>
        <v>161005</v>
      </c>
      <c r="I1917" s="78" t="s">
        <v>303</v>
      </c>
    </row>
    <row r="1918" spans="1:10" x14ac:dyDescent="0.2">
      <c r="A1918" s="26" t="str">
        <f>'BoR4 Rollup'!A1918</f>
        <v xml:space="preserve">  Salaries</v>
      </c>
      <c r="B1918" s="115">
        <v>5737</v>
      </c>
      <c r="C1918" s="115">
        <v>5737</v>
      </c>
      <c r="D1918" s="116">
        <v>6300</v>
      </c>
      <c r="E1918" s="28">
        <f t="shared" ref="E1918:E1935" si="514">+D1918-C1918</f>
        <v>563</v>
      </c>
      <c r="F1918" s="25"/>
      <c r="G1918" s="5" t="s">
        <v>32</v>
      </c>
      <c r="H1918" s="5" t="str">
        <f t="shared" si="513"/>
        <v>161005</v>
      </c>
      <c r="I1918" s="78" t="s">
        <v>303</v>
      </c>
      <c r="J1918" s="78" t="s">
        <v>563</v>
      </c>
    </row>
    <row r="1919" spans="1:10" x14ac:dyDescent="0.2">
      <c r="A1919" s="26" t="str">
        <f>'BoR4 Rollup'!A1919</f>
        <v xml:space="preserve">  Other Compensation</v>
      </c>
      <c r="B1919" s="115"/>
      <c r="C1919" s="115"/>
      <c r="D1919" s="116"/>
      <c r="E1919" s="28">
        <f t="shared" si="514"/>
        <v>0</v>
      </c>
      <c r="F1919" s="25"/>
      <c r="G1919" s="5" t="s">
        <v>32</v>
      </c>
      <c r="H1919" s="5" t="str">
        <f t="shared" si="513"/>
        <v>161005</v>
      </c>
      <c r="I1919" s="78" t="s">
        <v>303</v>
      </c>
    </row>
    <row r="1920" spans="1:10" x14ac:dyDescent="0.2">
      <c r="A1920" s="26" t="str">
        <f>'BoR4 Rollup'!A1920</f>
        <v xml:space="preserve">  Related Benefits</v>
      </c>
      <c r="B1920" s="115">
        <v>439</v>
      </c>
      <c r="C1920" s="115">
        <v>439</v>
      </c>
      <c r="D1920" s="116">
        <v>1559</v>
      </c>
      <c r="E1920" s="28">
        <f t="shared" si="514"/>
        <v>1120</v>
      </c>
      <c r="F1920" s="25"/>
      <c r="G1920" s="5" t="s">
        <v>32</v>
      </c>
      <c r="H1920" s="5" t="str">
        <f t="shared" si="513"/>
        <v>161005</v>
      </c>
      <c r="I1920" s="78" t="s">
        <v>303</v>
      </c>
      <c r="J1920" s="78" t="s">
        <v>566</v>
      </c>
    </row>
    <row r="1921" spans="1:10" ht="15.75" x14ac:dyDescent="0.25">
      <c r="A1921" s="29" t="str">
        <f>'BoR4 Rollup'!A1921</f>
        <v>Total Personal Services</v>
      </c>
      <c r="B1921" s="118">
        <f>B1920+B1919+B1918</f>
        <v>6176</v>
      </c>
      <c r="C1921" s="118">
        <f t="shared" ref="C1921:D1921" si="515">C1920+C1919+C1918</f>
        <v>6176</v>
      </c>
      <c r="D1921" s="119">
        <f t="shared" si="515"/>
        <v>7859</v>
      </c>
      <c r="E1921" s="31">
        <f t="shared" si="514"/>
        <v>1683</v>
      </c>
      <c r="F1921" s="32"/>
      <c r="G1921" s="5" t="s">
        <v>8</v>
      </c>
      <c r="H1921" s="5" t="str">
        <f t="shared" si="513"/>
        <v>161005</v>
      </c>
      <c r="I1921" s="78" t="s">
        <v>303</v>
      </c>
    </row>
    <row r="1922" spans="1:10" x14ac:dyDescent="0.2">
      <c r="A1922" s="26" t="str">
        <f>'BoR4 Rollup'!A1922</f>
        <v xml:space="preserve"> Travel</v>
      </c>
      <c r="B1922" s="115"/>
      <c r="C1922" s="115"/>
      <c r="D1922" s="116"/>
      <c r="E1922" s="28">
        <f t="shared" si="514"/>
        <v>0</v>
      </c>
      <c r="F1922" s="25"/>
      <c r="G1922" s="5" t="s">
        <v>32</v>
      </c>
      <c r="H1922" s="5" t="str">
        <f t="shared" si="513"/>
        <v>161005</v>
      </c>
      <c r="I1922" s="78" t="s">
        <v>303</v>
      </c>
      <c r="J1922" s="78" t="s">
        <v>569</v>
      </c>
    </row>
    <row r="1923" spans="1:10" x14ac:dyDescent="0.2">
      <c r="A1923" s="26" t="str">
        <f>'BoR4 Rollup'!A1923</f>
        <v xml:space="preserve"> Operating Services</v>
      </c>
      <c r="B1923" s="115"/>
      <c r="C1923" s="115"/>
      <c r="D1923" s="116"/>
      <c r="E1923" s="28">
        <f t="shared" si="514"/>
        <v>0</v>
      </c>
      <c r="F1923" s="25"/>
      <c r="G1923" s="5" t="s">
        <v>32</v>
      </c>
      <c r="H1923" s="5" t="str">
        <f t="shared" si="513"/>
        <v>161005</v>
      </c>
      <c r="I1923" s="78" t="s">
        <v>303</v>
      </c>
      <c r="J1923" s="78" t="s">
        <v>571</v>
      </c>
    </row>
    <row r="1924" spans="1:10" x14ac:dyDescent="0.2">
      <c r="A1924" s="26" t="str">
        <f>'BoR4 Rollup'!A1924</f>
        <v xml:space="preserve"> Supplies</v>
      </c>
      <c r="B1924" s="115"/>
      <c r="C1924" s="115"/>
      <c r="D1924" s="116"/>
      <c r="E1924" s="28">
        <f t="shared" si="514"/>
        <v>0</v>
      </c>
      <c r="F1924" s="25"/>
      <c r="G1924" s="5" t="s">
        <v>32</v>
      </c>
      <c r="H1924" s="5" t="str">
        <f t="shared" si="513"/>
        <v>161005</v>
      </c>
      <c r="I1924" s="78" t="s">
        <v>303</v>
      </c>
      <c r="J1924" s="78" t="s">
        <v>572</v>
      </c>
    </row>
    <row r="1925" spans="1:10" ht="15.75" x14ac:dyDescent="0.25">
      <c r="A1925" s="29" t="str">
        <f>'BoR4 Rollup'!A1925</f>
        <v>Total Operating Expenses</v>
      </c>
      <c r="B1925" s="121">
        <f>B1924+B1923+B1922</f>
        <v>0</v>
      </c>
      <c r="C1925" s="121">
        <f t="shared" ref="C1925:D1925" si="516">C1924+C1923+C1922</f>
        <v>0</v>
      </c>
      <c r="D1925" s="119">
        <f t="shared" si="516"/>
        <v>0</v>
      </c>
      <c r="E1925" s="34">
        <f t="shared" si="514"/>
        <v>0</v>
      </c>
      <c r="F1925" s="35"/>
      <c r="G1925" s="5" t="s">
        <v>8</v>
      </c>
      <c r="H1925" s="5" t="str">
        <f t="shared" si="513"/>
        <v>161005</v>
      </c>
      <c r="I1925" s="78" t="s">
        <v>303</v>
      </c>
    </row>
    <row r="1926" spans="1:10" x14ac:dyDescent="0.2">
      <c r="A1926" s="26" t="str">
        <f>'BoR4 Rollup'!A1926</f>
        <v xml:space="preserve"> Professional Services</v>
      </c>
      <c r="B1926" s="115"/>
      <c r="C1926" s="115"/>
      <c r="D1926" s="116"/>
      <c r="E1926" s="28">
        <f t="shared" si="514"/>
        <v>0</v>
      </c>
      <c r="F1926" s="25"/>
      <c r="G1926" s="5" t="s">
        <v>32</v>
      </c>
      <c r="H1926" s="5" t="str">
        <f t="shared" si="513"/>
        <v>161005</v>
      </c>
      <c r="I1926" s="78" t="s">
        <v>303</v>
      </c>
      <c r="J1926" s="78" t="s">
        <v>573</v>
      </c>
    </row>
    <row r="1927" spans="1:10" x14ac:dyDescent="0.2">
      <c r="A1927" s="26" t="str">
        <f>'BoR4 Rollup'!A1927</f>
        <v xml:space="preserve"> Other Charges</v>
      </c>
      <c r="B1927" s="115"/>
      <c r="C1927" s="115"/>
      <c r="D1927" s="116"/>
      <c r="E1927" s="28">
        <f t="shared" si="514"/>
        <v>0</v>
      </c>
      <c r="F1927" s="25"/>
      <c r="G1927" s="5" t="s">
        <v>32</v>
      </c>
      <c r="H1927" s="5" t="str">
        <f t="shared" si="513"/>
        <v>161005</v>
      </c>
      <c r="I1927" s="78" t="s">
        <v>303</v>
      </c>
      <c r="J1927" s="78" t="s">
        <v>574</v>
      </c>
    </row>
    <row r="1928" spans="1:10" x14ac:dyDescent="0.2">
      <c r="A1928" s="26" t="str">
        <f>'BoR4 Rollup'!A1928</f>
        <v xml:space="preserve"> Debt Services</v>
      </c>
      <c r="B1928" s="115"/>
      <c r="C1928" s="115"/>
      <c r="D1928" s="116"/>
      <c r="E1928" s="28">
        <f t="shared" si="514"/>
        <v>0</v>
      </c>
      <c r="F1928" s="25"/>
      <c r="G1928" s="5" t="s">
        <v>32</v>
      </c>
      <c r="H1928" s="5" t="str">
        <f t="shared" si="513"/>
        <v>161005</v>
      </c>
      <c r="I1928" s="78" t="s">
        <v>303</v>
      </c>
    </row>
    <row r="1929" spans="1:10" x14ac:dyDescent="0.2">
      <c r="A1929" s="26" t="str">
        <f>'BoR4 Rollup'!A1929</f>
        <v xml:space="preserve"> Interagency Transfers</v>
      </c>
      <c r="B1929" s="115"/>
      <c r="C1929" s="115"/>
      <c r="D1929" s="116"/>
      <c r="E1929" s="28">
        <f t="shared" si="514"/>
        <v>0</v>
      </c>
      <c r="F1929" s="25"/>
      <c r="G1929" s="5" t="s">
        <v>32</v>
      </c>
      <c r="H1929" s="5" t="str">
        <f t="shared" si="513"/>
        <v>161005</v>
      </c>
      <c r="I1929" s="78" t="s">
        <v>303</v>
      </c>
      <c r="J1929" s="78" t="s">
        <v>575</v>
      </c>
    </row>
    <row r="1930" spans="1:10" ht="15.75" x14ac:dyDescent="0.25">
      <c r="A1930" s="29" t="str">
        <f>'BoR4 Rollup'!A1930</f>
        <v>Total Other Charges</v>
      </c>
      <c r="B1930" s="121">
        <f>B1929+B1928+B1927+B1926</f>
        <v>0</v>
      </c>
      <c r="C1930" s="121">
        <f t="shared" ref="C1930:D1930" si="517">C1929+C1928+C1927+C1926</f>
        <v>0</v>
      </c>
      <c r="D1930" s="119">
        <f t="shared" si="517"/>
        <v>0</v>
      </c>
      <c r="E1930" s="34">
        <f t="shared" si="514"/>
        <v>0</v>
      </c>
      <c r="F1930" s="35"/>
      <c r="G1930" s="5" t="s">
        <v>8</v>
      </c>
      <c r="H1930" s="5" t="str">
        <f t="shared" si="513"/>
        <v>161005</v>
      </c>
      <c r="I1930" s="78" t="s">
        <v>303</v>
      </c>
    </row>
    <row r="1931" spans="1:10" x14ac:dyDescent="0.2">
      <c r="A1931" s="26" t="str">
        <f>'BoR4 Rollup'!A1931</f>
        <v xml:space="preserve"> General Acquisitions</v>
      </c>
      <c r="B1931" s="115"/>
      <c r="C1931" s="115"/>
      <c r="D1931" s="116"/>
      <c r="E1931" s="28">
        <f t="shared" si="514"/>
        <v>0</v>
      </c>
      <c r="F1931" s="25"/>
      <c r="G1931" s="5" t="s">
        <v>32</v>
      </c>
      <c r="H1931" s="5" t="str">
        <f t="shared" si="513"/>
        <v>161005</v>
      </c>
      <c r="I1931" s="78" t="s">
        <v>303</v>
      </c>
      <c r="J1931" s="78" t="s">
        <v>576</v>
      </c>
    </row>
    <row r="1932" spans="1:10" x14ac:dyDescent="0.2">
      <c r="A1932" s="26" t="str">
        <f>'BoR4 Rollup'!A1932</f>
        <v xml:space="preserve"> Library Acquisitions</v>
      </c>
      <c r="B1932" s="115"/>
      <c r="C1932" s="115"/>
      <c r="D1932" s="116"/>
      <c r="E1932" s="28">
        <f t="shared" si="514"/>
        <v>0</v>
      </c>
      <c r="F1932" s="25"/>
      <c r="G1932" s="5" t="s">
        <v>32</v>
      </c>
      <c r="H1932" s="5" t="str">
        <f t="shared" si="513"/>
        <v>161005</v>
      </c>
      <c r="I1932" s="78" t="s">
        <v>303</v>
      </c>
      <c r="J1932" s="78" t="s">
        <v>576</v>
      </c>
    </row>
    <row r="1933" spans="1:10" x14ac:dyDescent="0.2">
      <c r="A1933" s="26" t="str">
        <f>'BoR4 Rollup'!A1933</f>
        <v xml:space="preserve"> Major Repairs</v>
      </c>
      <c r="B1933" s="115"/>
      <c r="C1933" s="115"/>
      <c r="D1933" s="116"/>
      <c r="E1933" s="28">
        <f t="shared" si="514"/>
        <v>0</v>
      </c>
      <c r="F1933" s="25"/>
      <c r="G1933" s="5" t="s">
        <v>32</v>
      </c>
      <c r="H1933" s="5" t="str">
        <f t="shared" si="513"/>
        <v>161005</v>
      </c>
      <c r="I1933" s="78" t="s">
        <v>303</v>
      </c>
    </row>
    <row r="1934" spans="1:10" ht="15.75" x14ac:dyDescent="0.25">
      <c r="A1934" s="29" t="str">
        <f>'BoR4 Rollup'!A1934</f>
        <v>Total Acquisitions and Major Repairs</v>
      </c>
      <c r="B1934" s="121">
        <f>B1933+B1932+B1931</f>
        <v>0</v>
      </c>
      <c r="C1934" s="121">
        <f t="shared" ref="C1934:D1934" si="518">C1933+C1932+C1931</f>
        <v>0</v>
      </c>
      <c r="D1934" s="119">
        <f t="shared" si="518"/>
        <v>0</v>
      </c>
      <c r="E1934" s="34">
        <f t="shared" si="514"/>
        <v>0</v>
      </c>
      <c r="F1934" s="35"/>
      <c r="G1934" s="5" t="s">
        <v>8</v>
      </c>
      <c r="H1934" s="5" t="str">
        <f t="shared" si="513"/>
        <v>161005</v>
      </c>
      <c r="I1934" s="78" t="s">
        <v>303</v>
      </c>
    </row>
    <row r="1935" spans="1:10" ht="15.75" x14ac:dyDescent="0.25">
      <c r="A1935" s="29" t="str">
        <f>'BoR4 Rollup'!A1935</f>
        <v>Function Total</v>
      </c>
      <c r="B1935" s="118">
        <f>B1934+B1930+B1925+B1921</f>
        <v>6176</v>
      </c>
      <c r="C1935" s="118">
        <f t="shared" ref="C1935:D1935" si="519">C1934+C1930+C1925+C1921</f>
        <v>6176</v>
      </c>
      <c r="D1935" s="119">
        <f t="shared" si="519"/>
        <v>7859</v>
      </c>
      <c r="E1935" s="46">
        <f t="shared" si="514"/>
        <v>1683</v>
      </c>
      <c r="F1935" s="32"/>
      <c r="G1935" s="5" t="s">
        <v>8</v>
      </c>
      <c r="H1935" s="5" t="str">
        <f>RIGHT($A$1917,6)</f>
        <v>161005</v>
      </c>
      <c r="I1935" s="78" t="s">
        <v>303</v>
      </c>
    </row>
    <row r="1936" spans="1:10" ht="15.75" x14ac:dyDescent="0.25">
      <c r="A1936" s="124" t="str">
        <f>'BoR4 Rollup'!A1936</f>
        <v>Function:  Instruction</v>
      </c>
      <c r="B1936" s="125"/>
      <c r="C1936" s="126"/>
      <c r="D1936" s="127"/>
      <c r="E1936" s="128"/>
      <c r="F1936" s="4"/>
      <c r="G1936" s="5" t="s">
        <v>45</v>
      </c>
      <c r="H1936" s="5" t="str">
        <f t="shared" ref="H1936:H1955" si="520">RIGHT($A$1938,6)</f>
        <v>161006</v>
      </c>
      <c r="I1936" s="78" t="s">
        <v>306</v>
      </c>
    </row>
    <row r="1937" spans="1:10" ht="15.75" x14ac:dyDescent="0.25">
      <c r="A1937" s="129" t="str">
        <f>'BoR4 Rollup'!A1937</f>
        <v>Orgn:  Prec Trds/ Industrial Machine Shop</v>
      </c>
      <c r="B1937" s="130" t="str">
        <f>+'BoR4 Rollup'!B1937</f>
        <v>Actual</v>
      </c>
      <c r="C1937" s="130" t="str">
        <f>+'BoR4 Rollup'!C1937</f>
        <v>Budgeted</v>
      </c>
      <c r="D1937" s="131" t="str">
        <f>+'BoR4 Rollup'!D1937</f>
        <v>Budgeted</v>
      </c>
      <c r="E1937" s="132" t="str">
        <f>E5</f>
        <v>2022-2023 +/-</v>
      </c>
      <c r="F1937" s="44"/>
      <c r="G1937" s="5" t="s">
        <v>45</v>
      </c>
      <c r="H1937" s="5" t="str">
        <f t="shared" si="520"/>
        <v>161006</v>
      </c>
      <c r="I1937" s="78" t="s">
        <v>306</v>
      </c>
    </row>
    <row r="1938" spans="1:10" ht="15.75" x14ac:dyDescent="0.25">
      <c r="A1938" s="133" t="str">
        <f>'BoR4 Rollup'!A1938</f>
        <v>Organization ID:  161006</v>
      </c>
      <c r="B1938" s="134" t="str">
        <f>'BoR4 Rollup'!$B$6</f>
        <v>2022-2023</v>
      </c>
      <c r="C1938" s="134" t="str">
        <f>'BoR4 Rollup'!$C$6</f>
        <v>2022-2023</v>
      </c>
      <c r="D1938" s="135" t="str">
        <f>'BoR4 Rollup'!$D$6</f>
        <v>2023-2024</v>
      </c>
      <c r="E1938" s="136" t="str">
        <f>'BoR4 Rollup'!$E$6</f>
        <v>2023-2024</v>
      </c>
      <c r="F1938" s="44"/>
      <c r="G1938" s="5" t="s">
        <v>45</v>
      </c>
      <c r="H1938" s="5" t="str">
        <f t="shared" si="520"/>
        <v>161006</v>
      </c>
      <c r="I1938" s="78" t="s">
        <v>306</v>
      </c>
    </row>
    <row r="1939" spans="1:10" x14ac:dyDescent="0.2">
      <c r="A1939" s="26" t="str">
        <f>'BoR4 Rollup'!A1939</f>
        <v xml:space="preserve">  Salaries</v>
      </c>
      <c r="B1939" s="115"/>
      <c r="C1939" s="115"/>
      <c r="D1939" s="116"/>
      <c r="E1939" s="28">
        <f t="shared" ref="E1939:E1956" si="521">+D1939-C1939</f>
        <v>0</v>
      </c>
      <c r="F1939" s="25"/>
      <c r="G1939" s="5" t="s">
        <v>45</v>
      </c>
      <c r="H1939" s="5" t="str">
        <f t="shared" si="520"/>
        <v>161006</v>
      </c>
      <c r="I1939" s="78" t="s">
        <v>306</v>
      </c>
      <c r="J1939" s="78" t="s">
        <v>563</v>
      </c>
    </row>
    <row r="1940" spans="1:10" x14ac:dyDescent="0.2">
      <c r="A1940" s="26" t="str">
        <f>'BoR4 Rollup'!A1940</f>
        <v xml:space="preserve">  Other Compensation</v>
      </c>
      <c r="B1940" s="115"/>
      <c r="C1940" s="115"/>
      <c r="D1940" s="116"/>
      <c r="E1940" s="28">
        <f t="shared" si="521"/>
        <v>0</v>
      </c>
      <c r="F1940" s="25"/>
      <c r="G1940" s="5" t="s">
        <v>45</v>
      </c>
      <c r="H1940" s="5" t="str">
        <f t="shared" si="520"/>
        <v>161006</v>
      </c>
      <c r="I1940" s="78" t="s">
        <v>306</v>
      </c>
    </row>
    <row r="1941" spans="1:10" x14ac:dyDescent="0.2">
      <c r="A1941" s="26" t="str">
        <f>'BoR4 Rollup'!A1941</f>
        <v xml:space="preserve">  Related Benefits</v>
      </c>
      <c r="B1941" s="115"/>
      <c r="C1941" s="115"/>
      <c r="D1941" s="116"/>
      <c r="E1941" s="28">
        <f t="shared" si="521"/>
        <v>0</v>
      </c>
      <c r="F1941" s="25"/>
      <c r="G1941" s="5" t="s">
        <v>45</v>
      </c>
      <c r="H1941" s="5" t="str">
        <f t="shared" si="520"/>
        <v>161006</v>
      </c>
      <c r="I1941" s="78" t="s">
        <v>306</v>
      </c>
      <c r="J1941" s="78" t="s">
        <v>566</v>
      </c>
    </row>
    <row r="1942" spans="1:10" ht="15.75" x14ac:dyDescent="0.25">
      <c r="A1942" s="29" t="str">
        <f>'BoR4 Rollup'!A1942</f>
        <v>Total Personal Services</v>
      </c>
      <c r="B1942" s="118">
        <f>B1941+B1940+B1939</f>
        <v>0</v>
      </c>
      <c r="C1942" s="118">
        <f>C1941+C1940+C1939</f>
        <v>0</v>
      </c>
      <c r="D1942" s="119">
        <f>D1941+D1940+D1939</f>
        <v>0</v>
      </c>
      <c r="E1942" s="31">
        <f t="shared" si="521"/>
        <v>0</v>
      </c>
      <c r="F1942" s="32"/>
      <c r="G1942" s="5" t="s">
        <v>45</v>
      </c>
      <c r="H1942" s="5" t="str">
        <f t="shared" si="520"/>
        <v>161006</v>
      </c>
      <c r="I1942" s="78" t="s">
        <v>306</v>
      </c>
    </row>
    <row r="1943" spans="1:10" x14ac:dyDescent="0.2">
      <c r="A1943" s="26" t="str">
        <f>'BoR4 Rollup'!A1943</f>
        <v xml:space="preserve"> Travel</v>
      </c>
      <c r="B1943" s="115"/>
      <c r="C1943" s="115"/>
      <c r="D1943" s="116"/>
      <c r="E1943" s="28">
        <f t="shared" si="521"/>
        <v>0</v>
      </c>
      <c r="F1943" s="25"/>
      <c r="G1943" s="5" t="s">
        <v>45</v>
      </c>
      <c r="H1943" s="5" t="str">
        <f t="shared" si="520"/>
        <v>161006</v>
      </c>
      <c r="I1943" s="78" t="s">
        <v>306</v>
      </c>
      <c r="J1943" s="78" t="s">
        <v>569</v>
      </c>
    </row>
    <row r="1944" spans="1:10" x14ac:dyDescent="0.2">
      <c r="A1944" s="26" t="str">
        <f>'BoR4 Rollup'!A1944</f>
        <v xml:space="preserve"> Operating Services</v>
      </c>
      <c r="B1944" s="115"/>
      <c r="C1944" s="115"/>
      <c r="D1944" s="116"/>
      <c r="E1944" s="28">
        <f t="shared" si="521"/>
        <v>0</v>
      </c>
      <c r="F1944" s="25"/>
      <c r="G1944" s="5" t="s">
        <v>45</v>
      </c>
      <c r="H1944" s="5" t="str">
        <f t="shared" si="520"/>
        <v>161006</v>
      </c>
      <c r="I1944" s="78" t="s">
        <v>306</v>
      </c>
      <c r="J1944" s="78" t="s">
        <v>571</v>
      </c>
    </row>
    <row r="1945" spans="1:10" x14ac:dyDescent="0.2">
      <c r="A1945" s="26" t="str">
        <f>'BoR4 Rollup'!A1945</f>
        <v xml:space="preserve"> Supplies</v>
      </c>
      <c r="B1945" s="115"/>
      <c r="C1945" s="115"/>
      <c r="D1945" s="116"/>
      <c r="E1945" s="28">
        <f t="shared" si="521"/>
        <v>0</v>
      </c>
      <c r="F1945" s="25"/>
      <c r="G1945" s="5" t="s">
        <v>45</v>
      </c>
      <c r="H1945" s="5" t="str">
        <f t="shared" si="520"/>
        <v>161006</v>
      </c>
      <c r="I1945" s="78" t="s">
        <v>306</v>
      </c>
      <c r="J1945" s="78" t="s">
        <v>572</v>
      </c>
    </row>
    <row r="1946" spans="1:10" ht="15.75" x14ac:dyDescent="0.25">
      <c r="A1946" s="29" t="str">
        <f>'BoR4 Rollup'!A1946</f>
        <v>Total Operating Expenses</v>
      </c>
      <c r="B1946" s="121">
        <f>B1945+B1944+B1943</f>
        <v>0</v>
      </c>
      <c r="C1946" s="121">
        <f>C1945+C1944+C1943</f>
        <v>0</v>
      </c>
      <c r="D1946" s="119">
        <f>D1945+D1944+D1943</f>
        <v>0</v>
      </c>
      <c r="E1946" s="34">
        <f t="shared" si="521"/>
        <v>0</v>
      </c>
      <c r="F1946" s="35"/>
      <c r="G1946" s="5" t="s">
        <v>45</v>
      </c>
      <c r="H1946" s="5" t="str">
        <f t="shared" si="520"/>
        <v>161006</v>
      </c>
      <c r="I1946" s="78" t="s">
        <v>306</v>
      </c>
    </row>
    <row r="1947" spans="1:10" x14ac:dyDescent="0.2">
      <c r="A1947" s="26" t="str">
        <f>'BoR4 Rollup'!A1947</f>
        <v xml:space="preserve"> Professional Services</v>
      </c>
      <c r="B1947" s="115"/>
      <c r="C1947" s="115"/>
      <c r="D1947" s="116"/>
      <c r="E1947" s="28">
        <f t="shared" si="521"/>
        <v>0</v>
      </c>
      <c r="F1947" s="25"/>
      <c r="G1947" s="5" t="s">
        <v>45</v>
      </c>
      <c r="H1947" s="5" t="str">
        <f t="shared" si="520"/>
        <v>161006</v>
      </c>
      <c r="I1947" s="78" t="s">
        <v>306</v>
      </c>
      <c r="J1947" s="78" t="s">
        <v>573</v>
      </c>
    </row>
    <row r="1948" spans="1:10" x14ac:dyDescent="0.2">
      <c r="A1948" s="26" t="str">
        <f>'BoR4 Rollup'!A1948</f>
        <v xml:space="preserve"> Other Charges</v>
      </c>
      <c r="B1948" s="115"/>
      <c r="C1948" s="115"/>
      <c r="D1948" s="116"/>
      <c r="E1948" s="28">
        <f t="shared" si="521"/>
        <v>0</v>
      </c>
      <c r="F1948" s="25"/>
      <c r="G1948" s="5" t="s">
        <v>45</v>
      </c>
      <c r="H1948" s="5" t="str">
        <f t="shared" si="520"/>
        <v>161006</v>
      </c>
      <c r="I1948" s="78" t="s">
        <v>306</v>
      </c>
      <c r="J1948" s="78" t="s">
        <v>574</v>
      </c>
    </row>
    <row r="1949" spans="1:10" x14ac:dyDescent="0.2">
      <c r="A1949" s="26" t="str">
        <f>'BoR4 Rollup'!A1949</f>
        <v xml:space="preserve"> Debt Services</v>
      </c>
      <c r="B1949" s="115"/>
      <c r="C1949" s="115"/>
      <c r="D1949" s="116"/>
      <c r="E1949" s="28">
        <f t="shared" si="521"/>
        <v>0</v>
      </c>
      <c r="F1949" s="25"/>
      <c r="G1949" s="5" t="s">
        <v>45</v>
      </c>
      <c r="H1949" s="5" t="str">
        <f t="shared" si="520"/>
        <v>161006</v>
      </c>
      <c r="I1949" s="78" t="s">
        <v>306</v>
      </c>
    </row>
    <row r="1950" spans="1:10" x14ac:dyDescent="0.2">
      <c r="A1950" s="26" t="str">
        <f>'BoR4 Rollup'!A1950</f>
        <v xml:space="preserve"> Interagency Transfers</v>
      </c>
      <c r="B1950" s="115"/>
      <c r="C1950" s="115"/>
      <c r="D1950" s="116"/>
      <c r="E1950" s="28">
        <f t="shared" si="521"/>
        <v>0</v>
      </c>
      <c r="F1950" s="25"/>
      <c r="G1950" s="5" t="s">
        <v>45</v>
      </c>
      <c r="H1950" s="5" t="str">
        <f t="shared" si="520"/>
        <v>161006</v>
      </c>
      <c r="I1950" s="78" t="s">
        <v>306</v>
      </c>
      <c r="J1950" s="78" t="s">
        <v>575</v>
      </c>
    </row>
    <row r="1951" spans="1:10" ht="15.75" x14ac:dyDescent="0.25">
      <c r="A1951" s="29" t="str">
        <f>'BoR4 Rollup'!A1951</f>
        <v>Total Other Charges</v>
      </c>
      <c r="B1951" s="121">
        <f>B1950+B1949+B1948+B1947</f>
        <v>0</v>
      </c>
      <c r="C1951" s="121">
        <f>C1950+C1949+C1948+C1947</f>
        <v>0</v>
      </c>
      <c r="D1951" s="119">
        <f>D1950+D1949+D1948+D1947</f>
        <v>0</v>
      </c>
      <c r="E1951" s="34">
        <f t="shared" si="521"/>
        <v>0</v>
      </c>
      <c r="F1951" s="35"/>
      <c r="G1951" s="5" t="s">
        <v>45</v>
      </c>
      <c r="H1951" s="5" t="str">
        <f t="shared" si="520"/>
        <v>161006</v>
      </c>
      <c r="I1951" s="78" t="s">
        <v>306</v>
      </c>
    </row>
    <row r="1952" spans="1:10" x14ac:dyDescent="0.2">
      <c r="A1952" s="26" t="str">
        <f>'BoR4 Rollup'!A1952</f>
        <v xml:space="preserve"> General Acquisitions</v>
      </c>
      <c r="B1952" s="115"/>
      <c r="C1952" s="115"/>
      <c r="D1952" s="116"/>
      <c r="E1952" s="28">
        <f t="shared" si="521"/>
        <v>0</v>
      </c>
      <c r="F1952" s="25"/>
      <c r="G1952" s="5" t="s">
        <v>45</v>
      </c>
      <c r="H1952" s="5" t="str">
        <f t="shared" si="520"/>
        <v>161006</v>
      </c>
      <c r="I1952" s="78" t="s">
        <v>306</v>
      </c>
      <c r="J1952" s="78" t="s">
        <v>576</v>
      </c>
    </row>
    <row r="1953" spans="1:10" x14ac:dyDescent="0.2">
      <c r="A1953" s="26" t="str">
        <f>'BoR4 Rollup'!A1953</f>
        <v xml:space="preserve"> Library Acquisitions</v>
      </c>
      <c r="B1953" s="115"/>
      <c r="C1953" s="115"/>
      <c r="D1953" s="116"/>
      <c r="E1953" s="28">
        <f t="shared" si="521"/>
        <v>0</v>
      </c>
      <c r="F1953" s="25"/>
      <c r="G1953" s="5" t="s">
        <v>45</v>
      </c>
      <c r="H1953" s="5" t="str">
        <f t="shared" si="520"/>
        <v>161006</v>
      </c>
      <c r="I1953" s="78" t="s">
        <v>306</v>
      </c>
      <c r="J1953" s="78" t="s">
        <v>576</v>
      </c>
    </row>
    <row r="1954" spans="1:10" x14ac:dyDescent="0.2">
      <c r="A1954" s="26" t="str">
        <f>'BoR4 Rollup'!A1954</f>
        <v xml:space="preserve"> Major Repairs</v>
      </c>
      <c r="B1954" s="115"/>
      <c r="C1954" s="115"/>
      <c r="D1954" s="116"/>
      <c r="E1954" s="28">
        <f t="shared" si="521"/>
        <v>0</v>
      </c>
      <c r="F1954" s="25"/>
      <c r="G1954" s="5" t="s">
        <v>45</v>
      </c>
      <c r="H1954" s="5" t="str">
        <f t="shared" si="520"/>
        <v>161006</v>
      </c>
      <c r="I1954" s="78" t="s">
        <v>306</v>
      </c>
    </row>
    <row r="1955" spans="1:10" ht="15.75" x14ac:dyDescent="0.25">
      <c r="A1955" s="29" t="str">
        <f>'BoR4 Rollup'!A1955</f>
        <v>Total Acquisitions and Major Repairs</v>
      </c>
      <c r="B1955" s="121">
        <f>B1954+B1953+B1952</f>
        <v>0</v>
      </c>
      <c r="C1955" s="121">
        <f>C1954+C1953+C1952</f>
        <v>0</v>
      </c>
      <c r="D1955" s="119">
        <f>D1954+D1953+D1952</f>
        <v>0</v>
      </c>
      <c r="E1955" s="34">
        <f t="shared" si="521"/>
        <v>0</v>
      </c>
      <c r="F1955" s="35"/>
      <c r="G1955" s="5" t="s">
        <v>45</v>
      </c>
      <c r="H1955" s="5" t="str">
        <f t="shared" si="520"/>
        <v>161006</v>
      </c>
      <c r="I1955" s="78" t="s">
        <v>306</v>
      </c>
    </row>
    <row r="1956" spans="1:10" ht="15.75" x14ac:dyDescent="0.25">
      <c r="A1956" s="29" t="str">
        <f>'BoR4 Rollup'!A1956</f>
        <v>Function Total</v>
      </c>
      <c r="B1956" s="118">
        <f>B1955+B1951+B1946+B1942</f>
        <v>0</v>
      </c>
      <c r="C1956" s="118">
        <f>C1955+C1951+C1946+C1942</f>
        <v>0</v>
      </c>
      <c r="D1956" s="119">
        <f>D1955+D1951+D1946+D1942</f>
        <v>0</v>
      </c>
      <c r="E1956" s="46">
        <f t="shared" si="521"/>
        <v>0</v>
      </c>
      <c r="F1956" s="32"/>
      <c r="G1956" s="5" t="s">
        <v>45</v>
      </c>
      <c r="H1956" s="5" t="str">
        <f>RIGHT($A$1938,6)</f>
        <v>161006</v>
      </c>
      <c r="I1956" s="78" t="s">
        <v>306</v>
      </c>
    </row>
    <row r="1957" spans="1:10" ht="15.75" x14ac:dyDescent="0.25">
      <c r="A1957" s="124" t="str">
        <f>'BoR4 Rollup'!A1957</f>
        <v>Function:  Instruction</v>
      </c>
      <c r="B1957" s="125"/>
      <c r="C1957" s="126"/>
      <c r="D1957" s="127"/>
      <c r="E1957" s="128"/>
      <c r="F1957" s="4"/>
      <c r="G1957" s="5" t="s">
        <v>45</v>
      </c>
      <c r="H1957" s="5" t="str">
        <f t="shared" ref="H1957:H1976" si="522">RIGHT($A$1959,6)</f>
        <v>161007</v>
      </c>
      <c r="I1957" s="78" t="s">
        <v>309</v>
      </c>
    </row>
    <row r="1958" spans="1:10" ht="15.75" x14ac:dyDescent="0.25">
      <c r="A1958" s="129" t="str">
        <f>'BoR4 Rollup'!A1958</f>
        <v>Orgn:  Prec Trds/ Industrial Maintenance Tcch</v>
      </c>
      <c r="B1958" s="130" t="str">
        <f>+'BoR4 Rollup'!B1958</f>
        <v>Actual</v>
      </c>
      <c r="C1958" s="130" t="str">
        <f>+'BoR4 Rollup'!C1958</f>
        <v>Budgeted</v>
      </c>
      <c r="D1958" s="131" t="str">
        <f>+'BoR4 Rollup'!D1958</f>
        <v>Budgeted</v>
      </c>
      <c r="E1958" s="132" t="str">
        <f>E5</f>
        <v>2022-2023 +/-</v>
      </c>
      <c r="F1958" s="18"/>
      <c r="G1958" s="5" t="s">
        <v>45</v>
      </c>
      <c r="H1958" s="5" t="str">
        <f t="shared" si="522"/>
        <v>161007</v>
      </c>
      <c r="I1958" s="78" t="s">
        <v>309</v>
      </c>
    </row>
    <row r="1959" spans="1:10" ht="15.75" x14ac:dyDescent="0.25">
      <c r="A1959" s="133" t="str">
        <f>'BoR4 Rollup'!A1959</f>
        <v>Organization ID:  161007</v>
      </c>
      <c r="B1959" s="134" t="str">
        <f>'BoR4 Rollup'!$B$6</f>
        <v>2022-2023</v>
      </c>
      <c r="C1959" s="134" t="str">
        <f>'BoR4 Rollup'!$C$6</f>
        <v>2022-2023</v>
      </c>
      <c r="D1959" s="135" t="str">
        <f>'BoR4 Rollup'!$D$6</f>
        <v>2023-2024</v>
      </c>
      <c r="E1959" s="136" t="str">
        <f>'BoR4 Rollup'!$E$6</f>
        <v>2023-2024</v>
      </c>
      <c r="F1959" s="18"/>
      <c r="G1959" s="5" t="s">
        <v>45</v>
      </c>
      <c r="H1959" s="5" t="str">
        <f t="shared" si="522"/>
        <v>161007</v>
      </c>
      <c r="I1959" s="78" t="s">
        <v>309</v>
      </c>
    </row>
    <row r="1960" spans="1:10" x14ac:dyDescent="0.2">
      <c r="A1960" s="26" t="str">
        <f>'BoR4 Rollup'!A1960</f>
        <v xml:space="preserve">  Salaries</v>
      </c>
      <c r="B1960" s="115"/>
      <c r="C1960" s="115"/>
      <c r="D1960" s="116"/>
      <c r="E1960" s="28">
        <f t="shared" ref="E1960:E1977" si="523">+D1960-C1960</f>
        <v>0</v>
      </c>
      <c r="F1960" s="25"/>
      <c r="G1960" s="5" t="s">
        <v>45</v>
      </c>
      <c r="H1960" s="5" t="str">
        <f t="shared" si="522"/>
        <v>161007</v>
      </c>
      <c r="I1960" s="78" t="s">
        <v>309</v>
      </c>
      <c r="J1960" s="78" t="s">
        <v>563</v>
      </c>
    </row>
    <row r="1961" spans="1:10" x14ac:dyDescent="0.2">
      <c r="A1961" s="26" t="str">
        <f>'BoR4 Rollup'!A1961</f>
        <v xml:space="preserve">  Other Compensation</v>
      </c>
      <c r="B1961" s="115"/>
      <c r="C1961" s="115"/>
      <c r="D1961" s="116"/>
      <c r="E1961" s="28">
        <f t="shared" si="523"/>
        <v>0</v>
      </c>
      <c r="F1961" s="25"/>
      <c r="G1961" s="5" t="s">
        <v>45</v>
      </c>
      <c r="H1961" s="5" t="str">
        <f t="shared" si="522"/>
        <v>161007</v>
      </c>
      <c r="I1961" s="78" t="s">
        <v>309</v>
      </c>
    </row>
    <row r="1962" spans="1:10" x14ac:dyDescent="0.2">
      <c r="A1962" s="26" t="str">
        <f>'BoR4 Rollup'!A1962</f>
        <v xml:space="preserve">  Related Benefits</v>
      </c>
      <c r="B1962" s="115"/>
      <c r="C1962" s="115"/>
      <c r="D1962" s="116"/>
      <c r="E1962" s="28">
        <f t="shared" si="523"/>
        <v>0</v>
      </c>
      <c r="F1962" s="25"/>
      <c r="G1962" s="5" t="s">
        <v>45</v>
      </c>
      <c r="H1962" s="5" t="str">
        <f t="shared" si="522"/>
        <v>161007</v>
      </c>
      <c r="I1962" s="78" t="s">
        <v>309</v>
      </c>
      <c r="J1962" s="78" t="s">
        <v>566</v>
      </c>
    </row>
    <row r="1963" spans="1:10" ht="15.75" x14ac:dyDescent="0.25">
      <c r="A1963" s="29" t="str">
        <f>'BoR4 Rollup'!A1963</f>
        <v>Total Personal Services</v>
      </c>
      <c r="B1963" s="118">
        <f>B1962+B1961+B1960</f>
        <v>0</v>
      </c>
      <c r="C1963" s="118">
        <f t="shared" ref="C1963:D1963" si="524">C1962+C1961+C1960</f>
        <v>0</v>
      </c>
      <c r="D1963" s="119">
        <f t="shared" si="524"/>
        <v>0</v>
      </c>
      <c r="E1963" s="31">
        <f t="shared" si="523"/>
        <v>0</v>
      </c>
      <c r="F1963" s="32"/>
      <c r="G1963" s="5" t="s">
        <v>45</v>
      </c>
      <c r="H1963" s="5" t="str">
        <f t="shared" si="522"/>
        <v>161007</v>
      </c>
      <c r="I1963" s="78" t="s">
        <v>309</v>
      </c>
    </row>
    <row r="1964" spans="1:10" x14ac:dyDescent="0.2">
      <c r="A1964" s="26" t="str">
        <f>'BoR4 Rollup'!A1964</f>
        <v xml:space="preserve"> Travel</v>
      </c>
      <c r="B1964" s="115"/>
      <c r="C1964" s="115"/>
      <c r="D1964" s="116"/>
      <c r="E1964" s="28">
        <f t="shared" si="523"/>
        <v>0</v>
      </c>
      <c r="F1964" s="25"/>
      <c r="G1964" s="5" t="s">
        <v>45</v>
      </c>
      <c r="H1964" s="5" t="str">
        <f t="shared" si="522"/>
        <v>161007</v>
      </c>
      <c r="I1964" s="78" t="s">
        <v>309</v>
      </c>
      <c r="J1964" s="78" t="s">
        <v>569</v>
      </c>
    </row>
    <row r="1965" spans="1:10" x14ac:dyDescent="0.2">
      <c r="A1965" s="26" t="str">
        <f>'BoR4 Rollup'!A1965</f>
        <v xml:space="preserve"> Operating Services</v>
      </c>
      <c r="B1965" s="115"/>
      <c r="C1965" s="115"/>
      <c r="D1965" s="116"/>
      <c r="E1965" s="28">
        <f t="shared" si="523"/>
        <v>0</v>
      </c>
      <c r="F1965" s="25"/>
      <c r="G1965" s="5" t="s">
        <v>45</v>
      </c>
      <c r="H1965" s="5" t="str">
        <f t="shared" si="522"/>
        <v>161007</v>
      </c>
      <c r="I1965" s="78" t="s">
        <v>309</v>
      </c>
      <c r="J1965" s="78" t="s">
        <v>571</v>
      </c>
    </row>
    <row r="1966" spans="1:10" x14ac:dyDescent="0.2">
      <c r="A1966" s="26" t="str">
        <f>'BoR4 Rollup'!A1966</f>
        <v xml:space="preserve"> Supplies</v>
      </c>
      <c r="B1966" s="115"/>
      <c r="C1966" s="115"/>
      <c r="D1966" s="116"/>
      <c r="E1966" s="28">
        <f t="shared" si="523"/>
        <v>0</v>
      </c>
      <c r="F1966" s="25"/>
      <c r="G1966" s="5" t="s">
        <v>45</v>
      </c>
      <c r="H1966" s="5" t="str">
        <f t="shared" si="522"/>
        <v>161007</v>
      </c>
      <c r="I1966" s="78" t="s">
        <v>309</v>
      </c>
      <c r="J1966" s="78" t="s">
        <v>572</v>
      </c>
    </row>
    <row r="1967" spans="1:10" ht="15.75" x14ac:dyDescent="0.25">
      <c r="A1967" s="29" t="str">
        <f>'BoR4 Rollup'!A1967</f>
        <v>Total Operating Expenses</v>
      </c>
      <c r="B1967" s="121">
        <f>B1966+B1965+B1964</f>
        <v>0</v>
      </c>
      <c r="C1967" s="121">
        <f t="shared" ref="C1967:D1967" si="525">C1966+C1965+C1964</f>
        <v>0</v>
      </c>
      <c r="D1967" s="119">
        <f t="shared" si="525"/>
        <v>0</v>
      </c>
      <c r="E1967" s="34">
        <f t="shared" si="523"/>
        <v>0</v>
      </c>
      <c r="F1967" s="35"/>
      <c r="G1967" s="5" t="s">
        <v>45</v>
      </c>
      <c r="H1967" s="5" t="str">
        <f t="shared" si="522"/>
        <v>161007</v>
      </c>
      <c r="I1967" s="78" t="s">
        <v>309</v>
      </c>
    </row>
    <row r="1968" spans="1:10" x14ac:dyDescent="0.2">
      <c r="A1968" s="26" t="str">
        <f>'BoR4 Rollup'!A1968</f>
        <v xml:space="preserve"> Professional Services</v>
      </c>
      <c r="B1968" s="115"/>
      <c r="C1968" s="115"/>
      <c r="D1968" s="116"/>
      <c r="E1968" s="28">
        <f t="shared" si="523"/>
        <v>0</v>
      </c>
      <c r="F1968" s="25"/>
      <c r="G1968" s="5" t="s">
        <v>45</v>
      </c>
      <c r="H1968" s="5" t="str">
        <f t="shared" si="522"/>
        <v>161007</v>
      </c>
      <c r="I1968" s="78" t="s">
        <v>309</v>
      </c>
      <c r="J1968" s="78" t="s">
        <v>573</v>
      </c>
    </row>
    <row r="1969" spans="1:10" x14ac:dyDescent="0.2">
      <c r="A1969" s="26" t="str">
        <f>'BoR4 Rollup'!A1969</f>
        <v xml:space="preserve"> Other Charges</v>
      </c>
      <c r="B1969" s="115"/>
      <c r="C1969" s="115"/>
      <c r="D1969" s="116"/>
      <c r="E1969" s="28">
        <f t="shared" si="523"/>
        <v>0</v>
      </c>
      <c r="F1969" s="25"/>
      <c r="G1969" s="5" t="s">
        <v>45</v>
      </c>
      <c r="H1969" s="5" t="str">
        <f t="shared" si="522"/>
        <v>161007</v>
      </c>
      <c r="I1969" s="78" t="s">
        <v>309</v>
      </c>
      <c r="J1969" s="78" t="s">
        <v>574</v>
      </c>
    </row>
    <row r="1970" spans="1:10" x14ac:dyDescent="0.2">
      <c r="A1970" s="26" t="str">
        <f>'BoR4 Rollup'!A1970</f>
        <v xml:space="preserve"> Debt Services</v>
      </c>
      <c r="B1970" s="115"/>
      <c r="C1970" s="115"/>
      <c r="D1970" s="116"/>
      <c r="E1970" s="28">
        <f t="shared" si="523"/>
        <v>0</v>
      </c>
      <c r="F1970" s="25"/>
      <c r="G1970" s="5" t="s">
        <v>45</v>
      </c>
      <c r="H1970" s="5" t="str">
        <f t="shared" si="522"/>
        <v>161007</v>
      </c>
      <c r="I1970" s="78" t="s">
        <v>309</v>
      </c>
    </row>
    <row r="1971" spans="1:10" x14ac:dyDescent="0.2">
      <c r="A1971" s="26" t="str">
        <f>'BoR4 Rollup'!A1971</f>
        <v xml:space="preserve"> Interagency Transfers</v>
      </c>
      <c r="B1971" s="115"/>
      <c r="C1971" s="115"/>
      <c r="D1971" s="116"/>
      <c r="E1971" s="28">
        <f t="shared" si="523"/>
        <v>0</v>
      </c>
      <c r="F1971" s="25"/>
      <c r="G1971" s="5" t="s">
        <v>45</v>
      </c>
      <c r="H1971" s="5" t="str">
        <f t="shared" si="522"/>
        <v>161007</v>
      </c>
      <c r="I1971" s="78" t="s">
        <v>309</v>
      </c>
      <c r="J1971" s="78" t="s">
        <v>575</v>
      </c>
    </row>
    <row r="1972" spans="1:10" ht="15.75" x14ac:dyDescent="0.25">
      <c r="A1972" s="29" t="str">
        <f>'BoR4 Rollup'!A1972</f>
        <v>Total Other Charges</v>
      </c>
      <c r="B1972" s="121">
        <f>B1971+B1970+B1969+B1968</f>
        <v>0</v>
      </c>
      <c r="C1972" s="121">
        <f t="shared" ref="C1972:D1972" si="526">C1971+C1970+C1969+C1968</f>
        <v>0</v>
      </c>
      <c r="D1972" s="119">
        <f t="shared" si="526"/>
        <v>0</v>
      </c>
      <c r="E1972" s="34">
        <f t="shared" si="523"/>
        <v>0</v>
      </c>
      <c r="F1972" s="35"/>
      <c r="G1972" s="5" t="s">
        <v>45</v>
      </c>
      <c r="H1972" s="5" t="str">
        <f t="shared" si="522"/>
        <v>161007</v>
      </c>
      <c r="I1972" s="78" t="s">
        <v>309</v>
      </c>
    </row>
    <row r="1973" spans="1:10" x14ac:dyDescent="0.2">
      <c r="A1973" s="26" t="str">
        <f>'BoR4 Rollup'!A1973</f>
        <v xml:space="preserve"> General Acquisitions</v>
      </c>
      <c r="B1973" s="115"/>
      <c r="C1973" s="115"/>
      <c r="D1973" s="116"/>
      <c r="E1973" s="28">
        <f t="shared" si="523"/>
        <v>0</v>
      </c>
      <c r="F1973" s="25"/>
      <c r="G1973" s="5" t="s">
        <v>45</v>
      </c>
      <c r="H1973" s="5" t="str">
        <f t="shared" si="522"/>
        <v>161007</v>
      </c>
      <c r="I1973" s="78" t="s">
        <v>309</v>
      </c>
      <c r="J1973" s="78" t="s">
        <v>576</v>
      </c>
    </row>
    <row r="1974" spans="1:10" x14ac:dyDescent="0.2">
      <c r="A1974" s="26" t="str">
        <f>'BoR4 Rollup'!A1974</f>
        <v xml:space="preserve"> Library Acquisitions</v>
      </c>
      <c r="B1974" s="115"/>
      <c r="C1974" s="115"/>
      <c r="D1974" s="116"/>
      <c r="E1974" s="28">
        <f t="shared" si="523"/>
        <v>0</v>
      </c>
      <c r="F1974" s="25"/>
      <c r="G1974" s="5" t="s">
        <v>45</v>
      </c>
      <c r="H1974" s="5" t="str">
        <f t="shared" si="522"/>
        <v>161007</v>
      </c>
      <c r="I1974" s="78" t="s">
        <v>309</v>
      </c>
      <c r="J1974" s="78" t="s">
        <v>576</v>
      </c>
    </row>
    <row r="1975" spans="1:10" x14ac:dyDescent="0.2">
      <c r="A1975" s="26" t="str">
        <f>'BoR4 Rollup'!A1975</f>
        <v xml:space="preserve"> Major Repairs</v>
      </c>
      <c r="B1975" s="115"/>
      <c r="C1975" s="115"/>
      <c r="D1975" s="116"/>
      <c r="E1975" s="28">
        <f t="shared" si="523"/>
        <v>0</v>
      </c>
      <c r="F1975" s="25"/>
      <c r="G1975" s="5" t="s">
        <v>45</v>
      </c>
      <c r="H1975" s="5" t="str">
        <f t="shared" si="522"/>
        <v>161007</v>
      </c>
      <c r="I1975" s="78" t="s">
        <v>309</v>
      </c>
    </row>
    <row r="1976" spans="1:10" ht="15.75" x14ac:dyDescent="0.25">
      <c r="A1976" s="29" t="str">
        <f>'BoR4 Rollup'!A1976</f>
        <v>Total Acquisitions and Major Repairs</v>
      </c>
      <c r="B1976" s="121">
        <f>B1975+B1974+B1973</f>
        <v>0</v>
      </c>
      <c r="C1976" s="121">
        <f t="shared" ref="C1976:D1976" si="527">C1975+C1974+C1973</f>
        <v>0</v>
      </c>
      <c r="D1976" s="119">
        <f t="shared" si="527"/>
        <v>0</v>
      </c>
      <c r="E1976" s="34">
        <f t="shared" si="523"/>
        <v>0</v>
      </c>
      <c r="F1976" s="35"/>
      <c r="G1976" s="5" t="s">
        <v>45</v>
      </c>
      <c r="H1976" s="5" t="str">
        <f t="shared" si="522"/>
        <v>161007</v>
      </c>
      <c r="I1976" s="78" t="s">
        <v>309</v>
      </c>
    </row>
    <row r="1977" spans="1:10" ht="15.75" x14ac:dyDescent="0.25">
      <c r="A1977" s="29" t="str">
        <f>'BoR4 Rollup'!A1977</f>
        <v>Function Total</v>
      </c>
      <c r="B1977" s="118">
        <f>B1976+B1972+B1967+B1963</f>
        <v>0</v>
      </c>
      <c r="C1977" s="118">
        <f t="shared" ref="C1977:D1977" si="528">C1976+C1972+C1967+C1963</f>
        <v>0</v>
      </c>
      <c r="D1977" s="119">
        <f t="shared" si="528"/>
        <v>0</v>
      </c>
      <c r="E1977" s="46">
        <f t="shared" si="523"/>
        <v>0</v>
      </c>
      <c r="F1977" s="32"/>
      <c r="G1977" s="5" t="s">
        <v>45</v>
      </c>
      <c r="H1977" s="5" t="str">
        <f>RIGHT($A$1959,6)</f>
        <v>161007</v>
      </c>
      <c r="I1977" s="78" t="s">
        <v>309</v>
      </c>
    </row>
    <row r="1978" spans="1:10" ht="15.75" x14ac:dyDescent="0.25">
      <c r="A1978" s="124" t="str">
        <f>'BoR4 Rollup'!A1978</f>
        <v>Function:  Instruction</v>
      </c>
      <c r="B1978" s="125"/>
      <c r="C1978" s="126"/>
      <c r="D1978" s="127"/>
      <c r="E1978" s="128"/>
      <c r="F1978" s="4"/>
      <c r="G1978" s="5" t="s">
        <v>45</v>
      </c>
      <c r="H1978" s="5" t="str">
        <f t="shared" ref="H1978:H1997" si="529">RIGHT($A$1980,6)</f>
        <v>161009</v>
      </c>
      <c r="I1978" s="78" t="s">
        <v>312</v>
      </c>
    </row>
    <row r="1979" spans="1:10" ht="15.75" x14ac:dyDescent="0.25">
      <c r="A1979" s="129" t="str">
        <f>'BoR4 Rollup'!A1979</f>
        <v>Orgn:  Precision Trades - Process Technology</v>
      </c>
      <c r="B1979" s="130" t="str">
        <f>+'BoR4 Rollup'!B1979</f>
        <v>Actual</v>
      </c>
      <c r="C1979" s="130" t="str">
        <f>+'BoR4 Rollup'!C1979</f>
        <v>Budgeted</v>
      </c>
      <c r="D1979" s="131" t="str">
        <f>+'BoR4 Rollup'!D1979</f>
        <v>Budgeted</v>
      </c>
      <c r="E1979" s="132" t="str">
        <f>E5</f>
        <v>2022-2023 +/-</v>
      </c>
      <c r="F1979" s="44"/>
      <c r="G1979" s="5" t="s">
        <v>45</v>
      </c>
      <c r="H1979" s="5" t="str">
        <f t="shared" si="529"/>
        <v>161009</v>
      </c>
      <c r="I1979" s="78" t="s">
        <v>312</v>
      </c>
    </row>
    <row r="1980" spans="1:10" ht="15.75" x14ac:dyDescent="0.25">
      <c r="A1980" s="133" t="str">
        <f>'BoR4 Rollup'!A1980</f>
        <v>Organization ID:  161009</v>
      </c>
      <c r="B1980" s="134" t="str">
        <f>'BoR4 Rollup'!$B$6</f>
        <v>2022-2023</v>
      </c>
      <c r="C1980" s="134" t="str">
        <f>'BoR4 Rollup'!$C$6</f>
        <v>2022-2023</v>
      </c>
      <c r="D1980" s="135" t="str">
        <f>'BoR4 Rollup'!$D$6</f>
        <v>2023-2024</v>
      </c>
      <c r="E1980" s="136" t="str">
        <f>'BoR4 Rollup'!$E$6</f>
        <v>2023-2024</v>
      </c>
      <c r="F1980" s="44"/>
      <c r="G1980" s="5" t="s">
        <v>45</v>
      </c>
      <c r="H1980" s="5" t="str">
        <f t="shared" si="529"/>
        <v>161009</v>
      </c>
      <c r="I1980" s="78" t="s">
        <v>312</v>
      </c>
    </row>
    <row r="1981" spans="1:10" x14ac:dyDescent="0.2">
      <c r="A1981" s="26" t="str">
        <f>'BoR4 Rollup'!A1981</f>
        <v xml:space="preserve">  Salaries</v>
      </c>
      <c r="B1981" s="115"/>
      <c r="C1981" s="115"/>
      <c r="D1981" s="116"/>
      <c r="E1981" s="28">
        <f t="shared" ref="E1981:E1998" si="530">+D1981-C1981</f>
        <v>0</v>
      </c>
      <c r="F1981" s="25"/>
      <c r="G1981" s="5" t="s">
        <v>45</v>
      </c>
      <c r="H1981" s="5" t="str">
        <f t="shared" si="529"/>
        <v>161009</v>
      </c>
      <c r="I1981" s="78" t="s">
        <v>312</v>
      </c>
      <c r="J1981" s="78" t="s">
        <v>563</v>
      </c>
    </row>
    <row r="1982" spans="1:10" x14ac:dyDescent="0.2">
      <c r="A1982" s="26" t="str">
        <f>'BoR4 Rollup'!A1982</f>
        <v xml:space="preserve">  Other Compensation</v>
      </c>
      <c r="B1982" s="115"/>
      <c r="C1982" s="115"/>
      <c r="D1982" s="116"/>
      <c r="E1982" s="28">
        <f t="shared" si="530"/>
        <v>0</v>
      </c>
      <c r="F1982" s="25"/>
      <c r="G1982" s="5" t="s">
        <v>45</v>
      </c>
      <c r="H1982" s="5" t="str">
        <f t="shared" si="529"/>
        <v>161009</v>
      </c>
      <c r="I1982" s="78" t="s">
        <v>312</v>
      </c>
    </row>
    <row r="1983" spans="1:10" x14ac:dyDescent="0.2">
      <c r="A1983" s="26" t="str">
        <f>'BoR4 Rollup'!A1983</f>
        <v xml:space="preserve">  Related Benefits</v>
      </c>
      <c r="B1983" s="115"/>
      <c r="C1983" s="115"/>
      <c r="D1983" s="116"/>
      <c r="E1983" s="28">
        <f t="shared" si="530"/>
        <v>0</v>
      </c>
      <c r="F1983" s="25"/>
      <c r="G1983" s="5" t="s">
        <v>45</v>
      </c>
      <c r="H1983" s="5" t="str">
        <f t="shared" si="529"/>
        <v>161009</v>
      </c>
      <c r="I1983" s="78" t="s">
        <v>312</v>
      </c>
      <c r="J1983" s="78" t="s">
        <v>566</v>
      </c>
    </row>
    <row r="1984" spans="1:10" ht="15.75" x14ac:dyDescent="0.25">
      <c r="A1984" s="29" t="str">
        <f>'BoR4 Rollup'!A1984</f>
        <v>Total Personal Services</v>
      </c>
      <c r="B1984" s="118">
        <f>B1983+B1982+B1981</f>
        <v>0</v>
      </c>
      <c r="C1984" s="118">
        <f>C1983+C1982+C1981</f>
        <v>0</v>
      </c>
      <c r="D1984" s="119">
        <f>D1983+D1982+D1981</f>
        <v>0</v>
      </c>
      <c r="E1984" s="31">
        <f t="shared" si="530"/>
        <v>0</v>
      </c>
      <c r="F1984" s="32"/>
      <c r="G1984" s="5" t="s">
        <v>45</v>
      </c>
      <c r="H1984" s="5" t="str">
        <f t="shared" si="529"/>
        <v>161009</v>
      </c>
      <c r="I1984" s="78" t="s">
        <v>312</v>
      </c>
    </row>
    <row r="1985" spans="1:10" x14ac:dyDescent="0.2">
      <c r="A1985" s="26" t="str">
        <f>'BoR4 Rollup'!A1985</f>
        <v xml:space="preserve"> Travel</v>
      </c>
      <c r="B1985" s="115"/>
      <c r="C1985" s="115"/>
      <c r="D1985" s="116"/>
      <c r="E1985" s="28">
        <f t="shared" si="530"/>
        <v>0</v>
      </c>
      <c r="F1985" s="25"/>
      <c r="G1985" s="5" t="s">
        <v>45</v>
      </c>
      <c r="H1985" s="5" t="str">
        <f t="shared" si="529"/>
        <v>161009</v>
      </c>
      <c r="I1985" s="78" t="s">
        <v>312</v>
      </c>
      <c r="J1985" s="78" t="s">
        <v>569</v>
      </c>
    </row>
    <row r="1986" spans="1:10" x14ac:dyDescent="0.2">
      <c r="A1986" s="26" t="str">
        <f>'BoR4 Rollup'!A1986</f>
        <v xml:space="preserve"> Operating Services</v>
      </c>
      <c r="B1986" s="115"/>
      <c r="C1986" s="115"/>
      <c r="D1986" s="116"/>
      <c r="E1986" s="28">
        <f t="shared" si="530"/>
        <v>0</v>
      </c>
      <c r="F1986" s="25"/>
      <c r="G1986" s="5" t="s">
        <v>45</v>
      </c>
      <c r="H1986" s="5" t="str">
        <f t="shared" si="529"/>
        <v>161009</v>
      </c>
      <c r="I1986" s="78" t="s">
        <v>312</v>
      </c>
      <c r="J1986" s="78" t="s">
        <v>571</v>
      </c>
    </row>
    <row r="1987" spans="1:10" x14ac:dyDescent="0.2">
      <c r="A1987" s="26" t="str">
        <f>'BoR4 Rollup'!A1987</f>
        <v xml:space="preserve"> Supplies</v>
      </c>
      <c r="B1987" s="115"/>
      <c r="C1987" s="115"/>
      <c r="D1987" s="116"/>
      <c r="E1987" s="28">
        <f t="shared" si="530"/>
        <v>0</v>
      </c>
      <c r="F1987" s="25"/>
      <c r="G1987" s="5" t="s">
        <v>45</v>
      </c>
      <c r="H1987" s="5" t="str">
        <f t="shared" si="529"/>
        <v>161009</v>
      </c>
      <c r="I1987" s="78" t="s">
        <v>312</v>
      </c>
      <c r="J1987" s="78" t="s">
        <v>572</v>
      </c>
    </row>
    <row r="1988" spans="1:10" ht="15.75" x14ac:dyDescent="0.25">
      <c r="A1988" s="29" t="str">
        <f>'BoR4 Rollup'!A1988</f>
        <v>Total Operating Expenses</v>
      </c>
      <c r="B1988" s="121">
        <f>B1987+B1986+B1985</f>
        <v>0</v>
      </c>
      <c r="C1988" s="121">
        <f>C1987+C1986+C1985</f>
        <v>0</v>
      </c>
      <c r="D1988" s="119">
        <f>D1987+D1986+D1985</f>
        <v>0</v>
      </c>
      <c r="E1988" s="34">
        <f t="shared" si="530"/>
        <v>0</v>
      </c>
      <c r="F1988" s="35"/>
      <c r="G1988" s="5" t="s">
        <v>45</v>
      </c>
      <c r="H1988" s="5" t="str">
        <f t="shared" si="529"/>
        <v>161009</v>
      </c>
      <c r="I1988" s="78" t="s">
        <v>312</v>
      </c>
    </row>
    <row r="1989" spans="1:10" x14ac:dyDescent="0.2">
      <c r="A1989" s="26" t="str">
        <f>'BoR4 Rollup'!A1989</f>
        <v xml:space="preserve"> Professional Services</v>
      </c>
      <c r="B1989" s="115"/>
      <c r="C1989" s="115"/>
      <c r="D1989" s="116"/>
      <c r="E1989" s="28">
        <f t="shared" si="530"/>
        <v>0</v>
      </c>
      <c r="F1989" s="25"/>
      <c r="G1989" s="5" t="s">
        <v>45</v>
      </c>
      <c r="H1989" s="5" t="str">
        <f t="shared" si="529"/>
        <v>161009</v>
      </c>
      <c r="I1989" s="78" t="s">
        <v>312</v>
      </c>
      <c r="J1989" s="78" t="s">
        <v>573</v>
      </c>
    </row>
    <row r="1990" spans="1:10" x14ac:dyDescent="0.2">
      <c r="A1990" s="26" t="str">
        <f>'BoR4 Rollup'!A1990</f>
        <v xml:space="preserve"> Other Charges</v>
      </c>
      <c r="B1990" s="115"/>
      <c r="C1990" s="115"/>
      <c r="D1990" s="116"/>
      <c r="E1990" s="28">
        <f t="shared" si="530"/>
        <v>0</v>
      </c>
      <c r="F1990" s="25"/>
      <c r="G1990" s="5" t="s">
        <v>45</v>
      </c>
      <c r="H1990" s="5" t="str">
        <f t="shared" si="529"/>
        <v>161009</v>
      </c>
      <c r="I1990" s="78" t="s">
        <v>312</v>
      </c>
      <c r="J1990" s="78" t="s">
        <v>574</v>
      </c>
    </row>
    <row r="1991" spans="1:10" x14ac:dyDescent="0.2">
      <c r="A1991" s="26" t="str">
        <f>'BoR4 Rollup'!A1991</f>
        <v xml:space="preserve"> Debt Services</v>
      </c>
      <c r="B1991" s="115"/>
      <c r="C1991" s="115"/>
      <c r="D1991" s="116"/>
      <c r="E1991" s="28">
        <f t="shared" si="530"/>
        <v>0</v>
      </c>
      <c r="F1991" s="25"/>
      <c r="G1991" s="5" t="s">
        <v>45</v>
      </c>
      <c r="H1991" s="5" t="str">
        <f t="shared" si="529"/>
        <v>161009</v>
      </c>
      <c r="I1991" s="78" t="s">
        <v>312</v>
      </c>
    </row>
    <row r="1992" spans="1:10" x14ac:dyDescent="0.2">
      <c r="A1992" s="26" t="str">
        <f>'BoR4 Rollup'!A1992</f>
        <v xml:space="preserve"> Interagency Transfers</v>
      </c>
      <c r="B1992" s="115"/>
      <c r="C1992" s="115"/>
      <c r="D1992" s="116"/>
      <c r="E1992" s="28">
        <f t="shared" si="530"/>
        <v>0</v>
      </c>
      <c r="F1992" s="25"/>
      <c r="G1992" s="5" t="s">
        <v>45</v>
      </c>
      <c r="H1992" s="5" t="str">
        <f t="shared" si="529"/>
        <v>161009</v>
      </c>
      <c r="I1992" s="78" t="s">
        <v>312</v>
      </c>
      <c r="J1992" s="78" t="s">
        <v>575</v>
      </c>
    </row>
    <row r="1993" spans="1:10" ht="15.75" x14ac:dyDescent="0.25">
      <c r="A1993" s="29" t="str">
        <f>'BoR4 Rollup'!A1993</f>
        <v>Total Other Charges</v>
      </c>
      <c r="B1993" s="121">
        <f>B1992+B1991+B1990+B1989</f>
        <v>0</v>
      </c>
      <c r="C1993" s="121">
        <f>C1992+C1991+C1990+C1989</f>
        <v>0</v>
      </c>
      <c r="D1993" s="119">
        <f>D1992+D1991+D1990+D1989</f>
        <v>0</v>
      </c>
      <c r="E1993" s="34">
        <f t="shared" si="530"/>
        <v>0</v>
      </c>
      <c r="F1993" s="35"/>
      <c r="G1993" s="5" t="s">
        <v>45</v>
      </c>
      <c r="H1993" s="5" t="str">
        <f t="shared" si="529"/>
        <v>161009</v>
      </c>
      <c r="I1993" s="78" t="s">
        <v>312</v>
      </c>
    </row>
    <row r="1994" spans="1:10" x14ac:dyDescent="0.2">
      <c r="A1994" s="26" t="str">
        <f>'BoR4 Rollup'!A1994</f>
        <v xml:space="preserve"> General Acquisitions</v>
      </c>
      <c r="B1994" s="115"/>
      <c r="C1994" s="115"/>
      <c r="D1994" s="116"/>
      <c r="E1994" s="28">
        <f t="shared" si="530"/>
        <v>0</v>
      </c>
      <c r="F1994" s="25"/>
      <c r="G1994" s="5" t="s">
        <v>45</v>
      </c>
      <c r="H1994" s="5" t="str">
        <f t="shared" si="529"/>
        <v>161009</v>
      </c>
      <c r="I1994" s="78" t="s">
        <v>312</v>
      </c>
      <c r="J1994" s="78" t="s">
        <v>576</v>
      </c>
    </row>
    <row r="1995" spans="1:10" x14ac:dyDescent="0.2">
      <c r="A1995" s="26" t="str">
        <f>'BoR4 Rollup'!A1995</f>
        <v xml:space="preserve"> Library Acquisitions</v>
      </c>
      <c r="B1995" s="115"/>
      <c r="C1995" s="115"/>
      <c r="D1995" s="116"/>
      <c r="E1995" s="28">
        <f t="shared" si="530"/>
        <v>0</v>
      </c>
      <c r="F1995" s="25"/>
      <c r="G1995" s="5" t="s">
        <v>45</v>
      </c>
      <c r="H1995" s="5" t="str">
        <f t="shared" si="529"/>
        <v>161009</v>
      </c>
      <c r="I1995" s="78" t="s">
        <v>312</v>
      </c>
      <c r="J1995" s="78" t="s">
        <v>576</v>
      </c>
    </row>
    <row r="1996" spans="1:10" x14ac:dyDescent="0.2">
      <c r="A1996" s="26" t="str">
        <f>'BoR4 Rollup'!A1996</f>
        <v xml:space="preserve"> Major Repairs</v>
      </c>
      <c r="B1996" s="115"/>
      <c r="C1996" s="115"/>
      <c r="D1996" s="116"/>
      <c r="E1996" s="28">
        <f t="shared" si="530"/>
        <v>0</v>
      </c>
      <c r="F1996" s="25"/>
      <c r="G1996" s="5" t="s">
        <v>45</v>
      </c>
      <c r="H1996" s="5" t="str">
        <f t="shared" si="529"/>
        <v>161009</v>
      </c>
      <c r="I1996" s="78" t="s">
        <v>312</v>
      </c>
    </row>
    <row r="1997" spans="1:10" ht="15.75" x14ac:dyDescent="0.25">
      <c r="A1997" s="29" t="str">
        <f>'BoR4 Rollup'!A1997</f>
        <v>Total Acquisitions and Major Repairs</v>
      </c>
      <c r="B1997" s="121">
        <f>B1996+B1995+B1994</f>
        <v>0</v>
      </c>
      <c r="C1997" s="121">
        <f>C1996+C1995+C1994</f>
        <v>0</v>
      </c>
      <c r="D1997" s="119">
        <f>D1996+D1995+D1994</f>
        <v>0</v>
      </c>
      <c r="E1997" s="34">
        <f t="shared" si="530"/>
        <v>0</v>
      </c>
      <c r="F1997" s="35"/>
      <c r="G1997" s="5" t="s">
        <v>45</v>
      </c>
      <c r="H1997" s="5" t="str">
        <f t="shared" si="529"/>
        <v>161009</v>
      </c>
      <c r="I1997" s="78" t="s">
        <v>312</v>
      </c>
    </row>
    <row r="1998" spans="1:10" ht="15.75" x14ac:dyDescent="0.25">
      <c r="A1998" s="29" t="str">
        <f>'BoR4 Rollup'!A1998</f>
        <v>Function Total</v>
      </c>
      <c r="B1998" s="118">
        <f>B1997+B1993+B1988+B1984</f>
        <v>0</v>
      </c>
      <c r="C1998" s="118">
        <f>C1997+C1993+C1988+C1984</f>
        <v>0</v>
      </c>
      <c r="D1998" s="119">
        <f>D1997+D1993+D1988+D1984</f>
        <v>0</v>
      </c>
      <c r="E1998" s="46">
        <f t="shared" si="530"/>
        <v>0</v>
      </c>
      <c r="F1998" s="32"/>
      <c r="G1998" s="5" t="s">
        <v>45</v>
      </c>
      <c r="H1998" s="5" t="str">
        <f>RIGHT($A$1980,6)</f>
        <v>161009</v>
      </c>
      <c r="I1998" s="78" t="s">
        <v>312</v>
      </c>
    </row>
    <row r="1999" spans="1:10" ht="15.75" x14ac:dyDescent="0.25">
      <c r="A1999" s="124" t="str">
        <f>'BoR4 Rollup'!A1999</f>
        <v>Function:  Instruction</v>
      </c>
      <c r="B1999" s="125"/>
      <c r="C1999" s="126"/>
      <c r="D1999" s="127"/>
      <c r="E1999" s="128"/>
      <c r="F1999" s="4"/>
      <c r="G1999" s="5" t="s">
        <v>32</v>
      </c>
      <c r="H1999" s="5" t="str">
        <f t="shared" ref="H1999:H2018" si="531">RIGHT($A$2001,6)</f>
        <v>161010</v>
      </c>
      <c r="I1999" s="78" t="s">
        <v>315</v>
      </c>
    </row>
    <row r="2000" spans="1:10" ht="15.75" x14ac:dyDescent="0.25">
      <c r="A2000" s="129" t="str">
        <f>'BoR4 Rollup'!A2000</f>
        <v>Orgn:  Precision Trades - Welding</v>
      </c>
      <c r="B2000" s="130" t="str">
        <f>+'BoR4 Rollup'!B2000</f>
        <v>Actual</v>
      </c>
      <c r="C2000" s="130" t="str">
        <f>+'BoR4 Rollup'!C2000</f>
        <v>Budgeted</v>
      </c>
      <c r="D2000" s="131" t="str">
        <f>+'BoR4 Rollup'!D2000</f>
        <v>Budgeted</v>
      </c>
      <c r="E2000" s="132" t="str">
        <f>E5</f>
        <v>2022-2023 +/-</v>
      </c>
      <c r="F2000" s="44"/>
      <c r="G2000" s="5" t="s">
        <v>32</v>
      </c>
      <c r="H2000" s="5" t="str">
        <f t="shared" si="531"/>
        <v>161010</v>
      </c>
      <c r="I2000" s="78" t="s">
        <v>315</v>
      </c>
    </row>
    <row r="2001" spans="1:10" ht="15.75" x14ac:dyDescent="0.25">
      <c r="A2001" s="133" t="str">
        <f>'BoR4 Rollup'!A2001</f>
        <v>Organization ID:  161010</v>
      </c>
      <c r="B2001" s="134" t="str">
        <f>'BoR4 Rollup'!$B$6</f>
        <v>2022-2023</v>
      </c>
      <c r="C2001" s="134" t="str">
        <f>'BoR4 Rollup'!$C$6</f>
        <v>2022-2023</v>
      </c>
      <c r="D2001" s="135" t="str">
        <f>'BoR4 Rollup'!$D$6</f>
        <v>2023-2024</v>
      </c>
      <c r="E2001" s="136" t="str">
        <f>'BoR4 Rollup'!$E$6</f>
        <v>2023-2024</v>
      </c>
      <c r="F2001" s="44"/>
      <c r="G2001" s="5" t="s">
        <v>32</v>
      </c>
      <c r="H2001" s="5" t="str">
        <f t="shared" si="531"/>
        <v>161010</v>
      </c>
      <c r="I2001" s="78" t="s">
        <v>315</v>
      </c>
    </row>
    <row r="2002" spans="1:10" x14ac:dyDescent="0.2">
      <c r="A2002" s="26" t="str">
        <f>'BoR4 Rollup'!A2002</f>
        <v xml:space="preserve">  Salaries</v>
      </c>
      <c r="B2002" s="115">
        <v>84254</v>
      </c>
      <c r="C2002" s="115">
        <v>90854</v>
      </c>
      <c r="D2002" s="116">
        <v>158981</v>
      </c>
      <c r="E2002" s="28">
        <f t="shared" ref="E2002:E2019" si="532">+D2002-C2002</f>
        <v>68127</v>
      </c>
      <c r="F2002" s="25"/>
      <c r="G2002" s="5" t="s">
        <v>32</v>
      </c>
      <c r="H2002" s="5" t="str">
        <f t="shared" si="531"/>
        <v>161010</v>
      </c>
      <c r="I2002" s="78" t="s">
        <v>315</v>
      </c>
      <c r="J2002" s="78" t="s">
        <v>563</v>
      </c>
    </row>
    <row r="2003" spans="1:10" x14ac:dyDescent="0.2">
      <c r="A2003" s="26" t="str">
        <f>'BoR4 Rollup'!A2003</f>
        <v xml:space="preserve">  Other Compensation</v>
      </c>
      <c r="B2003" s="115"/>
      <c r="C2003" s="115"/>
      <c r="D2003" s="116"/>
      <c r="E2003" s="28">
        <f t="shared" si="532"/>
        <v>0</v>
      </c>
      <c r="F2003" s="25"/>
      <c r="G2003" s="5" t="s">
        <v>32</v>
      </c>
      <c r="H2003" s="5" t="str">
        <f t="shared" si="531"/>
        <v>161010</v>
      </c>
      <c r="I2003" s="78" t="s">
        <v>315</v>
      </c>
    </row>
    <row r="2004" spans="1:10" x14ac:dyDescent="0.2">
      <c r="A2004" s="26" t="str">
        <f>'BoR4 Rollup'!A2004</f>
        <v xml:space="preserve">  Related Benefits</v>
      </c>
      <c r="B2004" s="115">
        <v>25999</v>
      </c>
      <c r="C2004" s="115">
        <v>28611</v>
      </c>
      <c r="D2004" s="116">
        <f>39356+4678</f>
        <v>44034</v>
      </c>
      <c r="E2004" s="28">
        <f t="shared" si="532"/>
        <v>15423</v>
      </c>
      <c r="F2004" s="25"/>
      <c r="G2004" s="5" t="s">
        <v>32</v>
      </c>
      <c r="H2004" s="5" t="str">
        <f t="shared" si="531"/>
        <v>161010</v>
      </c>
      <c r="I2004" s="78" t="s">
        <v>315</v>
      </c>
      <c r="J2004" s="78" t="s">
        <v>566</v>
      </c>
    </row>
    <row r="2005" spans="1:10" ht="15.75" x14ac:dyDescent="0.25">
      <c r="A2005" s="29" t="str">
        <f>'BoR4 Rollup'!A2005</f>
        <v>Total Personal Services</v>
      </c>
      <c r="B2005" s="118">
        <f>B2004+B2003+B2002</f>
        <v>110253</v>
      </c>
      <c r="C2005" s="118">
        <f>C2004+C2003+C2002</f>
        <v>119465</v>
      </c>
      <c r="D2005" s="119">
        <f>D2004+D2003+D2002</f>
        <v>203015</v>
      </c>
      <c r="E2005" s="31">
        <f t="shared" si="532"/>
        <v>83550</v>
      </c>
      <c r="F2005" s="32"/>
      <c r="G2005" s="5" t="s">
        <v>8</v>
      </c>
      <c r="H2005" s="5" t="str">
        <f t="shared" si="531"/>
        <v>161010</v>
      </c>
      <c r="I2005" s="78" t="s">
        <v>315</v>
      </c>
    </row>
    <row r="2006" spans="1:10" x14ac:dyDescent="0.2">
      <c r="A2006" s="26" t="str">
        <f>'BoR4 Rollup'!A2006</f>
        <v xml:space="preserve"> Travel</v>
      </c>
      <c r="B2006" s="115"/>
      <c r="C2006" s="115"/>
      <c r="D2006" s="116"/>
      <c r="E2006" s="28">
        <f t="shared" si="532"/>
        <v>0</v>
      </c>
      <c r="F2006" s="25"/>
      <c r="G2006" s="5" t="s">
        <v>32</v>
      </c>
      <c r="H2006" s="5" t="str">
        <f t="shared" si="531"/>
        <v>161010</v>
      </c>
      <c r="I2006" s="78" t="s">
        <v>315</v>
      </c>
      <c r="J2006" s="78" t="s">
        <v>569</v>
      </c>
    </row>
    <row r="2007" spans="1:10" x14ac:dyDescent="0.2">
      <c r="A2007" s="26" t="str">
        <f>'BoR4 Rollup'!A2007</f>
        <v xml:space="preserve"> Operating Services</v>
      </c>
      <c r="B2007" s="115">
        <v>1924</v>
      </c>
      <c r="C2007" s="115">
        <v>2340</v>
      </c>
      <c r="D2007" s="116">
        <v>1924</v>
      </c>
      <c r="E2007" s="28">
        <f t="shared" si="532"/>
        <v>-416</v>
      </c>
      <c r="F2007" s="25"/>
      <c r="G2007" s="5" t="s">
        <v>32</v>
      </c>
      <c r="H2007" s="5" t="str">
        <f t="shared" si="531"/>
        <v>161010</v>
      </c>
      <c r="I2007" s="78" t="s">
        <v>315</v>
      </c>
      <c r="J2007" s="78" t="s">
        <v>571</v>
      </c>
    </row>
    <row r="2008" spans="1:10" x14ac:dyDescent="0.2">
      <c r="A2008" s="26" t="str">
        <f>'BoR4 Rollup'!A2008</f>
        <v xml:space="preserve"> Supplies</v>
      </c>
      <c r="B2008" s="115">
        <v>15623</v>
      </c>
      <c r="C2008" s="115">
        <v>18712</v>
      </c>
      <c r="D2008" s="116">
        <v>15623</v>
      </c>
      <c r="E2008" s="28">
        <f t="shared" si="532"/>
        <v>-3089</v>
      </c>
      <c r="F2008" s="25"/>
      <c r="G2008" s="5" t="s">
        <v>32</v>
      </c>
      <c r="H2008" s="5" t="str">
        <f t="shared" si="531"/>
        <v>161010</v>
      </c>
      <c r="I2008" s="78" t="s">
        <v>315</v>
      </c>
      <c r="J2008" s="78" t="s">
        <v>572</v>
      </c>
    </row>
    <row r="2009" spans="1:10" ht="15.75" x14ac:dyDescent="0.25">
      <c r="A2009" s="29" t="str">
        <f>'BoR4 Rollup'!A2009</f>
        <v>Total Operating Expenses</v>
      </c>
      <c r="B2009" s="121">
        <f>B2008+B2007+B2006</f>
        <v>17547</v>
      </c>
      <c r="C2009" s="121">
        <f>C2008+C2007+C2006</f>
        <v>21052</v>
      </c>
      <c r="D2009" s="119">
        <f>D2008+D2007+D2006</f>
        <v>17547</v>
      </c>
      <c r="E2009" s="34">
        <f t="shared" si="532"/>
        <v>-3505</v>
      </c>
      <c r="F2009" s="35"/>
      <c r="G2009" s="5" t="s">
        <v>8</v>
      </c>
      <c r="H2009" s="5" t="str">
        <f t="shared" si="531"/>
        <v>161010</v>
      </c>
      <c r="I2009" s="78" t="s">
        <v>315</v>
      </c>
    </row>
    <row r="2010" spans="1:10" x14ac:dyDescent="0.2">
      <c r="A2010" s="26" t="str">
        <f>'BoR4 Rollup'!A2010</f>
        <v xml:space="preserve"> Professional Services</v>
      </c>
      <c r="B2010" s="115"/>
      <c r="C2010" s="115"/>
      <c r="D2010" s="116"/>
      <c r="E2010" s="28">
        <f t="shared" si="532"/>
        <v>0</v>
      </c>
      <c r="F2010" s="25"/>
      <c r="G2010" s="5" t="s">
        <v>32</v>
      </c>
      <c r="H2010" s="5" t="str">
        <f t="shared" si="531"/>
        <v>161010</v>
      </c>
      <c r="I2010" s="78" t="s">
        <v>315</v>
      </c>
      <c r="J2010" s="78" t="s">
        <v>573</v>
      </c>
    </row>
    <row r="2011" spans="1:10" x14ac:dyDescent="0.2">
      <c r="A2011" s="26" t="str">
        <f>'BoR4 Rollup'!A2011</f>
        <v xml:space="preserve"> Other Charges</v>
      </c>
      <c r="B2011" s="115"/>
      <c r="C2011" s="115"/>
      <c r="D2011" s="116"/>
      <c r="E2011" s="28">
        <f t="shared" si="532"/>
        <v>0</v>
      </c>
      <c r="F2011" s="25"/>
      <c r="G2011" s="5" t="s">
        <v>32</v>
      </c>
      <c r="H2011" s="5" t="str">
        <f t="shared" si="531"/>
        <v>161010</v>
      </c>
      <c r="I2011" s="78" t="s">
        <v>315</v>
      </c>
      <c r="J2011" s="78" t="s">
        <v>574</v>
      </c>
    </row>
    <row r="2012" spans="1:10" x14ac:dyDescent="0.2">
      <c r="A2012" s="26" t="str">
        <f>'BoR4 Rollup'!A2012</f>
        <v xml:space="preserve"> Debt Services</v>
      </c>
      <c r="B2012" s="115"/>
      <c r="C2012" s="115"/>
      <c r="D2012" s="116"/>
      <c r="E2012" s="28">
        <f t="shared" si="532"/>
        <v>0</v>
      </c>
      <c r="F2012" s="25"/>
      <c r="G2012" s="5" t="s">
        <v>32</v>
      </c>
      <c r="H2012" s="5" t="str">
        <f t="shared" si="531"/>
        <v>161010</v>
      </c>
      <c r="I2012" s="78" t="s">
        <v>315</v>
      </c>
    </row>
    <row r="2013" spans="1:10" x14ac:dyDescent="0.2">
      <c r="A2013" s="26" t="str">
        <f>'BoR4 Rollup'!A2013</f>
        <v xml:space="preserve"> Interagency Transfers</v>
      </c>
      <c r="B2013" s="115"/>
      <c r="C2013" s="115"/>
      <c r="D2013" s="116"/>
      <c r="E2013" s="28">
        <f t="shared" si="532"/>
        <v>0</v>
      </c>
      <c r="F2013" s="25"/>
      <c r="G2013" s="5" t="s">
        <v>32</v>
      </c>
      <c r="H2013" s="5" t="str">
        <f t="shared" si="531"/>
        <v>161010</v>
      </c>
      <c r="I2013" s="78" t="s">
        <v>315</v>
      </c>
      <c r="J2013" s="78" t="s">
        <v>575</v>
      </c>
    </row>
    <row r="2014" spans="1:10" ht="15.75" x14ac:dyDescent="0.25">
      <c r="A2014" s="29" t="str">
        <f>'BoR4 Rollup'!A2014</f>
        <v>Total Other Charges</v>
      </c>
      <c r="B2014" s="121">
        <f>B2013+B2012+B2011+B2010</f>
        <v>0</v>
      </c>
      <c r="C2014" s="121">
        <f>C2013+C2012+C2011+C2010</f>
        <v>0</v>
      </c>
      <c r="D2014" s="119">
        <f>D2013+D2012+D2011+D2010</f>
        <v>0</v>
      </c>
      <c r="E2014" s="34">
        <f t="shared" si="532"/>
        <v>0</v>
      </c>
      <c r="F2014" s="35"/>
      <c r="G2014" s="5" t="s">
        <v>8</v>
      </c>
      <c r="H2014" s="5" t="str">
        <f t="shared" si="531"/>
        <v>161010</v>
      </c>
      <c r="I2014" s="78" t="s">
        <v>315</v>
      </c>
    </row>
    <row r="2015" spans="1:10" x14ac:dyDescent="0.2">
      <c r="A2015" s="26" t="str">
        <f>'BoR4 Rollup'!A2015</f>
        <v xml:space="preserve"> General Acquisitions</v>
      </c>
      <c r="B2015" s="115">
        <v>2350</v>
      </c>
      <c r="C2015" s="115">
        <v>5248</v>
      </c>
      <c r="D2015" s="116">
        <v>2350</v>
      </c>
      <c r="E2015" s="28">
        <f t="shared" si="532"/>
        <v>-2898</v>
      </c>
      <c r="F2015" s="25"/>
      <c r="G2015" s="5" t="s">
        <v>32</v>
      </c>
      <c r="H2015" s="5" t="str">
        <f t="shared" si="531"/>
        <v>161010</v>
      </c>
      <c r="I2015" s="78" t="s">
        <v>315</v>
      </c>
      <c r="J2015" s="78" t="s">
        <v>576</v>
      </c>
    </row>
    <row r="2016" spans="1:10" x14ac:dyDescent="0.2">
      <c r="A2016" s="26" t="str">
        <f>'BoR4 Rollup'!A2016</f>
        <v xml:space="preserve"> Library Acquisitions</v>
      </c>
      <c r="B2016" s="115"/>
      <c r="C2016" s="115"/>
      <c r="D2016" s="116"/>
      <c r="E2016" s="28">
        <f t="shared" si="532"/>
        <v>0</v>
      </c>
      <c r="F2016" s="25"/>
      <c r="G2016" s="5" t="s">
        <v>32</v>
      </c>
      <c r="H2016" s="5" t="str">
        <f t="shared" si="531"/>
        <v>161010</v>
      </c>
      <c r="I2016" s="78" t="s">
        <v>315</v>
      </c>
      <c r="J2016" s="78" t="s">
        <v>576</v>
      </c>
    </row>
    <row r="2017" spans="1:10" x14ac:dyDescent="0.2">
      <c r="A2017" s="26" t="str">
        <f>'BoR4 Rollup'!A2017</f>
        <v xml:space="preserve"> Major Repairs</v>
      </c>
      <c r="B2017" s="115"/>
      <c r="C2017" s="115"/>
      <c r="D2017" s="116"/>
      <c r="E2017" s="28">
        <f t="shared" si="532"/>
        <v>0</v>
      </c>
      <c r="F2017" s="25"/>
      <c r="G2017" s="5" t="s">
        <v>32</v>
      </c>
      <c r="H2017" s="5" t="str">
        <f t="shared" si="531"/>
        <v>161010</v>
      </c>
      <c r="I2017" s="78" t="s">
        <v>315</v>
      </c>
    </row>
    <row r="2018" spans="1:10" ht="15.75" x14ac:dyDescent="0.25">
      <c r="A2018" s="29" t="str">
        <f>'BoR4 Rollup'!A2018</f>
        <v>Total Acquisitions and Major Repairs</v>
      </c>
      <c r="B2018" s="121">
        <f>B2017+B2016+B2015</f>
        <v>2350</v>
      </c>
      <c r="C2018" s="121">
        <f>C2017+C2016+C2015</f>
        <v>5248</v>
      </c>
      <c r="D2018" s="119">
        <f>D2017+D2016+D2015</f>
        <v>2350</v>
      </c>
      <c r="E2018" s="34">
        <f t="shared" si="532"/>
        <v>-2898</v>
      </c>
      <c r="F2018" s="35"/>
      <c r="G2018" s="5" t="s">
        <v>8</v>
      </c>
      <c r="H2018" s="5" t="str">
        <f t="shared" si="531"/>
        <v>161010</v>
      </c>
      <c r="I2018" s="78" t="s">
        <v>315</v>
      </c>
    </row>
    <row r="2019" spans="1:10" ht="15.75" x14ac:dyDescent="0.25">
      <c r="A2019" s="29" t="str">
        <f>'BoR4 Rollup'!A2019</f>
        <v>Function Total</v>
      </c>
      <c r="B2019" s="118">
        <f>B2018+B2014+B2009+B2005</f>
        <v>130150</v>
      </c>
      <c r="C2019" s="118">
        <f>C2018+C2014+C2009+C2005</f>
        <v>145765</v>
      </c>
      <c r="D2019" s="119">
        <f>D2018+D2014+D2009+D2005</f>
        <v>222912</v>
      </c>
      <c r="E2019" s="46">
        <f t="shared" si="532"/>
        <v>77147</v>
      </c>
      <c r="F2019" s="32"/>
      <c r="G2019" s="5" t="s">
        <v>8</v>
      </c>
      <c r="H2019" s="5" t="str">
        <f>RIGHT($A$2001,6)</f>
        <v>161010</v>
      </c>
      <c r="I2019" s="78" t="s">
        <v>315</v>
      </c>
    </row>
    <row r="2020" spans="1:10" ht="15.75" x14ac:dyDescent="0.25">
      <c r="A2020" s="124" t="str">
        <f>'BoR4 Rollup'!A2020</f>
        <v>Function:  Instruction</v>
      </c>
      <c r="B2020" s="125"/>
      <c r="C2020" s="126"/>
      <c r="D2020" s="127"/>
      <c r="E2020" s="128"/>
      <c r="F2020" s="4"/>
      <c r="G2020" s="5" t="s">
        <v>32</v>
      </c>
      <c r="H2020" s="5" t="str">
        <f t="shared" ref="H2020:H2039" si="533">RIGHT($A$2022,6)</f>
        <v>161011</v>
      </c>
      <c r="I2020" s="78" t="s">
        <v>318</v>
      </c>
    </row>
    <row r="2021" spans="1:10" ht="15.75" x14ac:dyDescent="0.25">
      <c r="A2021" s="129" t="str">
        <f>'BoR4 Rollup'!A2021</f>
        <v>Orgn:  Prec Trds-Machine Tool Technology</v>
      </c>
      <c r="B2021" s="130" t="str">
        <f>+'BoR4 Rollup'!B2021</f>
        <v>Actual</v>
      </c>
      <c r="C2021" s="130" t="str">
        <f>+'BoR4 Rollup'!C2021</f>
        <v>Budgeted</v>
      </c>
      <c r="D2021" s="131" t="str">
        <f>+'BoR4 Rollup'!D2021</f>
        <v>Budgeted</v>
      </c>
      <c r="E2021" s="132" t="str">
        <f>E5</f>
        <v>2022-2023 +/-</v>
      </c>
      <c r="F2021" s="18"/>
      <c r="G2021" s="5" t="s">
        <v>32</v>
      </c>
      <c r="H2021" s="5" t="str">
        <f t="shared" si="533"/>
        <v>161011</v>
      </c>
      <c r="I2021" s="78" t="s">
        <v>318</v>
      </c>
    </row>
    <row r="2022" spans="1:10" ht="15.75" x14ac:dyDescent="0.25">
      <c r="A2022" s="133" t="str">
        <f>'BoR4 Rollup'!A2022</f>
        <v>Organization ID:  161011</v>
      </c>
      <c r="B2022" s="134" t="str">
        <f>'BoR4 Rollup'!$B$6</f>
        <v>2022-2023</v>
      </c>
      <c r="C2022" s="134" t="str">
        <f>C6</f>
        <v>2022-2023</v>
      </c>
      <c r="D2022" s="135" t="str">
        <f>D6</f>
        <v>2023-2024</v>
      </c>
      <c r="E2022" s="136" t="str">
        <f>E6</f>
        <v>2023-2024</v>
      </c>
      <c r="F2022" s="18"/>
      <c r="G2022" s="5" t="s">
        <v>32</v>
      </c>
      <c r="H2022" s="5" t="str">
        <f t="shared" si="533"/>
        <v>161011</v>
      </c>
      <c r="I2022" s="78" t="s">
        <v>318</v>
      </c>
    </row>
    <row r="2023" spans="1:10" x14ac:dyDescent="0.2">
      <c r="A2023" s="26" t="str">
        <f>'BoR4 Rollup'!A2023</f>
        <v xml:space="preserve">  Salaries</v>
      </c>
      <c r="B2023" s="115"/>
      <c r="C2023" s="115"/>
      <c r="D2023" s="116"/>
      <c r="E2023" s="28">
        <f t="shared" ref="E2023:E2040" si="534">+D2023-C2023</f>
        <v>0</v>
      </c>
      <c r="F2023" s="25"/>
      <c r="G2023" s="5" t="s">
        <v>32</v>
      </c>
      <c r="H2023" s="5" t="str">
        <f t="shared" si="533"/>
        <v>161011</v>
      </c>
      <c r="I2023" s="78" t="s">
        <v>318</v>
      </c>
      <c r="J2023" s="78" t="s">
        <v>563</v>
      </c>
    </row>
    <row r="2024" spans="1:10" x14ac:dyDescent="0.2">
      <c r="A2024" s="26" t="str">
        <f>'BoR4 Rollup'!A2024</f>
        <v xml:space="preserve">  Other Compensation</v>
      </c>
      <c r="B2024" s="115"/>
      <c r="C2024" s="115"/>
      <c r="D2024" s="116"/>
      <c r="E2024" s="28">
        <f t="shared" si="534"/>
        <v>0</v>
      </c>
      <c r="F2024" s="25"/>
      <c r="G2024" s="5" t="s">
        <v>32</v>
      </c>
      <c r="H2024" s="5" t="str">
        <f t="shared" si="533"/>
        <v>161011</v>
      </c>
      <c r="I2024" s="78" t="s">
        <v>318</v>
      </c>
    </row>
    <row r="2025" spans="1:10" x14ac:dyDescent="0.2">
      <c r="A2025" s="26" t="str">
        <f>'BoR4 Rollup'!A2025</f>
        <v xml:space="preserve">  Related Benefits</v>
      </c>
      <c r="B2025" s="115"/>
      <c r="C2025" s="115"/>
      <c r="D2025" s="116"/>
      <c r="E2025" s="28">
        <f t="shared" si="534"/>
        <v>0</v>
      </c>
      <c r="F2025" s="25"/>
      <c r="G2025" s="5" t="s">
        <v>32</v>
      </c>
      <c r="H2025" s="5" t="str">
        <f t="shared" si="533"/>
        <v>161011</v>
      </c>
      <c r="I2025" s="78" t="s">
        <v>318</v>
      </c>
      <c r="J2025" s="78" t="s">
        <v>566</v>
      </c>
    </row>
    <row r="2026" spans="1:10" ht="15.75" x14ac:dyDescent="0.25">
      <c r="A2026" s="29" t="str">
        <f>'BoR4 Rollup'!A2026</f>
        <v>Total Personal Services</v>
      </c>
      <c r="B2026" s="118">
        <f>B2025+B2024+B2023</f>
        <v>0</v>
      </c>
      <c r="C2026" s="118">
        <f>C2025+C2024+C2023</f>
        <v>0</v>
      </c>
      <c r="D2026" s="119">
        <f>D2025+D2024+D2023</f>
        <v>0</v>
      </c>
      <c r="E2026" s="31">
        <f t="shared" si="534"/>
        <v>0</v>
      </c>
      <c r="F2026" s="32"/>
      <c r="G2026" s="5" t="s">
        <v>8</v>
      </c>
      <c r="H2026" s="5" t="str">
        <f t="shared" si="533"/>
        <v>161011</v>
      </c>
      <c r="I2026" s="78" t="s">
        <v>318</v>
      </c>
    </row>
    <row r="2027" spans="1:10" x14ac:dyDescent="0.2">
      <c r="A2027" s="26" t="str">
        <f>'BoR4 Rollup'!A2027</f>
        <v xml:space="preserve"> Travel</v>
      </c>
      <c r="B2027" s="115"/>
      <c r="C2027" s="115"/>
      <c r="D2027" s="116"/>
      <c r="E2027" s="28">
        <f t="shared" si="534"/>
        <v>0</v>
      </c>
      <c r="F2027" s="25"/>
      <c r="G2027" s="5" t="s">
        <v>32</v>
      </c>
      <c r="H2027" s="5" t="str">
        <f t="shared" si="533"/>
        <v>161011</v>
      </c>
      <c r="I2027" s="78" t="s">
        <v>318</v>
      </c>
      <c r="J2027" s="78" t="s">
        <v>569</v>
      </c>
    </row>
    <row r="2028" spans="1:10" x14ac:dyDescent="0.2">
      <c r="A2028" s="26" t="str">
        <f>'BoR4 Rollup'!A2028</f>
        <v xml:space="preserve"> Operating Services</v>
      </c>
      <c r="B2028" s="115"/>
      <c r="C2028" s="115"/>
      <c r="D2028" s="116"/>
      <c r="E2028" s="28">
        <f t="shared" si="534"/>
        <v>0</v>
      </c>
      <c r="F2028" s="25"/>
      <c r="G2028" s="5" t="s">
        <v>32</v>
      </c>
      <c r="H2028" s="5" t="str">
        <f t="shared" si="533"/>
        <v>161011</v>
      </c>
      <c r="I2028" s="78" t="s">
        <v>318</v>
      </c>
      <c r="J2028" s="78" t="s">
        <v>571</v>
      </c>
    </row>
    <row r="2029" spans="1:10" x14ac:dyDescent="0.2">
      <c r="A2029" s="26" t="str">
        <f>'BoR4 Rollup'!A2029</f>
        <v xml:space="preserve"> Supplies</v>
      </c>
      <c r="B2029" s="115"/>
      <c r="C2029" s="115"/>
      <c r="D2029" s="116"/>
      <c r="E2029" s="28">
        <f t="shared" si="534"/>
        <v>0</v>
      </c>
      <c r="F2029" s="25"/>
      <c r="G2029" s="5" t="s">
        <v>32</v>
      </c>
      <c r="H2029" s="5" t="str">
        <f t="shared" si="533"/>
        <v>161011</v>
      </c>
      <c r="I2029" s="78" t="s">
        <v>318</v>
      </c>
      <c r="J2029" s="78" t="s">
        <v>572</v>
      </c>
    </row>
    <row r="2030" spans="1:10" ht="15.75" x14ac:dyDescent="0.25">
      <c r="A2030" s="29" t="str">
        <f>'BoR4 Rollup'!A2030</f>
        <v>Total Operating Expenses</v>
      </c>
      <c r="B2030" s="121">
        <f>B2029+B2028+B2027</f>
        <v>0</v>
      </c>
      <c r="C2030" s="121">
        <f>C2029+C2028+C2027</f>
        <v>0</v>
      </c>
      <c r="D2030" s="119">
        <f>D2029+D2028+D2027</f>
        <v>0</v>
      </c>
      <c r="E2030" s="34">
        <f t="shared" si="534"/>
        <v>0</v>
      </c>
      <c r="F2030" s="35"/>
      <c r="G2030" s="5" t="s">
        <v>8</v>
      </c>
      <c r="H2030" s="5" t="str">
        <f t="shared" si="533"/>
        <v>161011</v>
      </c>
      <c r="I2030" s="78" t="s">
        <v>318</v>
      </c>
    </row>
    <row r="2031" spans="1:10" x14ac:dyDescent="0.2">
      <c r="A2031" s="26" t="str">
        <f>'BoR4 Rollup'!A2031</f>
        <v xml:space="preserve"> Professional Services</v>
      </c>
      <c r="B2031" s="115"/>
      <c r="C2031" s="115"/>
      <c r="D2031" s="116"/>
      <c r="E2031" s="28">
        <f t="shared" si="534"/>
        <v>0</v>
      </c>
      <c r="F2031" s="25"/>
      <c r="G2031" s="5" t="s">
        <v>32</v>
      </c>
      <c r="H2031" s="5" t="str">
        <f t="shared" si="533"/>
        <v>161011</v>
      </c>
      <c r="I2031" s="78" t="s">
        <v>318</v>
      </c>
      <c r="J2031" s="78" t="s">
        <v>573</v>
      </c>
    </row>
    <row r="2032" spans="1:10" x14ac:dyDescent="0.2">
      <c r="A2032" s="26" t="str">
        <f>'BoR4 Rollup'!A2032</f>
        <v xml:space="preserve"> Other Charges</v>
      </c>
      <c r="B2032" s="115"/>
      <c r="C2032" s="115"/>
      <c r="D2032" s="116"/>
      <c r="E2032" s="28">
        <f t="shared" si="534"/>
        <v>0</v>
      </c>
      <c r="F2032" s="25"/>
      <c r="G2032" s="5" t="s">
        <v>32</v>
      </c>
      <c r="H2032" s="5" t="str">
        <f t="shared" si="533"/>
        <v>161011</v>
      </c>
      <c r="I2032" s="78" t="s">
        <v>318</v>
      </c>
      <c r="J2032" s="78" t="s">
        <v>574</v>
      </c>
    </row>
    <row r="2033" spans="1:10" x14ac:dyDescent="0.2">
      <c r="A2033" s="26" t="str">
        <f>'BoR4 Rollup'!A2033</f>
        <v xml:space="preserve"> Debt Services</v>
      </c>
      <c r="B2033" s="115"/>
      <c r="C2033" s="115"/>
      <c r="D2033" s="116"/>
      <c r="E2033" s="28">
        <f t="shared" si="534"/>
        <v>0</v>
      </c>
      <c r="F2033" s="25"/>
      <c r="G2033" s="5" t="s">
        <v>32</v>
      </c>
      <c r="H2033" s="5" t="str">
        <f t="shared" si="533"/>
        <v>161011</v>
      </c>
      <c r="I2033" s="78" t="s">
        <v>318</v>
      </c>
    </row>
    <row r="2034" spans="1:10" x14ac:dyDescent="0.2">
      <c r="A2034" s="26" t="str">
        <f>'BoR4 Rollup'!A2034</f>
        <v xml:space="preserve"> Interagency Transfers</v>
      </c>
      <c r="B2034" s="115"/>
      <c r="C2034" s="115"/>
      <c r="D2034" s="116"/>
      <c r="E2034" s="28">
        <f t="shared" si="534"/>
        <v>0</v>
      </c>
      <c r="F2034" s="25"/>
      <c r="G2034" s="5" t="s">
        <v>32</v>
      </c>
      <c r="H2034" s="5" t="str">
        <f t="shared" si="533"/>
        <v>161011</v>
      </c>
      <c r="I2034" s="78" t="s">
        <v>318</v>
      </c>
      <c r="J2034" s="78" t="s">
        <v>575</v>
      </c>
    </row>
    <row r="2035" spans="1:10" ht="15.75" x14ac:dyDescent="0.25">
      <c r="A2035" s="29" t="str">
        <f>'BoR4 Rollup'!A2035</f>
        <v>Total Other Charges</v>
      </c>
      <c r="B2035" s="121">
        <f>B2034+B2033+B2032+B2031</f>
        <v>0</v>
      </c>
      <c r="C2035" s="121">
        <f>C2034+C2033+C2032+C2031</f>
        <v>0</v>
      </c>
      <c r="D2035" s="119">
        <f>D2034+D2033+D2032+D2031</f>
        <v>0</v>
      </c>
      <c r="E2035" s="34">
        <f t="shared" si="534"/>
        <v>0</v>
      </c>
      <c r="F2035" s="35"/>
      <c r="G2035" s="5" t="s">
        <v>8</v>
      </c>
      <c r="H2035" s="5" t="str">
        <f t="shared" si="533"/>
        <v>161011</v>
      </c>
      <c r="I2035" s="78" t="s">
        <v>318</v>
      </c>
    </row>
    <row r="2036" spans="1:10" x14ac:dyDescent="0.2">
      <c r="A2036" s="26" t="str">
        <f>'BoR4 Rollup'!A2036</f>
        <v xml:space="preserve"> General Acquisitions</v>
      </c>
      <c r="B2036" s="115"/>
      <c r="C2036" s="115"/>
      <c r="D2036" s="116"/>
      <c r="E2036" s="28">
        <f t="shared" si="534"/>
        <v>0</v>
      </c>
      <c r="F2036" s="25"/>
      <c r="G2036" s="5" t="s">
        <v>32</v>
      </c>
      <c r="H2036" s="5" t="str">
        <f t="shared" si="533"/>
        <v>161011</v>
      </c>
      <c r="I2036" s="78" t="s">
        <v>318</v>
      </c>
      <c r="J2036" s="78" t="s">
        <v>576</v>
      </c>
    </row>
    <row r="2037" spans="1:10" x14ac:dyDescent="0.2">
      <c r="A2037" s="26" t="str">
        <f>'BoR4 Rollup'!A2037</f>
        <v xml:space="preserve"> Library Acquisitions</v>
      </c>
      <c r="B2037" s="115"/>
      <c r="C2037" s="115"/>
      <c r="D2037" s="116"/>
      <c r="E2037" s="28">
        <f t="shared" si="534"/>
        <v>0</v>
      </c>
      <c r="F2037" s="25"/>
      <c r="G2037" s="5" t="s">
        <v>32</v>
      </c>
      <c r="H2037" s="5" t="str">
        <f t="shared" si="533"/>
        <v>161011</v>
      </c>
      <c r="I2037" s="78" t="s">
        <v>318</v>
      </c>
      <c r="J2037" s="78" t="s">
        <v>576</v>
      </c>
    </row>
    <row r="2038" spans="1:10" x14ac:dyDescent="0.2">
      <c r="A2038" s="26" t="str">
        <f>'BoR4 Rollup'!A2038</f>
        <v xml:space="preserve"> Major Repairs</v>
      </c>
      <c r="B2038" s="115"/>
      <c r="C2038" s="115"/>
      <c r="D2038" s="116"/>
      <c r="E2038" s="28">
        <f t="shared" si="534"/>
        <v>0</v>
      </c>
      <c r="F2038" s="25"/>
      <c r="G2038" s="5" t="s">
        <v>32</v>
      </c>
      <c r="H2038" s="5" t="str">
        <f t="shared" si="533"/>
        <v>161011</v>
      </c>
      <c r="I2038" s="78" t="s">
        <v>318</v>
      </c>
    </row>
    <row r="2039" spans="1:10" ht="15.75" x14ac:dyDescent="0.25">
      <c r="A2039" s="29" t="str">
        <f>'BoR4 Rollup'!A2039</f>
        <v>Total Acquisitions and Major Repairs</v>
      </c>
      <c r="B2039" s="121">
        <f>B2038+B2037+B2036</f>
        <v>0</v>
      </c>
      <c r="C2039" s="121">
        <f>C2038+C2037+C2036</f>
        <v>0</v>
      </c>
      <c r="D2039" s="119">
        <f>D2038+D2037+D2036</f>
        <v>0</v>
      </c>
      <c r="E2039" s="34">
        <f t="shared" si="534"/>
        <v>0</v>
      </c>
      <c r="F2039" s="35"/>
      <c r="G2039" s="5" t="s">
        <v>8</v>
      </c>
      <c r="H2039" s="5" t="str">
        <f t="shared" si="533"/>
        <v>161011</v>
      </c>
      <c r="I2039" s="78" t="s">
        <v>318</v>
      </c>
    </row>
    <row r="2040" spans="1:10" ht="15.75" x14ac:dyDescent="0.25">
      <c r="A2040" s="29" t="str">
        <f>'BoR4 Rollup'!A2040</f>
        <v>Function Total</v>
      </c>
      <c r="B2040" s="118">
        <f>B2039+B2035+B2030+B2026</f>
        <v>0</v>
      </c>
      <c r="C2040" s="118">
        <f>C2039+C2035+C2030+C2026</f>
        <v>0</v>
      </c>
      <c r="D2040" s="119">
        <f>D2039+D2035+D2030+D2026</f>
        <v>0</v>
      </c>
      <c r="E2040" s="46">
        <f t="shared" si="534"/>
        <v>0</v>
      </c>
      <c r="F2040" s="32"/>
      <c r="G2040" s="5" t="s">
        <v>8</v>
      </c>
      <c r="H2040" s="5" t="str">
        <f>RIGHT($A$2022,6)</f>
        <v>161011</v>
      </c>
      <c r="I2040" s="78" t="s">
        <v>318</v>
      </c>
    </row>
    <row r="2041" spans="1:10" ht="15.75" x14ac:dyDescent="0.25">
      <c r="A2041" s="124" t="str">
        <f>'BoR4 Rollup'!A2041</f>
        <v>Function:  Instruction</v>
      </c>
      <c r="B2041" s="125"/>
      <c r="C2041" s="126"/>
      <c r="D2041" s="127"/>
      <c r="E2041" s="128"/>
      <c r="F2041" s="4"/>
      <c r="G2041" s="5" t="s">
        <v>45</v>
      </c>
      <c r="H2041" s="5" t="str">
        <f t="shared" ref="H2041:H2060" si="535">RIGHT($A$2043,6)</f>
        <v>162002</v>
      </c>
      <c r="I2041" s="78" t="s">
        <v>321</v>
      </c>
    </row>
    <row r="2042" spans="1:10" ht="15.75" x14ac:dyDescent="0.25">
      <c r="A2042" s="129" t="str">
        <f>'BoR4 Rollup'!A2042</f>
        <v>Orgn:  Transportation - Commercial Diving</v>
      </c>
      <c r="B2042" s="130" t="str">
        <f>+'BoR4 Rollup'!B2042</f>
        <v>Actual</v>
      </c>
      <c r="C2042" s="130" t="str">
        <f>+'BoR4 Rollup'!C2042</f>
        <v>Budgeted</v>
      </c>
      <c r="D2042" s="131" t="str">
        <f>+'BoR4 Rollup'!D2042</f>
        <v>Budgeted</v>
      </c>
      <c r="E2042" s="132" t="str">
        <f>E5</f>
        <v>2022-2023 +/-</v>
      </c>
      <c r="F2042" s="44"/>
      <c r="G2042" s="5" t="s">
        <v>45</v>
      </c>
      <c r="H2042" s="5" t="str">
        <f t="shared" si="535"/>
        <v>162002</v>
      </c>
      <c r="I2042" s="78" t="s">
        <v>321</v>
      </c>
    </row>
    <row r="2043" spans="1:10" ht="15.75" x14ac:dyDescent="0.25">
      <c r="A2043" s="133" t="str">
        <f>'BoR4 Rollup'!A2043</f>
        <v>Organization ID:  162002</v>
      </c>
      <c r="B2043" s="134" t="str">
        <f>'BoR4 Rollup'!$B$6</f>
        <v>2022-2023</v>
      </c>
      <c r="C2043" s="134" t="str">
        <f>C6</f>
        <v>2022-2023</v>
      </c>
      <c r="D2043" s="135" t="str">
        <f>D6</f>
        <v>2023-2024</v>
      </c>
      <c r="E2043" s="136" t="str">
        <f>E6</f>
        <v>2023-2024</v>
      </c>
      <c r="F2043" s="44"/>
      <c r="G2043" s="5" t="s">
        <v>45</v>
      </c>
      <c r="H2043" s="5" t="str">
        <f t="shared" si="535"/>
        <v>162002</v>
      </c>
      <c r="I2043" s="78" t="s">
        <v>321</v>
      </c>
    </row>
    <row r="2044" spans="1:10" x14ac:dyDescent="0.2">
      <c r="A2044" s="26" t="str">
        <f>'BoR4 Rollup'!A2044</f>
        <v xml:space="preserve">  Salaries</v>
      </c>
      <c r="B2044" s="115"/>
      <c r="C2044" s="115"/>
      <c r="D2044" s="116"/>
      <c r="E2044" s="28">
        <f t="shared" ref="E2044:E2061" si="536">+D2044-C2044</f>
        <v>0</v>
      </c>
      <c r="F2044" s="25"/>
      <c r="G2044" s="5" t="s">
        <v>45</v>
      </c>
      <c r="H2044" s="5" t="str">
        <f t="shared" si="535"/>
        <v>162002</v>
      </c>
      <c r="I2044" s="78" t="s">
        <v>321</v>
      </c>
      <c r="J2044" s="78" t="s">
        <v>563</v>
      </c>
    </row>
    <row r="2045" spans="1:10" x14ac:dyDescent="0.2">
      <c r="A2045" s="26" t="str">
        <f>'BoR4 Rollup'!A2045</f>
        <v xml:space="preserve">  Other Compensation</v>
      </c>
      <c r="B2045" s="115"/>
      <c r="C2045" s="115"/>
      <c r="D2045" s="116"/>
      <c r="E2045" s="28">
        <f t="shared" si="536"/>
        <v>0</v>
      </c>
      <c r="F2045" s="25"/>
      <c r="G2045" s="5" t="s">
        <v>45</v>
      </c>
      <c r="H2045" s="5" t="str">
        <f t="shared" si="535"/>
        <v>162002</v>
      </c>
      <c r="I2045" s="78" t="s">
        <v>321</v>
      </c>
    </row>
    <row r="2046" spans="1:10" x14ac:dyDescent="0.2">
      <c r="A2046" s="26" t="str">
        <f>'BoR4 Rollup'!A2046</f>
        <v xml:space="preserve">  Related Benefits</v>
      </c>
      <c r="B2046" s="115"/>
      <c r="C2046" s="115"/>
      <c r="D2046" s="116"/>
      <c r="E2046" s="28">
        <f t="shared" si="536"/>
        <v>0</v>
      </c>
      <c r="F2046" s="25"/>
      <c r="G2046" s="5" t="s">
        <v>45</v>
      </c>
      <c r="H2046" s="5" t="str">
        <f t="shared" si="535"/>
        <v>162002</v>
      </c>
      <c r="I2046" s="78" t="s">
        <v>321</v>
      </c>
      <c r="J2046" s="78" t="s">
        <v>566</v>
      </c>
    </row>
    <row r="2047" spans="1:10" ht="15.75" x14ac:dyDescent="0.25">
      <c r="A2047" s="29" t="str">
        <f>'BoR4 Rollup'!A2047</f>
        <v>Total Personal Services</v>
      </c>
      <c r="B2047" s="118">
        <f>B2046+B2045+B2044</f>
        <v>0</v>
      </c>
      <c r="C2047" s="118">
        <f>C2046+C2045+C2044</f>
        <v>0</v>
      </c>
      <c r="D2047" s="119">
        <f>D2046+D2045+D2044</f>
        <v>0</v>
      </c>
      <c r="E2047" s="31">
        <f t="shared" si="536"/>
        <v>0</v>
      </c>
      <c r="F2047" s="32"/>
      <c r="G2047" s="5" t="s">
        <v>45</v>
      </c>
      <c r="H2047" s="5" t="str">
        <f t="shared" si="535"/>
        <v>162002</v>
      </c>
      <c r="I2047" s="78" t="s">
        <v>321</v>
      </c>
    </row>
    <row r="2048" spans="1:10" x14ac:dyDescent="0.2">
      <c r="A2048" s="26" t="str">
        <f>'BoR4 Rollup'!A2048</f>
        <v xml:space="preserve"> Travel</v>
      </c>
      <c r="B2048" s="115"/>
      <c r="C2048" s="115"/>
      <c r="D2048" s="116"/>
      <c r="E2048" s="28">
        <f t="shared" si="536"/>
        <v>0</v>
      </c>
      <c r="F2048" s="25"/>
      <c r="G2048" s="5" t="s">
        <v>45</v>
      </c>
      <c r="H2048" s="5" t="str">
        <f t="shared" si="535"/>
        <v>162002</v>
      </c>
      <c r="I2048" s="78" t="s">
        <v>321</v>
      </c>
      <c r="J2048" s="78" t="s">
        <v>569</v>
      </c>
    </row>
    <row r="2049" spans="1:10" x14ac:dyDescent="0.2">
      <c r="A2049" s="26" t="str">
        <f>'BoR4 Rollup'!A2049</f>
        <v xml:space="preserve"> Operating Services</v>
      </c>
      <c r="B2049" s="115"/>
      <c r="C2049" s="115"/>
      <c r="D2049" s="116"/>
      <c r="E2049" s="28">
        <f t="shared" si="536"/>
        <v>0</v>
      </c>
      <c r="F2049" s="25"/>
      <c r="G2049" s="5" t="s">
        <v>45</v>
      </c>
      <c r="H2049" s="5" t="str">
        <f t="shared" si="535"/>
        <v>162002</v>
      </c>
      <c r="I2049" s="78" t="s">
        <v>321</v>
      </c>
      <c r="J2049" s="78" t="s">
        <v>571</v>
      </c>
    </row>
    <row r="2050" spans="1:10" x14ac:dyDescent="0.2">
      <c r="A2050" s="26" t="str">
        <f>'BoR4 Rollup'!A2050</f>
        <v xml:space="preserve"> Supplies</v>
      </c>
      <c r="B2050" s="115"/>
      <c r="C2050" s="115"/>
      <c r="D2050" s="116"/>
      <c r="E2050" s="28">
        <f t="shared" si="536"/>
        <v>0</v>
      </c>
      <c r="F2050" s="25"/>
      <c r="G2050" s="5" t="s">
        <v>45</v>
      </c>
      <c r="H2050" s="5" t="str">
        <f t="shared" si="535"/>
        <v>162002</v>
      </c>
      <c r="I2050" s="78" t="s">
        <v>321</v>
      </c>
      <c r="J2050" s="78" t="s">
        <v>572</v>
      </c>
    </row>
    <row r="2051" spans="1:10" ht="15.75" x14ac:dyDescent="0.25">
      <c r="A2051" s="29" t="str">
        <f>'BoR4 Rollup'!A2051</f>
        <v>Total Operating Expenses</v>
      </c>
      <c r="B2051" s="121">
        <f>B2050+B2049+B2048</f>
        <v>0</v>
      </c>
      <c r="C2051" s="121">
        <f>C2050+C2049+C2048</f>
        <v>0</v>
      </c>
      <c r="D2051" s="119">
        <f>D2050+D2049+D2048</f>
        <v>0</v>
      </c>
      <c r="E2051" s="34">
        <f t="shared" si="536"/>
        <v>0</v>
      </c>
      <c r="F2051" s="35"/>
      <c r="G2051" s="5" t="s">
        <v>45</v>
      </c>
      <c r="H2051" s="5" t="str">
        <f t="shared" si="535"/>
        <v>162002</v>
      </c>
      <c r="I2051" s="78" t="s">
        <v>321</v>
      </c>
    </row>
    <row r="2052" spans="1:10" x14ac:dyDescent="0.2">
      <c r="A2052" s="26" t="str">
        <f>'BoR4 Rollup'!A2052</f>
        <v xml:space="preserve"> Professional Services</v>
      </c>
      <c r="B2052" s="115"/>
      <c r="C2052" s="115"/>
      <c r="D2052" s="116"/>
      <c r="E2052" s="28">
        <f t="shared" si="536"/>
        <v>0</v>
      </c>
      <c r="F2052" s="25"/>
      <c r="G2052" s="5" t="s">
        <v>45</v>
      </c>
      <c r="H2052" s="5" t="str">
        <f t="shared" si="535"/>
        <v>162002</v>
      </c>
      <c r="I2052" s="78" t="s">
        <v>321</v>
      </c>
      <c r="J2052" s="78" t="s">
        <v>573</v>
      </c>
    </row>
    <row r="2053" spans="1:10" x14ac:dyDescent="0.2">
      <c r="A2053" s="26" t="str">
        <f>'BoR4 Rollup'!A2053</f>
        <v xml:space="preserve"> Other Charges</v>
      </c>
      <c r="B2053" s="115"/>
      <c r="C2053" s="115"/>
      <c r="D2053" s="116"/>
      <c r="E2053" s="28">
        <f t="shared" si="536"/>
        <v>0</v>
      </c>
      <c r="F2053" s="25"/>
      <c r="G2053" s="5" t="s">
        <v>45</v>
      </c>
      <c r="H2053" s="5" t="str">
        <f t="shared" si="535"/>
        <v>162002</v>
      </c>
      <c r="I2053" s="78" t="s">
        <v>321</v>
      </c>
      <c r="J2053" s="78" t="s">
        <v>574</v>
      </c>
    </row>
    <row r="2054" spans="1:10" x14ac:dyDescent="0.2">
      <c r="A2054" s="26" t="str">
        <f>'BoR4 Rollup'!A2054</f>
        <v xml:space="preserve"> Debt Services</v>
      </c>
      <c r="B2054" s="115"/>
      <c r="C2054" s="115"/>
      <c r="D2054" s="116"/>
      <c r="E2054" s="28">
        <f t="shared" si="536"/>
        <v>0</v>
      </c>
      <c r="F2054" s="25"/>
      <c r="G2054" s="5" t="s">
        <v>45</v>
      </c>
      <c r="H2054" s="5" t="str">
        <f t="shared" si="535"/>
        <v>162002</v>
      </c>
      <c r="I2054" s="78" t="s">
        <v>321</v>
      </c>
    </row>
    <row r="2055" spans="1:10" x14ac:dyDescent="0.2">
      <c r="A2055" s="26" t="str">
        <f>'BoR4 Rollup'!A2055</f>
        <v xml:space="preserve"> Interagency Transfers</v>
      </c>
      <c r="B2055" s="115"/>
      <c r="C2055" s="115"/>
      <c r="D2055" s="116"/>
      <c r="E2055" s="28">
        <f t="shared" si="536"/>
        <v>0</v>
      </c>
      <c r="F2055" s="25"/>
      <c r="G2055" s="5" t="s">
        <v>45</v>
      </c>
      <c r="H2055" s="5" t="str">
        <f t="shared" si="535"/>
        <v>162002</v>
      </c>
      <c r="I2055" s="78" t="s">
        <v>321</v>
      </c>
      <c r="J2055" s="78" t="s">
        <v>575</v>
      </c>
    </row>
    <row r="2056" spans="1:10" ht="15.75" x14ac:dyDescent="0.25">
      <c r="A2056" s="29" t="str">
        <f>'BoR4 Rollup'!A2056</f>
        <v>Total Other Charges</v>
      </c>
      <c r="B2056" s="121">
        <f>B2055+B2054+B2053+B2052</f>
        <v>0</v>
      </c>
      <c r="C2056" s="121">
        <f>C2055+C2054+C2053+C2052</f>
        <v>0</v>
      </c>
      <c r="D2056" s="119">
        <f>D2055+D2054+D2053+D2052</f>
        <v>0</v>
      </c>
      <c r="E2056" s="34">
        <f t="shared" si="536"/>
        <v>0</v>
      </c>
      <c r="F2056" s="35"/>
      <c r="G2056" s="5" t="s">
        <v>45</v>
      </c>
      <c r="H2056" s="5" t="str">
        <f t="shared" si="535"/>
        <v>162002</v>
      </c>
      <c r="I2056" s="78" t="s">
        <v>321</v>
      </c>
    </row>
    <row r="2057" spans="1:10" x14ac:dyDescent="0.2">
      <c r="A2057" s="26" t="str">
        <f>'BoR4 Rollup'!A2057</f>
        <v xml:space="preserve"> General Acquisitions</v>
      </c>
      <c r="B2057" s="115"/>
      <c r="C2057" s="115"/>
      <c r="D2057" s="116"/>
      <c r="E2057" s="28">
        <f t="shared" si="536"/>
        <v>0</v>
      </c>
      <c r="F2057" s="25"/>
      <c r="G2057" s="5" t="s">
        <v>45</v>
      </c>
      <c r="H2057" s="5" t="str">
        <f t="shared" si="535"/>
        <v>162002</v>
      </c>
      <c r="I2057" s="78" t="s">
        <v>321</v>
      </c>
      <c r="J2057" s="78" t="s">
        <v>576</v>
      </c>
    </row>
    <row r="2058" spans="1:10" x14ac:dyDescent="0.2">
      <c r="A2058" s="26" t="str">
        <f>'BoR4 Rollup'!A2058</f>
        <v xml:space="preserve"> Library Acquisitions</v>
      </c>
      <c r="B2058" s="115"/>
      <c r="C2058" s="115"/>
      <c r="D2058" s="116"/>
      <c r="E2058" s="28">
        <f t="shared" si="536"/>
        <v>0</v>
      </c>
      <c r="F2058" s="25"/>
      <c r="G2058" s="5" t="s">
        <v>45</v>
      </c>
      <c r="H2058" s="5" t="str">
        <f t="shared" si="535"/>
        <v>162002</v>
      </c>
      <c r="I2058" s="78" t="s">
        <v>321</v>
      </c>
      <c r="J2058" s="78" t="s">
        <v>576</v>
      </c>
    </row>
    <row r="2059" spans="1:10" x14ac:dyDescent="0.2">
      <c r="A2059" s="26" t="str">
        <f>'BoR4 Rollup'!A2059</f>
        <v xml:space="preserve"> Major Repairs</v>
      </c>
      <c r="B2059" s="115"/>
      <c r="C2059" s="115"/>
      <c r="D2059" s="116"/>
      <c r="E2059" s="28">
        <f t="shared" si="536"/>
        <v>0</v>
      </c>
      <c r="F2059" s="25"/>
      <c r="G2059" s="5" t="s">
        <v>45</v>
      </c>
      <c r="H2059" s="5" t="str">
        <f t="shared" si="535"/>
        <v>162002</v>
      </c>
      <c r="I2059" s="78" t="s">
        <v>321</v>
      </c>
    </row>
    <row r="2060" spans="1:10" ht="15.75" x14ac:dyDescent="0.25">
      <c r="A2060" s="29" t="str">
        <f>'BoR4 Rollup'!A2060</f>
        <v>Total Acquisitions and Major Repairs</v>
      </c>
      <c r="B2060" s="121">
        <f>B2059+B2058+B2057</f>
        <v>0</v>
      </c>
      <c r="C2060" s="121">
        <f>C2059+C2058+C2057</f>
        <v>0</v>
      </c>
      <c r="D2060" s="119">
        <f>D2059+D2058+D2057</f>
        <v>0</v>
      </c>
      <c r="E2060" s="34">
        <f t="shared" si="536"/>
        <v>0</v>
      </c>
      <c r="F2060" s="35"/>
      <c r="G2060" s="5" t="s">
        <v>45</v>
      </c>
      <c r="H2060" s="5" t="str">
        <f t="shared" si="535"/>
        <v>162002</v>
      </c>
      <c r="I2060" s="78" t="s">
        <v>321</v>
      </c>
    </row>
    <row r="2061" spans="1:10" ht="15.75" x14ac:dyDescent="0.25">
      <c r="A2061" s="29" t="str">
        <f>'BoR4 Rollup'!A2061</f>
        <v>Function Total</v>
      </c>
      <c r="B2061" s="118">
        <f>B2060+B2056+B2051+B2047</f>
        <v>0</v>
      </c>
      <c r="C2061" s="118">
        <f>C2060+C2056+C2051+C2047</f>
        <v>0</v>
      </c>
      <c r="D2061" s="119">
        <f>D2060+D2056+D2051+D2047</f>
        <v>0</v>
      </c>
      <c r="E2061" s="46">
        <f t="shared" si="536"/>
        <v>0</v>
      </c>
      <c r="F2061" s="32"/>
      <c r="G2061" s="5" t="s">
        <v>45</v>
      </c>
      <c r="H2061" s="5" t="str">
        <f>RIGHT($A$2043,6)</f>
        <v>162002</v>
      </c>
      <c r="I2061" s="78" t="s">
        <v>321</v>
      </c>
    </row>
    <row r="2062" spans="1:10" ht="15.75" x14ac:dyDescent="0.25">
      <c r="A2062" s="124" t="str">
        <f>'BoR4 Rollup'!A2062</f>
        <v>Function:  Instruction</v>
      </c>
      <c r="B2062" s="125"/>
      <c r="C2062" s="126"/>
      <c r="D2062" s="127"/>
      <c r="E2062" s="128"/>
      <c r="F2062" s="4"/>
      <c r="G2062" s="5" t="s">
        <v>45</v>
      </c>
      <c r="H2062" s="5" t="str">
        <f t="shared" ref="H2062:H2081" si="537">RIGHT($A$2064,6)</f>
        <v>162004</v>
      </c>
      <c r="I2062" s="78" t="s">
        <v>324</v>
      </c>
    </row>
    <row r="2063" spans="1:10" ht="15.75" x14ac:dyDescent="0.25">
      <c r="A2063" s="129" t="str">
        <f>'BoR4 Rollup'!A2063</f>
        <v>Orgn:  Transp -  Heavy Const Vehicle Operator</v>
      </c>
      <c r="B2063" s="130" t="str">
        <f>+'BoR4 Rollup'!B2063</f>
        <v>Actual</v>
      </c>
      <c r="C2063" s="130" t="str">
        <f>+'BoR4 Rollup'!C2063</f>
        <v>Budgeted</v>
      </c>
      <c r="D2063" s="131" t="str">
        <f>+'BoR4 Rollup'!D2063</f>
        <v>Budgeted</v>
      </c>
      <c r="E2063" s="132" t="str">
        <f>E5</f>
        <v>2022-2023 +/-</v>
      </c>
      <c r="F2063" s="18"/>
      <c r="G2063" s="5" t="s">
        <v>45</v>
      </c>
      <c r="H2063" s="5" t="str">
        <f t="shared" si="537"/>
        <v>162004</v>
      </c>
      <c r="I2063" s="78" t="s">
        <v>324</v>
      </c>
    </row>
    <row r="2064" spans="1:10" ht="15.75" x14ac:dyDescent="0.25">
      <c r="A2064" s="133" t="str">
        <f>'BoR4 Rollup'!A2064</f>
        <v>Organization ID:  162004</v>
      </c>
      <c r="B2064" s="134" t="str">
        <f>'BoR4 Rollup'!$B$6</f>
        <v>2022-2023</v>
      </c>
      <c r="C2064" s="134" t="str">
        <f>C6</f>
        <v>2022-2023</v>
      </c>
      <c r="D2064" s="135" t="str">
        <f>D6</f>
        <v>2023-2024</v>
      </c>
      <c r="E2064" s="136" t="str">
        <f>E6</f>
        <v>2023-2024</v>
      </c>
      <c r="F2064" s="18"/>
      <c r="G2064" s="5" t="s">
        <v>45</v>
      </c>
      <c r="H2064" s="5" t="str">
        <f t="shared" si="537"/>
        <v>162004</v>
      </c>
      <c r="I2064" s="78" t="s">
        <v>324</v>
      </c>
    </row>
    <row r="2065" spans="1:10" x14ac:dyDescent="0.2">
      <c r="A2065" s="26" t="str">
        <f>'BoR4 Rollup'!A2065</f>
        <v xml:space="preserve">  Salaries</v>
      </c>
      <c r="B2065" s="115"/>
      <c r="C2065" s="115"/>
      <c r="D2065" s="116"/>
      <c r="E2065" s="28">
        <f t="shared" ref="E2065:E2082" si="538">+D2065-C2065</f>
        <v>0</v>
      </c>
      <c r="F2065" s="25"/>
      <c r="G2065" s="5" t="s">
        <v>45</v>
      </c>
      <c r="H2065" s="5" t="str">
        <f t="shared" si="537"/>
        <v>162004</v>
      </c>
      <c r="I2065" s="78" t="s">
        <v>324</v>
      </c>
      <c r="J2065" s="78" t="s">
        <v>563</v>
      </c>
    </row>
    <row r="2066" spans="1:10" x14ac:dyDescent="0.2">
      <c r="A2066" s="26" t="str">
        <f>'BoR4 Rollup'!A2066</f>
        <v xml:space="preserve">  Other Compensation</v>
      </c>
      <c r="B2066" s="115"/>
      <c r="C2066" s="115"/>
      <c r="D2066" s="116"/>
      <c r="E2066" s="28">
        <f t="shared" si="538"/>
        <v>0</v>
      </c>
      <c r="F2066" s="25"/>
      <c r="G2066" s="5" t="s">
        <v>45</v>
      </c>
      <c r="H2066" s="5" t="str">
        <f t="shared" si="537"/>
        <v>162004</v>
      </c>
      <c r="I2066" s="78" t="s">
        <v>324</v>
      </c>
    </row>
    <row r="2067" spans="1:10" x14ac:dyDescent="0.2">
      <c r="A2067" s="26" t="str">
        <f>'BoR4 Rollup'!A2067</f>
        <v xml:space="preserve">  Related Benefits</v>
      </c>
      <c r="B2067" s="115"/>
      <c r="C2067" s="115"/>
      <c r="D2067" s="116"/>
      <c r="E2067" s="28">
        <f t="shared" si="538"/>
        <v>0</v>
      </c>
      <c r="F2067" s="25"/>
      <c r="G2067" s="5" t="s">
        <v>45</v>
      </c>
      <c r="H2067" s="5" t="str">
        <f t="shared" si="537"/>
        <v>162004</v>
      </c>
      <c r="I2067" s="78" t="s">
        <v>324</v>
      </c>
      <c r="J2067" s="78" t="s">
        <v>566</v>
      </c>
    </row>
    <row r="2068" spans="1:10" ht="15.75" x14ac:dyDescent="0.25">
      <c r="A2068" s="29" t="str">
        <f>'BoR4 Rollup'!A2068</f>
        <v>Total Personal Services</v>
      </c>
      <c r="B2068" s="118">
        <f>B2067+B2066+B2065</f>
        <v>0</v>
      </c>
      <c r="C2068" s="118">
        <f>C2067+C2066+C2065</f>
        <v>0</v>
      </c>
      <c r="D2068" s="119">
        <f>D2067+D2066+D2065</f>
        <v>0</v>
      </c>
      <c r="E2068" s="31">
        <f t="shared" si="538"/>
        <v>0</v>
      </c>
      <c r="F2068" s="32"/>
      <c r="G2068" s="5" t="s">
        <v>45</v>
      </c>
      <c r="H2068" s="5" t="str">
        <f t="shared" si="537"/>
        <v>162004</v>
      </c>
      <c r="I2068" s="78" t="s">
        <v>324</v>
      </c>
    </row>
    <row r="2069" spans="1:10" x14ac:dyDescent="0.2">
      <c r="A2069" s="26" t="str">
        <f>'BoR4 Rollup'!A2069</f>
        <v xml:space="preserve"> Travel</v>
      </c>
      <c r="B2069" s="115"/>
      <c r="C2069" s="115"/>
      <c r="D2069" s="116"/>
      <c r="E2069" s="28">
        <f t="shared" si="538"/>
        <v>0</v>
      </c>
      <c r="F2069" s="25"/>
      <c r="G2069" s="5" t="s">
        <v>45</v>
      </c>
      <c r="H2069" s="5" t="str">
        <f t="shared" si="537"/>
        <v>162004</v>
      </c>
      <c r="I2069" s="78" t="s">
        <v>324</v>
      </c>
      <c r="J2069" s="78" t="s">
        <v>569</v>
      </c>
    </row>
    <row r="2070" spans="1:10" x14ac:dyDescent="0.2">
      <c r="A2070" s="26" t="str">
        <f>'BoR4 Rollup'!A2070</f>
        <v xml:space="preserve"> Operating Services</v>
      </c>
      <c r="B2070" s="115"/>
      <c r="C2070" s="115"/>
      <c r="D2070" s="116"/>
      <c r="E2070" s="28">
        <f t="shared" si="538"/>
        <v>0</v>
      </c>
      <c r="F2070" s="25"/>
      <c r="G2070" s="5" t="s">
        <v>45</v>
      </c>
      <c r="H2070" s="5" t="str">
        <f t="shared" si="537"/>
        <v>162004</v>
      </c>
      <c r="I2070" s="78" t="s">
        <v>324</v>
      </c>
      <c r="J2070" s="78" t="s">
        <v>571</v>
      </c>
    </row>
    <row r="2071" spans="1:10" x14ac:dyDescent="0.2">
      <c r="A2071" s="26" t="str">
        <f>'BoR4 Rollup'!A2071</f>
        <v xml:space="preserve"> Supplies</v>
      </c>
      <c r="B2071" s="115"/>
      <c r="C2071" s="115"/>
      <c r="D2071" s="116"/>
      <c r="E2071" s="28">
        <f t="shared" si="538"/>
        <v>0</v>
      </c>
      <c r="F2071" s="25"/>
      <c r="G2071" s="5" t="s">
        <v>45</v>
      </c>
      <c r="H2071" s="5" t="str">
        <f t="shared" si="537"/>
        <v>162004</v>
      </c>
      <c r="I2071" s="78" t="s">
        <v>324</v>
      </c>
      <c r="J2071" s="78" t="s">
        <v>572</v>
      </c>
    </row>
    <row r="2072" spans="1:10" ht="15.75" x14ac:dyDescent="0.25">
      <c r="A2072" s="29" t="str">
        <f>'BoR4 Rollup'!A2072</f>
        <v>Total Operating Expenses</v>
      </c>
      <c r="B2072" s="121">
        <f>B2071+B2070+B2069</f>
        <v>0</v>
      </c>
      <c r="C2072" s="121">
        <f>C2071+C2070+C2069</f>
        <v>0</v>
      </c>
      <c r="D2072" s="119">
        <f>D2071+D2070+D2069</f>
        <v>0</v>
      </c>
      <c r="E2072" s="34">
        <f t="shared" si="538"/>
        <v>0</v>
      </c>
      <c r="F2072" s="35"/>
      <c r="G2072" s="5" t="s">
        <v>45</v>
      </c>
      <c r="H2072" s="5" t="str">
        <f t="shared" si="537"/>
        <v>162004</v>
      </c>
      <c r="I2072" s="78" t="s">
        <v>324</v>
      </c>
    </row>
    <row r="2073" spans="1:10" x14ac:dyDescent="0.2">
      <c r="A2073" s="26" t="str">
        <f>'BoR4 Rollup'!A2073</f>
        <v xml:space="preserve"> Professional Services</v>
      </c>
      <c r="B2073" s="115"/>
      <c r="C2073" s="115"/>
      <c r="D2073" s="116"/>
      <c r="E2073" s="28">
        <f t="shared" si="538"/>
        <v>0</v>
      </c>
      <c r="F2073" s="25"/>
      <c r="G2073" s="5" t="s">
        <v>45</v>
      </c>
      <c r="H2073" s="5" t="str">
        <f t="shared" si="537"/>
        <v>162004</v>
      </c>
      <c r="I2073" s="78" t="s">
        <v>324</v>
      </c>
      <c r="J2073" s="78" t="s">
        <v>573</v>
      </c>
    </row>
    <row r="2074" spans="1:10" x14ac:dyDescent="0.2">
      <c r="A2074" s="26" t="str">
        <f>'BoR4 Rollup'!A2074</f>
        <v xml:space="preserve"> Other Charges</v>
      </c>
      <c r="B2074" s="115"/>
      <c r="C2074" s="115"/>
      <c r="D2074" s="116"/>
      <c r="E2074" s="28">
        <f t="shared" si="538"/>
        <v>0</v>
      </c>
      <c r="F2074" s="25"/>
      <c r="G2074" s="5" t="s">
        <v>45</v>
      </c>
      <c r="H2074" s="5" t="str">
        <f t="shared" si="537"/>
        <v>162004</v>
      </c>
      <c r="I2074" s="78" t="s">
        <v>324</v>
      </c>
      <c r="J2074" s="78" t="s">
        <v>574</v>
      </c>
    </row>
    <row r="2075" spans="1:10" x14ac:dyDescent="0.2">
      <c r="A2075" s="26" t="str">
        <f>'BoR4 Rollup'!A2075</f>
        <v xml:space="preserve"> Debt Services</v>
      </c>
      <c r="B2075" s="115"/>
      <c r="C2075" s="115"/>
      <c r="D2075" s="116"/>
      <c r="E2075" s="28">
        <f t="shared" si="538"/>
        <v>0</v>
      </c>
      <c r="F2075" s="25"/>
      <c r="G2075" s="5" t="s">
        <v>45</v>
      </c>
      <c r="H2075" s="5" t="str">
        <f t="shared" si="537"/>
        <v>162004</v>
      </c>
      <c r="I2075" s="78" t="s">
        <v>324</v>
      </c>
    </row>
    <row r="2076" spans="1:10" x14ac:dyDescent="0.2">
      <c r="A2076" s="26" t="str">
        <f>'BoR4 Rollup'!A2076</f>
        <v xml:space="preserve"> Interagency Transfers</v>
      </c>
      <c r="B2076" s="115"/>
      <c r="C2076" s="115"/>
      <c r="D2076" s="116"/>
      <c r="E2076" s="28">
        <f t="shared" si="538"/>
        <v>0</v>
      </c>
      <c r="F2076" s="25"/>
      <c r="G2076" s="5" t="s">
        <v>45</v>
      </c>
      <c r="H2076" s="5" t="str">
        <f t="shared" si="537"/>
        <v>162004</v>
      </c>
      <c r="I2076" s="78" t="s">
        <v>324</v>
      </c>
      <c r="J2076" s="78" t="s">
        <v>575</v>
      </c>
    </row>
    <row r="2077" spans="1:10" ht="15.75" x14ac:dyDescent="0.25">
      <c r="A2077" s="29" t="str">
        <f>'BoR4 Rollup'!A2077</f>
        <v>Total Other Charges</v>
      </c>
      <c r="B2077" s="121">
        <f>B2076+B2075+B2074+B2073</f>
        <v>0</v>
      </c>
      <c r="C2077" s="121">
        <f>C2076+C2075+C2074+C2073</f>
        <v>0</v>
      </c>
      <c r="D2077" s="119">
        <f>D2076+D2075+D2074+D2073</f>
        <v>0</v>
      </c>
      <c r="E2077" s="34">
        <f t="shared" si="538"/>
        <v>0</v>
      </c>
      <c r="F2077" s="35"/>
      <c r="G2077" s="5" t="s">
        <v>45</v>
      </c>
      <c r="H2077" s="5" t="str">
        <f t="shared" si="537"/>
        <v>162004</v>
      </c>
      <c r="I2077" s="78" t="s">
        <v>324</v>
      </c>
    </row>
    <row r="2078" spans="1:10" x14ac:dyDescent="0.2">
      <c r="A2078" s="26" t="str">
        <f>'BoR4 Rollup'!A2078</f>
        <v xml:space="preserve"> General Acquisitions</v>
      </c>
      <c r="B2078" s="115"/>
      <c r="C2078" s="115"/>
      <c r="D2078" s="116"/>
      <c r="E2078" s="28">
        <f t="shared" si="538"/>
        <v>0</v>
      </c>
      <c r="F2078" s="25"/>
      <c r="G2078" s="5" t="s">
        <v>45</v>
      </c>
      <c r="H2078" s="5" t="str">
        <f t="shared" si="537"/>
        <v>162004</v>
      </c>
      <c r="I2078" s="78" t="s">
        <v>324</v>
      </c>
      <c r="J2078" s="78" t="s">
        <v>576</v>
      </c>
    </row>
    <row r="2079" spans="1:10" x14ac:dyDescent="0.2">
      <c r="A2079" s="26" t="str">
        <f>'BoR4 Rollup'!A2079</f>
        <v xml:space="preserve"> Library Acquisitions</v>
      </c>
      <c r="B2079" s="115"/>
      <c r="C2079" s="115"/>
      <c r="D2079" s="116"/>
      <c r="E2079" s="28">
        <f t="shared" si="538"/>
        <v>0</v>
      </c>
      <c r="F2079" s="25"/>
      <c r="G2079" s="5" t="s">
        <v>45</v>
      </c>
      <c r="H2079" s="5" t="str">
        <f t="shared" si="537"/>
        <v>162004</v>
      </c>
      <c r="I2079" s="78" t="s">
        <v>324</v>
      </c>
      <c r="J2079" s="78" t="s">
        <v>576</v>
      </c>
    </row>
    <row r="2080" spans="1:10" x14ac:dyDescent="0.2">
      <c r="A2080" s="26" t="str">
        <f>'BoR4 Rollup'!A2080</f>
        <v xml:space="preserve"> Major Repairs</v>
      </c>
      <c r="B2080" s="115"/>
      <c r="C2080" s="115"/>
      <c r="D2080" s="116"/>
      <c r="E2080" s="28">
        <f t="shared" si="538"/>
        <v>0</v>
      </c>
      <c r="F2080" s="25"/>
      <c r="G2080" s="5" t="s">
        <v>45</v>
      </c>
      <c r="H2080" s="5" t="str">
        <f t="shared" si="537"/>
        <v>162004</v>
      </c>
      <c r="I2080" s="78" t="s">
        <v>324</v>
      </c>
    </row>
    <row r="2081" spans="1:10" ht="15.75" x14ac:dyDescent="0.25">
      <c r="A2081" s="29" t="str">
        <f>'BoR4 Rollup'!A2081</f>
        <v>Total Acquisitions and Major Repairs</v>
      </c>
      <c r="B2081" s="121">
        <f>B2080+B2079+B2078</f>
        <v>0</v>
      </c>
      <c r="C2081" s="121">
        <f>C2080+C2079+C2078</f>
        <v>0</v>
      </c>
      <c r="D2081" s="119">
        <f>D2080+D2079+D2078</f>
        <v>0</v>
      </c>
      <c r="E2081" s="34">
        <f t="shared" si="538"/>
        <v>0</v>
      </c>
      <c r="F2081" s="35"/>
      <c r="G2081" s="5" t="s">
        <v>45</v>
      </c>
      <c r="H2081" s="5" t="str">
        <f t="shared" si="537"/>
        <v>162004</v>
      </c>
      <c r="I2081" s="78" t="s">
        <v>324</v>
      </c>
    </row>
    <row r="2082" spans="1:10" ht="15.75" x14ac:dyDescent="0.25">
      <c r="A2082" s="29" t="str">
        <f>'BoR4 Rollup'!A2082</f>
        <v>Function Total</v>
      </c>
      <c r="B2082" s="118">
        <f>B2081+B2077+B2072+B2068</f>
        <v>0</v>
      </c>
      <c r="C2082" s="118">
        <f>C2081+C2077+C2072+C2068</f>
        <v>0</v>
      </c>
      <c r="D2082" s="119">
        <f>D2081+D2077+D2072+D2068</f>
        <v>0</v>
      </c>
      <c r="E2082" s="46">
        <f t="shared" si="538"/>
        <v>0</v>
      </c>
      <c r="F2082" s="32"/>
      <c r="G2082" s="5" t="s">
        <v>45</v>
      </c>
      <c r="H2082" s="5" t="str">
        <f>RIGHT($A$2064,6)</f>
        <v>162004</v>
      </c>
      <c r="I2082" s="78" t="s">
        <v>324</v>
      </c>
    </row>
    <row r="2083" spans="1:10" ht="15.75" x14ac:dyDescent="0.25">
      <c r="A2083" s="124" t="str">
        <f>'BoR4 Rollup'!A2083</f>
        <v>Function:  Instruction</v>
      </c>
      <c r="B2083" s="125"/>
      <c r="C2083" s="126"/>
      <c r="D2083" s="127"/>
      <c r="E2083" s="128"/>
      <c r="F2083" s="4"/>
      <c r="G2083" s="5" t="s">
        <v>45</v>
      </c>
      <c r="H2083" s="5" t="str">
        <f>RIGHT($A$2085,6)</f>
        <v>162005</v>
      </c>
      <c r="I2083" s="78" t="s">
        <v>327</v>
      </c>
    </row>
    <row r="2084" spans="1:10" ht="15.75" x14ac:dyDescent="0.25">
      <c r="A2084" s="129" t="str">
        <f>'BoR4 Rollup'!A2084</f>
        <v>Orgn:  Transp-Marine Operations</v>
      </c>
      <c r="B2084" s="130" t="str">
        <f>+'BoR4 Rollup'!B2084</f>
        <v>Actual</v>
      </c>
      <c r="C2084" s="130" t="str">
        <f>+'BoR4 Rollup'!C2084</f>
        <v>Budgeted</v>
      </c>
      <c r="D2084" s="131" t="str">
        <f>+'BoR4 Rollup'!D2084</f>
        <v>Budgeted</v>
      </c>
      <c r="E2084" s="132" t="str">
        <f>E5</f>
        <v>2022-2023 +/-</v>
      </c>
      <c r="F2084" s="44"/>
      <c r="G2084" s="5" t="s">
        <v>45</v>
      </c>
      <c r="H2084" s="5" t="str">
        <f t="shared" ref="H2084:H2103" si="539">RIGHT($A$2085,6)</f>
        <v>162005</v>
      </c>
      <c r="I2084" s="78" t="s">
        <v>327</v>
      </c>
    </row>
    <row r="2085" spans="1:10" ht="15.75" x14ac:dyDescent="0.25">
      <c r="A2085" s="133" t="str">
        <f>'BoR4 Rollup'!A2085</f>
        <v>Organization ID:  162005</v>
      </c>
      <c r="B2085" s="134" t="str">
        <f>'BoR4 Rollup'!$B$6</f>
        <v>2022-2023</v>
      </c>
      <c r="C2085" s="134" t="str">
        <f>C6</f>
        <v>2022-2023</v>
      </c>
      <c r="D2085" s="135" t="str">
        <f>D6</f>
        <v>2023-2024</v>
      </c>
      <c r="E2085" s="136" t="str">
        <f>E6</f>
        <v>2023-2024</v>
      </c>
      <c r="F2085" s="44"/>
      <c r="G2085" s="5" t="s">
        <v>45</v>
      </c>
      <c r="H2085" s="5" t="str">
        <f t="shared" si="539"/>
        <v>162005</v>
      </c>
      <c r="I2085" s="78" t="s">
        <v>327</v>
      </c>
    </row>
    <row r="2086" spans="1:10" x14ac:dyDescent="0.2">
      <c r="A2086" s="26" t="str">
        <f>'BoR4 Rollup'!A2086</f>
        <v xml:space="preserve">  Salaries</v>
      </c>
      <c r="B2086" s="115"/>
      <c r="C2086" s="115"/>
      <c r="D2086" s="116"/>
      <c r="E2086" s="28">
        <f t="shared" ref="E2086:E2103" si="540">+D2086-C2086</f>
        <v>0</v>
      </c>
      <c r="F2086" s="25"/>
      <c r="G2086" s="5" t="s">
        <v>45</v>
      </c>
      <c r="H2086" s="5" t="str">
        <f t="shared" si="539"/>
        <v>162005</v>
      </c>
      <c r="I2086" s="78" t="s">
        <v>327</v>
      </c>
      <c r="J2086" s="78" t="s">
        <v>563</v>
      </c>
    </row>
    <row r="2087" spans="1:10" x14ac:dyDescent="0.2">
      <c r="A2087" s="26" t="str">
        <f>'BoR4 Rollup'!A2087</f>
        <v xml:space="preserve">  Other Compensation</v>
      </c>
      <c r="B2087" s="115"/>
      <c r="C2087" s="115"/>
      <c r="D2087" s="116"/>
      <c r="E2087" s="28">
        <f t="shared" si="540"/>
        <v>0</v>
      </c>
      <c r="F2087" s="25"/>
      <c r="G2087" s="5" t="s">
        <v>45</v>
      </c>
      <c r="H2087" s="5" t="str">
        <f t="shared" si="539"/>
        <v>162005</v>
      </c>
      <c r="I2087" s="78" t="s">
        <v>327</v>
      </c>
    </row>
    <row r="2088" spans="1:10" x14ac:dyDescent="0.2">
      <c r="A2088" s="26" t="str">
        <f>'BoR4 Rollup'!A2088</f>
        <v xml:space="preserve">  Related Benefits</v>
      </c>
      <c r="B2088" s="115"/>
      <c r="C2088" s="115"/>
      <c r="D2088" s="116"/>
      <c r="E2088" s="28">
        <f t="shared" si="540"/>
        <v>0</v>
      </c>
      <c r="F2088" s="25"/>
      <c r="G2088" s="5" t="s">
        <v>45</v>
      </c>
      <c r="H2088" s="5" t="str">
        <f t="shared" si="539"/>
        <v>162005</v>
      </c>
      <c r="I2088" s="78" t="s">
        <v>327</v>
      </c>
      <c r="J2088" s="78" t="s">
        <v>566</v>
      </c>
    </row>
    <row r="2089" spans="1:10" ht="15.75" x14ac:dyDescent="0.25">
      <c r="A2089" s="29" t="str">
        <f>'BoR4 Rollup'!A2089</f>
        <v>Total Personal Services</v>
      </c>
      <c r="B2089" s="118">
        <f>B2088+B2087+B2086</f>
        <v>0</v>
      </c>
      <c r="C2089" s="118">
        <f>C2088+C2087+C2086</f>
        <v>0</v>
      </c>
      <c r="D2089" s="119">
        <f>D2088+D2087+D2086</f>
        <v>0</v>
      </c>
      <c r="E2089" s="31">
        <f t="shared" si="540"/>
        <v>0</v>
      </c>
      <c r="F2089" s="32"/>
      <c r="G2089" s="5" t="s">
        <v>45</v>
      </c>
      <c r="H2089" s="5" t="str">
        <f t="shared" si="539"/>
        <v>162005</v>
      </c>
      <c r="I2089" s="78" t="s">
        <v>327</v>
      </c>
    </row>
    <row r="2090" spans="1:10" x14ac:dyDescent="0.2">
      <c r="A2090" s="26" t="str">
        <f>'BoR4 Rollup'!A2090</f>
        <v xml:space="preserve"> Travel</v>
      </c>
      <c r="B2090" s="115"/>
      <c r="C2090" s="115"/>
      <c r="D2090" s="116"/>
      <c r="E2090" s="28">
        <f t="shared" si="540"/>
        <v>0</v>
      </c>
      <c r="F2090" s="25"/>
      <c r="G2090" s="5" t="s">
        <v>45</v>
      </c>
      <c r="H2090" s="5" t="str">
        <f t="shared" si="539"/>
        <v>162005</v>
      </c>
      <c r="I2090" s="78" t="s">
        <v>327</v>
      </c>
      <c r="J2090" s="78" t="s">
        <v>569</v>
      </c>
    </row>
    <row r="2091" spans="1:10" x14ac:dyDescent="0.2">
      <c r="A2091" s="26" t="str">
        <f>'BoR4 Rollup'!A2091</f>
        <v xml:space="preserve"> Operating Services</v>
      </c>
      <c r="B2091" s="115"/>
      <c r="C2091" s="115"/>
      <c r="D2091" s="116"/>
      <c r="E2091" s="28">
        <f t="shared" si="540"/>
        <v>0</v>
      </c>
      <c r="F2091" s="25"/>
      <c r="G2091" s="5" t="s">
        <v>45</v>
      </c>
      <c r="H2091" s="5" t="str">
        <f t="shared" si="539"/>
        <v>162005</v>
      </c>
      <c r="I2091" s="78" t="s">
        <v>327</v>
      </c>
      <c r="J2091" s="78" t="s">
        <v>571</v>
      </c>
    </row>
    <row r="2092" spans="1:10" x14ac:dyDescent="0.2">
      <c r="A2092" s="26" t="str">
        <f>'BoR4 Rollup'!A2092</f>
        <v xml:space="preserve"> Supplies</v>
      </c>
      <c r="B2092" s="115"/>
      <c r="C2092" s="115"/>
      <c r="D2092" s="116"/>
      <c r="E2092" s="28">
        <f t="shared" si="540"/>
        <v>0</v>
      </c>
      <c r="F2092" s="25"/>
      <c r="G2092" s="5" t="s">
        <v>45</v>
      </c>
      <c r="H2092" s="5" t="str">
        <f t="shared" si="539"/>
        <v>162005</v>
      </c>
      <c r="I2092" s="78" t="s">
        <v>327</v>
      </c>
      <c r="J2092" s="78" t="s">
        <v>572</v>
      </c>
    </row>
    <row r="2093" spans="1:10" ht="15.75" x14ac:dyDescent="0.25">
      <c r="A2093" s="29" t="str">
        <f>'BoR4 Rollup'!A2093</f>
        <v>Total Operating Expenses</v>
      </c>
      <c r="B2093" s="121">
        <f>B2092+B2091+B2090</f>
        <v>0</v>
      </c>
      <c r="C2093" s="121">
        <f>C2092+C2091+C2090</f>
        <v>0</v>
      </c>
      <c r="D2093" s="119">
        <f>D2092+D2091+D2090</f>
        <v>0</v>
      </c>
      <c r="E2093" s="34">
        <f t="shared" si="540"/>
        <v>0</v>
      </c>
      <c r="F2093" s="35"/>
      <c r="G2093" s="5" t="s">
        <v>45</v>
      </c>
      <c r="H2093" s="5" t="str">
        <f t="shared" si="539"/>
        <v>162005</v>
      </c>
      <c r="I2093" s="78" t="s">
        <v>327</v>
      </c>
    </row>
    <row r="2094" spans="1:10" x14ac:dyDescent="0.2">
      <c r="A2094" s="26" t="str">
        <f>'BoR4 Rollup'!A2094</f>
        <v xml:space="preserve"> Professional Services</v>
      </c>
      <c r="B2094" s="115"/>
      <c r="C2094" s="115"/>
      <c r="D2094" s="116"/>
      <c r="E2094" s="28">
        <f t="shared" si="540"/>
        <v>0</v>
      </c>
      <c r="F2094" s="25"/>
      <c r="G2094" s="5" t="s">
        <v>45</v>
      </c>
      <c r="H2094" s="5" t="str">
        <f t="shared" si="539"/>
        <v>162005</v>
      </c>
      <c r="I2094" s="78" t="s">
        <v>327</v>
      </c>
      <c r="J2094" s="78" t="s">
        <v>573</v>
      </c>
    </row>
    <row r="2095" spans="1:10" x14ac:dyDescent="0.2">
      <c r="A2095" s="26" t="str">
        <f>'BoR4 Rollup'!A2095</f>
        <v xml:space="preserve"> Other Charges</v>
      </c>
      <c r="B2095" s="115"/>
      <c r="C2095" s="115"/>
      <c r="D2095" s="116"/>
      <c r="E2095" s="28">
        <f t="shared" si="540"/>
        <v>0</v>
      </c>
      <c r="F2095" s="25"/>
      <c r="G2095" s="5" t="s">
        <v>45</v>
      </c>
      <c r="H2095" s="5" t="str">
        <f t="shared" si="539"/>
        <v>162005</v>
      </c>
      <c r="I2095" s="78" t="s">
        <v>327</v>
      </c>
      <c r="J2095" s="78" t="s">
        <v>574</v>
      </c>
    </row>
    <row r="2096" spans="1:10" x14ac:dyDescent="0.2">
      <c r="A2096" s="26" t="str">
        <f>'BoR4 Rollup'!A2096</f>
        <v xml:space="preserve"> Debt Services</v>
      </c>
      <c r="B2096" s="115"/>
      <c r="C2096" s="115"/>
      <c r="D2096" s="116"/>
      <c r="E2096" s="28">
        <f t="shared" si="540"/>
        <v>0</v>
      </c>
      <c r="F2096" s="25"/>
      <c r="G2096" s="5" t="s">
        <v>45</v>
      </c>
      <c r="H2096" s="5" t="str">
        <f t="shared" si="539"/>
        <v>162005</v>
      </c>
      <c r="I2096" s="78" t="s">
        <v>327</v>
      </c>
    </row>
    <row r="2097" spans="1:10" x14ac:dyDescent="0.2">
      <c r="A2097" s="26" t="str">
        <f>'BoR4 Rollup'!A2097</f>
        <v xml:space="preserve"> Interagency Transfers</v>
      </c>
      <c r="B2097" s="115"/>
      <c r="C2097" s="115"/>
      <c r="D2097" s="116"/>
      <c r="E2097" s="28">
        <f t="shared" si="540"/>
        <v>0</v>
      </c>
      <c r="F2097" s="25"/>
      <c r="G2097" s="5" t="s">
        <v>45</v>
      </c>
      <c r="H2097" s="5" t="str">
        <f t="shared" si="539"/>
        <v>162005</v>
      </c>
      <c r="I2097" s="78" t="s">
        <v>327</v>
      </c>
      <c r="J2097" s="78" t="s">
        <v>575</v>
      </c>
    </row>
    <row r="2098" spans="1:10" ht="15.75" x14ac:dyDescent="0.25">
      <c r="A2098" s="29" t="str">
        <f>'BoR4 Rollup'!A2098</f>
        <v>Total Other Charges</v>
      </c>
      <c r="B2098" s="121">
        <f>B2097+B2096+B2095+B2094</f>
        <v>0</v>
      </c>
      <c r="C2098" s="121">
        <f>C2097+C2096+C2095+C2094</f>
        <v>0</v>
      </c>
      <c r="D2098" s="119">
        <f>D2097+D2096+D2095+D2094</f>
        <v>0</v>
      </c>
      <c r="E2098" s="34">
        <f t="shared" si="540"/>
        <v>0</v>
      </c>
      <c r="F2098" s="35"/>
      <c r="G2098" s="5" t="s">
        <v>45</v>
      </c>
      <c r="H2098" s="5" t="str">
        <f t="shared" si="539"/>
        <v>162005</v>
      </c>
      <c r="I2098" s="78" t="s">
        <v>327</v>
      </c>
    </row>
    <row r="2099" spans="1:10" x14ac:dyDescent="0.2">
      <c r="A2099" s="26" t="str">
        <f>'BoR4 Rollup'!A2099</f>
        <v xml:space="preserve"> General Acquisitions</v>
      </c>
      <c r="B2099" s="115"/>
      <c r="C2099" s="115"/>
      <c r="D2099" s="116"/>
      <c r="E2099" s="28">
        <f t="shared" si="540"/>
        <v>0</v>
      </c>
      <c r="F2099" s="25"/>
      <c r="G2099" s="5" t="s">
        <v>45</v>
      </c>
      <c r="H2099" s="5" t="str">
        <f t="shared" si="539"/>
        <v>162005</v>
      </c>
      <c r="I2099" s="78" t="s">
        <v>327</v>
      </c>
      <c r="J2099" s="78" t="s">
        <v>576</v>
      </c>
    </row>
    <row r="2100" spans="1:10" x14ac:dyDescent="0.2">
      <c r="A2100" s="26" t="str">
        <f>'BoR4 Rollup'!A2100</f>
        <v xml:space="preserve"> Library Acquisitions</v>
      </c>
      <c r="B2100" s="115"/>
      <c r="C2100" s="115"/>
      <c r="D2100" s="116"/>
      <c r="E2100" s="28">
        <f t="shared" si="540"/>
        <v>0</v>
      </c>
      <c r="F2100" s="25"/>
      <c r="G2100" s="5" t="s">
        <v>45</v>
      </c>
      <c r="H2100" s="5" t="str">
        <f t="shared" si="539"/>
        <v>162005</v>
      </c>
      <c r="I2100" s="78" t="s">
        <v>327</v>
      </c>
      <c r="J2100" s="78" t="s">
        <v>576</v>
      </c>
    </row>
    <row r="2101" spans="1:10" x14ac:dyDescent="0.2">
      <c r="A2101" s="26" t="str">
        <f>'BoR4 Rollup'!A2101</f>
        <v xml:space="preserve"> Major Repairs</v>
      </c>
      <c r="B2101" s="115"/>
      <c r="C2101" s="115"/>
      <c r="D2101" s="116"/>
      <c r="E2101" s="28">
        <f t="shared" si="540"/>
        <v>0</v>
      </c>
      <c r="F2101" s="25"/>
      <c r="G2101" s="5" t="s">
        <v>45</v>
      </c>
      <c r="H2101" s="5" t="str">
        <f t="shared" si="539"/>
        <v>162005</v>
      </c>
      <c r="I2101" s="78" t="s">
        <v>327</v>
      </c>
    </row>
    <row r="2102" spans="1:10" ht="15.75" x14ac:dyDescent="0.25">
      <c r="A2102" s="29" t="str">
        <f>'BoR4 Rollup'!A2102</f>
        <v>Total Acquisitions and Major Repairs</v>
      </c>
      <c r="B2102" s="121">
        <f>B2101+B2100+B2099</f>
        <v>0</v>
      </c>
      <c r="C2102" s="121">
        <f>C2101+C2100+C2099</f>
        <v>0</v>
      </c>
      <c r="D2102" s="119">
        <f>D2101+D2100+D2099</f>
        <v>0</v>
      </c>
      <c r="E2102" s="34">
        <f t="shared" si="540"/>
        <v>0</v>
      </c>
      <c r="F2102" s="35"/>
      <c r="G2102" s="5" t="s">
        <v>45</v>
      </c>
      <c r="H2102" s="5" t="str">
        <f t="shared" si="539"/>
        <v>162005</v>
      </c>
      <c r="I2102" s="78" t="s">
        <v>327</v>
      </c>
    </row>
    <row r="2103" spans="1:10" ht="15.75" x14ac:dyDescent="0.25">
      <c r="A2103" s="29" t="str">
        <f>'BoR4 Rollup'!A2103</f>
        <v>Function Total</v>
      </c>
      <c r="B2103" s="118">
        <f>B2102+B2098+B2093+B2089</f>
        <v>0</v>
      </c>
      <c r="C2103" s="118">
        <f>C2102+C2098+C2093+C2089</f>
        <v>0</v>
      </c>
      <c r="D2103" s="119">
        <f>D2102+D2098+D2093+D2089</f>
        <v>0</v>
      </c>
      <c r="E2103" s="46">
        <f t="shared" si="540"/>
        <v>0</v>
      </c>
      <c r="F2103" s="32"/>
      <c r="G2103" s="5" t="s">
        <v>45</v>
      </c>
      <c r="H2103" s="5" t="str">
        <f t="shared" si="539"/>
        <v>162005</v>
      </c>
      <c r="I2103" s="78" t="s">
        <v>327</v>
      </c>
    </row>
    <row r="2104" spans="1:10" ht="15.75" x14ac:dyDescent="0.25">
      <c r="A2104" s="124" t="str">
        <f>'BoR4 Rollup'!A2104</f>
        <v>Function:  Instruction</v>
      </c>
      <c r="B2104" s="125"/>
      <c r="C2104" s="126"/>
      <c r="D2104" s="127"/>
      <c r="E2104" s="128"/>
      <c r="F2104" s="4"/>
      <c r="G2104" s="5" t="s">
        <v>32</v>
      </c>
      <c r="H2104" s="5" t="str">
        <f t="shared" ref="H2104:H2123" si="541">RIGHT($A$2106,6)</f>
        <v>162007</v>
      </c>
      <c r="I2104" s="78" t="s">
        <v>330</v>
      </c>
    </row>
    <row r="2105" spans="1:10" ht="15.75" x14ac:dyDescent="0.25">
      <c r="A2105" s="129" t="str">
        <f>'BoR4 Rollup'!A2105</f>
        <v>Orgn:  Maritime Technology</v>
      </c>
      <c r="B2105" s="130" t="str">
        <f>+'BoR4 Rollup'!B2105</f>
        <v>Actual</v>
      </c>
      <c r="C2105" s="130" t="str">
        <f>+'BoR4 Rollup'!C2105</f>
        <v>Budgeted</v>
      </c>
      <c r="D2105" s="131" t="str">
        <f>+'BoR4 Rollup'!D2105</f>
        <v>Budgeted</v>
      </c>
      <c r="E2105" s="132" t="str">
        <f>E5</f>
        <v>2022-2023 +/-</v>
      </c>
      <c r="F2105" s="44"/>
      <c r="G2105" s="5" t="s">
        <v>32</v>
      </c>
      <c r="H2105" s="5" t="str">
        <f t="shared" si="541"/>
        <v>162007</v>
      </c>
      <c r="I2105" s="78" t="s">
        <v>330</v>
      </c>
    </row>
    <row r="2106" spans="1:10" ht="15.75" x14ac:dyDescent="0.25">
      <c r="A2106" s="133" t="str">
        <f>'BoR4 Rollup'!A2106</f>
        <v>Organization ID:  162007</v>
      </c>
      <c r="B2106" s="134" t="str">
        <f>'BoR4 Rollup'!$B$6</f>
        <v>2022-2023</v>
      </c>
      <c r="C2106" s="134" t="str">
        <f>C6</f>
        <v>2022-2023</v>
      </c>
      <c r="D2106" s="135" t="str">
        <f>D6</f>
        <v>2023-2024</v>
      </c>
      <c r="E2106" s="136" t="str">
        <f>E6</f>
        <v>2023-2024</v>
      </c>
      <c r="F2106" s="44"/>
      <c r="G2106" s="5" t="s">
        <v>32</v>
      </c>
      <c r="H2106" s="5" t="str">
        <f t="shared" si="541"/>
        <v>162007</v>
      </c>
      <c r="I2106" s="78" t="s">
        <v>330</v>
      </c>
    </row>
    <row r="2107" spans="1:10" x14ac:dyDescent="0.2">
      <c r="A2107" s="26" t="str">
        <f>'BoR4 Rollup'!A2107</f>
        <v xml:space="preserve">  Salaries</v>
      </c>
      <c r="B2107" s="115"/>
      <c r="C2107" s="115"/>
      <c r="D2107" s="116"/>
      <c r="E2107" s="28">
        <f t="shared" ref="E2107:E2124" si="542">+D2107-C2107</f>
        <v>0</v>
      </c>
      <c r="F2107" s="25"/>
      <c r="G2107" s="5" t="s">
        <v>32</v>
      </c>
      <c r="H2107" s="5" t="str">
        <f t="shared" si="541"/>
        <v>162007</v>
      </c>
      <c r="I2107" s="78" t="s">
        <v>330</v>
      </c>
      <c r="J2107" s="78" t="s">
        <v>563</v>
      </c>
    </row>
    <row r="2108" spans="1:10" x14ac:dyDescent="0.2">
      <c r="A2108" s="26" t="str">
        <f>'BoR4 Rollup'!A2108</f>
        <v xml:space="preserve">  Other Compensation</v>
      </c>
      <c r="B2108" s="115"/>
      <c r="C2108" s="115"/>
      <c r="D2108" s="116"/>
      <c r="E2108" s="28">
        <f t="shared" si="542"/>
        <v>0</v>
      </c>
      <c r="F2108" s="25"/>
      <c r="G2108" s="5" t="s">
        <v>32</v>
      </c>
      <c r="H2108" s="5" t="str">
        <f t="shared" si="541"/>
        <v>162007</v>
      </c>
      <c r="I2108" s="78" t="s">
        <v>330</v>
      </c>
    </row>
    <row r="2109" spans="1:10" x14ac:dyDescent="0.2">
      <c r="A2109" s="26" t="str">
        <f>'BoR4 Rollup'!A2109</f>
        <v xml:space="preserve">  Related Benefits</v>
      </c>
      <c r="B2109" s="115"/>
      <c r="C2109" s="115"/>
      <c r="D2109" s="116"/>
      <c r="E2109" s="28">
        <f t="shared" si="542"/>
        <v>0</v>
      </c>
      <c r="F2109" s="25"/>
      <c r="G2109" s="5" t="s">
        <v>32</v>
      </c>
      <c r="H2109" s="5" t="str">
        <f t="shared" si="541"/>
        <v>162007</v>
      </c>
      <c r="I2109" s="78" t="s">
        <v>330</v>
      </c>
      <c r="J2109" s="78" t="s">
        <v>566</v>
      </c>
    </row>
    <row r="2110" spans="1:10" ht="15.75" x14ac:dyDescent="0.25">
      <c r="A2110" s="29" t="str">
        <f>'BoR4 Rollup'!A2110</f>
        <v>Total Personal Services</v>
      </c>
      <c r="B2110" s="118">
        <f>B2109+B2108+B2107</f>
        <v>0</v>
      </c>
      <c r="C2110" s="118">
        <f>C2109+C2108+C2107</f>
        <v>0</v>
      </c>
      <c r="D2110" s="119">
        <f>D2109+D2108+D2107</f>
        <v>0</v>
      </c>
      <c r="E2110" s="31">
        <f t="shared" si="542"/>
        <v>0</v>
      </c>
      <c r="F2110" s="32"/>
      <c r="G2110" s="5" t="s">
        <v>8</v>
      </c>
      <c r="H2110" s="5" t="str">
        <f t="shared" si="541"/>
        <v>162007</v>
      </c>
      <c r="I2110" s="78" t="s">
        <v>330</v>
      </c>
    </row>
    <row r="2111" spans="1:10" x14ac:dyDescent="0.2">
      <c r="A2111" s="26" t="str">
        <f>'BoR4 Rollup'!A2111</f>
        <v xml:space="preserve"> Travel</v>
      </c>
      <c r="B2111" s="115"/>
      <c r="C2111" s="115"/>
      <c r="D2111" s="116"/>
      <c r="E2111" s="28">
        <f t="shared" si="542"/>
        <v>0</v>
      </c>
      <c r="F2111" s="25"/>
      <c r="G2111" s="5" t="s">
        <v>32</v>
      </c>
      <c r="H2111" s="5" t="str">
        <f t="shared" si="541"/>
        <v>162007</v>
      </c>
      <c r="I2111" s="78" t="s">
        <v>330</v>
      </c>
      <c r="J2111" s="78" t="s">
        <v>569</v>
      </c>
    </row>
    <row r="2112" spans="1:10" x14ac:dyDescent="0.2">
      <c r="A2112" s="26" t="str">
        <f>'BoR4 Rollup'!A2112</f>
        <v xml:space="preserve"> Operating Services</v>
      </c>
      <c r="B2112" s="115"/>
      <c r="C2112" s="115"/>
      <c r="D2112" s="116"/>
      <c r="E2112" s="28">
        <f t="shared" si="542"/>
        <v>0</v>
      </c>
      <c r="F2112" s="25"/>
      <c r="G2112" s="5" t="s">
        <v>32</v>
      </c>
      <c r="H2112" s="5" t="str">
        <f t="shared" si="541"/>
        <v>162007</v>
      </c>
      <c r="I2112" s="78" t="s">
        <v>330</v>
      </c>
      <c r="J2112" s="78" t="s">
        <v>571</v>
      </c>
    </row>
    <row r="2113" spans="1:10" x14ac:dyDescent="0.2">
      <c r="A2113" s="26" t="str">
        <f>'BoR4 Rollup'!A2113</f>
        <v xml:space="preserve"> Supplies</v>
      </c>
      <c r="B2113" s="115"/>
      <c r="C2113" s="115"/>
      <c r="D2113" s="116"/>
      <c r="E2113" s="28">
        <f t="shared" si="542"/>
        <v>0</v>
      </c>
      <c r="F2113" s="25"/>
      <c r="G2113" s="5" t="s">
        <v>32</v>
      </c>
      <c r="H2113" s="5" t="str">
        <f t="shared" si="541"/>
        <v>162007</v>
      </c>
      <c r="I2113" s="78" t="s">
        <v>330</v>
      </c>
      <c r="J2113" s="78" t="s">
        <v>572</v>
      </c>
    </row>
    <row r="2114" spans="1:10" ht="15.75" x14ac:dyDescent="0.25">
      <c r="A2114" s="29" t="str">
        <f>'BoR4 Rollup'!A2114</f>
        <v>Total Operating Expenses</v>
      </c>
      <c r="B2114" s="121">
        <f>B2113+B2112+B2111</f>
        <v>0</v>
      </c>
      <c r="C2114" s="121">
        <f>C2113+C2112+C2111</f>
        <v>0</v>
      </c>
      <c r="D2114" s="119">
        <f>D2113+D2112+D2111</f>
        <v>0</v>
      </c>
      <c r="E2114" s="34">
        <f t="shared" si="542"/>
        <v>0</v>
      </c>
      <c r="F2114" s="35"/>
      <c r="G2114" s="5" t="s">
        <v>8</v>
      </c>
      <c r="H2114" s="5" t="str">
        <f t="shared" si="541"/>
        <v>162007</v>
      </c>
      <c r="I2114" s="78" t="s">
        <v>330</v>
      </c>
    </row>
    <row r="2115" spans="1:10" x14ac:dyDescent="0.2">
      <c r="A2115" s="26" t="str">
        <f>'BoR4 Rollup'!A2115</f>
        <v xml:space="preserve"> Professional Services</v>
      </c>
      <c r="B2115" s="115"/>
      <c r="C2115" s="115"/>
      <c r="D2115" s="116"/>
      <c r="E2115" s="28">
        <f t="shared" si="542"/>
        <v>0</v>
      </c>
      <c r="F2115" s="25"/>
      <c r="G2115" s="5" t="s">
        <v>32</v>
      </c>
      <c r="H2115" s="5" t="str">
        <f t="shared" si="541"/>
        <v>162007</v>
      </c>
      <c r="I2115" s="78" t="s">
        <v>330</v>
      </c>
      <c r="J2115" s="78" t="s">
        <v>573</v>
      </c>
    </row>
    <row r="2116" spans="1:10" x14ac:dyDescent="0.2">
      <c r="A2116" s="26" t="str">
        <f>'BoR4 Rollup'!A2116</f>
        <v xml:space="preserve"> Other Charges</v>
      </c>
      <c r="B2116" s="115"/>
      <c r="C2116" s="115"/>
      <c r="D2116" s="116"/>
      <c r="E2116" s="28">
        <f t="shared" si="542"/>
        <v>0</v>
      </c>
      <c r="F2116" s="25"/>
      <c r="G2116" s="5" t="s">
        <v>32</v>
      </c>
      <c r="H2116" s="5" t="str">
        <f t="shared" si="541"/>
        <v>162007</v>
      </c>
      <c r="I2116" s="78" t="s">
        <v>330</v>
      </c>
      <c r="J2116" s="78" t="s">
        <v>574</v>
      </c>
    </row>
    <row r="2117" spans="1:10" x14ac:dyDescent="0.2">
      <c r="A2117" s="26" t="str">
        <f>'BoR4 Rollup'!A2117</f>
        <v xml:space="preserve"> Debt Services</v>
      </c>
      <c r="B2117" s="115"/>
      <c r="C2117" s="115"/>
      <c r="D2117" s="116"/>
      <c r="E2117" s="28">
        <f t="shared" si="542"/>
        <v>0</v>
      </c>
      <c r="F2117" s="25"/>
      <c r="G2117" s="5" t="s">
        <v>32</v>
      </c>
      <c r="H2117" s="5" t="str">
        <f t="shared" si="541"/>
        <v>162007</v>
      </c>
      <c r="I2117" s="78" t="s">
        <v>330</v>
      </c>
    </row>
    <row r="2118" spans="1:10" x14ac:dyDescent="0.2">
      <c r="A2118" s="26" t="str">
        <f>'BoR4 Rollup'!A2118</f>
        <v xml:space="preserve"> Interagency Transfers</v>
      </c>
      <c r="B2118" s="115"/>
      <c r="C2118" s="115"/>
      <c r="D2118" s="116"/>
      <c r="E2118" s="28">
        <f t="shared" si="542"/>
        <v>0</v>
      </c>
      <c r="F2118" s="25"/>
      <c r="G2118" s="5" t="s">
        <v>32</v>
      </c>
      <c r="H2118" s="5" t="str">
        <f t="shared" si="541"/>
        <v>162007</v>
      </c>
      <c r="I2118" s="78" t="s">
        <v>330</v>
      </c>
      <c r="J2118" s="78" t="s">
        <v>575</v>
      </c>
    </row>
    <row r="2119" spans="1:10" ht="15.75" x14ac:dyDescent="0.25">
      <c r="A2119" s="29" t="str">
        <f>'BoR4 Rollup'!A2119</f>
        <v>Total Other Charges</v>
      </c>
      <c r="B2119" s="121">
        <f>B2118+B2117+B2116+B2115</f>
        <v>0</v>
      </c>
      <c r="C2119" s="121">
        <f>C2118+C2117+C2116+C2115</f>
        <v>0</v>
      </c>
      <c r="D2119" s="119">
        <f>D2118+D2117+D2116+D2115</f>
        <v>0</v>
      </c>
      <c r="E2119" s="34">
        <f t="shared" si="542"/>
        <v>0</v>
      </c>
      <c r="F2119" s="35"/>
      <c r="G2119" s="5" t="s">
        <v>8</v>
      </c>
      <c r="H2119" s="5" t="str">
        <f t="shared" si="541"/>
        <v>162007</v>
      </c>
      <c r="I2119" s="78" t="s">
        <v>330</v>
      </c>
    </row>
    <row r="2120" spans="1:10" x14ac:dyDescent="0.2">
      <c r="A2120" s="26" t="str">
        <f>'BoR4 Rollup'!A2120</f>
        <v xml:space="preserve"> General Acquisitions</v>
      </c>
      <c r="B2120" s="115"/>
      <c r="C2120" s="115"/>
      <c r="D2120" s="116"/>
      <c r="E2120" s="28">
        <f t="shared" si="542"/>
        <v>0</v>
      </c>
      <c r="F2120" s="25"/>
      <c r="G2120" s="5" t="s">
        <v>32</v>
      </c>
      <c r="H2120" s="5" t="str">
        <f t="shared" si="541"/>
        <v>162007</v>
      </c>
      <c r="I2120" s="78" t="s">
        <v>330</v>
      </c>
      <c r="J2120" s="78" t="s">
        <v>576</v>
      </c>
    </row>
    <row r="2121" spans="1:10" x14ac:dyDescent="0.2">
      <c r="A2121" s="26" t="str">
        <f>'BoR4 Rollup'!A2121</f>
        <v xml:space="preserve"> Library Acquisitions</v>
      </c>
      <c r="B2121" s="115"/>
      <c r="C2121" s="115"/>
      <c r="D2121" s="116"/>
      <c r="E2121" s="28">
        <f t="shared" si="542"/>
        <v>0</v>
      </c>
      <c r="F2121" s="25"/>
      <c r="G2121" s="5" t="s">
        <v>32</v>
      </c>
      <c r="H2121" s="5" t="str">
        <f t="shared" si="541"/>
        <v>162007</v>
      </c>
      <c r="I2121" s="78" t="s">
        <v>330</v>
      </c>
      <c r="J2121" s="78" t="s">
        <v>576</v>
      </c>
    </row>
    <row r="2122" spans="1:10" x14ac:dyDescent="0.2">
      <c r="A2122" s="26" t="str">
        <f>'BoR4 Rollup'!A2122</f>
        <v xml:space="preserve"> Major Repairs</v>
      </c>
      <c r="B2122" s="115"/>
      <c r="C2122" s="115"/>
      <c r="D2122" s="116"/>
      <c r="E2122" s="28">
        <f t="shared" si="542"/>
        <v>0</v>
      </c>
      <c r="F2122" s="25"/>
      <c r="G2122" s="5" t="s">
        <v>32</v>
      </c>
      <c r="H2122" s="5" t="str">
        <f t="shared" si="541"/>
        <v>162007</v>
      </c>
      <c r="I2122" s="78" t="s">
        <v>330</v>
      </c>
    </row>
    <row r="2123" spans="1:10" ht="15.75" x14ac:dyDescent="0.25">
      <c r="A2123" s="29" t="str">
        <f>'BoR4 Rollup'!A2123</f>
        <v>Total Acquisitions and Major Repairs</v>
      </c>
      <c r="B2123" s="121">
        <f>B2122+B2121+B2120</f>
        <v>0</v>
      </c>
      <c r="C2123" s="121">
        <f>C2122+C2121+C2120</f>
        <v>0</v>
      </c>
      <c r="D2123" s="119">
        <f>D2122+D2121+D2120</f>
        <v>0</v>
      </c>
      <c r="E2123" s="34">
        <f t="shared" si="542"/>
        <v>0</v>
      </c>
      <c r="F2123" s="35"/>
      <c r="G2123" s="5" t="s">
        <v>8</v>
      </c>
      <c r="H2123" s="5" t="str">
        <f t="shared" si="541"/>
        <v>162007</v>
      </c>
      <c r="I2123" s="78" t="s">
        <v>330</v>
      </c>
    </row>
    <row r="2124" spans="1:10" ht="15.75" x14ac:dyDescent="0.25">
      <c r="A2124" s="29" t="str">
        <f>'BoR4 Rollup'!A2124</f>
        <v>Function Total</v>
      </c>
      <c r="B2124" s="118">
        <f>B2123+B2119+B2114+B2110</f>
        <v>0</v>
      </c>
      <c r="C2124" s="118">
        <f>C2123+C2119+C2114+C2110</f>
        <v>0</v>
      </c>
      <c r="D2124" s="119">
        <f>D2123+D2119+D2114+D2110</f>
        <v>0</v>
      </c>
      <c r="E2124" s="46">
        <f t="shared" si="542"/>
        <v>0</v>
      </c>
      <c r="F2124" s="32"/>
      <c r="G2124" s="5" t="s">
        <v>8</v>
      </c>
      <c r="H2124" s="5" t="str">
        <f>RIGHT($A$2106,6)</f>
        <v>162007</v>
      </c>
      <c r="I2124" s="78" t="s">
        <v>330</v>
      </c>
    </row>
    <row r="2125" spans="1:10" ht="15.75" x14ac:dyDescent="0.25">
      <c r="A2125" s="124" t="str">
        <f>'BoR4 Rollup'!A2104</f>
        <v>Function:  Instruction</v>
      </c>
      <c r="B2125" s="125"/>
      <c r="C2125" s="126"/>
      <c r="D2125" s="127"/>
      <c r="E2125" s="128"/>
      <c r="F2125" s="4"/>
      <c r="G2125" s="5" t="s">
        <v>32</v>
      </c>
      <c r="H2125" s="5" t="str">
        <f t="shared" ref="H2125:H2144" si="543">RIGHT($A$2148,6)</f>
        <v>164004</v>
      </c>
      <c r="I2125" s="138" t="s">
        <v>333</v>
      </c>
    </row>
    <row r="2126" spans="1:10" ht="15.75" x14ac:dyDescent="0.25">
      <c r="A2126" s="129" t="str">
        <f>'BoR4 Rollup'!A2105</f>
        <v>Orgn:  Maritime Technology</v>
      </c>
      <c r="B2126" s="130" t="str">
        <f>+'BoR4 Rollup'!B2105</f>
        <v>Actual</v>
      </c>
      <c r="C2126" s="130" t="str">
        <f>+'BoR4 Rollup'!C2105</f>
        <v>Budgeted</v>
      </c>
      <c r="D2126" s="131" t="str">
        <f>+'BoR4 Rollup'!D2105</f>
        <v>Budgeted</v>
      </c>
      <c r="E2126" s="132" t="str">
        <f>E5</f>
        <v>2022-2023 +/-</v>
      </c>
      <c r="F2126" s="44"/>
      <c r="G2126" s="5" t="s">
        <v>32</v>
      </c>
      <c r="H2126" s="5" t="str">
        <f t="shared" si="543"/>
        <v>164004</v>
      </c>
      <c r="I2126" s="138" t="s">
        <v>333</v>
      </c>
    </row>
    <row r="2127" spans="1:10" ht="15.75" x14ac:dyDescent="0.25">
      <c r="A2127" s="133" t="str">
        <f>+'BoR4 Rollup'!A2127</f>
        <v>Organization ID:  164003</v>
      </c>
      <c r="B2127" s="134" t="str">
        <f>'BoR4 Rollup'!$B$6</f>
        <v>2022-2023</v>
      </c>
      <c r="C2127" s="134" t="str">
        <f>C6</f>
        <v>2022-2023</v>
      </c>
      <c r="D2127" s="135" t="str">
        <f>D6</f>
        <v>2023-2024</v>
      </c>
      <c r="E2127" s="136" t="str">
        <f>E6</f>
        <v>2023-2024</v>
      </c>
      <c r="F2127" s="44"/>
      <c r="G2127" s="5" t="s">
        <v>32</v>
      </c>
      <c r="H2127" s="5" t="str">
        <f t="shared" si="543"/>
        <v>164004</v>
      </c>
      <c r="I2127" s="138" t="s">
        <v>333</v>
      </c>
    </row>
    <row r="2128" spans="1:10" x14ac:dyDescent="0.2">
      <c r="A2128" s="26" t="str">
        <f>'BoR4 Rollup'!A2107</f>
        <v xml:space="preserve">  Salaries</v>
      </c>
      <c r="B2128" s="115">
        <v>748</v>
      </c>
      <c r="C2128" s="115">
        <v>748</v>
      </c>
      <c r="D2128" s="116"/>
      <c r="E2128" s="28">
        <f t="shared" ref="E2128:E2145" si="544">+D2128-C2128</f>
        <v>-748</v>
      </c>
      <c r="F2128" s="25"/>
      <c r="G2128" s="5" t="s">
        <v>32</v>
      </c>
      <c r="H2128" s="5" t="str">
        <f t="shared" si="543"/>
        <v>164004</v>
      </c>
      <c r="I2128" s="138" t="s">
        <v>333</v>
      </c>
      <c r="J2128" s="78" t="s">
        <v>563</v>
      </c>
    </row>
    <row r="2129" spans="1:11" x14ac:dyDescent="0.2">
      <c r="A2129" s="26" t="str">
        <f>'BoR4 Rollup'!A2108</f>
        <v xml:space="preserve">  Other Compensation</v>
      </c>
      <c r="B2129" s="115"/>
      <c r="C2129" s="115"/>
      <c r="D2129" s="116"/>
      <c r="E2129" s="28">
        <f t="shared" si="544"/>
        <v>0</v>
      </c>
      <c r="F2129" s="25"/>
      <c r="G2129" s="5" t="s">
        <v>32</v>
      </c>
      <c r="H2129" s="5" t="str">
        <f t="shared" si="543"/>
        <v>164004</v>
      </c>
      <c r="I2129" s="138" t="s">
        <v>333</v>
      </c>
    </row>
    <row r="2130" spans="1:11" x14ac:dyDescent="0.2">
      <c r="A2130" s="26" t="str">
        <f>'BoR4 Rollup'!A2109</f>
        <v xml:space="preserve">  Related Benefits</v>
      </c>
      <c r="B2130" s="115">
        <v>296</v>
      </c>
      <c r="C2130" s="115">
        <v>296</v>
      </c>
      <c r="D2130" s="116"/>
      <c r="E2130" s="28">
        <f t="shared" si="544"/>
        <v>-296</v>
      </c>
      <c r="F2130" s="25"/>
      <c r="G2130" s="5" t="s">
        <v>32</v>
      </c>
      <c r="H2130" s="5" t="str">
        <f t="shared" si="543"/>
        <v>164004</v>
      </c>
      <c r="I2130" s="138" t="s">
        <v>333</v>
      </c>
      <c r="J2130" s="78" t="s">
        <v>566</v>
      </c>
    </row>
    <row r="2131" spans="1:11" ht="15.75" x14ac:dyDescent="0.25">
      <c r="A2131" s="29" t="str">
        <f>'BoR4 Rollup'!A2110</f>
        <v>Total Personal Services</v>
      </c>
      <c r="B2131" s="118">
        <f>B2130+B2129+B2128</f>
        <v>1044</v>
      </c>
      <c r="C2131" s="118">
        <f>C2130+C2129+C2128</f>
        <v>1044</v>
      </c>
      <c r="D2131" s="119">
        <f>D2130+D2129+D2128</f>
        <v>0</v>
      </c>
      <c r="E2131" s="31">
        <f t="shared" si="544"/>
        <v>-1044</v>
      </c>
      <c r="F2131" s="32"/>
      <c r="G2131" s="5" t="s">
        <v>8</v>
      </c>
      <c r="H2131" s="5" t="str">
        <f t="shared" si="543"/>
        <v>164004</v>
      </c>
      <c r="I2131" s="138" t="s">
        <v>333</v>
      </c>
    </row>
    <row r="2132" spans="1:11" x14ac:dyDescent="0.2">
      <c r="A2132" s="26" t="str">
        <f>'BoR4 Rollup'!A2111</f>
        <v xml:space="preserve"> Travel</v>
      </c>
      <c r="B2132" s="115"/>
      <c r="C2132" s="115"/>
      <c r="D2132" s="116"/>
      <c r="E2132" s="28">
        <f t="shared" si="544"/>
        <v>0</v>
      </c>
      <c r="F2132" s="25"/>
      <c r="G2132" s="5" t="s">
        <v>32</v>
      </c>
      <c r="H2132" s="5" t="str">
        <f t="shared" si="543"/>
        <v>164004</v>
      </c>
      <c r="I2132" s="138" t="s">
        <v>333</v>
      </c>
      <c r="J2132" s="78" t="s">
        <v>569</v>
      </c>
    </row>
    <row r="2133" spans="1:11" x14ac:dyDescent="0.2">
      <c r="A2133" s="26" t="str">
        <f>'BoR4 Rollup'!A2112</f>
        <v xml:space="preserve"> Operating Services</v>
      </c>
      <c r="B2133" s="115"/>
      <c r="C2133" s="115"/>
      <c r="D2133" s="116"/>
      <c r="E2133" s="28">
        <f t="shared" si="544"/>
        <v>0</v>
      </c>
      <c r="F2133" s="25"/>
      <c r="G2133" s="5" t="s">
        <v>32</v>
      </c>
      <c r="H2133" s="5" t="str">
        <f t="shared" si="543"/>
        <v>164004</v>
      </c>
      <c r="I2133" s="138" t="s">
        <v>333</v>
      </c>
      <c r="J2133" s="78" t="s">
        <v>571</v>
      </c>
      <c r="K2133" s="139"/>
    </row>
    <row r="2134" spans="1:11" x14ac:dyDescent="0.2">
      <c r="A2134" s="26" t="str">
        <f>'BoR4 Rollup'!A2113</f>
        <v xml:space="preserve"> Supplies</v>
      </c>
      <c r="B2134" s="115"/>
      <c r="C2134" s="115"/>
      <c r="D2134" s="116"/>
      <c r="E2134" s="28">
        <f t="shared" si="544"/>
        <v>0</v>
      </c>
      <c r="F2134" s="25"/>
      <c r="G2134" s="5" t="s">
        <v>32</v>
      </c>
      <c r="H2134" s="5" t="str">
        <f t="shared" si="543"/>
        <v>164004</v>
      </c>
      <c r="I2134" s="138" t="s">
        <v>333</v>
      </c>
      <c r="J2134" s="78" t="s">
        <v>572</v>
      </c>
      <c r="K2134" s="139"/>
    </row>
    <row r="2135" spans="1:11" ht="15.75" x14ac:dyDescent="0.25">
      <c r="A2135" s="29" t="str">
        <f>'BoR4 Rollup'!A2114</f>
        <v>Total Operating Expenses</v>
      </c>
      <c r="B2135" s="121">
        <f>B2134+B2133+B2132</f>
        <v>0</v>
      </c>
      <c r="C2135" s="121">
        <f>C2134+C2133+C2132</f>
        <v>0</v>
      </c>
      <c r="D2135" s="119">
        <f>D2134+D2133+D2132</f>
        <v>0</v>
      </c>
      <c r="E2135" s="34">
        <f t="shared" si="544"/>
        <v>0</v>
      </c>
      <c r="F2135" s="35"/>
      <c r="G2135" s="5" t="s">
        <v>8</v>
      </c>
      <c r="H2135" s="5" t="str">
        <f t="shared" si="543"/>
        <v>164004</v>
      </c>
      <c r="I2135" s="138" t="s">
        <v>333</v>
      </c>
    </row>
    <row r="2136" spans="1:11" x14ac:dyDescent="0.2">
      <c r="A2136" s="26" t="str">
        <f>'BoR4 Rollup'!A2115</f>
        <v xml:space="preserve"> Professional Services</v>
      </c>
      <c r="B2136" s="115"/>
      <c r="C2136" s="115"/>
      <c r="D2136" s="116"/>
      <c r="E2136" s="28">
        <f t="shared" si="544"/>
        <v>0</v>
      </c>
      <c r="F2136" s="25"/>
      <c r="G2136" s="5" t="s">
        <v>32</v>
      </c>
      <c r="H2136" s="5" t="str">
        <f t="shared" si="543"/>
        <v>164004</v>
      </c>
      <c r="I2136" s="138" t="s">
        <v>333</v>
      </c>
      <c r="J2136" s="78" t="s">
        <v>573</v>
      </c>
    </row>
    <row r="2137" spans="1:11" x14ac:dyDescent="0.2">
      <c r="A2137" s="26" t="str">
        <f>'BoR4 Rollup'!A2116</f>
        <v xml:space="preserve"> Other Charges</v>
      </c>
      <c r="B2137" s="115"/>
      <c r="C2137" s="115"/>
      <c r="D2137" s="116"/>
      <c r="E2137" s="28">
        <f t="shared" si="544"/>
        <v>0</v>
      </c>
      <c r="F2137" s="25"/>
      <c r="G2137" s="5" t="s">
        <v>32</v>
      </c>
      <c r="H2137" s="5" t="str">
        <f t="shared" si="543"/>
        <v>164004</v>
      </c>
      <c r="I2137" s="138" t="s">
        <v>333</v>
      </c>
      <c r="J2137" s="78" t="s">
        <v>574</v>
      </c>
    </row>
    <row r="2138" spans="1:11" x14ac:dyDescent="0.2">
      <c r="A2138" s="26" t="str">
        <f>'BoR4 Rollup'!A2117</f>
        <v xml:space="preserve"> Debt Services</v>
      </c>
      <c r="B2138" s="115"/>
      <c r="C2138" s="115"/>
      <c r="D2138" s="116"/>
      <c r="E2138" s="28">
        <f t="shared" si="544"/>
        <v>0</v>
      </c>
      <c r="F2138" s="25"/>
      <c r="G2138" s="5" t="s">
        <v>32</v>
      </c>
      <c r="H2138" s="5" t="str">
        <f t="shared" si="543"/>
        <v>164004</v>
      </c>
      <c r="I2138" s="138" t="s">
        <v>333</v>
      </c>
    </row>
    <row r="2139" spans="1:11" x14ac:dyDescent="0.2">
      <c r="A2139" s="26" t="str">
        <f>'BoR4 Rollup'!A2118</f>
        <v xml:space="preserve"> Interagency Transfers</v>
      </c>
      <c r="B2139" s="115"/>
      <c r="C2139" s="115"/>
      <c r="D2139" s="116"/>
      <c r="E2139" s="28">
        <f t="shared" si="544"/>
        <v>0</v>
      </c>
      <c r="F2139" s="25"/>
      <c r="G2139" s="5" t="s">
        <v>32</v>
      </c>
      <c r="H2139" s="5" t="str">
        <f t="shared" si="543"/>
        <v>164004</v>
      </c>
      <c r="I2139" s="138" t="s">
        <v>333</v>
      </c>
      <c r="J2139" s="78" t="s">
        <v>575</v>
      </c>
    </row>
    <row r="2140" spans="1:11" ht="15.75" x14ac:dyDescent="0.25">
      <c r="A2140" s="29" t="str">
        <f>'BoR4 Rollup'!A2119</f>
        <v>Total Other Charges</v>
      </c>
      <c r="B2140" s="121">
        <f>B2139+B2138+B2137+B2136</f>
        <v>0</v>
      </c>
      <c r="C2140" s="121">
        <f>C2139+C2138+C2137+C2136</f>
        <v>0</v>
      </c>
      <c r="D2140" s="119">
        <f>D2139+D2138+D2137+D2136</f>
        <v>0</v>
      </c>
      <c r="E2140" s="34">
        <f t="shared" si="544"/>
        <v>0</v>
      </c>
      <c r="F2140" s="35"/>
      <c r="G2140" s="5" t="s">
        <v>8</v>
      </c>
      <c r="H2140" s="5" t="str">
        <f t="shared" si="543"/>
        <v>164004</v>
      </c>
      <c r="I2140" s="138" t="s">
        <v>333</v>
      </c>
    </row>
    <row r="2141" spans="1:11" x14ac:dyDescent="0.2">
      <c r="A2141" s="26" t="str">
        <f>'BoR4 Rollup'!A2120</f>
        <v xml:space="preserve"> General Acquisitions</v>
      </c>
      <c r="B2141" s="115"/>
      <c r="C2141" s="115"/>
      <c r="D2141" s="116"/>
      <c r="E2141" s="28">
        <f t="shared" si="544"/>
        <v>0</v>
      </c>
      <c r="F2141" s="25"/>
      <c r="G2141" s="5" t="s">
        <v>32</v>
      </c>
      <c r="H2141" s="5" t="str">
        <f t="shared" si="543"/>
        <v>164004</v>
      </c>
      <c r="I2141" s="138" t="s">
        <v>333</v>
      </c>
      <c r="J2141" s="78" t="s">
        <v>576</v>
      </c>
    </row>
    <row r="2142" spans="1:11" x14ac:dyDescent="0.2">
      <c r="A2142" s="26" t="str">
        <f>'BoR4 Rollup'!A2121</f>
        <v xml:space="preserve"> Library Acquisitions</v>
      </c>
      <c r="B2142" s="115"/>
      <c r="C2142" s="115"/>
      <c r="D2142" s="116"/>
      <c r="E2142" s="28">
        <f t="shared" si="544"/>
        <v>0</v>
      </c>
      <c r="F2142" s="25"/>
      <c r="G2142" s="5" t="s">
        <v>32</v>
      </c>
      <c r="H2142" s="5" t="str">
        <f t="shared" si="543"/>
        <v>164004</v>
      </c>
      <c r="I2142" s="138" t="s">
        <v>333</v>
      </c>
      <c r="J2142" s="78" t="s">
        <v>576</v>
      </c>
    </row>
    <row r="2143" spans="1:11" x14ac:dyDescent="0.2">
      <c r="A2143" s="26" t="str">
        <f>'BoR4 Rollup'!A2122</f>
        <v xml:space="preserve"> Major Repairs</v>
      </c>
      <c r="B2143" s="115"/>
      <c r="C2143" s="115"/>
      <c r="D2143" s="116"/>
      <c r="E2143" s="28">
        <f t="shared" si="544"/>
        <v>0</v>
      </c>
      <c r="F2143" s="25"/>
      <c r="G2143" s="5" t="s">
        <v>32</v>
      </c>
      <c r="H2143" s="5" t="str">
        <f t="shared" si="543"/>
        <v>164004</v>
      </c>
      <c r="I2143" s="138" t="s">
        <v>333</v>
      </c>
    </row>
    <row r="2144" spans="1:11" ht="15.75" x14ac:dyDescent="0.25">
      <c r="A2144" s="29" t="str">
        <f>'BoR4 Rollup'!A2123</f>
        <v>Total Acquisitions and Major Repairs</v>
      </c>
      <c r="B2144" s="121">
        <f>B2143+B2142+B2141</f>
        <v>0</v>
      </c>
      <c r="C2144" s="121">
        <f>C2143+C2142+C2141</f>
        <v>0</v>
      </c>
      <c r="D2144" s="119">
        <f>D2143+D2142+D2141</f>
        <v>0</v>
      </c>
      <c r="E2144" s="34">
        <f t="shared" si="544"/>
        <v>0</v>
      </c>
      <c r="F2144" s="35"/>
      <c r="G2144" s="5" t="s">
        <v>8</v>
      </c>
      <c r="H2144" s="5" t="str">
        <f t="shared" si="543"/>
        <v>164004</v>
      </c>
      <c r="I2144" s="138" t="s">
        <v>333</v>
      </c>
    </row>
    <row r="2145" spans="1:11" ht="15.75" x14ac:dyDescent="0.25">
      <c r="A2145" s="29" t="str">
        <f>'BoR4 Rollup'!A2124</f>
        <v>Function Total</v>
      </c>
      <c r="B2145" s="118">
        <f>B2144+B2140+B2135+B2131</f>
        <v>1044</v>
      </c>
      <c r="C2145" s="118">
        <f>C2144+C2140+C2135+C2131</f>
        <v>1044</v>
      </c>
      <c r="D2145" s="119">
        <f>D2144+D2140+D2135+D2131</f>
        <v>0</v>
      </c>
      <c r="E2145" s="46">
        <f t="shared" si="544"/>
        <v>-1044</v>
      </c>
      <c r="F2145" s="32"/>
      <c r="G2145" s="5" t="s">
        <v>8</v>
      </c>
      <c r="H2145" s="5" t="str">
        <f>RIGHT($A$2148,6)</f>
        <v>164004</v>
      </c>
      <c r="I2145" s="138" t="s">
        <v>333</v>
      </c>
    </row>
    <row r="2146" spans="1:11" ht="15.75" x14ac:dyDescent="0.25">
      <c r="A2146" s="124" t="str">
        <f>'BoR4 Rollup'!A2146</f>
        <v>Function:  Instruction</v>
      </c>
      <c r="B2146" s="125"/>
      <c r="C2146" s="126"/>
      <c r="D2146" s="127"/>
      <c r="E2146" s="128"/>
      <c r="F2146" s="4"/>
      <c r="G2146" s="5" t="s">
        <v>32</v>
      </c>
      <c r="H2146" s="5" t="str">
        <f t="shared" ref="H2146:H2165" si="545">RIGHT($A$2148,6)</f>
        <v>164004</v>
      </c>
      <c r="I2146" s="78" t="s">
        <v>336</v>
      </c>
    </row>
    <row r="2147" spans="1:11" ht="15.75" x14ac:dyDescent="0.25">
      <c r="A2147" s="129" t="str">
        <f>'BoR4 Rollup'!A2147</f>
        <v>Orgn:  Faculty Summer School</v>
      </c>
      <c r="B2147" s="130" t="str">
        <f>+'BoR4 Rollup'!B2147</f>
        <v>Actual</v>
      </c>
      <c r="C2147" s="130" t="str">
        <f>+'BoR4 Rollup'!C2147</f>
        <v>Budgeted</v>
      </c>
      <c r="D2147" s="131" t="str">
        <f>+'BoR4 Rollup'!D2147</f>
        <v>Budgeted</v>
      </c>
      <c r="E2147" s="132" t="str">
        <f>E5</f>
        <v>2022-2023 +/-</v>
      </c>
      <c r="F2147" s="44"/>
      <c r="G2147" s="5" t="s">
        <v>32</v>
      </c>
      <c r="H2147" s="5" t="str">
        <f t="shared" si="545"/>
        <v>164004</v>
      </c>
      <c r="I2147" s="78" t="s">
        <v>336</v>
      </c>
    </row>
    <row r="2148" spans="1:11" ht="15.75" x14ac:dyDescent="0.25">
      <c r="A2148" s="133" t="str">
        <f>'BoR4 Rollup'!A2148</f>
        <v>Organization ID:  164004</v>
      </c>
      <c r="B2148" s="134" t="str">
        <f>'BoR4 Rollup'!$B$6</f>
        <v>2022-2023</v>
      </c>
      <c r="C2148" s="134" t="str">
        <f>C6</f>
        <v>2022-2023</v>
      </c>
      <c r="D2148" s="135" t="str">
        <f>D6</f>
        <v>2023-2024</v>
      </c>
      <c r="E2148" s="136" t="str">
        <f>E6</f>
        <v>2023-2024</v>
      </c>
      <c r="F2148" s="44"/>
      <c r="G2148" s="5" t="s">
        <v>32</v>
      </c>
      <c r="H2148" s="5" t="str">
        <f t="shared" si="545"/>
        <v>164004</v>
      </c>
      <c r="I2148" s="78" t="s">
        <v>336</v>
      </c>
    </row>
    <row r="2149" spans="1:11" x14ac:dyDescent="0.2">
      <c r="A2149" s="26" t="str">
        <f>'BoR4 Rollup'!A2149</f>
        <v xml:space="preserve">  Salaries</v>
      </c>
      <c r="B2149" s="115"/>
      <c r="C2149" s="115"/>
      <c r="D2149" s="116"/>
      <c r="E2149" s="28">
        <f t="shared" ref="E2149:E2166" si="546">+D2149-C2149</f>
        <v>0</v>
      </c>
      <c r="F2149" s="25"/>
      <c r="G2149" s="5" t="s">
        <v>32</v>
      </c>
      <c r="H2149" s="5" t="str">
        <f t="shared" si="545"/>
        <v>164004</v>
      </c>
      <c r="I2149" s="78" t="s">
        <v>336</v>
      </c>
      <c r="J2149" s="78" t="s">
        <v>563</v>
      </c>
    </row>
    <row r="2150" spans="1:11" x14ac:dyDescent="0.2">
      <c r="A2150" s="26" t="str">
        <f>'BoR4 Rollup'!A2150</f>
        <v xml:space="preserve">  Other Compensation</v>
      </c>
      <c r="B2150" s="115"/>
      <c r="C2150" s="115"/>
      <c r="D2150" s="116"/>
      <c r="E2150" s="28">
        <f t="shared" si="546"/>
        <v>0</v>
      </c>
      <c r="F2150" s="25"/>
      <c r="G2150" s="5" t="s">
        <v>32</v>
      </c>
      <c r="H2150" s="5" t="str">
        <f t="shared" si="545"/>
        <v>164004</v>
      </c>
      <c r="I2150" s="78" t="s">
        <v>336</v>
      </c>
    </row>
    <row r="2151" spans="1:11" x14ac:dyDescent="0.2">
      <c r="A2151" s="26" t="str">
        <f>'BoR4 Rollup'!A2151</f>
        <v xml:space="preserve">  Related Benefits</v>
      </c>
      <c r="B2151" s="115"/>
      <c r="C2151" s="115"/>
      <c r="D2151" s="116"/>
      <c r="E2151" s="28">
        <f t="shared" si="546"/>
        <v>0</v>
      </c>
      <c r="F2151" s="25"/>
      <c r="G2151" s="5" t="s">
        <v>32</v>
      </c>
      <c r="H2151" s="5" t="str">
        <f t="shared" si="545"/>
        <v>164004</v>
      </c>
      <c r="I2151" s="78" t="s">
        <v>336</v>
      </c>
      <c r="J2151" s="78" t="s">
        <v>566</v>
      </c>
    </row>
    <row r="2152" spans="1:11" ht="15.75" x14ac:dyDescent="0.25">
      <c r="A2152" s="29" t="str">
        <f>'BoR4 Rollup'!A2152</f>
        <v>Total Personal Services</v>
      </c>
      <c r="B2152" s="118">
        <f>B2151+B2150+B2149</f>
        <v>0</v>
      </c>
      <c r="C2152" s="118">
        <f>C2151+C2150+C2149</f>
        <v>0</v>
      </c>
      <c r="D2152" s="119">
        <f>D2151+D2150+D2149</f>
        <v>0</v>
      </c>
      <c r="E2152" s="31">
        <f t="shared" si="546"/>
        <v>0</v>
      </c>
      <c r="F2152" s="32"/>
      <c r="G2152" s="5" t="s">
        <v>8</v>
      </c>
      <c r="H2152" s="5" t="str">
        <f t="shared" si="545"/>
        <v>164004</v>
      </c>
      <c r="I2152" s="78" t="s">
        <v>336</v>
      </c>
    </row>
    <row r="2153" spans="1:11" x14ac:dyDescent="0.2">
      <c r="A2153" s="26" t="str">
        <f>'BoR4 Rollup'!A2153</f>
        <v xml:space="preserve"> Travel</v>
      </c>
      <c r="B2153" s="115"/>
      <c r="C2153" s="115"/>
      <c r="D2153" s="116"/>
      <c r="E2153" s="28">
        <f t="shared" si="546"/>
        <v>0</v>
      </c>
      <c r="F2153" s="25"/>
      <c r="G2153" s="5" t="s">
        <v>32</v>
      </c>
      <c r="H2153" s="5" t="str">
        <f t="shared" si="545"/>
        <v>164004</v>
      </c>
      <c r="I2153" s="78" t="s">
        <v>336</v>
      </c>
      <c r="J2153" s="78" t="s">
        <v>569</v>
      </c>
    </row>
    <row r="2154" spans="1:11" x14ac:dyDescent="0.2">
      <c r="A2154" s="26" t="str">
        <f>'BoR4 Rollup'!A2154</f>
        <v xml:space="preserve"> Operating Services</v>
      </c>
      <c r="B2154" s="115"/>
      <c r="C2154" s="115">
        <v>301043</v>
      </c>
      <c r="D2154" s="116">
        <v>500000</v>
      </c>
      <c r="E2154" s="28">
        <f t="shared" si="546"/>
        <v>198957</v>
      </c>
      <c r="F2154" s="25"/>
      <c r="G2154" s="5" t="s">
        <v>32</v>
      </c>
      <c r="H2154" s="5" t="str">
        <f t="shared" si="545"/>
        <v>164004</v>
      </c>
      <c r="I2154" s="78" t="s">
        <v>336</v>
      </c>
      <c r="J2154" s="78" t="s">
        <v>571</v>
      </c>
      <c r="K2154" s="139" t="s">
        <v>577</v>
      </c>
    </row>
    <row r="2155" spans="1:11" x14ac:dyDescent="0.2">
      <c r="A2155" s="26" t="str">
        <f>'BoR4 Rollup'!A2155</f>
        <v xml:space="preserve"> Supplies</v>
      </c>
      <c r="B2155" s="115"/>
      <c r="C2155" s="115">
        <v>235244</v>
      </c>
      <c r="D2155" s="116">
        <v>500000</v>
      </c>
      <c r="E2155" s="28">
        <f t="shared" si="546"/>
        <v>264756</v>
      </c>
      <c r="F2155" s="25"/>
      <c r="G2155" s="5" t="s">
        <v>32</v>
      </c>
      <c r="H2155" s="5" t="str">
        <f t="shared" si="545"/>
        <v>164004</v>
      </c>
      <c r="I2155" s="78" t="s">
        <v>336</v>
      </c>
      <c r="J2155" s="78" t="s">
        <v>572</v>
      </c>
      <c r="K2155" s="139" t="s">
        <v>577</v>
      </c>
    </row>
    <row r="2156" spans="1:11" ht="15.75" x14ac:dyDescent="0.25">
      <c r="A2156" s="29" t="str">
        <f>'BoR4 Rollup'!A2156</f>
        <v>Total Operating Expenses</v>
      </c>
      <c r="B2156" s="121">
        <f>B2155+B2154+B2153</f>
        <v>0</v>
      </c>
      <c r="C2156" s="121">
        <f>C2155+C2154+C2153</f>
        <v>536287</v>
      </c>
      <c r="D2156" s="119">
        <f>D2155+D2154+D2153</f>
        <v>1000000</v>
      </c>
      <c r="E2156" s="34">
        <f t="shared" si="546"/>
        <v>463713</v>
      </c>
      <c r="F2156" s="35"/>
      <c r="G2156" s="5" t="s">
        <v>8</v>
      </c>
      <c r="H2156" s="5" t="str">
        <f t="shared" si="545"/>
        <v>164004</v>
      </c>
      <c r="I2156" s="78" t="s">
        <v>336</v>
      </c>
    </row>
    <row r="2157" spans="1:11" x14ac:dyDescent="0.2">
      <c r="A2157" s="26" t="str">
        <f>'BoR4 Rollup'!A2157</f>
        <v xml:space="preserve"> Professional Services</v>
      </c>
      <c r="B2157" s="115"/>
      <c r="C2157" s="115"/>
      <c r="D2157" s="116"/>
      <c r="E2157" s="28">
        <f t="shared" si="546"/>
        <v>0</v>
      </c>
      <c r="F2157" s="25"/>
      <c r="G2157" s="5" t="s">
        <v>32</v>
      </c>
      <c r="H2157" s="5" t="str">
        <f t="shared" si="545"/>
        <v>164004</v>
      </c>
      <c r="I2157" s="78" t="s">
        <v>336</v>
      </c>
      <c r="J2157" s="78" t="s">
        <v>573</v>
      </c>
    </row>
    <row r="2158" spans="1:11" x14ac:dyDescent="0.2">
      <c r="A2158" s="26" t="str">
        <f>'BoR4 Rollup'!A2158</f>
        <v xml:space="preserve"> Other Charges</v>
      </c>
      <c r="B2158" s="115"/>
      <c r="C2158" s="115"/>
      <c r="D2158" s="116"/>
      <c r="E2158" s="28">
        <f t="shared" si="546"/>
        <v>0</v>
      </c>
      <c r="F2158" s="25"/>
      <c r="G2158" s="5" t="s">
        <v>32</v>
      </c>
      <c r="H2158" s="5" t="str">
        <f t="shared" si="545"/>
        <v>164004</v>
      </c>
      <c r="I2158" s="78" t="s">
        <v>336</v>
      </c>
      <c r="J2158" s="78" t="s">
        <v>574</v>
      </c>
    </row>
    <row r="2159" spans="1:11" x14ac:dyDescent="0.2">
      <c r="A2159" s="26" t="str">
        <f>'BoR4 Rollup'!A2159</f>
        <v xml:space="preserve"> Debt Services</v>
      </c>
      <c r="B2159" s="115"/>
      <c r="C2159" s="115"/>
      <c r="D2159" s="116"/>
      <c r="E2159" s="28">
        <f t="shared" si="546"/>
        <v>0</v>
      </c>
      <c r="F2159" s="25"/>
      <c r="G2159" s="5" t="s">
        <v>32</v>
      </c>
      <c r="H2159" s="5" t="str">
        <f t="shared" si="545"/>
        <v>164004</v>
      </c>
      <c r="I2159" s="78" t="s">
        <v>336</v>
      </c>
    </row>
    <row r="2160" spans="1:11" x14ac:dyDescent="0.2">
      <c r="A2160" s="26" t="str">
        <f>'BoR4 Rollup'!A2160</f>
        <v xml:space="preserve"> Interagency Transfers</v>
      </c>
      <c r="B2160" s="115"/>
      <c r="C2160" s="115"/>
      <c r="D2160" s="116"/>
      <c r="E2160" s="28">
        <f t="shared" si="546"/>
        <v>0</v>
      </c>
      <c r="F2160" s="25"/>
      <c r="G2160" s="5" t="s">
        <v>32</v>
      </c>
      <c r="H2160" s="5" t="str">
        <f t="shared" si="545"/>
        <v>164004</v>
      </c>
      <c r="I2160" s="78" t="s">
        <v>336</v>
      </c>
      <c r="J2160" s="78" t="s">
        <v>575</v>
      </c>
    </row>
    <row r="2161" spans="1:11" ht="15.75" x14ac:dyDescent="0.25">
      <c r="A2161" s="29" t="str">
        <f>'BoR4 Rollup'!A2161</f>
        <v>Total Other Charges</v>
      </c>
      <c r="B2161" s="121">
        <f>B2160+B2159+B2158+B2157</f>
        <v>0</v>
      </c>
      <c r="C2161" s="121">
        <f>C2160+C2159+C2158+C2157</f>
        <v>0</v>
      </c>
      <c r="D2161" s="119">
        <f>D2160+D2159+D2158+D2157</f>
        <v>0</v>
      </c>
      <c r="E2161" s="34">
        <f t="shared" si="546"/>
        <v>0</v>
      </c>
      <c r="F2161" s="35"/>
      <c r="G2161" s="5" t="s">
        <v>8</v>
      </c>
      <c r="H2161" s="5" t="str">
        <f t="shared" si="545"/>
        <v>164004</v>
      </c>
      <c r="I2161" s="78" t="s">
        <v>336</v>
      </c>
    </row>
    <row r="2162" spans="1:11" x14ac:dyDescent="0.2">
      <c r="A2162" s="26" t="str">
        <f>'BoR4 Rollup'!A2162</f>
        <v xml:space="preserve"> General Acquisitions</v>
      </c>
      <c r="B2162" s="115"/>
      <c r="C2162" s="115"/>
      <c r="D2162" s="116"/>
      <c r="E2162" s="28">
        <f t="shared" si="546"/>
        <v>0</v>
      </c>
      <c r="F2162" s="25"/>
      <c r="G2162" s="5" t="s">
        <v>32</v>
      </c>
      <c r="H2162" s="5" t="str">
        <f t="shared" si="545"/>
        <v>164004</v>
      </c>
      <c r="I2162" s="78" t="s">
        <v>336</v>
      </c>
      <c r="J2162" s="78" t="s">
        <v>576</v>
      </c>
    </row>
    <row r="2163" spans="1:11" x14ac:dyDescent="0.2">
      <c r="A2163" s="26" t="str">
        <f>'BoR4 Rollup'!A2163</f>
        <v xml:space="preserve"> Library Acquisitions</v>
      </c>
      <c r="B2163" s="115"/>
      <c r="C2163" s="115"/>
      <c r="D2163" s="116"/>
      <c r="E2163" s="28">
        <f t="shared" si="546"/>
        <v>0</v>
      </c>
      <c r="F2163" s="25"/>
      <c r="G2163" s="5" t="s">
        <v>32</v>
      </c>
      <c r="H2163" s="5" t="str">
        <f t="shared" si="545"/>
        <v>164004</v>
      </c>
      <c r="I2163" s="78" t="s">
        <v>336</v>
      </c>
      <c r="J2163" s="78" t="s">
        <v>576</v>
      </c>
    </row>
    <row r="2164" spans="1:11" x14ac:dyDescent="0.2">
      <c r="A2164" s="26" t="str">
        <f>'BoR4 Rollup'!A2164</f>
        <v xml:space="preserve"> Major Repairs</v>
      </c>
      <c r="B2164" s="115"/>
      <c r="C2164" s="115"/>
      <c r="D2164" s="116"/>
      <c r="E2164" s="28">
        <f t="shared" si="546"/>
        <v>0</v>
      </c>
      <c r="F2164" s="25"/>
      <c r="G2164" s="5" t="s">
        <v>32</v>
      </c>
      <c r="H2164" s="5" t="str">
        <f t="shared" si="545"/>
        <v>164004</v>
      </c>
      <c r="I2164" s="78" t="s">
        <v>336</v>
      </c>
    </row>
    <row r="2165" spans="1:11" ht="15.75" x14ac:dyDescent="0.25">
      <c r="A2165" s="29" t="str">
        <f>'BoR4 Rollup'!A2165</f>
        <v>Total Acquisitions and Major Repairs</v>
      </c>
      <c r="B2165" s="121">
        <f>B2164+B2163+B2162</f>
        <v>0</v>
      </c>
      <c r="C2165" s="121">
        <f>C2164+C2163+C2162</f>
        <v>0</v>
      </c>
      <c r="D2165" s="119">
        <f>D2164+D2163+D2162</f>
        <v>0</v>
      </c>
      <c r="E2165" s="34">
        <f t="shared" si="546"/>
        <v>0</v>
      </c>
      <c r="F2165" s="35"/>
      <c r="G2165" s="5" t="s">
        <v>8</v>
      </c>
      <c r="H2165" s="5" t="str">
        <f t="shared" si="545"/>
        <v>164004</v>
      </c>
      <c r="I2165" s="78" t="s">
        <v>336</v>
      </c>
    </row>
    <row r="2166" spans="1:11" ht="15.75" x14ac:dyDescent="0.25">
      <c r="A2166" s="29" t="str">
        <f>'BoR4 Rollup'!A2166</f>
        <v>Function Total</v>
      </c>
      <c r="B2166" s="118">
        <f>B2165+B2161+B2156+B2152</f>
        <v>0</v>
      </c>
      <c r="C2166" s="118">
        <f>C2165+C2161+C2156+C2152</f>
        <v>536287</v>
      </c>
      <c r="D2166" s="119">
        <f>D2165+D2161+D2156+D2152</f>
        <v>1000000</v>
      </c>
      <c r="E2166" s="46">
        <f t="shared" si="546"/>
        <v>463713</v>
      </c>
      <c r="F2166" s="32"/>
      <c r="G2166" s="5" t="s">
        <v>8</v>
      </c>
      <c r="H2166" s="5" t="str">
        <f>RIGHT($A$2148,6)</f>
        <v>164004</v>
      </c>
      <c r="I2166" s="78" t="s">
        <v>336</v>
      </c>
    </row>
    <row r="2167" spans="1:11" ht="15.75" x14ac:dyDescent="0.25">
      <c r="A2167" s="124" t="str">
        <f>'BoR4 Rollup'!A2167</f>
        <v>Function:  Instruction</v>
      </c>
      <c r="B2167" s="125"/>
      <c r="C2167" s="126"/>
      <c r="D2167" s="127"/>
      <c r="E2167" s="128"/>
      <c r="F2167" s="4"/>
      <c r="G2167" s="5" t="s">
        <v>32</v>
      </c>
      <c r="H2167" s="5" t="str">
        <f t="shared" ref="H2167:H2186" si="547">RIGHT($A$2169,6)</f>
        <v>164005</v>
      </c>
      <c r="I2167" s="78" t="s">
        <v>338</v>
      </c>
    </row>
    <row r="2168" spans="1:11" ht="15.75" x14ac:dyDescent="0.25">
      <c r="A2168" s="129" t="str">
        <f>'BoR4 Rollup'!A2168</f>
        <v>Orgn:  General Expenses</v>
      </c>
      <c r="B2168" s="130" t="str">
        <f>+'BoR4 Rollup'!B2168</f>
        <v>Actual</v>
      </c>
      <c r="C2168" s="130" t="str">
        <f>+'BoR4 Rollup'!C2168</f>
        <v>Budgeted</v>
      </c>
      <c r="D2168" s="131" t="str">
        <f>+'BoR4 Rollup'!D2168</f>
        <v>Budgeted</v>
      </c>
      <c r="E2168" s="132" t="str">
        <f>E5</f>
        <v>2022-2023 +/-</v>
      </c>
      <c r="F2168" s="44"/>
      <c r="G2168" s="5" t="s">
        <v>32</v>
      </c>
      <c r="H2168" s="5" t="str">
        <f t="shared" si="547"/>
        <v>164005</v>
      </c>
      <c r="I2168" s="78" t="s">
        <v>338</v>
      </c>
    </row>
    <row r="2169" spans="1:11" ht="15.75" x14ac:dyDescent="0.25">
      <c r="A2169" s="133" t="str">
        <f>'BoR4 Rollup'!A2169</f>
        <v>Organization ID:  164005</v>
      </c>
      <c r="B2169" s="134" t="str">
        <f>'BoR4 Rollup'!$B$6</f>
        <v>2022-2023</v>
      </c>
      <c r="C2169" s="134" t="str">
        <f>C6</f>
        <v>2022-2023</v>
      </c>
      <c r="D2169" s="135" t="str">
        <f>D6</f>
        <v>2023-2024</v>
      </c>
      <c r="E2169" s="136" t="str">
        <f>E6</f>
        <v>2023-2024</v>
      </c>
      <c r="F2169" s="44"/>
      <c r="G2169" s="5" t="s">
        <v>32</v>
      </c>
      <c r="H2169" s="5" t="str">
        <f t="shared" si="547"/>
        <v>164005</v>
      </c>
      <c r="I2169" s="78" t="s">
        <v>338</v>
      </c>
    </row>
    <row r="2170" spans="1:11" x14ac:dyDescent="0.2">
      <c r="A2170" s="26" t="str">
        <f>'BoR4 Rollup'!A2170</f>
        <v xml:space="preserve">  Salaries</v>
      </c>
      <c r="B2170" s="115"/>
      <c r="C2170" s="115"/>
      <c r="D2170" s="116">
        <f>200000+200000</f>
        <v>400000</v>
      </c>
      <c r="E2170" s="28">
        <f t="shared" ref="E2170:E2187" si="548">+D2170-C2170</f>
        <v>400000</v>
      </c>
      <c r="F2170" s="25"/>
      <c r="G2170" s="5" t="s">
        <v>32</v>
      </c>
      <c r="H2170" s="5" t="str">
        <f t="shared" si="547"/>
        <v>164005</v>
      </c>
      <c r="I2170" s="78" t="s">
        <v>338</v>
      </c>
      <c r="J2170" s="78" t="s">
        <v>563</v>
      </c>
    </row>
    <row r="2171" spans="1:11" x14ac:dyDescent="0.2">
      <c r="A2171" s="26" t="str">
        <f>'BoR4 Rollup'!A2171</f>
        <v xml:space="preserve">  Other Compensation</v>
      </c>
      <c r="B2171" s="115"/>
      <c r="C2171" s="115"/>
      <c r="D2171" s="116"/>
      <c r="E2171" s="28">
        <f t="shared" si="548"/>
        <v>0</v>
      </c>
      <c r="F2171" s="25"/>
      <c r="G2171" s="5" t="s">
        <v>32</v>
      </c>
      <c r="H2171" s="5" t="str">
        <f t="shared" si="547"/>
        <v>164005</v>
      </c>
      <c r="I2171" s="78" t="s">
        <v>338</v>
      </c>
    </row>
    <row r="2172" spans="1:11" x14ac:dyDescent="0.2">
      <c r="A2172" s="26" t="str">
        <f>'BoR4 Rollup'!A2172</f>
        <v xml:space="preserve">  Related Benefits</v>
      </c>
      <c r="B2172" s="115"/>
      <c r="C2172" s="115"/>
      <c r="D2172" s="116">
        <v>115522</v>
      </c>
      <c r="E2172" s="28">
        <f t="shared" si="548"/>
        <v>115522</v>
      </c>
      <c r="F2172" s="25"/>
      <c r="G2172" s="5" t="s">
        <v>32</v>
      </c>
      <c r="H2172" s="5" t="str">
        <f t="shared" si="547"/>
        <v>164005</v>
      </c>
      <c r="I2172" s="78" t="s">
        <v>338</v>
      </c>
      <c r="J2172" s="78" t="s">
        <v>566</v>
      </c>
    </row>
    <row r="2173" spans="1:11" ht="15.75" x14ac:dyDescent="0.25">
      <c r="A2173" s="29" t="str">
        <f>'BoR4 Rollup'!A2173</f>
        <v>Total Personal Services</v>
      </c>
      <c r="B2173" s="118">
        <f>B2172+B2171+B2170</f>
        <v>0</v>
      </c>
      <c r="C2173" s="118">
        <f>C2172+C2171+C2170</f>
        <v>0</v>
      </c>
      <c r="D2173" s="119">
        <f>D2172+D2171+D2170</f>
        <v>515522</v>
      </c>
      <c r="E2173" s="31">
        <f t="shared" si="548"/>
        <v>515522</v>
      </c>
      <c r="F2173" s="32"/>
      <c r="G2173" s="5" t="s">
        <v>8</v>
      </c>
      <c r="H2173" s="5" t="str">
        <f t="shared" si="547"/>
        <v>164005</v>
      </c>
      <c r="I2173" s="78" t="s">
        <v>338</v>
      </c>
    </row>
    <row r="2174" spans="1:11" x14ac:dyDescent="0.2">
      <c r="A2174" s="26" t="str">
        <f>'BoR4 Rollup'!A2174</f>
        <v xml:space="preserve"> Travel</v>
      </c>
      <c r="B2174" s="115"/>
      <c r="C2174" s="115"/>
      <c r="D2174" s="116"/>
      <c r="E2174" s="28">
        <f t="shared" si="548"/>
        <v>0</v>
      </c>
      <c r="F2174" s="25"/>
      <c r="G2174" s="5" t="s">
        <v>32</v>
      </c>
      <c r="H2174" s="5" t="str">
        <f t="shared" si="547"/>
        <v>164005</v>
      </c>
      <c r="I2174" s="78" t="s">
        <v>338</v>
      </c>
      <c r="J2174" s="78" t="s">
        <v>569</v>
      </c>
    </row>
    <row r="2175" spans="1:11" x14ac:dyDescent="0.2">
      <c r="A2175" s="26" t="str">
        <f>'BoR4 Rollup'!A2175</f>
        <v xml:space="preserve"> Operating Services</v>
      </c>
      <c r="B2175" s="115"/>
      <c r="C2175" s="115">
        <v>119840</v>
      </c>
      <c r="D2175" s="116">
        <f>500000-300000</f>
        <v>200000</v>
      </c>
      <c r="E2175" s="28">
        <f t="shared" si="548"/>
        <v>80160</v>
      </c>
      <c r="F2175" s="25"/>
      <c r="G2175" s="5" t="s">
        <v>32</v>
      </c>
      <c r="H2175" s="5" t="str">
        <f t="shared" si="547"/>
        <v>164005</v>
      </c>
      <c r="I2175" s="78" t="s">
        <v>338</v>
      </c>
      <c r="J2175" s="78" t="s">
        <v>571</v>
      </c>
      <c r="K2175" s="139" t="s">
        <v>578</v>
      </c>
    </row>
    <row r="2176" spans="1:11" x14ac:dyDescent="0.2">
      <c r="A2176" s="26" t="str">
        <f>'BoR4 Rollup'!A2176</f>
        <v xml:space="preserve"> Supplies</v>
      </c>
      <c r="B2176" s="115"/>
      <c r="C2176" s="115">
        <v>200000</v>
      </c>
      <c r="D2176" s="116">
        <v>50500</v>
      </c>
      <c r="E2176" s="28">
        <f t="shared" si="548"/>
        <v>-149500</v>
      </c>
      <c r="F2176" s="25"/>
      <c r="G2176" s="5" t="s">
        <v>32</v>
      </c>
      <c r="H2176" s="5" t="str">
        <f t="shared" si="547"/>
        <v>164005</v>
      </c>
      <c r="I2176" s="78" t="s">
        <v>338</v>
      </c>
      <c r="J2176" s="78" t="s">
        <v>572</v>
      </c>
      <c r="K2176" s="139" t="s">
        <v>578</v>
      </c>
    </row>
    <row r="2177" spans="1:10" ht="15.75" x14ac:dyDescent="0.25">
      <c r="A2177" s="29" t="str">
        <f>'BoR4 Rollup'!A2177</f>
        <v>Total Operating Expenses</v>
      </c>
      <c r="B2177" s="121">
        <f>B2176+B2175+B2174</f>
        <v>0</v>
      </c>
      <c r="C2177" s="121">
        <f>C2176+C2175+C2174</f>
        <v>319840</v>
      </c>
      <c r="D2177" s="119">
        <f>D2176+D2175+D2174</f>
        <v>250500</v>
      </c>
      <c r="E2177" s="34">
        <f t="shared" si="548"/>
        <v>-69340</v>
      </c>
      <c r="F2177" s="35"/>
      <c r="G2177" s="5" t="s">
        <v>8</v>
      </c>
      <c r="H2177" s="5" t="str">
        <f t="shared" si="547"/>
        <v>164005</v>
      </c>
      <c r="I2177" s="78" t="s">
        <v>338</v>
      </c>
    </row>
    <row r="2178" spans="1:10" x14ac:dyDescent="0.2">
      <c r="A2178" s="26" t="str">
        <f>'BoR4 Rollup'!A2178</f>
        <v xml:space="preserve"> Professional Services</v>
      </c>
      <c r="B2178" s="115"/>
      <c r="C2178" s="115"/>
      <c r="D2178" s="116"/>
      <c r="E2178" s="28">
        <f t="shared" si="548"/>
        <v>0</v>
      </c>
      <c r="F2178" s="25"/>
      <c r="G2178" s="5" t="s">
        <v>32</v>
      </c>
      <c r="H2178" s="5" t="str">
        <f t="shared" si="547"/>
        <v>164005</v>
      </c>
      <c r="I2178" s="78" t="s">
        <v>338</v>
      </c>
      <c r="J2178" s="78" t="s">
        <v>573</v>
      </c>
    </row>
    <row r="2179" spans="1:10" x14ac:dyDescent="0.2">
      <c r="A2179" s="26" t="str">
        <f>'BoR4 Rollup'!A2179</f>
        <v xml:space="preserve"> Other Charges</v>
      </c>
      <c r="B2179" s="115"/>
      <c r="C2179" s="115"/>
      <c r="D2179" s="116"/>
      <c r="E2179" s="28">
        <f t="shared" si="548"/>
        <v>0</v>
      </c>
      <c r="F2179" s="25"/>
      <c r="G2179" s="5" t="s">
        <v>32</v>
      </c>
      <c r="H2179" s="5" t="str">
        <f t="shared" si="547"/>
        <v>164005</v>
      </c>
      <c r="I2179" s="78" t="s">
        <v>338</v>
      </c>
      <c r="J2179" s="78" t="s">
        <v>574</v>
      </c>
    </row>
    <row r="2180" spans="1:10" x14ac:dyDescent="0.2">
      <c r="A2180" s="26" t="str">
        <f>'BoR4 Rollup'!A2180</f>
        <v xml:space="preserve"> Debt Services</v>
      </c>
      <c r="B2180" s="115"/>
      <c r="C2180" s="115"/>
      <c r="D2180" s="116"/>
      <c r="E2180" s="28">
        <f t="shared" si="548"/>
        <v>0</v>
      </c>
      <c r="F2180" s="25"/>
      <c r="G2180" s="5" t="s">
        <v>32</v>
      </c>
      <c r="H2180" s="5" t="str">
        <f t="shared" si="547"/>
        <v>164005</v>
      </c>
      <c r="I2180" s="78" t="s">
        <v>338</v>
      </c>
    </row>
    <row r="2181" spans="1:10" x14ac:dyDescent="0.2">
      <c r="A2181" s="26" t="str">
        <f>'BoR4 Rollup'!A2181</f>
        <v xml:space="preserve"> Interagency Transfers</v>
      </c>
      <c r="B2181" s="115"/>
      <c r="C2181" s="115"/>
      <c r="D2181" s="116"/>
      <c r="E2181" s="28">
        <f t="shared" si="548"/>
        <v>0</v>
      </c>
      <c r="F2181" s="25"/>
      <c r="G2181" s="5" t="s">
        <v>32</v>
      </c>
      <c r="H2181" s="5" t="str">
        <f t="shared" si="547"/>
        <v>164005</v>
      </c>
      <c r="I2181" s="78" t="s">
        <v>338</v>
      </c>
      <c r="J2181" s="78" t="s">
        <v>575</v>
      </c>
    </row>
    <row r="2182" spans="1:10" ht="15.75" x14ac:dyDescent="0.25">
      <c r="A2182" s="29" t="str">
        <f>'BoR4 Rollup'!A2182</f>
        <v>Total Other Charges</v>
      </c>
      <c r="B2182" s="121">
        <f>B2181+B2180+B2179+B2178</f>
        <v>0</v>
      </c>
      <c r="C2182" s="121">
        <f>C2181+C2180+C2179+C2178</f>
        <v>0</v>
      </c>
      <c r="D2182" s="119">
        <f>D2181+D2180+D2179+D2178</f>
        <v>0</v>
      </c>
      <c r="E2182" s="34">
        <f t="shared" si="548"/>
        <v>0</v>
      </c>
      <c r="F2182" s="35"/>
      <c r="G2182" s="5" t="s">
        <v>8</v>
      </c>
      <c r="H2182" s="5" t="str">
        <f t="shared" si="547"/>
        <v>164005</v>
      </c>
      <c r="I2182" s="78" t="s">
        <v>338</v>
      </c>
    </row>
    <row r="2183" spans="1:10" x14ac:dyDescent="0.2">
      <c r="A2183" s="26" t="str">
        <f>'BoR4 Rollup'!A2183</f>
        <v xml:space="preserve"> General Acquisitions</v>
      </c>
      <c r="B2183" s="115"/>
      <c r="C2183" s="115"/>
      <c r="D2183" s="116"/>
      <c r="E2183" s="28">
        <f t="shared" si="548"/>
        <v>0</v>
      </c>
      <c r="F2183" s="25"/>
      <c r="G2183" s="5" t="s">
        <v>32</v>
      </c>
      <c r="H2183" s="5" t="str">
        <f t="shared" si="547"/>
        <v>164005</v>
      </c>
      <c r="I2183" s="78" t="s">
        <v>338</v>
      </c>
      <c r="J2183" s="78" t="s">
        <v>576</v>
      </c>
    </row>
    <row r="2184" spans="1:10" x14ac:dyDescent="0.2">
      <c r="A2184" s="26" t="str">
        <f>'BoR4 Rollup'!A2184</f>
        <v xml:space="preserve"> Library Acquisitions</v>
      </c>
      <c r="B2184" s="115"/>
      <c r="C2184" s="115"/>
      <c r="D2184" s="116"/>
      <c r="E2184" s="28">
        <f t="shared" si="548"/>
        <v>0</v>
      </c>
      <c r="F2184" s="25"/>
      <c r="G2184" s="5" t="s">
        <v>32</v>
      </c>
      <c r="H2184" s="5" t="str">
        <f t="shared" si="547"/>
        <v>164005</v>
      </c>
      <c r="I2184" s="78" t="s">
        <v>338</v>
      </c>
      <c r="J2184" s="78" t="s">
        <v>576</v>
      </c>
    </row>
    <row r="2185" spans="1:10" x14ac:dyDescent="0.2">
      <c r="A2185" s="26" t="str">
        <f>'BoR4 Rollup'!A2185</f>
        <v xml:space="preserve"> Major Repairs</v>
      </c>
      <c r="B2185" s="115"/>
      <c r="C2185" s="115"/>
      <c r="D2185" s="116"/>
      <c r="E2185" s="28">
        <f t="shared" si="548"/>
        <v>0</v>
      </c>
      <c r="F2185" s="25"/>
      <c r="G2185" s="5" t="s">
        <v>32</v>
      </c>
      <c r="H2185" s="5" t="str">
        <f t="shared" si="547"/>
        <v>164005</v>
      </c>
      <c r="I2185" s="78" t="s">
        <v>338</v>
      </c>
    </row>
    <row r="2186" spans="1:10" ht="15.75" x14ac:dyDescent="0.25">
      <c r="A2186" s="29" t="str">
        <f>'BoR4 Rollup'!A2186</f>
        <v>Total Acquisitions and Major Repairs</v>
      </c>
      <c r="B2186" s="121">
        <f>B2185+B2184+B2183</f>
        <v>0</v>
      </c>
      <c r="C2186" s="121">
        <f>C2185+C2184+C2183</f>
        <v>0</v>
      </c>
      <c r="D2186" s="119">
        <f>D2185+D2184+D2183</f>
        <v>0</v>
      </c>
      <c r="E2186" s="34">
        <f t="shared" si="548"/>
        <v>0</v>
      </c>
      <c r="F2186" s="35"/>
      <c r="G2186" s="5" t="s">
        <v>8</v>
      </c>
      <c r="H2186" s="5" t="str">
        <f t="shared" si="547"/>
        <v>164005</v>
      </c>
      <c r="I2186" s="78" t="s">
        <v>338</v>
      </c>
    </row>
    <row r="2187" spans="1:10" ht="15.75" x14ac:dyDescent="0.25">
      <c r="A2187" s="29" t="str">
        <f>'BoR4 Rollup'!A2187</f>
        <v>Function Total</v>
      </c>
      <c r="B2187" s="118">
        <f>B2186+B2182+B2177+B2173</f>
        <v>0</v>
      </c>
      <c r="C2187" s="118">
        <f>C2186+C2182+C2177+C2173</f>
        <v>319840</v>
      </c>
      <c r="D2187" s="119">
        <f>D2186+D2182+D2177+D2173</f>
        <v>766022</v>
      </c>
      <c r="E2187" s="46">
        <f t="shared" si="548"/>
        <v>446182</v>
      </c>
      <c r="F2187" s="32"/>
      <c r="G2187" s="5" t="s">
        <v>8</v>
      </c>
      <c r="H2187" s="5" t="str">
        <f>RIGHT($A$2169,6)</f>
        <v>164005</v>
      </c>
      <c r="I2187" s="78" t="s">
        <v>338</v>
      </c>
    </row>
    <row r="2188" spans="1:10" ht="15.75" x14ac:dyDescent="0.25">
      <c r="A2188" s="124" t="str">
        <f>'BoR4 Rollup'!A2188</f>
        <v>Function:  Academic Support</v>
      </c>
      <c r="B2188" s="125"/>
      <c r="C2188" s="126"/>
      <c r="D2188" s="127"/>
      <c r="E2188" s="128"/>
      <c r="F2188" s="4"/>
      <c r="G2188" s="5" t="s">
        <v>8</v>
      </c>
      <c r="H2188" s="5" t="str">
        <f t="shared" ref="H2188:H2207" si="549">RIGHT($A$2190,6)</f>
        <v xml:space="preserve"> TOTAL</v>
      </c>
      <c r="I2188" s="78" t="s">
        <v>9</v>
      </c>
    </row>
    <row r="2189" spans="1:10" ht="15.75" x14ac:dyDescent="0.25">
      <c r="A2189" s="129" t="str">
        <f>'BoR4 Rollup'!A2189</f>
        <v>ORGN:  ACADEMIC SUPPORT</v>
      </c>
      <c r="B2189" s="130" t="str">
        <f>+'BoR4 Rollup'!B2189</f>
        <v>Actual</v>
      </c>
      <c r="C2189" s="130" t="str">
        <f>+'BoR4 Rollup'!C2189</f>
        <v>Budgeted</v>
      </c>
      <c r="D2189" s="131" t="str">
        <f>+'BoR4 Rollup'!D2189</f>
        <v>Budgeted</v>
      </c>
      <c r="E2189" s="132" t="str">
        <f>E5</f>
        <v>2022-2023 +/-</v>
      </c>
      <c r="F2189" s="18"/>
      <c r="G2189" s="5" t="s">
        <v>8</v>
      </c>
      <c r="H2189" s="5" t="str">
        <f t="shared" si="549"/>
        <v xml:space="preserve"> TOTAL</v>
      </c>
      <c r="I2189" s="78" t="s">
        <v>9</v>
      </c>
    </row>
    <row r="2190" spans="1:10" ht="15.75" x14ac:dyDescent="0.25">
      <c r="A2190" s="133" t="str">
        <f>'BoR4 Rollup'!A2190</f>
        <v>ORGN  ID: TOTAL</v>
      </c>
      <c r="B2190" s="134" t="str">
        <f>'BoR4 Rollup'!$B$6</f>
        <v>2022-2023</v>
      </c>
      <c r="C2190" s="134" t="str">
        <f>C6</f>
        <v>2022-2023</v>
      </c>
      <c r="D2190" s="135" t="str">
        <f>D6</f>
        <v>2023-2024</v>
      </c>
      <c r="E2190" s="136" t="str">
        <f>E6</f>
        <v>2023-2024</v>
      </c>
      <c r="F2190" s="18"/>
      <c r="G2190" s="5" t="s">
        <v>8</v>
      </c>
      <c r="H2190" s="5" t="str">
        <f t="shared" si="549"/>
        <v xml:space="preserve"> TOTAL</v>
      </c>
      <c r="I2190" s="78" t="s">
        <v>9</v>
      </c>
    </row>
    <row r="2191" spans="1:10" x14ac:dyDescent="0.2">
      <c r="A2191" s="26" t="str">
        <f>'BoR4 Rollup'!A2191</f>
        <v xml:space="preserve">  Salaries</v>
      </c>
      <c r="B2191" s="115">
        <f>+B2212+B2233+B2254+B2275+B2296+B2317+B2338+B2359+B2380+B2401+B2422+B2443+B2464+B2485</f>
        <v>49598</v>
      </c>
      <c r="C2191" s="115">
        <f>+C2212+C2233+C2254+C2275+C2296+C2317+C2338+C2359+C2380+C2401+C2422+C2443+C2464+C2485</f>
        <v>121045</v>
      </c>
      <c r="D2191" s="116">
        <f>+D2212+D2233+D2254+D2275+D2296+D2317+D2338+D2359+D2380+D2401+D2422+D2443+D2464+D2485</f>
        <v>50000</v>
      </c>
      <c r="E2191" s="117">
        <f t="shared" ref="E2191:E2208" si="550">+D2191-C2191</f>
        <v>-71045</v>
      </c>
      <c r="F2191" s="25"/>
      <c r="G2191" s="5" t="s">
        <v>8</v>
      </c>
      <c r="H2191" s="5" t="str">
        <f t="shared" si="549"/>
        <v xml:space="preserve"> TOTAL</v>
      </c>
      <c r="I2191" s="78" t="s">
        <v>9</v>
      </c>
      <c r="J2191" s="78" t="s">
        <v>563</v>
      </c>
    </row>
    <row r="2192" spans="1:10" x14ac:dyDescent="0.2">
      <c r="A2192" s="26" t="str">
        <f>'BoR4 Rollup'!A2192</f>
        <v xml:space="preserve">  Other Compensation</v>
      </c>
      <c r="B2192" s="115">
        <f t="shared" ref="B2192:D2193" si="551">+B2213+B2234+B2255+B2276+B2297+B2318+B2339+B2360+B2381+B2402+B2423+B2444+B2465+B2486</f>
        <v>0</v>
      </c>
      <c r="C2192" s="115">
        <f t="shared" si="551"/>
        <v>0</v>
      </c>
      <c r="D2192" s="116">
        <f t="shared" si="551"/>
        <v>0</v>
      </c>
      <c r="E2192" s="117">
        <f t="shared" si="550"/>
        <v>0</v>
      </c>
      <c r="F2192" s="25"/>
      <c r="G2192" s="5" t="s">
        <v>8</v>
      </c>
      <c r="H2192" s="5" t="str">
        <f t="shared" si="549"/>
        <v xml:space="preserve"> TOTAL</v>
      </c>
      <c r="I2192" s="78" t="s">
        <v>9</v>
      </c>
    </row>
    <row r="2193" spans="1:10" x14ac:dyDescent="0.2">
      <c r="A2193" s="26" t="str">
        <f>'BoR4 Rollup'!A2193</f>
        <v xml:space="preserve">  Related Benefits</v>
      </c>
      <c r="B2193" s="115">
        <f t="shared" si="551"/>
        <v>24088</v>
      </c>
      <c r="C2193" s="115">
        <f t="shared" si="551"/>
        <v>57281</v>
      </c>
      <c r="D2193" s="116">
        <f t="shared" si="551"/>
        <v>29274</v>
      </c>
      <c r="E2193" s="117">
        <f t="shared" si="550"/>
        <v>-28007</v>
      </c>
      <c r="F2193" s="25"/>
      <c r="G2193" s="5" t="s">
        <v>8</v>
      </c>
      <c r="H2193" s="5" t="str">
        <f t="shared" si="549"/>
        <v xml:space="preserve"> TOTAL</v>
      </c>
      <c r="I2193" s="78" t="s">
        <v>9</v>
      </c>
      <c r="J2193" s="78" t="s">
        <v>566</v>
      </c>
    </row>
    <row r="2194" spans="1:10" ht="15.75" x14ac:dyDescent="0.25">
      <c r="A2194" s="29" t="str">
        <f>'BoR4 Rollup'!A2194</f>
        <v>Total Personal Services</v>
      </c>
      <c r="B2194" s="118">
        <f>SUM(B2191:B2193)</f>
        <v>73686</v>
      </c>
      <c r="C2194" s="118">
        <f>SUM(C2191:C2193)</f>
        <v>178326</v>
      </c>
      <c r="D2194" s="119">
        <f>SUM(D2191:D2193)</f>
        <v>79274</v>
      </c>
      <c r="E2194" s="120">
        <f t="shared" si="550"/>
        <v>-99052</v>
      </c>
      <c r="F2194" s="32"/>
      <c r="G2194" s="5" t="s">
        <v>8</v>
      </c>
      <c r="H2194" s="5" t="str">
        <f t="shared" si="549"/>
        <v xml:space="preserve"> TOTAL</v>
      </c>
      <c r="I2194" s="78" t="s">
        <v>9</v>
      </c>
    </row>
    <row r="2195" spans="1:10" x14ac:dyDescent="0.2">
      <c r="A2195" s="26" t="str">
        <f>'BoR4 Rollup'!A2195</f>
        <v xml:space="preserve"> Travel</v>
      </c>
      <c r="B2195" s="115">
        <f t="shared" ref="B2195:D2197" si="552">+B2216+B2237+B2258+B2279+B2300+B2321+B2342+B2363+B2384+B2405+B2426+B2447+B2468+B2489</f>
        <v>761</v>
      </c>
      <c r="C2195" s="115">
        <f t="shared" si="552"/>
        <v>761</v>
      </c>
      <c r="D2195" s="116">
        <f t="shared" si="552"/>
        <v>761</v>
      </c>
      <c r="E2195" s="117">
        <f t="shared" si="550"/>
        <v>0</v>
      </c>
      <c r="F2195" s="25"/>
      <c r="G2195" s="5" t="s">
        <v>8</v>
      </c>
      <c r="H2195" s="5" t="str">
        <f t="shared" si="549"/>
        <v xml:space="preserve"> TOTAL</v>
      </c>
      <c r="I2195" s="78" t="s">
        <v>9</v>
      </c>
      <c r="J2195" s="78" t="s">
        <v>569</v>
      </c>
    </row>
    <row r="2196" spans="1:10" x14ac:dyDescent="0.2">
      <c r="A2196" s="26" t="str">
        <f>'BoR4 Rollup'!A2196</f>
        <v xml:space="preserve"> Operating Services</v>
      </c>
      <c r="B2196" s="115">
        <f t="shared" si="552"/>
        <v>7210</v>
      </c>
      <c r="C2196" s="115">
        <f t="shared" si="552"/>
        <v>7939</v>
      </c>
      <c r="D2196" s="116">
        <f t="shared" si="552"/>
        <v>7210</v>
      </c>
      <c r="E2196" s="117">
        <f t="shared" si="550"/>
        <v>-729</v>
      </c>
      <c r="F2196" s="25"/>
      <c r="G2196" s="5" t="s">
        <v>8</v>
      </c>
      <c r="H2196" s="5" t="str">
        <f t="shared" si="549"/>
        <v xml:space="preserve"> TOTAL</v>
      </c>
      <c r="I2196" s="78" t="s">
        <v>9</v>
      </c>
      <c r="J2196" s="78" t="s">
        <v>571</v>
      </c>
    </row>
    <row r="2197" spans="1:10" x14ac:dyDescent="0.2">
      <c r="A2197" s="26" t="str">
        <f>'BoR4 Rollup'!A2197</f>
        <v xml:space="preserve"> Supplies</v>
      </c>
      <c r="B2197" s="115">
        <f t="shared" si="552"/>
        <v>272</v>
      </c>
      <c r="C2197" s="115">
        <f t="shared" si="552"/>
        <v>272</v>
      </c>
      <c r="D2197" s="116">
        <f t="shared" si="552"/>
        <v>272</v>
      </c>
      <c r="E2197" s="117">
        <f t="shared" si="550"/>
        <v>0</v>
      </c>
      <c r="F2197" s="25"/>
      <c r="G2197" s="5" t="s">
        <v>8</v>
      </c>
      <c r="H2197" s="5" t="str">
        <f t="shared" si="549"/>
        <v xml:space="preserve"> TOTAL</v>
      </c>
      <c r="I2197" s="78" t="s">
        <v>9</v>
      </c>
      <c r="J2197" s="78" t="s">
        <v>572</v>
      </c>
    </row>
    <row r="2198" spans="1:10" ht="15.75" x14ac:dyDescent="0.25">
      <c r="A2198" s="29" t="str">
        <f>'BoR4 Rollup'!A2198</f>
        <v>Total Operating Expenses</v>
      </c>
      <c r="B2198" s="121">
        <f>SUM(B2195:B2197)</f>
        <v>8243</v>
      </c>
      <c r="C2198" s="121">
        <f>SUM(C2195:C2197)</f>
        <v>8972</v>
      </c>
      <c r="D2198" s="119">
        <f>SUM(D2195:D2197)</f>
        <v>8243</v>
      </c>
      <c r="E2198" s="122">
        <f t="shared" si="550"/>
        <v>-729</v>
      </c>
      <c r="F2198" s="35"/>
      <c r="G2198" s="5" t="s">
        <v>8</v>
      </c>
      <c r="H2198" s="5" t="str">
        <f t="shared" si="549"/>
        <v xml:space="preserve"> TOTAL</v>
      </c>
      <c r="I2198" s="78" t="s">
        <v>9</v>
      </c>
    </row>
    <row r="2199" spans="1:10" x14ac:dyDescent="0.2">
      <c r="A2199" s="26" t="str">
        <f>'BoR4 Rollup'!A2199</f>
        <v xml:space="preserve"> Professional Services</v>
      </c>
      <c r="B2199" s="115">
        <f t="shared" ref="B2199:D2202" si="553">+B2220+B2241+B2262+B2283+B2304+B2325+B2346+B2367+B2388+B2409+B2430+B2451+B2472+B2493</f>
        <v>0</v>
      </c>
      <c r="C2199" s="115">
        <f t="shared" si="553"/>
        <v>0</v>
      </c>
      <c r="D2199" s="116">
        <f t="shared" si="553"/>
        <v>0</v>
      </c>
      <c r="E2199" s="117">
        <f t="shared" si="550"/>
        <v>0</v>
      </c>
      <c r="F2199" s="25"/>
      <c r="G2199" s="5" t="s">
        <v>8</v>
      </c>
      <c r="H2199" s="5" t="str">
        <f t="shared" si="549"/>
        <v xml:space="preserve"> TOTAL</v>
      </c>
      <c r="I2199" s="78" t="s">
        <v>9</v>
      </c>
      <c r="J2199" s="78" t="s">
        <v>573</v>
      </c>
    </row>
    <row r="2200" spans="1:10" x14ac:dyDescent="0.2">
      <c r="A2200" s="26" t="str">
        <f>'BoR4 Rollup'!A2200</f>
        <v xml:space="preserve"> Other Charges</v>
      </c>
      <c r="B2200" s="115">
        <f t="shared" si="553"/>
        <v>0</v>
      </c>
      <c r="C2200" s="115">
        <f t="shared" si="553"/>
        <v>0</v>
      </c>
      <c r="D2200" s="116">
        <f t="shared" si="553"/>
        <v>0</v>
      </c>
      <c r="E2200" s="117">
        <f t="shared" si="550"/>
        <v>0</v>
      </c>
      <c r="F2200" s="25"/>
      <c r="G2200" s="5" t="s">
        <v>8</v>
      </c>
      <c r="H2200" s="5" t="str">
        <f t="shared" si="549"/>
        <v xml:space="preserve"> TOTAL</v>
      </c>
      <c r="I2200" s="78" t="s">
        <v>9</v>
      </c>
      <c r="J2200" s="78" t="s">
        <v>574</v>
      </c>
    </row>
    <row r="2201" spans="1:10" x14ac:dyDescent="0.2">
      <c r="A2201" s="26" t="str">
        <f>'BoR4 Rollup'!A2201</f>
        <v xml:space="preserve"> Debt Services</v>
      </c>
      <c r="B2201" s="115">
        <f t="shared" si="553"/>
        <v>0</v>
      </c>
      <c r="C2201" s="115">
        <f t="shared" si="553"/>
        <v>0</v>
      </c>
      <c r="D2201" s="116">
        <f t="shared" si="553"/>
        <v>0</v>
      </c>
      <c r="E2201" s="117">
        <f t="shared" si="550"/>
        <v>0</v>
      </c>
      <c r="F2201" s="25"/>
      <c r="G2201" s="5" t="s">
        <v>8</v>
      </c>
      <c r="H2201" s="5" t="str">
        <f t="shared" si="549"/>
        <v xml:space="preserve"> TOTAL</v>
      </c>
      <c r="I2201" s="78" t="s">
        <v>9</v>
      </c>
    </row>
    <row r="2202" spans="1:10" x14ac:dyDescent="0.2">
      <c r="A2202" s="26" t="str">
        <f>'BoR4 Rollup'!A2202</f>
        <v xml:space="preserve"> Interagency Transfers</v>
      </c>
      <c r="B2202" s="115">
        <f t="shared" si="553"/>
        <v>0</v>
      </c>
      <c r="C2202" s="115">
        <f t="shared" si="553"/>
        <v>0</v>
      </c>
      <c r="D2202" s="116">
        <f t="shared" si="553"/>
        <v>0</v>
      </c>
      <c r="E2202" s="117">
        <f t="shared" si="550"/>
        <v>0</v>
      </c>
      <c r="F2202" s="25"/>
      <c r="G2202" s="5" t="s">
        <v>8</v>
      </c>
      <c r="H2202" s="5" t="str">
        <f t="shared" si="549"/>
        <v xml:space="preserve"> TOTAL</v>
      </c>
      <c r="I2202" s="78" t="s">
        <v>9</v>
      </c>
      <c r="J2202" s="78" t="s">
        <v>575</v>
      </c>
    </row>
    <row r="2203" spans="1:10" ht="15.75" x14ac:dyDescent="0.25">
      <c r="A2203" s="29" t="str">
        <f>'BoR4 Rollup'!A2203</f>
        <v>Total Other Charges</v>
      </c>
      <c r="B2203" s="121">
        <f>B2202+B2201+B2200+B2199</f>
        <v>0</v>
      </c>
      <c r="C2203" s="121">
        <f>C2202+C2201+C2200+C2199</f>
        <v>0</v>
      </c>
      <c r="D2203" s="119">
        <f>D2202+D2201+D2200+D2199</f>
        <v>0</v>
      </c>
      <c r="E2203" s="122">
        <f t="shared" si="550"/>
        <v>0</v>
      </c>
      <c r="F2203" s="35"/>
      <c r="G2203" s="5" t="s">
        <v>8</v>
      </c>
      <c r="H2203" s="5" t="str">
        <f t="shared" si="549"/>
        <v xml:space="preserve"> TOTAL</v>
      </c>
      <c r="I2203" s="78" t="s">
        <v>9</v>
      </c>
    </row>
    <row r="2204" spans="1:10" x14ac:dyDescent="0.2">
      <c r="A2204" s="26" t="str">
        <f>'BoR4 Rollup'!A2204</f>
        <v xml:space="preserve"> General Acquisitions</v>
      </c>
      <c r="B2204" s="115"/>
      <c r="C2204" s="115"/>
      <c r="D2204" s="116"/>
      <c r="E2204" s="117">
        <f t="shared" si="550"/>
        <v>0</v>
      </c>
      <c r="F2204" s="25"/>
      <c r="G2204" s="5" t="s">
        <v>8</v>
      </c>
      <c r="H2204" s="5" t="str">
        <f t="shared" si="549"/>
        <v xml:space="preserve"> TOTAL</v>
      </c>
      <c r="I2204" s="78" t="s">
        <v>9</v>
      </c>
      <c r="J2204" s="78" t="s">
        <v>576</v>
      </c>
    </row>
    <row r="2205" spans="1:10" x14ac:dyDescent="0.2">
      <c r="A2205" s="26" t="str">
        <f>'BoR4 Rollup'!A2205</f>
        <v xml:space="preserve"> Library Acquisitions</v>
      </c>
      <c r="B2205" s="115"/>
      <c r="C2205" s="115"/>
      <c r="D2205" s="116"/>
      <c r="E2205" s="117">
        <f t="shared" si="550"/>
        <v>0</v>
      </c>
      <c r="F2205" s="25"/>
      <c r="G2205" s="5" t="s">
        <v>8</v>
      </c>
      <c r="H2205" s="5" t="str">
        <f t="shared" si="549"/>
        <v xml:space="preserve"> TOTAL</v>
      </c>
      <c r="I2205" s="78" t="s">
        <v>9</v>
      </c>
      <c r="J2205" s="78" t="s">
        <v>576</v>
      </c>
    </row>
    <row r="2206" spans="1:10" x14ac:dyDescent="0.2">
      <c r="A2206" s="26" t="str">
        <f>'BoR4 Rollup'!A2206</f>
        <v xml:space="preserve"> Major Repairs</v>
      </c>
      <c r="B2206" s="115">
        <f t="shared" ref="B2206:D2206" si="554">B2227+B2248+B2269+B2290+B2311+B2332+B2353+B2374+B2395+B2416+B2437+B2458+B2479+B2500</f>
        <v>0</v>
      </c>
      <c r="C2206" s="115">
        <f t="shared" si="554"/>
        <v>0</v>
      </c>
      <c r="D2206" s="116">
        <f t="shared" si="554"/>
        <v>0</v>
      </c>
      <c r="E2206" s="117">
        <f t="shared" si="550"/>
        <v>0</v>
      </c>
      <c r="F2206" s="25"/>
      <c r="G2206" s="5" t="s">
        <v>8</v>
      </c>
      <c r="H2206" s="5" t="str">
        <f t="shared" si="549"/>
        <v xml:space="preserve"> TOTAL</v>
      </c>
      <c r="I2206" s="78" t="s">
        <v>9</v>
      </c>
    </row>
    <row r="2207" spans="1:10" ht="15.75" x14ac:dyDescent="0.25">
      <c r="A2207" s="29" t="str">
        <f>'BoR4 Rollup'!A2207</f>
        <v>Total Acquisitions and Major Repairs</v>
      </c>
      <c r="B2207" s="121">
        <f>B2206+B2205+B2204</f>
        <v>0</v>
      </c>
      <c r="C2207" s="121">
        <f>C2206+C2205+C2204</f>
        <v>0</v>
      </c>
      <c r="D2207" s="119">
        <f>D2206+D2205+D2204</f>
        <v>0</v>
      </c>
      <c r="E2207" s="122">
        <f t="shared" si="550"/>
        <v>0</v>
      </c>
      <c r="F2207" s="35"/>
      <c r="G2207" s="5" t="s">
        <v>8</v>
      </c>
      <c r="H2207" s="5" t="str">
        <f t="shared" si="549"/>
        <v xml:space="preserve"> TOTAL</v>
      </c>
      <c r="I2207" s="78" t="s">
        <v>9</v>
      </c>
    </row>
    <row r="2208" spans="1:10" ht="15.75" x14ac:dyDescent="0.25">
      <c r="A2208" s="29" t="str">
        <f>'BoR4 Rollup'!A2208</f>
        <v>Function Total</v>
      </c>
      <c r="B2208" s="118">
        <f>B2207+B2203+B2198+B2194</f>
        <v>81929</v>
      </c>
      <c r="C2208" s="118">
        <f>C2207+C2203+C2198+C2194</f>
        <v>187298</v>
      </c>
      <c r="D2208" s="119">
        <f>D2207+D2203+D2198+D2194</f>
        <v>87517</v>
      </c>
      <c r="E2208" s="123">
        <f t="shared" si="550"/>
        <v>-99781</v>
      </c>
      <c r="F2208" s="32"/>
      <c r="G2208" s="5" t="s">
        <v>8</v>
      </c>
      <c r="H2208" s="5" t="str">
        <f>RIGHT($A$2190,6)</f>
        <v xml:space="preserve"> TOTAL</v>
      </c>
      <c r="I2208" s="78" t="s">
        <v>9</v>
      </c>
    </row>
    <row r="2209" spans="1:10" ht="15.75" x14ac:dyDescent="0.25">
      <c r="A2209" s="124" t="str">
        <f>'BoR4 Rollup'!A2209</f>
        <v>Function:  Academic Support</v>
      </c>
      <c r="B2209" s="125"/>
      <c r="C2209" s="126"/>
      <c r="D2209" s="127"/>
      <c r="E2209" s="128"/>
      <c r="F2209" s="4"/>
      <c r="G2209" s="5" t="s">
        <v>32</v>
      </c>
      <c r="H2209" s="5" t="str">
        <f t="shared" ref="H2209:H2228" si="555">RIGHT($A$2211,6)</f>
        <v>400004</v>
      </c>
      <c r="I2209" s="78" t="s">
        <v>344</v>
      </c>
    </row>
    <row r="2210" spans="1:10" ht="15.75" x14ac:dyDescent="0.25">
      <c r="A2210" s="129" t="str">
        <f>'BoR4 Rollup'!A2210</f>
        <v>Orgn:  Workforce Development</v>
      </c>
      <c r="B2210" s="130" t="str">
        <f>+'BoR4 Rollup'!B2210</f>
        <v>Actual</v>
      </c>
      <c r="C2210" s="130" t="str">
        <f>+'BoR4 Rollup'!C2210</f>
        <v>Budgeted</v>
      </c>
      <c r="D2210" s="131" t="str">
        <f>+'BoR4 Rollup'!D2210</f>
        <v>Budgeted</v>
      </c>
      <c r="E2210" s="132" t="str">
        <f>E5</f>
        <v>2022-2023 +/-</v>
      </c>
      <c r="F2210" s="44"/>
      <c r="G2210" s="5" t="s">
        <v>32</v>
      </c>
      <c r="H2210" s="5" t="str">
        <f t="shared" si="555"/>
        <v>400004</v>
      </c>
      <c r="I2210" s="78" t="s">
        <v>344</v>
      </c>
    </row>
    <row r="2211" spans="1:10" ht="15.75" x14ac:dyDescent="0.25">
      <c r="A2211" s="133" t="str">
        <f>'BoR4 Rollup'!A2211</f>
        <v>Organization ID:  400004</v>
      </c>
      <c r="B2211" s="134" t="str">
        <f>'BoR4 Rollup'!$B$6</f>
        <v>2022-2023</v>
      </c>
      <c r="C2211" s="134" t="str">
        <f>'BoR4 Rollup'!$C$6</f>
        <v>2022-2023</v>
      </c>
      <c r="D2211" s="135" t="str">
        <f>'BoR4 Rollup'!$D$6</f>
        <v>2023-2024</v>
      </c>
      <c r="E2211" s="136" t="str">
        <f>E6</f>
        <v>2023-2024</v>
      </c>
      <c r="F2211" s="44"/>
      <c r="G2211" s="5" t="s">
        <v>32</v>
      </c>
      <c r="H2211" s="5" t="str">
        <f t="shared" si="555"/>
        <v>400004</v>
      </c>
      <c r="I2211" s="78" t="s">
        <v>344</v>
      </c>
    </row>
    <row r="2212" spans="1:10" x14ac:dyDescent="0.2">
      <c r="A2212" s="26" t="str">
        <f>'BoR4 Rollup'!A2212</f>
        <v xml:space="preserve">  Salaries</v>
      </c>
      <c r="B2212" s="115"/>
      <c r="C2212" s="115"/>
      <c r="D2212" s="116"/>
      <c r="E2212" s="28">
        <f t="shared" ref="E2212:E2229" si="556">+D2212-C2212</f>
        <v>0</v>
      </c>
      <c r="F2212" s="25"/>
      <c r="G2212" s="5" t="s">
        <v>32</v>
      </c>
      <c r="H2212" s="5" t="str">
        <f t="shared" si="555"/>
        <v>400004</v>
      </c>
      <c r="I2212" s="78" t="s">
        <v>344</v>
      </c>
      <c r="J2212" s="78" t="s">
        <v>563</v>
      </c>
    </row>
    <row r="2213" spans="1:10" x14ac:dyDescent="0.2">
      <c r="A2213" s="26" t="str">
        <f>'BoR4 Rollup'!A2213</f>
        <v xml:space="preserve">  Other Compensation</v>
      </c>
      <c r="B2213" s="115"/>
      <c r="C2213" s="115"/>
      <c r="D2213" s="116"/>
      <c r="E2213" s="28">
        <f t="shared" si="556"/>
        <v>0</v>
      </c>
      <c r="F2213" s="25"/>
      <c r="G2213" s="5" t="s">
        <v>32</v>
      </c>
      <c r="H2213" s="5" t="str">
        <f t="shared" si="555"/>
        <v>400004</v>
      </c>
      <c r="I2213" s="78" t="s">
        <v>344</v>
      </c>
    </row>
    <row r="2214" spans="1:10" x14ac:dyDescent="0.2">
      <c r="A2214" s="26" t="str">
        <f>'BoR4 Rollup'!A2214</f>
        <v xml:space="preserve">  Related Benefits</v>
      </c>
      <c r="B2214" s="115"/>
      <c r="C2214" s="115"/>
      <c r="D2214" s="116"/>
      <c r="E2214" s="28">
        <f t="shared" si="556"/>
        <v>0</v>
      </c>
      <c r="F2214" s="25"/>
      <c r="G2214" s="5" t="s">
        <v>32</v>
      </c>
      <c r="H2214" s="5" t="str">
        <f t="shared" si="555"/>
        <v>400004</v>
      </c>
      <c r="I2214" s="78" t="s">
        <v>344</v>
      </c>
      <c r="J2214" s="78" t="s">
        <v>566</v>
      </c>
    </row>
    <row r="2215" spans="1:10" ht="15.75" x14ac:dyDescent="0.25">
      <c r="A2215" s="29" t="str">
        <f>'BoR4 Rollup'!A2215</f>
        <v>Total Personal Services</v>
      </c>
      <c r="B2215" s="118">
        <f>B2214+B2213+B2212</f>
        <v>0</v>
      </c>
      <c r="C2215" s="118">
        <f t="shared" ref="C2215:D2215" si="557">C2214+C2213+C2212</f>
        <v>0</v>
      </c>
      <c r="D2215" s="119">
        <f t="shared" si="557"/>
        <v>0</v>
      </c>
      <c r="E2215" s="31">
        <f t="shared" si="556"/>
        <v>0</v>
      </c>
      <c r="F2215" s="32"/>
      <c r="G2215" s="5" t="s">
        <v>8</v>
      </c>
      <c r="H2215" s="5" t="str">
        <f t="shared" si="555"/>
        <v>400004</v>
      </c>
      <c r="I2215" s="78" t="s">
        <v>344</v>
      </c>
    </row>
    <row r="2216" spans="1:10" x14ac:dyDescent="0.2">
      <c r="A2216" s="26" t="str">
        <f>'BoR4 Rollup'!A2216</f>
        <v xml:space="preserve"> Travel</v>
      </c>
      <c r="B2216" s="115"/>
      <c r="C2216" s="115"/>
      <c r="D2216" s="116"/>
      <c r="E2216" s="28">
        <f t="shared" si="556"/>
        <v>0</v>
      </c>
      <c r="F2216" s="25"/>
      <c r="G2216" s="5" t="s">
        <v>32</v>
      </c>
      <c r="H2216" s="5" t="str">
        <f t="shared" si="555"/>
        <v>400004</v>
      </c>
      <c r="I2216" s="78" t="s">
        <v>344</v>
      </c>
      <c r="J2216" s="78" t="s">
        <v>569</v>
      </c>
    </row>
    <row r="2217" spans="1:10" x14ac:dyDescent="0.2">
      <c r="A2217" s="26" t="str">
        <f>'BoR4 Rollup'!A2217</f>
        <v xml:space="preserve"> Operating Services</v>
      </c>
      <c r="B2217" s="115"/>
      <c r="C2217" s="115"/>
      <c r="D2217" s="116"/>
      <c r="E2217" s="28">
        <f t="shared" si="556"/>
        <v>0</v>
      </c>
      <c r="F2217" s="25"/>
      <c r="G2217" s="5" t="s">
        <v>32</v>
      </c>
      <c r="H2217" s="5" t="str">
        <f t="shared" si="555"/>
        <v>400004</v>
      </c>
      <c r="I2217" s="78" t="s">
        <v>344</v>
      </c>
      <c r="J2217" s="78" t="s">
        <v>571</v>
      </c>
    </row>
    <row r="2218" spans="1:10" x14ac:dyDescent="0.2">
      <c r="A2218" s="26" t="str">
        <f>'BoR4 Rollup'!A2218</f>
        <v xml:space="preserve"> Supplies</v>
      </c>
      <c r="B2218" s="115"/>
      <c r="C2218" s="115"/>
      <c r="D2218" s="116"/>
      <c r="E2218" s="28">
        <f t="shared" si="556"/>
        <v>0</v>
      </c>
      <c r="F2218" s="25"/>
      <c r="G2218" s="5" t="s">
        <v>32</v>
      </c>
      <c r="H2218" s="5" t="str">
        <f t="shared" si="555"/>
        <v>400004</v>
      </c>
      <c r="I2218" s="78" t="s">
        <v>344</v>
      </c>
      <c r="J2218" s="78" t="s">
        <v>572</v>
      </c>
    </row>
    <row r="2219" spans="1:10" ht="15.75" x14ac:dyDescent="0.25">
      <c r="A2219" s="29" t="str">
        <f>'BoR4 Rollup'!A2219</f>
        <v>Total Operating Expenses</v>
      </c>
      <c r="B2219" s="121">
        <f>B2218+B2217+B2216</f>
        <v>0</v>
      </c>
      <c r="C2219" s="121">
        <f t="shared" ref="C2219:D2219" si="558">C2218+C2217+C2216</f>
        <v>0</v>
      </c>
      <c r="D2219" s="119">
        <f t="shared" si="558"/>
        <v>0</v>
      </c>
      <c r="E2219" s="34">
        <f t="shared" si="556"/>
        <v>0</v>
      </c>
      <c r="F2219" s="35"/>
      <c r="G2219" s="5" t="s">
        <v>8</v>
      </c>
      <c r="H2219" s="5" t="str">
        <f t="shared" si="555"/>
        <v>400004</v>
      </c>
      <c r="I2219" s="78" t="s">
        <v>344</v>
      </c>
    </row>
    <row r="2220" spans="1:10" x14ac:dyDescent="0.2">
      <c r="A2220" s="26" t="str">
        <f>'BoR4 Rollup'!A2220</f>
        <v xml:space="preserve"> Professional Services</v>
      </c>
      <c r="B2220" s="115"/>
      <c r="C2220" s="115"/>
      <c r="D2220" s="116"/>
      <c r="E2220" s="28">
        <f t="shared" si="556"/>
        <v>0</v>
      </c>
      <c r="F2220" s="25"/>
      <c r="G2220" s="5" t="s">
        <v>32</v>
      </c>
      <c r="H2220" s="5" t="str">
        <f t="shared" si="555"/>
        <v>400004</v>
      </c>
      <c r="I2220" s="78" t="s">
        <v>344</v>
      </c>
      <c r="J2220" s="78" t="s">
        <v>573</v>
      </c>
    </row>
    <row r="2221" spans="1:10" x14ac:dyDescent="0.2">
      <c r="A2221" s="26" t="str">
        <f>'BoR4 Rollup'!A2221</f>
        <v xml:space="preserve"> Other Charges</v>
      </c>
      <c r="B2221" s="115"/>
      <c r="C2221" s="115"/>
      <c r="D2221" s="116"/>
      <c r="E2221" s="28">
        <f t="shared" si="556"/>
        <v>0</v>
      </c>
      <c r="F2221" s="25"/>
      <c r="G2221" s="5" t="s">
        <v>32</v>
      </c>
      <c r="H2221" s="5" t="str">
        <f t="shared" si="555"/>
        <v>400004</v>
      </c>
      <c r="I2221" s="78" t="s">
        <v>344</v>
      </c>
      <c r="J2221" s="78" t="s">
        <v>574</v>
      </c>
    </row>
    <row r="2222" spans="1:10" x14ac:dyDescent="0.2">
      <c r="A2222" s="26" t="str">
        <f>'BoR4 Rollup'!A2222</f>
        <v xml:space="preserve"> Debt Services</v>
      </c>
      <c r="B2222" s="115"/>
      <c r="C2222" s="115"/>
      <c r="D2222" s="116"/>
      <c r="E2222" s="28">
        <f t="shared" si="556"/>
        <v>0</v>
      </c>
      <c r="F2222" s="25"/>
      <c r="G2222" s="5" t="s">
        <v>32</v>
      </c>
      <c r="H2222" s="5" t="str">
        <f t="shared" si="555"/>
        <v>400004</v>
      </c>
      <c r="I2222" s="78" t="s">
        <v>344</v>
      </c>
    </row>
    <row r="2223" spans="1:10" x14ac:dyDescent="0.2">
      <c r="A2223" s="26" t="str">
        <f>'BoR4 Rollup'!A2223</f>
        <v xml:space="preserve"> Interagency Transfers</v>
      </c>
      <c r="B2223" s="115"/>
      <c r="C2223" s="115"/>
      <c r="D2223" s="116"/>
      <c r="E2223" s="28">
        <f t="shared" si="556"/>
        <v>0</v>
      </c>
      <c r="F2223" s="25"/>
      <c r="G2223" s="5" t="s">
        <v>32</v>
      </c>
      <c r="H2223" s="5" t="str">
        <f t="shared" si="555"/>
        <v>400004</v>
      </c>
      <c r="I2223" s="78" t="s">
        <v>344</v>
      </c>
      <c r="J2223" s="78" t="s">
        <v>575</v>
      </c>
    </row>
    <row r="2224" spans="1:10" ht="15.75" x14ac:dyDescent="0.25">
      <c r="A2224" s="29" t="str">
        <f>'BoR4 Rollup'!A2224</f>
        <v>Total Other Charges</v>
      </c>
      <c r="B2224" s="121">
        <f>B2223+B2222+B2221+B2220</f>
        <v>0</v>
      </c>
      <c r="C2224" s="121">
        <f t="shared" ref="C2224:D2224" si="559">C2223+C2222+C2221+C2220</f>
        <v>0</v>
      </c>
      <c r="D2224" s="119">
        <f t="shared" si="559"/>
        <v>0</v>
      </c>
      <c r="E2224" s="34">
        <f t="shared" si="556"/>
        <v>0</v>
      </c>
      <c r="F2224" s="35"/>
      <c r="G2224" s="5" t="s">
        <v>8</v>
      </c>
      <c r="H2224" s="5" t="str">
        <f t="shared" si="555"/>
        <v>400004</v>
      </c>
      <c r="I2224" s="78" t="s">
        <v>344</v>
      </c>
    </row>
    <row r="2225" spans="1:10" x14ac:dyDescent="0.2">
      <c r="A2225" s="26" t="str">
        <f>'BoR4 Rollup'!A2225</f>
        <v xml:space="preserve"> General Acquisitions</v>
      </c>
      <c r="B2225" s="115"/>
      <c r="C2225" s="115"/>
      <c r="D2225" s="116"/>
      <c r="E2225" s="28">
        <f t="shared" si="556"/>
        <v>0</v>
      </c>
      <c r="F2225" s="25"/>
      <c r="G2225" s="5" t="s">
        <v>32</v>
      </c>
      <c r="H2225" s="5" t="str">
        <f t="shared" si="555"/>
        <v>400004</v>
      </c>
      <c r="I2225" s="78" t="s">
        <v>344</v>
      </c>
      <c r="J2225" s="78" t="s">
        <v>576</v>
      </c>
    </row>
    <row r="2226" spans="1:10" x14ac:dyDescent="0.2">
      <c r="A2226" s="26" t="str">
        <f>'BoR4 Rollup'!A2226</f>
        <v xml:space="preserve"> Library Acquisitions</v>
      </c>
      <c r="B2226" s="115"/>
      <c r="C2226" s="115"/>
      <c r="D2226" s="116"/>
      <c r="E2226" s="28">
        <f t="shared" si="556"/>
        <v>0</v>
      </c>
      <c r="F2226" s="25"/>
      <c r="G2226" s="5" t="s">
        <v>32</v>
      </c>
      <c r="H2226" s="5" t="str">
        <f t="shared" si="555"/>
        <v>400004</v>
      </c>
      <c r="I2226" s="78" t="s">
        <v>344</v>
      </c>
      <c r="J2226" s="78" t="s">
        <v>576</v>
      </c>
    </row>
    <row r="2227" spans="1:10" x14ac:dyDescent="0.2">
      <c r="A2227" s="26" t="str">
        <f>'BoR4 Rollup'!A2227</f>
        <v xml:space="preserve"> Major Repairs</v>
      </c>
      <c r="B2227" s="115"/>
      <c r="C2227" s="115"/>
      <c r="D2227" s="116"/>
      <c r="E2227" s="28">
        <f t="shared" si="556"/>
        <v>0</v>
      </c>
      <c r="F2227" s="25"/>
      <c r="G2227" s="5" t="s">
        <v>32</v>
      </c>
      <c r="H2227" s="5" t="str">
        <f t="shared" si="555"/>
        <v>400004</v>
      </c>
      <c r="I2227" s="78" t="s">
        <v>344</v>
      </c>
    </row>
    <row r="2228" spans="1:10" ht="15.75" x14ac:dyDescent="0.25">
      <c r="A2228" s="29" t="str">
        <f>'BoR4 Rollup'!A2228</f>
        <v>Total Acquisitions and Major Repairs</v>
      </c>
      <c r="B2228" s="121">
        <f>B2227+B2226+B2225</f>
        <v>0</v>
      </c>
      <c r="C2228" s="121">
        <f t="shared" ref="C2228:D2228" si="560">C2227+C2226+C2225</f>
        <v>0</v>
      </c>
      <c r="D2228" s="119">
        <f t="shared" si="560"/>
        <v>0</v>
      </c>
      <c r="E2228" s="34">
        <f t="shared" si="556"/>
        <v>0</v>
      </c>
      <c r="F2228" s="35"/>
      <c r="G2228" s="5" t="s">
        <v>8</v>
      </c>
      <c r="H2228" s="5" t="str">
        <f t="shared" si="555"/>
        <v>400004</v>
      </c>
      <c r="I2228" s="78" t="s">
        <v>344</v>
      </c>
    </row>
    <row r="2229" spans="1:10" ht="15.75" x14ac:dyDescent="0.25">
      <c r="A2229" s="29" t="str">
        <f>'BoR4 Rollup'!A2229</f>
        <v>Function Total</v>
      </c>
      <c r="B2229" s="118">
        <f>B2228+B2224+B2219+B2215</f>
        <v>0</v>
      </c>
      <c r="C2229" s="118">
        <f t="shared" ref="C2229:D2229" si="561">C2228+C2224+C2219+C2215</f>
        <v>0</v>
      </c>
      <c r="D2229" s="119">
        <f t="shared" si="561"/>
        <v>0</v>
      </c>
      <c r="E2229" s="46">
        <f t="shared" si="556"/>
        <v>0</v>
      </c>
      <c r="F2229" s="32"/>
      <c r="G2229" s="5" t="s">
        <v>8</v>
      </c>
      <c r="H2229" s="5" t="str">
        <f>RIGHT($A$2211,6)</f>
        <v>400004</v>
      </c>
      <c r="I2229" s="78" t="s">
        <v>344</v>
      </c>
    </row>
    <row r="2230" spans="1:10" ht="15.75" x14ac:dyDescent="0.25">
      <c r="A2230" s="124" t="str">
        <f>'BoR4 Rollup'!A2230</f>
        <v>Function:  Academic Support</v>
      </c>
      <c r="B2230" s="125"/>
      <c r="C2230" s="126"/>
      <c r="D2230" s="127"/>
      <c r="E2230" s="128"/>
      <c r="F2230" s="4"/>
      <c r="G2230" s="5" t="s">
        <v>32</v>
      </c>
      <c r="H2230" s="5" t="str">
        <f t="shared" ref="H2230:H2249" si="562">RIGHT($A$2232,6)</f>
        <v>400005</v>
      </c>
      <c r="I2230" s="78" t="s">
        <v>347</v>
      </c>
    </row>
    <row r="2231" spans="1:10" ht="15.75" x14ac:dyDescent="0.25">
      <c r="A2231" s="129" t="str">
        <f>'BoR4 Rollup'!A2231</f>
        <v>Orgn:  VC for Economic Devlopment</v>
      </c>
      <c r="B2231" s="130" t="str">
        <f>+'BoR4 Rollup'!B2231</f>
        <v>Actual</v>
      </c>
      <c r="C2231" s="130" t="str">
        <f>+'BoR4 Rollup'!C2231</f>
        <v>Budgeted</v>
      </c>
      <c r="D2231" s="131" t="str">
        <f>+'BoR4 Rollup'!D2231</f>
        <v>Budgeted</v>
      </c>
      <c r="E2231" s="132" t="str">
        <f>'BoR4 Rollup'!$E$5</f>
        <v>2022-2023 +/-</v>
      </c>
      <c r="F2231" s="44"/>
      <c r="G2231" s="5" t="s">
        <v>32</v>
      </c>
      <c r="H2231" s="5" t="str">
        <f t="shared" si="562"/>
        <v>400005</v>
      </c>
      <c r="I2231" s="78" t="s">
        <v>347</v>
      </c>
    </row>
    <row r="2232" spans="1:10" ht="15.75" x14ac:dyDescent="0.25">
      <c r="A2232" s="133" t="str">
        <f>'BoR4 Rollup'!A2232</f>
        <v>Organization ID:  400005</v>
      </c>
      <c r="B2232" s="134" t="str">
        <f>'BoR4 Rollup'!$B$6</f>
        <v>2022-2023</v>
      </c>
      <c r="C2232" s="134" t="str">
        <f>'BoR4 Rollup'!$C$6</f>
        <v>2022-2023</v>
      </c>
      <c r="D2232" s="135" t="str">
        <f>'BoR4 Rollup'!$D$6</f>
        <v>2023-2024</v>
      </c>
      <c r="E2232" s="136" t="str">
        <f>'BoR4 Rollup'!$E$6</f>
        <v>2023-2024</v>
      </c>
      <c r="F2232" s="44"/>
      <c r="G2232" s="5" t="s">
        <v>32</v>
      </c>
      <c r="H2232" s="5" t="str">
        <f t="shared" si="562"/>
        <v>400005</v>
      </c>
      <c r="I2232" s="78" t="s">
        <v>347</v>
      </c>
    </row>
    <row r="2233" spans="1:10" x14ac:dyDescent="0.2">
      <c r="A2233" s="26" t="str">
        <f>'BoR4 Rollup'!A2233</f>
        <v xml:space="preserve">  Salaries</v>
      </c>
      <c r="B2233" s="115"/>
      <c r="C2233" s="115"/>
      <c r="D2233" s="116"/>
      <c r="E2233" s="28">
        <f t="shared" ref="E2233:E2250" si="563">+D2233-C2233</f>
        <v>0</v>
      </c>
      <c r="F2233" s="25"/>
      <c r="G2233" s="5" t="s">
        <v>32</v>
      </c>
      <c r="H2233" s="5" t="str">
        <f t="shared" si="562"/>
        <v>400005</v>
      </c>
      <c r="I2233" s="78" t="s">
        <v>347</v>
      </c>
      <c r="J2233" s="78" t="s">
        <v>563</v>
      </c>
    </row>
    <row r="2234" spans="1:10" x14ac:dyDescent="0.2">
      <c r="A2234" s="26" t="str">
        <f>'BoR4 Rollup'!A2234</f>
        <v xml:space="preserve">  Other Compensation</v>
      </c>
      <c r="B2234" s="115"/>
      <c r="C2234" s="115"/>
      <c r="D2234" s="116"/>
      <c r="E2234" s="28">
        <f t="shared" si="563"/>
        <v>0</v>
      </c>
      <c r="F2234" s="25"/>
      <c r="G2234" s="5" t="s">
        <v>32</v>
      </c>
      <c r="H2234" s="5" t="str">
        <f t="shared" si="562"/>
        <v>400005</v>
      </c>
      <c r="I2234" s="78" t="s">
        <v>347</v>
      </c>
    </row>
    <row r="2235" spans="1:10" x14ac:dyDescent="0.2">
      <c r="A2235" s="26" t="str">
        <f>'BoR4 Rollup'!A2235</f>
        <v xml:space="preserve">  Related Benefits</v>
      </c>
      <c r="B2235" s="115"/>
      <c r="C2235" s="115"/>
      <c r="D2235" s="116"/>
      <c r="E2235" s="28">
        <f t="shared" si="563"/>
        <v>0</v>
      </c>
      <c r="F2235" s="25"/>
      <c r="G2235" s="5" t="s">
        <v>32</v>
      </c>
      <c r="H2235" s="5" t="str">
        <f t="shared" si="562"/>
        <v>400005</v>
      </c>
      <c r="I2235" s="78" t="s">
        <v>347</v>
      </c>
      <c r="J2235" s="78" t="s">
        <v>566</v>
      </c>
    </row>
    <row r="2236" spans="1:10" ht="15.75" x14ac:dyDescent="0.25">
      <c r="A2236" s="29" t="str">
        <f>'BoR4 Rollup'!A2236</f>
        <v>Total Personal Services</v>
      </c>
      <c r="B2236" s="118">
        <f>B2235+B2234+B2233</f>
        <v>0</v>
      </c>
      <c r="C2236" s="118">
        <f t="shared" ref="C2236:D2236" si="564">C2235+C2234+C2233</f>
        <v>0</v>
      </c>
      <c r="D2236" s="119">
        <f t="shared" si="564"/>
        <v>0</v>
      </c>
      <c r="E2236" s="31">
        <f t="shared" si="563"/>
        <v>0</v>
      </c>
      <c r="F2236" s="32"/>
      <c r="G2236" s="5" t="s">
        <v>8</v>
      </c>
      <c r="H2236" s="5" t="str">
        <f t="shared" si="562"/>
        <v>400005</v>
      </c>
      <c r="I2236" s="78" t="s">
        <v>347</v>
      </c>
    </row>
    <row r="2237" spans="1:10" x14ac:dyDescent="0.2">
      <c r="A2237" s="26" t="str">
        <f>'BoR4 Rollup'!A2237</f>
        <v xml:space="preserve"> Travel</v>
      </c>
      <c r="B2237" s="115"/>
      <c r="C2237" s="115"/>
      <c r="D2237" s="116"/>
      <c r="E2237" s="28">
        <f t="shared" si="563"/>
        <v>0</v>
      </c>
      <c r="F2237" s="25"/>
      <c r="G2237" s="5" t="s">
        <v>32</v>
      </c>
      <c r="H2237" s="5" t="str">
        <f t="shared" si="562"/>
        <v>400005</v>
      </c>
      <c r="I2237" s="78" t="s">
        <v>347</v>
      </c>
      <c r="J2237" s="78" t="s">
        <v>569</v>
      </c>
    </row>
    <row r="2238" spans="1:10" x14ac:dyDescent="0.2">
      <c r="A2238" s="26" t="str">
        <f>'BoR4 Rollup'!A2238</f>
        <v xml:space="preserve"> Operating Services</v>
      </c>
      <c r="B2238" s="115"/>
      <c r="C2238" s="115"/>
      <c r="D2238" s="116"/>
      <c r="E2238" s="28">
        <f t="shared" si="563"/>
        <v>0</v>
      </c>
      <c r="F2238" s="25"/>
      <c r="G2238" s="5" t="s">
        <v>32</v>
      </c>
      <c r="H2238" s="5" t="str">
        <f t="shared" si="562"/>
        <v>400005</v>
      </c>
      <c r="I2238" s="78" t="s">
        <v>347</v>
      </c>
      <c r="J2238" s="78" t="s">
        <v>571</v>
      </c>
    </row>
    <row r="2239" spans="1:10" x14ac:dyDescent="0.2">
      <c r="A2239" s="26" t="str">
        <f>'BoR4 Rollup'!A2239</f>
        <v xml:space="preserve"> Supplies</v>
      </c>
      <c r="B2239" s="115"/>
      <c r="C2239" s="115"/>
      <c r="D2239" s="116"/>
      <c r="E2239" s="28">
        <f t="shared" si="563"/>
        <v>0</v>
      </c>
      <c r="F2239" s="25"/>
      <c r="G2239" s="5" t="s">
        <v>32</v>
      </c>
      <c r="H2239" s="5" t="str">
        <f t="shared" si="562"/>
        <v>400005</v>
      </c>
      <c r="I2239" s="78" t="s">
        <v>347</v>
      </c>
      <c r="J2239" s="78" t="s">
        <v>572</v>
      </c>
    </row>
    <row r="2240" spans="1:10" ht="15.75" x14ac:dyDescent="0.25">
      <c r="A2240" s="29" t="str">
        <f>'BoR4 Rollup'!A2240</f>
        <v>Total Operating Expenses</v>
      </c>
      <c r="B2240" s="121">
        <f>B2239+B2238+B2237</f>
        <v>0</v>
      </c>
      <c r="C2240" s="121">
        <f t="shared" ref="C2240:D2240" si="565">C2239+C2238+C2237</f>
        <v>0</v>
      </c>
      <c r="D2240" s="119">
        <f t="shared" si="565"/>
        <v>0</v>
      </c>
      <c r="E2240" s="34">
        <f t="shared" si="563"/>
        <v>0</v>
      </c>
      <c r="F2240" s="35"/>
      <c r="G2240" s="5" t="s">
        <v>8</v>
      </c>
      <c r="H2240" s="5" t="str">
        <f t="shared" si="562"/>
        <v>400005</v>
      </c>
      <c r="I2240" s="78" t="s">
        <v>347</v>
      </c>
    </row>
    <row r="2241" spans="1:10" x14ac:dyDescent="0.2">
      <c r="A2241" s="26" t="str">
        <f>'BoR4 Rollup'!A2241</f>
        <v xml:space="preserve"> Professional Services</v>
      </c>
      <c r="B2241" s="115"/>
      <c r="C2241" s="115"/>
      <c r="D2241" s="116"/>
      <c r="E2241" s="28">
        <f t="shared" si="563"/>
        <v>0</v>
      </c>
      <c r="F2241" s="25"/>
      <c r="G2241" s="5" t="s">
        <v>32</v>
      </c>
      <c r="H2241" s="5" t="str">
        <f t="shared" si="562"/>
        <v>400005</v>
      </c>
      <c r="I2241" s="78" t="s">
        <v>347</v>
      </c>
      <c r="J2241" s="78" t="s">
        <v>573</v>
      </c>
    </row>
    <row r="2242" spans="1:10" x14ac:dyDescent="0.2">
      <c r="A2242" s="26" t="str">
        <f>'BoR4 Rollup'!A2242</f>
        <v xml:space="preserve"> Other Charges</v>
      </c>
      <c r="B2242" s="115"/>
      <c r="C2242" s="115"/>
      <c r="D2242" s="116"/>
      <c r="E2242" s="28">
        <f t="shared" si="563"/>
        <v>0</v>
      </c>
      <c r="F2242" s="25"/>
      <c r="G2242" s="5" t="s">
        <v>32</v>
      </c>
      <c r="H2242" s="5" t="str">
        <f t="shared" si="562"/>
        <v>400005</v>
      </c>
      <c r="I2242" s="78" t="s">
        <v>347</v>
      </c>
      <c r="J2242" s="78" t="s">
        <v>574</v>
      </c>
    </row>
    <row r="2243" spans="1:10" x14ac:dyDescent="0.2">
      <c r="A2243" s="26" t="str">
        <f>'BoR4 Rollup'!A2243</f>
        <v xml:space="preserve"> Debt Services</v>
      </c>
      <c r="B2243" s="115"/>
      <c r="C2243" s="115"/>
      <c r="D2243" s="116"/>
      <c r="E2243" s="28">
        <f t="shared" si="563"/>
        <v>0</v>
      </c>
      <c r="F2243" s="25"/>
      <c r="G2243" s="5" t="s">
        <v>32</v>
      </c>
      <c r="H2243" s="5" t="str">
        <f t="shared" si="562"/>
        <v>400005</v>
      </c>
      <c r="I2243" s="78" t="s">
        <v>347</v>
      </c>
    </row>
    <row r="2244" spans="1:10" x14ac:dyDescent="0.2">
      <c r="A2244" s="26" t="str">
        <f>'BoR4 Rollup'!A2244</f>
        <v xml:space="preserve"> Interagency Transfers</v>
      </c>
      <c r="B2244" s="115"/>
      <c r="C2244" s="115"/>
      <c r="D2244" s="116"/>
      <c r="E2244" s="28">
        <f t="shared" si="563"/>
        <v>0</v>
      </c>
      <c r="F2244" s="25"/>
      <c r="G2244" s="5" t="s">
        <v>32</v>
      </c>
      <c r="H2244" s="5" t="str">
        <f t="shared" si="562"/>
        <v>400005</v>
      </c>
      <c r="I2244" s="78" t="s">
        <v>347</v>
      </c>
      <c r="J2244" s="78" t="s">
        <v>575</v>
      </c>
    </row>
    <row r="2245" spans="1:10" ht="15.75" x14ac:dyDescent="0.25">
      <c r="A2245" s="29" t="str">
        <f>'BoR4 Rollup'!A2245</f>
        <v>Total Other Charges</v>
      </c>
      <c r="B2245" s="121">
        <f>B2244+B2243+B2242+B2241</f>
        <v>0</v>
      </c>
      <c r="C2245" s="121">
        <f t="shared" ref="C2245:D2245" si="566">C2244+C2243+C2242+C2241</f>
        <v>0</v>
      </c>
      <c r="D2245" s="119">
        <f t="shared" si="566"/>
        <v>0</v>
      </c>
      <c r="E2245" s="34">
        <f t="shared" si="563"/>
        <v>0</v>
      </c>
      <c r="F2245" s="35"/>
      <c r="G2245" s="5" t="s">
        <v>8</v>
      </c>
      <c r="H2245" s="5" t="str">
        <f t="shared" si="562"/>
        <v>400005</v>
      </c>
      <c r="I2245" s="78" t="s">
        <v>347</v>
      </c>
    </row>
    <row r="2246" spans="1:10" x14ac:dyDescent="0.2">
      <c r="A2246" s="26" t="str">
        <f>'BoR4 Rollup'!A2246</f>
        <v xml:space="preserve"> General Acquisitions</v>
      </c>
      <c r="B2246" s="115"/>
      <c r="C2246" s="115"/>
      <c r="D2246" s="116"/>
      <c r="E2246" s="28">
        <f t="shared" si="563"/>
        <v>0</v>
      </c>
      <c r="F2246" s="25"/>
      <c r="G2246" s="5" t="s">
        <v>32</v>
      </c>
      <c r="H2246" s="5" t="str">
        <f t="shared" si="562"/>
        <v>400005</v>
      </c>
      <c r="I2246" s="78" t="s">
        <v>347</v>
      </c>
      <c r="J2246" s="78" t="s">
        <v>576</v>
      </c>
    </row>
    <row r="2247" spans="1:10" x14ac:dyDescent="0.2">
      <c r="A2247" s="26" t="str">
        <f>'BoR4 Rollup'!A2247</f>
        <v xml:space="preserve"> Library Acquisitions</v>
      </c>
      <c r="B2247" s="115"/>
      <c r="C2247" s="115"/>
      <c r="D2247" s="116"/>
      <c r="E2247" s="28">
        <f t="shared" si="563"/>
        <v>0</v>
      </c>
      <c r="F2247" s="25"/>
      <c r="G2247" s="5" t="s">
        <v>32</v>
      </c>
      <c r="H2247" s="5" t="str">
        <f t="shared" si="562"/>
        <v>400005</v>
      </c>
      <c r="I2247" s="78" t="s">
        <v>347</v>
      </c>
      <c r="J2247" s="78" t="s">
        <v>576</v>
      </c>
    </row>
    <row r="2248" spans="1:10" x14ac:dyDescent="0.2">
      <c r="A2248" s="26" t="str">
        <f>'BoR4 Rollup'!A2248</f>
        <v xml:space="preserve"> Major Repairs</v>
      </c>
      <c r="B2248" s="115"/>
      <c r="C2248" s="115"/>
      <c r="D2248" s="116"/>
      <c r="E2248" s="28">
        <f t="shared" si="563"/>
        <v>0</v>
      </c>
      <c r="F2248" s="25"/>
      <c r="G2248" s="5" t="s">
        <v>32</v>
      </c>
      <c r="H2248" s="5" t="str">
        <f t="shared" si="562"/>
        <v>400005</v>
      </c>
      <c r="I2248" s="78" t="s">
        <v>347</v>
      </c>
    </row>
    <row r="2249" spans="1:10" ht="15.75" x14ac:dyDescent="0.25">
      <c r="A2249" s="29" t="str">
        <f>'BoR4 Rollup'!A2249</f>
        <v>Total Acquisitions and Major Repairs</v>
      </c>
      <c r="B2249" s="121">
        <f>B2248+B2247+B2246</f>
        <v>0</v>
      </c>
      <c r="C2249" s="121">
        <f t="shared" ref="C2249:D2249" si="567">C2248+C2247+C2246</f>
        <v>0</v>
      </c>
      <c r="D2249" s="119">
        <f t="shared" si="567"/>
        <v>0</v>
      </c>
      <c r="E2249" s="34">
        <f t="shared" si="563"/>
        <v>0</v>
      </c>
      <c r="F2249" s="35"/>
      <c r="G2249" s="5" t="s">
        <v>8</v>
      </c>
      <c r="H2249" s="5" t="str">
        <f t="shared" si="562"/>
        <v>400005</v>
      </c>
      <c r="I2249" s="78" t="s">
        <v>347</v>
      </c>
    </row>
    <row r="2250" spans="1:10" ht="15.75" x14ac:dyDescent="0.25">
      <c r="A2250" s="29" t="str">
        <f>'BoR4 Rollup'!A2250</f>
        <v>Function Total</v>
      </c>
      <c r="B2250" s="118">
        <f>B2249+B2245+B2240+B2236</f>
        <v>0</v>
      </c>
      <c r="C2250" s="118">
        <f t="shared" ref="C2250:D2250" si="568">C2249+C2245+C2240+C2236</f>
        <v>0</v>
      </c>
      <c r="D2250" s="119">
        <f t="shared" si="568"/>
        <v>0</v>
      </c>
      <c r="E2250" s="46">
        <f t="shared" si="563"/>
        <v>0</v>
      </c>
      <c r="F2250" s="32"/>
      <c r="G2250" s="5" t="s">
        <v>8</v>
      </c>
      <c r="H2250" s="5" t="str">
        <f>RIGHT($A$2232,6)</f>
        <v>400005</v>
      </c>
      <c r="I2250" s="78" t="s">
        <v>347</v>
      </c>
    </row>
    <row r="2251" spans="1:10" ht="15.75" x14ac:dyDescent="0.25">
      <c r="A2251" s="124" t="str">
        <f>'BoR4 Rollup'!A2251</f>
        <v>Function:  Academic Support</v>
      </c>
      <c r="B2251" s="125"/>
      <c r="C2251" s="126"/>
      <c r="D2251" s="127"/>
      <c r="E2251" s="128"/>
      <c r="F2251" s="4"/>
      <c r="G2251" s="5" t="s">
        <v>32</v>
      </c>
      <c r="H2251" s="5" t="str">
        <f t="shared" ref="H2251:H2270" si="569">RIGHT($A$2253,6)</f>
        <v>410001</v>
      </c>
      <c r="I2251" s="78" t="s">
        <v>350</v>
      </c>
    </row>
    <row r="2252" spans="1:10" ht="15.75" x14ac:dyDescent="0.25">
      <c r="A2252" s="129" t="str">
        <f>'BoR4 Rollup'!A2252</f>
        <v>Orgn:  Admin (Dean) Allied Health</v>
      </c>
      <c r="B2252" s="130" t="str">
        <f>+'BoR4 Rollup'!B2252</f>
        <v>Actual</v>
      </c>
      <c r="C2252" s="130" t="str">
        <f>+'BoR4 Rollup'!C2252</f>
        <v>Budgeted</v>
      </c>
      <c r="D2252" s="131" t="str">
        <f>+'BoR4 Rollup'!D2252</f>
        <v>Budgeted</v>
      </c>
      <c r="E2252" s="132" t="str">
        <f>E5</f>
        <v>2022-2023 +/-</v>
      </c>
      <c r="F2252" s="18"/>
      <c r="G2252" s="5" t="s">
        <v>32</v>
      </c>
      <c r="H2252" s="5" t="str">
        <f t="shared" si="569"/>
        <v>410001</v>
      </c>
      <c r="I2252" s="78" t="s">
        <v>350</v>
      </c>
    </row>
    <row r="2253" spans="1:10" ht="15.75" x14ac:dyDescent="0.25">
      <c r="A2253" s="133" t="str">
        <f>'BoR4 Rollup'!A2253</f>
        <v>Organization ID:  410001</v>
      </c>
      <c r="B2253" s="134" t="str">
        <f>'BoR4 Rollup'!$B$6</f>
        <v>2022-2023</v>
      </c>
      <c r="C2253" s="134" t="str">
        <f>'BoR4 Rollup'!$C$6</f>
        <v>2022-2023</v>
      </c>
      <c r="D2253" s="135" t="str">
        <f>'BoR4 Rollup'!$D$6</f>
        <v>2023-2024</v>
      </c>
      <c r="E2253" s="136" t="str">
        <f>$E$6</f>
        <v>2023-2024</v>
      </c>
      <c r="F2253" s="18"/>
      <c r="G2253" s="5" t="s">
        <v>32</v>
      </c>
      <c r="H2253" s="5" t="str">
        <f t="shared" si="569"/>
        <v>410001</v>
      </c>
      <c r="I2253" s="78" t="s">
        <v>350</v>
      </c>
    </row>
    <row r="2254" spans="1:10" x14ac:dyDescent="0.2">
      <c r="A2254" s="26" t="str">
        <f>'BoR4 Rollup'!A2254</f>
        <v xml:space="preserve">  Salaries</v>
      </c>
      <c r="B2254" s="115">
        <v>27958</v>
      </c>
      <c r="C2254" s="115">
        <v>27958</v>
      </c>
      <c r="D2254" s="116"/>
      <c r="E2254" s="28">
        <f t="shared" ref="E2254:E2271" si="570">+D2254-C2254</f>
        <v>-27958</v>
      </c>
      <c r="F2254" s="25"/>
      <c r="G2254" s="5" t="s">
        <v>32</v>
      </c>
      <c r="H2254" s="5" t="str">
        <f t="shared" si="569"/>
        <v>410001</v>
      </c>
      <c r="I2254" s="78" t="s">
        <v>350</v>
      </c>
      <c r="J2254" s="78" t="s">
        <v>563</v>
      </c>
    </row>
    <row r="2255" spans="1:10" x14ac:dyDescent="0.2">
      <c r="A2255" s="26" t="str">
        <f>'BoR4 Rollup'!A2255</f>
        <v xml:space="preserve">  Other Compensation</v>
      </c>
      <c r="B2255" s="115"/>
      <c r="C2255" s="115"/>
      <c r="D2255" s="116"/>
      <c r="E2255" s="28">
        <f t="shared" si="570"/>
        <v>0</v>
      </c>
      <c r="F2255" s="25"/>
      <c r="G2255" s="5" t="s">
        <v>32</v>
      </c>
      <c r="H2255" s="5" t="str">
        <f t="shared" si="569"/>
        <v>410001</v>
      </c>
      <c r="I2255" s="78" t="s">
        <v>350</v>
      </c>
    </row>
    <row r="2256" spans="1:10" x14ac:dyDescent="0.2">
      <c r="A2256" s="26" t="str">
        <f>'BoR4 Rollup'!A2256</f>
        <v xml:space="preserve">  Related Benefits</v>
      </c>
      <c r="B2256" s="115">
        <v>16444</v>
      </c>
      <c r="C2256" s="115">
        <v>16444</v>
      </c>
      <c r="D2256" s="116"/>
      <c r="E2256" s="28">
        <f t="shared" si="570"/>
        <v>-16444</v>
      </c>
      <c r="F2256" s="25"/>
      <c r="G2256" s="5" t="s">
        <v>32</v>
      </c>
      <c r="H2256" s="5" t="str">
        <f t="shared" si="569"/>
        <v>410001</v>
      </c>
      <c r="I2256" s="78" t="s">
        <v>350</v>
      </c>
      <c r="J2256" s="78" t="s">
        <v>566</v>
      </c>
    </row>
    <row r="2257" spans="1:10" ht="15.75" x14ac:dyDescent="0.25">
      <c r="A2257" s="29" t="str">
        <f>'BoR4 Rollup'!A2257</f>
        <v>Total Personal Services</v>
      </c>
      <c r="B2257" s="118">
        <f>B2256+B2255+B2254</f>
        <v>44402</v>
      </c>
      <c r="C2257" s="118">
        <f t="shared" ref="C2257:D2257" si="571">C2256+C2255+C2254</f>
        <v>44402</v>
      </c>
      <c r="D2257" s="119">
        <f t="shared" si="571"/>
        <v>0</v>
      </c>
      <c r="E2257" s="31">
        <f t="shared" si="570"/>
        <v>-44402</v>
      </c>
      <c r="F2257" s="32"/>
      <c r="G2257" s="5" t="s">
        <v>8</v>
      </c>
      <c r="H2257" s="5" t="str">
        <f t="shared" si="569"/>
        <v>410001</v>
      </c>
      <c r="I2257" s="78" t="s">
        <v>350</v>
      </c>
    </row>
    <row r="2258" spans="1:10" x14ac:dyDescent="0.2">
      <c r="A2258" s="26" t="str">
        <f>'BoR4 Rollup'!A2258</f>
        <v xml:space="preserve"> Travel</v>
      </c>
      <c r="B2258" s="115"/>
      <c r="C2258" s="115"/>
      <c r="D2258" s="116"/>
      <c r="E2258" s="28">
        <f t="shared" si="570"/>
        <v>0</v>
      </c>
      <c r="F2258" s="25"/>
      <c r="G2258" s="5" t="s">
        <v>32</v>
      </c>
      <c r="H2258" s="5" t="str">
        <f t="shared" si="569"/>
        <v>410001</v>
      </c>
      <c r="I2258" s="78" t="s">
        <v>350</v>
      </c>
      <c r="J2258" s="78" t="s">
        <v>569</v>
      </c>
    </row>
    <row r="2259" spans="1:10" x14ac:dyDescent="0.2">
      <c r="A2259" s="26" t="str">
        <f>'BoR4 Rollup'!A2259</f>
        <v xml:space="preserve"> Operating Services</v>
      </c>
      <c r="B2259" s="115"/>
      <c r="C2259" s="115"/>
      <c r="D2259" s="116"/>
      <c r="E2259" s="28">
        <f t="shared" si="570"/>
        <v>0</v>
      </c>
      <c r="F2259" s="25"/>
      <c r="G2259" s="5" t="s">
        <v>32</v>
      </c>
      <c r="H2259" s="5" t="str">
        <f t="shared" si="569"/>
        <v>410001</v>
      </c>
      <c r="I2259" s="78" t="s">
        <v>350</v>
      </c>
      <c r="J2259" s="78" t="s">
        <v>571</v>
      </c>
    </row>
    <row r="2260" spans="1:10" x14ac:dyDescent="0.2">
      <c r="A2260" s="26" t="str">
        <f>'BoR4 Rollup'!A2260</f>
        <v xml:space="preserve"> Supplies</v>
      </c>
      <c r="B2260" s="115"/>
      <c r="C2260" s="115"/>
      <c r="D2260" s="116"/>
      <c r="E2260" s="28">
        <f t="shared" si="570"/>
        <v>0</v>
      </c>
      <c r="F2260" s="25"/>
      <c r="G2260" s="5" t="s">
        <v>32</v>
      </c>
      <c r="H2260" s="5" t="str">
        <f t="shared" si="569"/>
        <v>410001</v>
      </c>
      <c r="I2260" s="78" t="s">
        <v>350</v>
      </c>
      <c r="J2260" s="78" t="s">
        <v>572</v>
      </c>
    </row>
    <row r="2261" spans="1:10" ht="15.75" x14ac:dyDescent="0.25">
      <c r="A2261" s="29" t="str">
        <f>'BoR4 Rollup'!A2261</f>
        <v>Total Operating Expenses</v>
      </c>
      <c r="B2261" s="121">
        <f>B2260+B2259+B2258</f>
        <v>0</v>
      </c>
      <c r="C2261" s="121">
        <f t="shared" ref="C2261:D2261" si="572">C2260+C2259+C2258</f>
        <v>0</v>
      </c>
      <c r="D2261" s="119">
        <f t="shared" si="572"/>
        <v>0</v>
      </c>
      <c r="E2261" s="34">
        <f t="shared" si="570"/>
        <v>0</v>
      </c>
      <c r="F2261" s="35"/>
      <c r="G2261" s="5" t="s">
        <v>8</v>
      </c>
      <c r="H2261" s="5" t="str">
        <f t="shared" si="569"/>
        <v>410001</v>
      </c>
      <c r="I2261" s="78" t="s">
        <v>350</v>
      </c>
    </row>
    <row r="2262" spans="1:10" x14ac:dyDescent="0.2">
      <c r="A2262" s="26" t="str">
        <f>'BoR4 Rollup'!A2262</f>
        <v xml:space="preserve"> Professional Services</v>
      </c>
      <c r="B2262" s="115"/>
      <c r="C2262" s="115"/>
      <c r="D2262" s="116"/>
      <c r="E2262" s="28">
        <f t="shared" si="570"/>
        <v>0</v>
      </c>
      <c r="F2262" s="25"/>
      <c r="G2262" s="5" t="s">
        <v>32</v>
      </c>
      <c r="H2262" s="5" t="str">
        <f t="shared" si="569"/>
        <v>410001</v>
      </c>
      <c r="I2262" s="78" t="s">
        <v>350</v>
      </c>
      <c r="J2262" s="78" t="s">
        <v>573</v>
      </c>
    </row>
    <row r="2263" spans="1:10" x14ac:dyDescent="0.2">
      <c r="A2263" s="26" t="str">
        <f>'BoR4 Rollup'!A2263</f>
        <v xml:space="preserve"> Other Charges</v>
      </c>
      <c r="B2263" s="115"/>
      <c r="C2263" s="115"/>
      <c r="D2263" s="116"/>
      <c r="E2263" s="28">
        <f t="shared" si="570"/>
        <v>0</v>
      </c>
      <c r="F2263" s="25"/>
      <c r="G2263" s="5" t="s">
        <v>32</v>
      </c>
      <c r="H2263" s="5" t="str">
        <f t="shared" si="569"/>
        <v>410001</v>
      </c>
      <c r="I2263" s="78" t="s">
        <v>350</v>
      </c>
      <c r="J2263" s="78" t="s">
        <v>574</v>
      </c>
    </row>
    <row r="2264" spans="1:10" x14ac:dyDescent="0.2">
      <c r="A2264" s="26" t="str">
        <f>'BoR4 Rollup'!A2264</f>
        <v xml:space="preserve"> Debt Services</v>
      </c>
      <c r="B2264" s="115"/>
      <c r="C2264" s="115"/>
      <c r="D2264" s="116"/>
      <c r="E2264" s="28">
        <f t="shared" si="570"/>
        <v>0</v>
      </c>
      <c r="F2264" s="25"/>
      <c r="G2264" s="5" t="s">
        <v>32</v>
      </c>
      <c r="H2264" s="5" t="str">
        <f t="shared" si="569"/>
        <v>410001</v>
      </c>
      <c r="I2264" s="78" t="s">
        <v>350</v>
      </c>
    </row>
    <row r="2265" spans="1:10" x14ac:dyDescent="0.2">
      <c r="A2265" s="26" t="str">
        <f>'BoR4 Rollup'!A2265</f>
        <v xml:space="preserve"> Interagency Transfers</v>
      </c>
      <c r="B2265" s="115"/>
      <c r="C2265" s="115"/>
      <c r="D2265" s="116"/>
      <c r="E2265" s="28">
        <f t="shared" si="570"/>
        <v>0</v>
      </c>
      <c r="F2265" s="25"/>
      <c r="G2265" s="5" t="s">
        <v>32</v>
      </c>
      <c r="H2265" s="5" t="str">
        <f t="shared" si="569"/>
        <v>410001</v>
      </c>
      <c r="I2265" s="78" t="s">
        <v>350</v>
      </c>
      <c r="J2265" s="78" t="s">
        <v>575</v>
      </c>
    </row>
    <row r="2266" spans="1:10" ht="15.75" x14ac:dyDescent="0.25">
      <c r="A2266" s="29" t="str">
        <f>'BoR4 Rollup'!A2266</f>
        <v>Total Other Charges</v>
      </c>
      <c r="B2266" s="121">
        <f>B2265+B2264+B2263+B2262</f>
        <v>0</v>
      </c>
      <c r="C2266" s="121">
        <f t="shared" ref="C2266:D2266" si="573">C2265+C2264+C2263+C2262</f>
        <v>0</v>
      </c>
      <c r="D2266" s="119">
        <f t="shared" si="573"/>
        <v>0</v>
      </c>
      <c r="E2266" s="34">
        <f t="shared" si="570"/>
        <v>0</v>
      </c>
      <c r="F2266" s="35"/>
      <c r="G2266" s="5" t="s">
        <v>8</v>
      </c>
      <c r="H2266" s="5" t="str">
        <f t="shared" si="569"/>
        <v>410001</v>
      </c>
      <c r="I2266" s="78" t="s">
        <v>350</v>
      </c>
    </row>
    <row r="2267" spans="1:10" x14ac:dyDescent="0.2">
      <c r="A2267" s="26" t="str">
        <f>'BoR4 Rollup'!A2267</f>
        <v xml:space="preserve"> General Acquisitions</v>
      </c>
      <c r="B2267" s="115"/>
      <c r="C2267" s="115"/>
      <c r="D2267" s="116"/>
      <c r="E2267" s="28">
        <f t="shared" si="570"/>
        <v>0</v>
      </c>
      <c r="F2267" s="25"/>
      <c r="G2267" s="5" t="s">
        <v>32</v>
      </c>
      <c r="H2267" s="5" t="str">
        <f t="shared" si="569"/>
        <v>410001</v>
      </c>
      <c r="I2267" s="78" t="s">
        <v>350</v>
      </c>
      <c r="J2267" s="78" t="s">
        <v>576</v>
      </c>
    </row>
    <row r="2268" spans="1:10" x14ac:dyDescent="0.2">
      <c r="A2268" s="26" t="str">
        <f>'BoR4 Rollup'!A2268</f>
        <v xml:space="preserve"> Library Acquisitions</v>
      </c>
      <c r="B2268" s="115"/>
      <c r="C2268" s="115"/>
      <c r="D2268" s="116"/>
      <c r="E2268" s="28">
        <f t="shared" si="570"/>
        <v>0</v>
      </c>
      <c r="F2268" s="25"/>
      <c r="G2268" s="5" t="s">
        <v>32</v>
      </c>
      <c r="H2268" s="5" t="str">
        <f t="shared" si="569"/>
        <v>410001</v>
      </c>
      <c r="I2268" s="78" t="s">
        <v>350</v>
      </c>
      <c r="J2268" s="78" t="s">
        <v>576</v>
      </c>
    </row>
    <row r="2269" spans="1:10" x14ac:dyDescent="0.2">
      <c r="A2269" s="26" t="str">
        <f>'BoR4 Rollup'!A2269</f>
        <v xml:space="preserve"> Major Repairs</v>
      </c>
      <c r="B2269" s="115"/>
      <c r="C2269" s="115"/>
      <c r="D2269" s="116"/>
      <c r="E2269" s="28">
        <f t="shared" si="570"/>
        <v>0</v>
      </c>
      <c r="F2269" s="25"/>
      <c r="G2269" s="5" t="s">
        <v>32</v>
      </c>
      <c r="H2269" s="5" t="str">
        <f t="shared" si="569"/>
        <v>410001</v>
      </c>
      <c r="I2269" s="78" t="s">
        <v>350</v>
      </c>
    </row>
    <row r="2270" spans="1:10" ht="15.75" x14ac:dyDescent="0.25">
      <c r="A2270" s="29" t="str">
        <f>'BoR4 Rollup'!A2270</f>
        <v>Total Acquisitions and Major Repairs</v>
      </c>
      <c r="B2270" s="121">
        <f>B2269+B2268+B2267</f>
        <v>0</v>
      </c>
      <c r="C2270" s="121">
        <f t="shared" ref="C2270:D2270" si="574">C2269+C2268+C2267</f>
        <v>0</v>
      </c>
      <c r="D2270" s="119">
        <f t="shared" si="574"/>
        <v>0</v>
      </c>
      <c r="E2270" s="34">
        <f t="shared" si="570"/>
        <v>0</v>
      </c>
      <c r="F2270" s="35"/>
      <c r="G2270" s="5" t="s">
        <v>8</v>
      </c>
      <c r="H2270" s="5" t="str">
        <f t="shared" si="569"/>
        <v>410001</v>
      </c>
      <c r="I2270" s="78" t="s">
        <v>350</v>
      </c>
    </row>
    <row r="2271" spans="1:10" ht="15.75" x14ac:dyDescent="0.25">
      <c r="A2271" s="29" t="str">
        <f>'BoR4 Rollup'!A2271</f>
        <v>Function Total</v>
      </c>
      <c r="B2271" s="118">
        <f>B2270+B2266+B2261+B2257</f>
        <v>44402</v>
      </c>
      <c r="C2271" s="118">
        <f t="shared" ref="C2271:D2271" si="575">C2270+C2266+C2261+C2257</f>
        <v>44402</v>
      </c>
      <c r="D2271" s="119">
        <f t="shared" si="575"/>
        <v>0</v>
      </c>
      <c r="E2271" s="46">
        <f t="shared" si="570"/>
        <v>-44402</v>
      </c>
      <c r="F2271" s="32"/>
      <c r="G2271" s="5" t="s">
        <v>8</v>
      </c>
      <c r="H2271" s="5" t="str">
        <f>RIGHT($A$2253,6)</f>
        <v>410001</v>
      </c>
      <c r="I2271" s="78" t="s">
        <v>350</v>
      </c>
    </row>
    <row r="2272" spans="1:10" ht="15.75" x14ac:dyDescent="0.25">
      <c r="A2272" s="124" t="str">
        <f>'BoR4 Rollup'!A2272</f>
        <v>Function:  Academic Support</v>
      </c>
      <c r="B2272" s="125"/>
      <c r="C2272" s="126"/>
      <c r="D2272" s="127"/>
      <c r="E2272" s="128"/>
      <c r="F2272" s="4"/>
      <c r="G2272" s="5" t="s">
        <v>32</v>
      </c>
      <c r="H2272" s="5" t="str">
        <f t="shared" ref="H2272:H2291" si="576">RIGHT($A$2274,6)</f>
        <v>410005</v>
      </c>
      <c r="I2272" s="78" t="s">
        <v>353</v>
      </c>
    </row>
    <row r="2273" spans="1:10" ht="15.75" x14ac:dyDescent="0.25">
      <c r="A2273" s="129" t="str">
        <f>'BoR4 Rollup'!A2273</f>
        <v>Orgn:  Administration (Dean), Sci &amp; Math Gen Ed</v>
      </c>
      <c r="B2273" s="130" t="str">
        <f>+'BoR4 Rollup'!B2273</f>
        <v>Actual</v>
      </c>
      <c r="C2273" s="130" t="str">
        <f>+'BoR4 Rollup'!C2273</f>
        <v>Budgeted</v>
      </c>
      <c r="D2273" s="131" t="str">
        <f>+'BoR4 Rollup'!D2273</f>
        <v>Budgeted</v>
      </c>
      <c r="E2273" s="132" t="str">
        <f>E5</f>
        <v>2022-2023 +/-</v>
      </c>
      <c r="F2273" s="44"/>
      <c r="G2273" s="5" t="s">
        <v>32</v>
      </c>
      <c r="H2273" s="5" t="str">
        <f t="shared" si="576"/>
        <v>410005</v>
      </c>
      <c r="I2273" s="78" t="s">
        <v>353</v>
      </c>
    </row>
    <row r="2274" spans="1:10" ht="15.75" x14ac:dyDescent="0.25">
      <c r="A2274" s="133" t="str">
        <f>'BoR4 Rollup'!A2274</f>
        <v>Organization ID:  410005</v>
      </c>
      <c r="B2274" s="134" t="str">
        <f>'BoR4 Rollup'!$B$6</f>
        <v>2022-2023</v>
      </c>
      <c r="C2274" s="134" t="str">
        <f>'BoR4 Rollup'!$C$6</f>
        <v>2022-2023</v>
      </c>
      <c r="D2274" s="135" t="str">
        <f>'BoR4 Rollup'!$D$6</f>
        <v>2023-2024</v>
      </c>
      <c r="E2274" s="136" t="str">
        <f>E6</f>
        <v>2023-2024</v>
      </c>
      <c r="F2274" s="44"/>
      <c r="G2274" s="5" t="s">
        <v>32</v>
      </c>
      <c r="H2274" s="5" t="str">
        <f t="shared" si="576"/>
        <v>410005</v>
      </c>
      <c r="I2274" s="78" t="s">
        <v>353</v>
      </c>
    </row>
    <row r="2275" spans="1:10" x14ac:dyDescent="0.2">
      <c r="A2275" s="26" t="str">
        <f>'BoR4 Rollup'!A2275</f>
        <v xml:space="preserve">  Salaries</v>
      </c>
      <c r="B2275" s="115"/>
      <c r="C2275" s="115"/>
      <c r="D2275" s="116"/>
      <c r="E2275" s="28">
        <f t="shared" ref="E2275:E2292" si="577">+D2275-C2275</f>
        <v>0</v>
      </c>
      <c r="F2275" s="25"/>
      <c r="G2275" s="5" t="s">
        <v>32</v>
      </c>
      <c r="H2275" s="5" t="str">
        <f t="shared" si="576"/>
        <v>410005</v>
      </c>
      <c r="I2275" s="78" t="s">
        <v>353</v>
      </c>
      <c r="J2275" s="78" t="s">
        <v>563</v>
      </c>
    </row>
    <row r="2276" spans="1:10" x14ac:dyDescent="0.2">
      <c r="A2276" s="26" t="str">
        <f>'BoR4 Rollup'!A2276</f>
        <v xml:space="preserve">  Other Compensation</v>
      </c>
      <c r="B2276" s="115"/>
      <c r="C2276" s="115"/>
      <c r="D2276" s="116"/>
      <c r="E2276" s="28">
        <f t="shared" si="577"/>
        <v>0</v>
      </c>
      <c r="F2276" s="25"/>
      <c r="G2276" s="5" t="s">
        <v>32</v>
      </c>
      <c r="H2276" s="5" t="str">
        <f t="shared" si="576"/>
        <v>410005</v>
      </c>
      <c r="I2276" s="78" t="s">
        <v>353</v>
      </c>
    </row>
    <row r="2277" spans="1:10" x14ac:dyDescent="0.2">
      <c r="A2277" s="26" t="str">
        <f>'BoR4 Rollup'!A2277</f>
        <v xml:space="preserve">  Related Benefits</v>
      </c>
      <c r="B2277" s="115"/>
      <c r="C2277" s="115"/>
      <c r="D2277" s="116"/>
      <c r="E2277" s="28">
        <f t="shared" si="577"/>
        <v>0</v>
      </c>
      <c r="F2277" s="25"/>
      <c r="G2277" s="5" t="s">
        <v>32</v>
      </c>
      <c r="H2277" s="5" t="str">
        <f t="shared" si="576"/>
        <v>410005</v>
      </c>
      <c r="I2277" s="78" t="s">
        <v>353</v>
      </c>
      <c r="J2277" s="78" t="s">
        <v>566</v>
      </c>
    </row>
    <row r="2278" spans="1:10" ht="15.75" x14ac:dyDescent="0.25">
      <c r="A2278" s="29" t="str">
        <f>'BoR4 Rollup'!A2278</f>
        <v>Total Personal Services</v>
      </c>
      <c r="B2278" s="118">
        <f>B2277+B2276+B2275</f>
        <v>0</v>
      </c>
      <c r="C2278" s="118">
        <f t="shared" ref="C2278:D2278" si="578">C2277+C2276+C2275</f>
        <v>0</v>
      </c>
      <c r="D2278" s="119">
        <f t="shared" si="578"/>
        <v>0</v>
      </c>
      <c r="E2278" s="31">
        <f t="shared" si="577"/>
        <v>0</v>
      </c>
      <c r="F2278" s="32"/>
      <c r="G2278" s="5" t="s">
        <v>8</v>
      </c>
      <c r="H2278" s="5" t="str">
        <f t="shared" si="576"/>
        <v>410005</v>
      </c>
      <c r="I2278" s="78" t="s">
        <v>353</v>
      </c>
    </row>
    <row r="2279" spans="1:10" x14ac:dyDescent="0.2">
      <c r="A2279" s="26" t="str">
        <f>'BoR4 Rollup'!A2279</f>
        <v xml:space="preserve"> Travel</v>
      </c>
      <c r="B2279" s="115"/>
      <c r="C2279" s="115"/>
      <c r="D2279" s="116"/>
      <c r="E2279" s="28">
        <f t="shared" si="577"/>
        <v>0</v>
      </c>
      <c r="F2279" s="25"/>
      <c r="G2279" s="5" t="s">
        <v>32</v>
      </c>
      <c r="H2279" s="5" t="str">
        <f t="shared" si="576"/>
        <v>410005</v>
      </c>
      <c r="I2279" s="78" t="s">
        <v>353</v>
      </c>
      <c r="J2279" s="78" t="s">
        <v>569</v>
      </c>
    </row>
    <row r="2280" spans="1:10" x14ac:dyDescent="0.2">
      <c r="A2280" s="26" t="str">
        <f>'BoR4 Rollup'!A2280</f>
        <v xml:space="preserve"> Operating Services</v>
      </c>
      <c r="B2280" s="115"/>
      <c r="C2280" s="115"/>
      <c r="D2280" s="116"/>
      <c r="E2280" s="28">
        <f t="shared" si="577"/>
        <v>0</v>
      </c>
      <c r="F2280" s="25"/>
      <c r="G2280" s="5" t="s">
        <v>32</v>
      </c>
      <c r="H2280" s="5" t="str">
        <f t="shared" si="576"/>
        <v>410005</v>
      </c>
      <c r="I2280" s="78" t="s">
        <v>353</v>
      </c>
      <c r="J2280" s="78" t="s">
        <v>571</v>
      </c>
    </row>
    <row r="2281" spans="1:10" x14ac:dyDescent="0.2">
      <c r="A2281" s="26" t="str">
        <f>'BoR4 Rollup'!A2281</f>
        <v xml:space="preserve"> Supplies</v>
      </c>
      <c r="B2281" s="115"/>
      <c r="C2281" s="115"/>
      <c r="D2281" s="116"/>
      <c r="E2281" s="28">
        <f t="shared" si="577"/>
        <v>0</v>
      </c>
      <c r="F2281" s="25"/>
      <c r="G2281" s="5" t="s">
        <v>32</v>
      </c>
      <c r="H2281" s="5" t="str">
        <f t="shared" si="576"/>
        <v>410005</v>
      </c>
      <c r="I2281" s="78" t="s">
        <v>353</v>
      </c>
      <c r="J2281" s="78" t="s">
        <v>572</v>
      </c>
    </row>
    <row r="2282" spans="1:10" ht="15.75" x14ac:dyDescent="0.25">
      <c r="A2282" s="29" t="str">
        <f>'BoR4 Rollup'!A2282</f>
        <v>Total Operating Expenses</v>
      </c>
      <c r="B2282" s="121">
        <f>B2281+B2280+B2279</f>
        <v>0</v>
      </c>
      <c r="C2282" s="121">
        <f t="shared" ref="C2282:D2282" si="579">C2281+C2280+C2279</f>
        <v>0</v>
      </c>
      <c r="D2282" s="119">
        <f t="shared" si="579"/>
        <v>0</v>
      </c>
      <c r="E2282" s="34">
        <f t="shared" si="577"/>
        <v>0</v>
      </c>
      <c r="F2282" s="35"/>
      <c r="G2282" s="5" t="s">
        <v>8</v>
      </c>
      <c r="H2282" s="5" t="str">
        <f t="shared" si="576"/>
        <v>410005</v>
      </c>
      <c r="I2282" s="78" t="s">
        <v>353</v>
      </c>
    </row>
    <row r="2283" spans="1:10" x14ac:dyDescent="0.2">
      <c r="A2283" s="26" t="str">
        <f>'BoR4 Rollup'!A2283</f>
        <v xml:space="preserve"> Professional Services</v>
      </c>
      <c r="B2283" s="115"/>
      <c r="C2283" s="115"/>
      <c r="D2283" s="116"/>
      <c r="E2283" s="28">
        <f t="shared" si="577"/>
        <v>0</v>
      </c>
      <c r="F2283" s="25"/>
      <c r="G2283" s="5" t="s">
        <v>32</v>
      </c>
      <c r="H2283" s="5" t="str">
        <f t="shared" si="576"/>
        <v>410005</v>
      </c>
      <c r="I2283" s="78" t="s">
        <v>353</v>
      </c>
      <c r="J2283" s="78" t="s">
        <v>573</v>
      </c>
    </row>
    <row r="2284" spans="1:10" x14ac:dyDescent="0.2">
      <c r="A2284" s="26" t="str">
        <f>'BoR4 Rollup'!A2284</f>
        <v xml:space="preserve"> Other Charges</v>
      </c>
      <c r="B2284" s="115"/>
      <c r="C2284" s="115"/>
      <c r="D2284" s="116"/>
      <c r="E2284" s="28">
        <f t="shared" si="577"/>
        <v>0</v>
      </c>
      <c r="F2284" s="25"/>
      <c r="G2284" s="5" t="s">
        <v>32</v>
      </c>
      <c r="H2284" s="5" t="str">
        <f t="shared" si="576"/>
        <v>410005</v>
      </c>
      <c r="I2284" s="78" t="s">
        <v>353</v>
      </c>
      <c r="J2284" s="78" t="s">
        <v>574</v>
      </c>
    </row>
    <row r="2285" spans="1:10" x14ac:dyDescent="0.2">
      <c r="A2285" s="26" t="str">
        <f>'BoR4 Rollup'!A2285</f>
        <v xml:space="preserve"> Debt Services</v>
      </c>
      <c r="B2285" s="115"/>
      <c r="C2285" s="115"/>
      <c r="D2285" s="116"/>
      <c r="E2285" s="28">
        <f t="shared" si="577"/>
        <v>0</v>
      </c>
      <c r="F2285" s="25"/>
      <c r="G2285" s="5" t="s">
        <v>32</v>
      </c>
      <c r="H2285" s="5" t="str">
        <f t="shared" si="576"/>
        <v>410005</v>
      </c>
      <c r="I2285" s="78" t="s">
        <v>353</v>
      </c>
    </row>
    <row r="2286" spans="1:10" x14ac:dyDescent="0.2">
      <c r="A2286" s="26" t="str">
        <f>'BoR4 Rollup'!A2286</f>
        <v xml:space="preserve"> Interagency Transfers</v>
      </c>
      <c r="B2286" s="115"/>
      <c r="C2286" s="115"/>
      <c r="D2286" s="116"/>
      <c r="E2286" s="28">
        <f t="shared" si="577"/>
        <v>0</v>
      </c>
      <c r="F2286" s="25"/>
      <c r="G2286" s="5" t="s">
        <v>32</v>
      </c>
      <c r="H2286" s="5" t="str">
        <f t="shared" si="576"/>
        <v>410005</v>
      </c>
      <c r="I2286" s="78" t="s">
        <v>353</v>
      </c>
      <c r="J2286" s="78" t="s">
        <v>575</v>
      </c>
    </row>
    <row r="2287" spans="1:10" ht="15.75" x14ac:dyDescent="0.25">
      <c r="A2287" s="29" t="str">
        <f>'BoR4 Rollup'!A2287</f>
        <v>Total Other Charges</v>
      </c>
      <c r="B2287" s="121">
        <f>B2286+B2285+B2284+B2283</f>
        <v>0</v>
      </c>
      <c r="C2287" s="121">
        <f t="shared" ref="C2287:D2287" si="580">C2286+C2285+C2284+C2283</f>
        <v>0</v>
      </c>
      <c r="D2287" s="119">
        <f t="shared" si="580"/>
        <v>0</v>
      </c>
      <c r="E2287" s="34">
        <f t="shared" si="577"/>
        <v>0</v>
      </c>
      <c r="F2287" s="35"/>
      <c r="G2287" s="5" t="s">
        <v>8</v>
      </c>
      <c r="H2287" s="5" t="str">
        <f t="shared" si="576"/>
        <v>410005</v>
      </c>
      <c r="I2287" s="78" t="s">
        <v>353</v>
      </c>
    </row>
    <row r="2288" spans="1:10" x14ac:dyDescent="0.2">
      <c r="A2288" s="26" t="str">
        <f>'BoR4 Rollup'!A2288</f>
        <v xml:space="preserve"> General Acquisitions</v>
      </c>
      <c r="B2288" s="115"/>
      <c r="C2288" s="115"/>
      <c r="D2288" s="116"/>
      <c r="E2288" s="28">
        <f t="shared" si="577"/>
        <v>0</v>
      </c>
      <c r="F2288" s="25"/>
      <c r="G2288" s="5" t="s">
        <v>32</v>
      </c>
      <c r="H2288" s="5" t="str">
        <f t="shared" si="576"/>
        <v>410005</v>
      </c>
      <c r="I2288" s="78" t="s">
        <v>353</v>
      </c>
      <c r="J2288" s="78" t="s">
        <v>576</v>
      </c>
    </row>
    <row r="2289" spans="1:10" x14ac:dyDescent="0.2">
      <c r="A2289" s="26" t="str">
        <f>'BoR4 Rollup'!A2289</f>
        <v xml:space="preserve"> Library Acquisitions</v>
      </c>
      <c r="B2289" s="115"/>
      <c r="C2289" s="115"/>
      <c r="D2289" s="116"/>
      <c r="E2289" s="28">
        <f t="shared" si="577"/>
        <v>0</v>
      </c>
      <c r="F2289" s="25"/>
      <c r="G2289" s="5" t="s">
        <v>32</v>
      </c>
      <c r="H2289" s="5" t="str">
        <f t="shared" si="576"/>
        <v>410005</v>
      </c>
      <c r="I2289" s="78" t="s">
        <v>353</v>
      </c>
      <c r="J2289" s="78" t="s">
        <v>576</v>
      </c>
    </row>
    <row r="2290" spans="1:10" x14ac:dyDescent="0.2">
      <c r="A2290" s="26" t="str">
        <f>'BoR4 Rollup'!A2290</f>
        <v xml:space="preserve"> Major Repairs</v>
      </c>
      <c r="B2290" s="115"/>
      <c r="C2290" s="115"/>
      <c r="D2290" s="116"/>
      <c r="E2290" s="28">
        <f t="shared" si="577"/>
        <v>0</v>
      </c>
      <c r="F2290" s="25"/>
      <c r="G2290" s="5" t="s">
        <v>32</v>
      </c>
      <c r="H2290" s="5" t="str">
        <f t="shared" si="576"/>
        <v>410005</v>
      </c>
      <c r="I2290" s="78" t="s">
        <v>353</v>
      </c>
    </row>
    <row r="2291" spans="1:10" ht="15.75" x14ac:dyDescent="0.25">
      <c r="A2291" s="29" t="str">
        <f>'BoR4 Rollup'!A2291</f>
        <v>Total Acquisitions and Major Repairs</v>
      </c>
      <c r="B2291" s="121">
        <f>B2290+B2289+B2288</f>
        <v>0</v>
      </c>
      <c r="C2291" s="121">
        <f t="shared" ref="C2291:D2291" si="581">C2290+C2289+C2288</f>
        <v>0</v>
      </c>
      <c r="D2291" s="119">
        <f t="shared" si="581"/>
        <v>0</v>
      </c>
      <c r="E2291" s="34">
        <f t="shared" si="577"/>
        <v>0</v>
      </c>
      <c r="F2291" s="35"/>
      <c r="G2291" s="5" t="s">
        <v>8</v>
      </c>
      <c r="H2291" s="5" t="str">
        <f t="shared" si="576"/>
        <v>410005</v>
      </c>
      <c r="I2291" s="78" t="s">
        <v>353</v>
      </c>
    </row>
    <row r="2292" spans="1:10" ht="15.75" x14ac:dyDescent="0.25">
      <c r="A2292" s="29" t="str">
        <f>'BoR4 Rollup'!A2292</f>
        <v>Function Total</v>
      </c>
      <c r="B2292" s="118">
        <f>B2291+B2287+B2282+B2278</f>
        <v>0</v>
      </c>
      <c r="C2292" s="118">
        <f t="shared" ref="C2292:D2292" si="582">C2291+C2287+C2282+C2278</f>
        <v>0</v>
      </c>
      <c r="D2292" s="119">
        <f t="shared" si="582"/>
        <v>0</v>
      </c>
      <c r="E2292" s="46">
        <f t="shared" si="577"/>
        <v>0</v>
      </c>
      <c r="F2292" s="32"/>
      <c r="G2292" s="5" t="s">
        <v>8</v>
      </c>
      <c r="H2292" s="5" t="str">
        <f>RIGHT($A$2274,6)</f>
        <v>410005</v>
      </c>
      <c r="I2292" s="78" t="s">
        <v>353</v>
      </c>
    </row>
    <row r="2293" spans="1:10" ht="15.75" x14ac:dyDescent="0.25">
      <c r="A2293" s="124" t="str">
        <f>'BoR4 Rollup'!A2293</f>
        <v>Function:  Academic Support</v>
      </c>
      <c r="B2293" s="125"/>
      <c r="C2293" s="126"/>
      <c r="D2293" s="127"/>
      <c r="E2293" s="128"/>
      <c r="F2293" s="4"/>
      <c r="G2293" s="5" t="s">
        <v>32</v>
      </c>
      <c r="H2293" s="5" t="str">
        <f t="shared" ref="H2293:H2312" si="583">RIGHT($A$2295,6)</f>
        <v>410007</v>
      </c>
      <c r="I2293" s="78" t="s">
        <v>356</v>
      </c>
    </row>
    <row r="2294" spans="1:10" ht="15.75" x14ac:dyDescent="0.25">
      <c r="A2294" s="129" t="str">
        <f>'BoR4 Rollup'!A2294</f>
        <v>Orgn:  Admin (Dean) Technical Division</v>
      </c>
      <c r="B2294" s="130" t="str">
        <f>+'BoR4 Rollup'!B2294</f>
        <v>Actual</v>
      </c>
      <c r="C2294" s="130" t="str">
        <f>+'BoR4 Rollup'!C2294</f>
        <v>Budgeted</v>
      </c>
      <c r="D2294" s="131" t="str">
        <f>+'BoR4 Rollup'!D2294</f>
        <v>Budgeted</v>
      </c>
      <c r="E2294" s="132" t="str">
        <f>E5</f>
        <v>2022-2023 +/-</v>
      </c>
      <c r="F2294" s="44"/>
      <c r="G2294" s="5" t="s">
        <v>32</v>
      </c>
      <c r="H2294" s="5" t="str">
        <f t="shared" si="583"/>
        <v>410007</v>
      </c>
      <c r="I2294" s="78" t="s">
        <v>356</v>
      </c>
    </row>
    <row r="2295" spans="1:10" ht="15.75" x14ac:dyDescent="0.25">
      <c r="A2295" s="133" t="str">
        <f>'BoR4 Rollup'!A2295</f>
        <v>Organization ID:  410007</v>
      </c>
      <c r="B2295" s="134" t="str">
        <f>'BoR4 Rollup'!$B$6</f>
        <v>2022-2023</v>
      </c>
      <c r="C2295" s="134" t="str">
        <f>'BoR4 Rollup'!$C$6</f>
        <v>2022-2023</v>
      </c>
      <c r="D2295" s="135" t="str">
        <f>'BoR4 Rollup'!$D$6</f>
        <v>2023-2024</v>
      </c>
      <c r="E2295" s="136" t="str">
        <f>E6</f>
        <v>2023-2024</v>
      </c>
      <c r="F2295" s="44"/>
      <c r="G2295" s="5" t="s">
        <v>32</v>
      </c>
      <c r="H2295" s="5" t="str">
        <f t="shared" si="583"/>
        <v>410007</v>
      </c>
      <c r="I2295" s="78" t="s">
        <v>356</v>
      </c>
    </row>
    <row r="2296" spans="1:10" x14ac:dyDescent="0.2">
      <c r="A2296" s="26" t="str">
        <f>'BoR4 Rollup'!A2296</f>
        <v xml:space="preserve">  Salaries</v>
      </c>
      <c r="B2296" s="115"/>
      <c r="C2296" s="115"/>
      <c r="D2296" s="116"/>
      <c r="E2296" s="28">
        <f t="shared" ref="E2296:E2313" si="584">+D2296-C2296</f>
        <v>0</v>
      </c>
      <c r="F2296" s="25"/>
      <c r="G2296" s="5" t="s">
        <v>32</v>
      </c>
      <c r="H2296" s="5" t="str">
        <f t="shared" si="583"/>
        <v>410007</v>
      </c>
      <c r="I2296" s="78" t="s">
        <v>356</v>
      </c>
      <c r="J2296" s="78" t="s">
        <v>563</v>
      </c>
    </row>
    <row r="2297" spans="1:10" x14ac:dyDescent="0.2">
      <c r="A2297" s="26" t="str">
        <f>'BoR4 Rollup'!A2297</f>
        <v xml:space="preserve">  Other Compensation</v>
      </c>
      <c r="B2297" s="115"/>
      <c r="C2297" s="115"/>
      <c r="D2297" s="116"/>
      <c r="E2297" s="28">
        <f t="shared" si="584"/>
        <v>0</v>
      </c>
      <c r="F2297" s="25"/>
      <c r="G2297" s="5" t="s">
        <v>32</v>
      </c>
      <c r="H2297" s="5" t="str">
        <f t="shared" si="583"/>
        <v>410007</v>
      </c>
      <c r="I2297" s="78" t="s">
        <v>356</v>
      </c>
    </row>
    <row r="2298" spans="1:10" x14ac:dyDescent="0.2">
      <c r="A2298" s="26" t="str">
        <f>'BoR4 Rollup'!A2298</f>
        <v xml:space="preserve">  Related Benefits</v>
      </c>
      <c r="B2298" s="115"/>
      <c r="C2298" s="115"/>
      <c r="D2298" s="116"/>
      <c r="E2298" s="28">
        <f t="shared" si="584"/>
        <v>0</v>
      </c>
      <c r="F2298" s="25"/>
      <c r="G2298" s="5" t="s">
        <v>32</v>
      </c>
      <c r="H2298" s="5" t="str">
        <f t="shared" si="583"/>
        <v>410007</v>
      </c>
      <c r="I2298" s="78" t="s">
        <v>356</v>
      </c>
      <c r="J2298" s="78" t="s">
        <v>566</v>
      </c>
    </row>
    <row r="2299" spans="1:10" ht="15.75" x14ac:dyDescent="0.25">
      <c r="A2299" s="29" t="str">
        <f>'BoR4 Rollup'!A2299</f>
        <v>Total Personal Services</v>
      </c>
      <c r="B2299" s="118">
        <f>B2298+B2297+B2296</f>
        <v>0</v>
      </c>
      <c r="C2299" s="118">
        <f t="shared" ref="C2299:D2299" si="585">C2298+C2297+C2296</f>
        <v>0</v>
      </c>
      <c r="D2299" s="119">
        <f t="shared" si="585"/>
        <v>0</v>
      </c>
      <c r="E2299" s="31">
        <f t="shared" si="584"/>
        <v>0</v>
      </c>
      <c r="F2299" s="32"/>
      <c r="G2299" s="5" t="s">
        <v>8</v>
      </c>
      <c r="H2299" s="5" t="str">
        <f t="shared" si="583"/>
        <v>410007</v>
      </c>
      <c r="I2299" s="78" t="s">
        <v>356</v>
      </c>
    </row>
    <row r="2300" spans="1:10" x14ac:dyDescent="0.2">
      <c r="A2300" s="26" t="str">
        <f>'BoR4 Rollup'!A2300</f>
        <v xml:space="preserve"> Travel</v>
      </c>
      <c r="B2300" s="115"/>
      <c r="C2300" s="115"/>
      <c r="D2300" s="116"/>
      <c r="E2300" s="28">
        <f t="shared" si="584"/>
        <v>0</v>
      </c>
      <c r="F2300" s="25"/>
      <c r="G2300" s="5" t="s">
        <v>32</v>
      </c>
      <c r="H2300" s="5" t="str">
        <f t="shared" si="583"/>
        <v>410007</v>
      </c>
      <c r="I2300" s="78" t="s">
        <v>356</v>
      </c>
      <c r="J2300" s="78" t="s">
        <v>569</v>
      </c>
    </row>
    <row r="2301" spans="1:10" x14ac:dyDescent="0.2">
      <c r="A2301" s="26" t="str">
        <f>'BoR4 Rollup'!A2301</f>
        <v xml:space="preserve"> Operating Services</v>
      </c>
      <c r="B2301" s="115"/>
      <c r="C2301" s="115"/>
      <c r="D2301" s="116"/>
      <c r="E2301" s="28">
        <f t="shared" si="584"/>
        <v>0</v>
      </c>
      <c r="F2301" s="25"/>
      <c r="G2301" s="5" t="s">
        <v>32</v>
      </c>
      <c r="H2301" s="5" t="str">
        <f t="shared" si="583"/>
        <v>410007</v>
      </c>
      <c r="I2301" s="78" t="s">
        <v>356</v>
      </c>
      <c r="J2301" s="78" t="s">
        <v>571</v>
      </c>
    </row>
    <row r="2302" spans="1:10" x14ac:dyDescent="0.2">
      <c r="A2302" s="26" t="str">
        <f>'BoR4 Rollup'!A2302</f>
        <v xml:space="preserve"> Supplies</v>
      </c>
      <c r="B2302" s="115"/>
      <c r="C2302" s="115"/>
      <c r="D2302" s="116"/>
      <c r="E2302" s="28">
        <f t="shared" si="584"/>
        <v>0</v>
      </c>
      <c r="F2302" s="25"/>
      <c r="G2302" s="5" t="s">
        <v>32</v>
      </c>
      <c r="H2302" s="5" t="str">
        <f t="shared" si="583"/>
        <v>410007</v>
      </c>
      <c r="I2302" s="78" t="s">
        <v>356</v>
      </c>
      <c r="J2302" s="78" t="s">
        <v>572</v>
      </c>
    </row>
    <row r="2303" spans="1:10" ht="15.75" x14ac:dyDescent="0.25">
      <c r="A2303" s="29" t="str">
        <f>'BoR4 Rollup'!A2303</f>
        <v>Total Operating Expenses</v>
      </c>
      <c r="B2303" s="121">
        <f>B2302+B2301+B2300</f>
        <v>0</v>
      </c>
      <c r="C2303" s="121">
        <f t="shared" ref="C2303:D2303" si="586">C2302+C2301+C2300</f>
        <v>0</v>
      </c>
      <c r="D2303" s="119">
        <f t="shared" si="586"/>
        <v>0</v>
      </c>
      <c r="E2303" s="34">
        <f t="shared" si="584"/>
        <v>0</v>
      </c>
      <c r="F2303" s="35"/>
      <c r="G2303" s="5" t="s">
        <v>8</v>
      </c>
      <c r="H2303" s="5" t="str">
        <f t="shared" si="583"/>
        <v>410007</v>
      </c>
      <c r="I2303" s="78" t="s">
        <v>356</v>
      </c>
    </row>
    <row r="2304" spans="1:10" x14ac:dyDescent="0.2">
      <c r="A2304" s="26" t="str">
        <f>'BoR4 Rollup'!A2304</f>
        <v xml:space="preserve"> Professional Services</v>
      </c>
      <c r="B2304" s="115"/>
      <c r="C2304" s="115"/>
      <c r="D2304" s="116"/>
      <c r="E2304" s="28">
        <f t="shared" si="584"/>
        <v>0</v>
      </c>
      <c r="F2304" s="25"/>
      <c r="G2304" s="5" t="s">
        <v>32</v>
      </c>
      <c r="H2304" s="5" t="str">
        <f t="shared" si="583"/>
        <v>410007</v>
      </c>
      <c r="I2304" s="78" t="s">
        <v>356</v>
      </c>
      <c r="J2304" s="78" t="s">
        <v>573</v>
      </c>
    </row>
    <row r="2305" spans="1:10" x14ac:dyDescent="0.2">
      <c r="A2305" s="26" t="str">
        <f>'BoR4 Rollup'!A2305</f>
        <v xml:space="preserve"> Other Charges</v>
      </c>
      <c r="B2305" s="115"/>
      <c r="C2305" s="115"/>
      <c r="D2305" s="116"/>
      <c r="E2305" s="28">
        <f t="shared" si="584"/>
        <v>0</v>
      </c>
      <c r="F2305" s="25"/>
      <c r="G2305" s="5" t="s">
        <v>32</v>
      </c>
      <c r="H2305" s="5" t="str">
        <f t="shared" si="583"/>
        <v>410007</v>
      </c>
      <c r="I2305" s="78" t="s">
        <v>356</v>
      </c>
      <c r="J2305" s="78" t="s">
        <v>574</v>
      </c>
    </row>
    <row r="2306" spans="1:10" x14ac:dyDescent="0.2">
      <c r="A2306" s="26" t="str">
        <f>'BoR4 Rollup'!A2306</f>
        <v xml:space="preserve"> Debt Services</v>
      </c>
      <c r="B2306" s="115"/>
      <c r="C2306" s="115"/>
      <c r="D2306" s="116"/>
      <c r="E2306" s="28">
        <f t="shared" si="584"/>
        <v>0</v>
      </c>
      <c r="F2306" s="25"/>
      <c r="G2306" s="5" t="s">
        <v>32</v>
      </c>
      <c r="H2306" s="5" t="str">
        <f t="shared" si="583"/>
        <v>410007</v>
      </c>
      <c r="I2306" s="78" t="s">
        <v>356</v>
      </c>
    </row>
    <row r="2307" spans="1:10" x14ac:dyDescent="0.2">
      <c r="A2307" s="26" t="str">
        <f>'BoR4 Rollup'!A2307</f>
        <v xml:space="preserve"> Interagency Transfers</v>
      </c>
      <c r="B2307" s="115"/>
      <c r="C2307" s="115"/>
      <c r="D2307" s="116"/>
      <c r="E2307" s="28">
        <f t="shared" si="584"/>
        <v>0</v>
      </c>
      <c r="F2307" s="25"/>
      <c r="G2307" s="5" t="s">
        <v>32</v>
      </c>
      <c r="H2307" s="5" t="str">
        <f t="shared" si="583"/>
        <v>410007</v>
      </c>
      <c r="I2307" s="78" t="s">
        <v>356</v>
      </c>
      <c r="J2307" s="78" t="s">
        <v>575</v>
      </c>
    </row>
    <row r="2308" spans="1:10" ht="15.75" x14ac:dyDescent="0.25">
      <c r="A2308" s="29" t="str">
        <f>'BoR4 Rollup'!A2308</f>
        <v>Total Other Charges</v>
      </c>
      <c r="B2308" s="121">
        <f>B2307+B2306+B2305+B2304</f>
        <v>0</v>
      </c>
      <c r="C2308" s="121">
        <f t="shared" ref="C2308:D2308" si="587">C2307+C2306+C2305+C2304</f>
        <v>0</v>
      </c>
      <c r="D2308" s="119">
        <f t="shared" si="587"/>
        <v>0</v>
      </c>
      <c r="E2308" s="34">
        <f t="shared" si="584"/>
        <v>0</v>
      </c>
      <c r="F2308" s="35"/>
      <c r="G2308" s="5" t="s">
        <v>8</v>
      </c>
      <c r="H2308" s="5" t="str">
        <f t="shared" si="583"/>
        <v>410007</v>
      </c>
      <c r="I2308" s="78" t="s">
        <v>356</v>
      </c>
    </row>
    <row r="2309" spans="1:10" x14ac:dyDescent="0.2">
      <c r="A2309" s="26" t="str">
        <f>'BoR4 Rollup'!A2309</f>
        <v xml:space="preserve"> General Acquisitions</v>
      </c>
      <c r="B2309" s="115"/>
      <c r="C2309" s="115"/>
      <c r="D2309" s="116"/>
      <c r="E2309" s="28">
        <f t="shared" si="584"/>
        <v>0</v>
      </c>
      <c r="F2309" s="25"/>
      <c r="G2309" s="5" t="s">
        <v>32</v>
      </c>
      <c r="H2309" s="5" t="str">
        <f t="shared" si="583"/>
        <v>410007</v>
      </c>
      <c r="I2309" s="78" t="s">
        <v>356</v>
      </c>
      <c r="J2309" s="78" t="s">
        <v>576</v>
      </c>
    </row>
    <row r="2310" spans="1:10" x14ac:dyDescent="0.2">
      <c r="A2310" s="26" t="str">
        <f>'BoR4 Rollup'!A2310</f>
        <v xml:space="preserve"> Library Acquisitions</v>
      </c>
      <c r="B2310" s="115"/>
      <c r="C2310" s="115"/>
      <c r="D2310" s="116"/>
      <c r="E2310" s="28">
        <f t="shared" si="584"/>
        <v>0</v>
      </c>
      <c r="F2310" s="25"/>
      <c r="G2310" s="5" t="s">
        <v>32</v>
      </c>
      <c r="H2310" s="5" t="str">
        <f t="shared" si="583"/>
        <v>410007</v>
      </c>
      <c r="I2310" s="78" t="s">
        <v>356</v>
      </c>
      <c r="J2310" s="78" t="s">
        <v>576</v>
      </c>
    </row>
    <row r="2311" spans="1:10" x14ac:dyDescent="0.2">
      <c r="A2311" s="26" t="str">
        <f>'BoR4 Rollup'!A2311</f>
        <v xml:space="preserve"> Major Repairs</v>
      </c>
      <c r="B2311" s="115"/>
      <c r="C2311" s="115"/>
      <c r="D2311" s="116"/>
      <c r="E2311" s="28">
        <f t="shared" si="584"/>
        <v>0</v>
      </c>
      <c r="F2311" s="25"/>
      <c r="G2311" s="5" t="s">
        <v>32</v>
      </c>
      <c r="H2311" s="5" t="str">
        <f t="shared" si="583"/>
        <v>410007</v>
      </c>
      <c r="I2311" s="78" t="s">
        <v>356</v>
      </c>
    </row>
    <row r="2312" spans="1:10" ht="15.75" x14ac:dyDescent="0.25">
      <c r="A2312" s="29" t="str">
        <f>'BoR4 Rollup'!A2312</f>
        <v>Total Acquisitions and Major Repairs</v>
      </c>
      <c r="B2312" s="121">
        <f>B2311+B2310+B2309</f>
        <v>0</v>
      </c>
      <c r="C2312" s="121">
        <f t="shared" ref="C2312:D2312" si="588">C2311+C2310+C2309</f>
        <v>0</v>
      </c>
      <c r="D2312" s="119">
        <f t="shared" si="588"/>
        <v>0</v>
      </c>
      <c r="E2312" s="34">
        <f t="shared" si="584"/>
        <v>0</v>
      </c>
      <c r="F2312" s="35"/>
      <c r="G2312" s="5" t="s">
        <v>8</v>
      </c>
      <c r="H2312" s="5" t="str">
        <f t="shared" si="583"/>
        <v>410007</v>
      </c>
      <c r="I2312" s="78" t="s">
        <v>356</v>
      </c>
    </row>
    <row r="2313" spans="1:10" ht="15.75" x14ac:dyDescent="0.25">
      <c r="A2313" s="29" t="str">
        <f>'BoR4 Rollup'!A2313</f>
        <v>Function Total</v>
      </c>
      <c r="B2313" s="118">
        <f>B2312+B2308+B2303+B2299</f>
        <v>0</v>
      </c>
      <c r="C2313" s="118">
        <f t="shared" ref="C2313:D2313" si="589">C2312+C2308+C2303+C2299</f>
        <v>0</v>
      </c>
      <c r="D2313" s="119">
        <f t="shared" si="589"/>
        <v>0</v>
      </c>
      <c r="E2313" s="46">
        <f t="shared" si="584"/>
        <v>0</v>
      </c>
      <c r="F2313" s="32"/>
      <c r="G2313" s="5" t="s">
        <v>8</v>
      </c>
      <c r="H2313" s="5" t="str">
        <f>RIGHT($A$2295,6)</f>
        <v>410007</v>
      </c>
      <c r="I2313" s="78" t="s">
        <v>356</v>
      </c>
    </row>
    <row r="2314" spans="1:10" ht="15.75" x14ac:dyDescent="0.25">
      <c r="A2314" s="124" t="str">
        <f>'BoR4 Rollup'!A2314</f>
        <v>Function:  Academic Support</v>
      </c>
      <c r="B2314" s="125"/>
      <c r="C2314" s="126"/>
      <c r="D2314" s="127"/>
      <c r="E2314" s="128"/>
      <c r="F2314" s="4"/>
      <c r="G2314" s="5" t="s">
        <v>45</v>
      </c>
      <c r="H2314" s="5" t="str">
        <f t="shared" ref="H2314:H2333" si="590">RIGHT($A$2316,6)</f>
        <v>410009</v>
      </c>
      <c r="I2314" s="78" t="s">
        <v>359</v>
      </c>
    </row>
    <row r="2315" spans="1:10" ht="15.75" x14ac:dyDescent="0.25">
      <c r="A2315" s="129" t="str">
        <f>'BoR4 Rollup'!A2315</f>
        <v>Orgn:  Admin (Dean)   Academic Affairs</v>
      </c>
      <c r="B2315" s="130" t="str">
        <f>+'BoR4 Rollup'!B2315</f>
        <v>Actual</v>
      </c>
      <c r="C2315" s="130" t="str">
        <f>+'BoR4 Rollup'!C2315</f>
        <v>Budgeted</v>
      </c>
      <c r="D2315" s="131" t="str">
        <f>+'BoR4 Rollup'!D2315</f>
        <v>Budgeted</v>
      </c>
      <c r="E2315" s="132" t="str">
        <f>E5</f>
        <v>2022-2023 +/-</v>
      </c>
      <c r="F2315" s="18"/>
      <c r="G2315" s="5" t="s">
        <v>45</v>
      </c>
      <c r="H2315" s="5" t="str">
        <f t="shared" si="590"/>
        <v>410009</v>
      </c>
      <c r="I2315" s="78" t="s">
        <v>359</v>
      </c>
    </row>
    <row r="2316" spans="1:10" ht="15.75" x14ac:dyDescent="0.25">
      <c r="A2316" s="133" t="str">
        <f>'BoR4 Rollup'!A2316</f>
        <v>Organization ID:  410009</v>
      </c>
      <c r="B2316" s="134" t="str">
        <f>'BoR4 Rollup'!$B$6</f>
        <v>2022-2023</v>
      </c>
      <c r="C2316" s="134" t="str">
        <f>C6</f>
        <v>2022-2023</v>
      </c>
      <c r="D2316" s="135" t="str">
        <f>D6</f>
        <v>2023-2024</v>
      </c>
      <c r="E2316" s="136" t="str">
        <f>E6</f>
        <v>2023-2024</v>
      </c>
      <c r="F2316" s="18"/>
      <c r="G2316" s="5" t="s">
        <v>45</v>
      </c>
      <c r="H2316" s="5" t="str">
        <f t="shared" si="590"/>
        <v>410009</v>
      </c>
      <c r="I2316" s="78" t="s">
        <v>359</v>
      </c>
    </row>
    <row r="2317" spans="1:10" x14ac:dyDescent="0.2">
      <c r="A2317" s="26" t="str">
        <f>'BoR4 Rollup'!A2317</f>
        <v xml:space="preserve">  Salaries</v>
      </c>
      <c r="B2317" s="115"/>
      <c r="C2317" s="115"/>
      <c r="D2317" s="116"/>
      <c r="E2317" s="28">
        <f t="shared" ref="E2317:E2334" si="591">+D2317-C2317</f>
        <v>0</v>
      </c>
      <c r="F2317" s="25"/>
      <c r="G2317" s="5" t="s">
        <v>45</v>
      </c>
      <c r="H2317" s="5" t="str">
        <f t="shared" si="590"/>
        <v>410009</v>
      </c>
      <c r="I2317" s="78" t="s">
        <v>359</v>
      </c>
      <c r="J2317" s="78" t="s">
        <v>563</v>
      </c>
    </row>
    <row r="2318" spans="1:10" x14ac:dyDescent="0.2">
      <c r="A2318" s="26" t="str">
        <f>'BoR4 Rollup'!A2318</f>
        <v xml:space="preserve">  Other Compensation</v>
      </c>
      <c r="B2318" s="115"/>
      <c r="C2318" s="115"/>
      <c r="D2318" s="116"/>
      <c r="E2318" s="28">
        <f t="shared" si="591"/>
        <v>0</v>
      </c>
      <c r="F2318" s="25"/>
      <c r="G2318" s="5" t="s">
        <v>45</v>
      </c>
      <c r="H2318" s="5" t="str">
        <f t="shared" si="590"/>
        <v>410009</v>
      </c>
      <c r="I2318" s="78" t="s">
        <v>359</v>
      </c>
    </row>
    <row r="2319" spans="1:10" x14ac:dyDescent="0.2">
      <c r="A2319" s="26" t="str">
        <f>'BoR4 Rollup'!A2319</f>
        <v xml:space="preserve">  Related Benefits</v>
      </c>
      <c r="B2319" s="115"/>
      <c r="C2319" s="115"/>
      <c r="D2319" s="116"/>
      <c r="E2319" s="28">
        <f t="shared" si="591"/>
        <v>0</v>
      </c>
      <c r="F2319" s="25"/>
      <c r="G2319" s="5" t="s">
        <v>45</v>
      </c>
      <c r="H2319" s="5" t="str">
        <f t="shared" si="590"/>
        <v>410009</v>
      </c>
      <c r="I2319" s="78" t="s">
        <v>359</v>
      </c>
      <c r="J2319" s="78" t="s">
        <v>566</v>
      </c>
    </row>
    <row r="2320" spans="1:10" ht="15.75" x14ac:dyDescent="0.25">
      <c r="A2320" s="29" t="str">
        <f>'BoR4 Rollup'!A2320</f>
        <v>Total Personal Services</v>
      </c>
      <c r="B2320" s="118">
        <f>B2319+B2318+B2317</f>
        <v>0</v>
      </c>
      <c r="C2320" s="118">
        <f>C2319+C2318+C2317</f>
        <v>0</v>
      </c>
      <c r="D2320" s="119">
        <f>D2319+D2318+D2317</f>
        <v>0</v>
      </c>
      <c r="E2320" s="31">
        <f t="shared" si="591"/>
        <v>0</v>
      </c>
      <c r="F2320" s="32"/>
      <c r="G2320" s="5" t="s">
        <v>45</v>
      </c>
      <c r="H2320" s="5" t="str">
        <f t="shared" si="590"/>
        <v>410009</v>
      </c>
      <c r="I2320" s="78" t="s">
        <v>359</v>
      </c>
    </row>
    <row r="2321" spans="1:10" x14ac:dyDescent="0.2">
      <c r="A2321" s="26" t="str">
        <f>'BoR4 Rollup'!A2321</f>
        <v xml:space="preserve"> Travel</v>
      </c>
      <c r="B2321" s="115"/>
      <c r="C2321" s="115"/>
      <c r="D2321" s="116"/>
      <c r="E2321" s="28">
        <f t="shared" si="591"/>
        <v>0</v>
      </c>
      <c r="F2321" s="25"/>
      <c r="G2321" s="5" t="s">
        <v>45</v>
      </c>
      <c r="H2321" s="5" t="str">
        <f t="shared" si="590"/>
        <v>410009</v>
      </c>
      <c r="I2321" s="78" t="s">
        <v>359</v>
      </c>
      <c r="J2321" s="78" t="s">
        <v>569</v>
      </c>
    </row>
    <row r="2322" spans="1:10" x14ac:dyDescent="0.2">
      <c r="A2322" s="26" t="str">
        <f>'BoR4 Rollup'!A2322</f>
        <v xml:space="preserve"> Operating Services</v>
      </c>
      <c r="B2322" s="115"/>
      <c r="C2322" s="115"/>
      <c r="D2322" s="116"/>
      <c r="E2322" s="28">
        <f t="shared" si="591"/>
        <v>0</v>
      </c>
      <c r="F2322" s="25"/>
      <c r="G2322" s="5" t="s">
        <v>45</v>
      </c>
      <c r="H2322" s="5" t="str">
        <f t="shared" si="590"/>
        <v>410009</v>
      </c>
      <c r="I2322" s="78" t="s">
        <v>359</v>
      </c>
      <c r="J2322" s="78" t="s">
        <v>571</v>
      </c>
    </row>
    <row r="2323" spans="1:10" x14ac:dyDescent="0.2">
      <c r="A2323" s="26" t="str">
        <f>'BoR4 Rollup'!A2323</f>
        <v xml:space="preserve"> Supplies</v>
      </c>
      <c r="B2323" s="115"/>
      <c r="C2323" s="115"/>
      <c r="D2323" s="116"/>
      <c r="E2323" s="28">
        <f t="shared" si="591"/>
        <v>0</v>
      </c>
      <c r="F2323" s="25"/>
      <c r="G2323" s="5" t="s">
        <v>45</v>
      </c>
      <c r="H2323" s="5" t="str">
        <f t="shared" si="590"/>
        <v>410009</v>
      </c>
      <c r="I2323" s="78" t="s">
        <v>359</v>
      </c>
      <c r="J2323" s="78" t="s">
        <v>572</v>
      </c>
    </row>
    <row r="2324" spans="1:10" ht="15.75" x14ac:dyDescent="0.25">
      <c r="A2324" s="29" t="str">
        <f>'BoR4 Rollup'!A2324</f>
        <v>Total Operating Expenses</v>
      </c>
      <c r="B2324" s="121">
        <f>B2323+B2322+B2321</f>
        <v>0</v>
      </c>
      <c r="C2324" s="121">
        <f>C2323+C2322+C2321</f>
        <v>0</v>
      </c>
      <c r="D2324" s="119">
        <f>D2323+D2322+D2321</f>
        <v>0</v>
      </c>
      <c r="E2324" s="34">
        <f t="shared" si="591"/>
        <v>0</v>
      </c>
      <c r="F2324" s="35"/>
      <c r="G2324" s="5" t="s">
        <v>45</v>
      </c>
      <c r="H2324" s="5" t="str">
        <f t="shared" si="590"/>
        <v>410009</v>
      </c>
      <c r="I2324" s="78" t="s">
        <v>359</v>
      </c>
    </row>
    <row r="2325" spans="1:10" x14ac:dyDescent="0.2">
      <c r="A2325" s="26" t="str">
        <f>'BoR4 Rollup'!A2325</f>
        <v xml:space="preserve"> Professional Services</v>
      </c>
      <c r="B2325" s="115"/>
      <c r="C2325" s="115"/>
      <c r="D2325" s="116"/>
      <c r="E2325" s="28">
        <f t="shared" si="591"/>
        <v>0</v>
      </c>
      <c r="F2325" s="25"/>
      <c r="G2325" s="5" t="s">
        <v>45</v>
      </c>
      <c r="H2325" s="5" t="str">
        <f t="shared" si="590"/>
        <v>410009</v>
      </c>
      <c r="I2325" s="78" t="s">
        <v>359</v>
      </c>
      <c r="J2325" s="78" t="s">
        <v>573</v>
      </c>
    </row>
    <row r="2326" spans="1:10" x14ac:dyDescent="0.2">
      <c r="A2326" s="26" t="str">
        <f>'BoR4 Rollup'!A2326</f>
        <v xml:space="preserve"> Other Charges</v>
      </c>
      <c r="B2326" s="115"/>
      <c r="C2326" s="115"/>
      <c r="D2326" s="116"/>
      <c r="E2326" s="28">
        <f t="shared" si="591"/>
        <v>0</v>
      </c>
      <c r="F2326" s="25"/>
      <c r="G2326" s="5" t="s">
        <v>45</v>
      </c>
      <c r="H2326" s="5" t="str">
        <f t="shared" si="590"/>
        <v>410009</v>
      </c>
      <c r="I2326" s="78" t="s">
        <v>359</v>
      </c>
      <c r="J2326" s="78" t="s">
        <v>574</v>
      </c>
    </row>
    <row r="2327" spans="1:10" x14ac:dyDescent="0.2">
      <c r="A2327" s="26" t="str">
        <f>'BoR4 Rollup'!A2327</f>
        <v xml:space="preserve"> Debt Services</v>
      </c>
      <c r="B2327" s="115"/>
      <c r="C2327" s="115"/>
      <c r="D2327" s="116"/>
      <c r="E2327" s="28">
        <f t="shared" si="591"/>
        <v>0</v>
      </c>
      <c r="F2327" s="25"/>
      <c r="G2327" s="5" t="s">
        <v>45</v>
      </c>
      <c r="H2327" s="5" t="str">
        <f t="shared" si="590"/>
        <v>410009</v>
      </c>
      <c r="I2327" s="78" t="s">
        <v>359</v>
      </c>
    </row>
    <row r="2328" spans="1:10" x14ac:dyDescent="0.2">
      <c r="A2328" s="26" t="str">
        <f>'BoR4 Rollup'!A2328</f>
        <v xml:space="preserve"> Interagency Transfers</v>
      </c>
      <c r="B2328" s="115"/>
      <c r="C2328" s="115"/>
      <c r="D2328" s="116"/>
      <c r="E2328" s="28">
        <f t="shared" si="591"/>
        <v>0</v>
      </c>
      <c r="F2328" s="25"/>
      <c r="G2328" s="5" t="s">
        <v>45</v>
      </c>
      <c r="H2328" s="5" t="str">
        <f t="shared" si="590"/>
        <v>410009</v>
      </c>
      <c r="I2328" s="78" t="s">
        <v>359</v>
      </c>
      <c r="J2328" s="78" t="s">
        <v>575</v>
      </c>
    </row>
    <row r="2329" spans="1:10" ht="15.75" x14ac:dyDescent="0.25">
      <c r="A2329" s="29" t="str">
        <f>'BoR4 Rollup'!A2329</f>
        <v>Total Other Charges</v>
      </c>
      <c r="B2329" s="121">
        <f>B2328+B2327+B2326+B2325</f>
        <v>0</v>
      </c>
      <c r="C2329" s="121">
        <f>C2328+C2327+C2326+C2325</f>
        <v>0</v>
      </c>
      <c r="D2329" s="119">
        <f>D2328+D2327+D2326+D2325</f>
        <v>0</v>
      </c>
      <c r="E2329" s="34">
        <f t="shared" si="591"/>
        <v>0</v>
      </c>
      <c r="F2329" s="35"/>
      <c r="G2329" s="5" t="s">
        <v>45</v>
      </c>
      <c r="H2329" s="5" t="str">
        <f t="shared" si="590"/>
        <v>410009</v>
      </c>
      <c r="I2329" s="78" t="s">
        <v>359</v>
      </c>
    </row>
    <row r="2330" spans="1:10" x14ac:dyDescent="0.2">
      <c r="A2330" s="26" t="str">
        <f>'BoR4 Rollup'!A2330</f>
        <v xml:space="preserve"> General Acquisitions</v>
      </c>
      <c r="B2330" s="115"/>
      <c r="C2330" s="115"/>
      <c r="D2330" s="116"/>
      <c r="E2330" s="28">
        <f t="shared" si="591"/>
        <v>0</v>
      </c>
      <c r="F2330" s="25"/>
      <c r="G2330" s="5" t="s">
        <v>45</v>
      </c>
      <c r="H2330" s="5" t="str">
        <f t="shared" si="590"/>
        <v>410009</v>
      </c>
      <c r="I2330" s="78" t="s">
        <v>359</v>
      </c>
      <c r="J2330" s="78" t="s">
        <v>576</v>
      </c>
    </row>
    <row r="2331" spans="1:10" x14ac:dyDescent="0.2">
      <c r="A2331" s="26" t="str">
        <f>'BoR4 Rollup'!A2331</f>
        <v xml:space="preserve"> Library Acquisitions</v>
      </c>
      <c r="B2331" s="115"/>
      <c r="C2331" s="115"/>
      <c r="D2331" s="116"/>
      <c r="E2331" s="28">
        <f t="shared" si="591"/>
        <v>0</v>
      </c>
      <c r="F2331" s="25"/>
      <c r="G2331" s="5" t="s">
        <v>45</v>
      </c>
      <c r="H2331" s="5" t="str">
        <f t="shared" si="590"/>
        <v>410009</v>
      </c>
      <c r="I2331" s="78" t="s">
        <v>359</v>
      </c>
      <c r="J2331" s="78" t="s">
        <v>576</v>
      </c>
    </row>
    <row r="2332" spans="1:10" x14ac:dyDescent="0.2">
      <c r="A2332" s="26" t="str">
        <f>'BoR4 Rollup'!A2332</f>
        <v xml:space="preserve"> Major Repairs</v>
      </c>
      <c r="B2332" s="115"/>
      <c r="C2332" s="115"/>
      <c r="D2332" s="116"/>
      <c r="E2332" s="28">
        <f t="shared" si="591"/>
        <v>0</v>
      </c>
      <c r="F2332" s="25"/>
      <c r="G2332" s="5" t="s">
        <v>45</v>
      </c>
      <c r="H2332" s="5" t="str">
        <f t="shared" si="590"/>
        <v>410009</v>
      </c>
      <c r="I2332" s="78" t="s">
        <v>359</v>
      </c>
    </row>
    <row r="2333" spans="1:10" ht="15.75" x14ac:dyDescent="0.25">
      <c r="A2333" s="29" t="str">
        <f>'BoR4 Rollup'!A2333</f>
        <v>Total Acquisitions and Major Repairs</v>
      </c>
      <c r="B2333" s="121">
        <f>B2332+B2331+B2330</f>
        <v>0</v>
      </c>
      <c r="C2333" s="121">
        <f>C2332+C2331+C2330</f>
        <v>0</v>
      </c>
      <c r="D2333" s="119">
        <f>D2332+D2331+D2330</f>
        <v>0</v>
      </c>
      <c r="E2333" s="34">
        <f t="shared" si="591"/>
        <v>0</v>
      </c>
      <c r="F2333" s="35"/>
      <c r="G2333" s="5" t="s">
        <v>45</v>
      </c>
      <c r="H2333" s="5" t="str">
        <f t="shared" si="590"/>
        <v>410009</v>
      </c>
      <c r="I2333" s="78" t="s">
        <v>359</v>
      </c>
    </row>
    <row r="2334" spans="1:10" ht="15.75" x14ac:dyDescent="0.25">
      <c r="A2334" s="29" t="str">
        <f>'BoR4 Rollup'!A2334</f>
        <v>Function Total</v>
      </c>
      <c r="B2334" s="118">
        <f>B2333+B2329+B2324+B2320</f>
        <v>0</v>
      </c>
      <c r="C2334" s="118">
        <f>C2333+C2329+C2324+C2320</f>
        <v>0</v>
      </c>
      <c r="D2334" s="119">
        <f>D2333+D2329+D2324+D2320</f>
        <v>0</v>
      </c>
      <c r="E2334" s="46">
        <f t="shared" si="591"/>
        <v>0</v>
      </c>
      <c r="F2334" s="32"/>
      <c r="G2334" s="5" t="s">
        <v>45</v>
      </c>
      <c r="H2334" s="5" t="str">
        <f>RIGHT($A$2316,6)</f>
        <v>410009</v>
      </c>
      <c r="I2334" s="78" t="s">
        <v>359</v>
      </c>
    </row>
    <row r="2335" spans="1:10" ht="15.75" x14ac:dyDescent="0.25">
      <c r="A2335" s="124" t="str">
        <f>'BoR4 Rollup'!A2335</f>
        <v>Function:  Academic Support</v>
      </c>
      <c r="B2335" s="125"/>
      <c r="C2335" s="126"/>
      <c r="D2335" s="127"/>
      <c r="E2335" s="128"/>
      <c r="F2335" s="4"/>
      <c r="G2335" s="5" t="s">
        <v>45</v>
      </c>
      <c r="H2335" s="5" t="str">
        <f t="shared" ref="H2335:H2354" si="592">RIGHT($A$2337,6)</f>
        <v>410010</v>
      </c>
      <c r="I2335" s="78" t="s">
        <v>362</v>
      </c>
    </row>
    <row r="2336" spans="1:10" ht="15.75" x14ac:dyDescent="0.25">
      <c r="A2336" s="129" t="str">
        <f>'BoR4 Rollup'!A2336</f>
        <v>Orgn:  Admin (Dean) Sci Tech Engin Math</v>
      </c>
      <c r="B2336" s="130" t="str">
        <f>+'BoR4 Rollup'!B2336</f>
        <v>Actual</v>
      </c>
      <c r="C2336" s="130" t="str">
        <f>+'BoR4 Rollup'!C2336</f>
        <v>Budgeted</v>
      </c>
      <c r="D2336" s="131" t="str">
        <f>+'BoR4 Rollup'!D2336</f>
        <v>Budgeted</v>
      </c>
      <c r="E2336" s="132" t="str">
        <f>E5</f>
        <v>2022-2023 +/-</v>
      </c>
      <c r="F2336" s="44"/>
      <c r="G2336" s="5" t="s">
        <v>45</v>
      </c>
      <c r="H2336" s="5" t="str">
        <f t="shared" si="592"/>
        <v>410010</v>
      </c>
      <c r="I2336" s="78" t="s">
        <v>362</v>
      </c>
    </row>
    <row r="2337" spans="1:10" ht="15.75" x14ac:dyDescent="0.25">
      <c r="A2337" s="133" t="str">
        <f>'BoR4 Rollup'!A2337</f>
        <v>Organization ID:  410010</v>
      </c>
      <c r="B2337" s="134" t="str">
        <f>'BoR4 Rollup'!$B$6</f>
        <v>2022-2023</v>
      </c>
      <c r="C2337" s="134" t="str">
        <f>C6</f>
        <v>2022-2023</v>
      </c>
      <c r="D2337" s="135" t="str">
        <f>D6</f>
        <v>2023-2024</v>
      </c>
      <c r="E2337" s="136" t="str">
        <f>E6</f>
        <v>2023-2024</v>
      </c>
      <c r="F2337" s="44"/>
      <c r="G2337" s="5" t="s">
        <v>45</v>
      </c>
      <c r="H2337" s="5" t="str">
        <f t="shared" si="592"/>
        <v>410010</v>
      </c>
      <c r="I2337" s="78" t="s">
        <v>362</v>
      </c>
    </row>
    <row r="2338" spans="1:10" x14ac:dyDescent="0.2">
      <c r="A2338" s="26" t="str">
        <f>'BoR4 Rollup'!A2338</f>
        <v xml:space="preserve">  Salaries</v>
      </c>
      <c r="B2338" s="115"/>
      <c r="C2338" s="115"/>
      <c r="D2338" s="116"/>
      <c r="E2338" s="28">
        <f t="shared" ref="E2338:E2355" si="593">+D2338-C2338</f>
        <v>0</v>
      </c>
      <c r="F2338" s="25"/>
      <c r="G2338" s="5" t="s">
        <v>45</v>
      </c>
      <c r="H2338" s="5" t="str">
        <f t="shared" si="592"/>
        <v>410010</v>
      </c>
      <c r="I2338" s="78" t="s">
        <v>362</v>
      </c>
      <c r="J2338" s="78" t="s">
        <v>563</v>
      </c>
    </row>
    <row r="2339" spans="1:10" x14ac:dyDescent="0.2">
      <c r="A2339" s="26" t="str">
        <f>'BoR4 Rollup'!A2339</f>
        <v xml:space="preserve">  Other Compensation</v>
      </c>
      <c r="B2339" s="115"/>
      <c r="C2339" s="115"/>
      <c r="D2339" s="116"/>
      <c r="E2339" s="28">
        <f t="shared" si="593"/>
        <v>0</v>
      </c>
      <c r="F2339" s="25"/>
      <c r="G2339" s="5" t="s">
        <v>45</v>
      </c>
      <c r="H2339" s="5" t="str">
        <f t="shared" si="592"/>
        <v>410010</v>
      </c>
      <c r="I2339" s="78" t="s">
        <v>362</v>
      </c>
    </row>
    <row r="2340" spans="1:10" x14ac:dyDescent="0.2">
      <c r="A2340" s="26" t="str">
        <f>'BoR4 Rollup'!A2340</f>
        <v xml:space="preserve">  Related Benefits</v>
      </c>
      <c r="B2340" s="115"/>
      <c r="C2340" s="115"/>
      <c r="D2340" s="116"/>
      <c r="E2340" s="28">
        <f t="shared" si="593"/>
        <v>0</v>
      </c>
      <c r="F2340" s="25"/>
      <c r="G2340" s="5" t="s">
        <v>45</v>
      </c>
      <c r="H2340" s="5" t="str">
        <f t="shared" si="592"/>
        <v>410010</v>
      </c>
      <c r="I2340" s="78" t="s">
        <v>362</v>
      </c>
      <c r="J2340" s="78" t="s">
        <v>566</v>
      </c>
    </row>
    <row r="2341" spans="1:10" ht="15.75" x14ac:dyDescent="0.25">
      <c r="A2341" s="29" t="str">
        <f>'BoR4 Rollup'!A2341</f>
        <v>Total Personal Services</v>
      </c>
      <c r="B2341" s="118">
        <f>B2340+B2339+B2338</f>
        <v>0</v>
      </c>
      <c r="C2341" s="118">
        <f>C2340+C2339+C2338</f>
        <v>0</v>
      </c>
      <c r="D2341" s="119">
        <f>D2340+D2339+D2338</f>
        <v>0</v>
      </c>
      <c r="E2341" s="31">
        <f t="shared" si="593"/>
        <v>0</v>
      </c>
      <c r="F2341" s="32"/>
      <c r="G2341" s="5" t="s">
        <v>45</v>
      </c>
      <c r="H2341" s="5" t="str">
        <f t="shared" si="592"/>
        <v>410010</v>
      </c>
      <c r="I2341" s="78" t="s">
        <v>362</v>
      </c>
    </row>
    <row r="2342" spans="1:10" x14ac:dyDescent="0.2">
      <c r="A2342" s="26" t="str">
        <f>'BoR4 Rollup'!A2342</f>
        <v xml:space="preserve"> Travel</v>
      </c>
      <c r="B2342" s="115"/>
      <c r="C2342" s="115"/>
      <c r="D2342" s="116"/>
      <c r="E2342" s="28">
        <f t="shared" si="593"/>
        <v>0</v>
      </c>
      <c r="F2342" s="25"/>
      <c r="G2342" s="5" t="s">
        <v>45</v>
      </c>
      <c r="H2342" s="5" t="str">
        <f t="shared" si="592"/>
        <v>410010</v>
      </c>
      <c r="I2342" s="78" t="s">
        <v>362</v>
      </c>
      <c r="J2342" s="78" t="s">
        <v>569</v>
      </c>
    </row>
    <row r="2343" spans="1:10" x14ac:dyDescent="0.2">
      <c r="A2343" s="26" t="str">
        <f>'BoR4 Rollup'!A2343</f>
        <v xml:space="preserve"> Operating Services</v>
      </c>
      <c r="B2343" s="115"/>
      <c r="C2343" s="115"/>
      <c r="D2343" s="116"/>
      <c r="E2343" s="28">
        <f t="shared" si="593"/>
        <v>0</v>
      </c>
      <c r="F2343" s="25"/>
      <c r="G2343" s="5" t="s">
        <v>45</v>
      </c>
      <c r="H2343" s="5" t="str">
        <f t="shared" si="592"/>
        <v>410010</v>
      </c>
      <c r="I2343" s="78" t="s">
        <v>362</v>
      </c>
      <c r="J2343" s="78" t="s">
        <v>571</v>
      </c>
    </row>
    <row r="2344" spans="1:10" x14ac:dyDescent="0.2">
      <c r="A2344" s="26" t="str">
        <f>'BoR4 Rollup'!A2344</f>
        <v xml:space="preserve"> Supplies</v>
      </c>
      <c r="B2344" s="115"/>
      <c r="C2344" s="115"/>
      <c r="D2344" s="116"/>
      <c r="E2344" s="28">
        <f t="shared" si="593"/>
        <v>0</v>
      </c>
      <c r="F2344" s="25"/>
      <c r="G2344" s="5" t="s">
        <v>45</v>
      </c>
      <c r="H2344" s="5" t="str">
        <f t="shared" si="592"/>
        <v>410010</v>
      </c>
      <c r="I2344" s="78" t="s">
        <v>362</v>
      </c>
      <c r="J2344" s="78" t="s">
        <v>572</v>
      </c>
    </row>
    <row r="2345" spans="1:10" ht="15.75" x14ac:dyDescent="0.25">
      <c r="A2345" s="29" t="str">
        <f>'BoR4 Rollup'!A2345</f>
        <v>Total Operating Expenses</v>
      </c>
      <c r="B2345" s="121">
        <f>B2344+B2343+B2342</f>
        <v>0</v>
      </c>
      <c r="C2345" s="121">
        <f>C2344+C2343+C2342</f>
        <v>0</v>
      </c>
      <c r="D2345" s="119">
        <f>D2344+D2343+D2342</f>
        <v>0</v>
      </c>
      <c r="E2345" s="34">
        <f t="shared" si="593"/>
        <v>0</v>
      </c>
      <c r="F2345" s="35"/>
      <c r="G2345" s="5" t="s">
        <v>45</v>
      </c>
      <c r="H2345" s="5" t="str">
        <f t="shared" si="592"/>
        <v>410010</v>
      </c>
      <c r="I2345" s="78" t="s">
        <v>362</v>
      </c>
    </row>
    <row r="2346" spans="1:10" x14ac:dyDescent="0.2">
      <c r="A2346" s="26" t="str">
        <f>'BoR4 Rollup'!A2346</f>
        <v xml:space="preserve"> Professional Services</v>
      </c>
      <c r="B2346" s="115"/>
      <c r="C2346" s="115"/>
      <c r="D2346" s="116"/>
      <c r="E2346" s="28">
        <f t="shared" si="593"/>
        <v>0</v>
      </c>
      <c r="F2346" s="25"/>
      <c r="G2346" s="5" t="s">
        <v>45</v>
      </c>
      <c r="H2346" s="5" t="str">
        <f t="shared" si="592"/>
        <v>410010</v>
      </c>
      <c r="I2346" s="78" t="s">
        <v>362</v>
      </c>
      <c r="J2346" s="78" t="s">
        <v>573</v>
      </c>
    </row>
    <row r="2347" spans="1:10" x14ac:dyDescent="0.2">
      <c r="A2347" s="26" t="str">
        <f>'BoR4 Rollup'!A2347</f>
        <v xml:space="preserve"> Other Charges</v>
      </c>
      <c r="B2347" s="115"/>
      <c r="C2347" s="115"/>
      <c r="D2347" s="116"/>
      <c r="E2347" s="28">
        <f t="shared" si="593"/>
        <v>0</v>
      </c>
      <c r="F2347" s="25"/>
      <c r="G2347" s="5" t="s">
        <v>45</v>
      </c>
      <c r="H2347" s="5" t="str">
        <f t="shared" si="592"/>
        <v>410010</v>
      </c>
      <c r="I2347" s="78" t="s">
        <v>362</v>
      </c>
      <c r="J2347" s="78" t="s">
        <v>574</v>
      </c>
    </row>
    <row r="2348" spans="1:10" x14ac:dyDescent="0.2">
      <c r="A2348" s="26" t="str">
        <f>'BoR4 Rollup'!A2348</f>
        <v xml:space="preserve"> Debt Services</v>
      </c>
      <c r="B2348" s="115"/>
      <c r="C2348" s="115"/>
      <c r="D2348" s="116"/>
      <c r="E2348" s="28">
        <f t="shared" si="593"/>
        <v>0</v>
      </c>
      <c r="F2348" s="25"/>
      <c r="G2348" s="5" t="s">
        <v>45</v>
      </c>
      <c r="H2348" s="5" t="str">
        <f t="shared" si="592"/>
        <v>410010</v>
      </c>
      <c r="I2348" s="78" t="s">
        <v>362</v>
      </c>
    </row>
    <row r="2349" spans="1:10" x14ac:dyDescent="0.2">
      <c r="A2349" s="26" t="str">
        <f>'BoR4 Rollup'!A2349</f>
        <v xml:space="preserve"> Interagency Transfers</v>
      </c>
      <c r="B2349" s="115"/>
      <c r="C2349" s="115"/>
      <c r="D2349" s="116"/>
      <c r="E2349" s="28">
        <f t="shared" si="593"/>
        <v>0</v>
      </c>
      <c r="F2349" s="25"/>
      <c r="G2349" s="5" t="s">
        <v>45</v>
      </c>
      <c r="H2349" s="5" t="str">
        <f t="shared" si="592"/>
        <v>410010</v>
      </c>
      <c r="I2349" s="78" t="s">
        <v>362</v>
      </c>
      <c r="J2349" s="78" t="s">
        <v>575</v>
      </c>
    </row>
    <row r="2350" spans="1:10" ht="15.75" x14ac:dyDescent="0.25">
      <c r="A2350" s="29" t="str">
        <f>'BoR4 Rollup'!A2350</f>
        <v>Total Other Charges</v>
      </c>
      <c r="B2350" s="121">
        <f>B2349+B2348+B2347+B2346</f>
        <v>0</v>
      </c>
      <c r="C2350" s="121">
        <f>C2349+C2348+C2347+C2346</f>
        <v>0</v>
      </c>
      <c r="D2350" s="119">
        <f>D2349+D2348+D2347+D2346</f>
        <v>0</v>
      </c>
      <c r="E2350" s="34">
        <f t="shared" si="593"/>
        <v>0</v>
      </c>
      <c r="F2350" s="35"/>
      <c r="G2350" s="5" t="s">
        <v>45</v>
      </c>
      <c r="H2350" s="5" t="str">
        <f t="shared" si="592"/>
        <v>410010</v>
      </c>
      <c r="I2350" s="78" t="s">
        <v>362</v>
      </c>
    </row>
    <row r="2351" spans="1:10" x14ac:dyDescent="0.2">
      <c r="A2351" s="26" t="str">
        <f>'BoR4 Rollup'!A2351</f>
        <v xml:space="preserve"> General Acquisitions</v>
      </c>
      <c r="B2351" s="115"/>
      <c r="C2351" s="115"/>
      <c r="D2351" s="116"/>
      <c r="E2351" s="28">
        <f t="shared" si="593"/>
        <v>0</v>
      </c>
      <c r="F2351" s="25"/>
      <c r="G2351" s="5" t="s">
        <v>45</v>
      </c>
      <c r="H2351" s="5" t="str">
        <f t="shared" si="592"/>
        <v>410010</v>
      </c>
      <c r="I2351" s="78" t="s">
        <v>362</v>
      </c>
      <c r="J2351" s="78" t="s">
        <v>576</v>
      </c>
    </row>
    <row r="2352" spans="1:10" x14ac:dyDescent="0.2">
      <c r="A2352" s="26" t="str">
        <f>'BoR4 Rollup'!A2352</f>
        <v xml:space="preserve"> Library Acquisitions</v>
      </c>
      <c r="B2352" s="115"/>
      <c r="C2352" s="115"/>
      <c r="D2352" s="116"/>
      <c r="E2352" s="28">
        <f t="shared" si="593"/>
        <v>0</v>
      </c>
      <c r="F2352" s="25"/>
      <c r="G2352" s="5" t="s">
        <v>45</v>
      </c>
      <c r="H2352" s="5" t="str">
        <f t="shared" si="592"/>
        <v>410010</v>
      </c>
      <c r="I2352" s="78" t="s">
        <v>362</v>
      </c>
      <c r="J2352" s="78" t="s">
        <v>576</v>
      </c>
    </row>
    <row r="2353" spans="1:10" x14ac:dyDescent="0.2">
      <c r="A2353" s="26" t="str">
        <f>'BoR4 Rollup'!A2353</f>
        <v xml:space="preserve"> Major Repairs</v>
      </c>
      <c r="B2353" s="115"/>
      <c r="C2353" s="115"/>
      <c r="D2353" s="116"/>
      <c r="E2353" s="28">
        <f t="shared" si="593"/>
        <v>0</v>
      </c>
      <c r="F2353" s="25"/>
      <c r="G2353" s="5" t="s">
        <v>45</v>
      </c>
      <c r="H2353" s="5" t="str">
        <f t="shared" si="592"/>
        <v>410010</v>
      </c>
      <c r="I2353" s="78" t="s">
        <v>362</v>
      </c>
    </row>
    <row r="2354" spans="1:10" ht="15.75" x14ac:dyDescent="0.25">
      <c r="A2354" s="29" t="str">
        <f>'BoR4 Rollup'!A2354</f>
        <v>Total Acquisitions and Major Repairs</v>
      </c>
      <c r="B2354" s="121">
        <f>B2353+B2352+B2351</f>
        <v>0</v>
      </c>
      <c r="C2354" s="121">
        <f>C2353+C2352+C2351</f>
        <v>0</v>
      </c>
      <c r="D2354" s="119">
        <f>D2353+D2352+D2351</f>
        <v>0</v>
      </c>
      <c r="E2354" s="34">
        <f t="shared" si="593"/>
        <v>0</v>
      </c>
      <c r="F2354" s="35"/>
      <c r="G2354" s="5" t="s">
        <v>45</v>
      </c>
      <c r="H2354" s="5" t="str">
        <f t="shared" si="592"/>
        <v>410010</v>
      </c>
      <c r="I2354" s="78" t="s">
        <v>362</v>
      </c>
    </row>
    <row r="2355" spans="1:10" ht="15.75" x14ac:dyDescent="0.25">
      <c r="A2355" s="29" t="str">
        <f>'BoR4 Rollup'!A2355</f>
        <v>Function Total</v>
      </c>
      <c r="B2355" s="118">
        <f>B2354+B2350+B2345+B2341</f>
        <v>0</v>
      </c>
      <c r="C2355" s="118">
        <f>C2354+C2350+C2345+C2341</f>
        <v>0</v>
      </c>
      <c r="D2355" s="119">
        <f>D2354+D2350+D2345+D2341</f>
        <v>0</v>
      </c>
      <c r="E2355" s="46">
        <f t="shared" si="593"/>
        <v>0</v>
      </c>
      <c r="F2355" s="32"/>
      <c r="G2355" s="5" t="s">
        <v>45</v>
      </c>
      <c r="H2355" s="5" t="str">
        <f>RIGHT($A$2337,6)</f>
        <v>410010</v>
      </c>
      <c r="I2355" s="78" t="s">
        <v>362</v>
      </c>
    </row>
    <row r="2356" spans="1:10" ht="15.75" x14ac:dyDescent="0.25">
      <c r="A2356" s="124" t="str">
        <f>'BoR4 Rollup'!A2356</f>
        <v>Function:  Academic Support</v>
      </c>
      <c r="B2356" s="125"/>
      <c r="C2356" s="126"/>
      <c r="D2356" s="127"/>
      <c r="E2356" s="128"/>
      <c r="F2356" s="4"/>
      <c r="G2356" s="5" t="s">
        <v>45</v>
      </c>
      <c r="H2356" s="5" t="str">
        <f t="shared" ref="H2356:H2375" si="594">RIGHT($A$2358,6)</f>
        <v>420001</v>
      </c>
      <c r="I2356" s="78" t="s">
        <v>365</v>
      </c>
    </row>
    <row r="2357" spans="1:10" ht="15.75" x14ac:dyDescent="0.25">
      <c r="A2357" s="129" t="str">
        <f>'BoR4 Rollup'!A2357</f>
        <v>Orgn:  Dual Enroll,Weekend/Eve,Dist,Admin</v>
      </c>
      <c r="B2357" s="130" t="str">
        <f>+'BoR4 Rollup'!B2357</f>
        <v>Actual</v>
      </c>
      <c r="C2357" s="130" t="str">
        <f>+'BoR4 Rollup'!C2357</f>
        <v>Budgeted</v>
      </c>
      <c r="D2357" s="131" t="str">
        <f>+'BoR4 Rollup'!D2357</f>
        <v>Budgeted</v>
      </c>
      <c r="E2357" s="132" t="str">
        <f>E26</f>
        <v>2022-2023 +/-</v>
      </c>
      <c r="F2357" s="44"/>
      <c r="G2357" s="5" t="s">
        <v>45</v>
      </c>
      <c r="H2357" s="5" t="str">
        <f t="shared" si="594"/>
        <v>420001</v>
      </c>
      <c r="I2357" s="78" t="s">
        <v>365</v>
      </c>
    </row>
    <row r="2358" spans="1:10" ht="15.75" x14ac:dyDescent="0.25">
      <c r="A2358" s="133" t="str">
        <f>'BoR4 Rollup'!A2358</f>
        <v>Organization ID:  420001</v>
      </c>
      <c r="B2358" s="134" t="str">
        <f>'BoR4 Rollup'!$B$6</f>
        <v>2022-2023</v>
      </c>
      <c r="C2358" s="134" t="str">
        <f>C27</f>
        <v>2022-2023</v>
      </c>
      <c r="D2358" s="135" t="str">
        <f>D27</f>
        <v>2023-2024</v>
      </c>
      <c r="E2358" s="136" t="str">
        <f>E27</f>
        <v>2023-2024</v>
      </c>
      <c r="F2358" s="44"/>
      <c r="G2358" s="5" t="s">
        <v>45</v>
      </c>
      <c r="H2358" s="5" t="str">
        <f t="shared" si="594"/>
        <v>420001</v>
      </c>
      <c r="I2358" s="78" t="s">
        <v>365</v>
      </c>
    </row>
    <row r="2359" spans="1:10" x14ac:dyDescent="0.2">
      <c r="A2359" s="26" t="str">
        <f>'BoR4 Rollup'!A2359</f>
        <v xml:space="preserve">  Salaries</v>
      </c>
      <c r="B2359" s="115"/>
      <c r="C2359" s="115"/>
      <c r="D2359" s="116"/>
      <c r="E2359" s="28">
        <f t="shared" ref="E2359:E2376" si="595">+D2359-C2359</f>
        <v>0</v>
      </c>
      <c r="F2359" s="25"/>
      <c r="G2359" s="5" t="s">
        <v>45</v>
      </c>
      <c r="H2359" s="5" t="str">
        <f t="shared" si="594"/>
        <v>420001</v>
      </c>
      <c r="I2359" s="78" t="s">
        <v>365</v>
      </c>
      <c r="J2359" s="78" t="s">
        <v>563</v>
      </c>
    </row>
    <row r="2360" spans="1:10" x14ac:dyDescent="0.2">
      <c r="A2360" s="26" t="str">
        <f>'BoR4 Rollup'!A2360</f>
        <v xml:space="preserve">  Other Compensation</v>
      </c>
      <c r="B2360" s="115"/>
      <c r="C2360" s="115"/>
      <c r="D2360" s="116"/>
      <c r="E2360" s="28">
        <f t="shared" si="595"/>
        <v>0</v>
      </c>
      <c r="F2360" s="25"/>
      <c r="G2360" s="5" t="s">
        <v>45</v>
      </c>
      <c r="H2360" s="5" t="str">
        <f t="shared" si="594"/>
        <v>420001</v>
      </c>
      <c r="I2360" s="78" t="s">
        <v>365</v>
      </c>
    </row>
    <row r="2361" spans="1:10" x14ac:dyDescent="0.2">
      <c r="A2361" s="26" t="str">
        <f>'BoR4 Rollup'!A2361</f>
        <v xml:space="preserve">  Related Benefits</v>
      </c>
      <c r="B2361" s="115"/>
      <c r="C2361" s="115"/>
      <c r="D2361" s="116"/>
      <c r="E2361" s="28">
        <f t="shared" si="595"/>
        <v>0</v>
      </c>
      <c r="F2361" s="25"/>
      <c r="G2361" s="5" t="s">
        <v>45</v>
      </c>
      <c r="H2361" s="5" t="str">
        <f t="shared" si="594"/>
        <v>420001</v>
      </c>
      <c r="I2361" s="78" t="s">
        <v>365</v>
      </c>
      <c r="J2361" s="78" t="s">
        <v>566</v>
      </c>
    </row>
    <row r="2362" spans="1:10" ht="15.75" x14ac:dyDescent="0.25">
      <c r="A2362" s="29" t="str">
        <f>'BoR4 Rollup'!A2362</f>
        <v>Total Personal Services</v>
      </c>
      <c r="B2362" s="118">
        <f>B2361+B2360+B2359</f>
        <v>0</v>
      </c>
      <c r="C2362" s="118">
        <f>C2361+C2360+C2359</f>
        <v>0</v>
      </c>
      <c r="D2362" s="119">
        <f>D2361+D2360+D2359</f>
        <v>0</v>
      </c>
      <c r="E2362" s="31">
        <f t="shared" si="595"/>
        <v>0</v>
      </c>
      <c r="F2362" s="32"/>
      <c r="G2362" s="5" t="s">
        <v>45</v>
      </c>
      <c r="H2362" s="5" t="str">
        <f t="shared" si="594"/>
        <v>420001</v>
      </c>
      <c r="I2362" s="78" t="s">
        <v>365</v>
      </c>
    </row>
    <row r="2363" spans="1:10" x14ac:dyDescent="0.2">
      <c r="A2363" s="26" t="str">
        <f>'BoR4 Rollup'!A2363</f>
        <v xml:space="preserve"> Travel</v>
      </c>
      <c r="B2363" s="115"/>
      <c r="C2363" s="115"/>
      <c r="D2363" s="116"/>
      <c r="E2363" s="28">
        <f t="shared" si="595"/>
        <v>0</v>
      </c>
      <c r="F2363" s="25"/>
      <c r="G2363" s="5" t="s">
        <v>45</v>
      </c>
      <c r="H2363" s="5" t="str">
        <f t="shared" si="594"/>
        <v>420001</v>
      </c>
      <c r="I2363" s="78" t="s">
        <v>365</v>
      </c>
      <c r="J2363" s="78" t="s">
        <v>569</v>
      </c>
    </row>
    <row r="2364" spans="1:10" x14ac:dyDescent="0.2">
      <c r="A2364" s="26" t="str">
        <f>'BoR4 Rollup'!A2364</f>
        <v xml:space="preserve"> Operating Services</v>
      </c>
      <c r="B2364" s="115"/>
      <c r="C2364" s="115"/>
      <c r="D2364" s="116"/>
      <c r="E2364" s="28">
        <f t="shared" si="595"/>
        <v>0</v>
      </c>
      <c r="F2364" s="25"/>
      <c r="G2364" s="5" t="s">
        <v>45</v>
      </c>
      <c r="H2364" s="5" t="str">
        <f t="shared" si="594"/>
        <v>420001</v>
      </c>
      <c r="I2364" s="78" t="s">
        <v>365</v>
      </c>
      <c r="J2364" s="78" t="s">
        <v>571</v>
      </c>
    </row>
    <row r="2365" spans="1:10" x14ac:dyDescent="0.2">
      <c r="A2365" s="26" t="str">
        <f>'BoR4 Rollup'!A2365</f>
        <v xml:space="preserve"> Supplies</v>
      </c>
      <c r="B2365" s="115"/>
      <c r="C2365" s="115"/>
      <c r="D2365" s="116"/>
      <c r="E2365" s="28">
        <f t="shared" si="595"/>
        <v>0</v>
      </c>
      <c r="F2365" s="25"/>
      <c r="G2365" s="5" t="s">
        <v>45</v>
      </c>
      <c r="H2365" s="5" t="str">
        <f t="shared" si="594"/>
        <v>420001</v>
      </c>
      <c r="I2365" s="78" t="s">
        <v>365</v>
      </c>
      <c r="J2365" s="78" t="s">
        <v>572</v>
      </c>
    </row>
    <row r="2366" spans="1:10" ht="15.75" x14ac:dyDescent="0.25">
      <c r="A2366" s="29" t="str">
        <f>'BoR4 Rollup'!A2366</f>
        <v>Total Operating Expenses</v>
      </c>
      <c r="B2366" s="121">
        <f>B2365+B2364+B2363</f>
        <v>0</v>
      </c>
      <c r="C2366" s="121">
        <f>C2365+C2364+C2363</f>
        <v>0</v>
      </c>
      <c r="D2366" s="119">
        <f>D2365+D2364+D2363</f>
        <v>0</v>
      </c>
      <c r="E2366" s="34">
        <f t="shared" si="595"/>
        <v>0</v>
      </c>
      <c r="F2366" s="35"/>
      <c r="G2366" s="5" t="s">
        <v>45</v>
      </c>
      <c r="H2366" s="5" t="str">
        <f t="shared" si="594"/>
        <v>420001</v>
      </c>
      <c r="I2366" s="78" t="s">
        <v>365</v>
      </c>
    </row>
    <row r="2367" spans="1:10" x14ac:dyDescent="0.2">
      <c r="A2367" s="26" t="str">
        <f>'BoR4 Rollup'!A2367</f>
        <v xml:space="preserve"> Professional Services</v>
      </c>
      <c r="B2367" s="115"/>
      <c r="C2367" s="115"/>
      <c r="D2367" s="116"/>
      <c r="E2367" s="28">
        <f t="shared" si="595"/>
        <v>0</v>
      </c>
      <c r="F2367" s="25"/>
      <c r="G2367" s="5" t="s">
        <v>45</v>
      </c>
      <c r="H2367" s="5" t="str">
        <f t="shared" si="594"/>
        <v>420001</v>
      </c>
      <c r="I2367" s="78" t="s">
        <v>365</v>
      </c>
      <c r="J2367" s="78" t="s">
        <v>573</v>
      </c>
    </row>
    <row r="2368" spans="1:10" x14ac:dyDescent="0.2">
      <c r="A2368" s="26" t="str">
        <f>'BoR4 Rollup'!A2368</f>
        <v xml:space="preserve"> Other Charges</v>
      </c>
      <c r="B2368" s="115"/>
      <c r="C2368" s="115"/>
      <c r="D2368" s="116"/>
      <c r="E2368" s="28">
        <f t="shared" si="595"/>
        <v>0</v>
      </c>
      <c r="F2368" s="25"/>
      <c r="G2368" s="5" t="s">
        <v>45</v>
      </c>
      <c r="H2368" s="5" t="str">
        <f t="shared" si="594"/>
        <v>420001</v>
      </c>
      <c r="I2368" s="78" t="s">
        <v>365</v>
      </c>
      <c r="J2368" s="78" t="s">
        <v>574</v>
      </c>
    </row>
    <row r="2369" spans="1:10" x14ac:dyDescent="0.2">
      <c r="A2369" s="26" t="str">
        <f>'BoR4 Rollup'!A2369</f>
        <v xml:space="preserve"> Debt Services</v>
      </c>
      <c r="B2369" s="115"/>
      <c r="C2369" s="115"/>
      <c r="D2369" s="116"/>
      <c r="E2369" s="28">
        <f t="shared" si="595"/>
        <v>0</v>
      </c>
      <c r="F2369" s="25"/>
      <c r="G2369" s="5" t="s">
        <v>45</v>
      </c>
      <c r="H2369" s="5" t="str">
        <f t="shared" si="594"/>
        <v>420001</v>
      </c>
      <c r="I2369" s="78" t="s">
        <v>365</v>
      </c>
    </row>
    <row r="2370" spans="1:10" x14ac:dyDescent="0.2">
      <c r="A2370" s="26" t="str">
        <f>'BoR4 Rollup'!A2370</f>
        <v xml:space="preserve"> Interagency Transfers</v>
      </c>
      <c r="B2370" s="115"/>
      <c r="C2370" s="115"/>
      <c r="D2370" s="116"/>
      <c r="E2370" s="28">
        <f t="shared" si="595"/>
        <v>0</v>
      </c>
      <c r="F2370" s="25"/>
      <c r="G2370" s="5" t="s">
        <v>45</v>
      </c>
      <c r="H2370" s="5" t="str">
        <f t="shared" si="594"/>
        <v>420001</v>
      </c>
      <c r="I2370" s="78" t="s">
        <v>365</v>
      </c>
      <c r="J2370" s="78" t="s">
        <v>575</v>
      </c>
    </row>
    <row r="2371" spans="1:10" ht="15.75" x14ac:dyDescent="0.25">
      <c r="A2371" s="29" t="str">
        <f>'BoR4 Rollup'!A2371</f>
        <v>Total Other Charges</v>
      </c>
      <c r="B2371" s="121">
        <f>B2370+B2369+B2368+B2367</f>
        <v>0</v>
      </c>
      <c r="C2371" s="121">
        <f>C2370+C2369+C2368+C2367</f>
        <v>0</v>
      </c>
      <c r="D2371" s="119">
        <f>D2370+D2369+D2368+D2367</f>
        <v>0</v>
      </c>
      <c r="E2371" s="34">
        <f t="shared" si="595"/>
        <v>0</v>
      </c>
      <c r="F2371" s="35"/>
      <c r="G2371" s="5" t="s">
        <v>45</v>
      </c>
      <c r="H2371" s="5" t="str">
        <f t="shared" si="594"/>
        <v>420001</v>
      </c>
      <c r="I2371" s="78" t="s">
        <v>365</v>
      </c>
    </row>
    <row r="2372" spans="1:10" x14ac:dyDescent="0.2">
      <c r="A2372" s="26" t="str">
        <f>'BoR4 Rollup'!A2372</f>
        <v xml:space="preserve"> General Acquisitions</v>
      </c>
      <c r="B2372" s="115"/>
      <c r="C2372" s="115"/>
      <c r="D2372" s="116"/>
      <c r="E2372" s="28">
        <f t="shared" si="595"/>
        <v>0</v>
      </c>
      <c r="F2372" s="25"/>
      <c r="G2372" s="5" t="s">
        <v>45</v>
      </c>
      <c r="H2372" s="5" t="str">
        <f t="shared" si="594"/>
        <v>420001</v>
      </c>
      <c r="I2372" s="78" t="s">
        <v>365</v>
      </c>
      <c r="J2372" s="78" t="s">
        <v>576</v>
      </c>
    </row>
    <row r="2373" spans="1:10" x14ac:dyDescent="0.2">
      <c r="A2373" s="26" t="str">
        <f>'BoR4 Rollup'!A2373</f>
        <v xml:space="preserve"> Library Acquisitions</v>
      </c>
      <c r="B2373" s="115"/>
      <c r="C2373" s="115"/>
      <c r="D2373" s="116"/>
      <c r="E2373" s="28">
        <f t="shared" si="595"/>
        <v>0</v>
      </c>
      <c r="F2373" s="25"/>
      <c r="G2373" s="5" t="s">
        <v>45</v>
      </c>
      <c r="H2373" s="5" t="str">
        <f t="shared" si="594"/>
        <v>420001</v>
      </c>
      <c r="I2373" s="78" t="s">
        <v>365</v>
      </c>
      <c r="J2373" s="78" t="s">
        <v>576</v>
      </c>
    </row>
    <row r="2374" spans="1:10" x14ac:dyDescent="0.2">
      <c r="A2374" s="26" t="str">
        <f>'BoR4 Rollup'!A2374</f>
        <v xml:space="preserve"> Major Repairs</v>
      </c>
      <c r="B2374" s="115"/>
      <c r="C2374" s="115"/>
      <c r="D2374" s="116"/>
      <c r="E2374" s="28">
        <f t="shared" si="595"/>
        <v>0</v>
      </c>
      <c r="F2374" s="25"/>
      <c r="G2374" s="5" t="s">
        <v>45</v>
      </c>
      <c r="H2374" s="5" t="str">
        <f t="shared" si="594"/>
        <v>420001</v>
      </c>
      <c r="I2374" s="78" t="s">
        <v>365</v>
      </c>
    </row>
    <row r="2375" spans="1:10" ht="15.75" x14ac:dyDescent="0.25">
      <c r="A2375" s="29" t="str">
        <f>'BoR4 Rollup'!A2375</f>
        <v>Total Acquisitions and Major Repairs</v>
      </c>
      <c r="B2375" s="121">
        <f>B2374+B2373+B2372</f>
        <v>0</v>
      </c>
      <c r="C2375" s="121">
        <f>C2374+C2373+C2372</f>
        <v>0</v>
      </c>
      <c r="D2375" s="119">
        <f>D2374+D2373+D2372</f>
        <v>0</v>
      </c>
      <c r="E2375" s="34">
        <f t="shared" si="595"/>
        <v>0</v>
      </c>
      <c r="F2375" s="35"/>
      <c r="G2375" s="5" t="s">
        <v>45</v>
      </c>
      <c r="H2375" s="5" t="str">
        <f t="shared" si="594"/>
        <v>420001</v>
      </c>
      <c r="I2375" s="78" t="s">
        <v>365</v>
      </c>
    </row>
    <row r="2376" spans="1:10" ht="15.75" x14ac:dyDescent="0.25">
      <c r="A2376" s="29" t="str">
        <f>'BoR4 Rollup'!A2376</f>
        <v>Function Total</v>
      </c>
      <c r="B2376" s="118">
        <f>B2375+B2371+B2366+B2362</f>
        <v>0</v>
      </c>
      <c r="C2376" s="118">
        <f>C2375+C2371+C2366+C2362</f>
        <v>0</v>
      </c>
      <c r="D2376" s="119">
        <f>D2375+D2371+D2366+D2362</f>
        <v>0</v>
      </c>
      <c r="E2376" s="46">
        <f t="shared" si="595"/>
        <v>0</v>
      </c>
      <c r="F2376" s="32"/>
      <c r="G2376" s="5" t="s">
        <v>45</v>
      </c>
      <c r="H2376" s="5" t="str">
        <f>RIGHT($A$2358,6)</f>
        <v>420001</v>
      </c>
      <c r="I2376" s="78" t="s">
        <v>365</v>
      </c>
    </row>
    <row r="2377" spans="1:10" ht="15.75" x14ac:dyDescent="0.25">
      <c r="A2377" s="124" t="str">
        <f>'BoR4 Rollup'!A2377</f>
        <v>Function:  Academic Support</v>
      </c>
      <c r="B2377" s="125"/>
      <c r="C2377" s="126"/>
      <c r="D2377" s="127"/>
      <c r="E2377" s="128"/>
      <c r="F2377" s="4"/>
      <c r="G2377" s="5" t="s">
        <v>45</v>
      </c>
      <c r="H2377" s="5" t="str">
        <f t="shared" ref="H2377:H2396" si="596">RIGHT($A$2379,6)</f>
        <v>420003</v>
      </c>
      <c r="I2377" s="78" t="s">
        <v>368</v>
      </c>
    </row>
    <row r="2378" spans="1:10" ht="15.75" x14ac:dyDescent="0.25">
      <c r="A2378" s="129" t="str">
        <f>'BoR4 Rollup'!A2378</f>
        <v>Orgn:  Info Tech for Acad Support</v>
      </c>
      <c r="B2378" s="130" t="str">
        <f>+'BoR4 Rollup'!B2378</f>
        <v>Actual</v>
      </c>
      <c r="C2378" s="130" t="str">
        <f>+'BoR4 Rollup'!C2378</f>
        <v>Budgeted</v>
      </c>
      <c r="D2378" s="131" t="str">
        <f>+'BoR4 Rollup'!D2378</f>
        <v>Budgeted</v>
      </c>
      <c r="E2378" s="132" t="str">
        <f>E5</f>
        <v>2022-2023 +/-</v>
      </c>
      <c r="F2378" s="18"/>
      <c r="G2378" s="5" t="s">
        <v>45</v>
      </c>
      <c r="H2378" s="5" t="str">
        <f t="shared" si="596"/>
        <v>420003</v>
      </c>
      <c r="I2378" s="78" t="s">
        <v>368</v>
      </c>
    </row>
    <row r="2379" spans="1:10" ht="15.75" x14ac:dyDescent="0.25">
      <c r="A2379" s="133" t="str">
        <f>'BoR4 Rollup'!A2379</f>
        <v>Organization ID:  420003</v>
      </c>
      <c r="B2379" s="134" t="str">
        <f>'BoR4 Rollup'!$B$6</f>
        <v>2022-2023</v>
      </c>
      <c r="C2379" s="134" t="str">
        <f>'BoR4 Rollup'!$C$6</f>
        <v>2022-2023</v>
      </c>
      <c r="D2379" s="135" t="str">
        <f>'BoR4 Rollup'!$D$6</f>
        <v>2023-2024</v>
      </c>
      <c r="E2379" s="136" t="str">
        <f>'BoR4 Rollup'!$E$6</f>
        <v>2023-2024</v>
      </c>
      <c r="F2379" s="18"/>
      <c r="G2379" s="5" t="s">
        <v>45</v>
      </c>
      <c r="H2379" s="5" t="str">
        <f t="shared" si="596"/>
        <v>420003</v>
      </c>
      <c r="I2379" s="78" t="s">
        <v>368</v>
      </c>
    </row>
    <row r="2380" spans="1:10" x14ac:dyDescent="0.2">
      <c r="A2380" s="26" t="str">
        <f>'BoR4 Rollup'!A2380</f>
        <v xml:space="preserve">  Salaries</v>
      </c>
      <c r="B2380" s="115"/>
      <c r="C2380" s="115"/>
      <c r="D2380" s="116"/>
      <c r="E2380" s="28">
        <f t="shared" ref="E2380:E2397" si="597">+D2380-C2380</f>
        <v>0</v>
      </c>
      <c r="F2380" s="25"/>
      <c r="G2380" s="5" t="s">
        <v>45</v>
      </c>
      <c r="H2380" s="5" t="str">
        <f t="shared" si="596"/>
        <v>420003</v>
      </c>
      <c r="I2380" s="78" t="s">
        <v>368</v>
      </c>
      <c r="J2380" s="78" t="s">
        <v>563</v>
      </c>
    </row>
    <row r="2381" spans="1:10" x14ac:dyDescent="0.2">
      <c r="A2381" s="26" t="str">
        <f>'BoR4 Rollup'!A2381</f>
        <v xml:space="preserve">  Other Compensation</v>
      </c>
      <c r="B2381" s="115"/>
      <c r="C2381" s="115"/>
      <c r="D2381" s="116"/>
      <c r="E2381" s="28">
        <f t="shared" si="597"/>
        <v>0</v>
      </c>
      <c r="F2381" s="25"/>
      <c r="G2381" s="5" t="s">
        <v>45</v>
      </c>
      <c r="H2381" s="5" t="str">
        <f t="shared" si="596"/>
        <v>420003</v>
      </c>
      <c r="I2381" s="78" t="s">
        <v>368</v>
      </c>
    </row>
    <row r="2382" spans="1:10" x14ac:dyDescent="0.2">
      <c r="A2382" s="26" t="str">
        <f>'BoR4 Rollup'!A2382</f>
        <v xml:space="preserve">  Related Benefits</v>
      </c>
      <c r="B2382" s="115"/>
      <c r="C2382" s="115"/>
      <c r="D2382" s="116"/>
      <c r="E2382" s="28">
        <f t="shared" si="597"/>
        <v>0</v>
      </c>
      <c r="F2382" s="25"/>
      <c r="G2382" s="5" t="s">
        <v>45</v>
      </c>
      <c r="H2382" s="5" t="str">
        <f t="shared" si="596"/>
        <v>420003</v>
      </c>
      <c r="I2382" s="78" t="s">
        <v>368</v>
      </c>
      <c r="J2382" s="78" t="s">
        <v>566</v>
      </c>
    </row>
    <row r="2383" spans="1:10" ht="15.75" x14ac:dyDescent="0.25">
      <c r="A2383" s="29" t="str">
        <f>'BoR4 Rollup'!A2383</f>
        <v>Total Personal Services</v>
      </c>
      <c r="B2383" s="118">
        <f>B2382+B2381+B2380</f>
        <v>0</v>
      </c>
      <c r="C2383" s="118">
        <f>C2382+C2381+C2380</f>
        <v>0</v>
      </c>
      <c r="D2383" s="119">
        <f>D2382+D2381+D2380</f>
        <v>0</v>
      </c>
      <c r="E2383" s="31">
        <f t="shared" si="597"/>
        <v>0</v>
      </c>
      <c r="F2383" s="32"/>
      <c r="G2383" s="5" t="s">
        <v>45</v>
      </c>
      <c r="H2383" s="5" t="str">
        <f t="shared" si="596"/>
        <v>420003</v>
      </c>
      <c r="I2383" s="78" t="s">
        <v>368</v>
      </c>
    </row>
    <row r="2384" spans="1:10" x14ac:dyDescent="0.2">
      <c r="A2384" s="26" t="str">
        <f>'BoR4 Rollup'!A2384</f>
        <v xml:space="preserve"> Travel</v>
      </c>
      <c r="B2384" s="115"/>
      <c r="C2384" s="115"/>
      <c r="D2384" s="116"/>
      <c r="E2384" s="28">
        <f t="shared" si="597"/>
        <v>0</v>
      </c>
      <c r="F2384" s="25"/>
      <c r="G2384" s="5" t="s">
        <v>45</v>
      </c>
      <c r="H2384" s="5" t="str">
        <f t="shared" si="596"/>
        <v>420003</v>
      </c>
      <c r="I2384" s="78" t="s">
        <v>368</v>
      </c>
      <c r="J2384" s="78" t="s">
        <v>569</v>
      </c>
    </row>
    <row r="2385" spans="1:10" x14ac:dyDescent="0.2">
      <c r="A2385" s="26" t="str">
        <f>'BoR4 Rollup'!A2385</f>
        <v xml:space="preserve"> Operating Services</v>
      </c>
      <c r="B2385" s="115"/>
      <c r="C2385" s="115"/>
      <c r="D2385" s="116"/>
      <c r="E2385" s="28">
        <f t="shared" si="597"/>
        <v>0</v>
      </c>
      <c r="F2385" s="25"/>
      <c r="G2385" s="5" t="s">
        <v>45</v>
      </c>
      <c r="H2385" s="5" t="str">
        <f t="shared" si="596"/>
        <v>420003</v>
      </c>
      <c r="I2385" s="78" t="s">
        <v>368</v>
      </c>
      <c r="J2385" s="78" t="s">
        <v>571</v>
      </c>
    </row>
    <row r="2386" spans="1:10" x14ac:dyDescent="0.2">
      <c r="A2386" s="26" t="str">
        <f>'BoR4 Rollup'!A2386</f>
        <v xml:space="preserve"> Supplies</v>
      </c>
      <c r="B2386" s="115"/>
      <c r="C2386" s="115"/>
      <c r="D2386" s="116"/>
      <c r="E2386" s="28">
        <f t="shared" si="597"/>
        <v>0</v>
      </c>
      <c r="F2386" s="25"/>
      <c r="G2386" s="5" t="s">
        <v>45</v>
      </c>
      <c r="H2386" s="5" t="str">
        <f t="shared" si="596"/>
        <v>420003</v>
      </c>
      <c r="I2386" s="78" t="s">
        <v>368</v>
      </c>
      <c r="J2386" s="78" t="s">
        <v>572</v>
      </c>
    </row>
    <row r="2387" spans="1:10" ht="15.75" x14ac:dyDescent="0.25">
      <c r="A2387" s="29" t="str">
        <f>'BoR4 Rollup'!A2387</f>
        <v>Total Operating Expenses</v>
      </c>
      <c r="B2387" s="121">
        <f>B2386+B2385+B2384</f>
        <v>0</v>
      </c>
      <c r="C2387" s="121">
        <f>C2386+C2385+C2384</f>
        <v>0</v>
      </c>
      <c r="D2387" s="119">
        <f>D2386+D2385+D2384</f>
        <v>0</v>
      </c>
      <c r="E2387" s="34">
        <f t="shared" si="597"/>
        <v>0</v>
      </c>
      <c r="F2387" s="35"/>
      <c r="G2387" s="5" t="s">
        <v>45</v>
      </c>
      <c r="H2387" s="5" t="str">
        <f t="shared" si="596"/>
        <v>420003</v>
      </c>
      <c r="I2387" s="78" t="s">
        <v>368</v>
      </c>
    </row>
    <row r="2388" spans="1:10" x14ac:dyDescent="0.2">
      <c r="A2388" s="26" t="str">
        <f>'BoR4 Rollup'!A2388</f>
        <v xml:space="preserve"> Professional Services</v>
      </c>
      <c r="B2388" s="115"/>
      <c r="C2388" s="115"/>
      <c r="D2388" s="116"/>
      <c r="E2388" s="28">
        <f t="shared" si="597"/>
        <v>0</v>
      </c>
      <c r="F2388" s="25"/>
      <c r="G2388" s="5" t="s">
        <v>45</v>
      </c>
      <c r="H2388" s="5" t="str">
        <f t="shared" si="596"/>
        <v>420003</v>
      </c>
      <c r="I2388" s="78" t="s">
        <v>368</v>
      </c>
      <c r="J2388" s="78" t="s">
        <v>573</v>
      </c>
    </row>
    <row r="2389" spans="1:10" x14ac:dyDescent="0.2">
      <c r="A2389" s="26" t="str">
        <f>'BoR4 Rollup'!A2389</f>
        <v xml:space="preserve"> Other Charges</v>
      </c>
      <c r="B2389" s="115"/>
      <c r="C2389" s="115"/>
      <c r="D2389" s="116"/>
      <c r="E2389" s="28">
        <f t="shared" si="597"/>
        <v>0</v>
      </c>
      <c r="F2389" s="25"/>
      <c r="G2389" s="5" t="s">
        <v>45</v>
      </c>
      <c r="H2389" s="5" t="str">
        <f t="shared" si="596"/>
        <v>420003</v>
      </c>
      <c r="I2389" s="78" t="s">
        <v>368</v>
      </c>
      <c r="J2389" s="78" t="s">
        <v>574</v>
      </c>
    </row>
    <row r="2390" spans="1:10" x14ac:dyDescent="0.2">
      <c r="A2390" s="26" t="str">
        <f>'BoR4 Rollup'!A2390</f>
        <v xml:space="preserve"> Debt Services</v>
      </c>
      <c r="B2390" s="115"/>
      <c r="C2390" s="115"/>
      <c r="D2390" s="116"/>
      <c r="E2390" s="28">
        <f t="shared" si="597"/>
        <v>0</v>
      </c>
      <c r="F2390" s="25"/>
      <c r="G2390" s="5" t="s">
        <v>45</v>
      </c>
      <c r="H2390" s="5" t="str">
        <f t="shared" si="596"/>
        <v>420003</v>
      </c>
      <c r="I2390" s="78" t="s">
        <v>368</v>
      </c>
    </row>
    <row r="2391" spans="1:10" x14ac:dyDescent="0.2">
      <c r="A2391" s="26" t="str">
        <f>'BoR4 Rollup'!A2391</f>
        <v xml:space="preserve"> Interagency Transfers</v>
      </c>
      <c r="B2391" s="115"/>
      <c r="C2391" s="115"/>
      <c r="D2391" s="116"/>
      <c r="E2391" s="28">
        <f t="shared" si="597"/>
        <v>0</v>
      </c>
      <c r="F2391" s="25"/>
      <c r="G2391" s="5" t="s">
        <v>45</v>
      </c>
      <c r="H2391" s="5" t="str">
        <f t="shared" si="596"/>
        <v>420003</v>
      </c>
      <c r="I2391" s="78" t="s">
        <v>368</v>
      </c>
      <c r="J2391" s="78" t="s">
        <v>575</v>
      </c>
    </row>
    <row r="2392" spans="1:10" ht="15.75" x14ac:dyDescent="0.25">
      <c r="A2392" s="29" t="str">
        <f>'BoR4 Rollup'!A2392</f>
        <v>Total Other Charges</v>
      </c>
      <c r="B2392" s="121">
        <f>B2391+B2390+B2389+B2388</f>
        <v>0</v>
      </c>
      <c r="C2392" s="121">
        <f>C2391+C2390+C2389+C2388</f>
        <v>0</v>
      </c>
      <c r="D2392" s="119">
        <f>D2391+D2390+D2389+D2388</f>
        <v>0</v>
      </c>
      <c r="E2392" s="34">
        <f t="shared" si="597"/>
        <v>0</v>
      </c>
      <c r="F2392" s="35"/>
      <c r="G2392" s="5" t="s">
        <v>45</v>
      </c>
      <c r="H2392" s="5" t="str">
        <f t="shared" si="596"/>
        <v>420003</v>
      </c>
      <c r="I2392" s="78" t="s">
        <v>368</v>
      </c>
    </row>
    <row r="2393" spans="1:10" x14ac:dyDescent="0.2">
      <c r="A2393" s="26" t="str">
        <f>'BoR4 Rollup'!A2393</f>
        <v xml:space="preserve"> General Acquisitions</v>
      </c>
      <c r="B2393" s="115"/>
      <c r="C2393" s="115"/>
      <c r="D2393" s="116"/>
      <c r="E2393" s="28">
        <f t="shared" si="597"/>
        <v>0</v>
      </c>
      <c r="F2393" s="25"/>
      <c r="G2393" s="5" t="s">
        <v>45</v>
      </c>
      <c r="H2393" s="5" t="str">
        <f t="shared" si="596"/>
        <v>420003</v>
      </c>
      <c r="I2393" s="78" t="s">
        <v>368</v>
      </c>
      <c r="J2393" s="78" t="s">
        <v>576</v>
      </c>
    </row>
    <row r="2394" spans="1:10" x14ac:dyDescent="0.2">
      <c r="A2394" s="26" t="str">
        <f>'BoR4 Rollup'!A2394</f>
        <v xml:space="preserve"> Library Acquisitions</v>
      </c>
      <c r="B2394" s="115"/>
      <c r="C2394" s="115"/>
      <c r="D2394" s="116"/>
      <c r="E2394" s="28">
        <f t="shared" si="597"/>
        <v>0</v>
      </c>
      <c r="F2394" s="25"/>
      <c r="G2394" s="5" t="s">
        <v>45</v>
      </c>
      <c r="H2394" s="5" t="str">
        <f t="shared" si="596"/>
        <v>420003</v>
      </c>
      <c r="I2394" s="78" t="s">
        <v>368</v>
      </c>
      <c r="J2394" s="78" t="s">
        <v>576</v>
      </c>
    </row>
    <row r="2395" spans="1:10" x14ac:dyDescent="0.2">
      <c r="A2395" s="26" t="str">
        <f>'BoR4 Rollup'!A2395</f>
        <v xml:space="preserve"> Major Repairs</v>
      </c>
      <c r="B2395" s="115"/>
      <c r="C2395" s="115"/>
      <c r="D2395" s="116"/>
      <c r="E2395" s="28">
        <f t="shared" si="597"/>
        <v>0</v>
      </c>
      <c r="F2395" s="25"/>
      <c r="G2395" s="5" t="s">
        <v>45</v>
      </c>
      <c r="H2395" s="5" t="str">
        <f t="shared" si="596"/>
        <v>420003</v>
      </c>
      <c r="I2395" s="78" t="s">
        <v>368</v>
      </c>
    </row>
    <row r="2396" spans="1:10" ht="15.75" x14ac:dyDescent="0.25">
      <c r="A2396" s="29" t="str">
        <f>'BoR4 Rollup'!A2396</f>
        <v>Total Acquisitions and Major Repairs</v>
      </c>
      <c r="B2396" s="121">
        <f>B2395+B2394+B2393</f>
        <v>0</v>
      </c>
      <c r="C2396" s="121">
        <f>C2395+C2394+C2393</f>
        <v>0</v>
      </c>
      <c r="D2396" s="119">
        <f>D2395+D2394+D2393</f>
        <v>0</v>
      </c>
      <c r="E2396" s="34">
        <f t="shared" si="597"/>
        <v>0</v>
      </c>
      <c r="F2396" s="35"/>
      <c r="G2396" s="5" t="s">
        <v>45</v>
      </c>
      <c r="H2396" s="5" t="str">
        <f t="shared" si="596"/>
        <v>420003</v>
      </c>
      <c r="I2396" s="78" t="s">
        <v>368</v>
      </c>
    </row>
    <row r="2397" spans="1:10" ht="15.75" x14ac:dyDescent="0.25">
      <c r="A2397" s="29" t="str">
        <f>'BoR4 Rollup'!A2397</f>
        <v>Function Total</v>
      </c>
      <c r="B2397" s="118">
        <f>B2396+B2392+B2387+B2383</f>
        <v>0</v>
      </c>
      <c r="C2397" s="118">
        <f>C2396+C2392+C2387+C2383</f>
        <v>0</v>
      </c>
      <c r="D2397" s="119">
        <f>D2396+D2392+D2387+D2383</f>
        <v>0</v>
      </c>
      <c r="E2397" s="46">
        <f t="shared" si="597"/>
        <v>0</v>
      </c>
      <c r="F2397" s="32"/>
      <c r="G2397" s="5" t="s">
        <v>45</v>
      </c>
      <c r="H2397" s="5" t="str">
        <f>RIGHT($A$2379,6)</f>
        <v>420003</v>
      </c>
      <c r="I2397" s="78" t="s">
        <v>368</v>
      </c>
    </row>
    <row r="2398" spans="1:10" ht="15.75" x14ac:dyDescent="0.25">
      <c r="A2398" s="124" t="str">
        <f>'BoR4 Rollup'!A2398</f>
        <v>Function:  Academic Support</v>
      </c>
      <c r="B2398" s="125"/>
      <c r="C2398" s="126"/>
      <c r="D2398" s="127"/>
      <c r="E2398" s="128"/>
      <c r="F2398" s="4"/>
      <c r="G2398" s="5" t="s">
        <v>32</v>
      </c>
      <c r="H2398" s="5" t="str">
        <f t="shared" ref="H2398:H2417" si="598">RIGHT($A$2400,6)</f>
        <v>420008</v>
      </c>
      <c r="I2398" s="78" t="s">
        <v>371</v>
      </c>
    </row>
    <row r="2399" spans="1:10" ht="15.75" x14ac:dyDescent="0.25">
      <c r="A2399" s="129" t="str">
        <f>'BoR4 Rollup'!A2399</f>
        <v>Orgn:  Academic Learning Resource-Library</v>
      </c>
      <c r="B2399" s="130" t="str">
        <f>+'BoR4 Rollup'!B2399</f>
        <v>Actual</v>
      </c>
      <c r="C2399" s="130" t="str">
        <f>+'BoR4 Rollup'!C2399</f>
        <v>Budgeted</v>
      </c>
      <c r="D2399" s="131" t="str">
        <f>+'BoR4 Rollup'!D2399</f>
        <v>Budgeted</v>
      </c>
      <c r="E2399" s="132" t="str">
        <f>'BoR4 Rollup'!$E$5</f>
        <v>2022-2023 +/-</v>
      </c>
      <c r="F2399" s="44"/>
      <c r="G2399" s="5" t="s">
        <v>32</v>
      </c>
      <c r="H2399" s="5" t="str">
        <f t="shared" si="598"/>
        <v>420008</v>
      </c>
      <c r="I2399" s="78" t="s">
        <v>371</v>
      </c>
    </row>
    <row r="2400" spans="1:10" ht="15.75" x14ac:dyDescent="0.25">
      <c r="A2400" s="133" t="str">
        <f>'BoR4 Rollup'!A2400</f>
        <v>Organization ID:  420008</v>
      </c>
      <c r="B2400" s="134" t="str">
        <f>'BoR4 Rollup'!$B$6</f>
        <v>2022-2023</v>
      </c>
      <c r="C2400" s="134" t="str">
        <f>'BoR4 Rollup'!$C$6</f>
        <v>2022-2023</v>
      </c>
      <c r="D2400" s="135" t="str">
        <f>'BoR4 Rollup'!$D$6</f>
        <v>2023-2024</v>
      </c>
      <c r="E2400" s="136" t="str">
        <f>'BoR4 Rollup'!$E$6</f>
        <v>2023-2024</v>
      </c>
      <c r="F2400" s="44"/>
      <c r="G2400" s="5" t="s">
        <v>32</v>
      </c>
      <c r="H2400" s="5" t="str">
        <f t="shared" si="598"/>
        <v>420008</v>
      </c>
      <c r="I2400" s="78" t="s">
        <v>371</v>
      </c>
    </row>
    <row r="2401" spans="1:10" x14ac:dyDescent="0.2">
      <c r="A2401" s="26" t="str">
        <f>'BoR4 Rollup'!A2401</f>
        <v xml:space="preserve">  Salaries</v>
      </c>
      <c r="B2401" s="115">
        <v>14642</v>
      </c>
      <c r="C2401" s="115">
        <v>17372</v>
      </c>
      <c r="D2401" s="116">
        <v>31000</v>
      </c>
      <c r="E2401" s="28">
        <f t="shared" ref="E2401:E2418" si="599">+D2401-C2401</f>
        <v>13628</v>
      </c>
      <c r="F2401" s="25"/>
      <c r="G2401" s="5" t="s">
        <v>32</v>
      </c>
      <c r="H2401" s="5" t="str">
        <f t="shared" si="598"/>
        <v>420008</v>
      </c>
      <c r="I2401" s="78" t="s">
        <v>371</v>
      </c>
      <c r="J2401" s="78" t="s">
        <v>563</v>
      </c>
    </row>
    <row r="2402" spans="1:10" x14ac:dyDescent="0.2">
      <c r="A2402" s="26" t="str">
        <f>'BoR4 Rollup'!A2402</f>
        <v xml:space="preserve">  Other Compensation</v>
      </c>
      <c r="B2402" s="115"/>
      <c r="C2402" s="115"/>
      <c r="D2402" s="116"/>
      <c r="E2402" s="28">
        <f t="shared" si="599"/>
        <v>0</v>
      </c>
      <c r="F2402" s="25"/>
      <c r="G2402" s="5" t="s">
        <v>32</v>
      </c>
      <c r="H2402" s="5" t="str">
        <f t="shared" si="598"/>
        <v>420008</v>
      </c>
      <c r="I2402" s="78" t="s">
        <v>371</v>
      </c>
    </row>
    <row r="2403" spans="1:10" x14ac:dyDescent="0.2">
      <c r="A2403" s="26" t="str">
        <f>'BoR4 Rollup'!A2403</f>
        <v xml:space="preserve">  Related Benefits</v>
      </c>
      <c r="B2403" s="115">
        <v>5297</v>
      </c>
      <c r="C2403" s="115">
        <v>6602</v>
      </c>
      <c r="D2403" s="116">
        <v>11641</v>
      </c>
      <c r="E2403" s="28">
        <f t="shared" si="599"/>
        <v>5039</v>
      </c>
      <c r="F2403" s="25"/>
      <c r="G2403" s="5" t="s">
        <v>32</v>
      </c>
      <c r="H2403" s="5" t="str">
        <f t="shared" si="598"/>
        <v>420008</v>
      </c>
      <c r="I2403" s="78" t="s">
        <v>371</v>
      </c>
      <c r="J2403" s="78" t="s">
        <v>566</v>
      </c>
    </row>
    <row r="2404" spans="1:10" ht="15.75" x14ac:dyDescent="0.25">
      <c r="A2404" s="29" t="str">
        <f>'BoR4 Rollup'!A2404</f>
        <v>Total Personal Services</v>
      </c>
      <c r="B2404" s="118">
        <f>B2403+B2402+B2401</f>
        <v>19939</v>
      </c>
      <c r="C2404" s="118">
        <f t="shared" ref="C2404:D2404" si="600">C2403+C2402+C2401</f>
        <v>23974</v>
      </c>
      <c r="D2404" s="119">
        <f t="shared" si="600"/>
        <v>42641</v>
      </c>
      <c r="E2404" s="31">
        <f t="shared" si="599"/>
        <v>18667</v>
      </c>
      <c r="F2404" s="32"/>
      <c r="G2404" s="5" t="s">
        <v>8</v>
      </c>
      <c r="H2404" s="5" t="str">
        <f t="shared" si="598"/>
        <v>420008</v>
      </c>
      <c r="I2404" s="78" t="s">
        <v>371</v>
      </c>
    </row>
    <row r="2405" spans="1:10" x14ac:dyDescent="0.2">
      <c r="A2405" s="26" t="str">
        <f>'BoR4 Rollup'!A2405</f>
        <v xml:space="preserve"> Travel</v>
      </c>
      <c r="B2405" s="115">
        <v>111</v>
      </c>
      <c r="C2405" s="115">
        <v>111</v>
      </c>
      <c r="D2405" s="116">
        <v>111</v>
      </c>
      <c r="E2405" s="28">
        <f t="shared" si="599"/>
        <v>0</v>
      </c>
      <c r="F2405" s="25"/>
      <c r="G2405" s="5" t="s">
        <v>32</v>
      </c>
      <c r="H2405" s="5" t="str">
        <f t="shared" si="598"/>
        <v>420008</v>
      </c>
      <c r="I2405" s="78" t="s">
        <v>371</v>
      </c>
      <c r="J2405" s="78" t="s">
        <v>569</v>
      </c>
    </row>
    <row r="2406" spans="1:10" x14ac:dyDescent="0.2">
      <c r="A2406" s="26" t="str">
        <f>'BoR4 Rollup'!A2406</f>
        <v xml:space="preserve"> Operating Services</v>
      </c>
      <c r="B2406" s="115">
        <v>1690</v>
      </c>
      <c r="C2406" s="115">
        <v>2370</v>
      </c>
      <c r="D2406" s="116">
        <v>1690</v>
      </c>
      <c r="E2406" s="28">
        <f t="shared" si="599"/>
        <v>-680</v>
      </c>
      <c r="F2406" s="25"/>
      <c r="G2406" s="5" t="s">
        <v>32</v>
      </c>
      <c r="H2406" s="5" t="str">
        <f t="shared" si="598"/>
        <v>420008</v>
      </c>
      <c r="I2406" s="78" t="s">
        <v>371</v>
      </c>
      <c r="J2406" s="78" t="s">
        <v>571</v>
      </c>
    </row>
    <row r="2407" spans="1:10" x14ac:dyDescent="0.2">
      <c r="A2407" s="26" t="str">
        <f>'BoR4 Rollup'!A2407</f>
        <v xml:space="preserve"> Supplies</v>
      </c>
      <c r="B2407" s="115"/>
      <c r="C2407" s="115"/>
      <c r="D2407" s="116"/>
      <c r="E2407" s="28">
        <f t="shared" si="599"/>
        <v>0</v>
      </c>
      <c r="F2407" s="25"/>
      <c r="G2407" s="5" t="s">
        <v>32</v>
      </c>
      <c r="H2407" s="5" t="str">
        <f t="shared" si="598"/>
        <v>420008</v>
      </c>
      <c r="I2407" s="78" t="s">
        <v>371</v>
      </c>
      <c r="J2407" s="78" t="s">
        <v>572</v>
      </c>
    </row>
    <row r="2408" spans="1:10" ht="15.75" x14ac:dyDescent="0.25">
      <c r="A2408" s="29" t="str">
        <f>'BoR4 Rollup'!A2408</f>
        <v>Total Operating Expenses</v>
      </c>
      <c r="B2408" s="121">
        <f>B2407+B2406+B2405</f>
        <v>1801</v>
      </c>
      <c r="C2408" s="121">
        <f t="shared" ref="C2408:D2408" si="601">C2407+C2406+C2405</f>
        <v>2481</v>
      </c>
      <c r="D2408" s="119">
        <f t="shared" si="601"/>
        <v>1801</v>
      </c>
      <c r="E2408" s="34">
        <f t="shared" si="599"/>
        <v>-680</v>
      </c>
      <c r="F2408" s="35"/>
      <c r="G2408" s="5" t="s">
        <v>8</v>
      </c>
      <c r="H2408" s="5" t="str">
        <f t="shared" si="598"/>
        <v>420008</v>
      </c>
      <c r="I2408" s="78" t="s">
        <v>371</v>
      </c>
    </row>
    <row r="2409" spans="1:10" x14ac:dyDescent="0.2">
      <c r="A2409" s="26" t="str">
        <f>'BoR4 Rollup'!A2409</f>
        <v xml:space="preserve"> Professional Services</v>
      </c>
      <c r="B2409" s="115"/>
      <c r="C2409" s="115"/>
      <c r="D2409" s="116"/>
      <c r="E2409" s="28">
        <f t="shared" si="599"/>
        <v>0</v>
      </c>
      <c r="F2409" s="25"/>
      <c r="G2409" s="5" t="s">
        <v>32</v>
      </c>
      <c r="H2409" s="5" t="str">
        <f t="shared" si="598"/>
        <v>420008</v>
      </c>
      <c r="I2409" s="78" t="s">
        <v>371</v>
      </c>
      <c r="J2409" s="78" t="s">
        <v>573</v>
      </c>
    </row>
    <row r="2410" spans="1:10" x14ac:dyDescent="0.2">
      <c r="A2410" s="26" t="str">
        <f>'BoR4 Rollup'!A2410</f>
        <v xml:space="preserve"> Other Charges</v>
      </c>
      <c r="B2410" s="115"/>
      <c r="C2410" s="115"/>
      <c r="D2410" s="116"/>
      <c r="E2410" s="28">
        <f t="shared" si="599"/>
        <v>0</v>
      </c>
      <c r="F2410" s="25"/>
      <c r="G2410" s="5" t="s">
        <v>32</v>
      </c>
      <c r="H2410" s="5" t="str">
        <f t="shared" si="598"/>
        <v>420008</v>
      </c>
      <c r="I2410" s="78" t="s">
        <v>371</v>
      </c>
      <c r="J2410" s="78" t="s">
        <v>574</v>
      </c>
    </row>
    <row r="2411" spans="1:10" x14ac:dyDescent="0.2">
      <c r="A2411" s="26" t="str">
        <f>'BoR4 Rollup'!A2411</f>
        <v xml:space="preserve"> Debt Services</v>
      </c>
      <c r="B2411" s="115"/>
      <c r="C2411" s="115"/>
      <c r="D2411" s="116"/>
      <c r="E2411" s="28">
        <f t="shared" si="599"/>
        <v>0</v>
      </c>
      <c r="F2411" s="25"/>
      <c r="G2411" s="5" t="s">
        <v>32</v>
      </c>
      <c r="H2411" s="5" t="str">
        <f t="shared" si="598"/>
        <v>420008</v>
      </c>
      <c r="I2411" s="78" t="s">
        <v>371</v>
      </c>
    </row>
    <row r="2412" spans="1:10" x14ac:dyDescent="0.2">
      <c r="A2412" s="26" t="str">
        <f>'BoR4 Rollup'!A2412</f>
        <v xml:space="preserve"> Interagency Transfers</v>
      </c>
      <c r="B2412" s="115"/>
      <c r="C2412" s="115"/>
      <c r="D2412" s="116"/>
      <c r="E2412" s="28">
        <f t="shared" si="599"/>
        <v>0</v>
      </c>
      <c r="F2412" s="25"/>
      <c r="G2412" s="5" t="s">
        <v>32</v>
      </c>
      <c r="H2412" s="5" t="str">
        <f t="shared" si="598"/>
        <v>420008</v>
      </c>
      <c r="I2412" s="78" t="s">
        <v>371</v>
      </c>
      <c r="J2412" s="78" t="s">
        <v>575</v>
      </c>
    </row>
    <row r="2413" spans="1:10" ht="15.75" x14ac:dyDescent="0.25">
      <c r="A2413" s="29" t="str">
        <f>'BoR4 Rollup'!A2413</f>
        <v>Total Other Charges</v>
      </c>
      <c r="B2413" s="121">
        <f>B2412+B2411+B2410+B2409</f>
        <v>0</v>
      </c>
      <c r="C2413" s="121">
        <f t="shared" ref="C2413:D2413" si="602">C2412+C2411+C2410+C2409</f>
        <v>0</v>
      </c>
      <c r="D2413" s="119">
        <f t="shared" si="602"/>
        <v>0</v>
      </c>
      <c r="E2413" s="34">
        <f t="shared" si="599"/>
        <v>0</v>
      </c>
      <c r="F2413" s="35"/>
      <c r="G2413" s="5" t="s">
        <v>8</v>
      </c>
      <c r="H2413" s="5" t="str">
        <f t="shared" si="598"/>
        <v>420008</v>
      </c>
      <c r="I2413" s="78" t="s">
        <v>371</v>
      </c>
    </row>
    <row r="2414" spans="1:10" x14ac:dyDescent="0.2">
      <c r="A2414" s="26" t="str">
        <f>'BoR4 Rollup'!A2414</f>
        <v xml:space="preserve"> General Acquisitions</v>
      </c>
      <c r="B2414" s="115"/>
      <c r="C2414" s="115"/>
      <c r="D2414" s="116"/>
      <c r="E2414" s="28">
        <f t="shared" si="599"/>
        <v>0</v>
      </c>
      <c r="F2414" s="25"/>
      <c r="G2414" s="5" t="s">
        <v>32</v>
      </c>
      <c r="H2414" s="5" t="str">
        <f t="shared" si="598"/>
        <v>420008</v>
      </c>
      <c r="I2414" s="78" t="s">
        <v>371</v>
      </c>
      <c r="J2414" s="78" t="s">
        <v>576</v>
      </c>
    </row>
    <row r="2415" spans="1:10" x14ac:dyDescent="0.2">
      <c r="A2415" s="26" t="str">
        <f>'BoR4 Rollup'!A2415</f>
        <v xml:space="preserve"> Library Acquisitions</v>
      </c>
      <c r="B2415" s="115"/>
      <c r="C2415" s="115"/>
      <c r="D2415" s="116"/>
      <c r="E2415" s="28">
        <f t="shared" si="599"/>
        <v>0</v>
      </c>
      <c r="F2415" s="25"/>
      <c r="G2415" s="5" t="s">
        <v>32</v>
      </c>
      <c r="H2415" s="5" t="str">
        <f t="shared" si="598"/>
        <v>420008</v>
      </c>
      <c r="I2415" s="78" t="s">
        <v>371</v>
      </c>
      <c r="J2415" s="78" t="s">
        <v>576</v>
      </c>
    </row>
    <row r="2416" spans="1:10" x14ac:dyDescent="0.2">
      <c r="A2416" s="26" t="str">
        <f>'BoR4 Rollup'!A2416</f>
        <v xml:space="preserve"> Major Repairs</v>
      </c>
      <c r="B2416" s="115"/>
      <c r="C2416" s="115"/>
      <c r="D2416" s="116"/>
      <c r="E2416" s="28">
        <f t="shared" si="599"/>
        <v>0</v>
      </c>
      <c r="F2416" s="25"/>
      <c r="G2416" s="5" t="s">
        <v>32</v>
      </c>
      <c r="H2416" s="5" t="str">
        <f t="shared" si="598"/>
        <v>420008</v>
      </c>
      <c r="I2416" s="78" t="s">
        <v>371</v>
      </c>
    </row>
    <row r="2417" spans="1:10" ht="15.75" x14ac:dyDescent="0.25">
      <c r="A2417" s="29" t="str">
        <f>'BoR4 Rollup'!A2417</f>
        <v>Total Acquisitions and Major Repairs</v>
      </c>
      <c r="B2417" s="121">
        <f>B2416+B2415+B2414</f>
        <v>0</v>
      </c>
      <c r="C2417" s="121">
        <f t="shared" ref="C2417:D2417" si="603">C2416+C2415+C2414</f>
        <v>0</v>
      </c>
      <c r="D2417" s="119">
        <f t="shared" si="603"/>
        <v>0</v>
      </c>
      <c r="E2417" s="34">
        <f t="shared" si="599"/>
        <v>0</v>
      </c>
      <c r="F2417" s="35"/>
      <c r="G2417" s="5" t="s">
        <v>8</v>
      </c>
      <c r="H2417" s="5" t="str">
        <f t="shared" si="598"/>
        <v>420008</v>
      </c>
      <c r="I2417" s="78" t="s">
        <v>371</v>
      </c>
    </row>
    <row r="2418" spans="1:10" ht="15.75" x14ac:dyDescent="0.25">
      <c r="A2418" s="29" t="str">
        <f>'BoR4 Rollup'!A2418</f>
        <v>Function Total</v>
      </c>
      <c r="B2418" s="118">
        <f>B2417+B2413+B2408+B2404</f>
        <v>21740</v>
      </c>
      <c r="C2418" s="118">
        <f t="shared" ref="C2418:D2418" si="604">C2417+C2413+C2408+C2404</f>
        <v>26455</v>
      </c>
      <c r="D2418" s="119">
        <f t="shared" si="604"/>
        <v>44442</v>
      </c>
      <c r="E2418" s="46">
        <f t="shared" si="599"/>
        <v>17987</v>
      </c>
      <c r="F2418" s="32"/>
      <c r="G2418" s="5" t="s">
        <v>8</v>
      </c>
      <c r="H2418" s="5" t="str">
        <f>RIGHT($A$2400,6)</f>
        <v>420008</v>
      </c>
      <c r="I2418" s="78" t="s">
        <v>371</v>
      </c>
    </row>
    <row r="2419" spans="1:10" ht="15.75" x14ac:dyDescent="0.25">
      <c r="A2419" s="124" t="str">
        <f>'BoR4 Rollup'!A2419</f>
        <v>Function:  Academic Support</v>
      </c>
      <c r="B2419" s="125"/>
      <c r="C2419" s="126"/>
      <c r="D2419" s="127"/>
      <c r="E2419" s="128"/>
      <c r="F2419" s="4"/>
      <c r="G2419" s="5" t="s">
        <v>45</v>
      </c>
      <c r="H2419" s="5" t="str">
        <f t="shared" ref="H2419:H2438" si="605">RIGHT($A$2421,6)</f>
        <v>420011</v>
      </c>
      <c r="I2419" s="78" t="s">
        <v>374</v>
      </c>
    </row>
    <row r="2420" spans="1:10" ht="15.75" x14ac:dyDescent="0.25">
      <c r="A2420" s="129" t="str">
        <f>'BoR4 Rollup'!A2420</f>
        <v>Orgn:  LCTCS Online</v>
      </c>
      <c r="B2420" s="130" t="str">
        <f>+'BoR4 Rollup'!B2420</f>
        <v>Actual</v>
      </c>
      <c r="C2420" s="130" t="str">
        <f>+'BoR4 Rollup'!C2420</f>
        <v>Budgeted</v>
      </c>
      <c r="D2420" s="131" t="str">
        <f>+'BoR4 Rollup'!D2420</f>
        <v>Budgeted</v>
      </c>
      <c r="E2420" s="132" t="str">
        <f>'BoR4 Rollup'!$E$5</f>
        <v>2022-2023 +/-</v>
      </c>
      <c r="F2420" s="44"/>
      <c r="G2420" s="5" t="s">
        <v>45</v>
      </c>
      <c r="H2420" s="5" t="str">
        <f t="shared" si="605"/>
        <v>420011</v>
      </c>
      <c r="I2420" s="78" t="s">
        <v>374</v>
      </c>
    </row>
    <row r="2421" spans="1:10" ht="15.75" x14ac:dyDescent="0.25">
      <c r="A2421" s="133" t="str">
        <f>'BoR4 Rollup'!A2421</f>
        <v>Organization ID:  420011</v>
      </c>
      <c r="B2421" s="134" t="str">
        <f>'BoR4 Rollup'!$B$6</f>
        <v>2022-2023</v>
      </c>
      <c r="C2421" s="134" t="str">
        <f>'BoR4 Rollup'!$C$6</f>
        <v>2022-2023</v>
      </c>
      <c r="D2421" s="135" t="str">
        <f>'BoR4 Rollup'!$D$6</f>
        <v>2023-2024</v>
      </c>
      <c r="E2421" s="136" t="str">
        <f>'BoR4 Rollup'!$E$6</f>
        <v>2023-2024</v>
      </c>
      <c r="F2421" s="44"/>
      <c r="G2421" s="5" t="s">
        <v>45</v>
      </c>
      <c r="H2421" s="5" t="str">
        <f t="shared" si="605"/>
        <v>420011</v>
      </c>
      <c r="I2421" s="78" t="s">
        <v>374</v>
      </c>
    </row>
    <row r="2422" spans="1:10" x14ac:dyDescent="0.2">
      <c r="A2422" s="26" t="str">
        <f>'BoR4 Rollup'!A2422</f>
        <v xml:space="preserve">  Salaries</v>
      </c>
      <c r="B2422" s="115"/>
      <c r="C2422" s="115"/>
      <c r="D2422" s="116"/>
      <c r="E2422" s="28">
        <f t="shared" ref="E2422:E2439" si="606">+D2422-C2422</f>
        <v>0</v>
      </c>
      <c r="F2422" s="25"/>
      <c r="G2422" s="5" t="s">
        <v>45</v>
      </c>
      <c r="H2422" s="5" t="str">
        <f t="shared" si="605"/>
        <v>420011</v>
      </c>
      <c r="I2422" s="78" t="s">
        <v>374</v>
      </c>
      <c r="J2422" s="78" t="s">
        <v>563</v>
      </c>
    </row>
    <row r="2423" spans="1:10" x14ac:dyDescent="0.2">
      <c r="A2423" s="26" t="str">
        <f>'BoR4 Rollup'!A2423</f>
        <v xml:space="preserve">  Other Compensation</v>
      </c>
      <c r="B2423" s="115"/>
      <c r="C2423" s="115"/>
      <c r="D2423" s="116"/>
      <c r="E2423" s="28">
        <f t="shared" si="606"/>
        <v>0</v>
      </c>
      <c r="F2423" s="25"/>
      <c r="G2423" s="5" t="s">
        <v>45</v>
      </c>
      <c r="H2423" s="5" t="str">
        <f t="shared" si="605"/>
        <v>420011</v>
      </c>
      <c r="I2423" s="78" t="s">
        <v>374</v>
      </c>
    </row>
    <row r="2424" spans="1:10" x14ac:dyDescent="0.2">
      <c r="A2424" s="26" t="str">
        <f>'BoR4 Rollup'!A2424</f>
        <v xml:space="preserve">  Related Benefits</v>
      </c>
      <c r="B2424" s="115"/>
      <c r="C2424" s="115"/>
      <c r="D2424" s="116"/>
      <c r="E2424" s="28">
        <f t="shared" si="606"/>
        <v>0</v>
      </c>
      <c r="F2424" s="25"/>
      <c r="G2424" s="5" t="s">
        <v>45</v>
      </c>
      <c r="H2424" s="5" t="str">
        <f t="shared" si="605"/>
        <v>420011</v>
      </c>
      <c r="I2424" s="78" t="s">
        <v>374</v>
      </c>
      <c r="J2424" s="78" t="s">
        <v>566</v>
      </c>
    </row>
    <row r="2425" spans="1:10" ht="15.75" x14ac:dyDescent="0.25">
      <c r="A2425" s="29" t="str">
        <f>'BoR4 Rollup'!A2425</f>
        <v>Total Personal Services</v>
      </c>
      <c r="B2425" s="118">
        <f>B2424+B2423+B2422</f>
        <v>0</v>
      </c>
      <c r="C2425" s="118">
        <f>C2424+C2423+C2422</f>
        <v>0</v>
      </c>
      <c r="D2425" s="119">
        <f>D2424+D2423+D2422</f>
        <v>0</v>
      </c>
      <c r="E2425" s="31">
        <f t="shared" si="606"/>
        <v>0</v>
      </c>
      <c r="F2425" s="32"/>
      <c r="G2425" s="5" t="s">
        <v>45</v>
      </c>
      <c r="H2425" s="5" t="str">
        <f t="shared" si="605"/>
        <v>420011</v>
      </c>
      <c r="I2425" s="78" t="s">
        <v>374</v>
      </c>
    </row>
    <row r="2426" spans="1:10" x14ac:dyDescent="0.2">
      <c r="A2426" s="26" t="str">
        <f>'BoR4 Rollup'!A2426</f>
        <v xml:space="preserve"> Travel</v>
      </c>
      <c r="B2426" s="115"/>
      <c r="C2426" s="115"/>
      <c r="D2426" s="116"/>
      <c r="E2426" s="28">
        <f t="shared" si="606"/>
        <v>0</v>
      </c>
      <c r="F2426" s="25"/>
      <c r="G2426" s="5" t="s">
        <v>45</v>
      </c>
      <c r="H2426" s="5" t="str">
        <f t="shared" si="605"/>
        <v>420011</v>
      </c>
      <c r="I2426" s="78" t="s">
        <v>374</v>
      </c>
      <c r="J2426" s="78" t="s">
        <v>569</v>
      </c>
    </row>
    <row r="2427" spans="1:10" x14ac:dyDescent="0.2">
      <c r="A2427" s="26" t="str">
        <f>'BoR4 Rollup'!A2427</f>
        <v xml:space="preserve"> Operating Services</v>
      </c>
      <c r="B2427" s="115"/>
      <c r="C2427" s="115"/>
      <c r="D2427" s="116"/>
      <c r="E2427" s="28">
        <f t="shared" si="606"/>
        <v>0</v>
      </c>
      <c r="F2427" s="25"/>
      <c r="G2427" s="5" t="s">
        <v>45</v>
      </c>
      <c r="H2427" s="5" t="str">
        <f t="shared" si="605"/>
        <v>420011</v>
      </c>
      <c r="I2427" s="78" t="s">
        <v>374</v>
      </c>
      <c r="J2427" s="78" t="s">
        <v>571</v>
      </c>
    </row>
    <row r="2428" spans="1:10" x14ac:dyDescent="0.2">
      <c r="A2428" s="26" t="str">
        <f>'BoR4 Rollup'!A2428</f>
        <v xml:space="preserve"> Supplies</v>
      </c>
      <c r="B2428" s="115"/>
      <c r="C2428" s="115"/>
      <c r="D2428" s="116"/>
      <c r="E2428" s="28">
        <f t="shared" si="606"/>
        <v>0</v>
      </c>
      <c r="F2428" s="25"/>
      <c r="G2428" s="5" t="s">
        <v>45</v>
      </c>
      <c r="H2428" s="5" t="str">
        <f t="shared" si="605"/>
        <v>420011</v>
      </c>
      <c r="I2428" s="78" t="s">
        <v>374</v>
      </c>
      <c r="J2428" s="78" t="s">
        <v>572</v>
      </c>
    </row>
    <row r="2429" spans="1:10" ht="15.75" x14ac:dyDescent="0.25">
      <c r="A2429" s="29" t="str">
        <f>'BoR4 Rollup'!A2429</f>
        <v>Total Operating Expenses</v>
      </c>
      <c r="B2429" s="121">
        <f>B2428+B2427+B2426</f>
        <v>0</v>
      </c>
      <c r="C2429" s="121">
        <f>C2428+C2427+C2426</f>
        <v>0</v>
      </c>
      <c r="D2429" s="119">
        <f>D2428+D2427+D2426</f>
        <v>0</v>
      </c>
      <c r="E2429" s="34">
        <f t="shared" si="606"/>
        <v>0</v>
      </c>
      <c r="F2429" s="35"/>
      <c r="G2429" s="5" t="s">
        <v>45</v>
      </c>
      <c r="H2429" s="5" t="str">
        <f t="shared" si="605"/>
        <v>420011</v>
      </c>
      <c r="I2429" s="78" t="s">
        <v>374</v>
      </c>
    </row>
    <row r="2430" spans="1:10" x14ac:dyDescent="0.2">
      <c r="A2430" s="26" t="str">
        <f>'BoR4 Rollup'!A2430</f>
        <v xml:space="preserve"> Professional Services</v>
      </c>
      <c r="B2430" s="115"/>
      <c r="C2430" s="115"/>
      <c r="D2430" s="116"/>
      <c r="E2430" s="28">
        <f t="shared" si="606"/>
        <v>0</v>
      </c>
      <c r="F2430" s="25"/>
      <c r="G2430" s="5" t="s">
        <v>45</v>
      </c>
      <c r="H2430" s="5" t="str">
        <f t="shared" si="605"/>
        <v>420011</v>
      </c>
      <c r="I2430" s="78" t="s">
        <v>374</v>
      </c>
      <c r="J2430" s="78" t="s">
        <v>573</v>
      </c>
    </row>
    <row r="2431" spans="1:10" x14ac:dyDescent="0.2">
      <c r="A2431" s="26" t="str">
        <f>'BoR4 Rollup'!A2431</f>
        <v xml:space="preserve"> Other Charges</v>
      </c>
      <c r="B2431" s="115"/>
      <c r="C2431" s="115"/>
      <c r="D2431" s="116"/>
      <c r="E2431" s="28">
        <f t="shared" si="606"/>
        <v>0</v>
      </c>
      <c r="F2431" s="25"/>
      <c r="G2431" s="5" t="s">
        <v>45</v>
      </c>
      <c r="H2431" s="5" t="str">
        <f t="shared" si="605"/>
        <v>420011</v>
      </c>
      <c r="I2431" s="78" t="s">
        <v>374</v>
      </c>
      <c r="J2431" s="78" t="s">
        <v>574</v>
      </c>
    </row>
    <row r="2432" spans="1:10" x14ac:dyDescent="0.2">
      <c r="A2432" s="26" t="str">
        <f>'BoR4 Rollup'!A2432</f>
        <v xml:space="preserve"> Debt Services</v>
      </c>
      <c r="B2432" s="115"/>
      <c r="C2432" s="115"/>
      <c r="D2432" s="116"/>
      <c r="E2432" s="28">
        <f t="shared" si="606"/>
        <v>0</v>
      </c>
      <c r="F2432" s="25"/>
      <c r="G2432" s="5" t="s">
        <v>45</v>
      </c>
      <c r="H2432" s="5" t="str">
        <f t="shared" si="605"/>
        <v>420011</v>
      </c>
      <c r="I2432" s="78" t="s">
        <v>374</v>
      </c>
    </row>
    <row r="2433" spans="1:10" x14ac:dyDescent="0.2">
      <c r="A2433" s="26" t="str">
        <f>'BoR4 Rollup'!A2433</f>
        <v xml:space="preserve"> Interagency Transfers</v>
      </c>
      <c r="B2433" s="115"/>
      <c r="C2433" s="115"/>
      <c r="D2433" s="116"/>
      <c r="E2433" s="28">
        <f t="shared" si="606"/>
        <v>0</v>
      </c>
      <c r="F2433" s="25"/>
      <c r="G2433" s="5" t="s">
        <v>45</v>
      </c>
      <c r="H2433" s="5" t="str">
        <f t="shared" si="605"/>
        <v>420011</v>
      </c>
      <c r="I2433" s="78" t="s">
        <v>374</v>
      </c>
      <c r="J2433" s="78" t="s">
        <v>575</v>
      </c>
    </row>
    <row r="2434" spans="1:10" ht="15.75" x14ac:dyDescent="0.25">
      <c r="A2434" s="29" t="str">
        <f>'BoR4 Rollup'!A2434</f>
        <v>Total Other Charges</v>
      </c>
      <c r="B2434" s="121">
        <f>B2433+B2432+B2431+B2430</f>
        <v>0</v>
      </c>
      <c r="C2434" s="121">
        <f>C2433+C2432+C2431+C2430</f>
        <v>0</v>
      </c>
      <c r="D2434" s="119">
        <f>D2433+D2432+D2431+D2430</f>
        <v>0</v>
      </c>
      <c r="E2434" s="34">
        <f t="shared" si="606"/>
        <v>0</v>
      </c>
      <c r="F2434" s="35"/>
      <c r="G2434" s="5" t="s">
        <v>45</v>
      </c>
      <c r="H2434" s="5" t="str">
        <f t="shared" si="605"/>
        <v>420011</v>
      </c>
      <c r="I2434" s="78" t="s">
        <v>374</v>
      </c>
    </row>
    <row r="2435" spans="1:10" x14ac:dyDescent="0.2">
      <c r="A2435" s="26" t="str">
        <f>'BoR4 Rollup'!A2435</f>
        <v xml:space="preserve"> General Acquisitions</v>
      </c>
      <c r="B2435" s="115"/>
      <c r="C2435" s="115"/>
      <c r="D2435" s="116"/>
      <c r="E2435" s="28">
        <f t="shared" si="606"/>
        <v>0</v>
      </c>
      <c r="F2435" s="25"/>
      <c r="G2435" s="5" t="s">
        <v>45</v>
      </c>
      <c r="H2435" s="5" t="str">
        <f t="shared" si="605"/>
        <v>420011</v>
      </c>
      <c r="I2435" s="78" t="s">
        <v>374</v>
      </c>
      <c r="J2435" s="78" t="s">
        <v>576</v>
      </c>
    </row>
    <row r="2436" spans="1:10" x14ac:dyDescent="0.2">
      <c r="A2436" s="26" t="str">
        <f>'BoR4 Rollup'!A2436</f>
        <v xml:space="preserve"> Library Acquisitions</v>
      </c>
      <c r="B2436" s="115"/>
      <c r="C2436" s="115"/>
      <c r="D2436" s="116"/>
      <c r="E2436" s="28">
        <f t="shared" si="606"/>
        <v>0</v>
      </c>
      <c r="F2436" s="25"/>
      <c r="G2436" s="5" t="s">
        <v>45</v>
      </c>
      <c r="H2436" s="5" t="str">
        <f t="shared" si="605"/>
        <v>420011</v>
      </c>
      <c r="I2436" s="78" t="s">
        <v>374</v>
      </c>
      <c r="J2436" s="78" t="s">
        <v>576</v>
      </c>
    </row>
    <row r="2437" spans="1:10" x14ac:dyDescent="0.2">
      <c r="A2437" s="26" t="str">
        <f>'BoR4 Rollup'!A2437</f>
        <v xml:space="preserve"> Major Repairs</v>
      </c>
      <c r="B2437" s="115"/>
      <c r="C2437" s="115"/>
      <c r="D2437" s="116"/>
      <c r="E2437" s="28">
        <f t="shared" si="606"/>
        <v>0</v>
      </c>
      <c r="F2437" s="25"/>
      <c r="G2437" s="5" t="s">
        <v>45</v>
      </c>
      <c r="H2437" s="5" t="str">
        <f t="shared" si="605"/>
        <v>420011</v>
      </c>
      <c r="I2437" s="78" t="s">
        <v>374</v>
      </c>
    </row>
    <row r="2438" spans="1:10" ht="15.75" x14ac:dyDescent="0.25">
      <c r="A2438" s="29" t="str">
        <f>'BoR4 Rollup'!A2438</f>
        <v>Total Acquisitions and Major Repairs</v>
      </c>
      <c r="B2438" s="121">
        <f>B2437+B2436+B2435</f>
        <v>0</v>
      </c>
      <c r="C2438" s="121">
        <f>C2437+C2436+C2435</f>
        <v>0</v>
      </c>
      <c r="D2438" s="119">
        <f>D2437+D2436+D2435</f>
        <v>0</v>
      </c>
      <c r="E2438" s="34">
        <f t="shared" si="606"/>
        <v>0</v>
      </c>
      <c r="F2438" s="35"/>
      <c r="G2438" s="5" t="s">
        <v>45</v>
      </c>
      <c r="H2438" s="5" t="str">
        <f t="shared" si="605"/>
        <v>420011</v>
      </c>
      <c r="I2438" s="78" t="s">
        <v>374</v>
      </c>
    </row>
    <row r="2439" spans="1:10" ht="15.75" x14ac:dyDescent="0.25">
      <c r="A2439" s="29" t="str">
        <f>'BoR4 Rollup'!A2439</f>
        <v>Function Total</v>
      </c>
      <c r="B2439" s="118">
        <f>B2438+B2434+B2429+B2425</f>
        <v>0</v>
      </c>
      <c r="C2439" s="118">
        <f>C2438+C2434+C2429+C2425</f>
        <v>0</v>
      </c>
      <c r="D2439" s="119">
        <f>D2438+D2434+D2429+D2425</f>
        <v>0</v>
      </c>
      <c r="E2439" s="46">
        <f t="shared" si="606"/>
        <v>0</v>
      </c>
      <c r="F2439" s="32"/>
      <c r="G2439" s="5" t="s">
        <v>45</v>
      </c>
      <c r="H2439" s="5" t="str">
        <f>RIGHT($A$2421,6)</f>
        <v>420011</v>
      </c>
      <c r="I2439" s="78" t="s">
        <v>374</v>
      </c>
    </row>
    <row r="2440" spans="1:10" ht="15.75" x14ac:dyDescent="0.25">
      <c r="A2440" s="124" t="str">
        <f>'BoR4 Rollup'!A2440</f>
        <v>Function:  Academic Support</v>
      </c>
      <c r="B2440" s="125"/>
      <c r="C2440" s="126"/>
      <c r="D2440" s="127"/>
      <c r="E2440" s="128"/>
      <c r="F2440" s="4"/>
      <c r="G2440" s="5" t="s">
        <v>32</v>
      </c>
      <c r="H2440" s="5" t="str">
        <f t="shared" ref="H2440:H2459" si="607">RIGHT($A$2442,6)</f>
        <v>420015</v>
      </c>
      <c r="I2440" s="78" t="s">
        <v>377</v>
      </c>
    </row>
    <row r="2441" spans="1:10" ht="15.75" x14ac:dyDescent="0.25">
      <c r="A2441" s="129" t="str">
        <f>'BoR4 Rollup'!A2441</f>
        <v>Orgn:  Academic Administration</v>
      </c>
      <c r="B2441" s="130" t="str">
        <f>+'BoR4 Rollup'!B2441</f>
        <v>Actual</v>
      </c>
      <c r="C2441" s="130" t="str">
        <f>+'BoR4 Rollup'!C2441</f>
        <v>Budgeted</v>
      </c>
      <c r="D2441" s="131" t="str">
        <f>+'BoR4 Rollup'!D2441</f>
        <v>Budgeted</v>
      </c>
      <c r="E2441" s="132" t="str">
        <f>E5</f>
        <v>2022-2023 +/-</v>
      </c>
      <c r="F2441" s="18"/>
      <c r="G2441" s="5" t="s">
        <v>32</v>
      </c>
      <c r="H2441" s="5" t="str">
        <f t="shared" si="607"/>
        <v>420015</v>
      </c>
      <c r="I2441" s="78" t="s">
        <v>377</v>
      </c>
    </row>
    <row r="2442" spans="1:10" ht="15.75" x14ac:dyDescent="0.25">
      <c r="A2442" s="133" t="str">
        <f>'BoR4 Rollup'!A2442</f>
        <v>Organization ID:  420015</v>
      </c>
      <c r="B2442" s="134" t="str">
        <f>'BoR4 Rollup'!$B$6</f>
        <v>2022-2023</v>
      </c>
      <c r="C2442" s="134" t="str">
        <f>'BoR4 Rollup'!$C$6</f>
        <v>2022-2023</v>
      </c>
      <c r="D2442" s="135" t="str">
        <f>'BoR4 Rollup'!$D$6</f>
        <v>2023-2024</v>
      </c>
      <c r="E2442" s="136" t="str">
        <f>E6</f>
        <v>2023-2024</v>
      </c>
      <c r="F2442" s="18"/>
      <c r="G2442" s="5" t="s">
        <v>32</v>
      </c>
      <c r="H2442" s="5" t="str">
        <f t="shared" si="607"/>
        <v>420015</v>
      </c>
      <c r="I2442" s="78" t="s">
        <v>377</v>
      </c>
    </row>
    <row r="2443" spans="1:10" x14ac:dyDescent="0.2">
      <c r="A2443" s="26" t="str">
        <f>'BoR4 Rollup'!A2443</f>
        <v xml:space="preserve">  Salaries</v>
      </c>
      <c r="B2443" s="115">
        <v>6998</v>
      </c>
      <c r="C2443" s="115">
        <v>75715</v>
      </c>
      <c r="D2443" s="116">
        <v>19000</v>
      </c>
      <c r="E2443" s="28">
        <f t="shared" ref="E2443:E2460" si="608">+D2443-C2443</f>
        <v>-56715</v>
      </c>
      <c r="F2443" s="25"/>
      <c r="G2443" s="5" t="s">
        <v>32</v>
      </c>
      <c r="H2443" s="5" t="str">
        <f t="shared" si="607"/>
        <v>420015</v>
      </c>
      <c r="I2443" s="78" t="s">
        <v>377</v>
      </c>
      <c r="J2443" s="78" t="s">
        <v>563</v>
      </c>
    </row>
    <row r="2444" spans="1:10" x14ac:dyDescent="0.2">
      <c r="A2444" s="26" t="str">
        <f>'BoR4 Rollup'!A2444</f>
        <v xml:space="preserve">  Other Compensation</v>
      </c>
      <c r="B2444" s="115"/>
      <c r="C2444" s="115"/>
      <c r="D2444" s="116"/>
      <c r="E2444" s="28">
        <f t="shared" si="608"/>
        <v>0</v>
      </c>
      <c r="F2444" s="25"/>
      <c r="G2444" s="5" t="s">
        <v>32</v>
      </c>
      <c r="H2444" s="5" t="str">
        <f t="shared" si="607"/>
        <v>420015</v>
      </c>
      <c r="I2444" s="78" t="s">
        <v>377</v>
      </c>
    </row>
    <row r="2445" spans="1:10" x14ac:dyDescent="0.2">
      <c r="A2445" s="26" t="str">
        <f>'BoR4 Rollup'!A2445</f>
        <v xml:space="preserve">  Related Benefits</v>
      </c>
      <c r="B2445" s="115">
        <v>2347</v>
      </c>
      <c r="C2445" s="115">
        <v>34235</v>
      </c>
      <c r="D2445" s="116">
        <v>17633</v>
      </c>
      <c r="E2445" s="28">
        <f t="shared" si="608"/>
        <v>-16602</v>
      </c>
      <c r="F2445" s="25"/>
      <c r="G2445" s="5" t="s">
        <v>32</v>
      </c>
      <c r="H2445" s="5" t="str">
        <f t="shared" si="607"/>
        <v>420015</v>
      </c>
      <c r="I2445" s="78" t="s">
        <v>377</v>
      </c>
      <c r="J2445" s="78" t="s">
        <v>566</v>
      </c>
    </row>
    <row r="2446" spans="1:10" ht="15.75" x14ac:dyDescent="0.25">
      <c r="A2446" s="29" t="str">
        <f>'BoR4 Rollup'!A2446</f>
        <v>Total Personal Services</v>
      </c>
      <c r="B2446" s="118">
        <f>B2445+B2444+B2443</f>
        <v>9345</v>
      </c>
      <c r="C2446" s="118">
        <f t="shared" ref="C2446:D2446" si="609">C2445+C2444+C2443</f>
        <v>109950</v>
      </c>
      <c r="D2446" s="119">
        <f t="shared" si="609"/>
        <v>36633</v>
      </c>
      <c r="E2446" s="31">
        <f t="shared" si="608"/>
        <v>-73317</v>
      </c>
      <c r="F2446" s="32"/>
      <c r="G2446" s="5" t="s">
        <v>8</v>
      </c>
      <c r="H2446" s="5" t="str">
        <f t="shared" si="607"/>
        <v>420015</v>
      </c>
      <c r="I2446" s="78" t="s">
        <v>377</v>
      </c>
    </row>
    <row r="2447" spans="1:10" x14ac:dyDescent="0.2">
      <c r="A2447" s="26" t="str">
        <f>'BoR4 Rollup'!A2447</f>
        <v xml:space="preserve"> Travel</v>
      </c>
      <c r="B2447" s="115">
        <v>650</v>
      </c>
      <c r="C2447" s="115">
        <v>650</v>
      </c>
      <c r="D2447" s="116">
        <v>650</v>
      </c>
      <c r="E2447" s="28">
        <f t="shared" si="608"/>
        <v>0</v>
      </c>
      <c r="F2447" s="25"/>
      <c r="G2447" s="5" t="s">
        <v>32</v>
      </c>
      <c r="H2447" s="5" t="str">
        <f t="shared" si="607"/>
        <v>420015</v>
      </c>
      <c r="I2447" s="78" t="s">
        <v>377</v>
      </c>
      <c r="J2447" s="78" t="s">
        <v>569</v>
      </c>
    </row>
    <row r="2448" spans="1:10" x14ac:dyDescent="0.2">
      <c r="A2448" s="26" t="str">
        <f>'BoR4 Rollup'!A2448</f>
        <v xml:space="preserve"> Operating Services</v>
      </c>
      <c r="B2448" s="115">
        <v>5520</v>
      </c>
      <c r="C2448" s="115">
        <v>5569</v>
      </c>
      <c r="D2448" s="116">
        <v>5520</v>
      </c>
      <c r="E2448" s="28">
        <f t="shared" si="608"/>
        <v>-49</v>
      </c>
      <c r="F2448" s="25"/>
      <c r="G2448" s="5" t="s">
        <v>32</v>
      </c>
      <c r="H2448" s="5" t="str">
        <f t="shared" si="607"/>
        <v>420015</v>
      </c>
      <c r="I2448" s="78" t="s">
        <v>377</v>
      </c>
      <c r="J2448" s="78" t="s">
        <v>571</v>
      </c>
    </row>
    <row r="2449" spans="1:10" x14ac:dyDescent="0.2">
      <c r="A2449" s="26" t="str">
        <f>'BoR4 Rollup'!A2449</f>
        <v xml:space="preserve"> Supplies</v>
      </c>
      <c r="B2449" s="115">
        <v>272</v>
      </c>
      <c r="C2449" s="115">
        <v>272</v>
      </c>
      <c r="D2449" s="116">
        <v>272</v>
      </c>
      <c r="E2449" s="28">
        <f t="shared" si="608"/>
        <v>0</v>
      </c>
      <c r="F2449" s="25"/>
      <c r="G2449" s="5" t="s">
        <v>32</v>
      </c>
      <c r="H2449" s="5" t="str">
        <f t="shared" si="607"/>
        <v>420015</v>
      </c>
      <c r="I2449" s="78" t="s">
        <v>377</v>
      </c>
      <c r="J2449" s="78" t="s">
        <v>572</v>
      </c>
    </row>
    <row r="2450" spans="1:10" ht="15.75" x14ac:dyDescent="0.25">
      <c r="A2450" s="29" t="str">
        <f>'BoR4 Rollup'!A2450</f>
        <v>Total Operating Expenses</v>
      </c>
      <c r="B2450" s="121">
        <f>B2449+B2448+B2447</f>
        <v>6442</v>
      </c>
      <c r="C2450" s="121">
        <f t="shared" ref="C2450:D2450" si="610">C2449+C2448+C2447</f>
        <v>6491</v>
      </c>
      <c r="D2450" s="119">
        <f t="shared" si="610"/>
        <v>6442</v>
      </c>
      <c r="E2450" s="34">
        <f t="shared" si="608"/>
        <v>-49</v>
      </c>
      <c r="F2450" s="35"/>
      <c r="G2450" s="5" t="s">
        <v>8</v>
      </c>
      <c r="H2450" s="5" t="str">
        <f t="shared" si="607"/>
        <v>420015</v>
      </c>
      <c r="I2450" s="78" t="s">
        <v>377</v>
      </c>
    </row>
    <row r="2451" spans="1:10" x14ac:dyDescent="0.2">
      <c r="A2451" s="26" t="str">
        <f>'BoR4 Rollup'!A2451</f>
        <v xml:space="preserve"> Professional Services</v>
      </c>
      <c r="B2451" s="115"/>
      <c r="C2451" s="115"/>
      <c r="D2451" s="116"/>
      <c r="E2451" s="28">
        <f t="shared" si="608"/>
        <v>0</v>
      </c>
      <c r="F2451" s="25"/>
      <c r="G2451" s="5" t="s">
        <v>32</v>
      </c>
      <c r="H2451" s="5" t="str">
        <f t="shared" si="607"/>
        <v>420015</v>
      </c>
      <c r="I2451" s="78" t="s">
        <v>377</v>
      </c>
      <c r="J2451" s="78" t="s">
        <v>573</v>
      </c>
    </row>
    <row r="2452" spans="1:10" x14ac:dyDescent="0.2">
      <c r="A2452" s="26" t="str">
        <f>'BoR4 Rollup'!A2452</f>
        <v xml:space="preserve"> Other Charges</v>
      </c>
      <c r="B2452" s="115"/>
      <c r="C2452" s="115"/>
      <c r="D2452" s="116"/>
      <c r="E2452" s="28">
        <f t="shared" si="608"/>
        <v>0</v>
      </c>
      <c r="F2452" s="25"/>
      <c r="G2452" s="5" t="s">
        <v>32</v>
      </c>
      <c r="H2452" s="5" t="str">
        <f t="shared" si="607"/>
        <v>420015</v>
      </c>
      <c r="I2452" s="78" t="s">
        <v>377</v>
      </c>
      <c r="J2452" s="78" t="s">
        <v>574</v>
      </c>
    </row>
    <row r="2453" spans="1:10" x14ac:dyDescent="0.2">
      <c r="A2453" s="26" t="str">
        <f>'BoR4 Rollup'!A2453</f>
        <v xml:space="preserve"> Debt Services</v>
      </c>
      <c r="B2453" s="115"/>
      <c r="C2453" s="115"/>
      <c r="D2453" s="116"/>
      <c r="E2453" s="28">
        <f t="shared" si="608"/>
        <v>0</v>
      </c>
      <c r="F2453" s="25"/>
      <c r="G2453" s="5" t="s">
        <v>32</v>
      </c>
      <c r="H2453" s="5" t="str">
        <f t="shared" si="607"/>
        <v>420015</v>
      </c>
      <c r="I2453" s="78" t="s">
        <v>377</v>
      </c>
    </row>
    <row r="2454" spans="1:10" x14ac:dyDescent="0.2">
      <c r="A2454" s="26" t="str">
        <f>'BoR4 Rollup'!A2454</f>
        <v xml:space="preserve"> Interagency Transfers</v>
      </c>
      <c r="B2454" s="115"/>
      <c r="C2454" s="115"/>
      <c r="D2454" s="116"/>
      <c r="E2454" s="28">
        <f t="shared" si="608"/>
        <v>0</v>
      </c>
      <c r="F2454" s="25"/>
      <c r="G2454" s="5" t="s">
        <v>32</v>
      </c>
      <c r="H2454" s="5" t="str">
        <f t="shared" si="607"/>
        <v>420015</v>
      </c>
      <c r="I2454" s="78" t="s">
        <v>377</v>
      </c>
      <c r="J2454" s="78" t="s">
        <v>575</v>
      </c>
    </row>
    <row r="2455" spans="1:10" ht="15.75" x14ac:dyDescent="0.25">
      <c r="A2455" s="29" t="str">
        <f>'BoR4 Rollup'!A2455</f>
        <v>Total Other Charges</v>
      </c>
      <c r="B2455" s="121">
        <f>B2454+B2453+B2452+B2451</f>
        <v>0</v>
      </c>
      <c r="C2455" s="121">
        <f t="shared" ref="C2455:D2455" si="611">C2454+C2453+C2452+C2451</f>
        <v>0</v>
      </c>
      <c r="D2455" s="119">
        <f t="shared" si="611"/>
        <v>0</v>
      </c>
      <c r="E2455" s="34">
        <f t="shared" si="608"/>
        <v>0</v>
      </c>
      <c r="F2455" s="35"/>
      <c r="G2455" s="5" t="s">
        <v>8</v>
      </c>
      <c r="H2455" s="5" t="str">
        <f t="shared" si="607"/>
        <v>420015</v>
      </c>
      <c r="I2455" s="78" t="s">
        <v>377</v>
      </c>
    </row>
    <row r="2456" spans="1:10" x14ac:dyDescent="0.2">
      <c r="A2456" s="26" t="str">
        <f>'BoR4 Rollup'!A2456</f>
        <v xml:space="preserve"> General Acquisitions</v>
      </c>
      <c r="B2456" s="115"/>
      <c r="C2456" s="115"/>
      <c r="D2456" s="116"/>
      <c r="E2456" s="28">
        <f t="shared" si="608"/>
        <v>0</v>
      </c>
      <c r="F2456" s="25"/>
      <c r="G2456" s="5" t="s">
        <v>32</v>
      </c>
      <c r="H2456" s="5" t="str">
        <f t="shared" si="607"/>
        <v>420015</v>
      </c>
      <c r="I2456" s="78" t="s">
        <v>377</v>
      </c>
      <c r="J2456" s="78" t="s">
        <v>576</v>
      </c>
    </row>
    <row r="2457" spans="1:10" x14ac:dyDescent="0.2">
      <c r="A2457" s="26" t="str">
        <f>'BoR4 Rollup'!A2457</f>
        <v xml:space="preserve"> Library Acquisitions</v>
      </c>
      <c r="B2457" s="115"/>
      <c r="C2457" s="115"/>
      <c r="D2457" s="116"/>
      <c r="E2457" s="28">
        <f t="shared" si="608"/>
        <v>0</v>
      </c>
      <c r="F2457" s="25"/>
      <c r="G2457" s="5" t="s">
        <v>32</v>
      </c>
      <c r="H2457" s="5" t="str">
        <f t="shared" si="607"/>
        <v>420015</v>
      </c>
      <c r="I2457" s="78" t="s">
        <v>377</v>
      </c>
      <c r="J2457" s="78" t="s">
        <v>576</v>
      </c>
    </row>
    <row r="2458" spans="1:10" x14ac:dyDescent="0.2">
      <c r="A2458" s="26" t="str">
        <f>'BoR4 Rollup'!A2458</f>
        <v xml:space="preserve"> Major Repairs</v>
      </c>
      <c r="B2458" s="115"/>
      <c r="C2458" s="115"/>
      <c r="D2458" s="116"/>
      <c r="E2458" s="28">
        <f t="shared" si="608"/>
        <v>0</v>
      </c>
      <c r="F2458" s="25"/>
      <c r="G2458" s="5" t="s">
        <v>32</v>
      </c>
      <c r="H2458" s="5" t="str">
        <f t="shared" si="607"/>
        <v>420015</v>
      </c>
      <c r="I2458" s="78" t="s">
        <v>377</v>
      </c>
    </row>
    <row r="2459" spans="1:10" ht="15.75" x14ac:dyDescent="0.25">
      <c r="A2459" s="29" t="str">
        <f>'BoR4 Rollup'!A2459</f>
        <v>Total Acquisitions and Major Repairs</v>
      </c>
      <c r="B2459" s="121">
        <f>B2458+B2457+B2456</f>
        <v>0</v>
      </c>
      <c r="C2459" s="121">
        <f t="shared" ref="C2459:D2459" si="612">C2458+C2457+C2456</f>
        <v>0</v>
      </c>
      <c r="D2459" s="119">
        <f t="shared" si="612"/>
        <v>0</v>
      </c>
      <c r="E2459" s="34">
        <f t="shared" si="608"/>
        <v>0</v>
      </c>
      <c r="F2459" s="35"/>
      <c r="G2459" s="5" t="s">
        <v>8</v>
      </c>
      <c r="H2459" s="5" t="str">
        <f t="shared" si="607"/>
        <v>420015</v>
      </c>
      <c r="I2459" s="78" t="s">
        <v>377</v>
      </c>
    </row>
    <row r="2460" spans="1:10" ht="15.75" x14ac:dyDescent="0.25">
      <c r="A2460" s="29" t="str">
        <f>'BoR4 Rollup'!A2460</f>
        <v>Function Total</v>
      </c>
      <c r="B2460" s="118">
        <f>B2459+B2455+B2450+B2446</f>
        <v>15787</v>
      </c>
      <c r="C2460" s="118">
        <f t="shared" ref="C2460:D2460" si="613">C2459+C2455+C2450+C2446</f>
        <v>116441</v>
      </c>
      <c r="D2460" s="119">
        <f t="shared" si="613"/>
        <v>43075</v>
      </c>
      <c r="E2460" s="46">
        <f t="shared" si="608"/>
        <v>-73366</v>
      </c>
      <c r="F2460" s="32"/>
      <c r="G2460" s="5" t="s">
        <v>8</v>
      </c>
      <c r="H2460" s="5" t="str">
        <f>RIGHT($A$2442,6)</f>
        <v>420015</v>
      </c>
      <c r="I2460" s="78" t="s">
        <v>377</v>
      </c>
    </row>
    <row r="2461" spans="1:10" ht="15.75" x14ac:dyDescent="0.25">
      <c r="A2461" s="124" t="str">
        <f>'BoR4 Rollup'!A2461</f>
        <v>Function:  Academic Support</v>
      </c>
      <c r="B2461" s="125"/>
      <c r="C2461" s="126"/>
      <c r="D2461" s="127"/>
      <c r="E2461" s="128"/>
      <c r="F2461" s="4"/>
      <c r="G2461" s="5" t="s">
        <v>32</v>
      </c>
      <c r="H2461" s="5" t="str">
        <f t="shared" ref="H2461:H2480" si="614">RIGHT($A$2463,6)</f>
        <v>420024</v>
      </c>
      <c r="I2461" s="78" t="s">
        <v>380</v>
      </c>
    </row>
    <row r="2462" spans="1:10" ht="15.75" x14ac:dyDescent="0.25">
      <c r="A2462" s="129" t="str">
        <f>'BoR4 Rollup'!A2462</f>
        <v>Orgn:  e-Learning</v>
      </c>
      <c r="B2462" s="130" t="str">
        <f>+'BoR4 Rollup'!B2462</f>
        <v>Actual</v>
      </c>
      <c r="C2462" s="130" t="str">
        <f>+'BoR4 Rollup'!C2462</f>
        <v>Budgeted</v>
      </c>
      <c r="D2462" s="131" t="str">
        <f>+'BoR4 Rollup'!D2462</f>
        <v>Budgeted</v>
      </c>
      <c r="E2462" s="132" t="str">
        <f>E26</f>
        <v>2022-2023 +/-</v>
      </c>
      <c r="F2462" s="44"/>
      <c r="G2462" s="5" t="s">
        <v>32</v>
      </c>
      <c r="H2462" s="5" t="str">
        <f t="shared" si="614"/>
        <v>420024</v>
      </c>
      <c r="I2462" s="78" t="s">
        <v>380</v>
      </c>
    </row>
    <row r="2463" spans="1:10" ht="15.75" x14ac:dyDescent="0.25">
      <c r="A2463" s="133" t="str">
        <f>'BoR4 Rollup'!A2463</f>
        <v>Organization ID:  420024</v>
      </c>
      <c r="B2463" s="134" t="str">
        <f>'BoR4 Rollup'!$B$6</f>
        <v>2022-2023</v>
      </c>
      <c r="C2463" s="134" t="str">
        <f>C27</f>
        <v>2022-2023</v>
      </c>
      <c r="D2463" s="135" t="str">
        <f>D27</f>
        <v>2023-2024</v>
      </c>
      <c r="E2463" s="136" t="str">
        <f>E27</f>
        <v>2023-2024</v>
      </c>
      <c r="F2463" s="44"/>
      <c r="G2463" s="5" t="s">
        <v>32</v>
      </c>
      <c r="H2463" s="5" t="str">
        <f t="shared" si="614"/>
        <v>420024</v>
      </c>
      <c r="I2463" s="78" t="s">
        <v>380</v>
      </c>
    </row>
    <row r="2464" spans="1:10" x14ac:dyDescent="0.2">
      <c r="A2464" s="26" t="str">
        <f>'BoR4 Rollup'!A2464</f>
        <v xml:space="preserve">  Salaries</v>
      </c>
      <c r="B2464" s="115"/>
      <c r="C2464" s="115"/>
      <c r="D2464" s="116"/>
      <c r="E2464" s="28">
        <f t="shared" ref="E2464:E2481" si="615">+D2464-C2464</f>
        <v>0</v>
      </c>
      <c r="F2464" s="25"/>
      <c r="G2464" s="5" t="s">
        <v>32</v>
      </c>
      <c r="H2464" s="5" t="str">
        <f t="shared" si="614"/>
        <v>420024</v>
      </c>
      <c r="I2464" s="78" t="s">
        <v>380</v>
      </c>
      <c r="J2464" s="78" t="s">
        <v>563</v>
      </c>
    </row>
    <row r="2465" spans="1:10" x14ac:dyDescent="0.2">
      <c r="A2465" s="26" t="str">
        <f>'BoR4 Rollup'!A2465</f>
        <v xml:space="preserve">  Other Compensation</v>
      </c>
      <c r="B2465" s="115"/>
      <c r="C2465" s="115"/>
      <c r="D2465" s="116"/>
      <c r="E2465" s="28">
        <f t="shared" si="615"/>
        <v>0</v>
      </c>
      <c r="F2465" s="25"/>
      <c r="G2465" s="5" t="s">
        <v>32</v>
      </c>
      <c r="H2465" s="5" t="str">
        <f t="shared" si="614"/>
        <v>420024</v>
      </c>
      <c r="I2465" s="78" t="s">
        <v>380</v>
      </c>
    </row>
    <row r="2466" spans="1:10" x14ac:dyDescent="0.2">
      <c r="A2466" s="26" t="str">
        <f>'BoR4 Rollup'!A2466</f>
        <v xml:space="preserve">  Related Benefits</v>
      </c>
      <c r="B2466" s="115"/>
      <c r="C2466" s="115"/>
      <c r="D2466" s="116"/>
      <c r="E2466" s="28">
        <f t="shared" si="615"/>
        <v>0</v>
      </c>
      <c r="F2466" s="25"/>
      <c r="G2466" s="5" t="s">
        <v>32</v>
      </c>
      <c r="H2466" s="5" t="str">
        <f t="shared" si="614"/>
        <v>420024</v>
      </c>
      <c r="I2466" s="78" t="s">
        <v>380</v>
      </c>
      <c r="J2466" s="78" t="s">
        <v>566</v>
      </c>
    </row>
    <row r="2467" spans="1:10" ht="15.75" x14ac:dyDescent="0.25">
      <c r="A2467" s="29" t="str">
        <f>'BoR4 Rollup'!A2467</f>
        <v>Total Personal Services</v>
      </c>
      <c r="B2467" s="118">
        <f>B2466+B2465+B2464</f>
        <v>0</v>
      </c>
      <c r="C2467" s="118">
        <f>C2466+C2465+C2464</f>
        <v>0</v>
      </c>
      <c r="D2467" s="119">
        <f>D2466+D2465+D2464</f>
        <v>0</v>
      </c>
      <c r="E2467" s="31">
        <f t="shared" si="615"/>
        <v>0</v>
      </c>
      <c r="F2467" s="32"/>
      <c r="G2467" s="5" t="s">
        <v>8</v>
      </c>
      <c r="H2467" s="5" t="str">
        <f t="shared" si="614"/>
        <v>420024</v>
      </c>
      <c r="I2467" s="78" t="s">
        <v>380</v>
      </c>
    </row>
    <row r="2468" spans="1:10" x14ac:dyDescent="0.2">
      <c r="A2468" s="26" t="str">
        <f>'BoR4 Rollup'!A2468</f>
        <v xml:space="preserve"> Travel</v>
      </c>
      <c r="B2468" s="115"/>
      <c r="C2468" s="115"/>
      <c r="D2468" s="116"/>
      <c r="E2468" s="28">
        <f t="shared" si="615"/>
        <v>0</v>
      </c>
      <c r="F2468" s="25"/>
      <c r="G2468" s="5" t="s">
        <v>32</v>
      </c>
      <c r="H2468" s="5" t="str">
        <f t="shared" si="614"/>
        <v>420024</v>
      </c>
      <c r="I2468" s="78" t="s">
        <v>380</v>
      </c>
      <c r="J2468" s="78" t="s">
        <v>569</v>
      </c>
    </row>
    <row r="2469" spans="1:10" x14ac:dyDescent="0.2">
      <c r="A2469" s="26" t="str">
        <f>'BoR4 Rollup'!A2469</f>
        <v xml:space="preserve"> Operating Services</v>
      </c>
      <c r="B2469" s="115"/>
      <c r="C2469" s="115"/>
      <c r="D2469" s="116"/>
      <c r="E2469" s="28">
        <f t="shared" si="615"/>
        <v>0</v>
      </c>
      <c r="F2469" s="25"/>
      <c r="G2469" s="5" t="s">
        <v>32</v>
      </c>
      <c r="H2469" s="5" t="str">
        <f t="shared" si="614"/>
        <v>420024</v>
      </c>
      <c r="I2469" s="78" t="s">
        <v>380</v>
      </c>
      <c r="J2469" s="78" t="s">
        <v>571</v>
      </c>
    </row>
    <row r="2470" spans="1:10" x14ac:dyDescent="0.2">
      <c r="A2470" s="26" t="str">
        <f>'BoR4 Rollup'!A2470</f>
        <v xml:space="preserve"> Supplies</v>
      </c>
      <c r="B2470" s="115"/>
      <c r="C2470" s="115"/>
      <c r="D2470" s="116"/>
      <c r="E2470" s="28">
        <f t="shared" si="615"/>
        <v>0</v>
      </c>
      <c r="F2470" s="25"/>
      <c r="G2470" s="5" t="s">
        <v>32</v>
      </c>
      <c r="H2470" s="5" t="str">
        <f t="shared" si="614"/>
        <v>420024</v>
      </c>
      <c r="I2470" s="78" t="s">
        <v>380</v>
      </c>
      <c r="J2470" s="78" t="s">
        <v>572</v>
      </c>
    </row>
    <row r="2471" spans="1:10" ht="15.75" x14ac:dyDescent="0.25">
      <c r="A2471" s="29" t="str">
        <f>'BoR4 Rollup'!A2471</f>
        <v>Total Operating Expenses</v>
      </c>
      <c r="B2471" s="121">
        <f>B2470+B2469+B2468</f>
        <v>0</v>
      </c>
      <c r="C2471" s="121">
        <f>C2470+C2469+C2468</f>
        <v>0</v>
      </c>
      <c r="D2471" s="119">
        <f>D2470+D2469+D2468</f>
        <v>0</v>
      </c>
      <c r="E2471" s="34">
        <f t="shared" si="615"/>
        <v>0</v>
      </c>
      <c r="F2471" s="35"/>
      <c r="G2471" s="5" t="s">
        <v>8</v>
      </c>
      <c r="H2471" s="5" t="str">
        <f t="shared" si="614"/>
        <v>420024</v>
      </c>
      <c r="I2471" s="78" t="s">
        <v>380</v>
      </c>
    </row>
    <row r="2472" spans="1:10" x14ac:dyDescent="0.2">
      <c r="A2472" s="26" t="str">
        <f>'BoR4 Rollup'!A2472</f>
        <v xml:space="preserve"> Professional Services</v>
      </c>
      <c r="B2472" s="115"/>
      <c r="C2472" s="115"/>
      <c r="D2472" s="116"/>
      <c r="E2472" s="28">
        <f t="shared" si="615"/>
        <v>0</v>
      </c>
      <c r="F2472" s="25"/>
      <c r="G2472" s="5" t="s">
        <v>32</v>
      </c>
      <c r="H2472" s="5" t="str">
        <f t="shared" si="614"/>
        <v>420024</v>
      </c>
      <c r="I2472" s="78" t="s">
        <v>380</v>
      </c>
      <c r="J2472" s="78" t="s">
        <v>573</v>
      </c>
    </row>
    <row r="2473" spans="1:10" x14ac:dyDescent="0.2">
      <c r="A2473" s="26" t="str">
        <f>'BoR4 Rollup'!A2473</f>
        <v xml:space="preserve"> Other Charges</v>
      </c>
      <c r="B2473" s="115"/>
      <c r="C2473" s="115"/>
      <c r="D2473" s="116"/>
      <c r="E2473" s="28">
        <f t="shared" si="615"/>
        <v>0</v>
      </c>
      <c r="F2473" s="25"/>
      <c r="G2473" s="5" t="s">
        <v>32</v>
      </c>
      <c r="H2473" s="5" t="str">
        <f t="shared" si="614"/>
        <v>420024</v>
      </c>
      <c r="I2473" s="78" t="s">
        <v>380</v>
      </c>
      <c r="J2473" s="78" t="s">
        <v>574</v>
      </c>
    </row>
    <row r="2474" spans="1:10" x14ac:dyDescent="0.2">
      <c r="A2474" s="26" t="str">
        <f>'BoR4 Rollup'!A2474</f>
        <v xml:space="preserve"> Debt Services</v>
      </c>
      <c r="B2474" s="115"/>
      <c r="C2474" s="115"/>
      <c r="D2474" s="116"/>
      <c r="E2474" s="28">
        <f t="shared" si="615"/>
        <v>0</v>
      </c>
      <c r="F2474" s="25"/>
      <c r="G2474" s="5" t="s">
        <v>32</v>
      </c>
      <c r="H2474" s="5" t="str">
        <f t="shared" si="614"/>
        <v>420024</v>
      </c>
      <c r="I2474" s="78" t="s">
        <v>380</v>
      </c>
    </row>
    <row r="2475" spans="1:10" x14ac:dyDescent="0.2">
      <c r="A2475" s="26" t="str">
        <f>'BoR4 Rollup'!A2475</f>
        <v xml:space="preserve"> Interagency Transfers</v>
      </c>
      <c r="B2475" s="115"/>
      <c r="C2475" s="115"/>
      <c r="D2475" s="116"/>
      <c r="E2475" s="28">
        <f t="shared" si="615"/>
        <v>0</v>
      </c>
      <c r="F2475" s="25"/>
      <c r="G2475" s="5" t="s">
        <v>32</v>
      </c>
      <c r="H2475" s="5" t="str">
        <f t="shared" si="614"/>
        <v>420024</v>
      </c>
      <c r="I2475" s="78" t="s">
        <v>380</v>
      </c>
      <c r="J2475" s="78" t="s">
        <v>575</v>
      </c>
    </row>
    <row r="2476" spans="1:10" ht="15.75" x14ac:dyDescent="0.25">
      <c r="A2476" s="29" t="str">
        <f>'BoR4 Rollup'!A2476</f>
        <v>Total Other Charges</v>
      </c>
      <c r="B2476" s="121">
        <f>B2475+B2474+B2473+B2472</f>
        <v>0</v>
      </c>
      <c r="C2476" s="121">
        <f>C2475+C2474+C2473+C2472</f>
        <v>0</v>
      </c>
      <c r="D2476" s="119">
        <f>D2475+D2474+D2473+D2472</f>
        <v>0</v>
      </c>
      <c r="E2476" s="34">
        <f t="shared" si="615"/>
        <v>0</v>
      </c>
      <c r="F2476" s="35"/>
      <c r="G2476" s="5" t="s">
        <v>8</v>
      </c>
      <c r="H2476" s="5" t="str">
        <f t="shared" si="614"/>
        <v>420024</v>
      </c>
      <c r="I2476" s="78" t="s">
        <v>380</v>
      </c>
    </row>
    <row r="2477" spans="1:10" x14ac:dyDescent="0.2">
      <c r="A2477" s="26" t="str">
        <f>'BoR4 Rollup'!A2477</f>
        <v xml:space="preserve"> General Acquisitions</v>
      </c>
      <c r="B2477" s="115"/>
      <c r="C2477" s="115"/>
      <c r="D2477" s="116"/>
      <c r="E2477" s="28">
        <f t="shared" si="615"/>
        <v>0</v>
      </c>
      <c r="F2477" s="25"/>
      <c r="G2477" s="5" t="s">
        <v>32</v>
      </c>
      <c r="H2477" s="5" t="str">
        <f t="shared" si="614"/>
        <v>420024</v>
      </c>
      <c r="I2477" s="78" t="s">
        <v>380</v>
      </c>
      <c r="J2477" s="78" t="s">
        <v>576</v>
      </c>
    </row>
    <row r="2478" spans="1:10" x14ac:dyDescent="0.2">
      <c r="A2478" s="26" t="str">
        <f>'BoR4 Rollup'!A2478</f>
        <v xml:space="preserve"> Library Acquisitions</v>
      </c>
      <c r="B2478" s="115"/>
      <c r="C2478" s="115"/>
      <c r="D2478" s="116"/>
      <c r="E2478" s="28">
        <f t="shared" si="615"/>
        <v>0</v>
      </c>
      <c r="F2478" s="25"/>
      <c r="G2478" s="5" t="s">
        <v>32</v>
      </c>
      <c r="H2478" s="5" t="str">
        <f t="shared" si="614"/>
        <v>420024</v>
      </c>
      <c r="I2478" s="78" t="s">
        <v>380</v>
      </c>
      <c r="J2478" s="78" t="s">
        <v>576</v>
      </c>
    </row>
    <row r="2479" spans="1:10" x14ac:dyDescent="0.2">
      <c r="A2479" s="26" t="str">
        <f>'BoR4 Rollup'!A2479</f>
        <v xml:space="preserve"> Major Repairs</v>
      </c>
      <c r="B2479" s="115"/>
      <c r="C2479" s="115"/>
      <c r="D2479" s="116"/>
      <c r="E2479" s="28">
        <f t="shared" si="615"/>
        <v>0</v>
      </c>
      <c r="F2479" s="25"/>
      <c r="G2479" s="5" t="s">
        <v>32</v>
      </c>
      <c r="H2479" s="5" t="str">
        <f t="shared" si="614"/>
        <v>420024</v>
      </c>
      <c r="I2479" s="78" t="s">
        <v>380</v>
      </c>
    </row>
    <row r="2480" spans="1:10" ht="15.75" x14ac:dyDescent="0.25">
      <c r="A2480" s="29" t="str">
        <f>'BoR4 Rollup'!A2480</f>
        <v>Total Acquisitions and Major Repairs</v>
      </c>
      <c r="B2480" s="121">
        <f>B2479+B2478+B2477</f>
        <v>0</v>
      </c>
      <c r="C2480" s="121">
        <f>C2479+C2478+C2477</f>
        <v>0</v>
      </c>
      <c r="D2480" s="119">
        <f>D2479+D2478+D2477</f>
        <v>0</v>
      </c>
      <c r="E2480" s="34">
        <f t="shared" si="615"/>
        <v>0</v>
      </c>
      <c r="F2480" s="35"/>
      <c r="G2480" s="5" t="s">
        <v>8</v>
      </c>
      <c r="H2480" s="5" t="str">
        <f t="shared" si="614"/>
        <v>420024</v>
      </c>
      <c r="I2480" s="78" t="s">
        <v>380</v>
      </c>
    </row>
    <row r="2481" spans="1:10" ht="15.75" x14ac:dyDescent="0.25">
      <c r="A2481" s="29" t="str">
        <f>'BoR4 Rollup'!A2481</f>
        <v>Function Total</v>
      </c>
      <c r="B2481" s="118">
        <f>B2480+B2476+B2471+B2467</f>
        <v>0</v>
      </c>
      <c r="C2481" s="118">
        <f>C2480+C2476+C2471+C2467</f>
        <v>0</v>
      </c>
      <c r="D2481" s="119">
        <f>D2480+D2476+D2471+D2467</f>
        <v>0</v>
      </c>
      <c r="E2481" s="46">
        <f t="shared" si="615"/>
        <v>0</v>
      </c>
      <c r="F2481" s="32"/>
      <c r="G2481" s="5" t="s">
        <v>8</v>
      </c>
      <c r="H2481" s="5" t="str">
        <f>RIGHT($A$2463,6)</f>
        <v>420024</v>
      </c>
      <c r="I2481" s="78" t="s">
        <v>380</v>
      </c>
    </row>
    <row r="2482" spans="1:10" ht="15.75" x14ac:dyDescent="0.25">
      <c r="A2482" s="124" t="str">
        <f>'BoR4 Rollup'!A2482</f>
        <v>Function:  Academic Support</v>
      </c>
      <c r="B2482" s="125"/>
      <c r="C2482" s="126"/>
      <c r="D2482" s="127"/>
      <c r="E2482" s="128"/>
      <c r="F2482" s="4"/>
      <c r="G2482" s="5" t="s">
        <v>45</v>
      </c>
      <c r="H2482" s="5" t="str">
        <f t="shared" ref="H2482:H2501" si="616">RIGHT($A$2484,6)</f>
        <v>440001</v>
      </c>
      <c r="I2482" s="78" t="s">
        <v>383</v>
      </c>
    </row>
    <row r="2483" spans="1:10" ht="15.75" x14ac:dyDescent="0.25">
      <c r="A2483" s="129" t="str">
        <f>'BoR4 Rollup'!A2483</f>
        <v>Orgn:  Academic Support - General Expense</v>
      </c>
      <c r="B2483" s="130" t="str">
        <f>+'BoR4 Rollup'!B2483</f>
        <v>Actual</v>
      </c>
      <c r="C2483" s="130" t="str">
        <f>+'BoR4 Rollup'!C2483</f>
        <v>Budgeted</v>
      </c>
      <c r="D2483" s="131" t="str">
        <f>+'BoR4 Rollup'!D2483</f>
        <v>Budgeted</v>
      </c>
      <c r="E2483" s="132" t="str">
        <f>E5</f>
        <v>2022-2023 +/-</v>
      </c>
      <c r="F2483" s="44"/>
      <c r="G2483" s="5" t="s">
        <v>45</v>
      </c>
      <c r="H2483" s="5" t="str">
        <f t="shared" si="616"/>
        <v>440001</v>
      </c>
      <c r="I2483" s="78" t="s">
        <v>383</v>
      </c>
    </row>
    <row r="2484" spans="1:10" ht="15.75" x14ac:dyDescent="0.25">
      <c r="A2484" s="133" t="str">
        <f>'BoR4 Rollup'!A2484</f>
        <v>Organization ID:  440001</v>
      </c>
      <c r="B2484" s="134" t="str">
        <f>'BoR4 Rollup'!$B$6</f>
        <v>2022-2023</v>
      </c>
      <c r="C2484" s="134" t="str">
        <f>C6</f>
        <v>2022-2023</v>
      </c>
      <c r="D2484" s="135" t="str">
        <f>D6</f>
        <v>2023-2024</v>
      </c>
      <c r="E2484" s="136" t="str">
        <f>E6</f>
        <v>2023-2024</v>
      </c>
      <c r="F2484" s="44"/>
      <c r="G2484" s="5" t="s">
        <v>45</v>
      </c>
      <c r="H2484" s="5" t="str">
        <f t="shared" si="616"/>
        <v>440001</v>
      </c>
      <c r="I2484" s="78" t="s">
        <v>383</v>
      </c>
    </row>
    <row r="2485" spans="1:10" x14ac:dyDescent="0.2">
      <c r="A2485" s="26" t="str">
        <f>'BoR4 Rollup'!A2485</f>
        <v xml:space="preserve">  Salaries</v>
      </c>
      <c r="B2485" s="115"/>
      <c r="C2485" s="115"/>
      <c r="D2485" s="116"/>
      <c r="E2485" s="28">
        <f t="shared" ref="E2485:E2502" si="617">+D2485-C2485</f>
        <v>0</v>
      </c>
      <c r="F2485" s="25"/>
      <c r="G2485" s="5" t="s">
        <v>45</v>
      </c>
      <c r="H2485" s="5" t="str">
        <f t="shared" si="616"/>
        <v>440001</v>
      </c>
      <c r="I2485" s="78" t="s">
        <v>383</v>
      </c>
      <c r="J2485" s="78" t="s">
        <v>563</v>
      </c>
    </row>
    <row r="2486" spans="1:10" x14ac:dyDescent="0.2">
      <c r="A2486" s="26" t="str">
        <f>'BoR4 Rollup'!A2486</f>
        <v xml:space="preserve">  Other Compensation</v>
      </c>
      <c r="B2486" s="115"/>
      <c r="C2486" s="115"/>
      <c r="D2486" s="116"/>
      <c r="E2486" s="28">
        <f t="shared" si="617"/>
        <v>0</v>
      </c>
      <c r="F2486" s="25"/>
      <c r="G2486" s="5" t="s">
        <v>45</v>
      </c>
      <c r="H2486" s="5" t="str">
        <f t="shared" si="616"/>
        <v>440001</v>
      </c>
      <c r="I2486" s="78" t="s">
        <v>383</v>
      </c>
    </row>
    <row r="2487" spans="1:10" x14ac:dyDescent="0.2">
      <c r="A2487" s="26" t="str">
        <f>'BoR4 Rollup'!A2487</f>
        <v xml:space="preserve">  Related Benefits</v>
      </c>
      <c r="B2487" s="115"/>
      <c r="C2487" s="115"/>
      <c r="D2487" s="116"/>
      <c r="E2487" s="28">
        <f t="shared" si="617"/>
        <v>0</v>
      </c>
      <c r="F2487" s="25"/>
      <c r="G2487" s="5" t="s">
        <v>45</v>
      </c>
      <c r="H2487" s="5" t="str">
        <f t="shared" si="616"/>
        <v>440001</v>
      </c>
      <c r="I2487" s="78" t="s">
        <v>383</v>
      </c>
      <c r="J2487" s="78" t="s">
        <v>566</v>
      </c>
    </row>
    <row r="2488" spans="1:10" ht="15.75" x14ac:dyDescent="0.25">
      <c r="A2488" s="29" t="str">
        <f>'BoR4 Rollup'!A2488</f>
        <v>Total Personal Services</v>
      </c>
      <c r="B2488" s="118">
        <f>B2487+B2486+B2485</f>
        <v>0</v>
      </c>
      <c r="C2488" s="118">
        <f>C2487+C2486+C2485</f>
        <v>0</v>
      </c>
      <c r="D2488" s="119">
        <f>D2487+D2486+D2485</f>
        <v>0</v>
      </c>
      <c r="E2488" s="31">
        <f t="shared" si="617"/>
        <v>0</v>
      </c>
      <c r="F2488" s="32"/>
      <c r="G2488" s="5" t="s">
        <v>45</v>
      </c>
      <c r="H2488" s="5" t="str">
        <f t="shared" si="616"/>
        <v>440001</v>
      </c>
      <c r="I2488" s="78" t="s">
        <v>383</v>
      </c>
    </row>
    <row r="2489" spans="1:10" x14ac:dyDescent="0.2">
      <c r="A2489" s="26" t="str">
        <f>'BoR4 Rollup'!A2489</f>
        <v xml:space="preserve"> Travel</v>
      </c>
      <c r="B2489" s="115"/>
      <c r="C2489" s="115"/>
      <c r="D2489" s="116"/>
      <c r="E2489" s="28">
        <f t="shared" si="617"/>
        <v>0</v>
      </c>
      <c r="F2489" s="25"/>
      <c r="G2489" s="5" t="s">
        <v>45</v>
      </c>
      <c r="H2489" s="5" t="str">
        <f t="shared" si="616"/>
        <v>440001</v>
      </c>
      <c r="I2489" s="78" t="s">
        <v>383</v>
      </c>
      <c r="J2489" s="78" t="s">
        <v>569</v>
      </c>
    </row>
    <row r="2490" spans="1:10" x14ac:dyDescent="0.2">
      <c r="A2490" s="26" t="str">
        <f>'BoR4 Rollup'!A2490</f>
        <v xml:space="preserve"> Operating Services</v>
      </c>
      <c r="B2490" s="115"/>
      <c r="C2490" s="115"/>
      <c r="D2490" s="116"/>
      <c r="E2490" s="28">
        <f t="shared" si="617"/>
        <v>0</v>
      </c>
      <c r="F2490" s="25"/>
      <c r="G2490" s="5" t="s">
        <v>45</v>
      </c>
      <c r="H2490" s="5" t="str">
        <f t="shared" si="616"/>
        <v>440001</v>
      </c>
      <c r="I2490" s="78" t="s">
        <v>383</v>
      </c>
      <c r="J2490" s="78" t="s">
        <v>571</v>
      </c>
    </row>
    <row r="2491" spans="1:10" x14ac:dyDescent="0.2">
      <c r="A2491" s="26" t="str">
        <f>'BoR4 Rollup'!A2491</f>
        <v xml:space="preserve"> Supplies</v>
      </c>
      <c r="B2491" s="115"/>
      <c r="C2491" s="115"/>
      <c r="D2491" s="116"/>
      <c r="E2491" s="28">
        <f t="shared" si="617"/>
        <v>0</v>
      </c>
      <c r="F2491" s="25"/>
      <c r="G2491" s="5" t="s">
        <v>45</v>
      </c>
      <c r="H2491" s="5" t="str">
        <f t="shared" si="616"/>
        <v>440001</v>
      </c>
      <c r="I2491" s="78" t="s">
        <v>383</v>
      </c>
      <c r="J2491" s="78" t="s">
        <v>572</v>
      </c>
    </row>
    <row r="2492" spans="1:10" ht="15.75" x14ac:dyDescent="0.25">
      <c r="A2492" s="29" t="str">
        <f>'BoR4 Rollup'!A2492</f>
        <v>Total Operating Expenses</v>
      </c>
      <c r="B2492" s="121">
        <f>B2491+B2490+B2489</f>
        <v>0</v>
      </c>
      <c r="C2492" s="121">
        <f>C2491+C2490+C2489</f>
        <v>0</v>
      </c>
      <c r="D2492" s="119">
        <f>D2491+D2490+D2489</f>
        <v>0</v>
      </c>
      <c r="E2492" s="34">
        <f t="shared" si="617"/>
        <v>0</v>
      </c>
      <c r="F2492" s="35"/>
      <c r="G2492" s="5" t="s">
        <v>45</v>
      </c>
      <c r="H2492" s="5" t="str">
        <f t="shared" si="616"/>
        <v>440001</v>
      </c>
      <c r="I2492" s="78" t="s">
        <v>383</v>
      </c>
    </row>
    <row r="2493" spans="1:10" x14ac:dyDescent="0.2">
      <c r="A2493" s="26" t="str">
        <f>'BoR4 Rollup'!A2493</f>
        <v xml:space="preserve"> Professional Services</v>
      </c>
      <c r="B2493" s="115"/>
      <c r="C2493" s="115"/>
      <c r="D2493" s="116"/>
      <c r="E2493" s="28">
        <f t="shared" si="617"/>
        <v>0</v>
      </c>
      <c r="F2493" s="25"/>
      <c r="G2493" s="5" t="s">
        <v>45</v>
      </c>
      <c r="H2493" s="5" t="str">
        <f t="shared" si="616"/>
        <v>440001</v>
      </c>
      <c r="I2493" s="78" t="s">
        <v>383</v>
      </c>
      <c r="J2493" s="78" t="s">
        <v>573</v>
      </c>
    </row>
    <row r="2494" spans="1:10" x14ac:dyDescent="0.2">
      <c r="A2494" s="26" t="str">
        <f>'BoR4 Rollup'!A2494</f>
        <v xml:space="preserve"> Other Charges</v>
      </c>
      <c r="B2494" s="115"/>
      <c r="C2494" s="115"/>
      <c r="D2494" s="116"/>
      <c r="E2494" s="28">
        <f t="shared" si="617"/>
        <v>0</v>
      </c>
      <c r="F2494" s="25"/>
      <c r="G2494" s="5" t="s">
        <v>45</v>
      </c>
      <c r="H2494" s="5" t="str">
        <f t="shared" si="616"/>
        <v>440001</v>
      </c>
      <c r="I2494" s="78" t="s">
        <v>383</v>
      </c>
      <c r="J2494" s="78" t="s">
        <v>574</v>
      </c>
    </row>
    <row r="2495" spans="1:10" x14ac:dyDescent="0.2">
      <c r="A2495" s="26" t="str">
        <f>'BoR4 Rollup'!A2495</f>
        <v xml:space="preserve"> Debt Services</v>
      </c>
      <c r="B2495" s="115"/>
      <c r="C2495" s="115"/>
      <c r="D2495" s="116"/>
      <c r="E2495" s="28">
        <f t="shared" si="617"/>
        <v>0</v>
      </c>
      <c r="F2495" s="25"/>
      <c r="G2495" s="5" t="s">
        <v>45</v>
      </c>
      <c r="H2495" s="5" t="str">
        <f t="shared" si="616"/>
        <v>440001</v>
      </c>
      <c r="I2495" s="78" t="s">
        <v>383</v>
      </c>
    </row>
    <row r="2496" spans="1:10" x14ac:dyDescent="0.2">
      <c r="A2496" s="26" t="str">
        <f>'BoR4 Rollup'!A2496</f>
        <v xml:space="preserve"> Interagency Transfers</v>
      </c>
      <c r="B2496" s="115"/>
      <c r="C2496" s="115"/>
      <c r="D2496" s="116"/>
      <c r="E2496" s="28">
        <f t="shared" si="617"/>
        <v>0</v>
      </c>
      <c r="F2496" s="25"/>
      <c r="G2496" s="5" t="s">
        <v>45</v>
      </c>
      <c r="H2496" s="5" t="str">
        <f t="shared" si="616"/>
        <v>440001</v>
      </c>
      <c r="I2496" s="78" t="s">
        <v>383</v>
      </c>
      <c r="J2496" s="78" t="s">
        <v>575</v>
      </c>
    </row>
    <row r="2497" spans="1:10" ht="15.75" x14ac:dyDescent="0.25">
      <c r="A2497" s="29" t="str">
        <f>'BoR4 Rollup'!A2497</f>
        <v>Total Other Charges</v>
      </c>
      <c r="B2497" s="121">
        <f>B2496+B2495+B2494+B2493</f>
        <v>0</v>
      </c>
      <c r="C2497" s="121">
        <f>C2496+C2495+C2494+C2493</f>
        <v>0</v>
      </c>
      <c r="D2497" s="119">
        <f>D2496+D2495+D2494+D2493</f>
        <v>0</v>
      </c>
      <c r="E2497" s="34">
        <f t="shared" si="617"/>
        <v>0</v>
      </c>
      <c r="F2497" s="35"/>
      <c r="G2497" s="5" t="s">
        <v>45</v>
      </c>
      <c r="H2497" s="5" t="str">
        <f t="shared" si="616"/>
        <v>440001</v>
      </c>
      <c r="I2497" s="78" t="s">
        <v>383</v>
      </c>
    </row>
    <row r="2498" spans="1:10" x14ac:dyDescent="0.2">
      <c r="A2498" s="26" t="str">
        <f>'BoR4 Rollup'!A2498</f>
        <v xml:space="preserve"> General Acquisitions</v>
      </c>
      <c r="B2498" s="115"/>
      <c r="C2498" s="115"/>
      <c r="D2498" s="116"/>
      <c r="E2498" s="28">
        <f t="shared" si="617"/>
        <v>0</v>
      </c>
      <c r="F2498" s="25"/>
      <c r="G2498" s="5" t="s">
        <v>45</v>
      </c>
      <c r="H2498" s="5" t="str">
        <f t="shared" si="616"/>
        <v>440001</v>
      </c>
      <c r="I2498" s="78" t="s">
        <v>383</v>
      </c>
      <c r="J2498" s="78" t="s">
        <v>576</v>
      </c>
    </row>
    <row r="2499" spans="1:10" x14ac:dyDescent="0.2">
      <c r="A2499" s="26" t="str">
        <f>'BoR4 Rollup'!A2499</f>
        <v xml:space="preserve"> Library Acquisitions</v>
      </c>
      <c r="B2499" s="115"/>
      <c r="C2499" s="115"/>
      <c r="D2499" s="116"/>
      <c r="E2499" s="28">
        <f t="shared" si="617"/>
        <v>0</v>
      </c>
      <c r="F2499" s="25"/>
      <c r="G2499" s="5" t="s">
        <v>45</v>
      </c>
      <c r="H2499" s="5" t="str">
        <f t="shared" si="616"/>
        <v>440001</v>
      </c>
      <c r="I2499" s="78" t="s">
        <v>383</v>
      </c>
      <c r="J2499" s="78" t="s">
        <v>576</v>
      </c>
    </row>
    <row r="2500" spans="1:10" x14ac:dyDescent="0.2">
      <c r="A2500" s="26" t="str">
        <f>'BoR4 Rollup'!A2500</f>
        <v xml:space="preserve"> Major Repairs</v>
      </c>
      <c r="B2500" s="115"/>
      <c r="C2500" s="115"/>
      <c r="D2500" s="116"/>
      <c r="E2500" s="28">
        <f t="shared" si="617"/>
        <v>0</v>
      </c>
      <c r="F2500" s="25"/>
      <c r="G2500" s="5" t="s">
        <v>45</v>
      </c>
      <c r="H2500" s="5" t="str">
        <f t="shared" si="616"/>
        <v>440001</v>
      </c>
      <c r="I2500" s="78" t="s">
        <v>383</v>
      </c>
    </row>
    <row r="2501" spans="1:10" ht="15.75" x14ac:dyDescent="0.25">
      <c r="A2501" s="29" t="str">
        <f>'BoR4 Rollup'!A2501</f>
        <v>Total Acquisitions and Major Repairs</v>
      </c>
      <c r="B2501" s="121">
        <f>B2500+B2499+B2498</f>
        <v>0</v>
      </c>
      <c r="C2501" s="121">
        <f>C2500+C2499+C2498</f>
        <v>0</v>
      </c>
      <c r="D2501" s="119">
        <f>D2500+D2499+D2498</f>
        <v>0</v>
      </c>
      <c r="E2501" s="34">
        <f t="shared" si="617"/>
        <v>0</v>
      </c>
      <c r="F2501" s="35"/>
      <c r="G2501" s="5" t="s">
        <v>45</v>
      </c>
      <c r="H2501" s="5" t="str">
        <f t="shared" si="616"/>
        <v>440001</v>
      </c>
      <c r="I2501" s="78" t="s">
        <v>383</v>
      </c>
    </row>
    <row r="2502" spans="1:10" ht="15.75" x14ac:dyDescent="0.25">
      <c r="A2502" s="29" t="str">
        <f>'BoR4 Rollup'!A2502</f>
        <v>Function Total</v>
      </c>
      <c r="B2502" s="118">
        <f>B2501+B2497+B2492+B2488</f>
        <v>0</v>
      </c>
      <c r="C2502" s="118">
        <f>C2501+C2497+C2492+C2488</f>
        <v>0</v>
      </c>
      <c r="D2502" s="119">
        <f>D2501+D2497+D2492+D2488</f>
        <v>0</v>
      </c>
      <c r="E2502" s="46">
        <f t="shared" si="617"/>
        <v>0</v>
      </c>
      <c r="F2502" s="32"/>
      <c r="G2502" s="5" t="s">
        <v>45</v>
      </c>
      <c r="H2502" s="5" t="str">
        <f>RIGHT($A$2484,6)</f>
        <v>440001</v>
      </c>
      <c r="I2502" s="78" t="s">
        <v>383</v>
      </c>
    </row>
    <row r="2503" spans="1:10" ht="15.75" x14ac:dyDescent="0.25">
      <c r="A2503" s="124" t="str">
        <f>'BoR4 Rollup'!A2503</f>
        <v>Function:  Student Services</v>
      </c>
      <c r="B2503" s="125"/>
      <c r="C2503" s="126"/>
      <c r="D2503" s="127"/>
      <c r="E2503" s="128"/>
      <c r="F2503" s="4"/>
      <c r="G2503" s="5" t="s">
        <v>8</v>
      </c>
      <c r="H2503" s="5" t="str">
        <f t="shared" ref="H2503:H2522" si="618">RIGHT($A$2505,6)</f>
        <v xml:space="preserve"> TOTAL</v>
      </c>
      <c r="I2503" s="78" t="s">
        <v>9</v>
      </c>
    </row>
    <row r="2504" spans="1:10" ht="15.75" x14ac:dyDescent="0.25">
      <c r="A2504" s="129" t="str">
        <f>'BoR4 Rollup'!A2504</f>
        <v>Orgn:  STUDENT SERVICES</v>
      </c>
      <c r="B2504" s="130" t="str">
        <f>+'BoR4 Rollup'!B2504</f>
        <v>Actual</v>
      </c>
      <c r="C2504" s="130" t="str">
        <f>+'BoR4 Rollup'!C2504</f>
        <v>Budgeted</v>
      </c>
      <c r="D2504" s="131" t="str">
        <f>+'BoR4 Rollup'!D2504</f>
        <v>Budgeted</v>
      </c>
      <c r="E2504" s="132" t="str">
        <f>E5</f>
        <v>2022-2023 +/-</v>
      </c>
      <c r="F2504" s="18"/>
      <c r="G2504" s="5" t="s">
        <v>8</v>
      </c>
      <c r="H2504" s="5" t="str">
        <f t="shared" si="618"/>
        <v xml:space="preserve"> TOTAL</v>
      </c>
      <c r="I2504" s="78" t="s">
        <v>9</v>
      </c>
    </row>
    <row r="2505" spans="1:10" ht="15.75" x14ac:dyDescent="0.25">
      <c r="A2505" s="133" t="str">
        <f>'BoR4 Rollup'!A2505</f>
        <v>ORGN  ID: TOTAL</v>
      </c>
      <c r="B2505" s="134" t="str">
        <f>'BoR4 Rollup'!$B$6</f>
        <v>2022-2023</v>
      </c>
      <c r="C2505" s="134" t="str">
        <f>C6</f>
        <v>2022-2023</v>
      </c>
      <c r="D2505" s="135" t="str">
        <f>D6</f>
        <v>2023-2024</v>
      </c>
      <c r="E2505" s="136" t="str">
        <f>E6</f>
        <v>2023-2024</v>
      </c>
      <c r="F2505" s="18"/>
      <c r="G2505" s="5" t="s">
        <v>8</v>
      </c>
      <c r="H2505" s="5" t="str">
        <f t="shared" si="618"/>
        <v xml:space="preserve"> TOTAL</v>
      </c>
      <c r="I2505" s="78" t="s">
        <v>9</v>
      </c>
    </row>
    <row r="2506" spans="1:10" x14ac:dyDescent="0.2">
      <c r="A2506" s="26" t="str">
        <f>'BoR4 Rollup'!A2506</f>
        <v xml:space="preserve">  Salaries</v>
      </c>
      <c r="B2506" s="115">
        <f>+B2527+B2548+B2569+B2590+B2611+B2632+B2653+B2674+B2695+B2716+B2737+B2758+B2779+B2800</f>
        <v>53570</v>
      </c>
      <c r="C2506" s="115">
        <f t="shared" ref="C2506:D2506" si="619">+C2527+C2548+C2569+C2590+C2611+C2632+C2653+C2674+C2695+C2716+C2737+C2758+C2779+C2800</f>
        <v>77774</v>
      </c>
      <c r="D2506" s="116">
        <f t="shared" si="619"/>
        <v>75678</v>
      </c>
      <c r="E2506" s="117">
        <f t="shared" ref="E2506:E2523" si="620">+D2506-C2506</f>
        <v>-2096</v>
      </c>
      <c r="F2506" s="25"/>
      <c r="G2506" s="5" t="s">
        <v>8</v>
      </c>
      <c r="H2506" s="5" t="str">
        <f t="shared" si="618"/>
        <v xml:space="preserve"> TOTAL</v>
      </c>
      <c r="I2506" s="78" t="s">
        <v>9</v>
      </c>
      <c r="J2506" s="78" t="s">
        <v>563</v>
      </c>
    </row>
    <row r="2507" spans="1:10" x14ac:dyDescent="0.2">
      <c r="A2507" s="26" t="str">
        <f>'BoR4 Rollup'!A2507</f>
        <v xml:space="preserve">  Other Compensation</v>
      </c>
      <c r="B2507" s="115">
        <f t="shared" ref="B2507:D2508" si="621">+B2528+B2549+B2570+B2591+B2612+B2633+B2654+B2675+B2696+B2717+B2738+B2759+B2780+B2801</f>
        <v>0</v>
      </c>
      <c r="C2507" s="115">
        <f t="shared" si="621"/>
        <v>0</v>
      </c>
      <c r="D2507" s="116">
        <f t="shared" si="621"/>
        <v>0</v>
      </c>
      <c r="E2507" s="117">
        <f t="shared" si="620"/>
        <v>0</v>
      </c>
      <c r="F2507" s="25"/>
      <c r="G2507" s="5" t="s">
        <v>8</v>
      </c>
      <c r="H2507" s="5" t="str">
        <f t="shared" si="618"/>
        <v xml:space="preserve"> TOTAL</v>
      </c>
      <c r="I2507" s="78" t="s">
        <v>9</v>
      </c>
    </row>
    <row r="2508" spans="1:10" x14ac:dyDescent="0.2">
      <c r="A2508" s="26" t="str">
        <f>'BoR4 Rollup'!A2508</f>
        <v xml:space="preserve">  Related Benefits</v>
      </c>
      <c r="B2508" s="115">
        <f t="shared" si="621"/>
        <v>29635</v>
      </c>
      <c r="C2508" s="115">
        <f t="shared" si="621"/>
        <v>47646</v>
      </c>
      <c r="D2508" s="116">
        <f t="shared" si="621"/>
        <v>52735</v>
      </c>
      <c r="E2508" s="117">
        <f t="shared" si="620"/>
        <v>5089</v>
      </c>
      <c r="F2508" s="25"/>
      <c r="G2508" s="5" t="s">
        <v>8</v>
      </c>
      <c r="H2508" s="5" t="str">
        <f t="shared" si="618"/>
        <v xml:space="preserve"> TOTAL</v>
      </c>
      <c r="I2508" s="78" t="s">
        <v>9</v>
      </c>
      <c r="J2508" s="78" t="s">
        <v>566</v>
      </c>
    </row>
    <row r="2509" spans="1:10" ht="15.75" x14ac:dyDescent="0.25">
      <c r="A2509" s="29" t="str">
        <f>'BoR4 Rollup'!A2509</f>
        <v>Total Personal Services</v>
      </c>
      <c r="B2509" s="118">
        <f>SUM(B2506:B2508)</f>
        <v>83205</v>
      </c>
      <c r="C2509" s="118">
        <f>SUM(C2506:C2508)</f>
        <v>125420</v>
      </c>
      <c r="D2509" s="119">
        <f>SUM(D2506:D2508)</f>
        <v>128413</v>
      </c>
      <c r="E2509" s="120">
        <f t="shared" si="620"/>
        <v>2993</v>
      </c>
      <c r="F2509" s="32"/>
      <c r="G2509" s="5" t="s">
        <v>8</v>
      </c>
      <c r="H2509" s="5" t="str">
        <f t="shared" si="618"/>
        <v xml:space="preserve"> TOTAL</v>
      </c>
      <c r="I2509" s="78" t="s">
        <v>9</v>
      </c>
    </row>
    <row r="2510" spans="1:10" x14ac:dyDescent="0.2">
      <c r="A2510" s="26" t="str">
        <f>'BoR4 Rollup'!A2510</f>
        <v xml:space="preserve"> Travel</v>
      </c>
      <c r="B2510" s="115">
        <f t="shared" ref="B2510:D2512" si="622">+B2531+B2552+B2573+B2594+B2615+B2636+B2657+B2678+B2699+B2720+B2741+B2762+B2783+B2804</f>
        <v>124</v>
      </c>
      <c r="C2510" s="115">
        <f t="shared" si="622"/>
        <v>124</v>
      </c>
      <c r="D2510" s="116">
        <f t="shared" si="622"/>
        <v>124</v>
      </c>
      <c r="E2510" s="117">
        <f t="shared" si="620"/>
        <v>0</v>
      </c>
      <c r="F2510" s="25"/>
      <c r="G2510" s="5" t="s">
        <v>8</v>
      </c>
      <c r="H2510" s="5" t="str">
        <f t="shared" si="618"/>
        <v xml:space="preserve"> TOTAL</v>
      </c>
      <c r="I2510" s="78" t="s">
        <v>9</v>
      </c>
      <c r="J2510" s="78" t="s">
        <v>569</v>
      </c>
    </row>
    <row r="2511" spans="1:10" x14ac:dyDescent="0.2">
      <c r="A2511" s="26" t="str">
        <f>'BoR4 Rollup'!A2511</f>
        <v xml:space="preserve"> Operating Services</v>
      </c>
      <c r="B2511" s="115">
        <f t="shared" si="622"/>
        <v>4697</v>
      </c>
      <c r="C2511" s="115">
        <f t="shared" si="622"/>
        <v>6169</v>
      </c>
      <c r="D2511" s="116">
        <f t="shared" si="622"/>
        <v>4697</v>
      </c>
      <c r="E2511" s="117">
        <f t="shared" si="620"/>
        <v>-1472</v>
      </c>
      <c r="F2511" s="25"/>
      <c r="G2511" s="5" t="s">
        <v>8</v>
      </c>
      <c r="H2511" s="5" t="str">
        <f t="shared" si="618"/>
        <v xml:space="preserve"> TOTAL</v>
      </c>
      <c r="I2511" s="78" t="s">
        <v>9</v>
      </c>
      <c r="J2511" s="78" t="s">
        <v>571</v>
      </c>
    </row>
    <row r="2512" spans="1:10" x14ac:dyDescent="0.2">
      <c r="A2512" s="26" t="str">
        <f>'BoR4 Rollup'!A2512</f>
        <v xml:space="preserve"> Supplies</v>
      </c>
      <c r="B2512" s="115">
        <f t="shared" si="622"/>
        <v>5804</v>
      </c>
      <c r="C2512" s="115">
        <f t="shared" si="622"/>
        <v>5804</v>
      </c>
      <c r="D2512" s="116">
        <f t="shared" si="622"/>
        <v>5804</v>
      </c>
      <c r="E2512" s="117">
        <f t="shared" si="620"/>
        <v>0</v>
      </c>
      <c r="F2512" s="25"/>
      <c r="G2512" s="5" t="s">
        <v>8</v>
      </c>
      <c r="H2512" s="5" t="str">
        <f t="shared" si="618"/>
        <v xml:space="preserve"> TOTAL</v>
      </c>
      <c r="I2512" s="78" t="s">
        <v>9</v>
      </c>
      <c r="J2512" s="78" t="s">
        <v>572</v>
      </c>
    </row>
    <row r="2513" spans="1:10" ht="15.75" x14ac:dyDescent="0.25">
      <c r="A2513" s="29" t="str">
        <f>'BoR4 Rollup'!A2513</f>
        <v>Total Operating Expenses</v>
      </c>
      <c r="B2513" s="121">
        <f>SUM(B2510:B2512)</f>
        <v>10625</v>
      </c>
      <c r="C2513" s="121">
        <f>SUM(C2510:C2512)</f>
        <v>12097</v>
      </c>
      <c r="D2513" s="119">
        <f>SUM(D2510:D2512)</f>
        <v>10625</v>
      </c>
      <c r="E2513" s="122">
        <f t="shared" si="620"/>
        <v>-1472</v>
      </c>
      <c r="F2513" s="35"/>
      <c r="G2513" s="5" t="s">
        <v>8</v>
      </c>
      <c r="H2513" s="5" t="str">
        <f t="shared" si="618"/>
        <v xml:space="preserve"> TOTAL</v>
      </c>
      <c r="I2513" s="78" t="s">
        <v>9</v>
      </c>
    </row>
    <row r="2514" spans="1:10" x14ac:dyDescent="0.2">
      <c r="A2514" s="26" t="str">
        <f>'BoR4 Rollup'!A2514</f>
        <v xml:space="preserve"> Professional Services</v>
      </c>
      <c r="B2514" s="115">
        <f t="shared" ref="B2514:D2517" si="623">+B2535+B2556+B2577+B2598+B2619+B2640+B2661+B2682+B2703+B2724+B2745+B2766+B2787+B2808</f>
        <v>90</v>
      </c>
      <c r="C2514" s="115">
        <f t="shared" si="623"/>
        <v>90</v>
      </c>
      <c r="D2514" s="116">
        <f t="shared" si="623"/>
        <v>90</v>
      </c>
      <c r="E2514" s="117">
        <f t="shared" si="620"/>
        <v>0</v>
      </c>
      <c r="F2514" s="25"/>
      <c r="G2514" s="5" t="s">
        <v>8</v>
      </c>
      <c r="H2514" s="5" t="str">
        <f t="shared" si="618"/>
        <v xml:space="preserve"> TOTAL</v>
      </c>
      <c r="I2514" s="78" t="s">
        <v>9</v>
      </c>
      <c r="J2514" s="78" t="s">
        <v>573</v>
      </c>
    </row>
    <row r="2515" spans="1:10" x14ac:dyDescent="0.2">
      <c r="A2515" s="26" t="str">
        <f>'BoR4 Rollup'!A2515</f>
        <v xml:space="preserve"> Other Charges</v>
      </c>
      <c r="B2515" s="115">
        <f t="shared" si="623"/>
        <v>0</v>
      </c>
      <c r="C2515" s="115">
        <v>2182</v>
      </c>
      <c r="D2515" s="116">
        <f t="shared" si="623"/>
        <v>3332</v>
      </c>
      <c r="E2515" s="117">
        <f t="shared" si="620"/>
        <v>1150</v>
      </c>
      <c r="F2515" s="25"/>
      <c r="G2515" s="5" t="s">
        <v>8</v>
      </c>
      <c r="H2515" s="5" t="str">
        <f t="shared" si="618"/>
        <v xml:space="preserve"> TOTAL</v>
      </c>
      <c r="I2515" s="78" t="s">
        <v>9</v>
      </c>
      <c r="J2515" s="78" t="s">
        <v>574</v>
      </c>
    </row>
    <row r="2516" spans="1:10" x14ac:dyDescent="0.2">
      <c r="A2516" s="26" t="str">
        <f>'BoR4 Rollup'!A2516</f>
        <v xml:space="preserve"> Debt Services</v>
      </c>
      <c r="B2516" s="115">
        <f t="shared" si="623"/>
        <v>0</v>
      </c>
      <c r="C2516" s="115">
        <f t="shared" si="623"/>
        <v>0</v>
      </c>
      <c r="D2516" s="116">
        <f t="shared" si="623"/>
        <v>0</v>
      </c>
      <c r="E2516" s="117">
        <f t="shared" si="620"/>
        <v>0</v>
      </c>
      <c r="F2516" s="25"/>
      <c r="G2516" s="5" t="s">
        <v>8</v>
      </c>
      <c r="H2516" s="5" t="str">
        <f t="shared" si="618"/>
        <v xml:space="preserve"> TOTAL</v>
      </c>
      <c r="I2516" s="78" t="s">
        <v>9</v>
      </c>
    </row>
    <row r="2517" spans="1:10" x14ac:dyDescent="0.2">
      <c r="A2517" s="26" t="str">
        <f>'BoR4 Rollup'!A2517</f>
        <v xml:space="preserve"> Interagency Transfers</v>
      </c>
      <c r="B2517" s="115">
        <f t="shared" si="623"/>
        <v>0</v>
      </c>
      <c r="C2517" s="115">
        <f t="shared" si="623"/>
        <v>0</v>
      </c>
      <c r="D2517" s="116">
        <f t="shared" si="623"/>
        <v>0</v>
      </c>
      <c r="E2517" s="117">
        <f t="shared" si="620"/>
        <v>0</v>
      </c>
      <c r="F2517" s="25"/>
      <c r="G2517" s="5" t="s">
        <v>8</v>
      </c>
      <c r="H2517" s="5" t="str">
        <f t="shared" si="618"/>
        <v xml:space="preserve"> TOTAL</v>
      </c>
      <c r="I2517" s="78" t="s">
        <v>9</v>
      </c>
      <c r="J2517" s="78" t="s">
        <v>575</v>
      </c>
    </row>
    <row r="2518" spans="1:10" ht="15.75" x14ac:dyDescent="0.25">
      <c r="A2518" s="29" t="str">
        <f>'BoR4 Rollup'!A2518</f>
        <v>Total Other Charges</v>
      </c>
      <c r="B2518" s="121">
        <f>SUM(B2514:B2517)</f>
        <v>90</v>
      </c>
      <c r="C2518" s="121">
        <f>SUM(C2514:C2517)</f>
        <v>2272</v>
      </c>
      <c r="D2518" s="119">
        <f>SUM(D2514:D2517)</f>
        <v>3422</v>
      </c>
      <c r="E2518" s="122">
        <f t="shared" si="620"/>
        <v>1150</v>
      </c>
      <c r="F2518" s="35"/>
      <c r="G2518" s="5" t="s">
        <v>8</v>
      </c>
      <c r="H2518" s="5" t="str">
        <f t="shared" si="618"/>
        <v xml:space="preserve"> TOTAL</v>
      </c>
      <c r="I2518" s="78" t="s">
        <v>9</v>
      </c>
    </row>
    <row r="2519" spans="1:10" x14ac:dyDescent="0.2">
      <c r="A2519" s="26" t="str">
        <f>'BoR4 Rollup'!A2519</f>
        <v xml:space="preserve"> General Acquisitions</v>
      </c>
      <c r="B2519" s="115">
        <f t="shared" ref="B2519:C2521" si="624">+B2540+B2561+B2582+B2603+B2624+B2645+B2666+B2687+B2708+B2729+B2750+B2771+B2792+B2813</f>
        <v>2182</v>
      </c>
      <c r="C2519" s="115"/>
      <c r="D2519" s="116">
        <f t="shared" ref="D2519:D2521" si="625">+D2540+D2561+D2582+D2603+D2624+D2645+D2666+D2687+D2708+D2729+D2750+D2771+D2792+D2813</f>
        <v>850</v>
      </c>
      <c r="E2519" s="117">
        <f t="shared" si="620"/>
        <v>850</v>
      </c>
      <c r="F2519" s="25"/>
      <c r="G2519" s="5" t="s">
        <v>8</v>
      </c>
      <c r="H2519" s="5" t="str">
        <f t="shared" si="618"/>
        <v xml:space="preserve"> TOTAL</v>
      </c>
      <c r="I2519" s="78" t="s">
        <v>9</v>
      </c>
      <c r="J2519" s="78" t="s">
        <v>576</v>
      </c>
    </row>
    <row r="2520" spans="1:10" x14ac:dyDescent="0.2">
      <c r="A2520" s="26" t="str">
        <f>'BoR4 Rollup'!A2520</f>
        <v xml:space="preserve"> Library Acquisitions</v>
      </c>
      <c r="B2520" s="115">
        <f t="shared" si="624"/>
        <v>0</v>
      </c>
      <c r="C2520" s="115">
        <f t="shared" si="624"/>
        <v>0</v>
      </c>
      <c r="D2520" s="116">
        <f t="shared" si="625"/>
        <v>0</v>
      </c>
      <c r="E2520" s="117">
        <f t="shared" si="620"/>
        <v>0</v>
      </c>
      <c r="F2520" s="25"/>
      <c r="G2520" s="5" t="s">
        <v>8</v>
      </c>
      <c r="H2520" s="5" t="str">
        <f t="shared" si="618"/>
        <v xml:space="preserve"> TOTAL</v>
      </c>
      <c r="I2520" s="78" t="s">
        <v>9</v>
      </c>
      <c r="J2520" s="78" t="s">
        <v>576</v>
      </c>
    </row>
    <row r="2521" spans="1:10" x14ac:dyDescent="0.2">
      <c r="A2521" s="26" t="str">
        <f>'BoR4 Rollup'!A2521</f>
        <v xml:space="preserve"> Major Repairs</v>
      </c>
      <c r="B2521" s="115">
        <f t="shared" si="624"/>
        <v>0</v>
      </c>
      <c r="C2521" s="115">
        <f t="shared" si="624"/>
        <v>0</v>
      </c>
      <c r="D2521" s="116">
        <f t="shared" si="625"/>
        <v>0</v>
      </c>
      <c r="E2521" s="117">
        <f t="shared" si="620"/>
        <v>0</v>
      </c>
      <c r="F2521" s="25"/>
      <c r="G2521" s="5" t="s">
        <v>8</v>
      </c>
      <c r="H2521" s="5" t="str">
        <f t="shared" si="618"/>
        <v xml:space="preserve"> TOTAL</v>
      </c>
      <c r="I2521" s="78" t="s">
        <v>9</v>
      </c>
    </row>
    <row r="2522" spans="1:10" ht="15.75" x14ac:dyDescent="0.25">
      <c r="A2522" s="29" t="str">
        <f>'BoR4 Rollup'!A2522</f>
        <v>Total Acquisitions and Major Repairs</v>
      </c>
      <c r="B2522" s="121">
        <f>SUM(B2519:B2521)</f>
        <v>2182</v>
      </c>
      <c r="C2522" s="121">
        <f>SUM(C2519:C2521)</f>
        <v>0</v>
      </c>
      <c r="D2522" s="119">
        <f>SUM(D2519:D2521)</f>
        <v>850</v>
      </c>
      <c r="E2522" s="122">
        <f t="shared" si="620"/>
        <v>850</v>
      </c>
      <c r="F2522" s="35"/>
      <c r="G2522" s="5" t="s">
        <v>8</v>
      </c>
      <c r="H2522" s="5" t="str">
        <f t="shared" si="618"/>
        <v xml:space="preserve"> TOTAL</v>
      </c>
      <c r="I2522" s="78" t="s">
        <v>9</v>
      </c>
    </row>
    <row r="2523" spans="1:10" ht="15.75" x14ac:dyDescent="0.25">
      <c r="A2523" s="29" t="str">
        <f>'BoR4 Rollup'!A2523</f>
        <v>Function Total</v>
      </c>
      <c r="B2523" s="118">
        <f>B2522+B2518+B2513+B2509</f>
        <v>96102</v>
      </c>
      <c r="C2523" s="118">
        <f>C2522+C2518+C2513+C2509</f>
        <v>139789</v>
      </c>
      <c r="D2523" s="119">
        <f>D2522+D2518+D2513+D2509</f>
        <v>143310</v>
      </c>
      <c r="E2523" s="123">
        <f t="shared" si="620"/>
        <v>3521</v>
      </c>
      <c r="F2523" s="32"/>
      <c r="G2523" s="5" t="s">
        <v>8</v>
      </c>
      <c r="H2523" s="5" t="str">
        <f>RIGHT($A$2505,6)</f>
        <v xml:space="preserve"> TOTAL</v>
      </c>
      <c r="I2523" s="78" t="s">
        <v>9</v>
      </c>
    </row>
    <row r="2524" spans="1:10" ht="15.75" x14ac:dyDescent="0.25">
      <c r="A2524" s="124" t="str">
        <f>'BoR4 Rollup'!A2524</f>
        <v>Function:  Student Services</v>
      </c>
      <c r="B2524" s="125"/>
      <c r="C2524" s="126"/>
      <c r="D2524" s="127"/>
      <c r="E2524" s="128"/>
      <c r="F2524" s="4"/>
      <c r="G2524" s="5" t="s">
        <v>32</v>
      </c>
      <c r="H2524" s="5" t="str">
        <f t="shared" ref="H2524:H2543" si="626">RIGHT($A$2526,6)</f>
        <v>500001</v>
      </c>
      <c r="I2524" s="78" t="s">
        <v>388</v>
      </c>
    </row>
    <row r="2525" spans="1:10" ht="15.75" x14ac:dyDescent="0.25">
      <c r="A2525" s="129" t="str">
        <f>'BoR4 Rollup'!A2525</f>
        <v>Orgn:  VC for Student Affairs (Adm)</v>
      </c>
      <c r="B2525" s="130" t="str">
        <f>+'BoR4 Rollup'!B2525</f>
        <v>Actual</v>
      </c>
      <c r="C2525" s="130" t="str">
        <f>+'BoR4 Rollup'!C2525</f>
        <v>Budgeted</v>
      </c>
      <c r="D2525" s="131" t="str">
        <f>+'BoR4 Rollup'!D2525</f>
        <v>Budgeted</v>
      </c>
      <c r="E2525" s="132" t="str">
        <f>'BoR4 Rollup'!$E$5</f>
        <v>2022-2023 +/-</v>
      </c>
      <c r="F2525" s="44"/>
      <c r="G2525" s="5" t="s">
        <v>32</v>
      </c>
      <c r="H2525" s="5" t="str">
        <f t="shared" si="626"/>
        <v>500001</v>
      </c>
      <c r="I2525" s="78" t="s">
        <v>388</v>
      </c>
    </row>
    <row r="2526" spans="1:10" ht="15.75" x14ac:dyDescent="0.25">
      <c r="A2526" s="133" t="str">
        <f>'BoR4 Rollup'!A2526</f>
        <v>Organization ID:  500001</v>
      </c>
      <c r="B2526" s="134" t="str">
        <f>'BoR4 Rollup'!$B$6</f>
        <v>2022-2023</v>
      </c>
      <c r="C2526" s="134" t="str">
        <f>'BoR4 Rollup'!$C$6</f>
        <v>2022-2023</v>
      </c>
      <c r="D2526" s="135" t="str">
        <f>'BoR4 Rollup'!$D$6</f>
        <v>2023-2024</v>
      </c>
      <c r="E2526" s="136" t="str">
        <f>E27</f>
        <v>2023-2024</v>
      </c>
      <c r="F2526" s="44"/>
      <c r="G2526" s="5" t="s">
        <v>32</v>
      </c>
      <c r="H2526" s="5" t="str">
        <f t="shared" si="626"/>
        <v>500001</v>
      </c>
      <c r="I2526" s="78" t="s">
        <v>388</v>
      </c>
    </row>
    <row r="2527" spans="1:10" x14ac:dyDescent="0.2">
      <c r="A2527" s="26" t="str">
        <f>'BoR4 Rollup'!A2527</f>
        <v xml:space="preserve">  Salaries</v>
      </c>
      <c r="B2527" s="115"/>
      <c r="C2527" s="115"/>
      <c r="D2527" s="116"/>
      <c r="E2527" s="28">
        <f t="shared" ref="E2527:E2544" si="627">+D2527-C2527</f>
        <v>0</v>
      </c>
      <c r="F2527" s="25"/>
      <c r="G2527" s="5" t="s">
        <v>32</v>
      </c>
      <c r="H2527" s="5" t="str">
        <f t="shared" si="626"/>
        <v>500001</v>
      </c>
      <c r="I2527" s="78" t="s">
        <v>388</v>
      </c>
      <c r="J2527" s="78" t="s">
        <v>563</v>
      </c>
    </row>
    <row r="2528" spans="1:10" x14ac:dyDescent="0.2">
      <c r="A2528" s="26" t="str">
        <f>'BoR4 Rollup'!A2528</f>
        <v xml:space="preserve">  Other Compensation</v>
      </c>
      <c r="B2528" s="115"/>
      <c r="C2528" s="115"/>
      <c r="D2528" s="116"/>
      <c r="E2528" s="28">
        <f t="shared" si="627"/>
        <v>0</v>
      </c>
      <c r="F2528" s="25"/>
      <c r="G2528" s="5" t="s">
        <v>32</v>
      </c>
      <c r="H2528" s="5" t="str">
        <f t="shared" si="626"/>
        <v>500001</v>
      </c>
      <c r="I2528" s="78" t="s">
        <v>388</v>
      </c>
    </row>
    <row r="2529" spans="1:10" x14ac:dyDescent="0.2">
      <c r="A2529" s="26" t="str">
        <f>'BoR4 Rollup'!A2529</f>
        <v xml:space="preserve">  Related Benefits</v>
      </c>
      <c r="B2529" s="115"/>
      <c r="C2529" s="115"/>
      <c r="D2529" s="116"/>
      <c r="E2529" s="28">
        <f t="shared" si="627"/>
        <v>0</v>
      </c>
      <c r="F2529" s="25"/>
      <c r="G2529" s="5" t="s">
        <v>32</v>
      </c>
      <c r="H2529" s="5" t="str">
        <f t="shared" si="626"/>
        <v>500001</v>
      </c>
      <c r="I2529" s="78" t="s">
        <v>388</v>
      </c>
      <c r="J2529" s="78" t="s">
        <v>566</v>
      </c>
    </row>
    <row r="2530" spans="1:10" ht="15.75" x14ac:dyDescent="0.25">
      <c r="A2530" s="29" t="str">
        <f>'BoR4 Rollup'!A2530</f>
        <v>Total Personal Services</v>
      </c>
      <c r="B2530" s="118">
        <f>B2529+B2528+B2527</f>
        <v>0</v>
      </c>
      <c r="C2530" s="118">
        <f t="shared" ref="C2530:D2530" si="628">C2529+C2528+C2527</f>
        <v>0</v>
      </c>
      <c r="D2530" s="119">
        <f t="shared" si="628"/>
        <v>0</v>
      </c>
      <c r="E2530" s="31">
        <f t="shared" si="627"/>
        <v>0</v>
      </c>
      <c r="F2530" s="32"/>
      <c r="G2530" s="5" t="s">
        <v>8</v>
      </c>
      <c r="H2530" s="5" t="str">
        <f t="shared" si="626"/>
        <v>500001</v>
      </c>
      <c r="I2530" s="78" t="s">
        <v>388</v>
      </c>
    </row>
    <row r="2531" spans="1:10" x14ac:dyDescent="0.2">
      <c r="A2531" s="26" t="str">
        <f>'BoR4 Rollup'!A2531</f>
        <v xml:space="preserve"> Travel</v>
      </c>
      <c r="B2531" s="115"/>
      <c r="C2531" s="115"/>
      <c r="D2531" s="116"/>
      <c r="E2531" s="28">
        <f t="shared" si="627"/>
        <v>0</v>
      </c>
      <c r="F2531" s="25"/>
      <c r="G2531" s="5" t="s">
        <v>32</v>
      </c>
      <c r="H2531" s="5" t="str">
        <f t="shared" si="626"/>
        <v>500001</v>
      </c>
      <c r="I2531" s="78" t="s">
        <v>388</v>
      </c>
      <c r="J2531" s="78" t="s">
        <v>569</v>
      </c>
    </row>
    <row r="2532" spans="1:10" x14ac:dyDescent="0.2">
      <c r="A2532" s="26" t="str">
        <f>'BoR4 Rollup'!A2532</f>
        <v xml:space="preserve"> Operating Services</v>
      </c>
      <c r="B2532" s="115"/>
      <c r="C2532" s="115"/>
      <c r="D2532" s="116"/>
      <c r="E2532" s="28">
        <f t="shared" si="627"/>
        <v>0</v>
      </c>
      <c r="F2532" s="25"/>
      <c r="G2532" s="5" t="s">
        <v>32</v>
      </c>
      <c r="H2532" s="5" t="str">
        <f t="shared" si="626"/>
        <v>500001</v>
      </c>
      <c r="I2532" s="78" t="s">
        <v>388</v>
      </c>
      <c r="J2532" s="78" t="s">
        <v>571</v>
      </c>
    </row>
    <row r="2533" spans="1:10" x14ac:dyDescent="0.2">
      <c r="A2533" s="26" t="str">
        <f>'BoR4 Rollup'!A2533</f>
        <v xml:space="preserve"> Supplies</v>
      </c>
      <c r="B2533" s="115"/>
      <c r="C2533" s="115"/>
      <c r="D2533" s="116"/>
      <c r="E2533" s="28">
        <f t="shared" si="627"/>
        <v>0</v>
      </c>
      <c r="F2533" s="25"/>
      <c r="G2533" s="5" t="s">
        <v>32</v>
      </c>
      <c r="H2533" s="5" t="str">
        <f t="shared" si="626"/>
        <v>500001</v>
      </c>
      <c r="I2533" s="78" t="s">
        <v>388</v>
      </c>
      <c r="J2533" s="78" t="s">
        <v>572</v>
      </c>
    </row>
    <row r="2534" spans="1:10" ht="15.75" x14ac:dyDescent="0.25">
      <c r="A2534" s="29" t="str">
        <f>'BoR4 Rollup'!A2534</f>
        <v>Total Operating Expenses</v>
      </c>
      <c r="B2534" s="121">
        <f>B2533+B2532+B2531</f>
        <v>0</v>
      </c>
      <c r="C2534" s="121">
        <f t="shared" ref="C2534:D2534" si="629">C2533+C2532+C2531</f>
        <v>0</v>
      </c>
      <c r="D2534" s="119">
        <f t="shared" si="629"/>
        <v>0</v>
      </c>
      <c r="E2534" s="34">
        <f t="shared" si="627"/>
        <v>0</v>
      </c>
      <c r="F2534" s="35"/>
      <c r="G2534" s="5" t="s">
        <v>8</v>
      </c>
      <c r="H2534" s="5" t="str">
        <f t="shared" si="626"/>
        <v>500001</v>
      </c>
      <c r="I2534" s="78" t="s">
        <v>388</v>
      </c>
    </row>
    <row r="2535" spans="1:10" x14ac:dyDescent="0.2">
      <c r="A2535" s="26" t="str">
        <f>'BoR4 Rollup'!A2535</f>
        <v xml:space="preserve"> Professional Services</v>
      </c>
      <c r="B2535" s="115"/>
      <c r="C2535" s="115"/>
      <c r="D2535" s="116"/>
      <c r="E2535" s="28">
        <f t="shared" si="627"/>
        <v>0</v>
      </c>
      <c r="F2535" s="25"/>
      <c r="G2535" s="5" t="s">
        <v>32</v>
      </c>
      <c r="H2535" s="5" t="str">
        <f t="shared" si="626"/>
        <v>500001</v>
      </c>
      <c r="I2535" s="78" t="s">
        <v>388</v>
      </c>
      <c r="J2535" s="78" t="s">
        <v>573</v>
      </c>
    </row>
    <row r="2536" spans="1:10" x14ac:dyDescent="0.2">
      <c r="A2536" s="26" t="str">
        <f>'BoR4 Rollup'!A2536</f>
        <v xml:space="preserve"> Other Charges</v>
      </c>
      <c r="B2536" s="115"/>
      <c r="C2536" s="115"/>
      <c r="D2536" s="116"/>
      <c r="E2536" s="28">
        <f t="shared" si="627"/>
        <v>0</v>
      </c>
      <c r="F2536" s="25"/>
      <c r="G2536" s="5" t="s">
        <v>32</v>
      </c>
      <c r="H2536" s="5" t="str">
        <f t="shared" si="626"/>
        <v>500001</v>
      </c>
      <c r="I2536" s="78" t="s">
        <v>388</v>
      </c>
      <c r="J2536" s="78" t="s">
        <v>574</v>
      </c>
    </row>
    <row r="2537" spans="1:10" x14ac:dyDescent="0.2">
      <c r="A2537" s="26" t="str">
        <f>'BoR4 Rollup'!A2537</f>
        <v xml:space="preserve"> Debt Services</v>
      </c>
      <c r="B2537" s="115"/>
      <c r="C2537" s="115"/>
      <c r="D2537" s="116"/>
      <c r="E2537" s="28">
        <f t="shared" si="627"/>
        <v>0</v>
      </c>
      <c r="F2537" s="25"/>
      <c r="G2537" s="5" t="s">
        <v>32</v>
      </c>
      <c r="H2537" s="5" t="str">
        <f t="shared" si="626"/>
        <v>500001</v>
      </c>
      <c r="I2537" s="78" t="s">
        <v>388</v>
      </c>
    </row>
    <row r="2538" spans="1:10" x14ac:dyDescent="0.2">
      <c r="A2538" s="26" t="str">
        <f>'BoR4 Rollup'!A2538</f>
        <v xml:space="preserve"> Interagency Transfers</v>
      </c>
      <c r="B2538" s="115"/>
      <c r="C2538" s="115"/>
      <c r="D2538" s="116"/>
      <c r="E2538" s="28">
        <f t="shared" si="627"/>
        <v>0</v>
      </c>
      <c r="F2538" s="25"/>
      <c r="G2538" s="5" t="s">
        <v>32</v>
      </c>
      <c r="H2538" s="5" t="str">
        <f t="shared" si="626"/>
        <v>500001</v>
      </c>
      <c r="I2538" s="78" t="s">
        <v>388</v>
      </c>
      <c r="J2538" s="78" t="s">
        <v>575</v>
      </c>
    </row>
    <row r="2539" spans="1:10" ht="15.75" x14ac:dyDescent="0.25">
      <c r="A2539" s="29" t="str">
        <f>'BoR4 Rollup'!A2539</f>
        <v>Total Other Charges</v>
      </c>
      <c r="B2539" s="121">
        <f>B2538+B2537+B2536+B2535</f>
        <v>0</v>
      </c>
      <c r="C2539" s="121">
        <f t="shared" ref="C2539:D2539" si="630">C2538+C2537+C2536+C2535</f>
        <v>0</v>
      </c>
      <c r="D2539" s="119">
        <f t="shared" si="630"/>
        <v>0</v>
      </c>
      <c r="E2539" s="34">
        <f t="shared" si="627"/>
        <v>0</v>
      </c>
      <c r="F2539" s="35"/>
      <c r="G2539" s="5" t="s">
        <v>8</v>
      </c>
      <c r="H2539" s="5" t="str">
        <f t="shared" si="626"/>
        <v>500001</v>
      </c>
      <c r="I2539" s="78" t="s">
        <v>388</v>
      </c>
    </row>
    <row r="2540" spans="1:10" x14ac:dyDescent="0.2">
      <c r="A2540" s="26" t="str">
        <f>'BoR4 Rollup'!A2540</f>
        <v xml:space="preserve"> General Acquisitions</v>
      </c>
      <c r="B2540" s="115"/>
      <c r="C2540" s="115"/>
      <c r="D2540" s="116"/>
      <c r="E2540" s="28">
        <f t="shared" si="627"/>
        <v>0</v>
      </c>
      <c r="F2540" s="25"/>
      <c r="G2540" s="5" t="s">
        <v>32</v>
      </c>
      <c r="H2540" s="5" t="str">
        <f t="shared" si="626"/>
        <v>500001</v>
      </c>
      <c r="I2540" s="78" t="s">
        <v>388</v>
      </c>
      <c r="J2540" s="78" t="s">
        <v>576</v>
      </c>
    </row>
    <row r="2541" spans="1:10" x14ac:dyDescent="0.2">
      <c r="A2541" s="26" t="str">
        <f>'BoR4 Rollup'!A2541</f>
        <v xml:space="preserve"> Library Acquisitions</v>
      </c>
      <c r="B2541" s="115"/>
      <c r="C2541" s="115"/>
      <c r="D2541" s="116"/>
      <c r="E2541" s="28">
        <f t="shared" si="627"/>
        <v>0</v>
      </c>
      <c r="F2541" s="25"/>
      <c r="G2541" s="5" t="s">
        <v>32</v>
      </c>
      <c r="H2541" s="5" t="str">
        <f t="shared" si="626"/>
        <v>500001</v>
      </c>
      <c r="I2541" s="78" t="s">
        <v>388</v>
      </c>
      <c r="J2541" s="78" t="s">
        <v>576</v>
      </c>
    </row>
    <row r="2542" spans="1:10" x14ac:dyDescent="0.2">
      <c r="A2542" s="26" t="str">
        <f>'BoR4 Rollup'!A2542</f>
        <v xml:space="preserve"> Major Repairs</v>
      </c>
      <c r="B2542" s="115"/>
      <c r="C2542" s="115"/>
      <c r="D2542" s="116"/>
      <c r="E2542" s="28">
        <f t="shared" si="627"/>
        <v>0</v>
      </c>
      <c r="F2542" s="25"/>
      <c r="G2542" s="5" t="s">
        <v>32</v>
      </c>
      <c r="H2542" s="5" t="str">
        <f t="shared" si="626"/>
        <v>500001</v>
      </c>
      <c r="I2542" s="78" t="s">
        <v>388</v>
      </c>
    </row>
    <row r="2543" spans="1:10" ht="15.75" x14ac:dyDescent="0.25">
      <c r="A2543" s="29" t="str">
        <f>'BoR4 Rollup'!A2543</f>
        <v>Total Acquisitions and Major Repairs</v>
      </c>
      <c r="B2543" s="121">
        <f>B2542+B2541+B2540</f>
        <v>0</v>
      </c>
      <c r="C2543" s="121">
        <f t="shared" ref="C2543:D2543" si="631">C2542+C2541+C2540</f>
        <v>0</v>
      </c>
      <c r="D2543" s="119">
        <f t="shared" si="631"/>
        <v>0</v>
      </c>
      <c r="E2543" s="34">
        <f t="shared" si="627"/>
        <v>0</v>
      </c>
      <c r="F2543" s="35"/>
      <c r="G2543" s="5" t="s">
        <v>8</v>
      </c>
      <c r="H2543" s="5" t="str">
        <f t="shared" si="626"/>
        <v>500001</v>
      </c>
      <c r="I2543" s="78" t="s">
        <v>388</v>
      </c>
    </row>
    <row r="2544" spans="1:10" ht="15.75" x14ac:dyDescent="0.25">
      <c r="A2544" s="29" t="str">
        <f>'BoR4 Rollup'!A2544</f>
        <v>Function Total</v>
      </c>
      <c r="B2544" s="118">
        <f>B2543+B2539+B2534+B2530</f>
        <v>0</v>
      </c>
      <c r="C2544" s="118">
        <f t="shared" ref="C2544:D2544" si="632">C2543+C2539+C2534+C2530</f>
        <v>0</v>
      </c>
      <c r="D2544" s="119">
        <f t="shared" si="632"/>
        <v>0</v>
      </c>
      <c r="E2544" s="46">
        <f t="shared" si="627"/>
        <v>0</v>
      </c>
      <c r="F2544" s="32"/>
      <c r="G2544" s="5" t="s">
        <v>8</v>
      </c>
      <c r="H2544" s="5" t="str">
        <f>RIGHT($A$2526,6)</f>
        <v>500001</v>
      </c>
      <c r="I2544" s="78" t="s">
        <v>388</v>
      </c>
    </row>
    <row r="2545" spans="1:10" ht="15.75" x14ac:dyDescent="0.25">
      <c r="A2545" s="124" t="str">
        <f>'BoR4 Rollup'!A2545</f>
        <v>Function:  Student Services</v>
      </c>
      <c r="B2545" s="125"/>
      <c r="C2545" s="126"/>
      <c r="D2545" s="127"/>
      <c r="E2545" s="128"/>
      <c r="F2545" s="4"/>
      <c r="G2545" s="5" t="s">
        <v>32</v>
      </c>
      <c r="H2545" s="5" t="str">
        <f t="shared" ref="H2545:H2564" si="633">RIGHT($A$2547,6)</f>
        <v>510001</v>
      </c>
      <c r="I2545" s="78" t="s">
        <v>391</v>
      </c>
    </row>
    <row r="2546" spans="1:10" ht="15.75" x14ac:dyDescent="0.25">
      <c r="A2546" s="129" t="str">
        <f>'BoR4 Rollup'!A2546</f>
        <v>Orgn:  Registrar's Office</v>
      </c>
      <c r="B2546" s="130" t="str">
        <f>+'BoR4 Rollup'!B2546</f>
        <v>Actual</v>
      </c>
      <c r="C2546" s="130" t="str">
        <f>+'BoR4 Rollup'!C2546</f>
        <v>Budgeted</v>
      </c>
      <c r="D2546" s="131" t="str">
        <f>+'BoR4 Rollup'!D2546</f>
        <v>Budgeted</v>
      </c>
      <c r="E2546" s="132" t="str">
        <f>'BoR4 Rollup'!$E$5</f>
        <v>2022-2023 +/-</v>
      </c>
      <c r="F2546" s="44"/>
      <c r="G2546" s="5" t="s">
        <v>32</v>
      </c>
      <c r="H2546" s="5" t="str">
        <f t="shared" si="633"/>
        <v>510001</v>
      </c>
      <c r="I2546" s="78" t="s">
        <v>391</v>
      </c>
    </row>
    <row r="2547" spans="1:10" ht="15.75" x14ac:dyDescent="0.25">
      <c r="A2547" s="133" t="str">
        <f>'BoR4 Rollup'!A2547</f>
        <v>Organization ID:  510001</v>
      </c>
      <c r="B2547" s="134" t="str">
        <f>'BoR4 Rollup'!$B$6</f>
        <v>2022-2023</v>
      </c>
      <c r="C2547" s="134" t="str">
        <f>'BoR4 Rollup'!$C$6</f>
        <v>2022-2023</v>
      </c>
      <c r="D2547" s="135" t="str">
        <f>'BoR4 Rollup'!$D$6</f>
        <v>2023-2024</v>
      </c>
      <c r="E2547" s="136" t="str">
        <f>E69</f>
        <v>2023-2024</v>
      </c>
      <c r="F2547" s="44"/>
      <c r="G2547" s="5" t="s">
        <v>32</v>
      </c>
      <c r="H2547" s="5" t="str">
        <f t="shared" si="633"/>
        <v>510001</v>
      </c>
      <c r="I2547" s="78" t="s">
        <v>391</v>
      </c>
    </row>
    <row r="2548" spans="1:10" x14ac:dyDescent="0.2">
      <c r="A2548" s="26" t="str">
        <f>'BoR4 Rollup'!A2548</f>
        <v xml:space="preserve">  Salaries</v>
      </c>
      <c r="B2548" s="115"/>
      <c r="C2548" s="115"/>
      <c r="D2548" s="116"/>
      <c r="E2548" s="28">
        <f t="shared" ref="E2548:E2565" si="634">+D2548-C2548</f>
        <v>0</v>
      </c>
      <c r="F2548" s="25"/>
      <c r="G2548" s="5" t="s">
        <v>32</v>
      </c>
      <c r="H2548" s="5" t="str">
        <f t="shared" si="633"/>
        <v>510001</v>
      </c>
      <c r="I2548" s="78" t="s">
        <v>391</v>
      </c>
      <c r="J2548" s="78" t="s">
        <v>563</v>
      </c>
    </row>
    <row r="2549" spans="1:10" x14ac:dyDescent="0.2">
      <c r="A2549" s="26" t="str">
        <f>'BoR4 Rollup'!A2549</f>
        <v xml:space="preserve">  Other Compensation</v>
      </c>
      <c r="B2549" s="115"/>
      <c r="C2549" s="115"/>
      <c r="D2549" s="116"/>
      <c r="E2549" s="28">
        <f t="shared" si="634"/>
        <v>0</v>
      </c>
      <c r="F2549" s="25"/>
      <c r="G2549" s="5" t="s">
        <v>32</v>
      </c>
      <c r="H2549" s="5" t="str">
        <f t="shared" si="633"/>
        <v>510001</v>
      </c>
      <c r="I2549" s="78" t="s">
        <v>391</v>
      </c>
    </row>
    <row r="2550" spans="1:10" x14ac:dyDescent="0.2">
      <c r="A2550" s="26" t="str">
        <f>'BoR4 Rollup'!A2550</f>
        <v xml:space="preserve">  Related Benefits</v>
      </c>
      <c r="B2550" s="115"/>
      <c r="C2550" s="115"/>
      <c r="D2550" s="116"/>
      <c r="E2550" s="28">
        <f t="shared" si="634"/>
        <v>0</v>
      </c>
      <c r="F2550" s="25"/>
      <c r="G2550" s="5" t="s">
        <v>32</v>
      </c>
      <c r="H2550" s="5" t="str">
        <f t="shared" si="633"/>
        <v>510001</v>
      </c>
      <c r="I2550" s="78" t="s">
        <v>391</v>
      </c>
      <c r="J2550" s="78" t="s">
        <v>566</v>
      </c>
    </row>
    <row r="2551" spans="1:10" ht="15.75" x14ac:dyDescent="0.25">
      <c r="A2551" s="29" t="str">
        <f>'BoR4 Rollup'!A2551</f>
        <v>Total Personal Services</v>
      </c>
      <c r="B2551" s="118">
        <f>B2550+B2549+B2548</f>
        <v>0</v>
      </c>
      <c r="C2551" s="118">
        <f t="shared" ref="C2551:D2551" si="635">C2550+C2549+C2548</f>
        <v>0</v>
      </c>
      <c r="D2551" s="119">
        <f t="shared" si="635"/>
        <v>0</v>
      </c>
      <c r="E2551" s="31">
        <f t="shared" si="634"/>
        <v>0</v>
      </c>
      <c r="F2551" s="32"/>
      <c r="G2551" s="5" t="s">
        <v>8</v>
      </c>
      <c r="H2551" s="5" t="str">
        <f t="shared" si="633"/>
        <v>510001</v>
      </c>
      <c r="I2551" s="78" t="s">
        <v>391</v>
      </c>
    </row>
    <row r="2552" spans="1:10" x14ac:dyDescent="0.2">
      <c r="A2552" s="26" t="str">
        <f>'BoR4 Rollup'!A2552</f>
        <v xml:space="preserve"> Travel</v>
      </c>
      <c r="B2552" s="115"/>
      <c r="C2552" s="115"/>
      <c r="D2552" s="116"/>
      <c r="E2552" s="28">
        <f t="shared" si="634"/>
        <v>0</v>
      </c>
      <c r="F2552" s="25"/>
      <c r="G2552" s="5" t="s">
        <v>32</v>
      </c>
      <c r="H2552" s="5" t="str">
        <f t="shared" si="633"/>
        <v>510001</v>
      </c>
      <c r="I2552" s="78" t="s">
        <v>391</v>
      </c>
      <c r="J2552" s="78" t="s">
        <v>569</v>
      </c>
    </row>
    <row r="2553" spans="1:10" x14ac:dyDescent="0.2">
      <c r="A2553" s="26" t="str">
        <f>'BoR4 Rollup'!A2553</f>
        <v xml:space="preserve"> Operating Services</v>
      </c>
      <c r="B2553" s="115"/>
      <c r="C2553" s="115"/>
      <c r="D2553" s="116"/>
      <c r="E2553" s="28">
        <f t="shared" si="634"/>
        <v>0</v>
      </c>
      <c r="F2553" s="25"/>
      <c r="G2553" s="5" t="s">
        <v>32</v>
      </c>
      <c r="H2553" s="5" t="str">
        <f t="shared" si="633"/>
        <v>510001</v>
      </c>
      <c r="I2553" s="78" t="s">
        <v>391</v>
      </c>
      <c r="J2553" s="78" t="s">
        <v>571</v>
      </c>
    </row>
    <row r="2554" spans="1:10" x14ac:dyDescent="0.2">
      <c r="A2554" s="26" t="str">
        <f>'BoR4 Rollup'!A2554</f>
        <v xml:space="preserve"> Supplies</v>
      </c>
      <c r="B2554" s="115"/>
      <c r="C2554" s="115"/>
      <c r="D2554" s="116"/>
      <c r="E2554" s="28">
        <f t="shared" si="634"/>
        <v>0</v>
      </c>
      <c r="F2554" s="25"/>
      <c r="G2554" s="5" t="s">
        <v>32</v>
      </c>
      <c r="H2554" s="5" t="str">
        <f t="shared" si="633"/>
        <v>510001</v>
      </c>
      <c r="I2554" s="78" t="s">
        <v>391</v>
      </c>
      <c r="J2554" s="78" t="s">
        <v>572</v>
      </c>
    </row>
    <row r="2555" spans="1:10" ht="15.75" x14ac:dyDescent="0.25">
      <c r="A2555" s="29" t="str">
        <f>'BoR4 Rollup'!A2555</f>
        <v>Total Operating Expenses</v>
      </c>
      <c r="B2555" s="121">
        <f>B2554+B2553+B2552</f>
        <v>0</v>
      </c>
      <c r="C2555" s="121">
        <f t="shared" ref="C2555:D2555" si="636">C2554+C2553+C2552</f>
        <v>0</v>
      </c>
      <c r="D2555" s="119">
        <f t="shared" si="636"/>
        <v>0</v>
      </c>
      <c r="E2555" s="34">
        <f t="shared" si="634"/>
        <v>0</v>
      </c>
      <c r="F2555" s="35"/>
      <c r="G2555" s="5" t="s">
        <v>8</v>
      </c>
      <c r="H2555" s="5" t="str">
        <f t="shared" si="633"/>
        <v>510001</v>
      </c>
      <c r="I2555" s="78" t="s">
        <v>391</v>
      </c>
    </row>
    <row r="2556" spans="1:10" x14ac:dyDescent="0.2">
      <c r="A2556" s="26" t="str">
        <f>'BoR4 Rollup'!A2556</f>
        <v xml:space="preserve"> Professional Services</v>
      </c>
      <c r="B2556" s="115"/>
      <c r="C2556" s="115"/>
      <c r="D2556" s="116"/>
      <c r="E2556" s="28">
        <f t="shared" si="634"/>
        <v>0</v>
      </c>
      <c r="F2556" s="25"/>
      <c r="G2556" s="5" t="s">
        <v>32</v>
      </c>
      <c r="H2556" s="5" t="str">
        <f t="shared" si="633"/>
        <v>510001</v>
      </c>
      <c r="I2556" s="78" t="s">
        <v>391</v>
      </c>
      <c r="J2556" s="78" t="s">
        <v>573</v>
      </c>
    </row>
    <row r="2557" spans="1:10" x14ac:dyDescent="0.2">
      <c r="A2557" s="26" t="str">
        <f>'BoR4 Rollup'!A2557</f>
        <v xml:space="preserve"> Other Charges</v>
      </c>
      <c r="B2557" s="115"/>
      <c r="C2557" s="115"/>
      <c r="D2557" s="116"/>
      <c r="E2557" s="28">
        <f t="shared" si="634"/>
        <v>0</v>
      </c>
      <c r="F2557" s="25"/>
      <c r="G2557" s="5" t="s">
        <v>32</v>
      </c>
      <c r="H2557" s="5" t="str">
        <f t="shared" si="633"/>
        <v>510001</v>
      </c>
      <c r="I2557" s="78" t="s">
        <v>391</v>
      </c>
      <c r="J2557" s="78" t="s">
        <v>574</v>
      </c>
    </row>
    <row r="2558" spans="1:10" x14ac:dyDescent="0.2">
      <c r="A2558" s="26" t="str">
        <f>'BoR4 Rollup'!A2558</f>
        <v xml:space="preserve"> Debt Services</v>
      </c>
      <c r="B2558" s="115"/>
      <c r="C2558" s="115"/>
      <c r="D2558" s="116"/>
      <c r="E2558" s="28">
        <f t="shared" si="634"/>
        <v>0</v>
      </c>
      <c r="F2558" s="25"/>
      <c r="G2558" s="5" t="s">
        <v>32</v>
      </c>
      <c r="H2558" s="5" t="str">
        <f t="shared" si="633"/>
        <v>510001</v>
      </c>
      <c r="I2558" s="78" t="s">
        <v>391</v>
      </c>
    </row>
    <row r="2559" spans="1:10" x14ac:dyDescent="0.2">
      <c r="A2559" s="26" t="str">
        <f>'BoR4 Rollup'!A2559</f>
        <v xml:space="preserve"> Interagency Transfers</v>
      </c>
      <c r="B2559" s="115"/>
      <c r="C2559" s="115"/>
      <c r="D2559" s="116"/>
      <c r="E2559" s="28">
        <f t="shared" si="634"/>
        <v>0</v>
      </c>
      <c r="F2559" s="25"/>
      <c r="G2559" s="5" t="s">
        <v>32</v>
      </c>
      <c r="H2559" s="5" t="str">
        <f t="shared" si="633"/>
        <v>510001</v>
      </c>
      <c r="I2559" s="78" t="s">
        <v>391</v>
      </c>
      <c r="J2559" s="78" t="s">
        <v>575</v>
      </c>
    </row>
    <row r="2560" spans="1:10" ht="15.75" x14ac:dyDescent="0.25">
      <c r="A2560" s="29" t="str">
        <f>'BoR4 Rollup'!A2560</f>
        <v>Total Other Charges</v>
      </c>
      <c r="B2560" s="121">
        <f>B2559+B2558+B2557+B2556</f>
        <v>0</v>
      </c>
      <c r="C2560" s="121">
        <f t="shared" ref="C2560:D2560" si="637">C2559+C2558+C2557+C2556</f>
        <v>0</v>
      </c>
      <c r="D2560" s="119">
        <f t="shared" si="637"/>
        <v>0</v>
      </c>
      <c r="E2560" s="34">
        <f t="shared" si="634"/>
        <v>0</v>
      </c>
      <c r="F2560" s="35"/>
      <c r="G2560" s="5" t="s">
        <v>8</v>
      </c>
      <c r="H2560" s="5" t="str">
        <f t="shared" si="633"/>
        <v>510001</v>
      </c>
      <c r="I2560" s="78" t="s">
        <v>391</v>
      </c>
    </row>
    <row r="2561" spans="1:10" x14ac:dyDescent="0.2">
      <c r="A2561" s="26" t="str">
        <f>'BoR4 Rollup'!A2561</f>
        <v xml:space="preserve"> General Acquisitions</v>
      </c>
      <c r="B2561" s="115"/>
      <c r="C2561" s="115"/>
      <c r="D2561" s="116"/>
      <c r="E2561" s="28">
        <f t="shared" si="634"/>
        <v>0</v>
      </c>
      <c r="F2561" s="25"/>
      <c r="G2561" s="5" t="s">
        <v>32</v>
      </c>
      <c r="H2561" s="5" t="str">
        <f t="shared" si="633"/>
        <v>510001</v>
      </c>
      <c r="I2561" s="78" t="s">
        <v>391</v>
      </c>
      <c r="J2561" s="78" t="s">
        <v>576</v>
      </c>
    </row>
    <row r="2562" spans="1:10" x14ac:dyDescent="0.2">
      <c r="A2562" s="26" t="str">
        <f>'BoR4 Rollup'!A2562</f>
        <v xml:space="preserve"> Library Acquisitions</v>
      </c>
      <c r="B2562" s="115"/>
      <c r="C2562" s="115"/>
      <c r="D2562" s="116"/>
      <c r="E2562" s="28">
        <f t="shared" si="634"/>
        <v>0</v>
      </c>
      <c r="F2562" s="25"/>
      <c r="G2562" s="5" t="s">
        <v>32</v>
      </c>
      <c r="H2562" s="5" t="str">
        <f t="shared" si="633"/>
        <v>510001</v>
      </c>
      <c r="I2562" s="78" t="s">
        <v>391</v>
      </c>
      <c r="J2562" s="78" t="s">
        <v>576</v>
      </c>
    </row>
    <row r="2563" spans="1:10" x14ac:dyDescent="0.2">
      <c r="A2563" s="26" t="str">
        <f>'BoR4 Rollup'!A2563</f>
        <v xml:space="preserve"> Major Repairs</v>
      </c>
      <c r="B2563" s="115"/>
      <c r="C2563" s="115"/>
      <c r="D2563" s="116"/>
      <c r="E2563" s="28">
        <f t="shared" si="634"/>
        <v>0</v>
      </c>
      <c r="F2563" s="25"/>
      <c r="G2563" s="5" t="s">
        <v>32</v>
      </c>
      <c r="H2563" s="5" t="str">
        <f t="shared" si="633"/>
        <v>510001</v>
      </c>
      <c r="I2563" s="78" t="s">
        <v>391</v>
      </c>
    </row>
    <row r="2564" spans="1:10" ht="15.75" x14ac:dyDescent="0.25">
      <c r="A2564" s="29" t="str">
        <f>'BoR4 Rollup'!A2564</f>
        <v>Total Acquisitions and Major Repairs</v>
      </c>
      <c r="B2564" s="121">
        <f>B2563+B2562+B2561</f>
        <v>0</v>
      </c>
      <c r="C2564" s="121">
        <f t="shared" ref="C2564:D2564" si="638">C2563+C2562+C2561</f>
        <v>0</v>
      </c>
      <c r="D2564" s="119">
        <f t="shared" si="638"/>
        <v>0</v>
      </c>
      <c r="E2564" s="34">
        <f t="shared" si="634"/>
        <v>0</v>
      </c>
      <c r="F2564" s="35"/>
      <c r="G2564" s="5" t="s">
        <v>8</v>
      </c>
      <c r="H2564" s="5" t="str">
        <f t="shared" si="633"/>
        <v>510001</v>
      </c>
      <c r="I2564" s="78" t="s">
        <v>391</v>
      </c>
    </row>
    <row r="2565" spans="1:10" ht="15.75" x14ac:dyDescent="0.25">
      <c r="A2565" s="29" t="str">
        <f>'BoR4 Rollup'!A2565</f>
        <v>Function Total</v>
      </c>
      <c r="B2565" s="118">
        <f>B2564+B2560+B2555+B2551</f>
        <v>0</v>
      </c>
      <c r="C2565" s="118">
        <f t="shared" ref="C2565:D2565" si="639">C2564+C2560+C2555+C2551</f>
        <v>0</v>
      </c>
      <c r="D2565" s="119">
        <f t="shared" si="639"/>
        <v>0</v>
      </c>
      <c r="E2565" s="46">
        <f t="shared" si="634"/>
        <v>0</v>
      </c>
      <c r="F2565" s="32"/>
      <c r="G2565" s="5" t="s">
        <v>8</v>
      </c>
      <c r="H2565" s="5" t="str">
        <f>RIGHT($A$2547,6)</f>
        <v>510001</v>
      </c>
      <c r="I2565" s="78" t="s">
        <v>391</v>
      </c>
    </row>
    <row r="2566" spans="1:10" ht="15.75" x14ac:dyDescent="0.25">
      <c r="A2566" s="124" t="str">
        <f>'BoR4 Rollup'!A2566</f>
        <v>Function:  Student Services</v>
      </c>
      <c r="B2566" s="125"/>
      <c r="C2566" s="126"/>
      <c r="D2566" s="127"/>
      <c r="E2566" s="128"/>
      <c r="F2566" s="4"/>
      <c r="G2566" s="5" t="s">
        <v>45</v>
      </c>
      <c r="H2566" s="5" t="str">
        <f t="shared" ref="H2566:H2585" si="640">RIGHT($A$2568,6)</f>
        <v>510101</v>
      </c>
      <c r="I2566" s="78" t="s">
        <v>394</v>
      </c>
    </row>
    <row r="2567" spans="1:10" ht="15.75" x14ac:dyDescent="0.25">
      <c r="A2567" s="129" t="str">
        <f>'BoR4 Rollup'!A2567</f>
        <v>Orgn:  Financial Aid (Include Vet Affairs)</v>
      </c>
      <c r="B2567" s="130" t="str">
        <f>+'BoR4 Rollup'!B2567</f>
        <v>Actual</v>
      </c>
      <c r="C2567" s="130" t="str">
        <f>+'BoR4 Rollup'!C2567</f>
        <v>Budgeted</v>
      </c>
      <c r="D2567" s="131" t="str">
        <f>+'BoR4 Rollup'!D2567</f>
        <v>Budgeted</v>
      </c>
      <c r="E2567" s="132" t="str">
        <f>E5</f>
        <v>2022-2023 +/-</v>
      </c>
      <c r="F2567" s="18"/>
      <c r="G2567" s="5" t="s">
        <v>45</v>
      </c>
      <c r="H2567" s="5" t="str">
        <f t="shared" si="640"/>
        <v>510101</v>
      </c>
      <c r="I2567" s="78" t="s">
        <v>394</v>
      </c>
    </row>
    <row r="2568" spans="1:10" ht="15.75" x14ac:dyDescent="0.25">
      <c r="A2568" s="133" t="str">
        <f>'BoR4 Rollup'!A2568</f>
        <v>Organization ID:  510101</v>
      </c>
      <c r="B2568" s="134" t="str">
        <f>'BoR4 Rollup'!$B$6</f>
        <v>2022-2023</v>
      </c>
      <c r="C2568" s="134" t="str">
        <f>C6</f>
        <v>2022-2023</v>
      </c>
      <c r="D2568" s="135" t="str">
        <f>D6</f>
        <v>2023-2024</v>
      </c>
      <c r="E2568" s="136" t="str">
        <f>E6</f>
        <v>2023-2024</v>
      </c>
      <c r="F2568" s="18"/>
      <c r="G2568" s="5" t="s">
        <v>45</v>
      </c>
      <c r="H2568" s="5" t="str">
        <f t="shared" si="640"/>
        <v>510101</v>
      </c>
      <c r="I2568" s="78" t="s">
        <v>394</v>
      </c>
    </row>
    <row r="2569" spans="1:10" x14ac:dyDescent="0.2">
      <c r="A2569" s="26" t="str">
        <f>'BoR4 Rollup'!A2569</f>
        <v xml:space="preserve">  Salaries</v>
      </c>
      <c r="B2569" s="115"/>
      <c r="C2569" s="115"/>
      <c r="D2569" s="116"/>
      <c r="E2569" s="28">
        <f t="shared" ref="E2569:E2586" si="641">+D2569-C2569</f>
        <v>0</v>
      </c>
      <c r="F2569" s="25"/>
      <c r="G2569" s="5" t="s">
        <v>45</v>
      </c>
      <c r="H2569" s="5" t="str">
        <f t="shared" si="640"/>
        <v>510101</v>
      </c>
      <c r="I2569" s="78" t="s">
        <v>394</v>
      </c>
      <c r="J2569" s="78" t="s">
        <v>563</v>
      </c>
    </row>
    <row r="2570" spans="1:10" x14ac:dyDescent="0.2">
      <c r="A2570" s="26" t="str">
        <f>'BoR4 Rollup'!A2570</f>
        <v xml:space="preserve">  Other Compensation</v>
      </c>
      <c r="B2570" s="115"/>
      <c r="C2570" s="115"/>
      <c r="D2570" s="116"/>
      <c r="E2570" s="28">
        <f t="shared" si="641"/>
        <v>0</v>
      </c>
      <c r="F2570" s="25"/>
      <c r="G2570" s="5" t="s">
        <v>45</v>
      </c>
      <c r="H2570" s="5" t="str">
        <f t="shared" si="640"/>
        <v>510101</v>
      </c>
      <c r="I2570" s="78" t="s">
        <v>394</v>
      </c>
    </row>
    <row r="2571" spans="1:10" x14ac:dyDescent="0.2">
      <c r="A2571" s="26" t="str">
        <f>'BoR4 Rollup'!A2571</f>
        <v xml:space="preserve">  Related Benefits</v>
      </c>
      <c r="B2571" s="115"/>
      <c r="C2571" s="115"/>
      <c r="D2571" s="116"/>
      <c r="E2571" s="28">
        <f t="shared" si="641"/>
        <v>0</v>
      </c>
      <c r="F2571" s="25"/>
      <c r="G2571" s="5" t="s">
        <v>45</v>
      </c>
      <c r="H2571" s="5" t="str">
        <f t="shared" si="640"/>
        <v>510101</v>
      </c>
      <c r="I2571" s="78" t="s">
        <v>394</v>
      </c>
      <c r="J2571" s="78" t="s">
        <v>566</v>
      </c>
    </row>
    <row r="2572" spans="1:10" ht="15.75" x14ac:dyDescent="0.25">
      <c r="A2572" s="29" t="str">
        <f>'BoR4 Rollup'!A2572</f>
        <v>Total Personal Services</v>
      </c>
      <c r="B2572" s="118">
        <f>B2571+B2570+B2569</f>
        <v>0</v>
      </c>
      <c r="C2572" s="118">
        <f>C2571+C2570+C2569</f>
        <v>0</v>
      </c>
      <c r="D2572" s="119">
        <f>D2571+D2570+D2569</f>
        <v>0</v>
      </c>
      <c r="E2572" s="31">
        <f t="shared" si="641"/>
        <v>0</v>
      </c>
      <c r="F2572" s="32"/>
      <c r="G2572" s="5" t="s">
        <v>45</v>
      </c>
      <c r="H2572" s="5" t="str">
        <f t="shared" si="640"/>
        <v>510101</v>
      </c>
      <c r="I2572" s="78" t="s">
        <v>394</v>
      </c>
    </row>
    <row r="2573" spans="1:10" x14ac:dyDescent="0.2">
      <c r="A2573" s="26" t="str">
        <f>'BoR4 Rollup'!A2573</f>
        <v xml:space="preserve"> Travel</v>
      </c>
      <c r="B2573" s="115"/>
      <c r="C2573" s="115"/>
      <c r="D2573" s="116"/>
      <c r="E2573" s="28">
        <f t="shared" si="641"/>
        <v>0</v>
      </c>
      <c r="F2573" s="25"/>
      <c r="G2573" s="5" t="s">
        <v>45</v>
      </c>
      <c r="H2573" s="5" t="str">
        <f t="shared" si="640"/>
        <v>510101</v>
      </c>
      <c r="I2573" s="78" t="s">
        <v>394</v>
      </c>
      <c r="J2573" s="78" t="s">
        <v>569</v>
      </c>
    </row>
    <row r="2574" spans="1:10" x14ac:dyDescent="0.2">
      <c r="A2574" s="26" t="str">
        <f>'BoR4 Rollup'!A2574</f>
        <v xml:space="preserve"> Operating Services</v>
      </c>
      <c r="B2574" s="115"/>
      <c r="C2574" s="115"/>
      <c r="D2574" s="116"/>
      <c r="E2574" s="28">
        <f t="shared" si="641"/>
        <v>0</v>
      </c>
      <c r="F2574" s="25"/>
      <c r="G2574" s="5" t="s">
        <v>45</v>
      </c>
      <c r="H2574" s="5" t="str">
        <f t="shared" si="640"/>
        <v>510101</v>
      </c>
      <c r="I2574" s="78" t="s">
        <v>394</v>
      </c>
      <c r="J2574" s="78" t="s">
        <v>571</v>
      </c>
    </row>
    <row r="2575" spans="1:10" x14ac:dyDescent="0.2">
      <c r="A2575" s="26" t="str">
        <f>'BoR4 Rollup'!A2575</f>
        <v xml:space="preserve"> Supplies</v>
      </c>
      <c r="B2575" s="115"/>
      <c r="C2575" s="115"/>
      <c r="D2575" s="116"/>
      <c r="E2575" s="28">
        <f t="shared" si="641"/>
        <v>0</v>
      </c>
      <c r="F2575" s="25"/>
      <c r="G2575" s="5" t="s">
        <v>45</v>
      </c>
      <c r="H2575" s="5" t="str">
        <f t="shared" si="640"/>
        <v>510101</v>
      </c>
      <c r="I2575" s="78" t="s">
        <v>394</v>
      </c>
      <c r="J2575" s="78" t="s">
        <v>572</v>
      </c>
    </row>
    <row r="2576" spans="1:10" ht="15.75" x14ac:dyDescent="0.25">
      <c r="A2576" s="29" t="str">
        <f>'BoR4 Rollup'!A2576</f>
        <v>Total Operating Expenses</v>
      </c>
      <c r="B2576" s="121">
        <f>B2575+B2574+B2573</f>
        <v>0</v>
      </c>
      <c r="C2576" s="121">
        <f>C2575+C2574+C2573</f>
        <v>0</v>
      </c>
      <c r="D2576" s="119">
        <f>D2575+D2574+D2573</f>
        <v>0</v>
      </c>
      <c r="E2576" s="34">
        <f t="shared" si="641"/>
        <v>0</v>
      </c>
      <c r="F2576" s="35"/>
      <c r="G2576" s="5" t="s">
        <v>45</v>
      </c>
      <c r="H2576" s="5" t="str">
        <f t="shared" si="640"/>
        <v>510101</v>
      </c>
      <c r="I2576" s="78" t="s">
        <v>394</v>
      </c>
    </row>
    <row r="2577" spans="1:10" x14ac:dyDescent="0.2">
      <c r="A2577" s="26" t="str">
        <f>'BoR4 Rollup'!A2577</f>
        <v xml:space="preserve"> Professional Services</v>
      </c>
      <c r="B2577" s="115"/>
      <c r="C2577" s="115"/>
      <c r="D2577" s="116"/>
      <c r="E2577" s="28">
        <f t="shared" si="641"/>
        <v>0</v>
      </c>
      <c r="F2577" s="25"/>
      <c r="G2577" s="5" t="s">
        <v>45</v>
      </c>
      <c r="H2577" s="5" t="str">
        <f t="shared" si="640"/>
        <v>510101</v>
      </c>
      <c r="I2577" s="78" t="s">
        <v>394</v>
      </c>
      <c r="J2577" s="78" t="s">
        <v>573</v>
      </c>
    </row>
    <row r="2578" spans="1:10" x14ac:dyDescent="0.2">
      <c r="A2578" s="26" t="str">
        <f>'BoR4 Rollup'!A2578</f>
        <v xml:space="preserve"> Other Charges</v>
      </c>
      <c r="B2578" s="115"/>
      <c r="C2578" s="115"/>
      <c r="D2578" s="116"/>
      <c r="E2578" s="28">
        <f t="shared" si="641"/>
        <v>0</v>
      </c>
      <c r="F2578" s="25"/>
      <c r="G2578" s="5" t="s">
        <v>45</v>
      </c>
      <c r="H2578" s="5" t="str">
        <f t="shared" si="640"/>
        <v>510101</v>
      </c>
      <c r="I2578" s="78" t="s">
        <v>394</v>
      </c>
      <c r="J2578" s="78" t="s">
        <v>574</v>
      </c>
    </row>
    <row r="2579" spans="1:10" x14ac:dyDescent="0.2">
      <c r="A2579" s="26" t="str">
        <f>'BoR4 Rollup'!A2579</f>
        <v xml:space="preserve"> Debt Services</v>
      </c>
      <c r="B2579" s="115"/>
      <c r="C2579" s="115"/>
      <c r="D2579" s="116"/>
      <c r="E2579" s="28">
        <f t="shared" si="641"/>
        <v>0</v>
      </c>
      <c r="F2579" s="25"/>
      <c r="G2579" s="5" t="s">
        <v>45</v>
      </c>
      <c r="H2579" s="5" t="str">
        <f t="shared" si="640"/>
        <v>510101</v>
      </c>
      <c r="I2579" s="78" t="s">
        <v>394</v>
      </c>
    </row>
    <row r="2580" spans="1:10" x14ac:dyDescent="0.2">
      <c r="A2580" s="26" t="str">
        <f>'BoR4 Rollup'!A2580</f>
        <v xml:space="preserve"> Interagency Transfers</v>
      </c>
      <c r="B2580" s="115"/>
      <c r="C2580" s="115"/>
      <c r="D2580" s="116"/>
      <c r="E2580" s="28">
        <f t="shared" si="641"/>
        <v>0</v>
      </c>
      <c r="F2580" s="25"/>
      <c r="G2580" s="5" t="s">
        <v>45</v>
      </c>
      <c r="H2580" s="5" t="str">
        <f t="shared" si="640"/>
        <v>510101</v>
      </c>
      <c r="I2580" s="78" t="s">
        <v>394</v>
      </c>
      <c r="J2580" s="78" t="s">
        <v>575</v>
      </c>
    </row>
    <row r="2581" spans="1:10" ht="15.75" x14ac:dyDescent="0.25">
      <c r="A2581" s="29" t="str">
        <f>'BoR4 Rollup'!A2581</f>
        <v>Total Other Charges</v>
      </c>
      <c r="B2581" s="121">
        <f>B2580+B2579+B2578+B2577</f>
        <v>0</v>
      </c>
      <c r="C2581" s="121">
        <f>C2580+C2579+C2578+C2577</f>
        <v>0</v>
      </c>
      <c r="D2581" s="119">
        <f>D2580+D2579+D2578+D2577</f>
        <v>0</v>
      </c>
      <c r="E2581" s="34">
        <f t="shared" si="641"/>
        <v>0</v>
      </c>
      <c r="F2581" s="35"/>
      <c r="G2581" s="5" t="s">
        <v>45</v>
      </c>
      <c r="H2581" s="5" t="str">
        <f t="shared" si="640"/>
        <v>510101</v>
      </c>
      <c r="I2581" s="78" t="s">
        <v>394</v>
      </c>
    </row>
    <row r="2582" spans="1:10" x14ac:dyDescent="0.2">
      <c r="A2582" s="26" t="str">
        <f>'BoR4 Rollup'!A2582</f>
        <v xml:space="preserve"> General Acquisitions</v>
      </c>
      <c r="B2582" s="115"/>
      <c r="C2582" s="115"/>
      <c r="D2582" s="116"/>
      <c r="E2582" s="28">
        <f t="shared" si="641"/>
        <v>0</v>
      </c>
      <c r="F2582" s="25"/>
      <c r="G2582" s="5" t="s">
        <v>45</v>
      </c>
      <c r="H2582" s="5" t="str">
        <f t="shared" si="640"/>
        <v>510101</v>
      </c>
      <c r="I2582" s="78" t="s">
        <v>394</v>
      </c>
      <c r="J2582" s="78" t="s">
        <v>576</v>
      </c>
    </row>
    <row r="2583" spans="1:10" x14ac:dyDescent="0.2">
      <c r="A2583" s="26" t="str">
        <f>'BoR4 Rollup'!A2583</f>
        <v xml:space="preserve"> Library Acquisitions</v>
      </c>
      <c r="B2583" s="115"/>
      <c r="C2583" s="115"/>
      <c r="D2583" s="116"/>
      <c r="E2583" s="28">
        <f t="shared" si="641"/>
        <v>0</v>
      </c>
      <c r="F2583" s="25"/>
      <c r="G2583" s="5" t="s">
        <v>45</v>
      </c>
      <c r="H2583" s="5" t="str">
        <f t="shared" si="640"/>
        <v>510101</v>
      </c>
      <c r="I2583" s="78" t="s">
        <v>394</v>
      </c>
      <c r="J2583" s="78" t="s">
        <v>576</v>
      </c>
    </row>
    <row r="2584" spans="1:10" x14ac:dyDescent="0.2">
      <c r="A2584" s="26" t="str">
        <f>'BoR4 Rollup'!A2584</f>
        <v xml:space="preserve"> Major Repairs</v>
      </c>
      <c r="B2584" s="115"/>
      <c r="C2584" s="115"/>
      <c r="D2584" s="116"/>
      <c r="E2584" s="28">
        <f t="shared" si="641"/>
        <v>0</v>
      </c>
      <c r="F2584" s="25"/>
      <c r="G2584" s="5" t="s">
        <v>45</v>
      </c>
      <c r="H2584" s="5" t="str">
        <f t="shared" si="640"/>
        <v>510101</v>
      </c>
      <c r="I2584" s="78" t="s">
        <v>394</v>
      </c>
    </row>
    <row r="2585" spans="1:10" ht="15.75" x14ac:dyDescent="0.25">
      <c r="A2585" s="29" t="str">
        <f>'BoR4 Rollup'!A2585</f>
        <v>Total Acquisitions and Major Repairs</v>
      </c>
      <c r="B2585" s="121">
        <f>B2584+B2583+B2582</f>
        <v>0</v>
      </c>
      <c r="C2585" s="121">
        <f>C2584+C2583+C2582</f>
        <v>0</v>
      </c>
      <c r="D2585" s="119">
        <f>D2584+D2583+D2582</f>
        <v>0</v>
      </c>
      <c r="E2585" s="34">
        <f t="shared" si="641"/>
        <v>0</v>
      </c>
      <c r="F2585" s="35"/>
      <c r="G2585" s="5" t="s">
        <v>45</v>
      </c>
      <c r="H2585" s="5" t="str">
        <f t="shared" si="640"/>
        <v>510101</v>
      </c>
      <c r="I2585" s="78" t="s">
        <v>394</v>
      </c>
    </row>
    <row r="2586" spans="1:10" ht="15.75" x14ac:dyDescent="0.25">
      <c r="A2586" s="29" t="str">
        <f>'BoR4 Rollup'!A2586</f>
        <v>Function Total</v>
      </c>
      <c r="B2586" s="118">
        <f>B2585+B2581+B2576+B2572</f>
        <v>0</v>
      </c>
      <c r="C2586" s="118">
        <f>C2585+C2581+C2576+C2572</f>
        <v>0</v>
      </c>
      <c r="D2586" s="119">
        <f>D2585+D2581+D2576+D2572</f>
        <v>0</v>
      </c>
      <c r="E2586" s="46">
        <f t="shared" si="641"/>
        <v>0</v>
      </c>
      <c r="F2586" s="32"/>
      <c r="G2586" s="5" t="s">
        <v>45</v>
      </c>
      <c r="H2586" s="5" t="str">
        <f>RIGHT($A$2568,6)</f>
        <v>510101</v>
      </c>
      <c r="I2586" s="78" t="s">
        <v>394</v>
      </c>
    </row>
    <row r="2587" spans="1:10" ht="15.75" x14ac:dyDescent="0.25">
      <c r="A2587" s="124" t="str">
        <f>'BoR4 Rollup'!A2587</f>
        <v>Function:  Student Services</v>
      </c>
      <c r="B2587" s="125"/>
      <c r="C2587" s="126"/>
      <c r="D2587" s="127"/>
      <c r="E2587" s="128"/>
      <c r="F2587" s="4"/>
      <c r="G2587" s="5" t="s">
        <v>45</v>
      </c>
      <c r="H2587" s="5" t="str">
        <f t="shared" ref="H2587:H2606" si="642">RIGHT($A$2589,6)</f>
        <v>520002</v>
      </c>
      <c r="I2587" s="78" t="s">
        <v>397</v>
      </c>
    </row>
    <row r="2588" spans="1:10" ht="15.75" x14ac:dyDescent="0.25">
      <c r="A2588" s="129" t="str">
        <f>'BoR4 Rollup'!A2588</f>
        <v>Orgn:   Admissions and Records</v>
      </c>
      <c r="B2588" s="130" t="str">
        <f>+'BoR4 Rollup'!B2588</f>
        <v>Actual</v>
      </c>
      <c r="C2588" s="130" t="str">
        <f>+'BoR4 Rollup'!C2588</f>
        <v>Budgeted</v>
      </c>
      <c r="D2588" s="131" t="str">
        <f>+'BoR4 Rollup'!D2588</f>
        <v>Budgeted</v>
      </c>
      <c r="E2588" s="132" t="str">
        <f>E5</f>
        <v>2022-2023 +/-</v>
      </c>
      <c r="F2588" s="44"/>
      <c r="G2588" s="5" t="s">
        <v>45</v>
      </c>
      <c r="H2588" s="5" t="str">
        <f t="shared" si="642"/>
        <v>520002</v>
      </c>
      <c r="I2588" s="78" t="s">
        <v>397</v>
      </c>
    </row>
    <row r="2589" spans="1:10" ht="15.75" x14ac:dyDescent="0.25">
      <c r="A2589" s="133" t="str">
        <f>'BoR4 Rollup'!A2589</f>
        <v>Organization ID:  520002</v>
      </c>
      <c r="B2589" s="134" t="str">
        <f>'BoR4 Rollup'!$B$6</f>
        <v>2022-2023</v>
      </c>
      <c r="C2589" s="134" t="str">
        <f>C6</f>
        <v>2022-2023</v>
      </c>
      <c r="D2589" s="135" t="str">
        <f>D6</f>
        <v>2023-2024</v>
      </c>
      <c r="E2589" s="136" t="str">
        <f>E6</f>
        <v>2023-2024</v>
      </c>
      <c r="F2589" s="44"/>
      <c r="G2589" s="5" t="s">
        <v>45</v>
      </c>
      <c r="H2589" s="5" t="str">
        <f t="shared" si="642"/>
        <v>520002</v>
      </c>
      <c r="I2589" s="78" t="s">
        <v>397</v>
      </c>
    </row>
    <row r="2590" spans="1:10" x14ac:dyDescent="0.2">
      <c r="A2590" s="26" t="str">
        <f>'BoR4 Rollup'!A2590</f>
        <v xml:space="preserve">  Salaries</v>
      </c>
      <c r="B2590" s="115"/>
      <c r="C2590" s="115"/>
      <c r="D2590" s="116"/>
      <c r="E2590" s="28">
        <f t="shared" ref="E2590:E2607" si="643">+D2590-C2590</f>
        <v>0</v>
      </c>
      <c r="F2590" s="25"/>
      <c r="G2590" s="5" t="s">
        <v>45</v>
      </c>
      <c r="H2590" s="5" t="str">
        <f t="shared" si="642"/>
        <v>520002</v>
      </c>
      <c r="I2590" s="78" t="s">
        <v>397</v>
      </c>
      <c r="J2590" s="78" t="s">
        <v>563</v>
      </c>
    </row>
    <row r="2591" spans="1:10" x14ac:dyDescent="0.2">
      <c r="A2591" s="26" t="str">
        <f>'BoR4 Rollup'!A2591</f>
        <v xml:space="preserve">  Other Compensation</v>
      </c>
      <c r="B2591" s="115"/>
      <c r="C2591" s="115"/>
      <c r="D2591" s="116"/>
      <c r="E2591" s="28">
        <f t="shared" si="643"/>
        <v>0</v>
      </c>
      <c r="F2591" s="25"/>
      <c r="G2591" s="5" t="s">
        <v>45</v>
      </c>
      <c r="H2591" s="5" t="str">
        <f t="shared" si="642"/>
        <v>520002</v>
      </c>
      <c r="I2591" s="78" t="s">
        <v>397</v>
      </c>
    </row>
    <row r="2592" spans="1:10" x14ac:dyDescent="0.2">
      <c r="A2592" s="26" t="str">
        <f>'BoR4 Rollup'!A2592</f>
        <v xml:space="preserve">  Related Benefits</v>
      </c>
      <c r="B2592" s="115"/>
      <c r="C2592" s="115"/>
      <c r="D2592" s="116"/>
      <c r="E2592" s="28">
        <f t="shared" si="643"/>
        <v>0</v>
      </c>
      <c r="F2592" s="25"/>
      <c r="G2592" s="5" t="s">
        <v>45</v>
      </c>
      <c r="H2592" s="5" t="str">
        <f t="shared" si="642"/>
        <v>520002</v>
      </c>
      <c r="I2592" s="78" t="s">
        <v>397</v>
      </c>
      <c r="J2592" s="78" t="s">
        <v>566</v>
      </c>
    </row>
    <row r="2593" spans="1:10" ht="15.75" x14ac:dyDescent="0.25">
      <c r="A2593" s="29" t="str">
        <f>'BoR4 Rollup'!A2593</f>
        <v>Total Personal Services</v>
      </c>
      <c r="B2593" s="118">
        <f>B2592+B2591+B2590</f>
        <v>0</v>
      </c>
      <c r="C2593" s="118">
        <f>C2592+C2591+C2590</f>
        <v>0</v>
      </c>
      <c r="D2593" s="119">
        <f>D2592+D2591+D2590</f>
        <v>0</v>
      </c>
      <c r="E2593" s="31">
        <f t="shared" si="643"/>
        <v>0</v>
      </c>
      <c r="F2593" s="32"/>
      <c r="G2593" s="5" t="s">
        <v>45</v>
      </c>
      <c r="H2593" s="5" t="str">
        <f t="shared" si="642"/>
        <v>520002</v>
      </c>
      <c r="I2593" s="78" t="s">
        <v>397</v>
      </c>
    </row>
    <row r="2594" spans="1:10" x14ac:dyDescent="0.2">
      <c r="A2594" s="26" t="str">
        <f>'BoR4 Rollup'!A2594</f>
        <v xml:space="preserve"> Travel</v>
      </c>
      <c r="B2594" s="115"/>
      <c r="C2594" s="115"/>
      <c r="D2594" s="116"/>
      <c r="E2594" s="28">
        <f t="shared" si="643"/>
        <v>0</v>
      </c>
      <c r="F2594" s="25"/>
      <c r="G2594" s="5" t="s">
        <v>45</v>
      </c>
      <c r="H2594" s="5" t="str">
        <f t="shared" si="642"/>
        <v>520002</v>
      </c>
      <c r="I2594" s="78" t="s">
        <v>397</v>
      </c>
      <c r="J2594" s="78" t="s">
        <v>569</v>
      </c>
    </row>
    <row r="2595" spans="1:10" x14ac:dyDescent="0.2">
      <c r="A2595" s="26" t="str">
        <f>'BoR4 Rollup'!A2595</f>
        <v xml:space="preserve"> Operating Services</v>
      </c>
      <c r="B2595" s="115"/>
      <c r="C2595" s="115"/>
      <c r="D2595" s="116"/>
      <c r="E2595" s="28">
        <f t="shared" si="643"/>
        <v>0</v>
      </c>
      <c r="F2595" s="25"/>
      <c r="G2595" s="5" t="s">
        <v>45</v>
      </c>
      <c r="H2595" s="5" t="str">
        <f t="shared" si="642"/>
        <v>520002</v>
      </c>
      <c r="I2595" s="78" t="s">
        <v>397</v>
      </c>
      <c r="J2595" s="78" t="s">
        <v>571</v>
      </c>
    </row>
    <row r="2596" spans="1:10" x14ac:dyDescent="0.2">
      <c r="A2596" s="26" t="str">
        <f>'BoR4 Rollup'!A2596</f>
        <v xml:space="preserve"> Supplies</v>
      </c>
      <c r="B2596" s="115"/>
      <c r="C2596" s="115"/>
      <c r="D2596" s="116"/>
      <c r="E2596" s="28">
        <f t="shared" si="643"/>
        <v>0</v>
      </c>
      <c r="F2596" s="25"/>
      <c r="G2596" s="5" t="s">
        <v>45</v>
      </c>
      <c r="H2596" s="5" t="str">
        <f t="shared" si="642"/>
        <v>520002</v>
      </c>
      <c r="I2596" s="78" t="s">
        <v>397</v>
      </c>
      <c r="J2596" s="78" t="s">
        <v>572</v>
      </c>
    </row>
    <row r="2597" spans="1:10" ht="15.75" x14ac:dyDescent="0.25">
      <c r="A2597" s="29" t="str">
        <f>'BoR4 Rollup'!A2597</f>
        <v>Total Operating Expenses</v>
      </c>
      <c r="B2597" s="121">
        <f>B2596+B2595+B2594</f>
        <v>0</v>
      </c>
      <c r="C2597" s="121">
        <f>C2596+C2595+C2594</f>
        <v>0</v>
      </c>
      <c r="D2597" s="119">
        <f>D2596+D2595+D2594</f>
        <v>0</v>
      </c>
      <c r="E2597" s="34">
        <f t="shared" si="643"/>
        <v>0</v>
      </c>
      <c r="F2597" s="35"/>
      <c r="G2597" s="5" t="s">
        <v>45</v>
      </c>
      <c r="H2597" s="5" t="str">
        <f t="shared" si="642"/>
        <v>520002</v>
      </c>
      <c r="I2597" s="78" t="s">
        <v>397</v>
      </c>
    </row>
    <row r="2598" spans="1:10" x14ac:dyDescent="0.2">
      <c r="A2598" s="26" t="str">
        <f>'BoR4 Rollup'!A2598</f>
        <v xml:space="preserve"> Professional Services</v>
      </c>
      <c r="B2598" s="115"/>
      <c r="C2598" s="115"/>
      <c r="D2598" s="116"/>
      <c r="E2598" s="28">
        <f t="shared" si="643"/>
        <v>0</v>
      </c>
      <c r="F2598" s="25"/>
      <c r="G2598" s="5" t="s">
        <v>45</v>
      </c>
      <c r="H2598" s="5" t="str">
        <f t="shared" si="642"/>
        <v>520002</v>
      </c>
      <c r="I2598" s="78" t="s">
        <v>397</v>
      </c>
      <c r="J2598" s="78" t="s">
        <v>573</v>
      </c>
    </row>
    <row r="2599" spans="1:10" x14ac:dyDescent="0.2">
      <c r="A2599" s="26" t="str">
        <f>'BoR4 Rollup'!A2599</f>
        <v xml:space="preserve"> Other Charges</v>
      </c>
      <c r="B2599" s="115"/>
      <c r="C2599" s="115"/>
      <c r="D2599" s="116"/>
      <c r="E2599" s="28">
        <f t="shared" si="643"/>
        <v>0</v>
      </c>
      <c r="F2599" s="25"/>
      <c r="G2599" s="5" t="s">
        <v>45</v>
      </c>
      <c r="H2599" s="5" t="str">
        <f t="shared" si="642"/>
        <v>520002</v>
      </c>
      <c r="I2599" s="78" t="s">
        <v>397</v>
      </c>
      <c r="J2599" s="78" t="s">
        <v>574</v>
      </c>
    </row>
    <row r="2600" spans="1:10" x14ac:dyDescent="0.2">
      <c r="A2600" s="26" t="str">
        <f>'BoR4 Rollup'!A2600</f>
        <v xml:space="preserve"> Debt Services</v>
      </c>
      <c r="B2600" s="115"/>
      <c r="C2600" s="115"/>
      <c r="D2600" s="116"/>
      <c r="E2600" s="28">
        <f t="shared" si="643"/>
        <v>0</v>
      </c>
      <c r="F2600" s="25"/>
      <c r="G2600" s="5" t="s">
        <v>45</v>
      </c>
      <c r="H2600" s="5" t="str">
        <f t="shared" si="642"/>
        <v>520002</v>
      </c>
      <c r="I2600" s="78" t="s">
        <v>397</v>
      </c>
    </row>
    <row r="2601" spans="1:10" x14ac:dyDescent="0.2">
      <c r="A2601" s="26" t="str">
        <f>'BoR4 Rollup'!A2601</f>
        <v xml:space="preserve"> Interagency Transfers</v>
      </c>
      <c r="B2601" s="115"/>
      <c r="C2601" s="115"/>
      <c r="D2601" s="116"/>
      <c r="E2601" s="28">
        <f t="shared" si="643"/>
        <v>0</v>
      </c>
      <c r="F2601" s="25"/>
      <c r="G2601" s="5" t="s">
        <v>45</v>
      </c>
      <c r="H2601" s="5" t="str">
        <f t="shared" si="642"/>
        <v>520002</v>
      </c>
      <c r="I2601" s="78" t="s">
        <v>397</v>
      </c>
      <c r="J2601" s="78" t="s">
        <v>575</v>
      </c>
    </row>
    <row r="2602" spans="1:10" ht="15.75" x14ac:dyDescent="0.25">
      <c r="A2602" s="29" t="str">
        <f>'BoR4 Rollup'!A2602</f>
        <v>Total Other Charges</v>
      </c>
      <c r="B2602" s="121">
        <f>B2601+B2600+B2599+B2598</f>
        <v>0</v>
      </c>
      <c r="C2602" s="121">
        <f>C2601+C2600+C2599+C2598</f>
        <v>0</v>
      </c>
      <c r="D2602" s="119">
        <f>D2601+D2600+D2599+D2598</f>
        <v>0</v>
      </c>
      <c r="E2602" s="34">
        <f t="shared" si="643"/>
        <v>0</v>
      </c>
      <c r="F2602" s="35"/>
      <c r="G2602" s="5" t="s">
        <v>45</v>
      </c>
      <c r="H2602" s="5" t="str">
        <f t="shared" si="642"/>
        <v>520002</v>
      </c>
      <c r="I2602" s="78" t="s">
        <v>397</v>
      </c>
    </row>
    <row r="2603" spans="1:10" x14ac:dyDescent="0.2">
      <c r="A2603" s="26" t="str">
        <f>'BoR4 Rollup'!A2603</f>
        <v xml:space="preserve"> General Acquisitions</v>
      </c>
      <c r="B2603" s="115"/>
      <c r="C2603" s="115"/>
      <c r="D2603" s="116"/>
      <c r="E2603" s="28">
        <f t="shared" si="643"/>
        <v>0</v>
      </c>
      <c r="F2603" s="25"/>
      <c r="G2603" s="5" t="s">
        <v>45</v>
      </c>
      <c r="H2603" s="5" t="str">
        <f t="shared" si="642"/>
        <v>520002</v>
      </c>
      <c r="I2603" s="78" t="s">
        <v>397</v>
      </c>
      <c r="J2603" s="78" t="s">
        <v>576</v>
      </c>
    </row>
    <row r="2604" spans="1:10" x14ac:dyDescent="0.2">
      <c r="A2604" s="26" t="str">
        <f>'BoR4 Rollup'!A2604</f>
        <v xml:space="preserve"> Library Acquisitions</v>
      </c>
      <c r="B2604" s="115"/>
      <c r="C2604" s="115"/>
      <c r="D2604" s="116"/>
      <c r="E2604" s="28">
        <f t="shared" si="643"/>
        <v>0</v>
      </c>
      <c r="F2604" s="25"/>
      <c r="G2604" s="5" t="s">
        <v>45</v>
      </c>
      <c r="H2604" s="5" t="str">
        <f t="shared" si="642"/>
        <v>520002</v>
      </c>
      <c r="I2604" s="78" t="s">
        <v>397</v>
      </c>
      <c r="J2604" s="78" t="s">
        <v>576</v>
      </c>
    </row>
    <row r="2605" spans="1:10" x14ac:dyDescent="0.2">
      <c r="A2605" s="26" t="str">
        <f>'BoR4 Rollup'!A2605</f>
        <v xml:space="preserve"> Major Repairs</v>
      </c>
      <c r="B2605" s="115"/>
      <c r="C2605" s="115"/>
      <c r="D2605" s="116"/>
      <c r="E2605" s="28">
        <f t="shared" si="643"/>
        <v>0</v>
      </c>
      <c r="F2605" s="25"/>
      <c r="G2605" s="5" t="s">
        <v>45</v>
      </c>
      <c r="H2605" s="5" t="str">
        <f t="shared" si="642"/>
        <v>520002</v>
      </c>
      <c r="I2605" s="78" t="s">
        <v>397</v>
      </c>
    </row>
    <row r="2606" spans="1:10" ht="15.75" x14ac:dyDescent="0.25">
      <c r="A2606" s="29" t="str">
        <f>'BoR4 Rollup'!A2606</f>
        <v>Total Acquisitions and Major Repairs</v>
      </c>
      <c r="B2606" s="121">
        <f>B2605+B2604+B2603</f>
        <v>0</v>
      </c>
      <c r="C2606" s="121">
        <f>C2605+C2604+C2603</f>
        <v>0</v>
      </c>
      <c r="D2606" s="119">
        <f>D2605+D2604+D2603</f>
        <v>0</v>
      </c>
      <c r="E2606" s="34">
        <f t="shared" si="643"/>
        <v>0</v>
      </c>
      <c r="F2606" s="35"/>
      <c r="G2606" s="5" t="s">
        <v>45</v>
      </c>
      <c r="H2606" s="5" t="str">
        <f t="shared" si="642"/>
        <v>520002</v>
      </c>
      <c r="I2606" s="78" t="s">
        <v>397</v>
      </c>
    </row>
    <row r="2607" spans="1:10" ht="15.75" x14ac:dyDescent="0.25">
      <c r="A2607" s="29" t="str">
        <f>'BoR4 Rollup'!A2607</f>
        <v>Function Total</v>
      </c>
      <c r="B2607" s="118">
        <f>B2606+B2602+B2597+B2593</f>
        <v>0</v>
      </c>
      <c r="C2607" s="118">
        <f>C2606+C2602+C2597+C2593</f>
        <v>0</v>
      </c>
      <c r="D2607" s="119">
        <f>D2606+D2602+D2597+D2593</f>
        <v>0</v>
      </c>
      <c r="E2607" s="46">
        <f t="shared" si="643"/>
        <v>0</v>
      </c>
      <c r="F2607" s="32"/>
      <c r="G2607" s="5" t="s">
        <v>45</v>
      </c>
      <c r="H2607" s="5" t="str">
        <f>RIGHT($A$2589,6)</f>
        <v>520002</v>
      </c>
      <c r="I2607" s="78" t="s">
        <v>397</v>
      </c>
    </row>
    <row r="2608" spans="1:10" ht="15.75" x14ac:dyDescent="0.25">
      <c r="A2608" s="124" t="str">
        <f>'BoR4 Rollup'!A2608</f>
        <v>Function:  Student Services</v>
      </c>
      <c r="B2608" s="125"/>
      <c r="C2608" s="126"/>
      <c r="D2608" s="127"/>
      <c r="E2608" s="128"/>
      <c r="F2608" s="4"/>
      <c r="G2608" s="5" t="s">
        <v>45</v>
      </c>
      <c r="H2608" s="5" t="str">
        <f>RIGHT($A$2610,6)</f>
        <v>520004</v>
      </c>
      <c r="I2608" s="78" t="s">
        <v>400</v>
      </c>
    </row>
    <row r="2609" spans="1:10" ht="15.75" x14ac:dyDescent="0.25">
      <c r="A2609" s="129" t="str">
        <f>'BoR4 Rollup'!A2609</f>
        <v>Orgn:  Career Placement/Services</v>
      </c>
      <c r="B2609" s="130" t="str">
        <f>+'BoR4 Rollup'!B2609</f>
        <v>Actual</v>
      </c>
      <c r="C2609" s="130" t="str">
        <f>+'BoR4 Rollup'!C2609</f>
        <v>Budgeted</v>
      </c>
      <c r="D2609" s="131" t="str">
        <f>+'BoR4 Rollup'!D2609</f>
        <v>Budgeted</v>
      </c>
      <c r="E2609" s="132" t="str">
        <f>E26</f>
        <v>2022-2023 +/-</v>
      </c>
      <c r="F2609" s="44"/>
      <c r="G2609" s="5" t="s">
        <v>45</v>
      </c>
      <c r="H2609" s="5" t="str">
        <f t="shared" ref="H2609:H2628" si="644">RIGHT($A$2610,6)</f>
        <v>520004</v>
      </c>
      <c r="I2609" s="78" t="s">
        <v>400</v>
      </c>
    </row>
    <row r="2610" spans="1:10" ht="15.75" x14ac:dyDescent="0.25">
      <c r="A2610" s="133" t="str">
        <f>'BoR4 Rollup'!A2610</f>
        <v>Organization ID:  520004</v>
      </c>
      <c r="B2610" s="134" t="str">
        <f>'BoR4 Rollup'!$B$6</f>
        <v>2022-2023</v>
      </c>
      <c r="C2610" s="134" t="str">
        <f>'BoR4 Rollup'!$C$6</f>
        <v>2022-2023</v>
      </c>
      <c r="D2610" s="135" t="str">
        <f>'BoR4 Rollup'!$D$6</f>
        <v>2023-2024</v>
      </c>
      <c r="E2610" s="136" t="str">
        <f>E27</f>
        <v>2023-2024</v>
      </c>
      <c r="F2610" s="44"/>
      <c r="G2610" s="5" t="s">
        <v>45</v>
      </c>
      <c r="H2610" s="5" t="str">
        <f t="shared" si="644"/>
        <v>520004</v>
      </c>
      <c r="I2610" s="78" t="s">
        <v>400</v>
      </c>
    </row>
    <row r="2611" spans="1:10" x14ac:dyDescent="0.2">
      <c r="A2611" s="26" t="str">
        <f>'BoR4 Rollup'!A2611</f>
        <v xml:space="preserve">  Salaries</v>
      </c>
      <c r="B2611" s="115"/>
      <c r="C2611" s="115"/>
      <c r="D2611" s="116"/>
      <c r="E2611" s="28">
        <f t="shared" ref="E2611:E2628" si="645">+D2611-C2611</f>
        <v>0</v>
      </c>
      <c r="F2611" s="25"/>
      <c r="G2611" s="5" t="s">
        <v>45</v>
      </c>
      <c r="H2611" s="5" t="str">
        <f t="shared" si="644"/>
        <v>520004</v>
      </c>
      <c r="I2611" s="78" t="s">
        <v>400</v>
      </c>
      <c r="J2611" s="78" t="s">
        <v>563</v>
      </c>
    </row>
    <row r="2612" spans="1:10" x14ac:dyDescent="0.2">
      <c r="A2612" s="26" t="str">
        <f>'BoR4 Rollup'!A2612</f>
        <v xml:space="preserve">  Other Compensation</v>
      </c>
      <c r="B2612" s="115"/>
      <c r="C2612" s="115"/>
      <c r="D2612" s="116"/>
      <c r="E2612" s="28">
        <f t="shared" si="645"/>
        <v>0</v>
      </c>
      <c r="F2612" s="25"/>
      <c r="G2612" s="5" t="s">
        <v>45</v>
      </c>
      <c r="H2612" s="5" t="str">
        <f t="shared" si="644"/>
        <v>520004</v>
      </c>
      <c r="I2612" s="78" t="s">
        <v>400</v>
      </c>
    </row>
    <row r="2613" spans="1:10" x14ac:dyDescent="0.2">
      <c r="A2613" s="26" t="str">
        <f>'BoR4 Rollup'!A2613</f>
        <v xml:space="preserve">  Related Benefits</v>
      </c>
      <c r="B2613" s="115"/>
      <c r="C2613" s="115"/>
      <c r="D2613" s="116"/>
      <c r="E2613" s="28">
        <f t="shared" si="645"/>
        <v>0</v>
      </c>
      <c r="F2613" s="25"/>
      <c r="G2613" s="5" t="s">
        <v>45</v>
      </c>
      <c r="H2613" s="5" t="str">
        <f t="shared" si="644"/>
        <v>520004</v>
      </c>
      <c r="I2613" s="78" t="s">
        <v>400</v>
      </c>
      <c r="J2613" s="78" t="s">
        <v>566</v>
      </c>
    </row>
    <row r="2614" spans="1:10" ht="15.75" x14ac:dyDescent="0.25">
      <c r="A2614" s="29" t="str">
        <f>'BoR4 Rollup'!A2614</f>
        <v>Total Personal Services</v>
      </c>
      <c r="B2614" s="118">
        <f>B2613+B2612+B2611</f>
        <v>0</v>
      </c>
      <c r="C2614" s="118">
        <f t="shared" ref="C2614:D2614" si="646">C2613+C2612+C2611</f>
        <v>0</v>
      </c>
      <c r="D2614" s="119">
        <f t="shared" si="646"/>
        <v>0</v>
      </c>
      <c r="E2614" s="31">
        <f t="shared" si="645"/>
        <v>0</v>
      </c>
      <c r="F2614" s="32"/>
      <c r="G2614" s="5" t="s">
        <v>45</v>
      </c>
      <c r="H2614" s="5" t="str">
        <f t="shared" si="644"/>
        <v>520004</v>
      </c>
      <c r="I2614" s="78" t="s">
        <v>400</v>
      </c>
    </row>
    <row r="2615" spans="1:10" x14ac:dyDescent="0.2">
      <c r="A2615" s="26" t="str">
        <f>'BoR4 Rollup'!A2615</f>
        <v xml:space="preserve"> Travel</v>
      </c>
      <c r="B2615" s="115"/>
      <c r="C2615" s="115"/>
      <c r="D2615" s="116"/>
      <c r="E2615" s="28">
        <f t="shared" si="645"/>
        <v>0</v>
      </c>
      <c r="F2615" s="25"/>
      <c r="G2615" s="5" t="s">
        <v>45</v>
      </c>
      <c r="H2615" s="5" t="str">
        <f t="shared" si="644"/>
        <v>520004</v>
      </c>
      <c r="I2615" s="78" t="s">
        <v>400</v>
      </c>
      <c r="J2615" s="78" t="s">
        <v>569</v>
      </c>
    </row>
    <row r="2616" spans="1:10" x14ac:dyDescent="0.2">
      <c r="A2616" s="26" t="str">
        <f>'BoR4 Rollup'!A2616</f>
        <v xml:space="preserve"> Operating Services</v>
      </c>
      <c r="B2616" s="115"/>
      <c r="C2616" s="115"/>
      <c r="D2616" s="116"/>
      <c r="E2616" s="28">
        <f t="shared" si="645"/>
        <v>0</v>
      </c>
      <c r="F2616" s="25"/>
      <c r="G2616" s="5" t="s">
        <v>45</v>
      </c>
      <c r="H2616" s="5" t="str">
        <f t="shared" si="644"/>
        <v>520004</v>
      </c>
      <c r="I2616" s="78" t="s">
        <v>400</v>
      </c>
      <c r="J2616" s="78" t="s">
        <v>571</v>
      </c>
    </row>
    <row r="2617" spans="1:10" x14ac:dyDescent="0.2">
      <c r="A2617" s="26" t="str">
        <f>'BoR4 Rollup'!A2617</f>
        <v xml:space="preserve"> Supplies</v>
      </c>
      <c r="B2617" s="115"/>
      <c r="C2617" s="115"/>
      <c r="D2617" s="116"/>
      <c r="E2617" s="28">
        <f t="shared" si="645"/>
        <v>0</v>
      </c>
      <c r="F2617" s="25"/>
      <c r="G2617" s="5" t="s">
        <v>45</v>
      </c>
      <c r="H2617" s="5" t="str">
        <f t="shared" si="644"/>
        <v>520004</v>
      </c>
      <c r="I2617" s="78" t="s">
        <v>400</v>
      </c>
      <c r="J2617" s="78" t="s">
        <v>572</v>
      </c>
    </row>
    <row r="2618" spans="1:10" ht="15.75" x14ac:dyDescent="0.25">
      <c r="A2618" s="29" t="str">
        <f>'BoR4 Rollup'!A2618</f>
        <v>Total Operating Expenses</v>
      </c>
      <c r="B2618" s="121">
        <f>B2617+B2616+B2615</f>
        <v>0</v>
      </c>
      <c r="C2618" s="121">
        <f t="shared" ref="C2618:D2618" si="647">C2617+C2616+C2615</f>
        <v>0</v>
      </c>
      <c r="D2618" s="119">
        <f t="shared" si="647"/>
        <v>0</v>
      </c>
      <c r="E2618" s="34">
        <f t="shared" si="645"/>
        <v>0</v>
      </c>
      <c r="F2618" s="35"/>
      <c r="G2618" s="5" t="s">
        <v>45</v>
      </c>
      <c r="H2618" s="5" t="str">
        <f t="shared" si="644"/>
        <v>520004</v>
      </c>
      <c r="I2618" s="78" t="s">
        <v>400</v>
      </c>
    </row>
    <row r="2619" spans="1:10" x14ac:dyDescent="0.2">
      <c r="A2619" s="26" t="str">
        <f>'BoR4 Rollup'!A2619</f>
        <v xml:space="preserve"> Professional Services</v>
      </c>
      <c r="B2619" s="115"/>
      <c r="C2619" s="115"/>
      <c r="D2619" s="116"/>
      <c r="E2619" s="28">
        <f t="shared" si="645"/>
        <v>0</v>
      </c>
      <c r="F2619" s="25"/>
      <c r="G2619" s="5" t="s">
        <v>45</v>
      </c>
      <c r="H2619" s="5" t="str">
        <f t="shared" si="644"/>
        <v>520004</v>
      </c>
      <c r="I2619" s="78" t="s">
        <v>400</v>
      </c>
      <c r="J2619" s="78" t="s">
        <v>573</v>
      </c>
    </row>
    <row r="2620" spans="1:10" x14ac:dyDescent="0.2">
      <c r="A2620" s="26" t="str">
        <f>'BoR4 Rollup'!A2620</f>
        <v xml:space="preserve"> Other Charges</v>
      </c>
      <c r="B2620" s="115"/>
      <c r="C2620" s="115"/>
      <c r="D2620" s="116"/>
      <c r="E2620" s="28">
        <f t="shared" si="645"/>
        <v>0</v>
      </c>
      <c r="F2620" s="25"/>
      <c r="G2620" s="5" t="s">
        <v>45</v>
      </c>
      <c r="H2620" s="5" t="str">
        <f t="shared" si="644"/>
        <v>520004</v>
      </c>
      <c r="I2620" s="78" t="s">
        <v>400</v>
      </c>
      <c r="J2620" s="78" t="s">
        <v>574</v>
      </c>
    </row>
    <row r="2621" spans="1:10" x14ac:dyDescent="0.2">
      <c r="A2621" s="26" t="str">
        <f>'BoR4 Rollup'!A2621</f>
        <v xml:space="preserve"> Debt Services</v>
      </c>
      <c r="B2621" s="115"/>
      <c r="C2621" s="115"/>
      <c r="D2621" s="116"/>
      <c r="E2621" s="28">
        <f t="shared" si="645"/>
        <v>0</v>
      </c>
      <c r="F2621" s="25"/>
      <c r="G2621" s="5" t="s">
        <v>45</v>
      </c>
      <c r="H2621" s="5" t="str">
        <f t="shared" si="644"/>
        <v>520004</v>
      </c>
      <c r="I2621" s="78" t="s">
        <v>400</v>
      </c>
    </row>
    <row r="2622" spans="1:10" x14ac:dyDescent="0.2">
      <c r="A2622" s="26" t="str">
        <f>'BoR4 Rollup'!A2622</f>
        <v xml:space="preserve"> Interagency Transfers</v>
      </c>
      <c r="B2622" s="115"/>
      <c r="C2622" s="115"/>
      <c r="D2622" s="116"/>
      <c r="E2622" s="28">
        <f t="shared" si="645"/>
        <v>0</v>
      </c>
      <c r="F2622" s="25"/>
      <c r="G2622" s="5" t="s">
        <v>45</v>
      </c>
      <c r="H2622" s="5" t="str">
        <f t="shared" si="644"/>
        <v>520004</v>
      </c>
      <c r="I2622" s="78" t="s">
        <v>400</v>
      </c>
      <c r="J2622" s="78" t="s">
        <v>575</v>
      </c>
    </row>
    <row r="2623" spans="1:10" ht="15.75" x14ac:dyDescent="0.25">
      <c r="A2623" s="29" t="str">
        <f>'BoR4 Rollup'!A2623</f>
        <v>Total Other Charges</v>
      </c>
      <c r="B2623" s="121">
        <f>B2622+B2621+B2620+B2619</f>
        <v>0</v>
      </c>
      <c r="C2623" s="121">
        <f t="shared" ref="C2623:D2623" si="648">C2622+C2621+C2620+C2619</f>
        <v>0</v>
      </c>
      <c r="D2623" s="119">
        <f t="shared" si="648"/>
        <v>0</v>
      </c>
      <c r="E2623" s="34">
        <f t="shared" si="645"/>
        <v>0</v>
      </c>
      <c r="F2623" s="35"/>
      <c r="G2623" s="5" t="s">
        <v>45</v>
      </c>
      <c r="H2623" s="5" t="str">
        <f t="shared" si="644"/>
        <v>520004</v>
      </c>
      <c r="I2623" s="78" t="s">
        <v>400</v>
      </c>
    </row>
    <row r="2624" spans="1:10" x14ac:dyDescent="0.2">
      <c r="A2624" s="26" t="str">
        <f>'BoR4 Rollup'!A2624</f>
        <v xml:space="preserve"> General Acquisitions</v>
      </c>
      <c r="B2624" s="115"/>
      <c r="C2624" s="115"/>
      <c r="D2624" s="116"/>
      <c r="E2624" s="28">
        <f t="shared" si="645"/>
        <v>0</v>
      </c>
      <c r="F2624" s="25"/>
      <c r="G2624" s="5" t="s">
        <v>45</v>
      </c>
      <c r="H2624" s="5" t="str">
        <f t="shared" si="644"/>
        <v>520004</v>
      </c>
      <c r="I2624" s="78" t="s">
        <v>400</v>
      </c>
      <c r="J2624" s="78" t="s">
        <v>576</v>
      </c>
    </row>
    <row r="2625" spans="1:10" x14ac:dyDescent="0.2">
      <c r="A2625" s="26" t="str">
        <f>'BoR4 Rollup'!A2625</f>
        <v xml:space="preserve"> Library Acquisitions</v>
      </c>
      <c r="B2625" s="115"/>
      <c r="C2625" s="115"/>
      <c r="D2625" s="116"/>
      <c r="E2625" s="28">
        <f t="shared" si="645"/>
        <v>0</v>
      </c>
      <c r="F2625" s="25"/>
      <c r="G2625" s="5" t="s">
        <v>45</v>
      </c>
      <c r="H2625" s="5" t="str">
        <f t="shared" si="644"/>
        <v>520004</v>
      </c>
      <c r="I2625" s="78" t="s">
        <v>400</v>
      </c>
      <c r="J2625" s="78" t="s">
        <v>576</v>
      </c>
    </row>
    <row r="2626" spans="1:10" x14ac:dyDescent="0.2">
      <c r="A2626" s="26" t="str">
        <f>'BoR4 Rollup'!A2626</f>
        <v xml:space="preserve"> Major Repairs</v>
      </c>
      <c r="B2626" s="115"/>
      <c r="C2626" s="115"/>
      <c r="D2626" s="116"/>
      <c r="E2626" s="28">
        <f t="shared" si="645"/>
        <v>0</v>
      </c>
      <c r="F2626" s="25"/>
      <c r="G2626" s="5" t="s">
        <v>45</v>
      </c>
      <c r="H2626" s="5" t="str">
        <f t="shared" si="644"/>
        <v>520004</v>
      </c>
      <c r="I2626" s="78" t="s">
        <v>400</v>
      </c>
    </row>
    <row r="2627" spans="1:10" ht="15.75" x14ac:dyDescent="0.25">
      <c r="A2627" s="29" t="str">
        <f>'BoR4 Rollup'!A2627</f>
        <v>Total Acquisitions and Major Repairs</v>
      </c>
      <c r="B2627" s="121">
        <f>B2626+B2625+B2624</f>
        <v>0</v>
      </c>
      <c r="C2627" s="121">
        <f t="shared" ref="C2627:D2627" si="649">C2626+C2625+C2624</f>
        <v>0</v>
      </c>
      <c r="D2627" s="119">
        <f t="shared" si="649"/>
        <v>0</v>
      </c>
      <c r="E2627" s="34">
        <f t="shared" si="645"/>
        <v>0</v>
      </c>
      <c r="F2627" s="35"/>
      <c r="G2627" s="5" t="s">
        <v>45</v>
      </c>
      <c r="H2627" s="5" t="str">
        <f t="shared" si="644"/>
        <v>520004</v>
      </c>
      <c r="I2627" s="78" t="s">
        <v>400</v>
      </c>
    </row>
    <row r="2628" spans="1:10" ht="15.75" x14ac:dyDescent="0.25">
      <c r="A2628" s="29" t="str">
        <f>'BoR4 Rollup'!A2628</f>
        <v>Function Total</v>
      </c>
      <c r="B2628" s="118">
        <f>B2627+B2623+B2618+B2614</f>
        <v>0</v>
      </c>
      <c r="C2628" s="118">
        <f t="shared" ref="C2628:D2628" si="650">C2627+C2623+C2618+C2614</f>
        <v>0</v>
      </c>
      <c r="D2628" s="119">
        <f t="shared" si="650"/>
        <v>0</v>
      </c>
      <c r="E2628" s="46">
        <f t="shared" si="645"/>
        <v>0</v>
      </c>
      <c r="F2628" s="32"/>
      <c r="G2628" s="5" t="s">
        <v>45</v>
      </c>
      <c r="H2628" s="5" t="str">
        <f t="shared" si="644"/>
        <v>520004</v>
      </c>
      <c r="I2628" s="78" t="s">
        <v>400</v>
      </c>
    </row>
    <row r="2629" spans="1:10" ht="15.75" x14ac:dyDescent="0.25">
      <c r="A2629" s="124" t="str">
        <f>'BoR4 Rollup'!A2629</f>
        <v>Function:  Student Services</v>
      </c>
      <c r="B2629" s="125"/>
      <c r="C2629" s="126"/>
      <c r="D2629" s="127"/>
      <c r="E2629" s="128"/>
      <c r="F2629" s="4"/>
      <c r="G2629" s="5" t="s">
        <v>45</v>
      </c>
      <c r="H2629" s="5" t="str">
        <f>RIGHT($A$2631,6)</f>
        <v>520005</v>
      </c>
      <c r="I2629" s="78" t="s">
        <v>403</v>
      </c>
    </row>
    <row r="2630" spans="1:10" ht="15.75" x14ac:dyDescent="0.25">
      <c r="A2630" s="129" t="str">
        <f>'BoR4 Rollup'!A2630</f>
        <v>Orgn:  Recruiting and Enrollment Services</v>
      </c>
      <c r="B2630" s="130" t="str">
        <f>+'BoR4 Rollup'!B2630</f>
        <v>Actual</v>
      </c>
      <c r="C2630" s="130" t="str">
        <f>+'BoR4 Rollup'!C2630</f>
        <v>Budgeted</v>
      </c>
      <c r="D2630" s="131" t="str">
        <f>+'BoR4 Rollup'!D2630</f>
        <v>Budgeted</v>
      </c>
      <c r="E2630" s="132" t="str">
        <f>'BoR4 Rollup'!$E$5</f>
        <v>2022-2023 +/-</v>
      </c>
      <c r="F2630" s="18"/>
      <c r="G2630" s="5" t="s">
        <v>45</v>
      </c>
      <c r="H2630" s="5" t="str">
        <f t="shared" ref="H2630:H2649" si="651">RIGHT($A$2631,6)</f>
        <v>520005</v>
      </c>
      <c r="I2630" s="78" t="s">
        <v>403</v>
      </c>
    </row>
    <row r="2631" spans="1:10" ht="15.75" x14ac:dyDescent="0.25">
      <c r="A2631" s="133" t="str">
        <f>'BoR4 Rollup'!A2631</f>
        <v>Organization ID:  520005</v>
      </c>
      <c r="B2631" s="134" t="str">
        <f>'BoR4 Rollup'!$B$6</f>
        <v>2022-2023</v>
      </c>
      <c r="C2631" s="134" t="str">
        <f>'BoR4 Rollup'!$C$6</f>
        <v>2022-2023</v>
      </c>
      <c r="D2631" s="135" t="str">
        <f>'BoR4 Rollup'!$D$6</f>
        <v>2023-2024</v>
      </c>
      <c r="E2631" s="136" t="str">
        <f>'BoR4 Rollup'!$E$6</f>
        <v>2023-2024</v>
      </c>
      <c r="F2631" s="18"/>
      <c r="G2631" s="5" t="s">
        <v>45</v>
      </c>
      <c r="H2631" s="5" t="str">
        <f t="shared" si="651"/>
        <v>520005</v>
      </c>
      <c r="I2631" s="78" t="s">
        <v>403</v>
      </c>
    </row>
    <row r="2632" spans="1:10" x14ac:dyDescent="0.2">
      <c r="A2632" s="26" t="str">
        <f>'BoR4 Rollup'!A2632</f>
        <v xml:space="preserve">  Salaries</v>
      </c>
      <c r="B2632" s="115"/>
      <c r="C2632" s="115"/>
      <c r="D2632" s="116"/>
      <c r="E2632" s="28">
        <f t="shared" ref="E2632:E2649" si="652">+D2632-C2632</f>
        <v>0</v>
      </c>
      <c r="F2632" s="25"/>
      <c r="G2632" s="5" t="s">
        <v>45</v>
      </c>
      <c r="H2632" s="5" t="str">
        <f t="shared" si="651"/>
        <v>520005</v>
      </c>
      <c r="I2632" s="78" t="s">
        <v>403</v>
      </c>
      <c r="J2632" s="78" t="s">
        <v>563</v>
      </c>
    </row>
    <row r="2633" spans="1:10" x14ac:dyDescent="0.2">
      <c r="A2633" s="26" t="str">
        <f>'BoR4 Rollup'!A2633</f>
        <v xml:space="preserve">  Other Compensation</v>
      </c>
      <c r="B2633" s="115"/>
      <c r="C2633" s="115"/>
      <c r="D2633" s="116"/>
      <c r="E2633" s="28">
        <f t="shared" si="652"/>
        <v>0</v>
      </c>
      <c r="F2633" s="25"/>
      <c r="G2633" s="5" t="s">
        <v>45</v>
      </c>
      <c r="H2633" s="5" t="str">
        <f t="shared" si="651"/>
        <v>520005</v>
      </c>
      <c r="I2633" s="78" t="s">
        <v>403</v>
      </c>
    </row>
    <row r="2634" spans="1:10" x14ac:dyDescent="0.2">
      <c r="A2634" s="26" t="str">
        <f>'BoR4 Rollup'!A2634</f>
        <v xml:space="preserve">  Related Benefits</v>
      </c>
      <c r="B2634" s="115"/>
      <c r="C2634" s="115"/>
      <c r="D2634" s="116"/>
      <c r="E2634" s="28">
        <f t="shared" si="652"/>
        <v>0</v>
      </c>
      <c r="F2634" s="25"/>
      <c r="G2634" s="5" t="s">
        <v>45</v>
      </c>
      <c r="H2634" s="5" t="str">
        <f t="shared" si="651"/>
        <v>520005</v>
      </c>
      <c r="I2634" s="78" t="s">
        <v>403</v>
      </c>
      <c r="J2634" s="78" t="s">
        <v>566</v>
      </c>
    </row>
    <row r="2635" spans="1:10" ht="15.75" x14ac:dyDescent="0.25">
      <c r="A2635" s="29" t="str">
        <f>'BoR4 Rollup'!A2635</f>
        <v>Total Personal Services</v>
      </c>
      <c r="B2635" s="118">
        <f>B2634+B2633+B2632</f>
        <v>0</v>
      </c>
      <c r="C2635" s="118">
        <f>C2634+C2633+C2632</f>
        <v>0</v>
      </c>
      <c r="D2635" s="119">
        <f>D2634+D2633+D2632</f>
        <v>0</v>
      </c>
      <c r="E2635" s="31">
        <f t="shared" si="652"/>
        <v>0</v>
      </c>
      <c r="F2635" s="32"/>
      <c r="G2635" s="5" t="s">
        <v>45</v>
      </c>
      <c r="H2635" s="5" t="str">
        <f t="shared" si="651"/>
        <v>520005</v>
      </c>
      <c r="I2635" s="78" t="s">
        <v>403</v>
      </c>
    </row>
    <row r="2636" spans="1:10" x14ac:dyDescent="0.2">
      <c r="A2636" s="26" t="str">
        <f>'BoR4 Rollup'!A2636</f>
        <v xml:space="preserve"> Travel</v>
      </c>
      <c r="B2636" s="115"/>
      <c r="C2636" s="115"/>
      <c r="D2636" s="116"/>
      <c r="E2636" s="28">
        <f t="shared" si="652"/>
        <v>0</v>
      </c>
      <c r="F2636" s="25"/>
      <c r="G2636" s="5" t="s">
        <v>45</v>
      </c>
      <c r="H2636" s="5" t="str">
        <f t="shared" si="651"/>
        <v>520005</v>
      </c>
      <c r="I2636" s="78" t="s">
        <v>403</v>
      </c>
      <c r="J2636" s="78" t="s">
        <v>569</v>
      </c>
    </row>
    <row r="2637" spans="1:10" x14ac:dyDescent="0.2">
      <c r="A2637" s="26" t="str">
        <f>'BoR4 Rollup'!A2637</f>
        <v xml:space="preserve"> Operating Services</v>
      </c>
      <c r="B2637" s="115"/>
      <c r="C2637" s="115"/>
      <c r="D2637" s="116"/>
      <c r="E2637" s="28">
        <f t="shared" si="652"/>
        <v>0</v>
      </c>
      <c r="F2637" s="25"/>
      <c r="G2637" s="5" t="s">
        <v>45</v>
      </c>
      <c r="H2637" s="5" t="str">
        <f t="shared" si="651"/>
        <v>520005</v>
      </c>
      <c r="I2637" s="78" t="s">
        <v>403</v>
      </c>
      <c r="J2637" s="78" t="s">
        <v>571</v>
      </c>
    </row>
    <row r="2638" spans="1:10" x14ac:dyDescent="0.2">
      <c r="A2638" s="26" t="str">
        <f>'BoR4 Rollup'!A2638</f>
        <v xml:space="preserve"> Supplies</v>
      </c>
      <c r="B2638" s="115"/>
      <c r="C2638" s="115"/>
      <c r="D2638" s="116"/>
      <c r="E2638" s="28">
        <f t="shared" si="652"/>
        <v>0</v>
      </c>
      <c r="F2638" s="25"/>
      <c r="G2638" s="5" t="s">
        <v>45</v>
      </c>
      <c r="H2638" s="5" t="str">
        <f t="shared" si="651"/>
        <v>520005</v>
      </c>
      <c r="I2638" s="78" t="s">
        <v>403</v>
      </c>
      <c r="J2638" s="78" t="s">
        <v>572</v>
      </c>
    </row>
    <row r="2639" spans="1:10" ht="15.75" x14ac:dyDescent="0.25">
      <c r="A2639" s="29" t="str">
        <f>'BoR4 Rollup'!A2639</f>
        <v>Total Operating Expenses</v>
      </c>
      <c r="B2639" s="121">
        <f>B2638+B2637+B2636</f>
        <v>0</v>
      </c>
      <c r="C2639" s="121">
        <f>C2638+C2637+C2636</f>
        <v>0</v>
      </c>
      <c r="D2639" s="119">
        <f>D2638+D2637+D2636</f>
        <v>0</v>
      </c>
      <c r="E2639" s="34">
        <f t="shared" si="652"/>
        <v>0</v>
      </c>
      <c r="F2639" s="35"/>
      <c r="G2639" s="5" t="s">
        <v>45</v>
      </c>
      <c r="H2639" s="5" t="str">
        <f t="shared" si="651"/>
        <v>520005</v>
      </c>
      <c r="I2639" s="78" t="s">
        <v>403</v>
      </c>
    </row>
    <row r="2640" spans="1:10" x14ac:dyDescent="0.2">
      <c r="A2640" s="26" t="str">
        <f>'BoR4 Rollup'!A2640</f>
        <v xml:space="preserve"> Professional Services</v>
      </c>
      <c r="B2640" s="115"/>
      <c r="C2640" s="115"/>
      <c r="D2640" s="116"/>
      <c r="E2640" s="28">
        <f t="shared" si="652"/>
        <v>0</v>
      </c>
      <c r="F2640" s="25"/>
      <c r="G2640" s="5" t="s">
        <v>45</v>
      </c>
      <c r="H2640" s="5" t="str">
        <f t="shared" si="651"/>
        <v>520005</v>
      </c>
      <c r="I2640" s="78" t="s">
        <v>403</v>
      </c>
      <c r="J2640" s="78" t="s">
        <v>573</v>
      </c>
    </row>
    <row r="2641" spans="1:10" x14ac:dyDescent="0.2">
      <c r="A2641" s="26" t="str">
        <f>'BoR4 Rollup'!A2641</f>
        <v xml:space="preserve"> Other Charges</v>
      </c>
      <c r="B2641" s="115"/>
      <c r="C2641" s="115"/>
      <c r="D2641" s="116"/>
      <c r="E2641" s="28">
        <f t="shared" si="652"/>
        <v>0</v>
      </c>
      <c r="F2641" s="25"/>
      <c r="G2641" s="5" t="s">
        <v>45</v>
      </c>
      <c r="H2641" s="5" t="str">
        <f t="shared" si="651"/>
        <v>520005</v>
      </c>
      <c r="I2641" s="78" t="s">
        <v>403</v>
      </c>
      <c r="J2641" s="78" t="s">
        <v>574</v>
      </c>
    </row>
    <row r="2642" spans="1:10" x14ac:dyDescent="0.2">
      <c r="A2642" s="26" t="str">
        <f>'BoR4 Rollup'!A2642</f>
        <v xml:space="preserve"> Debt Services</v>
      </c>
      <c r="B2642" s="115"/>
      <c r="C2642" s="115"/>
      <c r="D2642" s="116"/>
      <c r="E2642" s="28">
        <f t="shared" si="652"/>
        <v>0</v>
      </c>
      <c r="F2642" s="25"/>
      <c r="G2642" s="5" t="s">
        <v>45</v>
      </c>
      <c r="H2642" s="5" t="str">
        <f t="shared" si="651"/>
        <v>520005</v>
      </c>
      <c r="I2642" s="78" t="s">
        <v>403</v>
      </c>
    </row>
    <row r="2643" spans="1:10" x14ac:dyDescent="0.2">
      <c r="A2643" s="26" t="str">
        <f>'BoR4 Rollup'!A2643</f>
        <v xml:space="preserve"> Interagency Transfers</v>
      </c>
      <c r="B2643" s="115"/>
      <c r="C2643" s="115"/>
      <c r="D2643" s="116"/>
      <c r="E2643" s="28">
        <f t="shared" si="652"/>
        <v>0</v>
      </c>
      <c r="F2643" s="25"/>
      <c r="G2643" s="5" t="s">
        <v>45</v>
      </c>
      <c r="H2643" s="5" t="str">
        <f t="shared" si="651"/>
        <v>520005</v>
      </c>
      <c r="I2643" s="78" t="s">
        <v>403</v>
      </c>
      <c r="J2643" s="78" t="s">
        <v>575</v>
      </c>
    </row>
    <row r="2644" spans="1:10" ht="15.75" x14ac:dyDescent="0.25">
      <c r="A2644" s="29" t="str">
        <f>'BoR4 Rollup'!A2644</f>
        <v>Total Other Charges</v>
      </c>
      <c r="B2644" s="121">
        <f>B2643+B2642+B2641+B2640</f>
        <v>0</v>
      </c>
      <c r="C2644" s="121">
        <f>C2643+C2642+C2641+C2640</f>
        <v>0</v>
      </c>
      <c r="D2644" s="119">
        <f>D2643+D2642+D2641+D2640</f>
        <v>0</v>
      </c>
      <c r="E2644" s="34">
        <f t="shared" si="652"/>
        <v>0</v>
      </c>
      <c r="F2644" s="35"/>
      <c r="G2644" s="5" t="s">
        <v>45</v>
      </c>
      <c r="H2644" s="5" t="str">
        <f t="shared" si="651"/>
        <v>520005</v>
      </c>
      <c r="I2644" s="78" t="s">
        <v>403</v>
      </c>
    </row>
    <row r="2645" spans="1:10" x14ac:dyDescent="0.2">
      <c r="A2645" s="26" t="str">
        <f>'BoR4 Rollup'!A2645</f>
        <v xml:space="preserve"> General Acquisitions</v>
      </c>
      <c r="B2645" s="115"/>
      <c r="C2645" s="115"/>
      <c r="D2645" s="116"/>
      <c r="E2645" s="28">
        <f t="shared" si="652"/>
        <v>0</v>
      </c>
      <c r="F2645" s="25"/>
      <c r="G2645" s="5" t="s">
        <v>45</v>
      </c>
      <c r="H2645" s="5" t="str">
        <f t="shared" si="651"/>
        <v>520005</v>
      </c>
      <c r="I2645" s="78" t="s">
        <v>403</v>
      </c>
      <c r="J2645" s="78" t="s">
        <v>576</v>
      </c>
    </row>
    <row r="2646" spans="1:10" x14ac:dyDescent="0.2">
      <c r="A2646" s="26" t="str">
        <f>'BoR4 Rollup'!A2646</f>
        <v xml:space="preserve"> Library Acquisitions</v>
      </c>
      <c r="B2646" s="115"/>
      <c r="C2646" s="115"/>
      <c r="D2646" s="116"/>
      <c r="E2646" s="28">
        <f t="shared" si="652"/>
        <v>0</v>
      </c>
      <c r="F2646" s="25"/>
      <c r="G2646" s="5" t="s">
        <v>45</v>
      </c>
      <c r="H2646" s="5" t="str">
        <f t="shared" si="651"/>
        <v>520005</v>
      </c>
      <c r="I2646" s="78" t="s">
        <v>403</v>
      </c>
      <c r="J2646" s="78" t="s">
        <v>576</v>
      </c>
    </row>
    <row r="2647" spans="1:10" x14ac:dyDescent="0.2">
      <c r="A2647" s="26" t="str">
        <f>'BoR4 Rollup'!A2647</f>
        <v xml:space="preserve"> Major Repairs</v>
      </c>
      <c r="B2647" s="115"/>
      <c r="C2647" s="115"/>
      <c r="D2647" s="116"/>
      <c r="E2647" s="28">
        <f t="shared" si="652"/>
        <v>0</v>
      </c>
      <c r="F2647" s="25"/>
      <c r="G2647" s="5" t="s">
        <v>45</v>
      </c>
      <c r="H2647" s="5" t="str">
        <f t="shared" si="651"/>
        <v>520005</v>
      </c>
      <c r="I2647" s="78" t="s">
        <v>403</v>
      </c>
    </row>
    <row r="2648" spans="1:10" ht="15.75" x14ac:dyDescent="0.25">
      <c r="A2648" s="29" t="str">
        <f>'BoR4 Rollup'!A2648</f>
        <v>Total Acquisitions and Major Repairs</v>
      </c>
      <c r="B2648" s="121">
        <f>B2647+B2646+B2645</f>
        <v>0</v>
      </c>
      <c r="C2648" s="121">
        <f>C2647+C2646+C2645</f>
        <v>0</v>
      </c>
      <c r="D2648" s="119">
        <f>D2647+D2646+D2645</f>
        <v>0</v>
      </c>
      <c r="E2648" s="34">
        <f t="shared" si="652"/>
        <v>0</v>
      </c>
      <c r="F2648" s="35"/>
      <c r="G2648" s="5" t="s">
        <v>45</v>
      </c>
      <c r="H2648" s="5" t="str">
        <f t="shared" si="651"/>
        <v>520005</v>
      </c>
      <c r="I2648" s="78" t="s">
        <v>403</v>
      </c>
    </row>
    <row r="2649" spans="1:10" ht="15.75" x14ac:dyDescent="0.25">
      <c r="A2649" s="29" t="str">
        <f>'BoR4 Rollup'!A2649</f>
        <v>Function Total</v>
      </c>
      <c r="B2649" s="118">
        <f>B2648+B2644+B2639+B2635</f>
        <v>0</v>
      </c>
      <c r="C2649" s="118">
        <f>C2648+C2644+C2639+C2635</f>
        <v>0</v>
      </c>
      <c r="D2649" s="119">
        <f>D2648+D2644+D2639+D2635</f>
        <v>0</v>
      </c>
      <c r="E2649" s="46">
        <f t="shared" si="652"/>
        <v>0</v>
      </c>
      <c r="F2649" s="32"/>
      <c r="G2649" s="5" t="s">
        <v>45</v>
      </c>
      <c r="H2649" s="5" t="str">
        <f t="shared" si="651"/>
        <v>520005</v>
      </c>
      <c r="I2649" s="78" t="s">
        <v>403</v>
      </c>
    </row>
    <row r="2650" spans="1:10" ht="15.75" x14ac:dyDescent="0.25">
      <c r="A2650" s="124" t="str">
        <f>'BoR4 Rollup'!A2650</f>
        <v>Function:  Student Services</v>
      </c>
      <c r="B2650" s="125"/>
      <c r="C2650" s="126"/>
      <c r="D2650" s="127"/>
      <c r="E2650" s="128"/>
      <c r="F2650" s="4"/>
      <c r="G2650" s="5" t="s">
        <v>32</v>
      </c>
      <c r="H2650" s="5" t="str">
        <f>RIGHT($A$2652,6)</f>
        <v>520006</v>
      </c>
      <c r="I2650" s="78" t="s">
        <v>406</v>
      </c>
    </row>
    <row r="2651" spans="1:10" ht="15.75" x14ac:dyDescent="0.25">
      <c r="A2651" s="129" t="str">
        <f>'BoR4 Rollup'!A2651</f>
        <v>Orgn:  Testing and Assessment</v>
      </c>
      <c r="B2651" s="130" t="str">
        <f>+'BoR4 Rollup'!B2651</f>
        <v>Actual</v>
      </c>
      <c r="C2651" s="130" t="str">
        <f>+'BoR4 Rollup'!C2651</f>
        <v>Budgeted</v>
      </c>
      <c r="D2651" s="131" t="str">
        <f>+'BoR4 Rollup'!D2651</f>
        <v>Budgeted</v>
      </c>
      <c r="E2651" s="132" t="str">
        <f>'BoR4 Rollup'!$E$5</f>
        <v>2022-2023 +/-</v>
      </c>
      <c r="F2651" s="44"/>
      <c r="G2651" s="5" t="s">
        <v>32</v>
      </c>
      <c r="H2651" s="5" t="str">
        <f t="shared" ref="H2651:H2670" si="653">RIGHT($A$2652,6)</f>
        <v>520006</v>
      </c>
      <c r="I2651" s="78" t="s">
        <v>406</v>
      </c>
    </row>
    <row r="2652" spans="1:10" ht="15.75" x14ac:dyDescent="0.25">
      <c r="A2652" s="133" t="str">
        <f>'BoR4 Rollup'!A2652</f>
        <v>Organization ID:  520006</v>
      </c>
      <c r="B2652" s="134" t="str">
        <f>'BoR4 Rollup'!$B$6</f>
        <v>2022-2023</v>
      </c>
      <c r="C2652" s="134" t="str">
        <f>'BoR4 Rollup'!$C$6</f>
        <v>2022-2023</v>
      </c>
      <c r="D2652" s="135" t="str">
        <f>'BoR4 Rollup'!$D$6</f>
        <v>2023-2024</v>
      </c>
      <c r="E2652" s="136" t="str">
        <f>'BoR4 Rollup'!$E$6</f>
        <v>2023-2024</v>
      </c>
      <c r="F2652" s="44"/>
      <c r="G2652" s="5" t="s">
        <v>32</v>
      </c>
      <c r="H2652" s="5" t="str">
        <f t="shared" si="653"/>
        <v>520006</v>
      </c>
      <c r="I2652" s="78" t="s">
        <v>406</v>
      </c>
    </row>
    <row r="2653" spans="1:10" x14ac:dyDescent="0.2">
      <c r="A2653" s="26" t="str">
        <f>'BoR4 Rollup'!A2653</f>
        <v xml:space="preserve">  Salaries</v>
      </c>
      <c r="B2653" s="115"/>
      <c r="C2653" s="115"/>
      <c r="D2653" s="116"/>
      <c r="E2653" s="28">
        <f t="shared" ref="E2653:E2670" si="654">+D2653-C2653</f>
        <v>0</v>
      </c>
      <c r="F2653" s="25"/>
      <c r="G2653" s="5" t="s">
        <v>32</v>
      </c>
      <c r="H2653" s="5" t="str">
        <f t="shared" si="653"/>
        <v>520006</v>
      </c>
      <c r="I2653" s="78" t="s">
        <v>406</v>
      </c>
      <c r="J2653" s="78" t="s">
        <v>563</v>
      </c>
    </row>
    <row r="2654" spans="1:10" x14ac:dyDescent="0.2">
      <c r="A2654" s="26" t="str">
        <f>'BoR4 Rollup'!A2654</f>
        <v xml:space="preserve">  Other Compensation</v>
      </c>
      <c r="B2654" s="115"/>
      <c r="C2654" s="115"/>
      <c r="D2654" s="116"/>
      <c r="E2654" s="28">
        <f t="shared" si="654"/>
        <v>0</v>
      </c>
      <c r="F2654" s="25"/>
      <c r="G2654" s="5" t="s">
        <v>32</v>
      </c>
      <c r="H2654" s="5" t="str">
        <f t="shared" si="653"/>
        <v>520006</v>
      </c>
      <c r="I2654" s="78" t="s">
        <v>406</v>
      </c>
    </row>
    <row r="2655" spans="1:10" x14ac:dyDescent="0.2">
      <c r="A2655" s="26" t="str">
        <f>'BoR4 Rollup'!A2655</f>
        <v xml:space="preserve">  Related Benefits</v>
      </c>
      <c r="B2655" s="115"/>
      <c r="C2655" s="115"/>
      <c r="D2655" s="116"/>
      <c r="E2655" s="28">
        <f t="shared" si="654"/>
        <v>0</v>
      </c>
      <c r="F2655" s="25"/>
      <c r="G2655" s="5" t="s">
        <v>32</v>
      </c>
      <c r="H2655" s="5" t="str">
        <f t="shared" si="653"/>
        <v>520006</v>
      </c>
      <c r="I2655" s="78" t="s">
        <v>406</v>
      </c>
      <c r="J2655" s="78" t="s">
        <v>566</v>
      </c>
    </row>
    <row r="2656" spans="1:10" ht="15.75" x14ac:dyDescent="0.25">
      <c r="A2656" s="29" t="str">
        <f>'BoR4 Rollup'!A2656</f>
        <v>Total Personal Services</v>
      </c>
      <c r="B2656" s="118">
        <f>B2655+B2654+B2653</f>
        <v>0</v>
      </c>
      <c r="C2656" s="118">
        <f t="shared" ref="C2656:D2656" si="655">C2655+C2654+C2653</f>
        <v>0</v>
      </c>
      <c r="D2656" s="119">
        <f t="shared" si="655"/>
        <v>0</v>
      </c>
      <c r="E2656" s="31">
        <f t="shared" si="654"/>
        <v>0</v>
      </c>
      <c r="F2656" s="32"/>
      <c r="G2656" s="5" t="s">
        <v>8</v>
      </c>
      <c r="H2656" s="5" t="str">
        <f t="shared" si="653"/>
        <v>520006</v>
      </c>
      <c r="I2656" s="78" t="s">
        <v>406</v>
      </c>
    </row>
    <row r="2657" spans="1:10" x14ac:dyDescent="0.2">
      <c r="A2657" s="26" t="str">
        <f>'BoR4 Rollup'!A2657</f>
        <v xml:space="preserve"> Travel</v>
      </c>
      <c r="B2657" s="115"/>
      <c r="C2657" s="115"/>
      <c r="D2657" s="116"/>
      <c r="E2657" s="28">
        <f t="shared" si="654"/>
        <v>0</v>
      </c>
      <c r="F2657" s="25"/>
      <c r="G2657" s="5" t="s">
        <v>32</v>
      </c>
      <c r="H2657" s="5" t="str">
        <f t="shared" si="653"/>
        <v>520006</v>
      </c>
      <c r="I2657" s="78" t="s">
        <v>406</v>
      </c>
      <c r="J2657" s="78" t="s">
        <v>569</v>
      </c>
    </row>
    <row r="2658" spans="1:10" x14ac:dyDescent="0.2">
      <c r="A2658" s="26" t="str">
        <f>'BoR4 Rollup'!A2658</f>
        <v xml:space="preserve"> Operating Services</v>
      </c>
      <c r="B2658" s="115"/>
      <c r="C2658" s="115"/>
      <c r="D2658" s="116"/>
      <c r="E2658" s="28">
        <f t="shared" si="654"/>
        <v>0</v>
      </c>
      <c r="F2658" s="25"/>
      <c r="G2658" s="5" t="s">
        <v>32</v>
      </c>
      <c r="H2658" s="5" t="str">
        <f t="shared" si="653"/>
        <v>520006</v>
      </c>
      <c r="I2658" s="78" t="s">
        <v>406</v>
      </c>
      <c r="J2658" s="78" t="s">
        <v>571</v>
      </c>
    </row>
    <row r="2659" spans="1:10" x14ac:dyDescent="0.2">
      <c r="A2659" s="26" t="str">
        <f>'BoR4 Rollup'!A2659</f>
        <v xml:space="preserve"> Supplies</v>
      </c>
      <c r="B2659" s="115"/>
      <c r="C2659" s="115"/>
      <c r="D2659" s="116"/>
      <c r="E2659" s="28">
        <f t="shared" si="654"/>
        <v>0</v>
      </c>
      <c r="F2659" s="25"/>
      <c r="G2659" s="5" t="s">
        <v>32</v>
      </c>
      <c r="H2659" s="5" t="str">
        <f t="shared" si="653"/>
        <v>520006</v>
      </c>
      <c r="I2659" s="78" t="s">
        <v>406</v>
      </c>
      <c r="J2659" s="78" t="s">
        <v>572</v>
      </c>
    </row>
    <row r="2660" spans="1:10" ht="15.75" x14ac:dyDescent="0.25">
      <c r="A2660" s="29" t="str">
        <f>'BoR4 Rollup'!A2660</f>
        <v>Total Operating Expenses</v>
      </c>
      <c r="B2660" s="121">
        <f>B2659+B2658+B2657</f>
        <v>0</v>
      </c>
      <c r="C2660" s="121">
        <f t="shared" ref="C2660:D2660" si="656">C2659+C2658+C2657</f>
        <v>0</v>
      </c>
      <c r="D2660" s="119">
        <f t="shared" si="656"/>
        <v>0</v>
      </c>
      <c r="E2660" s="34">
        <f t="shared" si="654"/>
        <v>0</v>
      </c>
      <c r="F2660" s="35"/>
      <c r="G2660" s="5" t="s">
        <v>8</v>
      </c>
      <c r="H2660" s="5" t="str">
        <f t="shared" si="653"/>
        <v>520006</v>
      </c>
      <c r="I2660" s="78" t="s">
        <v>406</v>
      </c>
    </row>
    <row r="2661" spans="1:10" x14ac:dyDescent="0.2">
      <c r="A2661" s="26" t="str">
        <f>'BoR4 Rollup'!A2661</f>
        <v xml:space="preserve"> Professional Services</v>
      </c>
      <c r="B2661" s="115"/>
      <c r="C2661" s="115"/>
      <c r="D2661" s="116"/>
      <c r="E2661" s="28">
        <f t="shared" si="654"/>
        <v>0</v>
      </c>
      <c r="F2661" s="25"/>
      <c r="G2661" s="5" t="s">
        <v>32</v>
      </c>
      <c r="H2661" s="5" t="str">
        <f t="shared" si="653"/>
        <v>520006</v>
      </c>
      <c r="I2661" s="78" t="s">
        <v>406</v>
      </c>
      <c r="J2661" s="78" t="s">
        <v>573</v>
      </c>
    </row>
    <row r="2662" spans="1:10" x14ac:dyDescent="0.2">
      <c r="A2662" s="26" t="str">
        <f>'BoR4 Rollup'!A2662</f>
        <v xml:space="preserve"> Other Charges</v>
      </c>
      <c r="B2662" s="115"/>
      <c r="C2662" s="115"/>
      <c r="D2662" s="116"/>
      <c r="E2662" s="28">
        <f t="shared" si="654"/>
        <v>0</v>
      </c>
      <c r="F2662" s="25"/>
      <c r="G2662" s="5" t="s">
        <v>32</v>
      </c>
      <c r="H2662" s="5" t="str">
        <f t="shared" si="653"/>
        <v>520006</v>
      </c>
      <c r="I2662" s="78" t="s">
        <v>406</v>
      </c>
      <c r="J2662" s="78" t="s">
        <v>574</v>
      </c>
    </row>
    <row r="2663" spans="1:10" x14ac:dyDescent="0.2">
      <c r="A2663" s="26" t="str">
        <f>'BoR4 Rollup'!A2663</f>
        <v xml:space="preserve"> Debt Services</v>
      </c>
      <c r="B2663" s="115"/>
      <c r="C2663" s="115"/>
      <c r="D2663" s="116"/>
      <c r="E2663" s="28">
        <f t="shared" si="654"/>
        <v>0</v>
      </c>
      <c r="F2663" s="25"/>
      <c r="G2663" s="5" t="s">
        <v>32</v>
      </c>
      <c r="H2663" s="5" t="str">
        <f t="shared" si="653"/>
        <v>520006</v>
      </c>
      <c r="I2663" s="78" t="s">
        <v>406</v>
      </c>
    </row>
    <row r="2664" spans="1:10" x14ac:dyDescent="0.2">
      <c r="A2664" s="26" t="str">
        <f>'BoR4 Rollup'!A2664</f>
        <v xml:space="preserve"> Interagency Transfers</v>
      </c>
      <c r="B2664" s="115"/>
      <c r="C2664" s="115"/>
      <c r="D2664" s="116"/>
      <c r="E2664" s="28">
        <f t="shared" si="654"/>
        <v>0</v>
      </c>
      <c r="F2664" s="25"/>
      <c r="G2664" s="5" t="s">
        <v>32</v>
      </c>
      <c r="H2664" s="5" t="str">
        <f t="shared" si="653"/>
        <v>520006</v>
      </c>
      <c r="I2664" s="78" t="s">
        <v>406</v>
      </c>
      <c r="J2664" s="78" t="s">
        <v>575</v>
      </c>
    </row>
    <row r="2665" spans="1:10" ht="15.75" x14ac:dyDescent="0.25">
      <c r="A2665" s="29" t="str">
        <f>'BoR4 Rollup'!A2665</f>
        <v>Total Other Charges</v>
      </c>
      <c r="B2665" s="121">
        <f>B2664+B2663+B2662+B2661</f>
        <v>0</v>
      </c>
      <c r="C2665" s="121">
        <f t="shared" ref="C2665:D2665" si="657">C2664+C2663+C2662+C2661</f>
        <v>0</v>
      </c>
      <c r="D2665" s="119">
        <f t="shared" si="657"/>
        <v>0</v>
      </c>
      <c r="E2665" s="34">
        <f t="shared" si="654"/>
        <v>0</v>
      </c>
      <c r="F2665" s="35"/>
      <c r="G2665" s="5" t="s">
        <v>8</v>
      </c>
      <c r="H2665" s="5" t="str">
        <f t="shared" si="653"/>
        <v>520006</v>
      </c>
      <c r="I2665" s="78" t="s">
        <v>406</v>
      </c>
    </row>
    <row r="2666" spans="1:10" x14ac:dyDescent="0.2">
      <c r="A2666" s="26" t="str">
        <f>'BoR4 Rollup'!A2666</f>
        <v xml:space="preserve"> General Acquisitions</v>
      </c>
      <c r="B2666" s="115"/>
      <c r="C2666" s="115"/>
      <c r="D2666" s="116"/>
      <c r="E2666" s="28">
        <f t="shared" si="654"/>
        <v>0</v>
      </c>
      <c r="F2666" s="25"/>
      <c r="G2666" s="5" t="s">
        <v>32</v>
      </c>
      <c r="H2666" s="5" t="str">
        <f t="shared" si="653"/>
        <v>520006</v>
      </c>
      <c r="I2666" s="78" t="s">
        <v>406</v>
      </c>
      <c r="J2666" s="78" t="s">
        <v>576</v>
      </c>
    </row>
    <row r="2667" spans="1:10" x14ac:dyDescent="0.2">
      <c r="A2667" s="26" t="str">
        <f>'BoR4 Rollup'!A2667</f>
        <v xml:space="preserve"> Library Acquisitions</v>
      </c>
      <c r="B2667" s="115"/>
      <c r="C2667" s="115"/>
      <c r="D2667" s="116"/>
      <c r="E2667" s="28">
        <f t="shared" si="654"/>
        <v>0</v>
      </c>
      <c r="F2667" s="25"/>
      <c r="G2667" s="5" t="s">
        <v>32</v>
      </c>
      <c r="H2667" s="5" t="str">
        <f t="shared" si="653"/>
        <v>520006</v>
      </c>
      <c r="I2667" s="78" t="s">
        <v>406</v>
      </c>
      <c r="J2667" s="78" t="s">
        <v>576</v>
      </c>
    </row>
    <row r="2668" spans="1:10" x14ac:dyDescent="0.2">
      <c r="A2668" s="26" t="str">
        <f>'BoR4 Rollup'!A2668</f>
        <v xml:space="preserve"> Major Repairs</v>
      </c>
      <c r="B2668" s="115"/>
      <c r="C2668" s="115"/>
      <c r="D2668" s="116"/>
      <c r="E2668" s="28">
        <f t="shared" si="654"/>
        <v>0</v>
      </c>
      <c r="F2668" s="25"/>
      <c r="G2668" s="5" t="s">
        <v>32</v>
      </c>
      <c r="H2668" s="5" t="str">
        <f t="shared" si="653"/>
        <v>520006</v>
      </c>
      <c r="I2668" s="78" t="s">
        <v>406</v>
      </c>
    </row>
    <row r="2669" spans="1:10" ht="15.75" x14ac:dyDescent="0.25">
      <c r="A2669" s="29" t="str">
        <f>'BoR4 Rollup'!A2669</f>
        <v>Total Acquisitions and Major Repairs</v>
      </c>
      <c r="B2669" s="121">
        <f>B2668+B2667+B2666</f>
        <v>0</v>
      </c>
      <c r="C2669" s="121">
        <f t="shared" ref="C2669:D2669" si="658">C2668+C2667+C2666</f>
        <v>0</v>
      </c>
      <c r="D2669" s="119">
        <f t="shared" si="658"/>
        <v>0</v>
      </c>
      <c r="E2669" s="34">
        <f t="shared" si="654"/>
        <v>0</v>
      </c>
      <c r="F2669" s="35"/>
      <c r="G2669" s="5" t="s">
        <v>8</v>
      </c>
      <c r="H2669" s="5" t="str">
        <f t="shared" si="653"/>
        <v>520006</v>
      </c>
      <c r="I2669" s="78" t="s">
        <v>406</v>
      </c>
    </row>
    <row r="2670" spans="1:10" ht="15.75" x14ac:dyDescent="0.25">
      <c r="A2670" s="29" t="str">
        <f>'BoR4 Rollup'!A2670</f>
        <v>Function Total</v>
      </c>
      <c r="B2670" s="118">
        <f>B2669+B2665+B2660+B2656</f>
        <v>0</v>
      </c>
      <c r="C2670" s="118">
        <f t="shared" ref="C2670:D2670" si="659">C2669+C2665+C2660+C2656</f>
        <v>0</v>
      </c>
      <c r="D2670" s="119">
        <f t="shared" si="659"/>
        <v>0</v>
      </c>
      <c r="E2670" s="46">
        <f t="shared" si="654"/>
        <v>0</v>
      </c>
      <c r="F2670" s="32"/>
      <c r="G2670" s="5" t="s">
        <v>8</v>
      </c>
      <c r="H2670" s="5" t="str">
        <f t="shared" si="653"/>
        <v>520006</v>
      </c>
      <c r="I2670" s="78" t="s">
        <v>406</v>
      </c>
    </row>
    <row r="2671" spans="1:10" ht="15.75" x14ac:dyDescent="0.25">
      <c r="A2671" s="124" t="str">
        <f>'BoR4 Rollup'!A2671</f>
        <v>Function:  Student Services</v>
      </c>
      <c r="B2671" s="125"/>
      <c r="C2671" s="126"/>
      <c r="D2671" s="127"/>
      <c r="E2671" s="128"/>
      <c r="F2671" s="4"/>
      <c r="G2671" s="5" t="s">
        <v>45</v>
      </c>
      <c r="H2671" s="5" t="str">
        <f>RIGHT($A$2673,6)</f>
        <v>530001</v>
      </c>
      <c r="I2671" s="78" t="s">
        <v>409</v>
      </c>
    </row>
    <row r="2672" spans="1:10" ht="15.75" x14ac:dyDescent="0.25">
      <c r="A2672" s="129" t="str">
        <f>'BoR4 Rollup'!A2672</f>
        <v>Orgn:  Student Affairs (Adm)</v>
      </c>
      <c r="B2672" s="130" t="str">
        <f>+'BoR4 Rollup'!B2672</f>
        <v>Actual</v>
      </c>
      <c r="C2672" s="130" t="str">
        <f>+'BoR4 Rollup'!C2672</f>
        <v>Budgeted</v>
      </c>
      <c r="D2672" s="131" t="str">
        <f>+'BoR4 Rollup'!D2672</f>
        <v>Budgeted</v>
      </c>
      <c r="E2672" s="132" t="str">
        <f>E5</f>
        <v>2022-2023 +/-</v>
      </c>
      <c r="F2672" s="44"/>
      <c r="G2672" s="5" t="s">
        <v>45</v>
      </c>
      <c r="H2672" s="5" t="str">
        <f t="shared" ref="H2672:H2691" si="660">RIGHT($A$2673,6)</f>
        <v>530001</v>
      </c>
      <c r="I2672" s="78" t="s">
        <v>409</v>
      </c>
    </row>
    <row r="2673" spans="1:10" ht="15.75" x14ac:dyDescent="0.25">
      <c r="A2673" s="133" t="str">
        <f>'BoR4 Rollup'!A2673</f>
        <v>Organization ID:  530001</v>
      </c>
      <c r="B2673" s="134" t="str">
        <f>'BoR4 Rollup'!$B$6</f>
        <v>2022-2023</v>
      </c>
      <c r="C2673" s="134" t="str">
        <f>C6</f>
        <v>2022-2023</v>
      </c>
      <c r="D2673" s="135" t="str">
        <f>D6</f>
        <v>2023-2024</v>
      </c>
      <c r="E2673" s="136" t="str">
        <f>E6</f>
        <v>2023-2024</v>
      </c>
      <c r="F2673" s="44"/>
      <c r="G2673" s="5" t="s">
        <v>45</v>
      </c>
      <c r="H2673" s="5" t="str">
        <f t="shared" si="660"/>
        <v>530001</v>
      </c>
      <c r="I2673" s="78" t="s">
        <v>409</v>
      </c>
    </row>
    <row r="2674" spans="1:10" x14ac:dyDescent="0.2">
      <c r="A2674" s="26" t="str">
        <f>'BoR4 Rollup'!A2674</f>
        <v xml:space="preserve">  Salaries</v>
      </c>
      <c r="B2674" s="115"/>
      <c r="C2674" s="115"/>
      <c r="D2674" s="116"/>
      <c r="E2674" s="28">
        <f t="shared" ref="E2674:E2691" si="661">+D2674-C2674</f>
        <v>0</v>
      </c>
      <c r="F2674" s="25"/>
      <c r="G2674" s="5" t="s">
        <v>45</v>
      </c>
      <c r="H2674" s="5" t="str">
        <f t="shared" si="660"/>
        <v>530001</v>
      </c>
      <c r="I2674" s="78" t="s">
        <v>409</v>
      </c>
      <c r="J2674" s="78" t="s">
        <v>563</v>
      </c>
    </row>
    <row r="2675" spans="1:10" x14ac:dyDescent="0.2">
      <c r="A2675" s="26" t="str">
        <f>'BoR4 Rollup'!A2675</f>
        <v xml:space="preserve">  Other Compensation</v>
      </c>
      <c r="B2675" s="115"/>
      <c r="C2675" s="115"/>
      <c r="D2675" s="116"/>
      <c r="E2675" s="28">
        <f t="shared" si="661"/>
        <v>0</v>
      </c>
      <c r="F2675" s="25"/>
      <c r="G2675" s="5" t="s">
        <v>45</v>
      </c>
      <c r="H2675" s="5" t="str">
        <f t="shared" si="660"/>
        <v>530001</v>
      </c>
      <c r="I2675" s="78" t="s">
        <v>409</v>
      </c>
    </row>
    <row r="2676" spans="1:10" x14ac:dyDescent="0.2">
      <c r="A2676" s="26" t="str">
        <f>'BoR4 Rollup'!A2676</f>
        <v xml:space="preserve">  Related Benefits</v>
      </c>
      <c r="B2676" s="115"/>
      <c r="C2676" s="115"/>
      <c r="D2676" s="116"/>
      <c r="E2676" s="28">
        <f t="shared" si="661"/>
        <v>0</v>
      </c>
      <c r="F2676" s="25"/>
      <c r="G2676" s="5" t="s">
        <v>45</v>
      </c>
      <c r="H2676" s="5" t="str">
        <f t="shared" si="660"/>
        <v>530001</v>
      </c>
      <c r="I2676" s="78" t="s">
        <v>409</v>
      </c>
      <c r="J2676" s="78" t="s">
        <v>566</v>
      </c>
    </row>
    <row r="2677" spans="1:10" ht="15.75" x14ac:dyDescent="0.25">
      <c r="A2677" s="29" t="str">
        <f>'BoR4 Rollup'!A2677</f>
        <v>Total Personal Services</v>
      </c>
      <c r="B2677" s="118">
        <f>B2676+B2675+B2674</f>
        <v>0</v>
      </c>
      <c r="C2677" s="118">
        <f>C2676+C2675+C2674</f>
        <v>0</v>
      </c>
      <c r="D2677" s="119">
        <f>D2676+D2675+D2674</f>
        <v>0</v>
      </c>
      <c r="E2677" s="31">
        <f t="shared" si="661"/>
        <v>0</v>
      </c>
      <c r="F2677" s="32"/>
      <c r="G2677" s="5" t="s">
        <v>45</v>
      </c>
      <c r="H2677" s="5" t="str">
        <f t="shared" si="660"/>
        <v>530001</v>
      </c>
      <c r="I2677" s="78" t="s">
        <v>409</v>
      </c>
    </row>
    <row r="2678" spans="1:10" x14ac:dyDescent="0.2">
      <c r="A2678" s="26" t="str">
        <f>'BoR4 Rollup'!A2678</f>
        <v xml:space="preserve"> Travel</v>
      </c>
      <c r="B2678" s="115"/>
      <c r="C2678" s="115"/>
      <c r="D2678" s="116"/>
      <c r="E2678" s="28">
        <f t="shared" si="661"/>
        <v>0</v>
      </c>
      <c r="F2678" s="25"/>
      <c r="G2678" s="5" t="s">
        <v>45</v>
      </c>
      <c r="H2678" s="5" t="str">
        <f t="shared" si="660"/>
        <v>530001</v>
      </c>
      <c r="I2678" s="78" t="s">
        <v>409</v>
      </c>
      <c r="J2678" s="78" t="s">
        <v>569</v>
      </c>
    </row>
    <row r="2679" spans="1:10" x14ac:dyDescent="0.2">
      <c r="A2679" s="26" t="str">
        <f>'BoR4 Rollup'!A2679</f>
        <v xml:space="preserve"> Operating Services</v>
      </c>
      <c r="B2679" s="115">
        <v>478</v>
      </c>
      <c r="C2679" s="115">
        <v>604</v>
      </c>
      <c r="D2679" s="116">
        <v>478</v>
      </c>
      <c r="E2679" s="28">
        <f t="shared" si="661"/>
        <v>-126</v>
      </c>
      <c r="F2679" s="25"/>
      <c r="G2679" s="5" t="s">
        <v>45</v>
      </c>
      <c r="H2679" s="5" t="str">
        <f t="shared" si="660"/>
        <v>530001</v>
      </c>
      <c r="I2679" s="78" t="s">
        <v>409</v>
      </c>
      <c r="J2679" s="78" t="s">
        <v>571</v>
      </c>
    </row>
    <row r="2680" spans="1:10" x14ac:dyDescent="0.2">
      <c r="A2680" s="26" t="str">
        <f>'BoR4 Rollup'!A2680</f>
        <v xml:space="preserve"> Supplies</v>
      </c>
      <c r="B2680" s="115"/>
      <c r="C2680" s="115"/>
      <c r="D2680" s="116"/>
      <c r="E2680" s="28">
        <f t="shared" si="661"/>
        <v>0</v>
      </c>
      <c r="F2680" s="25"/>
      <c r="G2680" s="5" t="s">
        <v>45</v>
      </c>
      <c r="H2680" s="5" t="str">
        <f t="shared" si="660"/>
        <v>530001</v>
      </c>
      <c r="I2680" s="78" t="s">
        <v>409</v>
      </c>
      <c r="J2680" s="78" t="s">
        <v>572</v>
      </c>
    </row>
    <row r="2681" spans="1:10" ht="15.75" x14ac:dyDescent="0.25">
      <c r="A2681" s="29" t="str">
        <f>'BoR4 Rollup'!A2681</f>
        <v>Total Operating Expenses</v>
      </c>
      <c r="B2681" s="121">
        <f>B2680+B2679+B2678</f>
        <v>478</v>
      </c>
      <c r="C2681" s="121">
        <f>C2680+C2679+C2678</f>
        <v>604</v>
      </c>
      <c r="D2681" s="119">
        <f>D2680+D2679+D2678</f>
        <v>478</v>
      </c>
      <c r="E2681" s="34">
        <f t="shared" si="661"/>
        <v>-126</v>
      </c>
      <c r="F2681" s="35"/>
      <c r="G2681" s="5" t="s">
        <v>45</v>
      </c>
      <c r="H2681" s="5" t="str">
        <f t="shared" si="660"/>
        <v>530001</v>
      </c>
      <c r="I2681" s="78" t="s">
        <v>409</v>
      </c>
    </row>
    <row r="2682" spans="1:10" x14ac:dyDescent="0.2">
      <c r="A2682" s="26" t="str">
        <f>'BoR4 Rollup'!A2682</f>
        <v xml:space="preserve"> Professional Services</v>
      </c>
      <c r="B2682" s="115"/>
      <c r="C2682" s="115"/>
      <c r="D2682" s="116"/>
      <c r="E2682" s="28">
        <f t="shared" si="661"/>
        <v>0</v>
      </c>
      <c r="F2682" s="25"/>
      <c r="G2682" s="5" t="s">
        <v>45</v>
      </c>
      <c r="H2682" s="5" t="str">
        <f t="shared" si="660"/>
        <v>530001</v>
      </c>
      <c r="I2682" s="78" t="s">
        <v>409</v>
      </c>
      <c r="J2682" s="78" t="s">
        <v>573</v>
      </c>
    </row>
    <row r="2683" spans="1:10" x14ac:dyDescent="0.2">
      <c r="A2683" s="26" t="str">
        <f>'BoR4 Rollup'!A2683</f>
        <v xml:space="preserve"> Other Charges</v>
      </c>
      <c r="B2683" s="115"/>
      <c r="C2683" s="115"/>
      <c r="D2683" s="116"/>
      <c r="E2683" s="28">
        <f t="shared" si="661"/>
        <v>0</v>
      </c>
      <c r="F2683" s="25"/>
      <c r="G2683" s="5" t="s">
        <v>45</v>
      </c>
      <c r="H2683" s="5" t="str">
        <f t="shared" si="660"/>
        <v>530001</v>
      </c>
      <c r="I2683" s="78" t="s">
        <v>409</v>
      </c>
      <c r="J2683" s="78" t="s">
        <v>574</v>
      </c>
    </row>
    <row r="2684" spans="1:10" x14ac:dyDescent="0.2">
      <c r="A2684" s="26" t="str">
        <f>'BoR4 Rollup'!A2684</f>
        <v xml:space="preserve"> Debt Services</v>
      </c>
      <c r="B2684" s="115"/>
      <c r="C2684" s="115"/>
      <c r="D2684" s="116"/>
      <c r="E2684" s="28">
        <f t="shared" si="661"/>
        <v>0</v>
      </c>
      <c r="F2684" s="25"/>
      <c r="G2684" s="5" t="s">
        <v>45</v>
      </c>
      <c r="H2684" s="5" t="str">
        <f t="shared" si="660"/>
        <v>530001</v>
      </c>
      <c r="I2684" s="78" t="s">
        <v>409</v>
      </c>
    </row>
    <row r="2685" spans="1:10" x14ac:dyDescent="0.2">
      <c r="A2685" s="26" t="str">
        <f>'BoR4 Rollup'!A2685</f>
        <v xml:space="preserve"> Interagency Transfers</v>
      </c>
      <c r="B2685" s="115"/>
      <c r="C2685" s="115"/>
      <c r="D2685" s="116"/>
      <c r="E2685" s="28">
        <f t="shared" si="661"/>
        <v>0</v>
      </c>
      <c r="F2685" s="25"/>
      <c r="G2685" s="5" t="s">
        <v>45</v>
      </c>
      <c r="H2685" s="5" t="str">
        <f t="shared" si="660"/>
        <v>530001</v>
      </c>
      <c r="I2685" s="78" t="s">
        <v>409</v>
      </c>
      <c r="J2685" s="78" t="s">
        <v>575</v>
      </c>
    </row>
    <row r="2686" spans="1:10" ht="15.75" x14ac:dyDescent="0.25">
      <c r="A2686" s="29" t="str">
        <f>'BoR4 Rollup'!A2686</f>
        <v>Total Other Charges</v>
      </c>
      <c r="B2686" s="121">
        <f>B2685+B2684+B2683+B2682</f>
        <v>0</v>
      </c>
      <c r="C2686" s="121">
        <f>C2685+C2684+C2683+C2682</f>
        <v>0</v>
      </c>
      <c r="D2686" s="119">
        <f>D2685+D2684+D2683+D2682</f>
        <v>0</v>
      </c>
      <c r="E2686" s="34">
        <f t="shared" si="661"/>
        <v>0</v>
      </c>
      <c r="F2686" s="35"/>
      <c r="G2686" s="5" t="s">
        <v>45</v>
      </c>
      <c r="H2686" s="5" t="str">
        <f t="shared" si="660"/>
        <v>530001</v>
      </c>
      <c r="I2686" s="78" t="s">
        <v>409</v>
      </c>
    </row>
    <row r="2687" spans="1:10" x14ac:dyDescent="0.2">
      <c r="A2687" s="26" t="str">
        <f>'BoR4 Rollup'!A2687</f>
        <v xml:space="preserve"> General Acquisitions</v>
      </c>
      <c r="B2687" s="115"/>
      <c r="C2687" s="115"/>
      <c r="D2687" s="116"/>
      <c r="E2687" s="28">
        <f t="shared" si="661"/>
        <v>0</v>
      </c>
      <c r="F2687" s="25"/>
      <c r="G2687" s="5" t="s">
        <v>45</v>
      </c>
      <c r="H2687" s="5" t="str">
        <f t="shared" si="660"/>
        <v>530001</v>
      </c>
      <c r="I2687" s="78" t="s">
        <v>409</v>
      </c>
      <c r="J2687" s="78" t="s">
        <v>576</v>
      </c>
    </row>
    <row r="2688" spans="1:10" x14ac:dyDescent="0.2">
      <c r="A2688" s="26" t="str">
        <f>'BoR4 Rollup'!A2688</f>
        <v xml:space="preserve"> Library Acquisitions</v>
      </c>
      <c r="B2688" s="115"/>
      <c r="C2688" s="115"/>
      <c r="D2688" s="116"/>
      <c r="E2688" s="28">
        <f t="shared" si="661"/>
        <v>0</v>
      </c>
      <c r="F2688" s="25"/>
      <c r="G2688" s="5" t="s">
        <v>45</v>
      </c>
      <c r="H2688" s="5" t="str">
        <f t="shared" si="660"/>
        <v>530001</v>
      </c>
      <c r="I2688" s="78" t="s">
        <v>409</v>
      </c>
      <c r="J2688" s="78" t="s">
        <v>576</v>
      </c>
    </row>
    <row r="2689" spans="1:10" x14ac:dyDescent="0.2">
      <c r="A2689" s="26" t="str">
        <f>'BoR4 Rollup'!A2689</f>
        <v xml:space="preserve"> Major Repairs</v>
      </c>
      <c r="B2689" s="115"/>
      <c r="C2689" s="115"/>
      <c r="D2689" s="116"/>
      <c r="E2689" s="28">
        <f t="shared" si="661"/>
        <v>0</v>
      </c>
      <c r="F2689" s="25"/>
      <c r="G2689" s="5" t="s">
        <v>45</v>
      </c>
      <c r="H2689" s="5" t="str">
        <f t="shared" si="660"/>
        <v>530001</v>
      </c>
      <c r="I2689" s="78" t="s">
        <v>409</v>
      </c>
    </row>
    <row r="2690" spans="1:10" ht="15.75" x14ac:dyDescent="0.25">
      <c r="A2690" s="29" t="str">
        <f>'BoR4 Rollup'!A2690</f>
        <v>Total Acquisitions and Major Repairs</v>
      </c>
      <c r="B2690" s="121">
        <f>B2689+B2688+B2687</f>
        <v>0</v>
      </c>
      <c r="C2690" s="121">
        <f>C2689+C2688+C2687</f>
        <v>0</v>
      </c>
      <c r="D2690" s="119">
        <f>D2689+D2688+D2687</f>
        <v>0</v>
      </c>
      <c r="E2690" s="34">
        <f t="shared" si="661"/>
        <v>0</v>
      </c>
      <c r="F2690" s="35"/>
      <c r="G2690" s="5" t="s">
        <v>45</v>
      </c>
      <c r="H2690" s="5" t="str">
        <f t="shared" si="660"/>
        <v>530001</v>
      </c>
      <c r="I2690" s="78" t="s">
        <v>409</v>
      </c>
    </row>
    <row r="2691" spans="1:10" ht="15.75" x14ac:dyDescent="0.25">
      <c r="A2691" s="29" t="str">
        <f>'BoR4 Rollup'!A2691</f>
        <v>Function Total</v>
      </c>
      <c r="B2691" s="118">
        <f>B2690+B2686+B2681+B2677</f>
        <v>478</v>
      </c>
      <c r="C2691" s="118">
        <f>C2690+C2686+C2681+C2677</f>
        <v>604</v>
      </c>
      <c r="D2691" s="119">
        <f>D2690+D2686+D2681+D2677</f>
        <v>478</v>
      </c>
      <c r="E2691" s="46">
        <f t="shared" si="661"/>
        <v>-126</v>
      </c>
      <c r="F2691" s="32"/>
      <c r="G2691" s="5" t="s">
        <v>45</v>
      </c>
      <c r="H2691" s="5" t="str">
        <f t="shared" si="660"/>
        <v>530001</v>
      </c>
      <c r="I2691" s="78" t="s">
        <v>409</v>
      </c>
    </row>
    <row r="2692" spans="1:10" ht="15.75" x14ac:dyDescent="0.25">
      <c r="A2692" s="124" t="str">
        <f>'BoR4 Rollup'!A2692</f>
        <v>Function:  Student Services</v>
      </c>
      <c r="B2692" s="125"/>
      <c r="C2692" s="126"/>
      <c r="D2692" s="127"/>
      <c r="E2692" s="128"/>
      <c r="F2692" s="4"/>
      <c r="G2692" s="5" t="s">
        <v>45</v>
      </c>
      <c r="H2692" s="5" t="str">
        <f>RIGHT($A$2694,6)</f>
        <v>530002</v>
      </c>
      <c r="I2692" s="78" t="s">
        <v>412</v>
      </c>
    </row>
    <row r="2693" spans="1:10" ht="15.75" x14ac:dyDescent="0.25">
      <c r="A2693" s="129" t="str">
        <f>'BoR4 Rollup'!A2693</f>
        <v>Orgn:  Counseling</v>
      </c>
      <c r="B2693" s="130" t="str">
        <f>+'BoR4 Rollup'!B2693</f>
        <v>Actual</v>
      </c>
      <c r="C2693" s="130" t="str">
        <f>+'BoR4 Rollup'!C2693</f>
        <v>Budgeted</v>
      </c>
      <c r="D2693" s="131" t="str">
        <f>+'BoR4 Rollup'!D2693</f>
        <v>Budgeted</v>
      </c>
      <c r="E2693" s="132" t="str">
        <f>E5</f>
        <v>2022-2023 +/-</v>
      </c>
      <c r="F2693" s="18"/>
      <c r="G2693" s="5" t="s">
        <v>45</v>
      </c>
      <c r="H2693" s="5" t="str">
        <f t="shared" ref="H2693:H2712" si="662">RIGHT($A$2694,6)</f>
        <v>530002</v>
      </c>
      <c r="I2693" s="78" t="s">
        <v>412</v>
      </c>
    </row>
    <row r="2694" spans="1:10" ht="15.75" x14ac:dyDescent="0.25">
      <c r="A2694" s="133" t="str">
        <f>'BoR4 Rollup'!A2694</f>
        <v>Organization ID:  530002</v>
      </c>
      <c r="B2694" s="134" t="str">
        <f>'BoR4 Rollup'!$B$6</f>
        <v>2022-2023</v>
      </c>
      <c r="C2694" s="134" t="str">
        <f>C6</f>
        <v>2022-2023</v>
      </c>
      <c r="D2694" s="135" t="str">
        <f>D6</f>
        <v>2023-2024</v>
      </c>
      <c r="E2694" s="136" t="str">
        <f>E6</f>
        <v>2023-2024</v>
      </c>
      <c r="F2694" s="18"/>
      <c r="G2694" s="5" t="s">
        <v>45</v>
      </c>
      <c r="H2694" s="5" t="str">
        <f t="shared" si="662"/>
        <v>530002</v>
      </c>
      <c r="I2694" s="78" t="s">
        <v>412</v>
      </c>
    </row>
    <row r="2695" spans="1:10" x14ac:dyDescent="0.2">
      <c r="A2695" s="26" t="str">
        <f>'BoR4 Rollup'!A2695</f>
        <v xml:space="preserve">  Salaries</v>
      </c>
      <c r="B2695" s="115"/>
      <c r="C2695" s="115"/>
      <c r="D2695" s="116"/>
      <c r="E2695" s="28">
        <f t="shared" ref="E2695:E2712" si="663">+D2695-C2695</f>
        <v>0</v>
      </c>
      <c r="F2695" s="25"/>
      <c r="G2695" s="5" t="s">
        <v>45</v>
      </c>
      <c r="H2695" s="5" t="str">
        <f t="shared" si="662"/>
        <v>530002</v>
      </c>
      <c r="I2695" s="78" t="s">
        <v>412</v>
      </c>
      <c r="J2695" s="78" t="s">
        <v>563</v>
      </c>
    </row>
    <row r="2696" spans="1:10" x14ac:dyDescent="0.2">
      <c r="A2696" s="26" t="str">
        <f>'BoR4 Rollup'!A2696</f>
        <v xml:space="preserve">  Other Compensation</v>
      </c>
      <c r="B2696" s="115"/>
      <c r="C2696" s="115"/>
      <c r="D2696" s="116"/>
      <c r="E2696" s="28">
        <f t="shared" si="663"/>
        <v>0</v>
      </c>
      <c r="F2696" s="25"/>
      <c r="G2696" s="5" t="s">
        <v>45</v>
      </c>
      <c r="H2696" s="5" t="str">
        <f t="shared" si="662"/>
        <v>530002</v>
      </c>
      <c r="I2696" s="78" t="s">
        <v>412</v>
      </c>
    </row>
    <row r="2697" spans="1:10" x14ac:dyDescent="0.2">
      <c r="A2697" s="26" t="str">
        <f>'BoR4 Rollup'!A2697</f>
        <v xml:space="preserve">  Related Benefits</v>
      </c>
      <c r="B2697" s="115"/>
      <c r="C2697" s="115"/>
      <c r="D2697" s="116"/>
      <c r="E2697" s="28">
        <f t="shared" si="663"/>
        <v>0</v>
      </c>
      <c r="F2697" s="25"/>
      <c r="G2697" s="5" t="s">
        <v>45</v>
      </c>
      <c r="H2697" s="5" t="str">
        <f t="shared" si="662"/>
        <v>530002</v>
      </c>
      <c r="I2697" s="78" t="s">
        <v>412</v>
      </c>
      <c r="J2697" s="78" t="s">
        <v>566</v>
      </c>
    </row>
    <row r="2698" spans="1:10" ht="15.75" x14ac:dyDescent="0.25">
      <c r="A2698" s="29" t="str">
        <f>'BoR4 Rollup'!A2698</f>
        <v>Total Personal Services</v>
      </c>
      <c r="B2698" s="118">
        <f>B2697+B2696+B2695</f>
        <v>0</v>
      </c>
      <c r="C2698" s="118">
        <f>C2697+C2696+C2695</f>
        <v>0</v>
      </c>
      <c r="D2698" s="119">
        <f>D2697+D2696+D2695</f>
        <v>0</v>
      </c>
      <c r="E2698" s="31">
        <f t="shared" si="663"/>
        <v>0</v>
      </c>
      <c r="F2698" s="32"/>
      <c r="G2698" s="5" t="s">
        <v>45</v>
      </c>
      <c r="H2698" s="5" t="str">
        <f t="shared" si="662"/>
        <v>530002</v>
      </c>
      <c r="I2698" s="78" t="s">
        <v>412</v>
      </c>
    </row>
    <row r="2699" spans="1:10" x14ac:dyDescent="0.2">
      <c r="A2699" s="26" t="str">
        <f>'BoR4 Rollup'!A2699</f>
        <v xml:space="preserve"> Travel</v>
      </c>
      <c r="B2699" s="115"/>
      <c r="C2699" s="115"/>
      <c r="D2699" s="116"/>
      <c r="E2699" s="28">
        <f t="shared" si="663"/>
        <v>0</v>
      </c>
      <c r="F2699" s="25"/>
      <c r="G2699" s="5" t="s">
        <v>45</v>
      </c>
      <c r="H2699" s="5" t="str">
        <f t="shared" si="662"/>
        <v>530002</v>
      </c>
      <c r="I2699" s="78" t="s">
        <v>412</v>
      </c>
      <c r="J2699" s="78" t="s">
        <v>569</v>
      </c>
    </row>
    <row r="2700" spans="1:10" x14ac:dyDescent="0.2">
      <c r="A2700" s="26" t="str">
        <f>'BoR4 Rollup'!A2700</f>
        <v xml:space="preserve"> Operating Services</v>
      </c>
      <c r="B2700" s="115"/>
      <c r="C2700" s="115"/>
      <c r="D2700" s="116"/>
      <c r="E2700" s="28">
        <f t="shared" si="663"/>
        <v>0</v>
      </c>
      <c r="F2700" s="25"/>
      <c r="G2700" s="5" t="s">
        <v>45</v>
      </c>
      <c r="H2700" s="5" t="str">
        <f t="shared" si="662"/>
        <v>530002</v>
      </c>
      <c r="I2700" s="78" t="s">
        <v>412</v>
      </c>
      <c r="J2700" s="78" t="s">
        <v>571</v>
      </c>
    </row>
    <row r="2701" spans="1:10" x14ac:dyDescent="0.2">
      <c r="A2701" s="26" t="str">
        <f>'BoR4 Rollup'!A2701</f>
        <v xml:space="preserve"> Supplies</v>
      </c>
      <c r="B2701" s="115"/>
      <c r="C2701" s="115"/>
      <c r="D2701" s="116"/>
      <c r="E2701" s="28">
        <f t="shared" si="663"/>
        <v>0</v>
      </c>
      <c r="F2701" s="25"/>
      <c r="G2701" s="5" t="s">
        <v>45</v>
      </c>
      <c r="H2701" s="5" t="str">
        <f t="shared" si="662"/>
        <v>530002</v>
      </c>
      <c r="I2701" s="78" t="s">
        <v>412</v>
      </c>
      <c r="J2701" s="78" t="s">
        <v>572</v>
      </c>
    </row>
    <row r="2702" spans="1:10" ht="15.75" x14ac:dyDescent="0.25">
      <c r="A2702" s="29" t="str">
        <f>'BoR4 Rollup'!A2702</f>
        <v>Total Operating Expenses</v>
      </c>
      <c r="B2702" s="121">
        <f>B2701+B2700+B2699</f>
        <v>0</v>
      </c>
      <c r="C2702" s="121">
        <f>C2701+C2700+C2699</f>
        <v>0</v>
      </c>
      <c r="D2702" s="119">
        <f>D2701+D2700+D2699</f>
        <v>0</v>
      </c>
      <c r="E2702" s="34">
        <f t="shared" si="663"/>
        <v>0</v>
      </c>
      <c r="F2702" s="35"/>
      <c r="G2702" s="5" t="s">
        <v>45</v>
      </c>
      <c r="H2702" s="5" t="str">
        <f t="shared" si="662"/>
        <v>530002</v>
      </c>
      <c r="I2702" s="78" t="s">
        <v>412</v>
      </c>
    </row>
    <row r="2703" spans="1:10" x14ac:dyDescent="0.2">
      <c r="A2703" s="26" t="str">
        <f>'BoR4 Rollup'!A2703</f>
        <v xml:space="preserve"> Professional Services</v>
      </c>
      <c r="B2703" s="115"/>
      <c r="C2703" s="115"/>
      <c r="D2703" s="116"/>
      <c r="E2703" s="28">
        <f t="shared" si="663"/>
        <v>0</v>
      </c>
      <c r="F2703" s="25"/>
      <c r="G2703" s="5" t="s">
        <v>45</v>
      </c>
      <c r="H2703" s="5" t="str">
        <f t="shared" si="662"/>
        <v>530002</v>
      </c>
      <c r="I2703" s="78" t="s">
        <v>412</v>
      </c>
      <c r="J2703" s="78" t="s">
        <v>573</v>
      </c>
    </row>
    <row r="2704" spans="1:10" x14ac:dyDescent="0.2">
      <c r="A2704" s="26" t="str">
        <f>'BoR4 Rollup'!A2704</f>
        <v xml:space="preserve"> Other Charges</v>
      </c>
      <c r="B2704" s="115"/>
      <c r="C2704" s="115"/>
      <c r="D2704" s="116"/>
      <c r="E2704" s="28">
        <f t="shared" si="663"/>
        <v>0</v>
      </c>
      <c r="F2704" s="25"/>
      <c r="G2704" s="5" t="s">
        <v>45</v>
      </c>
      <c r="H2704" s="5" t="str">
        <f t="shared" si="662"/>
        <v>530002</v>
      </c>
      <c r="I2704" s="78" t="s">
        <v>412</v>
      </c>
      <c r="J2704" s="78" t="s">
        <v>574</v>
      </c>
    </row>
    <row r="2705" spans="1:10" x14ac:dyDescent="0.2">
      <c r="A2705" s="26" t="str">
        <f>'BoR4 Rollup'!A2705</f>
        <v xml:space="preserve"> Debt Services</v>
      </c>
      <c r="B2705" s="115"/>
      <c r="C2705" s="115"/>
      <c r="D2705" s="116"/>
      <c r="E2705" s="28">
        <f t="shared" si="663"/>
        <v>0</v>
      </c>
      <c r="F2705" s="25"/>
      <c r="G2705" s="5" t="s">
        <v>45</v>
      </c>
      <c r="H2705" s="5" t="str">
        <f t="shared" si="662"/>
        <v>530002</v>
      </c>
      <c r="I2705" s="78" t="s">
        <v>412</v>
      </c>
    </row>
    <row r="2706" spans="1:10" x14ac:dyDescent="0.2">
      <c r="A2706" s="26" t="str">
        <f>'BoR4 Rollup'!A2706</f>
        <v xml:space="preserve"> Interagency Transfers</v>
      </c>
      <c r="B2706" s="115"/>
      <c r="C2706" s="115"/>
      <c r="D2706" s="116"/>
      <c r="E2706" s="28">
        <f t="shared" si="663"/>
        <v>0</v>
      </c>
      <c r="F2706" s="25"/>
      <c r="G2706" s="5" t="s">
        <v>45</v>
      </c>
      <c r="H2706" s="5" t="str">
        <f t="shared" si="662"/>
        <v>530002</v>
      </c>
      <c r="I2706" s="78" t="s">
        <v>412</v>
      </c>
      <c r="J2706" s="78" t="s">
        <v>575</v>
      </c>
    </row>
    <row r="2707" spans="1:10" ht="15.75" x14ac:dyDescent="0.25">
      <c r="A2707" s="29" t="str">
        <f>'BoR4 Rollup'!A2707</f>
        <v>Total Other Charges</v>
      </c>
      <c r="B2707" s="121">
        <f>B2706+B2705+B2704+B2703</f>
        <v>0</v>
      </c>
      <c r="C2707" s="121">
        <f>C2706+C2705+C2704+C2703</f>
        <v>0</v>
      </c>
      <c r="D2707" s="119">
        <f>D2706+D2705+D2704+D2703</f>
        <v>0</v>
      </c>
      <c r="E2707" s="34">
        <f t="shared" si="663"/>
        <v>0</v>
      </c>
      <c r="F2707" s="35"/>
      <c r="G2707" s="5" t="s">
        <v>45</v>
      </c>
      <c r="H2707" s="5" t="str">
        <f t="shared" si="662"/>
        <v>530002</v>
      </c>
      <c r="I2707" s="78" t="s">
        <v>412</v>
      </c>
    </row>
    <row r="2708" spans="1:10" x14ac:dyDescent="0.2">
      <c r="A2708" s="26" t="str">
        <f>'BoR4 Rollup'!A2708</f>
        <v xml:space="preserve"> General Acquisitions</v>
      </c>
      <c r="B2708" s="115"/>
      <c r="C2708" s="115"/>
      <c r="D2708" s="116"/>
      <c r="E2708" s="28">
        <f t="shared" si="663"/>
        <v>0</v>
      </c>
      <c r="F2708" s="25"/>
      <c r="G2708" s="5" t="s">
        <v>45</v>
      </c>
      <c r="H2708" s="5" t="str">
        <f t="shared" si="662"/>
        <v>530002</v>
      </c>
      <c r="I2708" s="78" t="s">
        <v>412</v>
      </c>
      <c r="J2708" s="78" t="s">
        <v>576</v>
      </c>
    </row>
    <row r="2709" spans="1:10" x14ac:dyDescent="0.2">
      <c r="A2709" s="26" t="str">
        <f>'BoR4 Rollup'!A2709</f>
        <v xml:space="preserve"> Library Acquisitions</v>
      </c>
      <c r="B2709" s="115"/>
      <c r="C2709" s="115"/>
      <c r="D2709" s="116"/>
      <c r="E2709" s="28">
        <f t="shared" si="663"/>
        <v>0</v>
      </c>
      <c r="F2709" s="25"/>
      <c r="G2709" s="5" t="s">
        <v>45</v>
      </c>
      <c r="H2709" s="5" t="str">
        <f t="shared" si="662"/>
        <v>530002</v>
      </c>
      <c r="I2709" s="78" t="s">
        <v>412</v>
      </c>
      <c r="J2709" s="78" t="s">
        <v>576</v>
      </c>
    </row>
    <row r="2710" spans="1:10" x14ac:dyDescent="0.2">
      <c r="A2710" s="26" t="str">
        <f>'BoR4 Rollup'!A2710</f>
        <v xml:space="preserve"> Major Repairs</v>
      </c>
      <c r="B2710" s="115"/>
      <c r="C2710" s="115"/>
      <c r="D2710" s="116"/>
      <c r="E2710" s="28">
        <f t="shared" si="663"/>
        <v>0</v>
      </c>
      <c r="F2710" s="25"/>
      <c r="G2710" s="5" t="s">
        <v>45</v>
      </c>
      <c r="H2710" s="5" t="str">
        <f t="shared" si="662"/>
        <v>530002</v>
      </c>
      <c r="I2710" s="78" t="s">
        <v>412</v>
      </c>
    </row>
    <row r="2711" spans="1:10" ht="15.75" x14ac:dyDescent="0.25">
      <c r="A2711" s="29" t="str">
        <f>'BoR4 Rollup'!A2711</f>
        <v>Total Acquisitions and Major Repairs</v>
      </c>
      <c r="B2711" s="121">
        <f>B2710+B2709+B2708</f>
        <v>0</v>
      </c>
      <c r="C2711" s="121">
        <f>C2710+C2709+C2708</f>
        <v>0</v>
      </c>
      <c r="D2711" s="119">
        <f>D2710+D2709+D2708</f>
        <v>0</v>
      </c>
      <c r="E2711" s="34">
        <f t="shared" si="663"/>
        <v>0</v>
      </c>
      <c r="F2711" s="35"/>
      <c r="G2711" s="5" t="s">
        <v>45</v>
      </c>
      <c r="H2711" s="5" t="str">
        <f t="shared" si="662"/>
        <v>530002</v>
      </c>
      <c r="I2711" s="78" t="s">
        <v>412</v>
      </c>
    </row>
    <row r="2712" spans="1:10" ht="15.75" x14ac:dyDescent="0.25">
      <c r="A2712" s="29" t="str">
        <f>'BoR4 Rollup'!A2712</f>
        <v>Function Total</v>
      </c>
      <c r="B2712" s="118">
        <f>B2711+B2707+B2702+B2698</f>
        <v>0</v>
      </c>
      <c r="C2712" s="118">
        <f>C2711+C2707+C2702+C2698</f>
        <v>0</v>
      </c>
      <c r="D2712" s="119">
        <f>D2711+D2707+D2702+D2698</f>
        <v>0</v>
      </c>
      <c r="E2712" s="46">
        <f t="shared" si="663"/>
        <v>0</v>
      </c>
      <c r="F2712" s="32"/>
      <c r="G2712" s="5" t="s">
        <v>45</v>
      </c>
      <c r="H2712" s="5" t="str">
        <f t="shared" si="662"/>
        <v>530002</v>
      </c>
      <c r="I2712" s="78" t="s">
        <v>412</v>
      </c>
    </row>
    <row r="2713" spans="1:10" ht="15.75" x14ac:dyDescent="0.25">
      <c r="A2713" s="124" t="str">
        <f>'BoR4 Rollup'!A2713</f>
        <v>Function:  Student Services</v>
      </c>
      <c r="B2713" s="125"/>
      <c r="C2713" s="126"/>
      <c r="D2713" s="127"/>
      <c r="E2713" s="128"/>
      <c r="F2713" s="4"/>
      <c r="G2713" s="5" t="s">
        <v>45</v>
      </c>
      <c r="H2713" s="5" t="str">
        <f>RIGHT($A$2715,6)</f>
        <v>530004</v>
      </c>
      <c r="I2713" s="78" t="s">
        <v>415</v>
      </c>
    </row>
    <row r="2714" spans="1:10" ht="15.75" x14ac:dyDescent="0.25">
      <c r="A2714" s="129" t="str">
        <f>'BoR4 Rollup'!A2714</f>
        <v>Orgn:  Student Government</v>
      </c>
      <c r="B2714" s="130" t="str">
        <f>+'BoR4 Rollup'!B2714</f>
        <v>Actual</v>
      </c>
      <c r="C2714" s="130" t="str">
        <f>+'BoR4 Rollup'!C2714</f>
        <v>Budgeted</v>
      </c>
      <c r="D2714" s="131" t="str">
        <f>+'BoR4 Rollup'!D2714</f>
        <v>Budgeted</v>
      </c>
      <c r="E2714" s="132" t="str">
        <f>E5</f>
        <v>2022-2023 +/-</v>
      </c>
      <c r="F2714" s="44"/>
      <c r="G2714" s="5" t="s">
        <v>45</v>
      </c>
      <c r="H2714" s="5" t="str">
        <f t="shared" ref="H2714:H2733" si="664">RIGHT($A$2715,6)</f>
        <v>530004</v>
      </c>
      <c r="I2714" s="78" t="s">
        <v>415</v>
      </c>
    </row>
    <row r="2715" spans="1:10" ht="15.75" x14ac:dyDescent="0.25">
      <c r="A2715" s="133" t="str">
        <f>'BoR4 Rollup'!A2715</f>
        <v>Organization ID:  530004</v>
      </c>
      <c r="B2715" s="134" t="str">
        <f>'BoR4 Rollup'!$B$6</f>
        <v>2022-2023</v>
      </c>
      <c r="C2715" s="134" t="str">
        <f>C6</f>
        <v>2022-2023</v>
      </c>
      <c r="D2715" s="135" t="str">
        <f>D6</f>
        <v>2023-2024</v>
      </c>
      <c r="E2715" s="136" t="str">
        <f>E6</f>
        <v>2023-2024</v>
      </c>
      <c r="F2715" s="44"/>
      <c r="G2715" s="5" t="s">
        <v>45</v>
      </c>
      <c r="H2715" s="5" t="str">
        <f t="shared" si="664"/>
        <v>530004</v>
      </c>
      <c r="I2715" s="78" t="s">
        <v>415</v>
      </c>
    </row>
    <row r="2716" spans="1:10" x14ac:dyDescent="0.2">
      <c r="A2716" s="26" t="str">
        <f>'BoR4 Rollup'!A2716</f>
        <v xml:space="preserve">  Salaries</v>
      </c>
      <c r="B2716" s="115"/>
      <c r="C2716" s="115"/>
      <c r="D2716" s="116"/>
      <c r="E2716" s="28">
        <f t="shared" ref="E2716:E2733" si="665">+D2716-C2716</f>
        <v>0</v>
      </c>
      <c r="F2716" s="25"/>
      <c r="G2716" s="5" t="s">
        <v>45</v>
      </c>
      <c r="H2716" s="5" t="str">
        <f t="shared" si="664"/>
        <v>530004</v>
      </c>
      <c r="I2716" s="78" t="s">
        <v>415</v>
      </c>
      <c r="J2716" s="78" t="s">
        <v>563</v>
      </c>
    </row>
    <row r="2717" spans="1:10" x14ac:dyDescent="0.2">
      <c r="A2717" s="26" t="str">
        <f>'BoR4 Rollup'!A2717</f>
        <v xml:space="preserve">  Other Compensation</v>
      </c>
      <c r="B2717" s="115"/>
      <c r="C2717" s="115"/>
      <c r="D2717" s="116"/>
      <c r="E2717" s="28">
        <f t="shared" si="665"/>
        <v>0</v>
      </c>
      <c r="F2717" s="25"/>
      <c r="G2717" s="5" t="s">
        <v>45</v>
      </c>
      <c r="H2717" s="5" t="str">
        <f t="shared" si="664"/>
        <v>530004</v>
      </c>
      <c r="I2717" s="78" t="s">
        <v>415</v>
      </c>
    </row>
    <row r="2718" spans="1:10" x14ac:dyDescent="0.2">
      <c r="A2718" s="26" t="str">
        <f>'BoR4 Rollup'!A2718</f>
        <v xml:space="preserve">  Related Benefits</v>
      </c>
      <c r="B2718" s="115"/>
      <c r="C2718" s="115"/>
      <c r="D2718" s="116"/>
      <c r="E2718" s="28">
        <f t="shared" si="665"/>
        <v>0</v>
      </c>
      <c r="F2718" s="25"/>
      <c r="G2718" s="5" t="s">
        <v>45</v>
      </c>
      <c r="H2718" s="5" t="str">
        <f t="shared" si="664"/>
        <v>530004</v>
      </c>
      <c r="I2718" s="78" t="s">
        <v>415</v>
      </c>
      <c r="J2718" s="78" t="s">
        <v>566</v>
      </c>
    </row>
    <row r="2719" spans="1:10" ht="15.75" x14ac:dyDescent="0.25">
      <c r="A2719" s="29" t="str">
        <f>'BoR4 Rollup'!A2719</f>
        <v>Total Personal Services</v>
      </c>
      <c r="B2719" s="118">
        <f>B2718+B2717+B2716</f>
        <v>0</v>
      </c>
      <c r="C2719" s="118">
        <f>C2718+C2717+C2716</f>
        <v>0</v>
      </c>
      <c r="D2719" s="119">
        <f>D2718+D2717+D2716</f>
        <v>0</v>
      </c>
      <c r="E2719" s="31">
        <f t="shared" si="665"/>
        <v>0</v>
      </c>
      <c r="F2719" s="32"/>
      <c r="G2719" s="5" t="s">
        <v>45</v>
      </c>
      <c r="H2719" s="5" t="str">
        <f t="shared" si="664"/>
        <v>530004</v>
      </c>
      <c r="I2719" s="78" t="s">
        <v>415</v>
      </c>
    </row>
    <row r="2720" spans="1:10" x14ac:dyDescent="0.2">
      <c r="A2720" s="26" t="str">
        <f>'BoR4 Rollup'!A2720</f>
        <v xml:space="preserve"> Travel</v>
      </c>
      <c r="B2720" s="115"/>
      <c r="C2720" s="115"/>
      <c r="D2720" s="116"/>
      <c r="E2720" s="28">
        <f t="shared" si="665"/>
        <v>0</v>
      </c>
      <c r="F2720" s="25"/>
      <c r="G2720" s="5" t="s">
        <v>45</v>
      </c>
      <c r="H2720" s="5" t="str">
        <f t="shared" si="664"/>
        <v>530004</v>
      </c>
      <c r="I2720" s="78" t="s">
        <v>415</v>
      </c>
      <c r="J2720" s="78" t="s">
        <v>569</v>
      </c>
    </row>
    <row r="2721" spans="1:10" x14ac:dyDescent="0.2">
      <c r="A2721" s="26" t="str">
        <f>'BoR4 Rollup'!A2721</f>
        <v xml:space="preserve"> Operating Services</v>
      </c>
      <c r="B2721" s="115"/>
      <c r="C2721" s="115"/>
      <c r="D2721" s="116"/>
      <c r="E2721" s="28">
        <f t="shared" si="665"/>
        <v>0</v>
      </c>
      <c r="F2721" s="25"/>
      <c r="G2721" s="5" t="s">
        <v>45</v>
      </c>
      <c r="H2721" s="5" t="str">
        <f t="shared" si="664"/>
        <v>530004</v>
      </c>
      <c r="I2721" s="78" t="s">
        <v>415</v>
      </c>
      <c r="J2721" s="78" t="s">
        <v>571</v>
      </c>
    </row>
    <row r="2722" spans="1:10" x14ac:dyDescent="0.2">
      <c r="A2722" s="26" t="str">
        <f>'BoR4 Rollup'!A2722</f>
        <v xml:space="preserve"> Supplies</v>
      </c>
      <c r="B2722" s="115"/>
      <c r="C2722" s="115"/>
      <c r="D2722" s="116"/>
      <c r="E2722" s="28">
        <f t="shared" si="665"/>
        <v>0</v>
      </c>
      <c r="F2722" s="25"/>
      <c r="G2722" s="5" t="s">
        <v>45</v>
      </c>
      <c r="H2722" s="5" t="str">
        <f t="shared" si="664"/>
        <v>530004</v>
      </c>
      <c r="I2722" s="78" t="s">
        <v>415</v>
      </c>
      <c r="J2722" s="78" t="s">
        <v>572</v>
      </c>
    </row>
    <row r="2723" spans="1:10" ht="15.75" x14ac:dyDescent="0.25">
      <c r="A2723" s="29" t="str">
        <f>'BoR4 Rollup'!A2723</f>
        <v>Total Operating Expenses</v>
      </c>
      <c r="B2723" s="121">
        <f>B2722+B2721+B2720</f>
        <v>0</v>
      </c>
      <c r="C2723" s="121">
        <f>C2722+C2721+C2720</f>
        <v>0</v>
      </c>
      <c r="D2723" s="119">
        <f>D2722+D2721+D2720</f>
        <v>0</v>
      </c>
      <c r="E2723" s="34">
        <f t="shared" si="665"/>
        <v>0</v>
      </c>
      <c r="F2723" s="35"/>
      <c r="G2723" s="5" t="s">
        <v>45</v>
      </c>
      <c r="H2723" s="5" t="str">
        <f t="shared" si="664"/>
        <v>530004</v>
      </c>
      <c r="I2723" s="78" t="s">
        <v>415</v>
      </c>
    </row>
    <row r="2724" spans="1:10" x14ac:dyDescent="0.2">
      <c r="A2724" s="26" t="str">
        <f>'BoR4 Rollup'!A2724</f>
        <v xml:space="preserve"> Professional Services</v>
      </c>
      <c r="B2724" s="115"/>
      <c r="C2724" s="115"/>
      <c r="D2724" s="116"/>
      <c r="E2724" s="28">
        <f t="shared" si="665"/>
        <v>0</v>
      </c>
      <c r="F2724" s="25"/>
      <c r="G2724" s="5" t="s">
        <v>45</v>
      </c>
      <c r="H2724" s="5" t="str">
        <f t="shared" si="664"/>
        <v>530004</v>
      </c>
      <c r="I2724" s="78" t="s">
        <v>415</v>
      </c>
      <c r="J2724" s="78" t="s">
        <v>573</v>
      </c>
    </row>
    <row r="2725" spans="1:10" x14ac:dyDescent="0.2">
      <c r="A2725" s="26" t="str">
        <f>'BoR4 Rollup'!A2725</f>
        <v xml:space="preserve"> Other Charges</v>
      </c>
      <c r="B2725" s="115"/>
      <c r="C2725" s="115"/>
      <c r="D2725" s="116"/>
      <c r="E2725" s="28">
        <f t="shared" si="665"/>
        <v>0</v>
      </c>
      <c r="F2725" s="25"/>
      <c r="G2725" s="5" t="s">
        <v>45</v>
      </c>
      <c r="H2725" s="5" t="str">
        <f t="shared" si="664"/>
        <v>530004</v>
      </c>
      <c r="I2725" s="78" t="s">
        <v>415</v>
      </c>
      <c r="J2725" s="78" t="s">
        <v>574</v>
      </c>
    </row>
    <row r="2726" spans="1:10" x14ac:dyDescent="0.2">
      <c r="A2726" s="26" t="str">
        <f>'BoR4 Rollup'!A2726</f>
        <v xml:space="preserve"> Debt Services</v>
      </c>
      <c r="B2726" s="115"/>
      <c r="C2726" s="115"/>
      <c r="D2726" s="116"/>
      <c r="E2726" s="28">
        <f t="shared" si="665"/>
        <v>0</v>
      </c>
      <c r="F2726" s="25"/>
      <c r="G2726" s="5" t="s">
        <v>45</v>
      </c>
      <c r="H2726" s="5" t="str">
        <f t="shared" si="664"/>
        <v>530004</v>
      </c>
      <c r="I2726" s="78" t="s">
        <v>415</v>
      </c>
    </row>
    <row r="2727" spans="1:10" x14ac:dyDescent="0.2">
      <c r="A2727" s="26" t="str">
        <f>'BoR4 Rollup'!A2727</f>
        <v xml:space="preserve"> Interagency Transfers</v>
      </c>
      <c r="B2727" s="115"/>
      <c r="C2727" s="115"/>
      <c r="D2727" s="116"/>
      <c r="E2727" s="28">
        <f t="shared" si="665"/>
        <v>0</v>
      </c>
      <c r="F2727" s="25"/>
      <c r="G2727" s="5" t="s">
        <v>45</v>
      </c>
      <c r="H2727" s="5" t="str">
        <f t="shared" si="664"/>
        <v>530004</v>
      </c>
      <c r="I2727" s="78" t="s">
        <v>415</v>
      </c>
      <c r="J2727" s="78" t="s">
        <v>575</v>
      </c>
    </row>
    <row r="2728" spans="1:10" ht="15.75" x14ac:dyDescent="0.25">
      <c r="A2728" s="29" t="str">
        <f>'BoR4 Rollup'!A2728</f>
        <v>Total Other Charges</v>
      </c>
      <c r="B2728" s="121">
        <f>B2727+B2726+B2725+B2724</f>
        <v>0</v>
      </c>
      <c r="C2728" s="121">
        <f>C2727+C2726+C2725+C2724</f>
        <v>0</v>
      </c>
      <c r="D2728" s="119">
        <f>D2727+D2726+D2725+D2724</f>
        <v>0</v>
      </c>
      <c r="E2728" s="34">
        <f t="shared" si="665"/>
        <v>0</v>
      </c>
      <c r="F2728" s="35"/>
      <c r="G2728" s="5" t="s">
        <v>45</v>
      </c>
      <c r="H2728" s="5" t="str">
        <f t="shared" si="664"/>
        <v>530004</v>
      </c>
      <c r="I2728" s="78" t="s">
        <v>415</v>
      </c>
    </row>
    <row r="2729" spans="1:10" x14ac:dyDescent="0.2">
      <c r="A2729" s="26" t="str">
        <f>'BoR4 Rollup'!A2729</f>
        <v xml:space="preserve"> General Acquisitions</v>
      </c>
      <c r="B2729" s="115"/>
      <c r="C2729" s="115"/>
      <c r="D2729" s="116"/>
      <c r="E2729" s="28">
        <f t="shared" si="665"/>
        <v>0</v>
      </c>
      <c r="F2729" s="25"/>
      <c r="G2729" s="5" t="s">
        <v>45</v>
      </c>
      <c r="H2729" s="5" t="str">
        <f t="shared" si="664"/>
        <v>530004</v>
      </c>
      <c r="I2729" s="78" t="s">
        <v>415</v>
      </c>
      <c r="J2729" s="78" t="s">
        <v>576</v>
      </c>
    </row>
    <row r="2730" spans="1:10" x14ac:dyDescent="0.2">
      <c r="A2730" s="26" t="str">
        <f>'BoR4 Rollup'!A2730</f>
        <v xml:space="preserve"> Library Acquisitions</v>
      </c>
      <c r="B2730" s="115"/>
      <c r="C2730" s="115"/>
      <c r="D2730" s="116"/>
      <c r="E2730" s="28">
        <f t="shared" si="665"/>
        <v>0</v>
      </c>
      <c r="F2730" s="25"/>
      <c r="G2730" s="5" t="s">
        <v>45</v>
      </c>
      <c r="H2730" s="5" t="str">
        <f t="shared" si="664"/>
        <v>530004</v>
      </c>
      <c r="I2730" s="78" t="s">
        <v>415</v>
      </c>
      <c r="J2730" s="78" t="s">
        <v>576</v>
      </c>
    </row>
    <row r="2731" spans="1:10" x14ac:dyDescent="0.2">
      <c r="A2731" s="26" t="str">
        <f>'BoR4 Rollup'!A2731</f>
        <v xml:space="preserve"> Major Repairs</v>
      </c>
      <c r="B2731" s="115"/>
      <c r="C2731" s="115"/>
      <c r="D2731" s="116"/>
      <c r="E2731" s="28">
        <f t="shared" si="665"/>
        <v>0</v>
      </c>
      <c r="F2731" s="25"/>
      <c r="G2731" s="5" t="s">
        <v>45</v>
      </c>
      <c r="H2731" s="5" t="str">
        <f t="shared" si="664"/>
        <v>530004</v>
      </c>
      <c r="I2731" s="78" t="s">
        <v>415</v>
      </c>
    </row>
    <row r="2732" spans="1:10" ht="15.75" x14ac:dyDescent="0.25">
      <c r="A2732" s="29" t="str">
        <f>'BoR4 Rollup'!A2732</f>
        <v>Total Acquisitions and Major Repairs</v>
      </c>
      <c r="B2732" s="121">
        <f>B2731+B2730+B2729</f>
        <v>0</v>
      </c>
      <c r="C2732" s="121">
        <f>C2731+C2730+C2729</f>
        <v>0</v>
      </c>
      <c r="D2732" s="119">
        <f>D2731+D2730+D2729</f>
        <v>0</v>
      </c>
      <c r="E2732" s="34">
        <f t="shared" si="665"/>
        <v>0</v>
      </c>
      <c r="F2732" s="35"/>
      <c r="G2732" s="5" t="s">
        <v>45</v>
      </c>
      <c r="H2732" s="5" t="str">
        <f t="shared" si="664"/>
        <v>530004</v>
      </c>
      <c r="I2732" s="78" t="s">
        <v>415</v>
      </c>
    </row>
    <row r="2733" spans="1:10" ht="15.75" x14ac:dyDescent="0.25">
      <c r="A2733" s="29" t="str">
        <f>'BoR4 Rollup'!A2733</f>
        <v>Function Total</v>
      </c>
      <c r="B2733" s="118">
        <f>B2732+B2728+B2723+B2719</f>
        <v>0</v>
      </c>
      <c r="C2733" s="118">
        <f>C2732+C2728+C2723+C2719</f>
        <v>0</v>
      </c>
      <c r="D2733" s="119">
        <f>D2732+D2728+D2723+D2719</f>
        <v>0</v>
      </c>
      <c r="E2733" s="46">
        <f t="shared" si="665"/>
        <v>0</v>
      </c>
      <c r="F2733" s="32"/>
      <c r="G2733" s="5" t="s">
        <v>45</v>
      </c>
      <c r="H2733" s="5" t="str">
        <f t="shared" si="664"/>
        <v>530004</v>
      </c>
      <c r="I2733" s="78" t="s">
        <v>415</v>
      </c>
    </row>
    <row r="2734" spans="1:10" ht="15.75" x14ac:dyDescent="0.25">
      <c r="A2734" s="124" t="str">
        <f>'BoR4 Rollup'!A2734</f>
        <v>Function:  Student Services</v>
      </c>
      <c r="B2734" s="125"/>
      <c r="C2734" s="126"/>
      <c r="D2734" s="127"/>
      <c r="E2734" s="128"/>
      <c r="F2734" s="4"/>
      <c r="G2734" s="5" t="s">
        <v>32</v>
      </c>
      <c r="H2734" s="5" t="str">
        <f>RIGHT($A$2736,6)</f>
        <v>530007</v>
      </c>
      <c r="I2734" s="78" t="s">
        <v>418</v>
      </c>
    </row>
    <row r="2735" spans="1:10" ht="15.75" x14ac:dyDescent="0.25">
      <c r="A2735" s="129" t="str">
        <f>'BoR4 Rollup'!A2735</f>
        <v>Orgn:  Student Services</v>
      </c>
      <c r="B2735" s="130" t="str">
        <f>+'BoR4 Rollup'!B2735</f>
        <v>Actual</v>
      </c>
      <c r="C2735" s="130" t="str">
        <f>+'BoR4 Rollup'!C2735</f>
        <v>Budgeted</v>
      </c>
      <c r="D2735" s="131" t="str">
        <f>+'BoR4 Rollup'!D2735</f>
        <v>Budgeted</v>
      </c>
      <c r="E2735" s="132" t="str">
        <f>E5</f>
        <v>2022-2023 +/-</v>
      </c>
      <c r="F2735" s="44"/>
      <c r="G2735" s="5" t="s">
        <v>32</v>
      </c>
      <c r="H2735" s="5" t="str">
        <f t="shared" ref="H2735:H2754" si="666">RIGHT($A$2736,6)</f>
        <v>530007</v>
      </c>
      <c r="I2735" s="78" t="s">
        <v>418</v>
      </c>
    </row>
    <row r="2736" spans="1:10" ht="15.75" x14ac:dyDescent="0.25">
      <c r="A2736" s="133" t="str">
        <f>'BoR4 Rollup'!A2736</f>
        <v>Organization ID:  530007</v>
      </c>
      <c r="B2736" s="134" t="str">
        <f>'BoR4 Rollup'!$B$6</f>
        <v>2022-2023</v>
      </c>
      <c r="C2736" s="134" t="str">
        <f>'BoR4 Rollup'!$C$6</f>
        <v>2022-2023</v>
      </c>
      <c r="D2736" s="135" t="str">
        <f>'BoR4 Rollup'!$D$6</f>
        <v>2023-2024</v>
      </c>
      <c r="E2736" s="136" t="str">
        <f>E6</f>
        <v>2023-2024</v>
      </c>
      <c r="F2736" s="44"/>
      <c r="G2736" s="5" t="s">
        <v>32</v>
      </c>
      <c r="H2736" s="5" t="str">
        <f t="shared" si="666"/>
        <v>530007</v>
      </c>
      <c r="I2736" s="78" t="s">
        <v>418</v>
      </c>
    </row>
    <row r="2737" spans="1:10" x14ac:dyDescent="0.2">
      <c r="A2737" s="26" t="str">
        <f>'BoR4 Rollup'!A2737</f>
        <v xml:space="preserve">  Salaries</v>
      </c>
      <c r="B2737" s="115">
        <v>53570</v>
      </c>
      <c r="C2737" s="115">
        <v>77774</v>
      </c>
      <c r="D2737" s="116">
        <v>75678</v>
      </c>
      <c r="E2737" s="28">
        <f t="shared" ref="E2737:E2754" si="667">+D2737-C2737</f>
        <v>-2096</v>
      </c>
      <c r="F2737" s="25"/>
      <c r="G2737" s="5" t="s">
        <v>32</v>
      </c>
      <c r="H2737" s="5" t="str">
        <f t="shared" si="666"/>
        <v>530007</v>
      </c>
      <c r="I2737" s="78" t="s">
        <v>418</v>
      </c>
      <c r="J2737" s="78" t="s">
        <v>563</v>
      </c>
    </row>
    <row r="2738" spans="1:10" x14ac:dyDescent="0.2">
      <c r="A2738" s="26" t="str">
        <f>'BoR4 Rollup'!A2738</f>
        <v xml:space="preserve">  Other Compensation</v>
      </c>
      <c r="B2738" s="115"/>
      <c r="C2738" s="115"/>
      <c r="D2738" s="116"/>
      <c r="E2738" s="28">
        <f t="shared" si="667"/>
        <v>0</v>
      </c>
      <c r="F2738" s="25"/>
      <c r="G2738" s="5" t="s">
        <v>32</v>
      </c>
      <c r="H2738" s="5" t="str">
        <f t="shared" si="666"/>
        <v>530007</v>
      </c>
      <c r="I2738" s="78" t="s">
        <v>418</v>
      </c>
    </row>
    <row r="2739" spans="1:10" x14ac:dyDescent="0.2">
      <c r="A2739" s="26" t="str">
        <f>'BoR4 Rollup'!A2739</f>
        <v xml:space="preserve">  Related Benefits</v>
      </c>
      <c r="B2739" s="115">
        <v>29635</v>
      </c>
      <c r="C2739" s="115">
        <v>47646</v>
      </c>
      <c r="D2739" s="116">
        <v>52735</v>
      </c>
      <c r="E2739" s="28">
        <f t="shared" si="667"/>
        <v>5089</v>
      </c>
      <c r="F2739" s="25"/>
      <c r="G2739" s="5" t="s">
        <v>32</v>
      </c>
      <c r="H2739" s="5" t="str">
        <f t="shared" si="666"/>
        <v>530007</v>
      </c>
      <c r="I2739" s="78" t="s">
        <v>418</v>
      </c>
      <c r="J2739" s="78" t="s">
        <v>566</v>
      </c>
    </row>
    <row r="2740" spans="1:10" ht="15.75" x14ac:dyDescent="0.25">
      <c r="A2740" s="29" t="str">
        <f>'BoR4 Rollup'!A2740</f>
        <v>Total Personal Services</v>
      </c>
      <c r="B2740" s="118">
        <f>B2739+B2738+B2737</f>
        <v>83205</v>
      </c>
      <c r="C2740" s="118">
        <f t="shared" ref="C2740:D2740" si="668">C2739+C2738+C2737</f>
        <v>125420</v>
      </c>
      <c r="D2740" s="119">
        <f t="shared" si="668"/>
        <v>128413</v>
      </c>
      <c r="E2740" s="31">
        <f t="shared" si="667"/>
        <v>2993</v>
      </c>
      <c r="F2740" s="32"/>
      <c r="G2740" s="5" t="s">
        <v>8</v>
      </c>
      <c r="H2740" s="5" t="str">
        <f t="shared" si="666"/>
        <v>530007</v>
      </c>
      <c r="I2740" s="78" t="s">
        <v>418</v>
      </c>
    </row>
    <row r="2741" spans="1:10" x14ac:dyDescent="0.2">
      <c r="A2741" s="26" t="str">
        <f>'BoR4 Rollup'!A2741</f>
        <v xml:space="preserve"> Travel</v>
      </c>
      <c r="B2741" s="115">
        <v>124</v>
      </c>
      <c r="C2741" s="115">
        <v>124</v>
      </c>
      <c r="D2741" s="116">
        <v>124</v>
      </c>
      <c r="E2741" s="28">
        <f t="shared" si="667"/>
        <v>0</v>
      </c>
      <c r="F2741" s="25"/>
      <c r="G2741" s="5" t="s">
        <v>32</v>
      </c>
      <c r="H2741" s="5" t="str">
        <f t="shared" si="666"/>
        <v>530007</v>
      </c>
      <c r="I2741" s="78" t="s">
        <v>418</v>
      </c>
      <c r="J2741" s="78" t="s">
        <v>569</v>
      </c>
    </row>
    <row r="2742" spans="1:10" x14ac:dyDescent="0.2">
      <c r="A2742" s="26" t="str">
        <f>'BoR4 Rollup'!A2742</f>
        <v xml:space="preserve"> Operating Services</v>
      </c>
      <c r="B2742" s="115">
        <v>4165</v>
      </c>
      <c r="C2742" s="115">
        <v>5497</v>
      </c>
      <c r="D2742" s="116">
        <v>4165</v>
      </c>
      <c r="E2742" s="28">
        <f t="shared" si="667"/>
        <v>-1332</v>
      </c>
      <c r="F2742" s="25"/>
      <c r="G2742" s="5" t="s">
        <v>32</v>
      </c>
      <c r="H2742" s="5" t="str">
        <f t="shared" si="666"/>
        <v>530007</v>
      </c>
      <c r="I2742" s="78" t="s">
        <v>418</v>
      </c>
      <c r="J2742" s="78" t="s">
        <v>571</v>
      </c>
    </row>
    <row r="2743" spans="1:10" x14ac:dyDescent="0.2">
      <c r="A2743" s="26" t="str">
        <f>'BoR4 Rollup'!A2743</f>
        <v xml:space="preserve"> Supplies</v>
      </c>
      <c r="B2743" s="115">
        <v>5804</v>
      </c>
      <c r="C2743" s="115">
        <v>5804</v>
      </c>
      <c r="D2743" s="116">
        <v>5804</v>
      </c>
      <c r="E2743" s="28">
        <f t="shared" si="667"/>
        <v>0</v>
      </c>
      <c r="F2743" s="25"/>
      <c r="G2743" s="5" t="s">
        <v>32</v>
      </c>
      <c r="H2743" s="5" t="str">
        <f t="shared" si="666"/>
        <v>530007</v>
      </c>
      <c r="I2743" s="78" t="s">
        <v>418</v>
      </c>
      <c r="J2743" s="78" t="s">
        <v>572</v>
      </c>
    </row>
    <row r="2744" spans="1:10" ht="15.75" x14ac:dyDescent="0.25">
      <c r="A2744" s="29" t="str">
        <f>'BoR4 Rollup'!A2744</f>
        <v>Total Operating Expenses</v>
      </c>
      <c r="B2744" s="121">
        <f>B2743+B2742+B2741</f>
        <v>10093</v>
      </c>
      <c r="C2744" s="121">
        <f t="shared" ref="C2744:D2744" si="669">C2743+C2742+C2741</f>
        <v>11425</v>
      </c>
      <c r="D2744" s="119">
        <f t="shared" si="669"/>
        <v>10093</v>
      </c>
      <c r="E2744" s="34">
        <f t="shared" si="667"/>
        <v>-1332</v>
      </c>
      <c r="F2744" s="35"/>
      <c r="G2744" s="5" t="s">
        <v>8</v>
      </c>
      <c r="H2744" s="5" t="str">
        <f t="shared" si="666"/>
        <v>530007</v>
      </c>
      <c r="I2744" s="78" t="s">
        <v>418</v>
      </c>
    </row>
    <row r="2745" spans="1:10" x14ac:dyDescent="0.2">
      <c r="A2745" s="26" t="str">
        <f>'BoR4 Rollup'!A2745</f>
        <v xml:space="preserve"> Professional Services</v>
      </c>
      <c r="B2745" s="115">
        <v>90</v>
      </c>
      <c r="C2745" s="115">
        <v>90</v>
      </c>
      <c r="D2745" s="116">
        <v>90</v>
      </c>
      <c r="E2745" s="28">
        <f t="shared" si="667"/>
        <v>0</v>
      </c>
      <c r="F2745" s="25"/>
      <c r="G2745" s="5" t="s">
        <v>32</v>
      </c>
      <c r="H2745" s="5" t="str">
        <f t="shared" si="666"/>
        <v>530007</v>
      </c>
      <c r="I2745" s="78" t="s">
        <v>418</v>
      </c>
      <c r="J2745" s="78" t="s">
        <v>573</v>
      </c>
    </row>
    <row r="2746" spans="1:10" x14ac:dyDescent="0.2">
      <c r="A2746" s="26" t="str">
        <f>'BoR4 Rollup'!A2746</f>
        <v xml:space="preserve"> Other Charges</v>
      </c>
      <c r="B2746" s="115"/>
      <c r="C2746" s="115"/>
      <c r="D2746" s="116">
        <v>3332</v>
      </c>
      <c r="E2746" s="28">
        <f t="shared" si="667"/>
        <v>3332</v>
      </c>
      <c r="F2746" s="25"/>
      <c r="G2746" s="5" t="s">
        <v>32</v>
      </c>
      <c r="H2746" s="5" t="str">
        <f t="shared" si="666"/>
        <v>530007</v>
      </c>
      <c r="I2746" s="78" t="s">
        <v>418</v>
      </c>
      <c r="J2746" s="78" t="s">
        <v>574</v>
      </c>
    </row>
    <row r="2747" spans="1:10" x14ac:dyDescent="0.2">
      <c r="A2747" s="26" t="str">
        <f>'BoR4 Rollup'!A2747</f>
        <v xml:space="preserve"> Debt Services</v>
      </c>
      <c r="B2747" s="115"/>
      <c r="C2747" s="115"/>
      <c r="D2747" s="116"/>
      <c r="E2747" s="28">
        <f t="shared" si="667"/>
        <v>0</v>
      </c>
      <c r="F2747" s="25"/>
      <c r="G2747" s="5" t="s">
        <v>32</v>
      </c>
      <c r="H2747" s="5" t="str">
        <f t="shared" si="666"/>
        <v>530007</v>
      </c>
      <c r="I2747" s="78" t="s">
        <v>418</v>
      </c>
    </row>
    <row r="2748" spans="1:10" x14ac:dyDescent="0.2">
      <c r="A2748" s="26" t="str">
        <f>'BoR4 Rollup'!A2748</f>
        <v xml:space="preserve"> Interagency Transfers</v>
      </c>
      <c r="B2748" s="115"/>
      <c r="C2748" s="115"/>
      <c r="D2748" s="116"/>
      <c r="E2748" s="28">
        <f t="shared" si="667"/>
        <v>0</v>
      </c>
      <c r="F2748" s="25"/>
      <c r="G2748" s="5" t="s">
        <v>32</v>
      </c>
      <c r="H2748" s="5" t="str">
        <f t="shared" si="666"/>
        <v>530007</v>
      </c>
      <c r="I2748" s="78" t="s">
        <v>418</v>
      </c>
      <c r="J2748" s="78" t="s">
        <v>575</v>
      </c>
    </row>
    <row r="2749" spans="1:10" ht="15.75" x14ac:dyDescent="0.25">
      <c r="A2749" s="29" t="str">
        <f>'BoR4 Rollup'!A2749</f>
        <v>Total Other Charges</v>
      </c>
      <c r="B2749" s="121">
        <f>B2748+B2747+B2746+B2745</f>
        <v>90</v>
      </c>
      <c r="C2749" s="121">
        <f t="shared" ref="C2749:D2749" si="670">C2748+C2747+C2746+C2745</f>
        <v>90</v>
      </c>
      <c r="D2749" s="119">
        <f t="shared" si="670"/>
        <v>3422</v>
      </c>
      <c r="E2749" s="34">
        <f t="shared" si="667"/>
        <v>3332</v>
      </c>
      <c r="F2749" s="35"/>
      <c r="G2749" s="5" t="s">
        <v>8</v>
      </c>
      <c r="H2749" s="5" t="str">
        <f t="shared" si="666"/>
        <v>530007</v>
      </c>
      <c r="I2749" s="78" t="s">
        <v>418</v>
      </c>
    </row>
    <row r="2750" spans="1:10" x14ac:dyDescent="0.2">
      <c r="A2750" s="26" t="str">
        <f>'BoR4 Rollup'!A2750</f>
        <v xml:space="preserve"> General Acquisitions</v>
      </c>
      <c r="B2750" s="115">
        <v>2132</v>
      </c>
      <c r="C2750" s="115">
        <v>2132</v>
      </c>
      <c r="D2750" s="116">
        <v>800</v>
      </c>
      <c r="E2750" s="28">
        <f t="shared" si="667"/>
        <v>-1332</v>
      </c>
      <c r="F2750" s="25"/>
      <c r="G2750" s="5" t="s">
        <v>32</v>
      </c>
      <c r="H2750" s="5" t="str">
        <f t="shared" si="666"/>
        <v>530007</v>
      </c>
      <c r="I2750" s="78" t="s">
        <v>418</v>
      </c>
      <c r="J2750" s="78" t="s">
        <v>576</v>
      </c>
    </row>
    <row r="2751" spans="1:10" x14ac:dyDescent="0.2">
      <c r="A2751" s="26" t="str">
        <f>'BoR4 Rollup'!A2751</f>
        <v xml:space="preserve"> Library Acquisitions</v>
      </c>
      <c r="B2751" s="115"/>
      <c r="C2751" s="115"/>
      <c r="D2751" s="116"/>
      <c r="E2751" s="28">
        <f t="shared" si="667"/>
        <v>0</v>
      </c>
      <c r="F2751" s="25"/>
      <c r="G2751" s="5" t="s">
        <v>32</v>
      </c>
      <c r="H2751" s="5" t="str">
        <f t="shared" si="666"/>
        <v>530007</v>
      </c>
      <c r="I2751" s="78" t="s">
        <v>418</v>
      </c>
      <c r="J2751" s="78" t="s">
        <v>576</v>
      </c>
    </row>
    <row r="2752" spans="1:10" x14ac:dyDescent="0.2">
      <c r="A2752" s="26" t="str">
        <f>'BoR4 Rollup'!A2752</f>
        <v xml:space="preserve"> Major Repairs</v>
      </c>
      <c r="B2752" s="115"/>
      <c r="C2752" s="115"/>
      <c r="D2752" s="116"/>
      <c r="E2752" s="28">
        <f t="shared" si="667"/>
        <v>0</v>
      </c>
      <c r="F2752" s="25"/>
      <c r="G2752" s="5" t="s">
        <v>32</v>
      </c>
      <c r="H2752" s="5" t="str">
        <f t="shared" si="666"/>
        <v>530007</v>
      </c>
      <c r="I2752" s="78" t="s">
        <v>418</v>
      </c>
    </row>
    <row r="2753" spans="1:10" ht="15.75" x14ac:dyDescent="0.25">
      <c r="A2753" s="29" t="str">
        <f>'BoR4 Rollup'!A2753</f>
        <v>Total Acquisitions and Major Repairs</v>
      </c>
      <c r="B2753" s="121">
        <f>B2752+B2751+B2750</f>
        <v>2132</v>
      </c>
      <c r="C2753" s="121">
        <f t="shared" ref="C2753:D2753" si="671">C2752+C2751+C2750</f>
        <v>2132</v>
      </c>
      <c r="D2753" s="119">
        <f t="shared" si="671"/>
        <v>800</v>
      </c>
      <c r="E2753" s="34">
        <f t="shared" si="667"/>
        <v>-1332</v>
      </c>
      <c r="F2753" s="35"/>
      <c r="G2753" s="5" t="s">
        <v>8</v>
      </c>
      <c r="H2753" s="5" t="str">
        <f t="shared" si="666"/>
        <v>530007</v>
      </c>
      <c r="I2753" s="78" t="s">
        <v>418</v>
      </c>
    </row>
    <row r="2754" spans="1:10" ht="15.75" x14ac:dyDescent="0.25">
      <c r="A2754" s="29" t="str">
        <f>'BoR4 Rollup'!A2754</f>
        <v>Function Total</v>
      </c>
      <c r="B2754" s="118">
        <f>B2753+B2749+B2744+B2740</f>
        <v>95520</v>
      </c>
      <c r="C2754" s="118">
        <f t="shared" ref="C2754:D2754" si="672">C2753+C2749+C2744+C2740</f>
        <v>139067</v>
      </c>
      <c r="D2754" s="119">
        <f t="shared" si="672"/>
        <v>142728</v>
      </c>
      <c r="E2754" s="46">
        <f t="shared" si="667"/>
        <v>3661</v>
      </c>
      <c r="F2754" s="32"/>
      <c r="G2754" s="5" t="s">
        <v>8</v>
      </c>
      <c r="H2754" s="5" t="str">
        <f t="shared" si="666"/>
        <v>530007</v>
      </c>
      <c r="I2754" s="78" t="s">
        <v>418</v>
      </c>
    </row>
    <row r="2755" spans="1:10" ht="15.75" x14ac:dyDescent="0.25">
      <c r="A2755" s="124" t="str">
        <f>'BoR4 Rollup'!A2755</f>
        <v>Function:  Student Services</v>
      </c>
      <c r="B2755" s="125"/>
      <c r="C2755" s="126"/>
      <c r="D2755" s="127"/>
      <c r="E2755" s="128"/>
      <c r="F2755" s="4"/>
      <c r="G2755" s="5" t="s">
        <v>45</v>
      </c>
      <c r="H2755" s="5" t="str">
        <f>RIGHT($A$2757,6)</f>
        <v>530008</v>
      </c>
      <c r="I2755" s="78" t="s">
        <v>421</v>
      </c>
    </row>
    <row r="2756" spans="1:10" ht="15.75" x14ac:dyDescent="0.25">
      <c r="A2756" s="129" t="str">
        <f>'BoR4 Rollup'!A2756</f>
        <v>Orgn:  Health Services</v>
      </c>
      <c r="B2756" s="130" t="str">
        <f>+'BoR4 Rollup'!B2756</f>
        <v>Actual</v>
      </c>
      <c r="C2756" s="130" t="str">
        <f>+'BoR4 Rollup'!C2756</f>
        <v>Budgeted</v>
      </c>
      <c r="D2756" s="131" t="str">
        <f>+'BoR4 Rollup'!D2756</f>
        <v>Budgeted</v>
      </c>
      <c r="E2756" s="132" t="str">
        <f>E26</f>
        <v>2022-2023 +/-</v>
      </c>
      <c r="F2756" s="18"/>
      <c r="G2756" s="5" t="s">
        <v>45</v>
      </c>
      <c r="H2756" s="5" t="str">
        <f t="shared" ref="H2756:H2775" si="673">RIGHT($A$2757,6)</f>
        <v>530008</v>
      </c>
      <c r="I2756" s="78" t="s">
        <v>421</v>
      </c>
    </row>
    <row r="2757" spans="1:10" ht="15.75" x14ac:dyDescent="0.25">
      <c r="A2757" s="133" t="str">
        <f>'BoR4 Rollup'!A2757</f>
        <v>Organization ID:  530008</v>
      </c>
      <c r="B2757" s="134" t="str">
        <f>'BoR4 Rollup'!$B$6</f>
        <v>2022-2023</v>
      </c>
      <c r="C2757" s="134" t="str">
        <f>C27</f>
        <v>2022-2023</v>
      </c>
      <c r="D2757" s="135" t="str">
        <f>D27</f>
        <v>2023-2024</v>
      </c>
      <c r="E2757" s="136" t="str">
        <f>E27</f>
        <v>2023-2024</v>
      </c>
      <c r="F2757" s="18"/>
      <c r="G2757" s="5" t="s">
        <v>45</v>
      </c>
      <c r="H2757" s="5" t="str">
        <f t="shared" si="673"/>
        <v>530008</v>
      </c>
      <c r="I2757" s="78" t="s">
        <v>421</v>
      </c>
    </row>
    <row r="2758" spans="1:10" x14ac:dyDescent="0.2">
      <c r="A2758" s="26" t="str">
        <f>'BoR4 Rollup'!A2758</f>
        <v xml:space="preserve">  Salaries</v>
      </c>
      <c r="B2758" s="115"/>
      <c r="C2758" s="115"/>
      <c r="D2758" s="116"/>
      <c r="E2758" s="28">
        <f t="shared" ref="E2758:E2775" si="674">+D2758-C2758</f>
        <v>0</v>
      </c>
      <c r="F2758" s="25"/>
      <c r="G2758" s="5" t="s">
        <v>45</v>
      </c>
      <c r="H2758" s="5" t="str">
        <f t="shared" si="673"/>
        <v>530008</v>
      </c>
      <c r="I2758" s="78" t="s">
        <v>421</v>
      </c>
      <c r="J2758" s="78" t="s">
        <v>563</v>
      </c>
    </row>
    <row r="2759" spans="1:10" x14ac:dyDescent="0.2">
      <c r="A2759" s="26" t="str">
        <f>'BoR4 Rollup'!A2759</f>
        <v xml:space="preserve">  Other Compensation</v>
      </c>
      <c r="B2759" s="115"/>
      <c r="C2759" s="115"/>
      <c r="D2759" s="116"/>
      <c r="E2759" s="28">
        <f t="shared" si="674"/>
        <v>0</v>
      </c>
      <c r="F2759" s="25"/>
      <c r="G2759" s="5" t="s">
        <v>45</v>
      </c>
      <c r="H2759" s="5" t="str">
        <f t="shared" si="673"/>
        <v>530008</v>
      </c>
      <c r="I2759" s="78" t="s">
        <v>421</v>
      </c>
    </row>
    <row r="2760" spans="1:10" x14ac:dyDescent="0.2">
      <c r="A2760" s="26" t="str">
        <f>'BoR4 Rollup'!A2760</f>
        <v xml:space="preserve">  Related Benefits</v>
      </c>
      <c r="B2760" s="115"/>
      <c r="C2760" s="115"/>
      <c r="D2760" s="116"/>
      <c r="E2760" s="28">
        <f t="shared" si="674"/>
        <v>0</v>
      </c>
      <c r="F2760" s="25"/>
      <c r="G2760" s="5" t="s">
        <v>45</v>
      </c>
      <c r="H2760" s="5" t="str">
        <f t="shared" si="673"/>
        <v>530008</v>
      </c>
      <c r="I2760" s="78" t="s">
        <v>421</v>
      </c>
      <c r="J2760" s="78" t="s">
        <v>566</v>
      </c>
    </row>
    <row r="2761" spans="1:10" ht="15.75" x14ac:dyDescent="0.25">
      <c r="A2761" s="29" t="str">
        <f>'BoR4 Rollup'!A2761</f>
        <v>Total Personal Services</v>
      </c>
      <c r="B2761" s="118">
        <f>B2760+B2759+B2758</f>
        <v>0</v>
      </c>
      <c r="C2761" s="118">
        <f>C2760+C2759+C2758</f>
        <v>0</v>
      </c>
      <c r="D2761" s="119">
        <f>D2760+D2759+D2758</f>
        <v>0</v>
      </c>
      <c r="E2761" s="31">
        <f t="shared" si="674"/>
        <v>0</v>
      </c>
      <c r="F2761" s="32"/>
      <c r="G2761" s="5" t="s">
        <v>45</v>
      </c>
      <c r="H2761" s="5" t="str">
        <f t="shared" si="673"/>
        <v>530008</v>
      </c>
      <c r="I2761" s="78" t="s">
        <v>421</v>
      </c>
    </row>
    <row r="2762" spans="1:10" x14ac:dyDescent="0.2">
      <c r="A2762" s="26" t="str">
        <f>'BoR4 Rollup'!A2762</f>
        <v xml:space="preserve"> Travel</v>
      </c>
      <c r="B2762" s="115"/>
      <c r="C2762" s="115"/>
      <c r="D2762" s="116"/>
      <c r="E2762" s="28">
        <f t="shared" si="674"/>
        <v>0</v>
      </c>
      <c r="F2762" s="25"/>
      <c r="G2762" s="5" t="s">
        <v>45</v>
      </c>
      <c r="H2762" s="5" t="str">
        <f t="shared" si="673"/>
        <v>530008</v>
      </c>
      <c r="I2762" s="78" t="s">
        <v>421</v>
      </c>
      <c r="J2762" s="78" t="s">
        <v>569</v>
      </c>
    </row>
    <row r="2763" spans="1:10" x14ac:dyDescent="0.2">
      <c r="A2763" s="26" t="str">
        <f>'BoR4 Rollup'!A2763</f>
        <v xml:space="preserve"> Operating Services</v>
      </c>
      <c r="B2763" s="115"/>
      <c r="C2763" s="115"/>
      <c r="D2763" s="116"/>
      <c r="E2763" s="28">
        <f t="shared" si="674"/>
        <v>0</v>
      </c>
      <c r="F2763" s="25"/>
      <c r="G2763" s="5" t="s">
        <v>45</v>
      </c>
      <c r="H2763" s="5" t="str">
        <f t="shared" si="673"/>
        <v>530008</v>
      </c>
      <c r="I2763" s="78" t="s">
        <v>421</v>
      </c>
      <c r="J2763" s="78" t="s">
        <v>571</v>
      </c>
    </row>
    <row r="2764" spans="1:10" x14ac:dyDescent="0.2">
      <c r="A2764" s="26" t="str">
        <f>'BoR4 Rollup'!A2764</f>
        <v xml:space="preserve"> Supplies</v>
      </c>
      <c r="B2764" s="115"/>
      <c r="C2764" s="115"/>
      <c r="D2764" s="116"/>
      <c r="E2764" s="28">
        <f t="shared" si="674"/>
        <v>0</v>
      </c>
      <c r="F2764" s="25"/>
      <c r="G2764" s="5" t="s">
        <v>45</v>
      </c>
      <c r="H2764" s="5" t="str">
        <f t="shared" si="673"/>
        <v>530008</v>
      </c>
      <c r="I2764" s="78" t="s">
        <v>421</v>
      </c>
      <c r="J2764" s="78" t="s">
        <v>572</v>
      </c>
    </row>
    <row r="2765" spans="1:10" ht="15.75" x14ac:dyDescent="0.25">
      <c r="A2765" s="29" t="str">
        <f>'BoR4 Rollup'!A2765</f>
        <v>Total Operating Expenses</v>
      </c>
      <c r="B2765" s="121">
        <f>B2764+B2763+B2762</f>
        <v>0</v>
      </c>
      <c r="C2765" s="121">
        <f>C2764+C2763+C2762</f>
        <v>0</v>
      </c>
      <c r="D2765" s="119">
        <f>D2764+D2763+D2762</f>
        <v>0</v>
      </c>
      <c r="E2765" s="34">
        <f t="shared" si="674"/>
        <v>0</v>
      </c>
      <c r="F2765" s="35"/>
      <c r="G2765" s="5" t="s">
        <v>45</v>
      </c>
      <c r="H2765" s="5" t="str">
        <f t="shared" si="673"/>
        <v>530008</v>
      </c>
      <c r="I2765" s="78" t="s">
        <v>421</v>
      </c>
    </row>
    <row r="2766" spans="1:10" x14ac:dyDescent="0.2">
      <c r="A2766" s="26" t="str">
        <f>'BoR4 Rollup'!A2766</f>
        <v xml:space="preserve"> Professional Services</v>
      </c>
      <c r="B2766" s="115"/>
      <c r="C2766" s="115"/>
      <c r="D2766" s="116"/>
      <c r="E2766" s="28">
        <f t="shared" si="674"/>
        <v>0</v>
      </c>
      <c r="F2766" s="25"/>
      <c r="G2766" s="5" t="s">
        <v>45</v>
      </c>
      <c r="H2766" s="5" t="str">
        <f t="shared" si="673"/>
        <v>530008</v>
      </c>
      <c r="I2766" s="78" t="s">
        <v>421</v>
      </c>
      <c r="J2766" s="78" t="s">
        <v>573</v>
      </c>
    </row>
    <row r="2767" spans="1:10" x14ac:dyDescent="0.2">
      <c r="A2767" s="26" t="str">
        <f>'BoR4 Rollup'!A2767</f>
        <v xml:space="preserve"> Other Charges</v>
      </c>
      <c r="B2767" s="115"/>
      <c r="C2767" s="115"/>
      <c r="D2767" s="116"/>
      <c r="E2767" s="28">
        <f t="shared" si="674"/>
        <v>0</v>
      </c>
      <c r="F2767" s="25"/>
      <c r="G2767" s="5" t="s">
        <v>45</v>
      </c>
      <c r="H2767" s="5" t="str">
        <f t="shared" si="673"/>
        <v>530008</v>
      </c>
      <c r="I2767" s="78" t="s">
        <v>421</v>
      </c>
      <c r="J2767" s="78" t="s">
        <v>574</v>
      </c>
    </row>
    <row r="2768" spans="1:10" x14ac:dyDescent="0.2">
      <c r="A2768" s="26" t="str">
        <f>'BoR4 Rollup'!A2768</f>
        <v xml:space="preserve"> Debt Services</v>
      </c>
      <c r="B2768" s="115"/>
      <c r="C2768" s="115"/>
      <c r="D2768" s="116"/>
      <c r="E2768" s="28">
        <f t="shared" si="674"/>
        <v>0</v>
      </c>
      <c r="F2768" s="25"/>
      <c r="G2768" s="5" t="s">
        <v>45</v>
      </c>
      <c r="H2768" s="5" t="str">
        <f t="shared" si="673"/>
        <v>530008</v>
      </c>
      <c r="I2768" s="78" t="s">
        <v>421</v>
      </c>
    </row>
    <row r="2769" spans="1:10" x14ac:dyDescent="0.2">
      <c r="A2769" s="26" t="str">
        <f>'BoR4 Rollup'!A2769</f>
        <v xml:space="preserve"> Interagency Transfers</v>
      </c>
      <c r="B2769" s="115"/>
      <c r="C2769" s="115"/>
      <c r="D2769" s="116"/>
      <c r="E2769" s="28">
        <f t="shared" si="674"/>
        <v>0</v>
      </c>
      <c r="F2769" s="25"/>
      <c r="G2769" s="5" t="s">
        <v>45</v>
      </c>
      <c r="H2769" s="5" t="str">
        <f t="shared" si="673"/>
        <v>530008</v>
      </c>
      <c r="I2769" s="78" t="s">
        <v>421</v>
      </c>
      <c r="J2769" s="78" t="s">
        <v>575</v>
      </c>
    </row>
    <row r="2770" spans="1:10" ht="15.75" x14ac:dyDescent="0.25">
      <c r="A2770" s="29" t="str">
        <f>'BoR4 Rollup'!A2770</f>
        <v>Total Other Charges</v>
      </c>
      <c r="B2770" s="121">
        <f>B2769+B2768+B2767+B2766</f>
        <v>0</v>
      </c>
      <c r="C2770" s="121">
        <f>C2769+C2768+C2767+C2766</f>
        <v>0</v>
      </c>
      <c r="D2770" s="119">
        <f>D2769+D2768+D2767+D2766</f>
        <v>0</v>
      </c>
      <c r="E2770" s="34">
        <f t="shared" si="674"/>
        <v>0</v>
      </c>
      <c r="F2770" s="35"/>
      <c r="G2770" s="5" t="s">
        <v>45</v>
      </c>
      <c r="H2770" s="5" t="str">
        <f t="shared" si="673"/>
        <v>530008</v>
      </c>
      <c r="I2770" s="78" t="s">
        <v>421</v>
      </c>
    </row>
    <row r="2771" spans="1:10" x14ac:dyDescent="0.2">
      <c r="A2771" s="26" t="str">
        <f>'BoR4 Rollup'!A2771</f>
        <v xml:space="preserve"> General Acquisitions</v>
      </c>
      <c r="B2771" s="115"/>
      <c r="C2771" s="115"/>
      <c r="D2771" s="116"/>
      <c r="E2771" s="28">
        <f t="shared" si="674"/>
        <v>0</v>
      </c>
      <c r="F2771" s="25"/>
      <c r="G2771" s="5" t="s">
        <v>45</v>
      </c>
      <c r="H2771" s="5" t="str">
        <f t="shared" si="673"/>
        <v>530008</v>
      </c>
      <c r="I2771" s="78" t="s">
        <v>421</v>
      </c>
      <c r="J2771" s="78" t="s">
        <v>576</v>
      </c>
    </row>
    <row r="2772" spans="1:10" x14ac:dyDescent="0.2">
      <c r="A2772" s="26" t="str">
        <f>'BoR4 Rollup'!A2772</f>
        <v xml:space="preserve"> Library Acquisitions</v>
      </c>
      <c r="B2772" s="115"/>
      <c r="C2772" s="115"/>
      <c r="D2772" s="116"/>
      <c r="E2772" s="28">
        <f t="shared" si="674"/>
        <v>0</v>
      </c>
      <c r="F2772" s="25"/>
      <c r="G2772" s="5" t="s">
        <v>45</v>
      </c>
      <c r="H2772" s="5" t="str">
        <f t="shared" si="673"/>
        <v>530008</v>
      </c>
      <c r="I2772" s="78" t="s">
        <v>421</v>
      </c>
      <c r="J2772" s="78" t="s">
        <v>576</v>
      </c>
    </row>
    <row r="2773" spans="1:10" x14ac:dyDescent="0.2">
      <c r="A2773" s="26" t="str">
        <f>'BoR4 Rollup'!A2773</f>
        <v xml:space="preserve"> Major Repairs</v>
      </c>
      <c r="B2773" s="115"/>
      <c r="C2773" s="115"/>
      <c r="D2773" s="116"/>
      <c r="E2773" s="28">
        <f t="shared" si="674"/>
        <v>0</v>
      </c>
      <c r="F2773" s="25"/>
      <c r="G2773" s="5" t="s">
        <v>45</v>
      </c>
      <c r="H2773" s="5" t="str">
        <f t="shared" si="673"/>
        <v>530008</v>
      </c>
      <c r="I2773" s="78" t="s">
        <v>421</v>
      </c>
    </row>
    <row r="2774" spans="1:10" ht="15.75" x14ac:dyDescent="0.25">
      <c r="A2774" s="29" t="str">
        <f>'BoR4 Rollup'!A2774</f>
        <v>Total Acquisitions and Major Repairs</v>
      </c>
      <c r="B2774" s="121">
        <f>B2773+B2772+B2771</f>
        <v>0</v>
      </c>
      <c r="C2774" s="121">
        <f>C2773+C2772+C2771</f>
        <v>0</v>
      </c>
      <c r="D2774" s="119">
        <f>D2773+D2772+D2771</f>
        <v>0</v>
      </c>
      <c r="E2774" s="34">
        <f t="shared" si="674"/>
        <v>0</v>
      </c>
      <c r="F2774" s="35"/>
      <c r="G2774" s="5" t="s">
        <v>45</v>
      </c>
      <c r="H2774" s="5" t="str">
        <f t="shared" si="673"/>
        <v>530008</v>
      </c>
      <c r="I2774" s="78" t="s">
        <v>421</v>
      </c>
    </row>
    <row r="2775" spans="1:10" ht="15.75" x14ac:dyDescent="0.25">
      <c r="A2775" s="29" t="str">
        <f>'BoR4 Rollup'!A2775</f>
        <v>Function Total</v>
      </c>
      <c r="B2775" s="118">
        <f>B2774+B2770+B2765+B2761</f>
        <v>0</v>
      </c>
      <c r="C2775" s="118">
        <f>C2774+C2770+C2765+C2761</f>
        <v>0</v>
      </c>
      <c r="D2775" s="119">
        <f>D2774+D2770+D2765+D2761</f>
        <v>0</v>
      </c>
      <c r="E2775" s="46">
        <f t="shared" si="674"/>
        <v>0</v>
      </c>
      <c r="F2775" s="32"/>
      <c r="G2775" s="5" t="s">
        <v>45</v>
      </c>
      <c r="H2775" s="5" t="str">
        <f t="shared" si="673"/>
        <v>530008</v>
      </c>
      <c r="I2775" s="78" t="s">
        <v>421</v>
      </c>
    </row>
    <row r="2776" spans="1:10" ht="15.75" x14ac:dyDescent="0.25">
      <c r="A2776" s="124" t="str">
        <f>'BoR4 Rollup'!A2776</f>
        <v>Function:  Student Services</v>
      </c>
      <c r="B2776" s="125"/>
      <c r="C2776" s="126"/>
      <c r="D2776" s="127"/>
      <c r="E2776" s="128"/>
      <c r="F2776" s="4"/>
      <c r="G2776" s="5" t="s">
        <v>45</v>
      </c>
      <c r="H2776" s="5" t="str">
        <f>RIGHT($A$2778,6)</f>
        <v>530009</v>
      </c>
      <c r="I2776" s="78" t="s">
        <v>424</v>
      </c>
    </row>
    <row r="2777" spans="1:10" ht="15.75" x14ac:dyDescent="0.25">
      <c r="A2777" s="129" t="str">
        <f>'BoR4 Rollup'!A2777</f>
        <v>Orgn:  Disability Services</v>
      </c>
      <c r="B2777" s="130" t="str">
        <f>+'BoR4 Rollup'!B2777</f>
        <v>Actual</v>
      </c>
      <c r="C2777" s="130" t="str">
        <f>+'BoR4 Rollup'!C2777</f>
        <v>Budgeted</v>
      </c>
      <c r="D2777" s="131" t="str">
        <f>+'BoR4 Rollup'!D2777</f>
        <v>Budgeted</v>
      </c>
      <c r="E2777" s="132" t="str">
        <f>E5</f>
        <v>2022-2023 +/-</v>
      </c>
      <c r="F2777" s="44"/>
      <c r="G2777" s="5" t="s">
        <v>45</v>
      </c>
      <c r="H2777" s="5" t="str">
        <f t="shared" ref="H2777:H2796" si="675">RIGHT($A$2778,6)</f>
        <v>530009</v>
      </c>
      <c r="I2777" s="78" t="s">
        <v>424</v>
      </c>
    </row>
    <row r="2778" spans="1:10" ht="15.75" x14ac:dyDescent="0.25">
      <c r="A2778" s="133" t="str">
        <f>'BoR4 Rollup'!A2778</f>
        <v>Organization ID:  530009</v>
      </c>
      <c r="B2778" s="134" t="str">
        <f>'BoR4 Rollup'!$B$6</f>
        <v>2022-2023</v>
      </c>
      <c r="C2778" s="134" t="str">
        <f>C6</f>
        <v>2022-2023</v>
      </c>
      <c r="D2778" s="135" t="str">
        <f>D6</f>
        <v>2023-2024</v>
      </c>
      <c r="E2778" s="136" t="str">
        <f>E6</f>
        <v>2023-2024</v>
      </c>
      <c r="F2778" s="44"/>
      <c r="G2778" s="5" t="s">
        <v>45</v>
      </c>
      <c r="H2778" s="5" t="str">
        <f t="shared" si="675"/>
        <v>530009</v>
      </c>
      <c r="I2778" s="78" t="s">
        <v>424</v>
      </c>
    </row>
    <row r="2779" spans="1:10" x14ac:dyDescent="0.2">
      <c r="A2779" s="26" t="str">
        <f>'BoR4 Rollup'!A2779</f>
        <v xml:space="preserve">  Salaries</v>
      </c>
      <c r="B2779" s="115"/>
      <c r="C2779" s="115"/>
      <c r="D2779" s="116"/>
      <c r="E2779" s="28">
        <f t="shared" ref="E2779:E2796" si="676">+D2779-C2779</f>
        <v>0</v>
      </c>
      <c r="F2779" s="25"/>
      <c r="G2779" s="5" t="s">
        <v>45</v>
      </c>
      <c r="H2779" s="5" t="str">
        <f t="shared" si="675"/>
        <v>530009</v>
      </c>
      <c r="I2779" s="78" t="s">
        <v>424</v>
      </c>
      <c r="J2779" s="78" t="s">
        <v>563</v>
      </c>
    </row>
    <row r="2780" spans="1:10" x14ac:dyDescent="0.2">
      <c r="A2780" s="26" t="str">
        <f>'BoR4 Rollup'!A2780</f>
        <v xml:space="preserve">  Other Compensation</v>
      </c>
      <c r="B2780" s="115"/>
      <c r="C2780" s="115"/>
      <c r="D2780" s="116"/>
      <c r="E2780" s="28">
        <f t="shared" si="676"/>
        <v>0</v>
      </c>
      <c r="F2780" s="25"/>
      <c r="G2780" s="5" t="s">
        <v>45</v>
      </c>
      <c r="H2780" s="5" t="str">
        <f t="shared" si="675"/>
        <v>530009</v>
      </c>
      <c r="I2780" s="78" t="s">
        <v>424</v>
      </c>
    </row>
    <row r="2781" spans="1:10" x14ac:dyDescent="0.2">
      <c r="A2781" s="26" t="str">
        <f>'BoR4 Rollup'!A2781</f>
        <v xml:space="preserve">  Related Benefits</v>
      </c>
      <c r="B2781" s="115"/>
      <c r="C2781" s="115"/>
      <c r="D2781" s="116"/>
      <c r="E2781" s="28">
        <f t="shared" si="676"/>
        <v>0</v>
      </c>
      <c r="F2781" s="25"/>
      <c r="G2781" s="5" t="s">
        <v>45</v>
      </c>
      <c r="H2781" s="5" t="str">
        <f t="shared" si="675"/>
        <v>530009</v>
      </c>
      <c r="I2781" s="78" t="s">
        <v>424</v>
      </c>
      <c r="J2781" s="78" t="s">
        <v>566</v>
      </c>
    </row>
    <row r="2782" spans="1:10" ht="15.75" x14ac:dyDescent="0.25">
      <c r="A2782" s="29" t="str">
        <f>'BoR4 Rollup'!A2782</f>
        <v>Total Personal Services</v>
      </c>
      <c r="B2782" s="118">
        <f>B2781+B2780+B2779</f>
        <v>0</v>
      </c>
      <c r="C2782" s="118">
        <f>C2781+C2780+C2779</f>
        <v>0</v>
      </c>
      <c r="D2782" s="119">
        <f>D2781+D2780+D2779</f>
        <v>0</v>
      </c>
      <c r="E2782" s="31">
        <f t="shared" si="676"/>
        <v>0</v>
      </c>
      <c r="F2782" s="32"/>
      <c r="G2782" s="5" t="s">
        <v>45</v>
      </c>
      <c r="H2782" s="5" t="str">
        <f t="shared" si="675"/>
        <v>530009</v>
      </c>
      <c r="I2782" s="78" t="s">
        <v>424</v>
      </c>
    </row>
    <row r="2783" spans="1:10" x14ac:dyDescent="0.2">
      <c r="A2783" s="26" t="str">
        <f>'BoR4 Rollup'!A2783</f>
        <v xml:space="preserve"> Travel</v>
      </c>
      <c r="B2783" s="115"/>
      <c r="C2783" s="115"/>
      <c r="D2783" s="116"/>
      <c r="E2783" s="28">
        <f t="shared" si="676"/>
        <v>0</v>
      </c>
      <c r="F2783" s="25"/>
      <c r="G2783" s="5" t="s">
        <v>45</v>
      </c>
      <c r="H2783" s="5" t="str">
        <f t="shared" si="675"/>
        <v>530009</v>
      </c>
      <c r="I2783" s="78" t="s">
        <v>424</v>
      </c>
      <c r="J2783" s="78" t="s">
        <v>569</v>
      </c>
    </row>
    <row r="2784" spans="1:10" x14ac:dyDescent="0.2">
      <c r="A2784" s="26" t="str">
        <f>'BoR4 Rollup'!A2784</f>
        <v xml:space="preserve"> Operating Services</v>
      </c>
      <c r="B2784" s="115">
        <v>54</v>
      </c>
      <c r="C2784" s="115">
        <v>54</v>
      </c>
      <c r="D2784" s="116">
        <v>54</v>
      </c>
      <c r="E2784" s="28">
        <f t="shared" si="676"/>
        <v>0</v>
      </c>
      <c r="F2784" s="25"/>
      <c r="G2784" s="5" t="s">
        <v>45</v>
      </c>
      <c r="H2784" s="5" t="str">
        <f t="shared" si="675"/>
        <v>530009</v>
      </c>
      <c r="I2784" s="78" t="s">
        <v>424</v>
      </c>
      <c r="J2784" s="78" t="s">
        <v>571</v>
      </c>
    </row>
    <row r="2785" spans="1:10" x14ac:dyDescent="0.2">
      <c r="A2785" s="26" t="str">
        <f>'BoR4 Rollup'!A2785</f>
        <v xml:space="preserve"> Supplies</v>
      </c>
      <c r="B2785" s="115"/>
      <c r="C2785" s="115"/>
      <c r="D2785" s="116"/>
      <c r="E2785" s="28">
        <f t="shared" si="676"/>
        <v>0</v>
      </c>
      <c r="F2785" s="25"/>
      <c r="G2785" s="5" t="s">
        <v>45</v>
      </c>
      <c r="H2785" s="5" t="str">
        <f t="shared" si="675"/>
        <v>530009</v>
      </c>
      <c r="I2785" s="78" t="s">
        <v>424</v>
      </c>
      <c r="J2785" s="78" t="s">
        <v>572</v>
      </c>
    </row>
    <row r="2786" spans="1:10" ht="15.75" x14ac:dyDescent="0.25">
      <c r="A2786" s="29" t="str">
        <f>'BoR4 Rollup'!A2786</f>
        <v>Total Operating Expenses</v>
      </c>
      <c r="B2786" s="121">
        <f>B2785+B2784+B2783</f>
        <v>54</v>
      </c>
      <c r="C2786" s="121">
        <f>C2785+C2784+C2783</f>
        <v>54</v>
      </c>
      <c r="D2786" s="119">
        <f>D2785+D2784+D2783</f>
        <v>54</v>
      </c>
      <c r="E2786" s="34">
        <f t="shared" si="676"/>
        <v>0</v>
      </c>
      <c r="F2786" s="35"/>
      <c r="G2786" s="5" t="s">
        <v>45</v>
      </c>
      <c r="H2786" s="5" t="str">
        <f t="shared" si="675"/>
        <v>530009</v>
      </c>
      <c r="I2786" s="78" t="s">
        <v>424</v>
      </c>
    </row>
    <row r="2787" spans="1:10" x14ac:dyDescent="0.2">
      <c r="A2787" s="26" t="str">
        <f>'BoR4 Rollup'!A2787</f>
        <v xml:space="preserve"> Professional Services</v>
      </c>
      <c r="B2787" s="115"/>
      <c r="C2787" s="115"/>
      <c r="D2787" s="116"/>
      <c r="E2787" s="28">
        <f t="shared" si="676"/>
        <v>0</v>
      </c>
      <c r="F2787" s="25"/>
      <c r="G2787" s="5" t="s">
        <v>45</v>
      </c>
      <c r="H2787" s="5" t="str">
        <f t="shared" si="675"/>
        <v>530009</v>
      </c>
      <c r="I2787" s="78" t="s">
        <v>424</v>
      </c>
      <c r="J2787" s="78" t="s">
        <v>573</v>
      </c>
    </row>
    <row r="2788" spans="1:10" x14ac:dyDescent="0.2">
      <c r="A2788" s="26" t="str">
        <f>'BoR4 Rollup'!A2788</f>
        <v xml:space="preserve"> Other Charges</v>
      </c>
      <c r="B2788" s="115"/>
      <c r="C2788" s="115"/>
      <c r="D2788" s="116"/>
      <c r="E2788" s="28">
        <f t="shared" si="676"/>
        <v>0</v>
      </c>
      <c r="F2788" s="25"/>
      <c r="G2788" s="5" t="s">
        <v>45</v>
      </c>
      <c r="H2788" s="5" t="str">
        <f t="shared" si="675"/>
        <v>530009</v>
      </c>
      <c r="I2788" s="78" t="s">
        <v>424</v>
      </c>
      <c r="J2788" s="78" t="s">
        <v>574</v>
      </c>
    </row>
    <row r="2789" spans="1:10" x14ac:dyDescent="0.2">
      <c r="A2789" s="26" t="str">
        <f>'BoR4 Rollup'!A2789</f>
        <v xml:space="preserve"> Debt Services</v>
      </c>
      <c r="B2789" s="115"/>
      <c r="C2789" s="115"/>
      <c r="D2789" s="116"/>
      <c r="E2789" s="28">
        <f t="shared" si="676"/>
        <v>0</v>
      </c>
      <c r="F2789" s="25"/>
      <c r="G2789" s="5" t="s">
        <v>45</v>
      </c>
      <c r="H2789" s="5" t="str">
        <f t="shared" si="675"/>
        <v>530009</v>
      </c>
      <c r="I2789" s="78" t="s">
        <v>424</v>
      </c>
    </row>
    <row r="2790" spans="1:10" x14ac:dyDescent="0.2">
      <c r="A2790" s="26" t="str">
        <f>'BoR4 Rollup'!A2790</f>
        <v xml:space="preserve"> Interagency Transfers</v>
      </c>
      <c r="B2790" s="115"/>
      <c r="C2790" s="115"/>
      <c r="D2790" s="116"/>
      <c r="E2790" s="28">
        <f t="shared" si="676"/>
        <v>0</v>
      </c>
      <c r="F2790" s="25"/>
      <c r="G2790" s="5" t="s">
        <v>45</v>
      </c>
      <c r="H2790" s="5" t="str">
        <f t="shared" si="675"/>
        <v>530009</v>
      </c>
      <c r="I2790" s="78" t="s">
        <v>424</v>
      </c>
      <c r="J2790" s="78" t="s">
        <v>575</v>
      </c>
    </row>
    <row r="2791" spans="1:10" ht="15.75" x14ac:dyDescent="0.25">
      <c r="A2791" s="29" t="str">
        <f>'BoR4 Rollup'!A2791</f>
        <v>Total Other Charges</v>
      </c>
      <c r="B2791" s="121">
        <f>B2790+B2789+B2788+B2787</f>
        <v>0</v>
      </c>
      <c r="C2791" s="121">
        <f>C2790+C2789+C2788+C2787</f>
        <v>0</v>
      </c>
      <c r="D2791" s="119">
        <f>D2790+D2789+D2788+D2787</f>
        <v>0</v>
      </c>
      <c r="E2791" s="34">
        <f t="shared" si="676"/>
        <v>0</v>
      </c>
      <c r="F2791" s="35"/>
      <c r="G2791" s="5" t="s">
        <v>45</v>
      </c>
      <c r="H2791" s="5" t="str">
        <f t="shared" si="675"/>
        <v>530009</v>
      </c>
      <c r="I2791" s="78" t="s">
        <v>424</v>
      </c>
    </row>
    <row r="2792" spans="1:10" x14ac:dyDescent="0.2">
      <c r="A2792" s="26" t="str">
        <f>'BoR4 Rollup'!A2792</f>
        <v xml:space="preserve"> General Acquisitions</v>
      </c>
      <c r="B2792" s="115">
        <v>50</v>
      </c>
      <c r="C2792" s="115">
        <v>50</v>
      </c>
      <c r="D2792" s="116">
        <v>50</v>
      </c>
      <c r="E2792" s="28">
        <f t="shared" si="676"/>
        <v>0</v>
      </c>
      <c r="F2792" s="25"/>
      <c r="G2792" s="5" t="s">
        <v>45</v>
      </c>
      <c r="H2792" s="5" t="str">
        <f t="shared" si="675"/>
        <v>530009</v>
      </c>
      <c r="I2792" s="78" t="s">
        <v>424</v>
      </c>
      <c r="J2792" s="78" t="s">
        <v>576</v>
      </c>
    </row>
    <row r="2793" spans="1:10" x14ac:dyDescent="0.2">
      <c r="A2793" s="26" t="str">
        <f>'BoR4 Rollup'!A2793</f>
        <v xml:space="preserve"> Library Acquisitions</v>
      </c>
      <c r="B2793" s="115"/>
      <c r="C2793" s="115"/>
      <c r="D2793" s="116"/>
      <c r="E2793" s="28">
        <f t="shared" si="676"/>
        <v>0</v>
      </c>
      <c r="F2793" s="25"/>
      <c r="G2793" s="5" t="s">
        <v>45</v>
      </c>
      <c r="H2793" s="5" t="str">
        <f t="shared" si="675"/>
        <v>530009</v>
      </c>
      <c r="I2793" s="78" t="s">
        <v>424</v>
      </c>
      <c r="J2793" s="78" t="s">
        <v>576</v>
      </c>
    </row>
    <row r="2794" spans="1:10" x14ac:dyDescent="0.2">
      <c r="A2794" s="26" t="str">
        <f>'BoR4 Rollup'!A2794</f>
        <v xml:space="preserve"> Major Repairs</v>
      </c>
      <c r="B2794" s="115"/>
      <c r="C2794" s="115"/>
      <c r="D2794" s="116"/>
      <c r="E2794" s="28">
        <f t="shared" si="676"/>
        <v>0</v>
      </c>
      <c r="F2794" s="25"/>
      <c r="G2794" s="5" t="s">
        <v>45</v>
      </c>
      <c r="H2794" s="5" t="str">
        <f t="shared" si="675"/>
        <v>530009</v>
      </c>
      <c r="I2794" s="78" t="s">
        <v>424</v>
      </c>
    </row>
    <row r="2795" spans="1:10" ht="15.75" x14ac:dyDescent="0.25">
      <c r="A2795" s="29" t="str">
        <f>'BoR4 Rollup'!A2795</f>
        <v>Total Acquisitions and Major Repairs</v>
      </c>
      <c r="B2795" s="121">
        <f>B2794+B2793+B2792</f>
        <v>50</v>
      </c>
      <c r="C2795" s="121">
        <f>C2794+C2793+C2792</f>
        <v>50</v>
      </c>
      <c r="D2795" s="119">
        <f>D2794+D2793+D2792</f>
        <v>50</v>
      </c>
      <c r="E2795" s="34">
        <f t="shared" si="676"/>
        <v>0</v>
      </c>
      <c r="F2795" s="35"/>
      <c r="G2795" s="5" t="s">
        <v>45</v>
      </c>
      <c r="H2795" s="5" t="str">
        <f t="shared" si="675"/>
        <v>530009</v>
      </c>
      <c r="I2795" s="78" t="s">
        <v>424</v>
      </c>
    </row>
    <row r="2796" spans="1:10" ht="15.75" x14ac:dyDescent="0.25">
      <c r="A2796" s="29" t="str">
        <f>'BoR4 Rollup'!A2796</f>
        <v>Function Total</v>
      </c>
      <c r="B2796" s="118">
        <f>B2795+B2791+B2786+B2782</f>
        <v>104</v>
      </c>
      <c r="C2796" s="118">
        <f>C2795+C2791+C2786+C2782</f>
        <v>104</v>
      </c>
      <c r="D2796" s="119">
        <f>D2795+D2791+D2786+D2782</f>
        <v>104</v>
      </c>
      <c r="E2796" s="46">
        <f t="shared" si="676"/>
        <v>0</v>
      </c>
      <c r="F2796" s="32"/>
      <c r="G2796" s="5" t="s">
        <v>45</v>
      </c>
      <c r="H2796" s="5" t="str">
        <f t="shared" si="675"/>
        <v>530009</v>
      </c>
      <c r="I2796" s="78" t="s">
        <v>424</v>
      </c>
    </row>
    <row r="2797" spans="1:10" ht="15.75" x14ac:dyDescent="0.25">
      <c r="A2797" s="124" t="str">
        <f>'BoR4 Rollup'!A2797</f>
        <v>Function:  Student Services</v>
      </c>
      <c r="B2797" s="125"/>
      <c r="C2797" s="126"/>
      <c r="D2797" s="127"/>
      <c r="E2797" s="128"/>
      <c r="F2797" s="4"/>
      <c r="G2797" s="5" t="s">
        <v>32</v>
      </c>
      <c r="H2797" s="5" t="str">
        <f>RIGHT($A$2799,6)</f>
        <v>550001</v>
      </c>
      <c r="I2797" s="78" t="s">
        <v>427</v>
      </c>
    </row>
    <row r="2798" spans="1:10" ht="15.75" x14ac:dyDescent="0.25">
      <c r="A2798" s="129" t="str">
        <f>'BoR4 Rollup'!A2798</f>
        <v>Orgn:  Student Services - General Expense</v>
      </c>
      <c r="B2798" s="130" t="str">
        <f>+'BoR4 Rollup'!B2798</f>
        <v>Actual</v>
      </c>
      <c r="C2798" s="130" t="str">
        <f>+'BoR4 Rollup'!C2798</f>
        <v>Budgeted</v>
      </c>
      <c r="D2798" s="131" t="str">
        <f>+'BoR4 Rollup'!D2798</f>
        <v>Budgeted</v>
      </c>
      <c r="E2798" s="132" t="str">
        <f>E5</f>
        <v>2022-2023 +/-</v>
      </c>
      <c r="F2798" s="44"/>
      <c r="G2798" s="5" t="s">
        <v>32</v>
      </c>
      <c r="H2798" s="5" t="str">
        <f t="shared" ref="H2798:H2817" si="677">RIGHT($A$2799,6)</f>
        <v>550001</v>
      </c>
      <c r="I2798" s="78" t="s">
        <v>427</v>
      </c>
    </row>
    <row r="2799" spans="1:10" ht="15.75" x14ac:dyDescent="0.25">
      <c r="A2799" s="133" t="str">
        <f>'BoR4 Rollup'!A2799</f>
        <v>Organization ID:  550001</v>
      </c>
      <c r="B2799" s="134" t="str">
        <f>'BoR4 Rollup'!$B$6</f>
        <v>2022-2023</v>
      </c>
      <c r="C2799" s="134" t="str">
        <f>'BoR4 Rollup'!$C$6</f>
        <v>2022-2023</v>
      </c>
      <c r="D2799" s="135" t="str">
        <f>'BoR4 Rollup'!$D$6</f>
        <v>2023-2024</v>
      </c>
      <c r="E2799" s="136" t="str">
        <f>E6</f>
        <v>2023-2024</v>
      </c>
      <c r="F2799" s="44"/>
      <c r="G2799" s="5" t="s">
        <v>32</v>
      </c>
      <c r="H2799" s="5" t="str">
        <f t="shared" si="677"/>
        <v>550001</v>
      </c>
      <c r="I2799" s="78" t="s">
        <v>427</v>
      </c>
    </row>
    <row r="2800" spans="1:10" x14ac:dyDescent="0.2">
      <c r="A2800" s="26" t="str">
        <f>'BoR4 Rollup'!A2800</f>
        <v xml:space="preserve">  Salaries</v>
      </c>
      <c r="B2800" s="115"/>
      <c r="C2800" s="115"/>
      <c r="D2800" s="116"/>
      <c r="E2800" s="28">
        <f t="shared" ref="E2800:E2817" si="678">+D2800-C2800</f>
        <v>0</v>
      </c>
      <c r="F2800" s="25"/>
      <c r="G2800" s="5" t="s">
        <v>32</v>
      </c>
      <c r="H2800" s="5" t="str">
        <f t="shared" si="677"/>
        <v>550001</v>
      </c>
      <c r="I2800" s="78" t="s">
        <v>427</v>
      </c>
      <c r="J2800" s="78" t="s">
        <v>563</v>
      </c>
    </row>
    <row r="2801" spans="1:10" x14ac:dyDescent="0.2">
      <c r="A2801" s="26" t="str">
        <f>'BoR4 Rollup'!A2801</f>
        <v xml:space="preserve">  Other Compensation</v>
      </c>
      <c r="B2801" s="115"/>
      <c r="C2801" s="115"/>
      <c r="D2801" s="116"/>
      <c r="E2801" s="28">
        <f t="shared" si="678"/>
        <v>0</v>
      </c>
      <c r="F2801" s="25"/>
      <c r="G2801" s="5" t="s">
        <v>32</v>
      </c>
      <c r="H2801" s="5" t="str">
        <f t="shared" si="677"/>
        <v>550001</v>
      </c>
      <c r="I2801" s="78" t="s">
        <v>427</v>
      </c>
    </row>
    <row r="2802" spans="1:10" x14ac:dyDescent="0.2">
      <c r="A2802" s="26" t="str">
        <f>'BoR4 Rollup'!A2802</f>
        <v xml:space="preserve">  Related Benefits</v>
      </c>
      <c r="B2802" s="115"/>
      <c r="C2802" s="115"/>
      <c r="D2802" s="116"/>
      <c r="E2802" s="28">
        <f t="shared" si="678"/>
        <v>0</v>
      </c>
      <c r="F2802" s="25"/>
      <c r="G2802" s="5" t="s">
        <v>32</v>
      </c>
      <c r="H2802" s="5" t="str">
        <f t="shared" si="677"/>
        <v>550001</v>
      </c>
      <c r="I2802" s="78" t="s">
        <v>427</v>
      </c>
      <c r="J2802" s="78" t="s">
        <v>566</v>
      </c>
    </row>
    <row r="2803" spans="1:10" ht="15.75" x14ac:dyDescent="0.25">
      <c r="A2803" s="29" t="str">
        <f>'BoR4 Rollup'!A2803</f>
        <v>Total Personal Services</v>
      </c>
      <c r="B2803" s="118">
        <f>B2802+B2801+B2800</f>
        <v>0</v>
      </c>
      <c r="C2803" s="118">
        <f t="shared" ref="C2803:D2803" si="679">C2802+C2801+C2800</f>
        <v>0</v>
      </c>
      <c r="D2803" s="119">
        <f t="shared" si="679"/>
        <v>0</v>
      </c>
      <c r="E2803" s="31">
        <f t="shared" si="678"/>
        <v>0</v>
      </c>
      <c r="F2803" s="32"/>
      <c r="G2803" s="5" t="s">
        <v>8</v>
      </c>
      <c r="H2803" s="5" t="str">
        <f t="shared" si="677"/>
        <v>550001</v>
      </c>
      <c r="I2803" s="78" t="s">
        <v>427</v>
      </c>
    </row>
    <row r="2804" spans="1:10" x14ac:dyDescent="0.2">
      <c r="A2804" s="26" t="str">
        <f>'BoR4 Rollup'!A2804</f>
        <v xml:space="preserve"> Travel</v>
      </c>
      <c r="B2804" s="115"/>
      <c r="C2804" s="115"/>
      <c r="D2804" s="116"/>
      <c r="E2804" s="28">
        <f t="shared" si="678"/>
        <v>0</v>
      </c>
      <c r="F2804" s="25"/>
      <c r="G2804" s="5" t="s">
        <v>32</v>
      </c>
      <c r="H2804" s="5" t="str">
        <f t="shared" si="677"/>
        <v>550001</v>
      </c>
      <c r="I2804" s="78" t="s">
        <v>427</v>
      </c>
      <c r="J2804" s="78" t="s">
        <v>569</v>
      </c>
    </row>
    <row r="2805" spans="1:10" x14ac:dyDescent="0.2">
      <c r="A2805" s="26" t="str">
        <f>'BoR4 Rollup'!A2805</f>
        <v xml:space="preserve"> Operating Services</v>
      </c>
      <c r="B2805" s="115"/>
      <c r="C2805" s="115">
        <v>14</v>
      </c>
      <c r="D2805" s="116"/>
      <c r="E2805" s="28">
        <f t="shared" si="678"/>
        <v>-14</v>
      </c>
      <c r="F2805" s="25"/>
      <c r="G2805" s="5" t="s">
        <v>32</v>
      </c>
      <c r="H2805" s="5" t="str">
        <f t="shared" si="677"/>
        <v>550001</v>
      </c>
      <c r="I2805" s="78" t="s">
        <v>427</v>
      </c>
      <c r="J2805" s="78" t="s">
        <v>571</v>
      </c>
    </row>
    <row r="2806" spans="1:10" x14ac:dyDescent="0.2">
      <c r="A2806" s="26" t="str">
        <f>'BoR4 Rollup'!A2806</f>
        <v xml:space="preserve"> Supplies</v>
      </c>
      <c r="B2806" s="115"/>
      <c r="C2806" s="115"/>
      <c r="D2806" s="116"/>
      <c r="E2806" s="28">
        <f t="shared" si="678"/>
        <v>0</v>
      </c>
      <c r="F2806" s="25"/>
      <c r="G2806" s="5" t="s">
        <v>32</v>
      </c>
      <c r="H2806" s="5" t="str">
        <f t="shared" si="677"/>
        <v>550001</v>
      </c>
      <c r="I2806" s="78" t="s">
        <v>427</v>
      </c>
      <c r="J2806" s="78" t="s">
        <v>572</v>
      </c>
    </row>
    <row r="2807" spans="1:10" ht="15.75" x14ac:dyDescent="0.25">
      <c r="A2807" s="29" t="str">
        <f>'BoR4 Rollup'!A2807</f>
        <v>Total Operating Expenses</v>
      </c>
      <c r="B2807" s="121">
        <f>B2806+B2805+B2804</f>
        <v>0</v>
      </c>
      <c r="C2807" s="121">
        <f t="shared" ref="C2807:D2807" si="680">C2806+C2805+C2804</f>
        <v>14</v>
      </c>
      <c r="D2807" s="119">
        <f t="shared" si="680"/>
        <v>0</v>
      </c>
      <c r="E2807" s="34">
        <f t="shared" si="678"/>
        <v>-14</v>
      </c>
      <c r="F2807" s="35"/>
      <c r="G2807" s="5" t="s">
        <v>8</v>
      </c>
      <c r="H2807" s="5" t="str">
        <f t="shared" si="677"/>
        <v>550001</v>
      </c>
      <c r="I2807" s="78" t="s">
        <v>427</v>
      </c>
    </row>
    <row r="2808" spans="1:10" x14ac:dyDescent="0.2">
      <c r="A2808" s="26" t="str">
        <f>'BoR4 Rollup'!A2808</f>
        <v xml:space="preserve"> Professional Services</v>
      </c>
      <c r="B2808" s="115"/>
      <c r="C2808" s="115"/>
      <c r="D2808" s="116"/>
      <c r="E2808" s="28">
        <f t="shared" si="678"/>
        <v>0</v>
      </c>
      <c r="F2808" s="25"/>
      <c r="G2808" s="5" t="s">
        <v>32</v>
      </c>
      <c r="H2808" s="5" t="str">
        <f t="shared" si="677"/>
        <v>550001</v>
      </c>
      <c r="I2808" s="78" t="s">
        <v>427</v>
      </c>
      <c r="J2808" s="78" t="s">
        <v>573</v>
      </c>
    </row>
    <row r="2809" spans="1:10" x14ac:dyDescent="0.2">
      <c r="A2809" s="26" t="str">
        <f>'BoR4 Rollup'!A2809</f>
        <v xml:space="preserve"> Other Charges</v>
      </c>
      <c r="B2809" s="115"/>
      <c r="C2809" s="115"/>
      <c r="D2809" s="116"/>
      <c r="E2809" s="28">
        <f t="shared" si="678"/>
        <v>0</v>
      </c>
      <c r="F2809" s="25"/>
      <c r="G2809" s="5" t="s">
        <v>32</v>
      </c>
      <c r="H2809" s="5" t="str">
        <f t="shared" si="677"/>
        <v>550001</v>
      </c>
      <c r="I2809" s="78" t="s">
        <v>427</v>
      </c>
      <c r="J2809" s="78" t="s">
        <v>574</v>
      </c>
    </row>
    <row r="2810" spans="1:10" x14ac:dyDescent="0.2">
      <c r="A2810" s="26" t="str">
        <f>'BoR4 Rollup'!A2810</f>
        <v xml:space="preserve"> Debt Services</v>
      </c>
      <c r="B2810" s="115"/>
      <c r="C2810" s="115"/>
      <c r="D2810" s="116"/>
      <c r="E2810" s="28">
        <f t="shared" si="678"/>
        <v>0</v>
      </c>
      <c r="F2810" s="25"/>
      <c r="G2810" s="5" t="s">
        <v>32</v>
      </c>
      <c r="H2810" s="5" t="str">
        <f t="shared" si="677"/>
        <v>550001</v>
      </c>
      <c r="I2810" s="78" t="s">
        <v>427</v>
      </c>
    </row>
    <row r="2811" spans="1:10" x14ac:dyDescent="0.2">
      <c r="A2811" s="26" t="str">
        <f>'BoR4 Rollup'!A2811</f>
        <v xml:space="preserve"> Interagency Transfers</v>
      </c>
      <c r="B2811" s="115"/>
      <c r="C2811" s="115"/>
      <c r="D2811" s="116"/>
      <c r="E2811" s="28">
        <f t="shared" si="678"/>
        <v>0</v>
      </c>
      <c r="F2811" s="25"/>
      <c r="G2811" s="5" t="s">
        <v>32</v>
      </c>
      <c r="H2811" s="5" t="str">
        <f t="shared" si="677"/>
        <v>550001</v>
      </c>
      <c r="I2811" s="78" t="s">
        <v>427</v>
      </c>
      <c r="J2811" s="78" t="s">
        <v>575</v>
      </c>
    </row>
    <row r="2812" spans="1:10" ht="15.75" x14ac:dyDescent="0.25">
      <c r="A2812" s="29" t="str">
        <f>'BoR4 Rollup'!A2812</f>
        <v>Total Other Charges</v>
      </c>
      <c r="B2812" s="121">
        <f>B2811+B2810+B2809+B2808</f>
        <v>0</v>
      </c>
      <c r="C2812" s="121">
        <f t="shared" ref="C2812:D2812" si="681">C2811+C2810+C2809+C2808</f>
        <v>0</v>
      </c>
      <c r="D2812" s="119">
        <f t="shared" si="681"/>
        <v>0</v>
      </c>
      <c r="E2812" s="34">
        <f t="shared" si="678"/>
        <v>0</v>
      </c>
      <c r="F2812" s="35"/>
      <c r="G2812" s="5" t="s">
        <v>8</v>
      </c>
      <c r="H2812" s="5" t="str">
        <f t="shared" si="677"/>
        <v>550001</v>
      </c>
      <c r="I2812" s="78" t="s">
        <v>427</v>
      </c>
    </row>
    <row r="2813" spans="1:10" x14ac:dyDescent="0.2">
      <c r="A2813" s="26" t="str">
        <f>'BoR4 Rollup'!A2813</f>
        <v xml:space="preserve"> General Acquisitions</v>
      </c>
      <c r="B2813" s="115"/>
      <c r="C2813" s="115"/>
      <c r="D2813" s="116"/>
      <c r="E2813" s="28">
        <f t="shared" si="678"/>
        <v>0</v>
      </c>
      <c r="F2813" s="25"/>
      <c r="G2813" s="5" t="s">
        <v>32</v>
      </c>
      <c r="H2813" s="5" t="str">
        <f t="shared" si="677"/>
        <v>550001</v>
      </c>
      <c r="I2813" s="78" t="s">
        <v>427</v>
      </c>
      <c r="J2813" s="78" t="s">
        <v>576</v>
      </c>
    </row>
    <row r="2814" spans="1:10" x14ac:dyDescent="0.2">
      <c r="A2814" s="26" t="str">
        <f>'BoR4 Rollup'!A2814</f>
        <v xml:space="preserve"> Library Acquisitions</v>
      </c>
      <c r="B2814" s="115"/>
      <c r="C2814" s="115"/>
      <c r="D2814" s="116"/>
      <c r="E2814" s="28">
        <f t="shared" si="678"/>
        <v>0</v>
      </c>
      <c r="F2814" s="25"/>
      <c r="G2814" s="5" t="s">
        <v>32</v>
      </c>
      <c r="H2814" s="5" t="str">
        <f t="shared" si="677"/>
        <v>550001</v>
      </c>
      <c r="I2814" s="78" t="s">
        <v>427</v>
      </c>
      <c r="J2814" s="78" t="s">
        <v>576</v>
      </c>
    </row>
    <row r="2815" spans="1:10" x14ac:dyDescent="0.2">
      <c r="A2815" s="26" t="str">
        <f>'BoR4 Rollup'!A2815</f>
        <v xml:space="preserve"> Major Repairs</v>
      </c>
      <c r="B2815" s="115"/>
      <c r="C2815" s="115"/>
      <c r="D2815" s="116"/>
      <c r="E2815" s="28">
        <f t="shared" si="678"/>
        <v>0</v>
      </c>
      <c r="F2815" s="25"/>
      <c r="G2815" s="5" t="s">
        <v>32</v>
      </c>
      <c r="H2815" s="5" t="str">
        <f t="shared" si="677"/>
        <v>550001</v>
      </c>
      <c r="I2815" s="78" t="s">
        <v>427</v>
      </c>
    </row>
    <row r="2816" spans="1:10" ht="15.75" x14ac:dyDescent="0.25">
      <c r="A2816" s="29" t="str">
        <f>'BoR4 Rollup'!A2816</f>
        <v>Total Acquisitions and Major Repairs</v>
      </c>
      <c r="B2816" s="121">
        <f>B2815+B2814+B2813</f>
        <v>0</v>
      </c>
      <c r="C2816" s="121">
        <f t="shared" ref="C2816:D2816" si="682">C2815+C2814+C2813</f>
        <v>0</v>
      </c>
      <c r="D2816" s="119">
        <f t="shared" si="682"/>
        <v>0</v>
      </c>
      <c r="E2816" s="34">
        <f t="shared" si="678"/>
        <v>0</v>
      </c>
      <c r="F2816" s="35"/>
      <c r="G2816" s="5" t="s">
        <v>8</v>
      </c>
      <c r="H2816" s="5" t="str">
        <f t="shared" si="677"/>
        <v>550001</v>
      </c>
      <c r="I2816" s="78" t="s">
        <v>427</v>
      </c>
    </row>
    <row r="2817" spans="1:10" ht="15.75" x14ac:dyDescent="0.25">
      <c r="A2817" s="29" t="str">
        <f>'BoR4 Rollup'!A2817</f>
        <v>Function Total</v>
      </c>
      <c r="B2817" s="118">
        <f>B2816+B2812+B2807+B2803</f>
        <v>0</v>
      </c>
      <c r="C2817" s="118">
        <f t="shared" ref="C2817:D2817" si="683">C2816+C2812+C2807+C2803</f>
        <v>14</v>
      </c>
      <c r="D2817" s="119">
        <f t="shared" si="683"/>
        <v>0</v>
      </c>
      <c r="E2817" s="46">
        <f t="shared" si="678"/>
        <v>-14</v>
      </c>
      <c r="F2817" s="32"/>
      <c r="G2817" s="5" t="s">
        <v>8</v>
      </c>
      <c r="H2817" s="5" t="str">
        <f t="shared" si="677"/>
        <v>550001</v>
      </c>
      <c r="I2817" s="78" t="s">
        <v>427</v>
      </c>
    </row>
    <row r="2818" spans="1:10" ht="15.75" x14ac:dyDescent="0.25">
      <c r="A2818" s="124" t="str">
        <f>'BoR4 Rollup'!A2818</f>
        <v>Function:  Institutional Support</v>
      </c>
      <c r="B2818" s="125"/>
      <c r="C2818" s="126"/>
      <c r="D2818" s="127"/>
      <c r="E2818" s="128"/>
      <c r="F2818" s="4"/>
      <c r="G2818" s="5" t="s">
        <v>8</v>
      </c>
      <c r="H2818" s="5" t="str">
        <f>RIGHT($A$2820,6)</f>
        <v xml:space="preserve"> TOTAL</v>
      </c>
      <c r="I2818" s="78" t="s">
        <v>9</v>
      </c>
    </row>
    <row r="2819" spans="1:10" ht="15.75" x14ac:dyDescent="0.25">
      <c r="A2819" s="129" t="str">
        <f>'BoR4 Rollup'!A2819</f>
        <v>Orgn:  INSTITUTIONAL SUPPORT</v>
      </c>
      <c r="B2819" s="130" t="str">
        <f>+'BoR4 Rollup'!B2819</f>
        <v>Actual</v>
      </c>
      <c r="C2819" s="130" t="str">
        <f>+'BoR4 Rollup'!C2819</f>
        <v>Budgeted</v>
      </c>
      <c r="D2819" s="131" t="str">
        <f>+'BoR4 Rollup'!D2819</f>
        <v>Budgeted</v>
      </c>
      <c r="E2819" s="132" t="str">
        <f>E5</f>
        <v>2022-2023 +/-</v>
      </c>
      <c r="F2819" s="18"/>
      <c r="G2819" s="5" t="s">
        <v>8</v>
      </c>
      <c r="H2819" s="5" t="str">
        <f t="shared" ref="H2819:H2838" si="684">RIGHT($A$2820,6)</f>
        <v xml:space="preserve"> TOTAL</v>
      </c>
      <c r="I2819" s="78" t="s">
        <v>9</v>
      </c>
    </row>
    <row r="2820" spans="1:10" ht="15.75" x14ac:dyDescent="0.25">
      <c r="A2820" s="133" t="str">
        <f>'BoR4 Rollup'!A2820</f>
        <v>ORGN ID: TOTAL</v>
      </c>
      <c r="B2820" s="134" t="str">
        <f>'BoR4 Rollup'!$B$6</f>
        <v>2022-2023</v>
      </c>
      <c r="C2820" s="134" t="str">
        <f>C27</f>
        <v>2022-2023</v>
      </c>
      <c r="D2820" s="135" t="str">
        <f>D27</f>
        <v>2023-2024</v>
      </c>
      <c r="E2820" s="136" t="str">
        <f>E27</f>
        <v>2023-2024</v>
      </c>
      <c r="F2820" s="18"/>
      <c r="G2820" s="5" t="s">
        <v>8</v>
      </c>
      <c r="H2820" s="5" t="str">
        <f t="shared" si="684"/>
        <v xml:space="preserve"> TOTAL</v>
      </c>
      <c r="I2820" s="78" t="s">
        <v>9</v>
      </c>
    </row>
    <row r="2821" spans="1:10" x14ac:dyDescent="0.2">
      <c r="A2821" s="26" t="str">
        <f>'BoR4 Rollup'!A2821</f>
        <v xml:space="preserve">  Salaries</v>
      </c>
      <c r="B2821" s="115">
        <f>+B2842+B2863+B2884+B2905+B2926+B2947+B2968+B2989+B3010+B3031+B3052+B3073+B3094+B3115+B3136+B3157+B3178+B3199+B3220+B3241+B3262</f>
        <v>48386</v>
      </c>
      <c r="C2821" s="115">
        <f t="shared" ref="C2821:D2821" si="685">+C2842+C2863+C2884+C2905+C2926+C2947+C2968+C2989+C3010+C3031+C3052+C3073+C3094+C3115+C3136+C3157+C3178+C3199+C3220+C3241+C3262</f>
        <v>49281</v>
      </c>
      <c r="D2821" s="116">
        <f t="shared" si="685"/>
        <v>160390</v>
      </c>
      <c r="E2821" s="117">
        <f>E2842+E2863+E2884+E2905+E2926+E2947+E2968+E2989+E3010+E3031+E3052+E3073+E3094+E3115+E3136+E3157+E3178+E3199+E3241+E3262+E3220</f>
        <v>111109</v>
      </c>
      <c r="F2821" s="25"/>
      <c r="G2821" s="5" t="s">
        <v>8</v>
      </c>
      <c r="H2821" s="5" t="str">
        <f t="shared" si="684"/>
        <v xml:space="preserve"> TOTAL</v>
      </c>
      <c r="I2821" s="78" t="s">
        <v>9</v>
      </c>
      <c r="J2821" s="78" t="s">
        <v>563</v>
      </c>
    </row>
    <row r="2822" spans="1:10" x14ac:dyDescent="0.2">
      <c r="A2822" s="26" t="str">
        <f>'BoR4 Rollup'!A2822</f>
        <v xml:space="preserve">  Other Compensation</v>
      </c>
      <c r="B2822" s="115">
        <f t="shared" ref="B2822:D2823" si="686">+B2843+B2864+B2885+B2906+B2927+B2948+B2969+B2990+B3011+B3032+B3053+B3074+B3095+B3116+B3137+B3158+B3179+B3200+B3221+B3242+B3263</f>
        <v>0</v>
      </c>
      <c r="C2822" s="115">
        <f t="shared" si="686"/>
        <v>0</v>
      </c>
      <c r="D2822" s="116">
        <f t="shared" si="686"/>
        <v>0</v>
      </c>
      <c r="E2822" s="117">
        <f t="shared" ref="E2822:E2823" si="687">E2843+E2864+E2885+E2906+E2927+E2948+E2969+E2990+E3011+E3032+E3053+E3074+E3095+E3116+E3137+E3158+E3179+E3200+E3242+E3263+E3221</f>
        <v>0</v>
      </c>
      <c r="F2822" s="25"/>
      <c r="G2822" s="5" t="s">
        <v>8</v>
      </c>
      <c r="H2822" s="5" t="str">
        <f t="shared" si="684"/>
        <v xml:space="preserve"> TOTAL</v>
      </c>
      <c r="I2822" s="78" t="s">
        <v>9</v>
      </c>
    </row>
    <row r="2823" spans="1:10" x14ac:dyDescent="0.2">
      <c r="A2823" s="26" t="str">
        <f>'BoR4 Rollup'!A2823</f>
        <v xml:space="preserve">  Related Benefits</v>
      </c>
      <c r="B2823" s="115">
        <f t="shared" si="686"/>
        <v>49157</v>
      </c>
      <c r="C2823" s="115">
        <f t="shared" si="686"/>
        <v>49157</v>
      </c>
      <c r="D2823" s="116">
        <f t="shared" si="686"/>
        <v>105970</v>
      </c>
      <c r="E2823" s="117">
        <f t="shared" si="687"/>
        <v>56813</v>
      </c>
      <c r="F2823" s="25"/>
      <c r="G2823" s="5" t="s">
        <v>8</v>
      </c>
      <c r="H2823" s="5" t="str">
        <f t="shared" si="684"/>
        <v xml:space="preserve"> TOTAL</v>
      </c>
      <c r="I2823" s="78" t="s">
        <v>9</v>
      </c>
      <c r="J2823" s="78" t="s">
        <v>566</v>
      </c>
    </row>
    <row r="2824" spans="1:10" ht="15.75" x14ac:dyDescent="0.25">
      <c r="A2824" s="29" t="str">
        <f>'BoR4 Rollup'!A2824</f>
        <v>Total Personal Services</v>
      </c>
      <c r="B2824" s="118">
        <f>B2823+B2822+B2821</f>
        <v>97543</v>
      </c>
      <c r="C2824" s="118">
        <f>C2823+C2822+C2821</f>
        <v>98438</v>
      </c>
      <c r="D2824" s="119">
        <f>D2823+D2822+D2821</f>
        <v>266360</v>
      </c>
      <c r="E2824" s="120">
        <f t="shared" ref="E2824:E2838" si="688">+D2824-C2824</f>
        <v>167922</v>
      </c>
      <c r="F2824" s="32"/>
      <c r="G2824" s="5" t="s">
        <v>8</v>
      </c>
      <c r="H2824" s="5" t="str">
        <f t="shared" si="684"/>
        <v xml:space="preserve"> TOTAL</v>
      </c>
      <c r="I2824" s="78" t="s">
        <v>9</v>
      </c>
    </row>
    <row r="2825" spans="1:10" x14ac:dyDescent="0.2">
      <c r="A2825" s="26" t="str">
        <f>'BoR4 Rollup'!A2825</f>
        <v xml:space="preserve"> Travel</v>
      </c>
      <c r="B2825" s="115">
        <f t="shared" ref="B2825:D2827" si="689">+B2846+B2867+B2888+B2909+B2930+B2951+B2972+B2993+B3014+B3035+B3056+B3077+B3098+B3119+B3140+B3161+B3182+B3203+B3224+B3245+B3266</f>
        <v>124</v>
      </c>
      <c r="C2825" s="115">
        <f t="shared" si="689"/>
        <v>124</v>
      </c>
      <c r="D2825" s="116">
        <f t="shared" si="689"/>
        <v>124</v>
      </c>
      <c r="E2825" s="117">
        <f>E2846+E2867+E2888+E2909+E2930+E2951+E2972+E2993+E3014+E3035+E3056+E3077+E3098+E3119+E3140+E3161+E3182+E3203+E3245+E3266+E3224</f>
        <v>0</v>
      </c>
      <c r="F2825" s="25"/>
      <c r="G2825" s="5" t="s">
        <v>8</v>
      </c>
      <c r="H2825" s="5" t="str">
        <f t="shared" si="684"/>
        <v xml:space="preserve"> TOTAL</v>
      </c>
      <c r="I2825" s="78" t="s">
        <v>9</v>
      </c>
      <c r="J2825" s="78" t="s">
        <v>569</v>
      </c>
    </row>
    <row r="2826" spans="1:10" x14ac:dyDescent="0.2">
      <c r="A2826" s="26" t="str">
        <f>'BoR4 Rollup'!A2826</f>
        <v xml:space="preserve"> Operating Services</v>
      </c>
      <c r="B2826" s="115">
        <f t="shared" si="689"/>
        <v>36131</v>
      </c>
      <c r="C2826" s="115">
        <f t="shared" si="689"/>
        <v>47319</v>
      </c>
      <c r="D2826" s="116">
        <f t="shared" si="689"/>
        <v>36131</v>
      </c>
      <c r="E2826" s="117">
        <f t="shared" ref="E2826:E2827" si="690">E2847+E2868+E2889+E2910+E2931+E2952+E2973+E2994+E3015+E3036+E3057+E3078+E3099+E3120+E3141+E3162+E3183+E3204+E3246+E3267+E3225</f>
        <v>-11188</v>
      </c>
      <c r="F2826" s="25"/>
      <c r="G2826" s="5" t="s">
        <v>8</v>
      </c>
      <c r="H2826" s="5" t="str">
        <f t="shared" si="684"/>
        <v xml:space="preserve"> TOTAL</v>
      </c>
      <c r="I2826" s="78" t="s">
        <v>9</v>
      </c>
      <c r="J2826" s="78" t="s">
        <v>571</v>
      </c>
    </row>
    <row r="2827" spans="1:10" x14ac:dyDescent="0.2">
      <c r="A2827" s="26" t="str">
        <f>'BoR4 Rollup'!A2827</f>
        <v xml:space="preserve"> Supplies</v>
      </c>
      <c r="B2827" s="115">
        <f t="shared" si="689"/>
        <v>4674</v>
      </c>
      <c r="C2827" s="115">
        <f t="shared" si="689"/>
        <v>4703</v>
      </c>
      <c r="D2827" s="116">
        <f t="shared" si="689"/>
        <v>4674</v>
      </c>
      <c r="E2827" s="117">
        <f t="shared" si="690"/>
        <v>-29</v>
      </c>
      <c r="F2827" s="25"/>
      <c r="G2827" s="5" t="s">
        <v>8</v>
      </c>
      <c r="H2827" s="5" t="str">
        <f t="shared" si="684"/>
        <v xml:space="preserve"> TOTAL</v>
      </c>
      <c r="I2827" s="78" t="s">
        <v>9</v>
      </c>
      <c r="J2827" s="78" t="s">
        <v>572</v>
      </c>
    </row>
    <row r="2828" spans="1:10" ht="15.75" x14ac:dyDescent="0.25">
      <c r="A2828" s="29" t="str">
        <f>'BoR4 Rollup'!A2828</f>
        <v>Total Operating Expenses</v>
      </c>
      <c r="B2828" s="121">
        <f>B2827+B2826+B2825</f>
        <v>40929</v>
      </c>
      <c r="C2828" s="121">
        <f>C2827+C2826+C2825</f>
        <v>52146</v>
      </c>
      <c r="D2828" s="119">
        <f>D2827+D2826+D2825</f>
        <v>40929</v>
      </c>
      <c r="E2828" s="122">
        <f t="shared" si="688"/>
        <v>-11217</v>
      </c>
      <c r="F2828" s="35"/>
      <c r="G2828" s="5" t="s">
        <v>8</v>
      </c>
      <c r="H2828" s="5" t="str">
        <f t="shared" si="684"/>
        <v xml:space="preserve"> TOTAL</v>
      </c>
      <c r="I2828" s="78" t="s">
        <v>9</v>
      </c>
    </row>
    <row r="2829" spans="1:10" x14ac:dyDescent="0.2">
      <c r="A2829" s="26" t="str">
        <f>'BoR4 Rollup'!A2829</f>
        <v xml:space="preserve"> Professional Services</v>
      </c>
      <c r="B2829" s="115">
        <f t="shared" ref="B2829:D2832" si="691">+B2850+B2871+B2892+B2913+B2934+B2955+B2976+B2997+B3018+B3039+B3060+B3081+B3102+B3123+B3144+B3165+B3186+B3207+B3228+B3249+B3270</f>
        <v>2016</v>
      </c>
      <c r="C2829" s="115">
        <f t="shared" si="691"/>
        <v>2047</v>
      </c>
      <c r="D2829" s="116">
        <f t="shared" si="691"/>
        <v>24130</v>
      </c>
      <c r="E2829" s="117">
        <f>E2850+E2871+E2892+E2913+E2934+E2955+E2976+E2997+E3018+E3039+E3060+E3081+E3102+E3123+E3144+E3165+E3186+E3207+E3249+E3270+E3228</f>
        <v>22083</v>
      </c>
      <c r="F2829" s="25"/>
      <c r="G2829" s="5" t="s">
        <v>8</v>
      </c>
      <c r="H2829" s="5" t="str">
        <f t="shared" si="684"/>
        <v xml:space="preserve"> TOTAL</v>
      </c>
      <c r="I2829" s="78" t="s">
        <v>9</v>
      </c>
      <c r="J2829" s="78" t="s">
        <v>573</v>
      </c>
    </row>
    <row r="2830" spans="1:10" x14ac:dyDescent="0.2">
      <c r="A2830" s="26" t="str">
        <f>'BoR4 Rollup'!A2830</f>
        <v xml:space="preserve"> Other Charges</v>
      </c>
      <c r="B2830" s="115">
        <f t="shared" si="691"/>
        <v>55326</v>
      </c>
      <c r="C2830" s="115">
        <f t="shared" si="691"/>
        <v>55326</v>
      </c>
      <c r="D2830" s="116">
        <f t="shared" si="691"/>
        <v>54423</v>
      </c>
      <c r="E2830" s="117">
        <f t="shared" ref="E2830:E2832" si="692">E2851+E2872+E2893+E2914+E2935+E2956+E2977+E2998+E3019+E3040+E3061+E3082+E3103+E3124+E3145+E3166+E3187+E3208+E3250+E3271+E3229</f>
        <v>-903</v>
      </c>
      <c r="F2830" s="25"/>
      <c r="G2830" s="5" t="s">
        <v>8</v>
      </c>
      <c r="H2830" s="5" t="str">
        <f t="shared" si="684"/>
        <v xml:space="preserve"> TOTAL</v>
      </c>
      <c r="I2830" s="78" t="s">
        <v>9</v>
      </c>
      <c r="J2830" s="78" t="s">
        <v>574</v>
      </c>
    </row>
    <row r="2831" spans="1:10" x14ac:dyDescent="0.2">
      <c r="A2831" s="26" t="str">
        <f>'BoR4 Rollup'!A2831</f>
        <v xml:space="preserve"> Debt Services</v>
      </c>
      <c r="B2831" s="115">
        <f t="shared" si="691"/>
        <v>0</v>
      </c>
      <c r="C2831" s="115">
        <f t="shared" si="691"/>
        <v>0</v>
      </c>
      <c r="D2831" s="116">
        <f t="shared" si="691"/>
        <v>0</v>
      </c>
      <c r="E2831" s="117">
        <f t="shared" si="692"/>
        <v>0</v>
      </c>
      <c r="F2831" s="25"/>
      <c r="G2831" s="5" t="s">
        <v>8</v>
      </c>
      <c r="H2831" s="5" t="str">
        <f t="shared" si="684"/>
        <v xml:space="preserve"> TOTAL</v>
      </c>
      <c r="I2831" s="78" t="s">
        <v>9</v>
      </c>
    </row>
    <row r="2832" spans="1:10" x14ac:dyDescent="0.2">
      <c r="A2832" s="26" t="str">
        <f>'BoR4 Rollup'!A2832</f>
        <v xml:space="preserve"> Interagency Transfers</v>
      </c>
      <c r="B2832" s="115">
        <f t="shared" si="691"/>
        <v>0</v>
      </c>
      <c r="C2832" s="115">
        <f t="shared" si="691"/>
        <v>0</v>
      </c>
      <c r="D2832" s="116">
        <f t="shared" si="691"/>
        <v>0</v>
      </c>
      <c r="E2832" s="117">
        <f t="shared" si="692"/>
        <v>0</v>
      </c>
      <c r="F2832" s="25"/>
      <c r="G2832" s="5" t="s">
        <v>8</v>
      </c>
      <c r="H2832" s="5" t="str">
        <f t="shared" si="684"/>
        <v xml:space="preserve"> TOTAL</v>
      </c>
      <c r="I2832" s="78" t="s">
        <v>9</v>
      </c>
      <c r="J2832" s="78" t="s">
        <v>575</v>
      </c>
    </row>
    <row r="2833" spans="1:10" ht="15.75" x14ac:dyDescent="0.25">
      <c r="A2833" s="29" t="str">
        <f>'BoR4 Rollup'!A2833</f>
        <v>Total Other Charges</v>
      </c>
      <c r="B2833" s="121">
        <f>B2832+B2831+B2830+B2829</f>
        <v>57342</v>
      </c>
      <c r="C2833" s="121">
        <f>C2832+C2831+C2830+C2829</f>
        <v>57373</v>
      </c>
      <c r="D2833" s="119">
        <f>D2832+D2831+D2830+D2829</f>
        <v>78553</v>
      </c>
      <c r="E2833" s="122">
        <f t="shared" si="688"/>
        <v>21180</v>
      </c>
      <c r="F2833" s="35"/>
      <c r="G2833" s="5" t="s">
        <v>8</v>
      </c>
      <c r="H2833" s="5" t="str">
        <f t="shared" si="684"/>
        <v xml:space="preserve"> TOTAL</v>
      </c>
      <c r="I2833" s="78" t="s">
        <v>9</v>
      </c>
    </row>
    <row r="2834" spans="1:10" x14ac:dyDescent="0.2">
      <c r="A2834" s="26" t="str">
        <f>'BoR4 Rollup'!A2834</f>
        <v xml:space="preserve"> General Acquisitions</v>
      </c>
      <c r="B2834" s="115">
        <f t="shared" ref="B2834:D2836" si="693">+B2855+B2876+B2897+B2918+B2939+B2960+B2981+B3002+B3023+B3044+B3065+B3086+B3107+B3128+B3149+B3170+B3191+B3212+B3233+B3254+B3275</f>
        <v>2095</v>
      </c>
      <c r="C2834" s="115">
        <f t="shared" si="693"/>
        <v>2095</v>
      </c>
      <c r="D2834" s="116">
        <f t="shared" si="693"/>
        <v>2095</v>
      </c>
      <c r="E2834" s="117">
        <f>E2855+E2876+E2897+E2918+E2939+E2960+E2981+E3002+E3023+E3044+E3065+E3086+E3107+E3128+E3149+E3170+E3191+E3212+E3254+E3275+E3233</f>
        <v>0</v>
      </c>
      <c r="F2834" s="25"/>
      <c r="G2834" s="5" t="s">
        <v>8</v>
      </c>
      <c r="H2834" s="5" t="str">
        <f t="shared" si="684"/>
        <v xml:space="preserve"> TOTAL</v>
      </c>
      <c r="I2834" s="78" t="s">
        <v>9</v>
      </c>
      <c r="J2834" s="78" t="s">
        <v>576</v>
      </c>
    </row>
    <row r="2835" spans="1:10" x14ac:dyDescent="0.2">
      <c r="A2835" s="26" t="str">
        <f>'BoR4 Rollup'!A2835</f>
        <v xml:space="preserve"> Library Acquisitions</v>
      </c>
      <c r="B2835" s="115">
        <f t="shared" si="693"/>
        <v>0</v>
      </c>
      <c r="C2835" s="115">
        <f t="shared" si="693"/>
        <v>0</v>
      </c>
      <c r="D2835" s="116">
        <f t="shared" si="693"/>
        <v>0</v>
      </c>
      <c r="E2835" s="117">
        <f t="shared" ref="E2835:E2836" si="694">E2856+E2877+E2898+E2919+E2940+E2961+E2982+E3003+E3024+E3045+E3066+E3087+E3108+E3129+E3150+E3171+E3192+E3213+E3255+E3276+E3234</f>
        <v>0</v>
      </c>
      <c r="F2835" s="25"/>
      <c r="G2835" s="5" t="s">
        <v>8</v>
      </c>
      <c r="H2835" s="5" t="str">
        <f t="shared" si="684"/>
        <v xml:space="preserve"> TOTAL</v>
      </c>
      <c r="I2835" s="78" t="s">
        <v>9</v>
      </c>
      <c r="J2835" s="78" t="s">
        <v>576</v>
      </c>
    </row>
    <row r="2836" spans="1:10" x14ac:dyDescent="0.2">
      <c r="A2836" s="26" t="str">
        <f>'BoR4 Rollup'!A2836</f>
        <v xml:space="preserve"> Major Repairs</v>
      </c>
      <c r="B2836" s="115">
        <f t="shared" si="693"/>
        <v>0</v>
      </c>
      <c r="C2836" s="115">
        <f t="shared" si="693"/>
        <v>0</v>
      </c>
      <c r="D2836" s="116">
        <f t="shared" si="693"/>
        <v>0</v>
      </c>
      <c r="E2836" s="117">
        <f t="shared" si="694"/>
        <v>0</v>
      </c>
      <c r="F2836" s="25"/>
      <c r="G2836" s="5" t="s">
        <v>8</v>
      </c>
      <c r="H2836" s="5" t="str">
        <f t="shared" si="684"/>
        <v xml:space="preserve"> TOTAL</v>
      </c>
      <c r="I2836" s="78" t="s">
        <v>9</v>
      </c>
    </row>
    <row r="2837" spans="1:10" ht="15.75" x14ac:dyDescent="0.25">
      <c r="A2837" s="29" t="str">
        <f>'BoR4 Rollup'!A2837</f>
        <v>Total Acquisitions and Major Repairs</v>
      </c>
      <c r="B2837" s="121">
        <f>B2836+B2835+B2834</f>
        <v>2095</v>
      </c>
      <c r="C2837" s="121">
        <f>C2836+C2835+C2834</f>
        <v>2095</v>
      </c>
      <c r="D2837" s="119">
        <f>D2836+D2835+D2834</f>
        <v>2095</v>
      </c>
      <c r="E2837" s="122">
        <f t="shared" si="688"/>
        <v>0</v>
      </c>
      <c r="F2837" s="35"/>
      <c r="G2837" s="5" t="s">
        <v>8</v>
      </c>
      <c r="H2837" s="5" t="str">
        <f t="shared" si="684"/>
        <v xml:space="preserve"> TOTAL</v>
      </c>
      <c r="I2837" s="78" t="s">
        <v>9</v>
      </c>
    </row>
    <row r="2838" spans="1:10" ht="15.75" x14ac:dyDescent="0.25">
      <c r="A2838" s="29" t="str">
        <f>'BoR4 Rollup'!A2838</f>
        <v>Function Total</v>
      </c>
      <c r="B2838" s="118">
        <f>B2837+B2833+B2828+B2824</f>
        <v>197909</v>
      </c>
      <c r="C2838" s="118">
        <f>C2837+C2833+C2828+C2824</f>
        <v>210052</v>
      </c>
      <c r="D2838" s="119">
        <f>D2837+D2833+D2828+D2824</f>
        <v>387937</v>
      </c>
      <c r="E2838" s="123">
        <f t="shared" si="688"/>
        <v>177885</v>
      </c>
      <c r="F2838" s="32"/>
      <c r="G2838" s="5" t="s">
        <v>8</v>
      </c>
      <c r="H2838" s="5" t="str">
        <f t="shared" si="684"/>
        <v xml:space="preserve"> TOTAL</v>
      </c>
      <c r="I2838" s="78" t="s">
        <v>9</v>
      </c>
    </row>
    <row r="2839" spans="1:10" ht="15.75" x14ac:dyDescent="0.25">
      <c r="A2839" s="124" t="str">
        <f>'BoR4 Rollup'!A2839</f>
        <v>Function:  Institutional Support</v>
      </c>
      <c r="B2839" s="125"/>
      <c r="C2839" s="126"/>
      <c r="D2839" s="127"/>
      <c r="E2839" s="128"/>
      <c r="F2839" s="4"/>
      <c r="G2839" s="5" t="s">
        <v>32</v>
      </c>
      <c r="H2839" s="5" t="str">
        <f>RIGHT($A$2841,6)</f>
        <v>610001</v>
      </c>
      <c r="I2839" s="78" t="s">
        <v>433</v>
      </c>
    </row>
    <row r="2840" spans="1:10" ht="15.75" x14ac:dyDescent="0.25">
      <c r="A2840" s="129" t="str">
        <f>'BoR4 Rollup'!A2840</f>
        <v>Orgn:  Chanc /  Regional Director</v>
      </c>
      <c r="B2840" s="130" t="str">
        <f>+'BoR4 Rollup'!B2840</f>
        <v>Actual</v>
      </c>
      <c r="C2840" s="130" t="str">
        <f>+'BoR4 Rollup'!C2840</f>
        <v>Budgeted</v>
      </c>
      <c r="D2840" s="131" t="str">
        <f>+'BoR4 Rollup'!D2840</f>
        <v>Budgeted</v>
      </c>
      <c r="E2840" s="132" t="str">
        <f>E5</f>
        <v>2022-2023 +/-</v>
      </c>
      <c r="F2840" s="44"/>
      <c r="G2840" s="5" t="s">
        <v>32</v>
      </c>
      <c r="H2840" s="5" t="str">
        <f t="shared" ref="H2840:H2859" si="695">RIGHT($A$2841,6)</f>
        <v>610001</v>
      </c>
      <c r="I2840" s="78" t="s">
        <v>433</v>
      </c>
    </row>
    <row r="2841" spans="1:10" ht="15.75" x14ac:dyDescent="0.25">
      <c r="A2841" s="133" t="str">
        <f>'BoR4 Rollup'!A2841</f>
        <v>Organization ID:  610001</v>
      </c>
      <c r="B2841" s="134" t="str">
        <f>'BoR4 Rollup'!$B$6</f>
        <v>2022-2023</v>
      </c>
      <c r="C2841" s="134" t="str">
        <f>'BoR4 Rollup'!$C$6</f>
        <v>2022-2023</v>
      </c>
      <c r="D2841" s="135" t="str">
        <f>'BoR4 Rollup'!$D$6</f>
        <v>2023-2024</v>
      </c>
      <c r="E2841" s="136" t="str">
        <f>E6</f>
        <v>2023-2024</v>
      </c>
      <c r="F2841" s="44"/>
      <c r="G2841" s="5" t="s">
        <v>32</v>
      </c>
      <c r="H2841" s="5" t="str">
        <f t="shared" si="695"/>
        <v>610001</v>
      </c>
      <c r="I2841" s="78" t="s">
        <v>433</v>
      </c>
    </row>
    <row r="2842" spans="1:10" x14ac:dyDescent="0.2">
      <c r="A2842" s="26" t="str">
        <f>'BoR4 Rollup'!A2842</f>
        <v xml:space="preserve">  Salaries</v>
      </c>
      <c r="B2842" s="115"/>
      <c r="C2842" s="115"/>
      <c r="D2842" s="116"/>
      <c r="E2842" s="28">
        <f t="shared" ref="E2842:E2859" si="696">+D2842-C2842</f>
        <v>0</v>
      </c>
      <c r="F2842" s="25"/>
      <c r="G2842" s="5" t="s">
        <v>32</v>
      </c>
      <c r="H2842" s="5" t="str">
        <f t="shared" si="695"/>
        <v>610001</v>
      </c>
      <c r="I2842" s="78" t="s">
        <v>433</v>
      </c>
      <c r="J2842" s="78" t="s">
        <v>563</v>
      </c>
    </row>
    <row r="2843" spans="1:10" x14ac:dyDescent="0.2">
      <c r="A2843" s="26" t="str">
        <f>'BoR4 Rollup'!A2843</f>
        <v xml:space="preserve">  Other Compensation</v>
      </c>
      <c r="B2843" s="115"/>
      <c r="C2843" s="115"/>
      <c r="D2843" s="116"/>
      <c r="E2843" s="28">
        <f t="shared" si="696"/>
        <v>0</v>
      </c>
      <c r="F2843" s="25"/>
      <c r="G2843" s="5" t="s">
        <v>32</v>
      </c>
      <c r="H2843" s="5" t="str">
        <f t="shared" si="695"/>
        <v>610001</v>
      </c>
      <c r="I2843" s="78" t="s">
        <v>433</v>
      </c>
    </row>
    <row r="2844" spans="1:10" x14ac:dyDescent="0.2">
      <c r="A2844" s="26" t="str">
        <f>'BoR4 Rollup'!A2844</f>
        <v xml:space="preserve">  Related Benefits</v>
      </c>
      <c r="B2844" s="115"/>
      <c r="C2844" s="115"/>
      <c r="D2844" s="116"/>
      <c r="E2844" s="28">
        <f t="shared" si="696"/>
        <v>0</v>
      </c>
      <c r="F2844" s="25"/>
      <c r="G2844" s="5" t="s">
        <v>32</v>
      </c>
      <c r="H2844" s="5" t="str">
        <f t="shared" si="695"/>
        <v>610001</v>
      </c>
      <c r="I2844" s="78" t="s">
        <v>433</v>
      </c>
      <c r="J2844" s="78" t="s">
        <v>566</v>
      </c>
    </row>
    <row r="2845" spans="1:10" ht="15.75" x14ac:dyDescent="0.25">
      <c r="A2845" s="29" t="str">
        <f>'BoR4 Rollup'!A2845</f>
        <v>Total Personal Services</v>
      </c>
      <c r="B2845" s="118">
        <f>B2844+B2843+B2842</f>
        <v>0</v>
      </c>
      <c r="C2845" s="118">
        <f t="shared" ref="C2845:D2845" si="697">C2844+C2843+C2842</f>
        <v>0</v>
      </c>
      <c r="D2845" s="119">
        <f t="shared" si="697"/>
        <v>0</v>
      </c>
      <c r="E2845" s="31">
        <f t="shared" si="696"/>
        <v>0</v>
      </c>
      <c r="F2845" s="32"/>
      <c r="G2845" s="5" t="s">
        <v>8</v>
      </c>
      <c r="H2845" s="5" t="str">
        <f t="shared" si="695"/>
        <v>610001</v>
      </c>
      <c r="I2845" s="78" t="s">
        <v>433</v>
      </c>
    </row>
    <row r="2846" spans="1:10" x14ac:dyDescent="0.2">
      <c r="A2846" s="26" t="str">
        <f>'BoR4 Rollup'!A2846</f>
        <v xml:space="preserve"> Travel</v>
      </c>
      <c r="B2846" s="115"/>
      <c r="C2846" s="115"/>
      <c r="D2846" s="116"/>
      <c r="E2846" s="28">
        <f t="shared" si="696"/>
        <v>0</v>
      </c>
      <c r="F2846" s="25"/>
      <c r="G2846" s="5" t="s">
        <v>32</v>
      </c>
      <c r="H2846" s="5" t="str">
        <f t="shared" si="695"/>
        <v>610001</v>
      </c>
      <c r="I2846" s="78" t="s">
        <v>433</v>
      </c>
      <c r="J2846" s="78" t="s">
        <v>569</v>
      </c>
    </row>
    <row r="2847" spans="1:10" x14ac:dyDescent="0.2">
      <c r="A2847" s="26" t="str">
        <f>'BoR4 Rollup'!A2847</f>
        <v xml:space="preserve"> Operating Services</v>
      </c>
      <c r="B2847" s="115"/>
      <c r="C2847" s="115"/>
      <c r="D2847" s="116"/>
      <c r="E2847" s="28">
        <f t="shared" si="696"/>
        <v>0</v>
      </c>
      <c r="F2847" s="25"/>
      <c r="G2847" s="5" t="s">
        <v>32</v>
      </c>
      <c r="H2847" s="5" t="str">
        <f t="shared" si="695"/>
        <v>610001</v>
      </c>
      <c r="I2847" s="78" t="s">
        <v>433</v>
      </c>
      <c r="J2847" s="78" t="s">
        <v>571</v>
      </c>
    </row>
    <row r="2848" spans="1:10" x14ac:dyDescent="0.2">
      <c r="A2848" s="26" t="str">
        <f>'BoR4 Rollup'!A2848</f>
        <v xml:space="preserve"> Supplies</v>
      </c>
      <c r="B2848" s="115"/>
      <c r="C2848" s="115"/>
      <c r="D2848" s="116"/>
      <c r="E2848" s="28">
        <f t="shared" si="696"/>
        <v>0</v>
      </c>
      <c r="F2848" s="25"/>
      <c r="G2848" s="5" t="s">
        <v>32</v>
      </c>
      <c r="H2848" s="5" t="str">
        <f t="shared" si="695"/>
        <v>610001</v>
      </c>
      <c r="I2848" s="78" t="s">
        <v>433</v>
      </c>
      <c r="J2848" s="78" t="s">
        <v>572</v>
      </c>
    </row>
    <row r="2849" spans="1:10" ht="15.75" x14ac:dyDescent="0.25">
      <c r="A2849" s="29" t="str">
        <f>'BoR4 Rollup'!A2849</f>
        <v>Total Operating Expenses</v>
      </c>
      <c r="B2849" s="121">
        <f>B2848+B2847+B2846</f>
        <v>0</v>
      </c>
      <c r="C2849" s="121">
        <f t="shared" ref="C2849:D2849" si="698">C2848+C2847+C2846</f>
        <v>0</v>
      </c>
      <c r="D2849" s="119">
        <f t="shared" si="698"/>
        <v>0</v>
      </c>
      <c r="E2849" s="34">
        <f t="shared" si="696"/>
        <v>0</v>
      </c>
      <c r="F2849" s="35"/>
      <c r="G2849" s="5" t="s">
        <v>8</v>
      </c>
      <c r="H2849" s="5" t="str">
        <f t="shared" si="695"/>
        <v>610001</v>
      </c>
      <c r="I2849" s="78" t="s">
        <v>433</v>
      </c>
    </row>
    <row r="2850" spans="1:10" x14ac:dyDescent="0.2">
      <c r="A2850" s="26" t="str">
        <f>'BoR4 Rollup'!A2850</f>
        <v xml:space="preserve"> Professional Services</v>
      </c>
      <c r="B2850" s="115"/>
      <c r="C2850" s="115"/>
      <c r="D2850" s="116"/>
      <c r="E2850" s="28">
        <f t="shared" si="696"/>
        <v>0</v>
      </c>
      <c r="F2850" s="25"/>
      <c r="G2850" s="5" t="s">
        <v>32</v>
      </c>
      <c r="H2850" s="5" t="str">
        <f t="shared" si="695"/>
        <v>610001</v>
      </c>
      <c r="I2850" s="78" t="s">
        <v>433</v>
      </c>
      <c r="J2850" s="78" t="s">
        <v>573</v>
      </c>
    </row>
    <row r="2851" spans="1:10" x14ac:dyDescent="0.2">
      <c r="A2851" s="26" t="str">
        <f>'BoR4 Rollup'!A2851</f>
        <v xml:space="preserve"> Other Charges</v>
      </c>
      <c r="B2851" s="115"/>
      <c r="C2851" s="115"/>
      <c r="D2851" s="116"/>
      <c r="E2851" s="28">
        <f t="shared" si="696"/>
        <v>0</v>
      </c>
      <c r="F2851" s="25"/>
      <c r="G2851" s="5" t="s">
        <v>32</v>
      </c>
      <c r="H2851" s="5" t="str">
        <f t="shared" si="695"/>
        <v>610001</v>
      </c>
      <c r="I2851" s="78" t="s">
        <v>433</v>
      </c>
      <c r="J2851" s="78" t="s">
        <v>574</v>
      </c>
    </row>
    <row r="2852" spans="1:10" x14ac:dyDescent="0.2">
      <c r="A2852" s="26" t="str">
        <f>'BoR4 Rollup'!A2852</f>
        <v xml:space="preserve"> Debt Services</v>
      </c>
      <c r="B2852" s="115"/>
      <c r="C2852" s="115"/>
      <c r="D2852" s="116"/>
      <c r="E2852" s="28">
        <f t="shared" si="696"/>
        <v>0</v>
      </c>
      <c r="F2852" s="25"/>
      <c r="G2852" s="5" t="s">
        <v>32</v>
      </c>
      <c r="H2852" s="5" t="str">
        <f t="shared" si="695"/>
        <v>610001</v>
      </c>
      <c r="I2852" s="78" t="s">
        <v>433</v>
      </c>
    </row>
    <row r="2853" spans="1:10" x14ac:dyDescent="0.2">
      <c r="A2853" s="26" t="str">
        <f>'BoR4 Rollup'!A2853</f>
        <v xml:space="preserve"> Interagency Transfers</v>
      </c>
      <c r="B2853" s="115"/>
      <c r="C2853" s="115"/>
      <c r="D2853" s="116"/>
      <c r="E2853" s="28">
        <f t="shared" si="696"/>
        <v>0</v>
      </c>
      <c r="F2853" s="25"/>
      <c r="G2853" s="5" t="s">
        <v>32</v>
      </c>
      <c r="H2853" s="5" t="str">
        <f t="shared" si="695"/>
        <v>610001</v>
      </c>
      <c r="I2853" s="78" t="s">
        <v>433</v>
      </c>
      <c r="J2853" s="78" t="s">
        <v>575</v>
      </c>
    </row>
    <row r="2854" spans="1:10" ht="15.75" x14ac:dyDescent="0.25">
      <c r="A2854" s="29" t="str">
        <f>'BoR4 Rollup'!A2854</f>
        <v>Total Other Charges</v>
      </c>
      <c r="B2854" s="121">
        <f>B2853+B2852+B2851+B2850</f>
        <v>0</v>
      </c>
      <c r="C2854" s="121">
        <f t="shared" ref="C2854:D2854" si="699">C2853+C2852+C2851+C2850</f>
        <v>0</v>
      </c>
      <c r="D2854" s="119">
        <f t="shared" si="699"/>
        <v>0</v>
      </c>
      <c r="E2854" s="34">
        <f t="shared" si="696"/>
        <v>0</v>
      </c>
      <c r="F2854" s="35"/>
      <c r="G2854" s="5" t="s">
        <v>8</v>
      </c>
      <c r="H2854" s="5" t="str">
        <f t="shared" si="695"/>
        <v>610001</v>
      </c>
      <c r="I2854" s="78" t="s">
        <v>433</v>
      </c>
    </row>
    <row r="2855" spans="1:10" x14ac:dyDescent="0.2">
      <c r="A2855" s="26" t="str">
        <f>'BoR4 Rollup'!A2855</f>
        <v xml:space="preserve"> General Acquisitions</v>
      </c>
      <c r="B2855" s="115"/>
      <c r="C2855" s="115"/>
      <c r="D2855" s="116"/>
      <c r="E2855" s="28">
        <f t="shared" si="696"/>
        <v>0</v>
      </c>
      <c r="F2855" s="25"/>
      <c r="G2855" s="5" t="s">
        <v>32</v>
      </c>
      <c r="H2855" s="5" t="str">
        <f t="shared" si="695"/>
        <v>610001</v>
      </c>
      <c r="I2855" s="78" t="s">
        <v>433</v>
      </c>
      <c r="J2855" s="78" t="s">
        <v>576</v>
      </c>
    </row>
    <row r="2856" spans="1:10" x14ac:dyDescent="0.2">
      <c r="A2856" s="26" t="str">
        <f>'BoR4 Rollup'!A2856</f>
        <v xml:space="preserve"> Library Acquisitions</v>
      </c>
      <c r="B2856" s="115"/>
      <c r="C2856" s="115"/>
      <c r="D2856" s="116"/>
      <c r="E2856" s="28">
        <f t="shared" si="696"/>
        <v>0</v>
      </c>
      <c r="F2856" s="25"/>
      <c r="G2856" s="5" t="s">
        <v>32</v>
      </c>
      <c r="H2856" s="5" t="str">
        <f t="shared" si="695"/>
        <v>610001</v>
      </c>
      <c r="I2856" s="78" t="s">
        <v>433</v>
      </c>
      <c r="J2856" s="78" t="s">
        <v>576</v>
      </c>
    </row>
    <row r="2857" spans="1:10" x14ac:dyDescent="0.2">
      <c r="A2857" s="26" t="str">
        <f>'BoR4 Rollup'!A2857</f>
        <v xml:space="preserve"> Major Repairs</v>
      </c>
      <c r="B2857" s="115"/>
      <c r="C2857" s="115"/>
      <c r="D2857" s="116"/>
      <c r="E2857" s="28">
        <f t="shared" si="696"/>
        <v>0</v>
      </c>
      <c r="F2857" s="25"/>
      <c r="G2857" s="5" t="s">
        <v>32</v>
      </c>
      <c r="H2857" s="5" t="str">
        <f t="shared" si="695"/>
        <v>610001</v>
      </c>
      <c r="I2857" s="78" t="s">
        <v>433</v>
      </c>
    </row>
    <row r="2858" spans="1:10" ht="15.75" x14ac:dyDescent="0.25">
      <c r="A2858" s="29" t="str">
        <f>'BoR4 Rollup'!A2858</f>
        <v>Total Acquisitions and Major Repairs</v>
      </c>
      <c r="B2858" s="121">
        <f>B2857+B2856+B2855</f>
        <v>0</v>
      </c>
      <c r="C2858" s="121">
        <f t="shared" ref="C2858:D2858" si="700">C2857+C2856+C2855</f>
        <v>0</v>
      </c>
      <c r="D2858" s="119">
        <f t="shared" si="700"/>
        <v>0</v>
      </c>
      <c r="E2858" s="34">
        <f t="shared" si="696"/>
        <v>0</v>
      </c>
      <c r="F2858" s="35"/>
      <c r="G2858" s="5" t="s">
        <v>8</v>
      </c>
      <c r="H2858" s="5" t="str">
        <f t="shared" si="695"/>
        <v>610001</v>
      </c>
      <c r="I2858" s="78" t="s">
        <v>433</v>
      </c>
    </row>
    <row r="2859" spans="1:10" ht="15.75" x14ac:dyDescent="0.25">
      <c r="A2859" s="29" t="str">
        <f>'BoR4 Rollup'!A2859</f>
        <v>Function Total</v>
      </c>
      <c r="B2859" s="118">
        <f>B2858+B2854+B2849+B2845</f>
        <v>0</v>
      </c>
      <c r="C2859" s="118">
        <f t="shared" ref="C2859:D2859" si="701">C2858+C2854+C2849+C2845</f>
        <v>0</v>
      </c>
      <c r="D2859" s="119">
        <f t="shared" si="701"/>
        <v>0</v>
      </c>
      <c r="E2859" s="46">
        <f t="shared" si="696"/>
        <v>0</v>
      </c>
      <c r="F2859" s="32"/>
      <c r="G2859" s="5" t="s">
        <v>8</v>
      </c>
      <c r="H2859" s="5" t="str">
        <f t="shared" si="695"/>
        <v>610001</v>
      </c>
      <c r="I2859" s="78" t="s">
        <v>433</v>
      </c>
    </row>
    <row r="2860" spans="1:10" ht="15.75" x14ac:dyDescent="0.25">
      <c r="A2860" s="124" t="str">
        <f>'BoR4 Rollup'!A2860</f>
        <v>Function:  Institutional Support</v>
      </c>
      <c r="B2860" s="125"/>
      <c r="C2860" s="126"/>
      <c r="D2860" s="127"/>
      <c r="E2860" s="128"/>
      <c r="F2860" s="4"/>
      <c r="G2860" s="5" t="s">
        <v>32</v>
      </c>
      <c r="H2860" s="5" t="str">
        <f>RIGHT($A$2862,6)</f>
        <v>610002</v>
      </c>
      <c r="I2860" s="78" t="s">
        <v>436</v>
      </c>
    </row>
    <row r="2861" spans="1:10" ht="15.75" x14ac:dyDescent="0.25">
      <c r="A2861" s="129" t="str">
        <f>'BoR4 Rollup'!A2861</f>
        <v>Orgn:  Campus/Provost Administrator</v>
      </c>
      <c r="B2861" s="130" t="str">
        <f>+'BoR4 Rollup'!B2861</f>
        <v>Actual</v>
      </c>
      <c r="C2861" s="130" t="str">
        <f>+'BoR4 Rollup'!C2861</f>
        <v>Budgeted</v>
      </c>
      <c r="D2861" s="131" t="str">
        <f>+'BoR4 Rollup'!D2861</f>
        <v>Budgeted</v>
      </c>
      <c r="E2861" s="132" t="str">
        <f>E5</f>
        <v>2022-2023 +/-</v>
      </c>
      <c r="F2861" s="44"/>
      <c r="G2861" s="5" t="s">
        <v>32</v>
      </c>
      <c r="H2861" s="5" t="str">
        <f t="shared" ref="H2861:H2880" si="702">RIGHT($A$2862,6)</f>
        <v>610002</v>
      </c>
      <c r="I2861" s="78" t="s">
        <v>436</v>
      </c>
    </row>
    <row r="2862" spans="1:10" ht="15.75" x14ac:dyDescent="0.25">
      <c r="A2862" s="133" t="str">
        <f>'BoR4 Rollup'!A2862</f>
        <v>Organization ID:  610002</v>
      </c>
      <c r="B2862" s="134" t="str">
        <f>'BoR4 Rollup'!$B$6</f>
        <v>2022-2023</v>
      </c>
      <c r="C2862" s="134" t="str">
        <f>'BoR4 Rollup'!$C$6</f>
        <v>2022-2023</v>
      </c>
      <c r="D2862" s="135" t="str">
        <f>'BoR4 Rollup'!$D$6</f>
        <v>2023-2024</v>
      </c>
      <c r="E2862" s="136" t="str">
        <f>E6</f>
        <v>2023-2024</v>
      </c>
      <c r="F2862" s="44"/>
      <c r="G2862" s="5" t="s">
        <v>32</v>
      </c>
      <c r="H2862" s="5" t="str">
        <f t="shared" si="702"/>
        <v>610002</v>
      </c>
      <c r="I2862" s="78" t="s">
        <v>436</v>
      </c>
    </row>
    <row r="2863" spans="1:10" x14ac:dyDescent="0.2">
      <c r="A2863" s="26" t="str">
        <f>'BoR4 Rollup'!A2863</f>
        <v xml:space="preserve">  Salaries</v>
      </c>
      <c r="B2863" s="115"/>
      <c r="C2863" s="115"/>
      <c r="D2863" s="116">
        <v>71926</v>
      </c>
      <c r="E2863" s="28">
        <f t="shared" ref="E2863:E2880" si="703">+D2863-C2863</f>
        <v>71926</v>
      </c>
      <c r="F2863" s="25"/>
      <c r="G2863" s="5" t="s">
        <v>32</v>
      </c>
      <c r="H2863" s="5" t="str">
        <f t="shared" si="702"/>
        <v>610002</v>
      </c>
      <c r="I2863" s="78" t="s">
        <v>436</v>
      </c>
      <c r="J2863" s="78" t="s">
        <v>563</v>
      </c>
    </row>
    <row r="2864" spans="1:10" x14ac:dyDescent="0.2">
      <c r="A2864" s="26" t="str">
        <f>'BoR4 Rollup'!A2864</f>
        <v xml:space="preserve">  Other Compensation</v>
      </c>
      <c r="B2864" s="115"/>
      <c r="C2864" s="115"/>
      <c r="D2864" s="116"/>
      <c r="E2864" s="28">
        <f t="shared" si="703"/>
        <v>0</v>
      </c>
      <c r="F2864" s="25"/>
      <c r="G2864" s="5" t="s">
        <v>32</v>
      </c>
      <c r="H2864" s="5" t="str">
        <f t="shared" si="702"/>
        <v>610002</v>
      </c>
      <c r="I2864" s="78" t="s">
        <v>436</v>
      </c>
    </row>
    <row r="2865" spans="1:10" x14ac:dyDescent="0.2">
      <c r="A2865" s="26" t="str">
        <f>'BoR4 Rollup'!A2865</f>
        <v xml:space="preserve">  Related Benefits</v>
      </c>
      <c r="B2865" s="115">
        <v>4874</v>
      </c>
      <c r="C2865" s="115">
        <v>4874</v>
      </c>
      <c r="D2865" s="116">
        <f>30732+5133</f>
        <v>35865</v>
      </c>
      <c r="E2865" s="28">
        <f t="shared" si="703"/>
        <v>30991</v>
      </c>
      <c r="F2865" s="25"/>
      <c r="G2865" s="5" t="s">
        <v>32</v>
      </c>
      <c r="H2865" s="5" t="str">
        <f t="shared" si="702"/>
        <v>610002</v>
      </c>
      <c r="I2865" s="78" t="s">
        <v>436</v>
      </c>
      <c r="J2865" s="78" t="s">
        <v>566</v>
      </c>
    </row>
    <row r="2866" spans="1:10" ht="15.75" x14ac:dyDescent="0.25">
      <c r="A2866" s="29" t="str">
        <f>'BoR4 Rollup'!A2866</f>
        <v>Total Personal Services</v>
      </c>
      <c r="B2866" s="118">
        <f>B2865+B2864+B2863</f>
        <v>4874</v>
      </c>
      <c r="C2866" s="118">
        <f t="shared" ref="C2866:D2866" si="704">C2865+C2864+C2863</f>
        <v>4874</v>
      </c>
      <c r="D2866" s="119">
        <f t="shared" si="704"/>
        <v>107791</v>
      </c>
      <c r="E2866" s="31">
        <f t="shared" si="703"/>
        <v>102917</v>
      </c>
      <c r="F2866" s="32"/>
      <c r="G2866" s="5" t="s">
        <v>8</v>
      </c>
      <c r="H2866" s="5" t="str">
        <f t="shared" si="702"/>
        <v>610002</v>
      </c>
      <c r="I2866" s="78" t="s">
        <v>436</v>
      </c>
    </row>
    <row r="2867" spans="1:10" x14ac:dyDescent="0.2">
      <c r="A2867" s="26" t="str">
        <f>'BoR4 Rollup'!A2867</f>
        <v xml:space="preserve"> Travel</v>
      </c>
      <c r="B2867" s="115"/>
      <c r="C2867" s="115"/>
      <c r="D2867" s="116"/>
      <c r="E2867" s="28">
        <f t="shared" si="703"/>
        <v>0</v>
      </c>
      <c r="F2867" s="25"/>
      <c r="G2867" s="5" t="s">
        <v>32</v>
      </c>
      <c r="H2867" s="5" t="str">
        <f t="shared" si="702"/>
        <v>610002</v>
      </c>
      <c r="I2867" s="78" t="s">
        <v>436</v>
      </c>
      <c r="J2867" s="78" t="s">
        <v>569</v>
      </c>
    </row>
    <row r="2868" spans="1:10" x14ac:dyDescent="0.2">
      <c r="A2868" s="26" t="str">
        <f>'BoR4 Rollup'!A2868</f>
        <v xml:space="preserve"> Operating Services</v>
      </c>
      <c r="B2868" s="115"/>
      <c r="C2868" s="115"/>
      <c r="D2868" s="116"/>
      <c r="E2868" s="28">
        <f t="shared" si="703"/>
        <v>0</v>
      </c>
      <c r="F2868" s="25"/>
      <c r="G2868" s="5" t="s">
        <v>32</v>
      </c>
      <c r="H2868" s="5" t="str">
        <f t="shared" si="702"/>
        <v>610002</v>
      </c>
      <c r="I2868" s="78" t="s">
        <v>436</v>
      </c>
      <c r="J2868" s="78" t="s">
        <v>571</v>
      </c>
    </row>
    <row r="2869" spans="1:10" x14ac:dyDescent="0.2">
      <c r="A2869" s="26" t="str">
        <f>'BoR4 Rollup'!A2869</f>
        <v xml:space="preserve"> Supplies</v>
      </c>
      <c r="B2869" s="115"/>
      <c r="C2869" s="115"/>
      <c r="D2869" s="116"/>
      <c r="E2869" s="28">
        <f t="shared" si="703"/>
        <v>0</v>
      </c>
      <c r="F2869" s="25"/>
      <c r="G2869" s="5" t="s">
        <v>32</v>
      </c>
      <c r="H2869" s="5" t="str">
        <f t="shared" si="702"/>
        <v>610002</v>
      </c>
      <c r="I2869" s="78" t="s">
        <v>436</v>
      </c>
      <c r="J2869" s="78" t="s">
        <v>572</v>
      </c>
    </row>
    <row r="2870" spans="1:10" ht="15.75" x14ac:dyDescent="0.25">
      <c r="A2870" s="29" t="str">
        <f>'BoR4 Rollup'!A2870</f>
        <v>Total Operating Expenses</v>
      </c>
      <c r="B2870" s="121">
        <f>B2869+B2868+B2867</f>
        <v>0</v>
      </c>
      <c r="C2870" s="121">
        <f t="shared" ref="C2870:D2870" si="705">C2869+C2868+C2867</f>
        <v>0</v>
      </c>
      <c r="D2870" s="119">
        <f t="shared" si="705"/>
        <v>0</v>
      </c>
      <c r="E2870" s="34">
        <f t="shared" si="703"/>
        <v>0</v>
      </c>
      <c r="F2870" s="35"/>
      <c r="G2870" s="5" t="s">
        <v>8</v>
      </c>
      <c r="H2870" s="5" t="str">
        <f t="shared" si="702"/>
        <v>610002</v>
      </c>
      <c r="I2870" s="78" t="s">
        <v>436</v>
      </c>
    </row>
    <row r="2871" spans="1:10" x14ac:dyDescent="0.2">
      <c r="A2871" s="26" t="str">
        <f>'BoR4 Rollup'!A2871</f>
        <v xml:space="preserve"> Professional Services</v>
      </c>
      <c r="B2871" s="115"/>
      <c r="C2871" s="115"/>
      <c r="D2871" s="116">
        <v>22114</v>
      </c>
      <c r="E2871" s="28">
        <f t="shared" si="703"/>
        <v>22114</v>
      </c>
      <c r="F2871" s="25"/>
      <c r="G2871" s="5" t="s">
        <v>32</v>
      </c>
      <c r="H2871" s="5" t="str">
        <f t="shared" si="702"/>
        <v>610002</v>
      </c>
      <c r="I2871" s="78" t="s">
        <v>436</v>
      </c>
      <c r="J2871" s="78" t="s">
        <v>573</v>
      </c>
    </row>
    <row r="2872" spans="1:10" x14ac:dyDescent="0.2">
      <c r="A2872" s="26" t="str">
        <f>'BoR4 Rollup'!A2872</f>
        <v xml:space="preserve"> Other Charges</v>
      </c>
      <c r="B2872" s="115"/>
      <c r="C2872" s="115"/>
      <c r="D2872" s="116"/>
      <c r="E2872" s="28">
        <f t="shared" si="703"/>
        <v>0</v>
      </c>
      <c r="F2872" s="25"/>
      <c r="G2872" s="5" t="s">
        <v>32</v>
      </c>
      <c r="H2872" s="5" t="str">
        <f t="shared" si="702"/>
        <v>610002</v>
      </c>
      <c r="I2872" s="78" t="s">
        <v>436</v>
      </c>
      <c r="J2872" s="78" t="s">
        <v>574</v>
      </c>
    </row>
    <row r="2873" spans="1:10" x14ac:dyDescent="0.2">
      <c r="A2873" s="26" t="str">
        <f>'BoR4 Rollup'!A2873</f>
        <v xml:space="preserve"> Debt Services</v>
      </c>
      <c r="B2873" s="115"/>
      <c r="C2873" s="115"/>
      <c r="D2873" s="116"/>
      <c r="E2873" s="28">
        <f t="shared" si="703"/>
        <v>0</v>
      </c>
      <c r="F2873" s="25"/>
      <c r="G2873" s="5" t="s">
        <v>32</v>
      </c>
      <c r="H2873" s="5" t="str">
        <f t="shared" si="702"/>
        <v>610002</v>
      </c>
      <c r="I2873" s="78" t="s">
        <v>436</v>
      </c>
    </row>
    <row r="2874" spans="1:10" x14ac:dyDescent="0.2">
      <c r="A2874" s="26" t="str">
        <f>'BoR4 Rollup'!A2874</f>
        <v xml:space="preserve"> Interagency Transfers</v>
      </c>
      <c r="B2874" s="115"/>
      <c r="C2874" s="115"/>
      <c r="D2874" s="116"/>
      <c r="E2874" s="28">
        <f t="shared" si="703"/>
        <v>0</v>
      </c>
      <c r="F2874" s="25"/>
      <c r="G2874" s="5" t="s">
        <v>32</v>
      </c>
      <c r="H2874" s="5" t="str">
        <f t="shared" si="702"/>
        <v>610002</v>
      </c>
      <c r="I2874" s="78" t="s">
        <v>436</v>
      </c>
      <c r="J2874" s="78" t="s">
        <v>575</v>
      </c>
    </row>
    <row r="2875" spans="1:10" ht="15.75" x14ac:dyDescent="0.25">
      <c r="A2875" s="29" t="str">
        <f>'BoR4 Rollup'!A2875</f>
        <v>Total Other Charges</v>
      </c>
      <c r="B2875" s="121">
        <f>B2874+B2873+B2872+B2871</f>
        <v>0</v>
      </c>
      <c r="C2875" s="121">
        <f t="shared" ref="C2875:D2875" si="706">C2874+C2873+C2872+C2871</f>
        <v>0</v>
      </c>
      <c r="D2875" s="119">
        <f t="shared" si="706"/>
        <v>22114</v>
      </c>
      <c r="E2875" s="34">
        <f t="shared" si="703"/>
        <v>22114</v>
      </c>
      <c r="F2875" s="35"/>
      <c r="G2875" s="5" t="s">
        <v>8</v>
      </c>
      <c r="H2875" s="5" t="str">
        <f t="shared" si="702"/>
        <v>610002</v>
      </c>
      <c r="I2875" s="78" t="s">
        <v>436</v>
      </c>
    </row>
    <row r="2876" spans="1:10" x14ac:dyDescent="0.2">
      <c r="A2876" s="26" t="str">
        <f>'BoR4 Rollup'!A2876</f>
        <v xml:space="preserve"> General Acquisitions</v>
      </c>
      <c r="B2876" s="115"/>
      <c r="C2876" s="115"/>
      <c r="D2876" s="116"/>
      <c r="E2876" s="28">
        <f t="shared" si="703"/>
        <v>0</v>
      </c>
      <c r="F2876" s="25"/>
      <c r="G2876" s="5" t="s">
        <v>32</v>
      </c>
      <c r="H2876" s="5" t="str">
        <f t="shared" si="702"/>
        <v>610002</v>
      </c>
      <c r="I2876" s="78" t="s">
        <v>436</v>
      </c>
      <c r="J2876" s="78" t="s">
        <v>576</v>
      </c>
    </row>
    <row r="2877" spans="1:10" x14ac:dyDescent="0.2">
      <c r="A2877" s="26" t="str">
        <f>'BoR4 Rollup'!A2877</f>
        <v xml:space="preserve"> Library Acquisitions</v>
      </c>
      <c r="B2877" s="115"/>
      <c r="C2877" s="115"/>
      <c r="D2877" s="116"/>
      <c r="E2877" s="28">
        <f t="shared" si="703"/>
        <v>0</v>
      </c>
      <c r="F2877" s="25"/>
      <c r="G2877" s="5" t="s">
        <v>32</v>
      </c>
      <c r="H2877" s="5" t="str">
        <f t="shared" si="702"/>
        <v>610002</v>
      </c>
      <c r="I2877" s="78" t="s">
        <v>436</v>
      </c>
      <c r="J2877" s="78" t="s">
        <v>576</v>
      </c>
    </row>
    <row r="2878" spans="1:10" x14ac:dyDescent="0.2">
      <c r="A2878" s="26" t="str">
        <f>'BoR4 Rollup'!A2878</f>
        <v xml:space="preserve"> Major Repairs</v>
      </c>
      <c r="B2878" s="115"/>
      <c r="C2878" s="115"/>
      <c r="D2878" s="116"/>
      <c r="E2878" s="28">
        <f t="shared" si="703"/>
        <v>0</v>
      </c>
      <c r="F2878" s="25"/>
      <c r="G2878" s="5" t="s">
        <v>32</v>
      </c>
      <c r="H2878" s="5" t="str">
        <f t="shared" si="702"/>
        <v>610002</v>
      </c>
      <c r="I2878" s="78" t="s">
        <v>436</v>
      </c>
    </row>
    <row r="2879" spans="1:10" ht="15.75" x14ac:dyDescent="0.25">
      <c r="A2879" s="29" t="str">
        <f>'BoR4 Rollup'!A2879</f>
        <v>Total Acquisitions and Major Repairs</v>
      </c>
      <c r="B2879" s="121">
        <f>B2878+B2877+B2876</f>
        <v>0</v>
      </c>
      <c r="C2879" s="121">
        <f t="shared" ref="C2879:D2879" si="707">C2878+C2877+C2876</f>
        <v>0</v>
      </c>
      <c r="D2879" s="119">
        <f t="shared" si="707"/>
        <v>0</v>
      </c>
      <c r="E2879" s="34">
        <f t="shared" si="703"/>
        <v>0</v>
      </c>
      <c r="F2879" s="35"/>
      <c r="G2879" s="5" t="s">
        <v>8</v>
      </c>
      <c r="H2879" s="5" t="str">
        <f t="shared" si="702"/>
        <v>610002</v>
      </c>
      <c r="I2879" s="78" t="s">
        <v>436</v>
      </c>
    </row>
    <row r="2880" spans="1:10" ht="15.75" x14ac:dyDescent="0.25">
      <c r="A2880" s="29" t="str">
        <f>'BoR4 Rollup'!A2880</f>
        <v>Function Total</v>
      </c>
      <c r="B2880" s="118">
        <f>B2879+B2875+B2870+B2866</f>
        <v>4874</v>
      </c>
      <c r="C2880" s="118">
        <f t="shared" ref="C2880:D2880" si="708">C2879+C2875+C2870+C2866</f>
        <v>4874</v>
      </c>
      <c r="D2880" s="119">
        <f t="shared" si="708"/>
        <v>129905</v>
      </c>
      <c r="E2880" s="46">
        <f t="shared" si="703"/>
        <v>125031</v>
      </c>
      <c r="F2880" s="32"/>
      <c r="G2880" s="5" t="s">
        <v>8</v>
      </c>
      <c r="H2880" s="5" t="str">
        <f t="shared" si="702"/>
        <v>610002</v>
      </c>
      <c r="I2880" s="78" t="s">
        <v>436</v>
      </c>
    </row>
    <row r="2881" spans="1:10" ht="15.75" x14ac:dyDescent="0.25">
      <c r="A2881" s="124" t="str">
        <f>'BoR4 Rollup'!A2881</f>
        <v>Function:  Institutional Support</v>
      </c>
      <c r="B2881" s="125"/>
      <c r="C2881" s="126"/>
      <c r="D2881" s="127"/>
      <c r="E2881" s="128"/>
      <c r="F2881" s="4"/>
      <c r="G2881" s="5" t="s">
        <v>45</v>
      </c>
      <c r="H2881" s="5" t="str">
        <f>RIGHT($A$2883,6)</f>
        <v>610003</v>
      </c>
      <c r="I2881" s="78" t="s">
        <v>439</v>
      </c>
    </row>
    <row r="2882" spans="1:10" ht="15.75" x14ac:dyDescent="0.25">
      <c r="A2882" s="129" t="str">
        <f>'BoR4 Rollup'!A2882</f>
        <v>Orgn:  Campus Adm - Evenings &amp; Weekends</v>
      </c>
      <c r="B2882" s="130" t="str">
        <f>+'BoR4 Rollup'!B2882</f>
        <v>Actual</v>
      </c>
      <c r="C2882" s="130" t="str">
        <f>+'BoR4 Rollup'!C2882</f>
        <v>Budgeted</v>
      </c>
      <c r="D2882" s="131" t="str">
        <f>+'BoR4 Rollup'!D2882</f>
        <v>Budgeted</v>
      </c>
      <c r="E2882" s="132" t="str">
        <f>E5</f>
        <v>2022-2023 +/-</v>
      </c>
      <c r="F2882" s="18"/>
      <c r="G2882" s="5" t="s">
        <v>45</v>
      </c>
      <c r="H2882" s="5" t="str">
        <f t="shared" ref="H2882:H2901" si="709">RIGHT($A$2883,6)</f>
        <v>610003</v>
      </c>
      <c r="I2882" s="78" t="s">
        <v>439</v>
      </c>
    </row>
    <row r="2883" spans="1:10" ht="15.75" x14ac:dyDescent="0.25">
      <c r="A2883" s="133" t="str">
        <f>'BoR4 Rollup'!A2883</f>
        <v>Organization ID:  610003</v>
      </c>
      <c r="B2883" s="134" t="str">
        <f>'BoR4 Rollup'!$B$6</f>
        <v>2022-2023</v>
      </c>
      <c r="C2883" s="134" t="str">
        <f>C6</f>
        <v>2022-2023</v>
      </c>
      <c r="D2883" s="135" t="str">
        <f>D6</f>
        <v>2023-2024</v>
      </c>
      <c r="E2883" s="136" t="str">
        <f>E6</f>
        <v>2023-2024</v>
      </c>
      <c r="F2883" s="18"/>
      <c r="G2883" s="5" t="s">
        <v>45</v>
      </c>
      <c r="H2883" s="5" t="str">
        <f t="shared" si="709"/>
        <v>610003</v>
      </c>
      <c r="I2883" s="78" t="s">
        <v>439</v>
      </c>
    </row>
    <row r="2884" spans="1:10" x14ac:dyDescent="0.2">
      <c r="A2884" s="26" t="str">
        <f>'BoR4 Rollup'!A2884</f>
        <v xml:space="preserve">  Salaries</v>
      </c>
      <c r="B2884" s="115"/>
      <c r="C2884" s="115"/>
      <c r="D2884" s="116"/>
      <c r="E2884" s="28">
        <f t="shared" ref="E2884:E2901" si="710">+D2884-C2884</f>
        <v>0</v>
      </c>
      <c r="F2884" s="25"/>
      <c r="G2884" s="5" t="s">
        <v>45</v>
      </c>
      <c r="H2884" s="5" t="str">
        <f t="shared" si="709"/>
        <v>610003</v>
      </c>
      <c r="I2884" s="78" t="s">
        <v>439</v>
      </c>
      <c r="J2884" s="78" t="s">
        <v>563</v>
      </c>
    </row>
    <row r="2885" spans="1:10" x14ac:dyDescent="0.2">
      <c r="A2885" s="26" t="str">
        <f>'BoR4 Rollup'!A2885</f>
        <v xml:space="preserve">  Other Compensation</v>
      </c>
      <c r="B2885" s="115"/>
      <c r="C2885" s="115"/>
      <c r="D2885" s="116"/>
      <c r="E2885" s="28">
        <f t="shared" si="710"/>
        <v>0</v>
      </c>
      <c r="F2885" s="25"/>
      <c r="G2885" s="5" t="s">
        <v>45</v>
      </c>
      <c r="H2885" s="5" t="str">
        <f t="shared" si="709"/>
        <v>610003</v>
      </c>
      <c r="I2885" s="78" t="s">
        <v>439</v>
      </c>
    </row>
    <row r="2886" spans="1:10" x14ac:dyDescent="0.2">
      <c r="A2886" s="26" t="str">
        <f>'BoR4 Rollup'!A2886</f>
        <v xml:space="preserve">  Related Benefits</v>
      </c>
      <c r="B2886" s="115"/>
      <c r="C2886" s="115"/>
      <c r="D2886" s="116"/>
      <c r="E2886" s="28">
        <f t="shared" si="710"/>
        <v>0</v>
      </c>
      <c r="F2886" s="25"/>
      <c r="G2886" s="5" t="s">
        <v>45</v>
      </c>
      <c r="H2886" s="5" t="str">
        <f t="shared" si="709"/>
        <v>610003</v>
      </c>
      <c r="I2886" s="78" t="s">
        <v>439</v>
      </c>
      <c r="J2886" s="78" t="s">
        <v>566</v>
      </c>
    </row>
    <row r="2887" spans="1:10" ht="15.75" x14ac:dyDescent="0.25">
      <c r="A2887" s="29" t="str">
        <f>'BoR4 Rollup'!A2887</f>
        <v>Total Personal Services</v>
      </c>
      <c r="B2887" s="118">
        <f>B2886+B2885+B2884</f>
        <v>0</v>
      </c>
      <c r="C2887" s="118">
        <f>C2886+C2885+C2884</f>
        <v>0</v>
      </c>
      <c r="D2887" s="119">
        <f>D2886+D2885+D2884</f>
        <v>0</v>
      </c>
      <c r="E2887" s="31">
        <f t="shared" si="710"/>
        <v>0</v>
      </c>
      <c r="F2887" s="32"/>
      <c r="G2887" s="5" t="s">
        <v>45</v>
      </c>
      <c r="H2887" s="5" t="str">
        <f t="shared" si="709"/>
        <v>610003</v>
      </c>
      <c r="I2887" s="78" t="s">
        <v>439</v>
      </c>
    </row>
    <row r="2888" spans="1:10" x14ac:dyDescent="0.2">
      <c r="A2888" s="26" t="str">
        <f>'BoR4 Rollup'!A2888</f>
        <v xml:space="preserve"> Travel</v>
      </c>
      <c r="B2888" s="115"/>
      <c r="C2888" s="115"/>
      <c r="D2888" s="116"/>
      <c r="E2888" s="28">
        <f t="shared" si="710"/>
        <v>0</v>
      </c>
      <c r="F2888" s="25"/>
      <c r="G2888" s="5" t="s">
        <v>45</v>
      </c>
      <c r="H2888" s="5" t="str">
        <f t="shared" si="709"/>
        <v>610003</v>
      </c>
      <c r="I2888" s="78" t="s">
        <v>439</v>
      </c>
      <c r="J2888" s="78" t="s">
        <v>569</v>
      </c>
    </row>
    <row r="2889" spans="1:10" x14ac:dyDescent="0.2">
      <c r="A2889" s="26" t="str">
        <f>'BoR4 Rollup'!A2889</f>
        <v xml:space="preserve"> Operating Services</v>
      </c>
      <c r="B2889" s="115"/>
      <c r="C2889" s="115"/>
      <c r="D2889" s="116"/>
      <c r="E2889" s="28">
        <f t="shared" si="710"/>
        <v>0</v>
      </c>
      <c r="F2889" s="25"/>
      <c r="G2889" s="5" t="s">
        <v>45</v>
      </c>
      <c r="H2889" s="5" t="str">
        <f t="shared" si="709"/>
        <v>610003</v>
      </c>
      <c r="I2889" s="78" t="s">
        <v>439</v>
      </c>
      <c r="J2889" s="78" t="s">
        <v>571</v>
      </c>
    </row>
    <row r="2890" spans="1:10" x14ac:dyDescent="0.2">
      <c r="A2890" s="26" t="str">
        <f>'BoR4 Rollup'!A2890</f>
        <v xml:space="preserve"> Supplies</v>
      </c>
      <c r="B2890" s="115"/>
      <c r="C2890" s="115"/>
      <c r="D2890" s="116"/>
      <c r="E2890" s="28">
        <f t="shared" si="710"/>
        <v>0</v>
      </c>
      <c r="F2890" s="25"/>
      <c r="G2890" s="5" t="s">
        <v>45</v>
      </c>
      <c r="H2890" s="5" t="str">
        <f t="shared" si="709"/>
        <v>610003</v>
      </c>
      <c r="I2890" s="78" t="s">
        <v>439</v>
      </c>
      <c r="J2890" s="78" t="s">
        <v>572</v>
      </c>
    </row>
    <row r="2891" spans="1:10" ht="15.75" x14ac:dyDescent="0.25">
      <c r="A2891" s="29" t="str">
        <f>'BoR4 Rollup'!A2891</f>
        <v>Total Operating Expenses</v>
      </c>
      <c r="B2891" s="121">
        <f>B2890+B2889+B2888</f>
        <v>0</v>
      </c>
      <c r="C2891" s="121">
        <f>C2890+C2889+C2888</f>
        <v>0</v>
      </c>
      <c r="D2891" s="119">
        <f>D2890+D2889+D2888</f>
        <v>0</v>
      </c>
      <c r="E2891" s="34">
        <f t="shared" si="710"/>
        <v>0</v>
      </c>
      <c r="F2891" s="35"/>
      <c r="G2891" s="5" t="s">
        <v>45</v>
      </c>
      <c r="H2891" s="5" t="str">
        <f t="shared" si="709"/>
        <v>610003</v>
      </c>
      <c r="I2891" s="78" t="s">
        <v>439</v>
      </c>
    </row>
    <row r="2892" spans="1:10" x14ac:dyDescent="0.2">
      <c r="A2892" s="26" t="str">
        <f>'BoR4 Rollup'!A2892</f>
        <v xml:space="preserve"> Professional Services</v>
      </c>
      <c r="B2892" s="115"/>
      <c r="C2892" s="115"/>
      <c r="D2892" s="116"/>
      <c r="E2892" s="28">
        <f t="shared" si="710"/>
        <v>0</v>
      </c>
      <c r="F2892" s="25"/>
      <c r="G2892" s="5" t="s">
        <v>45</v>
      </c>
      <c r="H2892" s="5" t="str">
        <f t="shared" si="709"/>
        <v>610003</v>
      </c>
      <c r="I2892" s="78" t="s">
        <v>439</v>
      </c>
      <c r="J2892" s="78" t="s">
        <v>573</v>
      </c>
    </row>
    <row r="2893" spans="1:10" x14ac:dyDescent="0.2">
      <c r="A2893" s="26" t="str">
        <f>'BoR4 Rollup'!A2893</f>
        <v xml:space="preserve"> Other Charges</v>
      </c>
      <c r="B2893" s="115"/>
      <c r="C2893" s="115"/>
      <c r="D2893" s="116"/>
      <c r="E2893" s="28">
        <f t="shared" si="710"/>
        <v>0</v>
      </c>
      <c r="F2893" s="25"/>
      <c r="G2893" s="5" t="s">
        <v>45</v>
      </c>
      <c r="H2893" s="5" t="str">
        <f t="shared" si="709"/>
        <v>610003</v>
      </c>
      <c r="I2893" s="78" t="s">
        <v>439</v>
      </c>
      <c r="J2893" s="78" t="s">
        <v>574</v>
      </c>
    </row>
    <row r="2894" spans="1:10" x14ac:dyDescent="0.2">
      <c r="A2894" s="26" t="str">
        <f>'BoR4 Rollup'!A2894</f>
        <v xml:space="preserve"> Debt Services</v>
      </c>
      <c r="B2894" s="115"/>
      <c r="C2894" s="115"/>
      <c r="D2894" s="116"/>
      <c r="E2894" s="28">
        <f t="shared" si="710"/>
        <v>0</v>
      </c>
      <c r="F2894" s="25"/>
      <c r="G2894" s="5" t="s">
        <v>45</v>
      </c>
      <c r="H2894" s="5" t="str">
        <f t="shared" si="709"/>
        <v>610003</v>
      </c>
      <c r="I2894" s="78" t="s">
        <v>439</v>
      </c>
    </row>
    <row r="2895" spans="1:10" x14ac:dyDescent="0.2">
      <c r="A2895" s="26" t="str">
        <f>'BoR4 Rollup'!A2895</f>
        <v xml:space="preserve"> Interagency Transfers</v>
      </c>
      <c r="B2895" s="115"/>
      <c r="C2895" s="115"/>
      <c r="D2895" s="116"/>
      <c r="E2895" s="28">
        <f t="shared" si="710"/>
        <v>0</v>
      </c>
      <c r="F2895" s="25"/>
      <c r="G2895" s="5" t="s">
        <v>45</v>
      </c>
      <c r="H2895" s="5" t="str">
        <f t="shared" si="709"/>
        <v>610003</v>
      </c>
      <c r="I2895" s="78" t="s">
        <v>439</v>
      </c>
      <c r="J2895" s="78" t="s">
        <v>575</v>
      </c>
    </row>
    <row r="2896" spans="1:10" ht="15.75" x14ac:dyDescent="0.25">
      <c r="A2896" s="29" t="str">
        <f>'BoR4 Rollup'!A2896</f>
        <v>Total Other Charges</v>
      </c>
      <c r="B2896" s="121">
        <f>B2895+B2894+B2893+B2892</f>
        <v>0</v>
      </c>
      <c r="C2896" s="121">
        <f>C2895+C2894+C2893+C2892</f>
        <v>0</v>
      </c>
      <c r="D2896" s="119">
        <f>D2895+D2894+D2893+D2892</f>
        <v>0</v>
      </c>
      <c r="E2896" s="34">
        <f t="shared" si="710"/>
        <v>0</v>
      </c>
      <c r="F2896" s="35"/>
      <c r="G2896" s="5" t="s">
        <v>45</v>
      </c>
      <c r="H2896" s="5" t="str">
        <f t="shared" si="709"/>
        <v>610003</v>
      </c>
      <c r="I2896" s="78" t="s">
        <v>439</v>
      </c>
    </row>
    <row r="2897" spans="1:10" x14ac:dyDescent="0.2">
      <c r="A2897" s="26" t="str">
        <f>'BoR4 Rollup'!A2897</f>
        <v xml:space="preserve"> General Acquisitions</v>
      </c>
      <c r="B2897" s="115"/>
      <c r="C2897" s="115"/>
      <c r="D2897" s="116"/>
      <c r="E2897" s="28">
        <f t="shared" si="710"/>
        <v>0</v>
      </c>
      <c r="F2897" s="25"/>
      <c r="G2897" s="5" t="s">
        <v>45</v>
      </c>
      <c r="H2897" s="5" t="str">
        <f t="shared" si="709"/>
        <v>610003</v>
      </c>
      <c r="I2897" s="78" t="s">
        <v>439</v>
      </c>
      <c r="J2897" s="78" t="s">
        <v>576</v>
      </c>
    </row>
    <row r="2898" spans="1:10" x14ac:dyDescent="0.2">
      <c r="A2898" s="26" t="str">
        <f>'BoR4 Rollup'!A2898</f>
        <v xml:space="preserve"> Library Acquisitions</v>
      </c>
      <c r="B2898" s="115"/>
      <c r="C2898" s="115"/>
      <c r="D2898" s="116"/>
      <c r="E2898" s="28">
        <f t="shared" si="710"/>
        <v>0</v>
      </c>
      <c r="F2898" s="25"/>
      <c r="G2898" s="5" t="s">
        <v>45</v>
      </c>
      <c r="H2898" s="5" t="str">
        <f t="shared" si="709"/>
        <v>610003</v>
      </c>
      <c r="I2898" s="78" t="s">
        <v>439</v>
      </c>
      <c r="J2898" s="78" t="s">
        <v>576</v>
      </c>
    </row>
    <row r="2899" spans="1:10" x14ac:dyDescent="0.2">
      <c r="A2899" s="26" t="str">
        <f>'BoR4 Rollup'!A2899</f>
        <v xml:space="preserve"> Major Repairs</v>
      </c>
      <c r="B2899" s="115"/>
      <c r="C2899" s="115"/>
      <c r="D2899" s="116"/>
      <c r="E2899" s="28">
        <f t="shared" si="710"/>
        <v>0</v>
      </c>
      <c r="F2899" s="25"/>
      <c r="G2899" s="5" t="s">
        <v>45</v>
      </c>
      <c r="H2899" s="5" t="str">
        <f t="shared" si="709"/>
        <v>610003</v>
      </c>
      <c r="I2899" s="78" t="s">
        <v>439</v>
      </c>
    </row>
    <row r="2900" spans="1:10" ht="15.75" x14ac:dyDescent="0.25">
      <c r="A2900" s="29" t="str">
        <f>'BoR4 Rollup'!A2900</f>
        <v>Total Acquisitions and Major Repairs</v>
      </c>
      <c r="B2900" s="121">
        <f>B2899+B2898+B2897</f>
        <v>0</v>
      </c>
      <c r="C2900" s="121">
        <f>C2899+C2898+C2897</f>
        <v>0</v>
      </c>
      <c r="D2900" s="119">
        <f>D2899+D2898+D2897</f>
        <v>0</v>
      </c>
      <c r="E2900" s="34">
        <f t="shared" si="710"/>
        <v>0</v>
      </c>
      <c r="F2900" s="35"/>
      <c r="G2900" s="5" t="s">
        <v>45</v>
      </c>
      <c r="H2900" s="5" t="str">
        <f t="shared" si="709"/>
        <v>610003</v>
      </c>
      <c r="I2900" s="78" t="s">
        <v>439</v>
      </c>
    </row>
    <row r="2901" spans="1:10" ht="15.75" x14ac:dyDescent="0.25">
      <c r="A2901" s="29" t="str">
        <f>'BoR4 Rollup'!A2901</f>
        <v>Function Total</v>
      </c>
      <c r="B2901" s="118">
        <f>B2900+B2896+B2891+B2887</f>
        <v>0</v>
      </c>
      <c r="C2901" s="118">
        <f>C2900+C2896+C2891+C2887</f>
        <v>0</v>
      </c>
      <c r="D2901" s="119">
        <f>D2900+D2896+D2891+D2887</f>
        <v>0</v>
      </c>
      <c r="E2901" s="46">
        <f t="shared" si="710"/>
        <v>0</v>
      </c>
      <c r="F2901" s="32"/>
      <c r="G2901" s="5" t="s">
        <v>45</v>
      </c>
      <c r="H2901" s="5" t="str">
        <f t="shared" si="709"/>
        <v>610003</v>
      </c>
      <c r="I2901" s="78" t="s">
        <v>439</v>
      </c>
    </row>
    <row r="2902" spans="1:10" ht="15.75" x14ac:dyDescent="0.25">
      <c r="A2902" s="124" t="str">
        <f>'BoR4 Rollup'!A2902</f>
        <v>Function:  Institutional Support</v>
      </c>
      <c r="B2902" s="125"/>
      <c r="C2902" s="126"/>
      <c r="D2902" s="127"/>
      <c r="E2902" s="128"/>
      <c r="F2902" s="4"/>
      <c r="G2902" s="5" t="s">
        <v>32</v>
      </c>
      <c r="H2902" s="5" t="str">
        <f>RIGHT($A$2904,6)</f>
        <v>610005</v>
      </c>
      <c r="I2902" s="78" t="s">
        <v>442</v>
      </c>
    </row>
    <row r="2903" spans="1:10" ht="15.75" x14ac:dyDescent="0.25">
      <c r="A2903" s="129" t="str">
        <f>'BoR4 Rollup'!A2903</f>
        <v>Orgn:  Foundation-In Kind State Support</v>
      </c>
      <c r="B2903" s="130" t="str">
        <f>+'BoR4 Rollup'!B2903</f>
        <v>Actual</v>
      </c>
      <c r="C2903" s="130" t="str">
        <f>+'BoR4 Rollup'!C2903</f>
        <v>Budgeted</v>
      </c>
      <c r="D2903" s="131" t="str">
        <f>+'BoR4 Rollup'!D2903</f>
        <v>Budgeted</v>
      </c>
      <c r="E2903" s="132" t="str">
        <f>'BoR4 Rollup'!$E$5</f>
        <v>2022-2023 +/-</v>
      </c>
      <c r="F2903" s="44"/>
      <c r="G2903" s="5" t="s">
        <v>32</v>
      </c>
      <c r="H2903" s="5" t="str">
        <f t="shared" ref="H2903:H2922" si="711">RIGHT($A$2904,6)</f>
        <v>610005</v>
      </c>
      <c r="I2903" s="78" t="s">
        <v>442</v>
      </c>
    </row>
    <row r="2904" spans="1:10" ht="15.75" x14ac:dyDescent="0.25">
      <c r="A2904" s="133" t="str">
        <f>'BoR4 Rollup'!A2904</f>
        <v>Organization ID:  610005</v>
      </c>
      <c r="B2904" s="134" t="str">
        <f>'BoR4 Rollup'!$B$6</f>
        <v>2022-2023</v>
      </c>
      <c r="C2904" s="134" t="str">
        <f>'BoR4 Rollup'!$C$6</f>
        <v>2022-2023</v>
      </c>
      <c r="D2904" s="135" t="str">
        <f>'BoR4 Rollup'!$D$6</f>
        <v>2023-2024</v>
      </c>
      <c r="E2904" s="136" t="str">
        <f>'BoR4 Rollup'!$E$6</f>
        <v>2023-2024</v>
      </c>
      <c r="F2904" s="44"/>
      <c r="G2904" s="5" t="s">
        <v>32</v>
      </c>
      <c r="H2904" s="5" t="str">
        <f t="shared" si="711"/>
        <v>610005</v>
      </c>
      <c r="I2904" s="78" t="s">
        <v>442</v>
      </c>
    </row>
    <row r="2905" spans="1:10" x14ac:dyDescent="0.2">
      <c r="A2905" s="26" t="str">
        <f>'BoR4 Rollup'!A2905</f>
        <v xml:space="preserve">  Salaries</v>
      </c>
      <c r="B2905" s="115"/>
      <c r="C2905" s="115"/>
      <c r="D2905" s="116"/>
      <c r="E2905" s="28">
        <f t="shared" ref="E2905:E2922" si="712">+D2905-C2905</f>
        <v>0</v>
      </c>
      <c r="F2905" s="25"/>
      <c r="G2905" s="5" t="s">
        <v>32</v>
      </c>
      <c r="H2905" s="5" t="str">
        <f t="shared" si="711"/>
        <v>610005</v>
      </c>
      <c r="I2905" s="78" t="s">
        <v>442</v>
      </c>
      <c r="J2905" s="78" t="s">
        <v>563</v>
      </c>
    </row>
    <row r="2906" spans="1:10" x14ac:dyDescent="0.2">
      <c r="A2906" s="26" t="str">
        <f>'BoR4 Rollup'!A2906</f>
        <v xml:space="preserve">  Other Compensation</v>
      </c>
      <c r="B2906" s="115"/>
      <c r="C2906" s="115"/>
      <c r="D2906" s="116"/>
      <c r="E2906" s="28">
        <f t="shared" si="712"/>
        <v>0</v>
      </c>
      <c r="F2906" s="25"/>
      <c r="G2906" s="5" t="s">
        <v>32</v>
      </c>
      <c r="H2906" s="5" t="str">
        <f t="shared" si="711"/>
        <v>610005</v>
      </c>
      <c r="I2906" s="78" t="s">
        <v>442</v>
      </c>
    </row>
    <row r="2907" spans="1:10" x14ac:dyDescent="0.2">
      <c r="A2907" s="26" t="str">
        <f>'BoR4 Rollup'!A2907</f>
        <v xml:space="preserve">  Related Benefits</v>
      </c>
      <c r="B2907" s="115"/>
      <c r="C2907" s="115"/>
      <c r="D2907" s="116"/>
      <c r="E2907" s="28">
        <f t="shared" si="712"/>
        <v>0</v>
      </c>
      <c r="F2907" s="25"/>
      <c r="G2907" s="5" t="s">
        <v>32</v>
      </c>
      <c r="H2907" s="5" t="str">
        <f t="shared" si="711"/>
        <v>610005</v>
      </c>
      <c r="I2907" s="78" t="s">
        <v>442</v>
      </c>
      <c r="J2907" s="78" t="s">
        <v>566</v>
      </c>
    </row>
    <row r="2908" spans="1:10" ht="15.75" x14ac:dyDescent="0.25">
      <c r="A2908" s="29" t="str">
        <f>'BoR4 Rollup'!A2908</f>
        <v>Total Personal Services</v>
      </c>
      <c r="B2908" s="118">
        <f>B2907+B2906+B2905</f>
        <v>0</v>
      </c>
      <c r="C2908" s="118">
        <f t="shared" ref="C2908:D2908" si="713">C2907+C2906+C2905</f>
        <v>0</v>
      </c>
      <c r="D2908" s="119">
        <f t="shared" si="713"/>
        <v>0</v>
      </c>
      <c r="E2908" s="31">
        <f t="shared" si="712"/>
        <v>0</v>
      </c>
      <c r="F2908" s="32"/>
      <c r="G2908" s="5" t="s">
        <v>8</v>
      </c>
      <c r="H2908" s="5" t="str">
        <f t="shared" si="711"/>
        <v>610005</v>
      </c>
      <c r="I2908" s="78" t="s">
        <v>442</v>
      </c>
    </row>
    <row r="2909" spans="1:10" x14ac:dyDescent="0.2">
      <c r="A2909" s="26" t="str">
        <f>'BoR4 Rollup'!A2909</f>
        <v xml:space="preserve"> Travel</v>
      </c>
      <c r="B2909" s="115"/>
      <c r="C2909" s="115"/>
      <c r="D2909" s="116"/>
      <c r="E2909" s="28">
        <f t="shared" si="712"/>
        <v>0</v>
      </c>
      <c r="F2909" s="25"/>
      <c r="G2909" s="5" t="s">
        <v>32</v>
      </c>
      <c r="H2909" s="5" t="str">
        <f t="shared" si="711"/>
        <v>610005</v>
      </c>
      <c r="I2909" s="78" t="s">
        <v>442</v>
      </c>
      <c r="J2909" s="78" t="s">
        <v>569</v>
      </c>
    </row>
    <row r="2910" spans="1:10" x14ac:dyDescent="0.2">
      <c r="A2910" s="26" t="str">
        <f>'BoR4 Rollup'!A2910</f>
        <v xml:space="preserve"> Operating Services</v>
      </c>
      <c r="B2910" s="115"/>
      <c r="C2910" s="115"/>
      <c r="D2910" s="116"/>
      <c r="E2910" s="28">
        <f t="shared" si="712"/>
        <v>0</v>
      </c>
      <c r="F2910" s="25"/>
      <c r="G2910" s="5" t="s">
        <v>32</v>
      </c>
      <c r="H2910" s="5" t="str">
        <f t="shared" si="711"/>
        <v>610005</v>
      </c>
      <c r="I2910" s="78" t="s">
        <v>442</v>
      </c>
      <c r="J2910" s="78" t="s">
        <v>571</v>
      </c>
    </row>
    <row r="2911" spans="1:10" x14ac:dyDescent="0.2">
      <c r="A2911" s="26" t="str">
        <f>'BoR4 Rollup'!A2911</f>
        <v xml:space="preserve"> Supplies</v>
      </c>
      <c r="B2911" s="115"/>
      <c r="C2911" s="115"/>
      <c r="D2911" s="116"/>
      <c r="E2911" s="28">
        <f t="shared" si="712"/>
        <v>0</v>
      </c>
      <c r="F2911" s="25"/>
      <c r="G2911" s="5" t="s">
        <v>32</v>
      </c>
      <c r="H2911" s="5" t="str">
        <f t="shared" si="711"/>
        <v>610005</v>
      </c>
      <c r="I2911" s="78" t="s">
        <v>442</v>
      </c>
      <c r="J2911" s="78" t="s">
        <v>572</v>
      </c>
    </row>
    <row r="2912" spans="1:10" ht="15.75" x14ac:dyDescent="0.25">
      <c r="A2912" s="29" t="str">
        <f>'BoR4 Rollup'!A2912</f>
        <v>Total Operating Expenses</v>
      </c>
      <c r="B2912" s="121">
        <f>B2911+B2910+B2909</f>
        <v>0</v>
      </c>
      <c r="C2912" s="121">
        <f t="shared" ref="C2912:D2912" si="714">C2911+C2910+C2909</f>
        <v>0</v>
      </c>
      <c r="D2912" s="119">
        <f t="shared" si="714"/>
        <v>0</v>
      </c>
      <c r="E2912" s="34">
        <f t="shared" si="712"/>
        <v>0</v>
      </c>
      <c r="F2912" s="35"/>
      <c r="G2912" s="5" t="s">
        <v>8</v>
      </c>
      <c r="H2912" s="5" t="str">
        <f t="shared" si="711"/>
        <v>610005</v>
      </c>
      <c r="I2912" s="78" t="s">
        <v>442</v>
      </c>
    </row>
    <row r="2913" spans="1:10" x14ac:dyDescent="0.2">
      <c r="A2913" s="26" t="str">
        <f>'BoR4 Rollup'!A2913</f>
        <v xml:space="preserve"> Professional Services</v>
      </c>
      <c r="B2913" s="115"/>
      <c r="C2913" s="115"/>
      <c r="D2913" s="116"/>
      <c r="E2913" s="28">
        <f t="shared" si="712"/>
        <v>0</v>
      </c>
      <c r="F2913" s="25"/>
      <c r="G2913" s="5" t="s">
        <v>32</v>
      </c>
      <c r="H2913" s="5" t="str">
        <f t="shared" si="711"/>
        <v>610005</v>
      </c>
      <c r="I2913" s="78" t="s">
        <v>442</v>
      </c>
      <c r="J2913" s="78" t="s">
        <v>573</v>
      </c>
    </row>
    <row r="2914" spans="1:10" x14ac:dyDescent="0.2">
      <c r="A2914" s="26" t="str">
        <f>'BoR4 Rollup'!A2914</f>
        <v xml:space="preserve"> Other Charges</v>
      </c>
      <c r="B2914" s="115"/>
      <c r="C2914" s="115"/>
      <c r="D2914" s="116"/>
      <c r="E2914" s="28">
        <f t="shared" si="712"/>
        <v>0</v>
      </c>
      <c r="F2914" s="25"/>
      <c r="G2914" s="5" t="s">
        <v>32</v>
      </c>
      <c r="H2914" s="5" t="str">
        <f t="shared" si="711"/>
        <v>610005</v>
      </c>
      <c r="I2914" s="78" t="s">
        <v>442</v>
      </c>
      <c r="J2914" s="78" t="s">
        <v>574</v>
      </c>
    </row>
    <row r="2915" spans="1:10" x14ac:dyDescent="0.2">
      <c r="A2915" s="26" t="str">
        <f>'BoR4 Rollup'!A2915</f>
        <v xml:space="preserve"> Debt Services</v>
      </c>
      <c r="B2915" s="115"/>
      <c r="C2915" s="115"/>
      <c r="D2915" s="116"/>
      <c r="E2915" s="28">
        <f t="shared" si="712"/>
        <v>0</v>
      </c>
      <c r="F2915" s="25"/>
      <c r="G2915" s="5" t="s">
        <v>32</v>
      </c>
      <c r="H2915" s="5" t="str">
        <f t="shared" si="711"/>
        <v>610005</v>
      </c>
      <c r="I2915" s="78" t="s">
        <v>442</v>
      </c>
    </row>
    <row r="2916" spans="1:10" x14ac:dyDescent="0.2">
      <c r="A2916" s="26" t="str">
        <f>'BoR4 Rollup'!A2916</f>
        <v xml:space="preserve"> Interagency Transfers</v>
      </c>
      <c r="B2916" s="115"/>
      <c r="C2916" s="115"/>
      <c r="D2916" s="116"/>
      <c r="E2916" s="28">
        <f t="shared" si="712"/>
        <v>0</v>
      </c>
      <c r="F2916" s="25"/>
      <c r="G2916" s="5" t="s">
        <v>32</v>
      </c>
      <c r="H2916" s="5" t="str">
        <f t="shared" si="711"/>
        <v>610005</v>
      </c>
      <c r="I2916" s="78" t="s">
        <v>442</v>
      </c>
      <c r="J2916" s="78" t="s">
        <v>575</v>
      </c>
    </row>
    <row r="2917" spans="1:10" ht="15.75" x14ac:dyDescent="0.25">
      <c r="A2917" s="29" t="str">
        <f>'BoR4 Rollup'!A2917</f>
        <v>Total Other Charges</v>
      </c>
      <c r="B2917" s="121">
        <f>B2916+B2915+B2914+B2913</f>
        <v>0</v>
      </c>
      <c r="C2917" s="121">
        <f t="shared" ref="C2917:D2917" si="715">C2916+C2915+C2914+C2913</f>
        <v>0</v>
      </c>
      <c r="D2917" s="119">
        <f t="shared" si="715"/>
        <v>0</v>
      </c>
      <c r="E2917" s="34">
        <f t="shared" si="712"/>
        <v>0</v>
      </c>
      <c r="F2917" s="35"/>
      <c r="G2917" s="5" t="s">
        <v>8</v>
      </c>
      <c r="H2917" s="5" t="str">
        <f t="shared" si="711"/>
        <v>610005</v>
      </c>
      <c r="I2917" s="78" t="s">
        <v>442</v>
      </c>
    </row>
    <row r="2918" spans="1:10" x14ac:dyDescent="0.2">
      <c r="A2918" s="26" t="str">
        <f>'BoR4 Rollup'!A2918</f>
        <v xml:space="preserve"> General Acquisitions</v>
      </c>
      <c r="B2918" s="115"/>
      <c r="C2918" s="115"/>
      <c r="D2918" s="116"/>
      <c r="E2918" s="28">
        <f t="shared" si="712"/>
        <v>0</v>
      </c>
      <c r="F2918" s="25"/>
      <c r="G2918" s="5" t="s">
        <v>32</v>
      </c>
      <c r="H2918" s="5" t="str">
        <f t="shared" si="711"/>
        <v>610005</v>
      </c>
      <c r="I2918" s="78" t="s">
        <v>442</v>
      </c>
      <c r="J2918" s="78" t="s">
        <v>576</v>
      </c>
    </row>
    <row r="2919" spans="1:10" x14ac:dyDescent="0.2">
      <c r="A2919" s="26" t="str">
        <f>'BoR4 Rollup'!A2919</f>
        <v xml:space="preserve"> Library Acquisitions</v>
      </c>
      <c r="B2919" s="115"/>
      <c r="C2919" s="115"/>
      <c r="D2919" s="116"/>
      <c r="E2919" s="28">
        <f t="shared" si="712"/>
        <v>0</v>
      </c>
      <c r="F2919" s="25"/>
      <c r="G2919" s="5" t="s">
        <v>32</v>
      </c>
      <c r="H2919" s="5" t="str">
        <f t="shared" si="711"/>
        <v>610005</v>
      </c>
      <c r="I2919" s="78" t="s">
        <v>442</v>
      </c>
      <c r="J2919" s="78" t="s">
        <v>576</v>
      </c>
    </row>
    <row r="2920" spans="1:10" x14ac:dyDescent="0.2">
      <c r="A2920" s="26" t="str">
        <f>'BoR4 Rollup'!A2920</f>
        <v xml:space="preserve"> Major Repairs</v>
      </c>
      <c r="B2920" s="115"/>
      <c r="C2920" s="115"/>
      <c r="D2920" s="116"/>
      <c r="E2920" s="28">
        <f t="shared" si="712"/>
        <v>0</v>
      </c>
      <c r="F2920" s="25"/>
      <c r="G2920" s="5" t="s">
        <v>32</v>
      </c>
      <c r="H2920" s="5" t="str">
        <f t="shared" si="711"/>
        <v>610005</v>
      </c>
      <c r="I2920" s="78" t="s">
        <v>442</v>
      </c>
    </row>
    <row r="2921" spans="1:10" ht="15.75" x14ac:dyDescent="0.25">
      <c r="A2921" s="29" t="str">
        <f>'BoR4 Rollup'!A2921</f>
        <v>Total Acquisitions and Major Repairs</v>
      </c>
      <c r="B2921" s="121">
        <f>B2920+B2919+B2918</f>
        <v>0</v>
      </c>
      <c r="C2921" s="121">
        <f t="shared" ref="C2921:D2921" si="716">C2920+C2919+C2918</f>
        <v>0</v>
      </c>
      <c r="D2921" s="119">
        <f t="shared" si="716"/>
        <v>0</v>
      </c>
      <c r="E2921" s="34">
        <f t="shared" si="712"/>
        <v>0</v>
      </c>
      <c r="F2921" s="35"/>
      <c r="G2921" s="5" t="s">
        <v>8</v>
      </c>
      <c r="H2921" s="5" t="str">
        <f t="shared" si="711"/>
        <v>610005</v>
      </c>
      <c r="I2921" s="78" t="s">
        <v>442</v>
      </c>
    </row>
    <row r="2922" spans="1:10" ht="15.75" x14ac:dyDescent="0.25">
      <c r="A2922" s="29" t="str">
        <f>'BoR4 Rollup'!A2922</f>
        <v>Function Total</v>
      </c>
      <c r="B2922" s="118">
        <f>B2921+B2917+B2912+B2908</f>
        <v>0</v>
      </c>
      <c r="C2922" s="118">
        <f t="shared" ref="C2922:D2922" si="717">C2921+C2917+C2912+C2908</f>
        <v>0</v>
      </c>
      <c r="D2922" s="119">
        <f t="shared" si="717"/>
        <v>0</v>
      </c>
      <c r="E2922" s="46">
        <f t="shared" si="712"/>
        <v>0</v>
      </c>
      <c r="F2922" s="32"/>
      <c r="G2922" s="5" t="s">
        <v>8</v>
      </c>
      <c r="H2922" s="5" t="str">
        <f t="shared" si="711"/>
        <v>610005</v>
      </c>
      <c r="I2922" s="78" t="s">
        <v>442</v>
      </c>
    </row>
    <row r="2923" spans="1:10" ht="15.75" x14ac:dyDescent="0.25">
      <c r="A2923" s="124" t="str">
        <f>'BoR4 Rollup'!A2923</f>
        <v>Function:  Institutional Support</v>
      </c>
      <c r="B2923" s="125"/>
      <c r="C2923" s="126"/>
      <c r="D2923" s="127"/>
      <c r="E2923" s="128"/>
      <c r="F2923" s="4"/>
      <c r="G2923" s="5" t="s">
        <v>32</v>
      </c>
      <c r="H2923" s="5" t="str">
        <f>RIGHT($A$2925,6)</f>
        <v>610010</v>
      </c>
      <c r="I2923" s="78" t="s">
        <v>445</v>
      </c>
    </row>
    <row r="2924" spans="1:10" ht="15.75" x14ac:dyDescent="0.25">
      <c r="A2924" s="129" t="str">
        <f>'BoR4 Rollup'!A2924</f>
        <v>Orgn:  Institutional Research</v>
      </c>
      <c r="B2924" s="130" t="str">
        <f>+'BoR4 Rollup'!B2924</f>
        <v>Actual</v>
      </c>
      <c r="C2924" s="130" t="str">
        <f>+'BoR4 Rollup'!C2924</f>
        <v>Budgeted</v>
      </c>
      <c r="D2924" s="131" t="str">
        <f>+'BoR4 Rollup'!D2924</f>
        <v>Budgeted</v>
      </c>
      <c r="E2924" s="132" t="str">
        <f>E5</f>
        <v>2022-2023 +/-</v>
      </c>
      <c r="F2924" s="44"/>
      <c r="G2924" s="5" t="s">
        <v>32</v>
      </c>
      <c r="H2924" s="5" t="str">
        <f t="shared" ref="H2924:H2943" si="718">RIGHT($A$2925,6)</f>
        <v>610010</v>
      </c>
      <c r="I2924" s="78" t="s">
        <v>445</v>
      </c>
    </row>
    <row r="2925" spans="1:10" ht="15.75" x14ac:dyDescent="0.25">
      <c r="A2925" s="133" t="str">
        <f>'BoR4 Rollup'!A2925</f>
        <v>Organization ID:  610010</v>
      </c>
      <c r="B2925" s="134" t="str">
        <f>'BoR4 Rollup'!$B$6</f>
        <v>2022-2023</v>
      </c>
      <c r="C2925" s="134" t="str">
        <f>'BoR4 Rollup'!$C$6</f>
        <v>2022-2023</v>
      </c>
      <c r="D2925" s="135" t="str">
        <f>'BoR4 Rollup'!$D$6</f>
        <v>2023-2024</v>
      </c>
      <c r="E2925" s="136" t="str">
        <f>E6</f>
        <v>2023-2024</v>
      </c>
      <c r="F2925" s="44"/>
      <c r="G2925" s="5" t="s">
        <v>32</v>
      </c>
      <c r="H2925" s="5" t="str">
        <f t="shared" si="718"/>
        <v>610010</v>
      </c>
      <c r="I2925" s="78" t="s">
        <v>445</v>
      </c>
    </row>
    <row r="2926" spans="1:10" x14ac:dyDescent="0.2">
      <c r="A2926" s="26" t="str">
        <f>'BoR4 Rollup'!A2926</f>
        <v xml:space="preserve">  Salaries</v>
      </c>
      <c r="B2926" s="115"/>
      <c r="C2926" s="115"/>
      <c r="D2926" s="116"/>
      <c r="E2926" s="28">
        <f t="shared" ref="E2926:E2943" si="719">+D2926-C2926</f>
        <v>0</v>
      </c>
      <c r="F2926" s="25"/>
      <c r="G2926" s="5" t="s">
        <v>32</v>
      </c>
      <c r="H2926" s="5" t="str">
        <f t="shared" si="718"/>
        <v>610010</v>
      </c>
      <c r="I2926" s="78" t="s">
        <v>445</v>
      </c>
      <c r="J2926" s="78" t="s">
        <v>563</v>
      </c>
    </row>
    <row r="2927" spans="1:10" x14ac:dyDescent="0.2">
      <c r="A2927" s="26" t="str">
        <f>'BoR4 Rollup'!A2927</f>
        <v xml:space="preserve">  Other Compensation</v>
      </c>
      <c r="B2927" s="115"/>
      <c r="C2927" s="115"/>
      <c r="D2927" s="116"/>
      <c r="E2927" s="28">
        <f t="shared" si="719"/>
        <v>0</v>
      </c>
      <c r="F2927" s="25"/>
      <c r="G2927" s="5" t="s">
        <v>32</v>
      </c>
      <c r="H2927" s="5" t="str">
        <f t="shared" si="718"/>
        <v>610010</v>
      </c>
      <c r="I2927" s="78" t="s">
        <v>445</v>
      </c>
    </row>
    <row r="2928" spans="1:10" x14ac:dyDescent="0.2">
      <c r="A2928" s="26" t="str">
        <f>'BoR4 Rollup'!A2928</f>
        <v xml:space="preserve">  Related Benefits</v>
      </c>
      <c r="B2928" s="115"/>
      <c r="C2928" s="115"/>
      <c r="D2928" s="116"/>
      <c r="E2928" s="28">
        <f t="shared" si="719"/>
        <v>0</v>
      </c>
      <c r="F2928" s="25"/>
      <c r="G2928" s="5" t="s">
        <v>32</v>
      </c>
      <c r="H2928" s="5" t="str">
        <f t="shared" si="718"/>
        <v>610010</v>
      </c>
      <c r="I2928" s="78" t="s">
        <v>445</v>
      </c>
      <c r="J2928" s="78" t="s">
        <v>566</v>
      </c>
    </row>
    <row r="2929" spans="1:10" ht="15.75" x14ac:dyDescent="0.25">
      <c r="A2929" s="29" t="str">
        <f>'BoR4 Rollup'!A2929</f>
        <v>Total Personal Services</v>
      </c>
      <c r="B2929" s="118">
        <f>B2928+B2927+B2926</f>
        <v>0</v>
      </c>
      <c r="C2929" s="118">
        <f t="shared" ref="C2929:D2929" si="720">C2928+C2927+C2926</f>
        <v>0</v>
      </c>
      <c r="D2929" s="119">
        <f t="shared" si="720"/>
        <v>0</v>
      </c>
      <c r="E2929" s="31">
        <f t="shared" si="719"/>
        <v>0</v>
      </c>
      <c r="F2929" s="32"/>
      <c r="G2929" s="5" t="s">
        <v>8</v>
      </c>
      <c r="H2929" s="5" t="str">
        <f t="shared" si="718"/>
        <v>610010</v>
      </c>
      <c r="I2929" s="78" t="s">
        <v>445</v>
      </c>
    </row>
    <row r="2930" spans="1:10" x14ac:dyDescent="0.2">
      <c r="A2930" s="26" t="str">
        <f>'BoR4 Rollup'!A2930</f>
        <v xml:space="preserve"> Travel</v>
      </c>
      <c r="B2930" s="115"/>
      <c r="C2930" s="115"/>
      <c r="D2930" s="116"/>
      <c r="E2930" s="28">
        <f t="shared" si="719"/>
        <v>0</v>
      </c>
      <c r="F2930" s="25"/>
      <c r="G2930" s="5" t="s">
        <v>32</v>
      </c>
      <c r="H2930" s="5" t="str">
        <f t="shared" si="718"/>
        <v>610010</v>
      </c>
      <c r="I2930" s="78" t="s">
        <v>445</v>
      </c>
      <c r="J2930" s="78" t="s">
        <v>569</v>
      </c>
    </row>
    <row r="2931" spans="1:10" x14ac:dyDescent="0.2">
      <c r="A2931" s="26" t="str">
        <f>'BoR4 Rollup'!A2931</f>
        <v xml:space="preserve"> Operating Services</v>
      </c>
      <c r="B2931" s="115"/>
      <c r="C2931" s="115"/>
      <c r="D2931" s="116"/>
      <c r="E2931" s="28">
        <f t="shared" si="719"/>
        <v>0</v>
      </c>
      <c r="F2931" s="25"/>
      <c r="G2931" s="5" t="s">
        <v>32</v>
      </c>
      <c r="H2931" s="5" t="str">
        <f t="shared" si="718"/>
        <v>610010</v>
      </c>
      <c r="I2931" s="78" t="s">
        <v>445</v>
      </c>
      <c r="J2931" s="78" t="s">
        <v>571</v>
      </c>
    </row>
    <row r="2932" spans="1:10" x14ac:dyDescent="0.2">
      <c r="A2932" s="26" t="str">
        <f>'BoR4 Rollup'!A2932</f>
        <v xml:space="preserve"> Supplies</v>
      </c>
      <c r="B2932" s="115"/>
      <c r="C2932" s="115"/>
      <c r="D2932" s="116"/>
      <c r="E2932" s="28">
        <f t="shared" si="719"/>
        <v>0</v>
      </c>
      <c r="F2932" s="25"/>
      <c r="G2932" s="5" t="s">
        <v>32</v>
      </c>
      <c r="H2932" s="5" t="str">
        <f t="shared" si="718"/>
        <v>610010</v>
      </c>
      <c r="I2932" s="78" t="s">
        <v>445</v>
      </c>
      <c r="J2932" s="78" t="s">
        <v>572</v>
      </c>
    </row>
    <row r="2933" spans="1:10" ht="15.75" x14ac:dyDescent="0.25">
      <c r="A2933" s="29" t="str">
        <f>'BoR4 Rollup'!A2933</f>
        <v>Total Operating Expenses</v>
      </c>
      <c r="B2933" s="121">
        <f>B2932+B2931+B2930</f>
        <v>0</v>
      </c>
      <c r="C2933" s="121">
        <f t="shared" ref="C2933:D2933" si="721">C2932+C2931+C2930</f>
        <v>0</v>
      </c>
      <c r="D2933" s="119">
        <f t="shared" si="721"/>
        <v>0</v>
      </c>
      <c r="E2933" s="34">
        <f t="shared" si="719"/>
        <v>0</v>
      </c>
      <c r="F2933" s="35"/>
      <c r="G2933" s="5" t="s">
        <v>8</v>
      </c>
      <c r="H2933" s="5" t="str">
        <f t="shared" si="718"/>
        <v>610010</v>
      </c>
      <c r="I2933" s="78" t="s">
        <v>445</v>
      </c>
    </row>
    <row r="2934" spans="1:10" x14ac:dyDescent="0.2">
      <c r="A2934" s="26" t="str">
        <f>'BoR4 Rollup'!A2934</f>
        <v xml:space="preserve"> Professional Services</v>
      </c>
      <c r="B2934" s="115"/>
      <c r="C2934" s="115"/>
      <c r="D2934" s="116"/>
      <c r="E2934" s="28">
        <f t="shared" si="719"/>
        <v>0</v>
      </c>
      <c r="F2934" s="25"/>
      <c r="G2934" s="5" t="s">
        <v>32</v>
      </c>
      <c r="H2934" s="5" t="str">
        <f t="shared" si="718"/>
        <v>610010</v>
      </c>
      <c r="I2934" s="78" t="s">
        <v>445</v>
      </c>
      <c r="J2934" s="78" t="s">
        <v>573</v>
      </c>
    </row>
    <row r="2935" spans="1:10" x14ac:dyDescent="0.2">
      <c r="A2935" s="26" t="str">
        <f>'BoR4 Rollup'!A2935</f>
        <v xml:space="preserve"> Other Charges</v>
      </c>
      <c r="B2935" s="115"/>
      <c r="C2935" s="115"/>
      <c r="D2935" s="116"/>
      <c r="E2935" s="28">
        <f t="shared" si="719"/>
        <v>0</v>
      </c>
      <c r="F2935" s="25"/>
      <c r="G2935" s="5" t="s">
        <v>32</v>
      </c>
      <c r="H2935" s="5" t="str">
        <f t="shared" si="718"/>
        <v>610010</v>
      </c>
      <c r="I2935" s="78" t="s">
        <v>445</v>
      </c>
      <c r="J2935" s="78" t="s">
        <v>574</v>
      </c>
    </row>
    <row r="2936" spans="1:10" x14ac:dyDescent="0.2">
      <c r="A2936" s="26" t="str">
        <f>'BoR4 Rollup'!A2936</f>
        <v xml:space="preserve"> Debt Services</v>
      </c>
      <c r="B2936" s="115"/>
      <c r="C2936" s="115"/>
      <c r="D2936" s="116"/>
      <c r="E2936" s="28">
        <f t="shared" si="719"/>
        <v>0</v>
      </c>
      <c r="F2936" s="25"/>
      <c r="G2936" s="5" t="s">
        <v>32</v>
      </c>
      <c r="H2936" s="5" t="str">
        <f t="shared" si="718"/>
        <v>610010</v>
      </c>
      <c r="I2936" s="78" t="s">
        <v>445</v>
      </c>
    </row>
    <row r="2937" spans="1:10" x14ac:dyDescent="0.2">
      <c r="A2937" s="26" t="str">
        <f>'BoR4 Rollup'!A2937</f>
        <v xml:space="preserve"> Interagency Transfers</v>
      </c>
      <c r="B2937" s="115"/>
      <c r="C2937" s="115"/>
      <c r="D2937" s="116"/>
      <c r="E2937" s="28">
        <f t="shared" si="719"/>
        <v>0</v>
      </c>
      <c r="F2937" s="25"/>
      <c r="G2937" s="5" t="s">
        <v>32</v>
      </c>
      <c r="H2937" s="5" t="str">
        <f t="shared" si="718"/>
        <v>610010</v>
      </c>
      <c r="I2937" s="78" t="s">
        <v>445</v>
      </c>
      <c r="J2937" s="78" t="s">
        <v>575</v>
      </c>
    </row>
    <row r="2938" spans="1:10" ht="15.75" x14ac:dyDescent="0.25">
      <c r="A2938" s="29" t="str">
        <f>'BoR4 Rollup'!A2938</f>
        <v>Total Other Charges</v>
      </c>
      <c r="B2938" s="121">
        <f>B2937+B2936+B2935+B2934</f>
        <v>0</v>
      </c>
      <c r="C2938" s="121">
        <f t="shared" ref="C2938:D2938" si="722">C2937+C2936+C2935+C2934</f>
        <v>0</v>
      </c>
      <c r="D2938" s="119">
        <f t="shared" si="722"/>
        <v>0</v>
      </c>
      <c r="E2938" s="34">
        <f t="shared" si="719"/>
        <v>0</v>
      </c>
      <c r="F2938" s="35"/>
      <c r="G2938" s="5" t="s">
        <v>8</v>
      </c>
      <c r="H2938" s="5" t="str">
        <f t="shared" si="718"/>
        <v>610010</v>
      </c>
      <c r="I2938" s="78" t="s">
        <v>445</v>
      </c>
    </row>
    <row r="2939" spans="1:10" x14ac:dyDescent="0.2">
      <c r="A2939" s="26" t="str">
        <f>'BoR4 Rollup'!A2939</f>
        <v xml:space="preserve"> General Acquisitions</v>
      </c>
      <c r="B2939" s="115"/>
      <c r="C2939" s="115"/>
      <c r="D2939" s="116"/>
      <c r="E2939" s="28">
        <f t="shared" si="719"/>
        <v>0</v>
      </c>
      <c r="F2939" s="25"/>
      <c r="G2939" s="5" t="s">
        <v>32</v>
      </c>
      <c r="H2939" s="5" t="str">
        <f t="shared" si="718"/>
        <v>610010</v>
      </c>
      <c r="I2939" s="78" t="s">
        <v>445</v>
      </c>
      <c r="J2939" s="78" t="s">
        <v>576</v>
      </c>
    </row>
    <row r="2940" spans="1:10" x14ac:dyDescent="0.2">
      <c r="A2940" s="26" t="str">
        <f>'BoR4 Rollup'!A2940</f>
        <v xml:space="preserve"> Library Acquisitions</v>
      </c>
      <c r="B2940" s="115"/>
      <c r="C2940" s="115"/>
      <c r="D2940" s="116"/>
      <c r="E2940" s="28">
        <f t="shared" si="719"/>
        <v>0</v>
      </c>
      <c r="F2940" s="25"/>
      <c r="G2940" s="5" t="s">
        <v>32</v>
      </c>
      <c r="H2940" s="5" t="str">
        <f t="shared" si="718"/>
        <v>610010</v>
      </c>
      <c r="I2940" s="78" t="s">
        <v>445</v>
      </c>
      <c r="J2940" s="78" t="s">
        <v>576</v>
      </c>
    </row>
    <row r="2941" spans="1:10" x14ac:dyDescent="0.2">
      <c r="A2941" s="26" t="str">
        <f>'BoR4 Rollup'!A2941</f>
        <v xml:space="preserve"> Major Repairs</v>
      </c>
      <c r="B2941" s="115"/>
      <c r="C2941" s="115"/>
      <c r="D2941" s="116"/>
      <c r="E2941" s="28">
        <f t="shared" si="719"/>
        <v>0</v>
      </c>
      <c r="F2941" s="25"/>
      <c r="G2941" s="5" t="s">
        <v>32</v>
      </c>
      <c r="H2941" s="5" t="str">
        <f t="shared" si="718"/>
        <v>610010</v>
      </c>
      <c r="I2941" s="78" t="s">
        <v>445</v>
      </c>
    </row>
    <row r="2942" spans="1:10" ht="15.75" x14ac:dyDescent="0.25">
      <c r="A2942" s="29" t="str">
        <f>'BoR4 Rollup'!A2942</f>
        <v>Total Acquisitions and Major Repairs</v>
      </c>
      <c r="B2942" s="121">
        <f>B2941+B2940+B2939</f>
        <v>0</v>
      </c>
      <c r="C2942" s="121">
        <f t="shared" ref="C2942:D2942" si="723">C2941+C2940+C2939</f>
        <v>0</v>
      </c>
      <c r="D2942" s="119">
        <f t="shared" si="723"/>
        <v>0</v>
      </c>
      <c r="E2942" s="34">
        <f t="shared" si="719"/>
        <v>0</v>
      </c>
      <c r="F2942" s="35"/>
      <c r="G2942" s="5" t="s">
        <v>8</v>
      </c>
      <c r="H2942" s="5" t="str">
        <f t="shared" si="718"/>
        <v>610010</v>
      </c>
      <c r="I2942" s="78" t="s">
        <v>445</v>
      </c>
    </row>
    <row r="2943" spans="1:10" ht="15.75" x14ac:dyDescent="0.25">
      <c r="A2943" s="29" t="str">
        <f>'BoR4 Rollup'!A2943</f>
        <v>Function Total</v>
      </c>
      <c r="B2943" s="118">
        <f>B2942+B2938+B2933+B2929</f>
        <v>0</v>
      </c>
      <c r="C2943" s="118">
        <f t="shared" ref="C2943:D2943" si="724">C2942+C2938+C2933+C2929</f>
        <v>0</v>
      </c>
      <c r="D2943" s="119">
        <f t="shared" si="724"/>
        <v>0</v>
      </c>
      <c r="E2943" s="46">
        <f t="shared" si="719"/>
        <v>0</v>
      </c>
      <c r="F2943" s="32"/>
      <c r="G2943" s="5" t="s">
        <v>8</v>
      </c>
      <c r="H2943" s="5" t="str">
        <f t="shared" si="718"/>
        <v>610010</v>
      </c>
      <c r="I2943" s="78" t="s">
        <v>445</v>
      </c>
    </row>
    <row r="2944" spans="1:10" ht="15.75" x14ac:dyDescent="0.25">
      <c r="A2944" s="124" t="str">
        <f>'BoR4 Rollup'!A2944</f>
        <v>Function:  Institutional Support</v>
      </c>
      <c r="B2944" s="125"/>
      <c r="C2944" s="126"/>
      <c r="D2944" s="127"/>
      <c r="E2944" s="128"/>
      <c r="F2944" s="4"/>
      <c r="G2944" s="5" t="s">
        <v>32</v>
      </c>
      <c r="H2944" s="5" t="str">
        <f>RIGHT($A$2946,6)</f>
        <v>610014</v>
      </c>
      <c r="I2944" s="78" t="s">
        <v>448</v>
      </c>
    </row>
    <row r="2945" spans="1:10" ht="15.75" x14ac:dyDescent="0.25">
      <c r="A2945" s="129" t="str">
        <f>'BoR4 Rollup'!A2945</f>
        <v>Orgn:  SACS/COE</v>
      </c>
      <c r="B2945" s="130" t="str">
        <f>+'BoR4 Rollup'!B2945</f>
        <v>Actual</v>
      </c>
      <c r="C2945" s="130" t="str">
        <f>+'BoR4 Rollup'!C2945</f>
        <v>Budgeted</v>
      </c>
      <c r="D2945" s="131" t="str">
        <f>+'BoR4 Rollup'!D2945</f>
        <v>Budgeted</v>
      </c>
      <c r="E2945" s="132" t="str">
        <f>'BoR4 Rollup'!$E$5</f>
        <v>2022-2023 +/-</v>
      </c>
      <c r="F2945" s="18"/>
      <c r="G2945" s="5" t="s">
        <v>32</v>
      </c>
      <c r="H2945" s="5" t="str">
        <f t="shared" ref="H2945:H2964" si="725">RIGHT($A$2946,6)</f>
        <v>610014</v>
      </c>
      <c r="I2945" s="78" t="s">
        <v>448</v>
      </c>
    </row>
    <row r="2946" spans="1:10" ht="15.75" x14ac:dyDescent="0.25">
      <c r="A2946" s="133" t="str">
        <f>'BoR4 Rollup'!A2946</f>
        <v>Organization ID:  610014</v>
      </c>
      <c r="B2946" s="134" t="str">
        <f>'BoR4 Rollup'!$B$6</f>
        <v>2022-2023</v>
      </c>
      <c r="C2946" s="134" t="str">
        <f>'BoR4 Rollup'!$C$6</f>
        <v>2022-2023</v>
      </c>
      <c r="D2946" s="135" t="str">
        <f>'BoR4 Rollup'!$D$6</f>
        <v>2023-2024</v>
      </c>
      <c r="E2946" s="136" t="str">
        <f>'BoR4 Rollup'!$E$6</f>
        <v>2023-2024</v>
      </c>
      <c r="F2946" s="18"/>
      <c r="G2946" s="5" t="s">
        <v>32</v>
      </c>
      <c r="H2946" s="5" t="str">
        <f t="shared" si="725"/>
        <v>610014</v>
      </c>
      <c r="I2946" s="78" t="s">
        <v>448</v>
      </c>
    </row>
    <row r="2947" spans="1:10" x14ac:dyDescent="0.2">
      <c r="A2947" s="26" t="str">
        <f>'BoR4 Rollup'!A2947</f>
        <v xml:space="preserve">  Salaries</v>
      </c>
      <c r="B2947" s="115"/>
      <c r="C2947" s="115"/>
      <c r="D2947" s="116"/>
      <c r="E2947" s="28">
        <f t="shared" ref="E2947:E2964" si="726">+D2947-C2947</f>
        <v>0</v>
      </c>
      <c r="F2947" s="25"/>
      <c r="G2947" s="5" t="s">
        <v>32</v>
      </c>
      <c r="H2947" s="5" t="str">
        <f t="shared" si="725"/>
        <v>610014</v>
      </c>
      <c r="I2947" s="78" t="s">
        <v>448</v>
      </c>
      <c r="J2947" s="78" t="s">
        <v>563</v>
      </c>
    </row>
    <row r="2948" spans="1:10" x14ac:dyDescent="0.2">
      <c r="A2948" s="26" t="str">
        <f>'BoR4 Rollup'!A2948</f>
        <v xml:space="preserve">  Other Compensation</v>
      </c>
      <c r="B2948" s="115"/>
      <c r="C2948" s="115"/>
      <c r="D2948" s="116"/>
      <c r="E2948" s="28">
        <f t="shared" si="726"/>
        <v>0</v>
      </c>
      <c r="F2948" s="25"/>
      <c r="G2948" s="5" t="s">
        <v>32</v>
      </c>
      <c r="H2948" s="5" t="str">
        <f t="shared" si="725"/>
        <v>610014</v>
      </c>
      <c r="I2948" s="78" t="s">
        <v>448</v>
      </c>
    </row>
    <row r="2949" spans="1:10" x14ac:dyDescent="0.2">
      <c r="A2949" s="26" t="str">
        <f>'BoR4 Rollup'!A2949</f>
        <v xml:space="preserve">  Related Benefits</v>
      </c>
      <c r="B2949" s="115"/>
      <c r="C2949" s="115"/>
      <c r="D2949" s="116"/>
      <c r="E2949" s="28">
        <f t="shared" si="726"/>
        <v>0</v>
      </c>
      <c r="F2949" s="25"/>
      <c r="G2949" s="5" t="s">
        <v>32</v>
      </c>
      <c r="H2949" s="5" t="str">
        <f t="shared" si="725"/>
        <v>610014</v>
      </c>
      <c r="I2949" s="78" t="s">
        <v>448</v>
      </c>
      <c r="J2949" s="78" t="s">
        <v>566</v>
      </c>
    </row>
    <row r="2950" spans="1:10" ht="15.75" x14ac:dyDescent="0.25">
      <c r="A2950" s="29" t="str">
        <f>'BoR4 Rollup'!A2950</f>
        <v>Total Personal Services</v>
      </c>
      <c r="B2950" s="118">
        <f>B2949+B2948+B2947</f>
        <v>0</v>
      </c>
      <c r="C2950" s="118">
        <f t="shared" ref="C2950:D2950" si="727">C2949+C2948+C2947</f>
        <v>0</v>
      </c>
      <c r="D2950" s="119">
        <f t="shared" si="727"/>
        <v>0</v>
      </c>
      <c r="E2950" s="31">
        <f t="shared" si="726"/>
        <v>0</v>
      </c>
      <c r="F2950" s="32"/>
      <c r="G2950" s="5" t="s">
        <v>8</v>
      </c>
      <c r="H2950" s="5" t="str">
        <f t="shared" si="725"/>
        <v>610014</v>
      </c>
      <c r="I2950" s="78" t="s">
        <v>448</v>
      </c>
    </row>
    <row r="2951" spans="1:10" x14ac:dyDescent="0.2">
      <c r="A2951" s="26" t="str">
        <f>'BoR4 Rollup'!A2951</f>
        <v xml:space="preserve"> Travel</v>
      </c>
      <c r="B2951" s="115"/>
      <c r="C2951" s="115"/>
      <c r="D2951" s="116"/>
      <c r="E2951" s="28">
        <f t="shared" si="726"/>
        <v>0</v>
      </c>
      <c r="F2951" s="25"/>
      <c r="G2951" s="5" t="s">
        <v>32</v>
      </c>
      <c r="H2951" s="5" t="str">
        <f t="shared" si="725"/>
        <v>610014</v>
      </c>
      <c r="I2951" s="78" t="s">
        <v>448</v>
      </c>
      <c r="J2951" s="78" t="s">
        <v>569</v>
      </c>
    </row>
    <row r="2952" spans="1:10" x14ac:dyDescent="0.2">
      <c r="A2952" s="26" t="str">
        <f>'BoR4 Rollup'!A2952</f>
        <v xml:space="preserve"> Operating Services</v>
      </c>
      <c r="B2952" s="115"/>
      <c r="C2952" s="115"/>
      <c r="D2952" s="116"/>
      <c r="E2952" s="28">
        <f t="shared" si="726"/>
        <v>0</v>
      </c>
      <c r="F2952" s="25"/>
      <c r="G2952" s="5" t="s">
        <v>32</v>
      </c>
      <c r="H2952" s="5" t="str">
        <f t="shared" si="725"/>
        <v>610014</v>
      </c>
      <c r="I2952" s="78" t="s">
        <v>448</v>
      </c>
      <c r="J2952" s="78" t="s">
        <v>571</v>
      </c>
    </row>
    <row r="2953" spans="1:10" x14ac:dyDescent="0.2">
      <c r="A2953" s="26" t="str">
        <f>'BoR4 Rollup'!A2953</f>
        <v xml:space="preserve"> Supplies</v>
      </c>
      <c r="B2953" s="115"/>
      <c r="C2953" s="115"/>
      <c r="D2953" s="116"/>
      <c r="E2953" s="28">
        <f t="shared" si="726"/>
        <v>0</v>
      </c>
      <c r="F2953" s="25"/>
      <c r="G2953" s="5" t="s">
        <v>32</v>
      </c>
      <c r="H2953" s="5" t="str">
        <f t="shared" si="725"/>
        <v>610014</v>
      </c>
      <c r="I2953" s="78" t="s">
        <v>448</v>
      </c>
      <c r="J2953" s="78" t="s">
        <v>572</v>
      </c>
    </row>
    <row r="2954" spans="1:10" ht="15.75" x14ac:dyDescent="0.25">
      <c r="A2954" s="29" t="str">
        <f>'BoR4 Rollup'!A2954</f>
        <v>Total Operating Expenses</v>
      </c>
      <c r="B2954" s="121">
        <f>B2953+B2952+B2951</f>
        <v>0</v>
      </c>
      <c r="C2954" s="121">
        <f t="shared" ref="C2954:D2954" si="728">C2953+C2952+C2951</f>
        <v>0</v>
      </c>
      <c r="D2954" s="119">
        <f t="shared" si="728"/>
        <v>0</v>
      </c>
      <c r="E2954" s="34">
        <f t="shared" si="726"/>
        <v>0</v>
      </c>
      <c r="F2954" s="35"/>
      <c r="G2954" s="5" t="s">
        <v>8</v>
      </c>
      <c r="H2954" s="5" t="str">
        <f t="shared" si="725"/>
        <v>610014</v>
      </c>
      <c r="I2954" s="78" t="s">
        <v>448</v>
      </c>
    </row>
    <row r="2955" spans="1:10" x14ac:dyDescent="0.2">
      <c r="A2955" s="26" t="str">
        <f>'BoR4 Rollup'!A2955</f>
        <v xml:space="preserve"> Professional Services</v>
      </c>
      <c r="B2955" s="115"/>
      <c r="C2955" s="115"/>
      <c r="D2955" s="116"/>
      <c r="E2955" s="28">
        <f t="shared" si="726"/>
        <v>0</v>
      </c>
      <c r="F2955" s="25"/>
      <c r="G2955" s="5" t="s">
        <v>32</v>
      </c>
      <c r="H2955" s="5" t="str">
        <f t="shared" si="725"/>
        <v>610014</v>
      </c>
      <c r="I2955" s="78" t="s">
        <v>448</v>
      </c>
      <c r="J2955" s="78" t="s">
        <v>573</v>
      </c>
    </row>
    <row r="2956" spans="1:10" x14ac:dyDescent="0.2">
      <c r="A2956" s="26" t="str">
        <f>'BoR4 Rollup'!A2956</f>
        <v xml:space="preserve"> Other Charges</v>
      </c>
      <c r="B2956" s="115"/>
      <c r="C2956" s="115"/>
      <c r="D2956" s="116"/>
      <c r="E2956" s="28">
        <f t="shared" si="726"/>
        <v>0</v>
      </c>
      <c r="F2956" s="25"/>
      <c r="G2956" s="5" t="s">
        <v>32</v>
      </c>
      <c r="H2956" s="5" t="str">
        <f t="shared" si="725"/>
        <v>610014</v>
      </c>
      <c r="I2956" s="78" t="s">
        <v>448</v>
      </c>
      <c r="J2956" s="78" t="s">
        <v>574</v>
      </c>
    </row>
    <row r="2957" spans="1:10" x14ac:dyDescent="0.2">
      <c r="A2957" s="26" t="str">
        <f>'BoR4 Rollup'!A2957</f>
        <v xml:space="preserve"> Debt Services</v>
      </c>
      <c r="B2957" s="115"/>
      <c r="C2957" s="115"/>
      <c r="D2957" s="116"/>
      <c r="E2957" s="28">
        <f t="shared" si="726"/>
        <v>0</v>
      </c>
      <c r="F2957" s="25"/>
      <c r="G2957" s="5" t="s">
        <v>32</v>
      </c>
      <c r="H2957" s="5" t="str">
        <f t="shared" si="725"/>
        <v>610014</v>
      </c>
      <c r="I2957" s="78" t="s">
        <v>448</v>
      </c>
    </row>
    <row r="2958" spans="1:10" x14ac:dyDescent="0.2">
      <c r="A2958" s="26" t="str">
        <f>'BoR4 Rollup'!A2958</f>
        <v xml:space="preserve"> Interagency Transfers</v>
      </c>
      <c r="B2958" s="115"/>
      <c r="C2958" s="115"/>
      <c r="D2958" s="116"/>
      <c r="E2958" s="28">
        <f t="shared" si="726"/>
        <v>0</v>
      </c>
      <c r="F2958" s="25"/>
      <c r="G2958" s="5" t="s">
        <v>32</v>
      </c>
      <c r="H2958" s="5" t="str">
        <f t="shared" si="725"/>
        <v>610014</v>
      </c>
      <c r="I2958" s="78" t="s">
        <v>448</v>
      </c>
      <c r="J2958" s="78" t="s">
        <v>575</v>
      </c>
    </row>
    <row r="2959" spans="1:10" ht="15.75" x14ac:dyDescent="0.25">
      <c r="A2959" s="29" t="str">
        <f>'BoR4 Rollup'!A2959</f>
        <v>Total Other Charges</v>
      </c>
      <c r="B2959" s="121">
        <f>B2958+B2957+B2956+B2955</f>
        <v>0</v>
      </c>
      <c r="C2959" s="121">
        <f t="shared" ref="C2959:D2959" si="729">C2958+C2957+C2956+C2955</f>
        <v>0</v>
      </c>
      <c r="D2959" s="119">
        <f t="shared" si="729"/>
        <v>0</v>
      </c>
      <c r="E2959" s="34">
        <f t="shared" si="726"/>
        <v>0</v>
      </c>
      <c r="F2959" s="35"/>
      <c r="G2959" s="5" t="s">
        <v>8</v>
      </c>
      <c r="H2959" s="5" t="str">
        <f t="shared" si="725"/>
        <v>610014</v>
      </c>
      <c r="I2959" s="78" t="s">
        <v>448</v>
      </c>
    </row>
    <row r="2960" spans="1:10" x14ac:dyDescent="0.2">
      <c r="A2960" s="26" t="str">
        <f>'BoR4 Rollup'!A2960</f>
        <v xml:space="preserve"> General Acquisitions</v>
      </c>
      <c r="B2960" s="115"/>
      <c r="C2960" s="115"/>
      <c r="D2960" s="116"/>
      <c r="E2960" s="28">
        <f t="shared" si="726"/>
        <v>0</v>
      </c>
      <c r="F2960" s="25"/>
      <c r="G2960" s="5" t="s">
        <v>32</v>
      </c>
      <c r="H2960" s="5" t="str">
        <f t="shared" si="725"/>
        <v>610014</v>
      </c>
      <c r="I2960" s="78" t="s">
        <v>448</v>
      </c>
      <c r="J2960" s="78" t="s">
        <v>576</v>
      </c>
    </row>
    <row r="2961" spans="1:10" x14ac:dyDescent="0.2">
      <c r="A2961" s="26" t="str">
        <f>'BoR4 Rollup'!A2961</f>
        <v xml:space="preserve"> Library Acquisitions</v>
      </c>
      <c r="B2961" s="115"/>
      <c r="C2961" s="115"/>
      <c r="D2961" s="116"/>
      <c r="E2961" s="28">
        <f t="shared" si="726"/>
        <v>0</v>
      </c>
      <c r="F2961" s="25"/>
      <c r="G2961" s="5" t="s">
        <v>32</v>
      </c>
      <c r="H2961" s="5" t="str">
        <f t="shared" si="725"/>
        <v>610014</v>
      </c>
      <c r="I2961" s="78" t="s">
        <v>448</v>
      </c>
      <c r="J2961" s="78" t="s">
        <v>576</v>
      </c>
    </row>
    <row r="2962" spans="1:10" x14ac:dyDescent="0.2">
      <c r="A2962" s="26" t="str">
        <f>'BoR4 Rollup'!A2962</f>
        <v xml:space="preserve"> Major Repairs</v>
      </c>
      <c r="B2962" s="115"/>
      <c r="C2962" s="115"/>
      <c r="D2962" s="116"/>
      <c r="E2962" s="28">
        <f t="shared" si="726"/>
        <v>0</v>
      </c>
      <c r="F2962" s="25"/>
      <c r="G2962" s="5" t="s">
        <v>32</v>
      </c>
      <c r="H2962" s="5" t="str">
        <f t="shared" si="725"/>
        <v>610014</v>
      </c>
      <c r="I2962" s="78" t="s">
        <v>448</v>
      </c>
    </row>
    <row r="2963" spans="1:10" ht="15.75" x14ac:dyDescent="0.25">
      <c r="A2963" s="29" t="str">
        <f>'BoR4 Rollup'!A2963</f>
        <v>Total Acquisitions and Major Repairs</v>
      </c>
      <c r="B2963" s="121">
        <f>B2962+B2961+B2960</f>
        <v>0</v>
      </c>
      <c r="C2963" s="121">
        <f t="shared" ref="C2963:D2963" si="730">C2962+C2961+C2960</f>
        <v>0</v>
      </c>
      <c r="D2963" s="119">
        <f t="shared" si="730"/>
        <v>0</v>
      </c>
      <c r="E2963" s="34">
        <f t="shared" si="726"/>
        <v>0</v>
      </c>
      <c r="F2963" s="35"/>
      <c r="G2963" s="5" t="s">
        <v>8</v>
      </c>
      <c r="H2963" s="5" t="str">
        <f t="shared" si="725"/>
        <v>610014</v>
      </c>
      <c r="I2963" s="78" t="s">
        <v>448</v>
      </c>
    </row>
    <row r="2964" spans="1:10" ht="15.75" x14ac:dyDescent="0.25">
      <c r="A2964" s="29" t="str">
        <f>'BoR4 Rollup'!A2964</f>
        <v>Function Total</v>
      </c>
      <c r="B2964" s="118">
        <f>B2963+B2959+B2954+B2950</f>
        <v>0</v>
      </c>
      <c r="C2964" s="118">
        <f t="shared" ref="C2964:D2964" si="731">C2963+C2959+C2954+C2950</f>
        <v>0</v>
      </c>
      <c r="D2964" s="119">
        <f t="shared" si="731"/>
        <v>0</v>
      </c>
      <c r="E2964" s="46">
        <f t="shared" si="726"/>
        <v>0</v>
      </c>
      <c r="F2964" s="32"/>
      <c r="G2964" s="5" t="s">
        <v>8</v>
      </c>
      <c r="H2964" s="5" t="str">
        <f t="shared" si="725"/>
        <v>610014</v>
      </c>
      <c r="I2964" s="78" t="s">
        <v>448</v>
      </c>
    </row>
    <row r="2965" spans="1:10" ht="15.75" x14ac:dyDescent="0.25">
      <c r="A2965" s="124" t="str">
        <f>'BoR4 Rollup'!A2965</f>
        <v>Function:  Institutional Support</v>
      </c>
      <c r="B2965" s="125"/>
      <c r="C2965" s="126"/>
      <c r="D2965" s="127"/>
      <c r="E2965" s="128"/>
      <c r="F2965" s="4"/>
      <c r="G2965" s="5" t="s">
        <v>45</v>
      </c>
      <c r="H2965" s="5" t="str">
        <f>RIGHT($A$2967,6)</f>
        <v>610015</v>
      </c>
      <c r="I2965" s="78" t="s">
        <v>451</v>
      </c>
    </row>
    <row r="2966" spans="1:10" ht="15.75" x14ac:dyDescent="0.25">
      <c r="A2966" s="129" t="str">
        <f>'BoR4 Rollup'!A2966</f>
        <v>Orgn:  Executive Management</v>
      </c>
      <c r="B2966" s="130" t="str">
        <f>+'BoR4 Rollup'!B2966</f>
        <v>Actual</v>
      </c>
      <c r="C2966" s="130" t="str">
        <f>+'BoR4 Rollup'!C2966</f>
        <v>Budgeted</v>
      </c>
      <c r="D2966" s="131" t="str">
        <f>+'BoR4 Rollup'!D2966</f>
        <v>Budgeted</v>
      </c>
      <c r="E2966" s="132" t="str">
        <f>E5</f>
        <v>2022-2023 +/-</v>
      </c>
      <c r="F2966" s="44"/>
      <c r="G2966" s="5" t="s">
        <v>45</v>
      </c>
      <c r="H2966" s="5" t="str">
        <f t="shared" ref="H2966:H2985" si="732">RIGHT($A$2967,6)</f>
        <v>610015</v>
      </c>
      <c r="I2966" s="78" t="s">
        <v>451</v>
      </c>
    </row>
    <row r="2967" spans="1:10" ht="15.75" x14ac:dyDescent="0.25">
      <c r="A2967" s="133" t="str">
        <f>'BoR4 Rollup'!A2967</f>
        <v>Organization ID:  610015</v>
      </c>
      <c r="B2967" s="134" t="str">
        <f>'BoR4 Rollup'!$B$6</f>
        <v>2022-2023</v>
      </c>
      <c r="C2967" s="134" t="str">
        <f>'BoR4 Rollup'!$C$6</f>
        <v>2022-2023</v>
      </c>
      <c r="D2967" s="135" t="str">
        <f>'BoR4 Rollup'!$D$6</f>
        <v>2023-2024</v>
      </c>
      <c r="E2967" s="136" t="str">
        <f>E6</f>
        <v>2023-2024</v>
      </c>
      <c r="F2967" s="44"/>
      <c r="G2967" s="5" t="s">
        <v>45</v>
      </c>
      <c r="H2967" s="5" t="str">
        <f t="shared" si="732"/>
        <v>610015</v>
      </c>
      <c r="I2967" s="78" t="s">
        <v>451</v>
      </c>
    </row>
    <row r="2968" spans="1:10" x14ac:dyDescent="0.2">
      <c r="A2968" s="26" t="str">
        <f>'BoR4 Rollup'!A2968</f>
        <v xml:space="preserve">  Salaries</v>
      </c>
      <c r="B2968" s="115"/>
      <c r="C2968" s="115"/>
      <c r="D2968" s="116"/>
      <c r="E2968" s="28">
        <f t="shared" ref="E2968:E2985" si="733">+D2968-C2968</f>
        <v>0</v>
      </c>
      <c r="F2968" s="25"/>
      <c r="G2968" s="5" t="s">
        <v>45</v>
      </c>
      <c r="H2968" s="5" t="str">
        <f t="shared" si="732"/>
        <v>610015</v>
      </c>
      <c r="I2968" s="78" t="s">
        <v>451</v>
      </c>
      <c r="J2968" s="78" t="s">
        <v>563</v>
      </c>
    </row>
    <row r="2969" spans="1:10" x14ac:dyDescent="0.2">
      <c r="A2969" s="26" t="str">
        <f>'BoR4 Rollup'!A2969</f>
        <v xml:space="preserve">  Other Compensation</v>
      </c>
      <c r="B2969" s="115"/>
      <c r="C2969" s="115"/>
      <c r="D2969" s="116"/>
      <c r="E2969" s="28">
        <f t="shared" si="733"/>
        <v>0</v>
      </c>
      <c r="F2969" s="25"/>
      <c r="G2969" s="5" t="s">
        <v>45</v>
      </c>
      <c r="H2969" s="5" t="str">
        <f t="shared" si="732"/>
        <v>610015</v>
      </c>
      <c r="I2969" s="78" t="s">
        <v>451</v>
      </c>
    </row>
    <row r="2970" spans="1:10" x14ac:dyDescent="0.2">
      <c r="A2970" s="26" t="str">
        <f>'BoR4 Rollup'!A2970</f>
        <v xml:space="preserve">  Related Benefits</v>
      </c>
      <c r="B2970" s="115"/>
      <c r="C2970" s="115"/>
      <c r="D2970" s="116"/>
      <c r="E2970" s="28">
        <f t="shared" si="733"/>
        <v>0</v>
      </c>
      <c r="F2970" s="25"/>
      <c r="G2970" s="5" t="s">
        <v>45</v>
      </c>
      <c r="H2970" s="5" t="str">
        <f t="shared" si="732"/>
        <v>610015</v>
      </c>
      <c r="I2970" s="78" t="s">
        <v>451</v>
      </c>
      <c r="J2970" s="78" t="s">
        <v>566</v>
      </c>
    </row>
    <row r="2971" spans="1:10" ht="15.75" x14ac:dyDescent="0.25">
      <c r="A2971" s="29" t="str">
        <f>'BoR4 Rollup'!A2971</f>
        <v>Total Personal Services</v>
      </c>
      <c r="B2971" s="118">
        <f>B2970+B2969+B2968</f>
        <v>0</v>
      </c>
      <c r="C2971" s="118">
        <f t="shared" ref="C2971:D2971" si="734">C2970+C2969+C2968</f>
        <v>0</v>
      </c>
      <c r="D2971" s="119">
        <f t="shared" si="734"/>
        <v>0</v>
      </c>
      <c r="E2971" s="31">
        <f t="shared" si="733"/>
        <v>0</v>
      </c>
      <c r="F2971" s="32"/>
      <c r="G2971" s="5" t="s">
        <v>45</v>
      </c>
      <c r="H2971" s="5" t="str">
        <f t="shared" si="732"/>
        <v>610015</v>
      </c>
      <c r="I2971" s="78" t="s">
        <v>451</v>
      </c>
    </row>
    <row r="2972" spans="1:10" x14ac:dyDescent="0.2">
      <c r="A2972" s="26" t="str">
        <f>'BoR4 Rollup'!A2972</f>
        <v xml:space="preserve"> Travel</v>
      </c>
      <c r="B2972" s="115"/>
      <c r="C2972" s="115"/>
      <c r="D2972" s="116"/>
      <c r="E2972" s="28">
        <f t="shared" si="733"/>
        <v>0</v>
      </c>
      <c r="F2972" s="25"/>
      <c r="G2972" s="5" t="s">
        <v>45</v>
      </c>
      <c r="H2972" s="5" t="str">
        <f t="shared" si="732"/>
        <v>610015</v>
      </c>
      <c r="I2972" s="78" t="s">
        <v>451</v>
      </c>
      <c r="J2972" s="78" t="s">
        <v>569</v>
      </c>
    </row>
    <row r="2973" spans="1:10" x14ac:dyDescent="0.2">
      <c r="A2973" s="26" t="str">
        <f>'BoR4 Rollup'!A2973</f>
        <v xml:space="preserve"> Operating Services</v>
      </c>
      <c r="B2973" s="115"/>
      <c r="C2973" s="115"/>
      <c r="D2973" s="116"/>
      <c r="E2973" s="28">
        <f t="shared" si="733"/>
        <v>0</v>
      </c>
      <c r="F2973" s="25"/>
      <c r="G2973" s="5" t="s">
        <v>45</v>
      </c>
      <c r="H2973" s="5" t="str">
        <f t="shared" si="732"/>
        <v>610015</v>
      </c>
      <c r="I2973" s="78" t="s">
        <v>451</v>
      </c>
      <c r="J2973" s="78" t="s">
        <v>571</v>
      </c>
    </row>
    <row r="2974" spans="1:10" x14ac:dyDescent="0.2">
      <c r="A2974" s="26" t="str">
        <f>'BoR4 Rollup'!A2974</f>
        <v xml:space="preserve"> Supplies</v>
      </c>
      <c r="B2974" s="115"/>
      <c r="C2974" s="115"/>
      <c r="D2974" s="116"/>
      <c r="E2974" s="28">
        <f t="shared" si="733"/>
        <v>0</v>
      </c>
      <c r="F2974" s="25"/>
      <c r="G2974" s="5" t="s">
        <v>45</v>
      </c>
      <c r="H2974" s="5" t="str">
        <f t="shared" si="732"/>
        <v>610015</v>
      </c>
      <c r="I2974" s="78" t="s">
        <v>451</v>
      </c>
      <c r="J2974" s="78" t="s">
        <v>572</v>
      </c>
    </row>
    <row r="2975" spans="1:10" ht="15.75" x14ac:dyDescent="0.25">
      <c r="A2975" s="29" t="str">
        <f>'BoR4 Rollup'!A2975</f>
        <v>Total Operating Expenses</v>
      </c>
      <c r="B2975" s="121">
        <f>B2974+B2973+B2972</f>
        <v>0</v>
      </c>
      <c r="C2975" s="121">
        <f t="shared" ref="C2975:D2975" si="735">C2974+C2973+C2972</f>
        <v>0</v>
      </c>
      <c r="D2975" s="119">
        <f t="shared" si="735"/>
        <v>0</v>
      </c>
      <c r="E2975" s="34">
        <f t="shared" si="733"/>
        <v>0</v>
      </c>
      <c r="F2975" s="35"/>
      <c r="G2975" s="5" t="s">
        <v>45</v>
      </c>
      <c r="H2975" s="5" t="str">
        <f t="shared" si="732"/>
        <v>610015</v>
      </c>
      <c r="I2975" s="78" t="s">
        <v>451</v>
      </c>
    </row>
    <row r="2976" spans="1:10" x14ac:dyDescent="0.2">
      <c r="A2976" s="26" t="str">
        <f>'BoR4 Rollup'!A2976</f>
        <v xml:space="preserve"> Professional Services</v>
      </c>
      <c r="B2976" s="115"/>
      <c r="C2976" s="115"/>
      <c r="D2976" s="116"/>
      <c r="E2976" s="28">
        <f t="shared" si="733"/>
        <v>0</v>
      </c>
      <c r="F2976" s="25"/>
      <c r="G2976" s="5" t="s">
        <v>45</v>
      </c>
      <c r="H2976" s="5" t="str">
        <f t="shared" si="732"/>
        <v>610015</v>
      </c>
      <c r="I2976" s="78" t="s">
        <v>451</v>
      </c>
      <c r="J2976" s="78" t="s">
        <v>573</v>
      </c>
    </row>
    <row r="2977" spans="1:10" x14ac:dyDescent="0.2">
      <c r="A2977" s="26" t="str">
        <f>'BoR4 Rollup'!A2977</f>
        <v xml:space="preserve"> Other Charges</v>
      </c>
      <c r="B2977" s="115"/>
      <c r="C2977" s="115"/>
      <c r="D2977" s="116"/>
      <c r="E2977" s="28">
        <f t="shared" si="733"/>
        <v>0</v>
      </c>
      <c r="F2977" s="25"/>
      <c r="G2977" s="5" t="s">
        <v>45</v>
      </c>
      <c r="H2977" s="5" t="str">
        <f t="shared" si="732"/>
        <v>610015</v>
      </c>
      <c r="I2977" s="78" t="s">
        <v>451</v>
      </c>
      <c r="J2977" s="78" t="s">
        <v>574</v>
      </c>
    </row>
    <row r="2978" spans="1:10" x14ac:dyDescent="0.2">
      <c r="A2978" s="26" t="str">
        <f>'BoR4 Rollup'!A2978</f>
        <v xml:space="preserve"> Debt Services</v>
      </c>
      <c r="B2978" s="115"/>
      <c r="C2978" s="115"/>
      <c r="D2978" s="116"/>
      <c r="E2978" s="28">
        <f t="shared" si="733"/>
        <v>0</v>
      </c>
      <c r="F2978" s="25"/>
      <c r="G2978" s="5" t="s">
        <v>45</v>
      </c>
      <c r="H2978" s="5" t="str">
        <f t="shared" si="732"/>
        <v>610015</v>
      </c>
      <c r="I2978" s="78" t="s">
        <v>451</v>
      </c>
    </row>
    <row r="2979" spans="1:10" x14ac:dyDescent="0.2">
      <c r="A2979" s="26" t="str">
        <f>'BoR4 Rollup'!A2979</f>
        <v xml:space="preserve"> Interagency Transfers</v>
      </c>
      <c r="B2979" s="115"/>
      <c r="C2979" s="115"/>
      <c r="D2979" s="116"/>
      <c r="E2979" s="28">
        <f t="shared" si="733"/>
        <v>0</v>
      </c>
      <c r="F2979" s="25"/>
      <c r="G2979" s="5" t="s">
        <v>45</v>
      </c>
      <c r="H2979" s="5" t="str">
        <f t="shared" si="732"/>
        <v>610015</v>
      </c>
      <c r="I2979" s="78" t="s">
        <v>451</v>
      </c>
      <c r="J2979" s="78" t="s">
        <v>575</v>
      </c>
    </row>
    <row r="2980" spans="1:10" ht="15.75" x14ac:dyDescent="0.25">
      <c r="A2980" s="29" t="str">
        <f>'BoR4 Rollup'!A2980</f>
        <v>Total Other Charges</v>
      </c>
      <c r="B2980" s="121">
        <f>B2979+B2978+B2977+B2976</f>
        <v>0</v>
      </c>
      <c r="C2980" s="121">
        <f t="shared" ref="C2980:D2980" si="736">C2979+C2978+C2977+C2976</f>
        <v>0</v>
      </c>
      <c r="D2980" s="119">
        <f t="shared" si="736"/>
        <v>0</v>
      </c>
      <c r="E2980" s="34">
        <f t="shared" si="733"/>
        <v>0</v>
      </c>
      <c r="F2980" s="35"/>
      <c r="G2980" s="5" t="s">
        <v>45</v>
      </c>
      <c r="H2980" s="5" t="str">
        <f t="shared" si="732"/>
        <v>610015</v>
      </c>
      <c r="I2980" s="78" t="s">
        <v>451</v>
      </c>
    </row>
    <row r="2981" spans="1:10" x14ac:dyDescent="0.2">
      <c r="A2981" s="26" t="str">
        <f>'BoR4 Rollup'!A2981</f>
        <v xml:space="preserve"> General Acquisitions</v>
      </c>
      <c r="B2981" s="115"/>
      <c r="C2981" s="115"/>
      <c r="D2981" s="116"/>
      <c r="E2981" s="28">
        <f t="shared" si="733"/>
        <v>0</v>
      </c>
      <c r="F2981" s="25"/>
      <c r="G2981" s="5" t="s">
        <v>45</v>
      </c>
      <c r="H2981" s="5" t="str">
        <f t="shared" si="732"/>
        <v>610015</v>
      </c>
      <c r="I2981" s="78" t="s">
        <v>451</v>
      </c>
      <c r="J2981" s="78" t="s">
        <v>576</v>
      </c>
    </row>
    <row r="2982" spans="1:10" x14ac:dyDescent="0.2">
      <c r="A2982" s="26" t="str">
        <f>'BoR4 Rollup'!A2982</f>
        <v xml:space="preserve"> Library Acquisitions</v>
      </c>
      <c r="B2982" s="115"/>
      <c r="C2982" s="115"/>
      <c r="D2982" s="116"/>
      <c r="E2982" s="28">
        <f t="shared" si="733"/>
        <v>0</v>
      </c>
      <c r="F2982" s="25"/>
      <c r="G2982" s="5" t="s">
        <v>45</v>
      </c>
      <c r="H2982" s="5" t="str">
        <f t="shared" si="732"/>
        <v>610015</v>
      </c>
      <c r="I2982" s="78" t="s">
        <v>451</v>
      </c>
      <c r="J2982" s="78" t="s">
        <v>576</v>
      </c>
    </row>
    <row r="2983" spans="1:10" x14ac:dyDescent="0.2">
      <c r="A2983" s="26" t="str">
        <f>'BoR4 Rollup'!A2983</f>
        <v xml:space="preserve"> Major Repairs</v>
      </c>
      <c r="B2983" s="115"/>
      <c r="C2983" s="115"/>
      <c r="D2983" s="116"/>
      <c r="E2983" s="28">
        <f t="shared" si="733"/>
        <v>0</v>
      </c>
      <c r="F2983" s="25"/>
      <c r="G2983" s="5" t="s">
        <v>45</v>
      </c>
      <c r="H2983" s="5" t="str">
        <f t="shared" si="732"/>
        <v>610015</v>
      </c>
      <c r="I2983" s="78" t="s">
        <v>451</v>
      </c>
    </row>
    <row r="2984" spans="1:10" ht="15.75" x14ac:dyDescent="0.25">
      <c r="A2984" s="29" t="str">
        <f>'BoR4 Rollup'!A2984</f>
        <v>Total Acquisitions and Major Repairs</v>
      </c>
      <c r="B2984" s="121">
        <f>B2983+B2982+B2981</f>
        <v>0</v>
      </c>
      <c r="C2984" s="121">
        <f t="shared" ref="C2984:D2984" si="737">C2983+C2982+C2981</f>
        <v>0</v>
      </c>
      <c r="D2984" s="119">
        <f t="shared" si="737"/>
        <v>0</v>
      </c>
      <c r="E2984" s="34">
        <f t="shared" si="733"/>
        <v>0</v>
      </c>
      <c r="F2984" s="35"/>
      <c r="G2984" s="5" t="s">
        <v>45</v>
      </c>
      <c r="H2984" s="5" t="str">
        <f t="shared" si="732"/>
        <v>610015</v>
      </c>
      <c r="I2984" s="78" t="s">
        <v>451</v>
      </c>
    </row>
    <row r="2985" spans="1:10" ht="15.75" x14ac:dyDescent="0.25">
      <c r="A2985" s="29" t="str">
        <f>'BoR4 Rollup'!A2985</f>
        <v>Function Total</v>
      </c>
      <c r="B2985" s="118">
        <f>B2984+B2980+B2975+B2971</f>
        <v>0</v>
      </c>
      <c r="C2985" s="118">
        <f t="shared" ref="C2985:D2985" si="738">C2984+C2980+C2975+C2971</f>
        <v>0</v>
      </c>
      <c r="D2985" s="119">
        <f t="shared" si="738"/>
        <v>0</v>
      </c>
      <c r="E2985" s="46">
        <f t="shared" si="733"/>
        <v>0</v>
      </c>
      <c r="F2985" s="32"/>
      <c r="G2985" s="5" t="s">
        <v>45</v>
      </c>
      <c r="H2985" s="5" t="str">
        <f t="shared" si="732"/>
        <v>610015</v>
      </c>
      <c r="I2985" s="78" t="s">
        <v>451</v>
      </c>
    </row>
    <row r="2986" spans="1:10" ht="15.75" x14ac:dyDescent="0.25">
      <c r="A2986" s="124" t="str">
        <f>'BoR4 Rollup'!A2986</f>
        <v>Function:  Institutional Support</v>
      </c>
      <c r="B2986" s="125"/>
      <c r="C2986" s="126"/>
      <c r="D2986" s="127"/>
      <c r="E2986" s="128"/>
      <c r="F2986" s="4"/>
      <c r="G2986" s="5" t="s">
        <v>32</v>
      </c>
      <c r="H2986" s="5" t="str">
        <f>RIGHT($A$2988,6)</f>
        <v>610018</v>
      </c>
      <c r="I2986" s="78" t="s">
        <v>454</v>
      </c>
    </row>
    <row r="2987" spans="1:10" ht="15.75" x14ac:dyDescent="0.25">
      <c r="A2987" s="129" t="str">
        <f>'BoR4 Rollup'!A2987</f>
        <v>Orgn:  College Advancement/Development</v>
      </c>
      <c r="B2987" s="130" t="str">
        <f>+'BoR4 Rollup'!B2987</f>
        <v>Actual</v>
      </c>
      <c r="C2987" s="130" t="str">
        <f>+'BoR4 Rollup'!C2987</f>
        <v>Budgeted</v>
      </c>
      <c r="D2987" s="131" t="str">
        <f>+'BoR4 Rollup'!D2987</f>
        <v>Budgeted</v>
      </c>
      <c r="E2987" s="132" t="str">
        <f>E5</f>
        <v>2022-2023 +/-</v>
      </c>
      <c r="F2987" s="44"/>
      <c r="G2987" s="5" t="s">
        <v>32</v>
      </c>
      <c r="H2987" s="5" t="str">
        <f t="shared" ref="H2987:H3006" si="739">RIGHT($A$2988,6)</f>
        <v>610018</v>
      </c>
      <c r="I2987" s="78" t="s">
        <v>454</v>
      </c>
    </row>
    <row r="2988" spans="1:10" ht="15.75" x14ac:dyDescent="0.25">
      <c r="A2988" s="133" t="str">
        <f>'BoR4 Rollup'!A2988</f>
        <v>Organization ID:  610018</v>
      </c>
      <c r="B2988" s="134" t="str">
        <f>'BoR4 Rollup'!$B$6</f>
        <v>2022-2023</v>
      </c>
      <c r="C2988" s="134" t="str">
        <f>C6</f>
        <v>2022-2023</v>
      </c>
      <c r="D2988" s="135" t="str">
        <f>D6</f>
        <v>2023-2024</v>
      </c>
      <c r="E2988" s="136" t="str">
        <f>E6</f>
        <v>2023-2024</v>
      </c>
      <c r="F2988" s="44"/>
      <c r="G2988" s="5" t="s">
        <v>32</v>
      </c>
      <c r="H2988" s="5" t="str">
        <f t="shared" si="739"/>
        <v>610018</v>
      </c>
      <c r="I2988" s="78" t="s">
        <v>454</v>
      </c>
    </row>
    <row r="2989" spans="1:10" x14ac:dyDescent="0.2">
      <c r="A2989" s="26" t="str">
        <f>'BoR4 Rollup'!A2989</f>
        <v xml:space="preserve">  Salaries</v>
      </c>
      <c r="B2989" s="115"/>
      <c r="C2989" s="115"/>
      <c r="D2989" s="116"/>
      <c r="E2989" s="28">
        <f t="shared" ref="E2989:E3006" si="740">+D2989-C2989</f>
        <v>0</v>
      </c>
      <c r="F2989" s="25"/>
      <c r="G2989" s="5" t="s">
        <v>32</v>
      </c>
      <c r="H2989" s="5" t="str">
        <f t="shared" si="739"/>
        <v>610018</v>
      </c>
      <c r="I2989" s="78" t="s">
        <v>454</v>
      </c>
      <c r="J2989" s="78" t="s">
        <v>563</v>
      </c>
    </row>
    <row r="2990" spans="1:10" x14ac:dyDescent="0.2">
      <c r="A2990" s="26" t="str">
        <f>'BoR4 Rollup'!A2990</f>
        <v xml:space="preserve">  Other Compensation</v>
      </c>
      <c r="B2990" s="115"/>
      <c r="C2990" s="115"/>
      <c r="D2990" s="116"/>
      <c r="E2990" s="28">
        <f t="shared" si="740"/>
        <v>0</v>
      </c>
      <c r="F2990" s="25"/>
      <c r="G2990" s="5" t="s">
        <v>32</v>
      </c>
      <c r="H2990" s="5" t="str">
        <f t="shared" si="739"/>
        <v>610018</v>
      </c>
      <c r="I2990" s="78" t="s">
        <v>454</v>
      </c>
    </row>
    <row r="2991" spans="1:10" x14ac:dyDescent="0.2">
      <c r="A2991" s="26" t="str">
        <f>'BoR4 Rollup'!A2991</f>
        <v xml:space="preserve">  Related Benefits</v>
      </c>
      <c r="B2991" s="115"/>
      <c r="C2991" s="115"/>
      <c r="D2991" s="116"/>
      <c r="E2991" s="28">
        <f t="shared" si="740"/>
        <v>0</v>
      </c>
      <c r="F2991" s="25"/>
      <c r="G2991" s="5" t="s">
        <v>32</v>
      </c>
      <c r="H2991" s="5" t="str">
        <f t="shared" si="739"/>
        <v>610018</v>
      </c>
      <c r="I2991" s="78" t="s">
        <v>454</v>
      </c>
      <c r="J2991" s="78" t="s">
        <v>566</v>
      </c>
    </row>
    <row r="2992" spans="1:10" ht="15.75" x14ac:dyDescent="0.25">
      <c r="A2992" s="29" t="str">
        <f>'BoR4 Rollup'!A2992</f>
        <v>Total Personal Services</v>
      </c>
      <c r="B2992" s="118">
        <f>B2991+B2990+B2989</f>
        <v>0</v>
      </c>
      <c r="C2992" s="118">
        <f>C2991+C2990+C2989</f>
        <v>0</v>
      </c>
      <c r="D2992" s="119">
        <f>D2991+D2990+D2989</f>
        <v>0</v>
      </c>
      <c r="E2992" s="31">
        <f t="shared" si="740"/>
        <v>0</v>
      </c>
      <c r="F2992" s="32"/>
      <c r="G2992" s="5" t="s">
        <v>8</v>
      </c>
      <c r="H2992" s="5" t="str">
        <f t="shared" si="739"/>
        <v>610018</v>
      </c>
      <c r="I2992" s="78" t="s">
        <v>454</v>
      </c>
    </row>
    <row r="2993" spans="1:10" x14ac:dyDescent="0.2">
      <c r="A2993" s="26" t="str">
        <f>'BoR4 Rollup'!A2993</f>
        <v xml:space="preserve"> Travel</v>
      </c>
      <c r="B2993" s="115"/>
      <c r="C2993" s="115"/>
      <c r="D2993" s="116"/>
      <c r="E2993" s="28">
        <f t="shared" si="740"/>
        <v>0</v>
      </c>
      <c r="F2993" s="25"/>
      <c r="G2993" s="5" t="s">
        <v>32</v>
      </c>
      <c r="H2993" s="5" t="str">
        <f t="shared" si="739"/>
        <v>610018</v>
      </c>
      <c r="I2993" s="78" t="s">
        <v>454</v>
      </c>
      <c r="J2993" s="78" t="s">
        <v>569</v>
      </c>
    </row>
    <row r="2994" spans="1:10" x14ac:dyDescent="0.2">
      <c r="A2994" s="26" t="str">
        <f>'BoR4 Rollup'!A2994</f>
        <v xml:space="preserve"> Operating Services</v>
      </c>
      <c r="B2994" s="115"/>
      <c r="C2994" s="115"/>
      <c r="D2994" s="116"/>
      <c r="E2994" s="28">
        <f t="shared" si="740"/>
        <v>0</v>
      </c>
      <c r="F2994" s="25"/>
      <c r="G2994" s="5" t="s">
        <v>32</v>
      </c>
      <c r="H2994" s="5" t="str">
        <f t="shared" si="739"/>
        <v>610018</v>
      </c>
      <c r="I2994" s="78" t="s">
        <v>454</v>
      </c>
      <c r="J2994" s="78" t="s">
        <v>571</v>
      </c>
    </row>
    <row r="2995" spans="1:10" x14ac:dyDescent="0.2">
      <c r="A2995" s="26" t="str">
        <f>'BoR4 Rollup'!A2995</f>
        <v xml:space="preserve"> Supplies</v>
      </c>
      <c r="B2995" s="115"/>
      <c r="C2995" s="115"/>
      <c r="D2995" s="116"/>
      <c r="E2995" s="28">
        <f t="shared" si="740"/>
        <v>0</v>
      </c>
      <c r="F2995" s="25"/>
      <c r="G2995" s="5" t="s">
        <v>32</v>
      </c>
      <c r="H2995" s="5" t="str">
        <f t="shared" si="739"/>
        <v>610018</v>
      </c>
      <c r="I2995" s="78" t="s">
        <v>454</v>
      </c>
      <c r="J2995" s="78" t="s">
        <v>572</v>
      </c>
    </row>
    <row r="2996" spans="1:10" ht="15.75" x14ac:dyDescent="0.25">
      <c r="A2996" s="29" t="str">
        <f>'BoR4 Rollup'!A2996</f>
        <v>Total Operating Expenses</v>
      </c>
      <c r="B2996" s="121">
        <f>B2995+B2994+B2993</f>
        <v>0</v>
      </c>
      <c r="C2996" s="121">
        <f>C2995+C2994+C2993</f>
        <v>0</v>
      </c>
      <c r="D2996" s="119">
        <f>D2995+D2994+D2993</f>
        <v>0</v>
      </c>
      <c r="E2996" s="34">
        <f t="shared" si="740"/>
        <v>0</v>
      </c>
      <c r="F2996" s="35"/>
      <c r="G2996" s="5" t="s">
        <v>8</v>
      </c>
      <c r="H2996" s="5" t="str">
        <f t="shared" si="739"/>
        <v>610018</v>
      </c>
      <c r="I2996" s="78" t="s">
        <v>454</v>
      </c>
    </row>
    <row r="2997" spans="1:10" x14ac:dyDescent="0.2">
      <c r="A2997" s="26" t="str">
        <f>'BoR4 Rollup'!A2997</f>
        <v xml:space="preserve"> Professional Services</v>
      </c>
      <c r="B2997" s="115"/>
      <c r="C2997" s="115"/>
      <c r="D2997" s="116"/>
      <c r="E2997" s="28">
        <f t="shared" si="740"/>
        <v>0</v>
      </c>
      <c r="F2997" s="25"/>
      <c r="G2997" s="5" t="s">
        <v>32</v>
      </c>
      <c r="H2997" s="5" t="str">
        <f t="shared" si="739"/>
        <v>610018</v>
      </c>
      <c r="I2997" s="78" t="s">
        <v>454</v>
      </c>
      <c r="J2997" s="78" t="s">
        <v>573</v>
      </c>
    </row>
    <row r="2998" spans="1:10" x14ac:dyDescent="0.2">
      <c r="A2998" s="26" t="str">
        <f>'BoR4 Rollup'!A2998</f>
        <v xml:space="preserve"> Other Charges</v>
      </c>
      <c r="B2998" s="115"/>
      <c r="C2998" s="115"/>
      <c r="D2998" s="116"/>
      <c r="E2998" s="28">
        <f t="shared" si="740"/>
        <v>0</v>
      </c>
      <c r="F2998" s="25"/>
      <c r="G2998" s="5" t="s">
        <v>32</v>
      </c>
      <c r="H2998" s="5" t="str">
        <f t="shared" si="739"/>
        <v>610018</v>
      </c>
      <c r="I2998" s="78" t="s">
        <v>454</v>
      </c>
      <c r="J2998" s="78" t="s">
        <v>574</v>
      </c>
    </row>
    <row r="2999" spans="1:10" x14ac:dyDescent="0.2">
      <c r="A2999" s="26" t="str">
        <f>'BoR4 Rollup'!A2999</f>
        <v xml:space="preserve"> Debt Services</v>
      </c>
      <c r="B2999" s="115"/>
      <c r="C2999" s="115"/>
      <c r="D2999" s="116"/>
      <c r="E2999" s="28">
        <f t="shared" si="740"/>
        <v>0</v>
      </c>
      <c r="F2999" s="25"/>
      <c r="G2999" s="5" t="s">
        <v>32</v>
      </c>
      <c r="H2999" s="5" t="str">
        <f t="shared" si="739"/>
        <v>610018</v>
      </c>
      <c r="I2999" s="78" t="s">
        <v>454</v>
      </c>
    </row>
    <row r="3000" spans="1:10" x14ac:dyDescent="0.2">
      <c r="A3000" s="26" t="str">
        <f>'BoR4 Rollup'!A3000</f>
        <v xml:space="preserve"> Interagency Transfers</v>
      </c>
      <c r="B3000" s="115"/>
      <c r="C3000" s="115"/>
      <c r="D3000" s="116"/>
      <c r="E3000" s="28">
        <f t="shared" si="740"/>
        <v>0</v>
      </c>
      <c r="F3000" s="25"/>
      <c r="G3000" s="5" t="s">
        <v>32</v>
      </c>
      <c r="H3000" s="5" t="str">
        <f t="shared" si="739"/>
        <v>610018</v>
      </c>
      <c r="I3000" s="78" t="s">
        <v>454</v>
      </c>
      <c r="J3000" s="78" t="s">
        <v>575</v>
      </c>
    </row>
    <row r="3001" spans="1:10" ht="15.75" x14ac:dyDescent="0.25">
      <c r="A3001" s="29" t="str">
        <f>'BoR4 Rollup'!A3001</f>
        <v>Total Other Charges</v>
      </c>
      <c r="B3001" s="121">
        <f>B3000+B2999+B2998+B2997</f>
        <v>0</v>
      </c>
      <c r="C3001" s="121">
        <f>C3000+C2999+C2998+C2997</f>
        <v>0</v>
      </c>
      <c r="D3001" s="119">
        <f>D3000+D2999+D2998+D2997</f>
        <v>0</v>
      </c>
      <c r="E3001" s="34">
        <f t="shared" si="740"/>
        <v>0</v>
      </c>
      <c r="F3001" s="35"/>
      <c r="G3001" s="5" t="s">
        <v>8</v>
      </c>
      <c r="H3001" s="5" t="str">
        <f t="shared" si="739"/>
        <v>610018</v>
      </c>
      <c r="I3001" s="78" t="s">
        <v>454</v>
      </c>
    </row>
    <row r="3002" spans="1:10" x14ac:dyDescent="0.2">
      <c r="A3002" s="26" t="str">
        <f>'BoR4 Rollup'!A3002</f>
        <v xml:space="preserve"> General Acquisitions</v>
      </c>
      <c r="B3002" s="115"/>
      <c r="C3002" s="115"/>
      <c r="D3002" s="116"/>
      <c r="E3002" s="28">
        <f t="shared" si="740"/>
        <v>0</v>
      </c>
      <c r="F3002" s="25"/>
      <c r="G3002" s="5" t="s">
        <v>32</v>
      </c>
      <c r="H3002" s="5" t="str">
        <f t="shared" si="739"/>
        <v>610018</v>
      </c>
      <c r="I3002" s="78" t="s">
        <v>454</v>
      </c>
      <c r="J3002" s="78" t="s">
        <v>576</v>
      </c>
    </row>
    <row r="3003" spans="1:10" x14ac:dyDescent="0.2">
      <c r="A3003" s="26" t="str">
        <f>'BoR4 Rollup'!A3003</f>
        <v xml:space="preserve"> Library Acquisitions</v>
      </c>
      <c r="B3003" s="115"/>
      <c r="C3003" s="115"/>
      <c r="D3003" s="116"/>
      <c r="E3003" s="28">
        <f t="shared" si="740"/>
        <v>0</v>
      </c>
      <c r="F3003" s="25"/>
      <c r="G3003" s="5" t="s">
        <v>32</v>
      </c>
      <c r="H3003" s="5" t="str">
        <f t="shared" si="739"/>
        <v>610018</v>
      </c>
      <c r="I3003" s="78" t="s">
        <v>454</v>
      </c>
      <c r="J3003" s="78" t="s">
        <v>576</v>
      </c>
    </row>
    <row r="3004" spans="1:10" x14ac:dyDescent="0.2">
      <c r="A3004" s="26" t="str">
        <f>'BoR4 Rollup'!A3004</f>
        <v xml:space="preserve"> Major Repairs</v>
      </c>
      <c r="B3004" s="115"/>
      <c r="C3004" s="115"/>
      <c r="D3004" s="116"/>
      <c r="E3004" s="28">
        <f t="shared" si="740"/>
        <v>0</v>
      </c>
      <c r="F3004" s="25"/>
      <c r="G3004" s="5" t="s">
        <v>32</v>
      </c>
      <c r="H3004" s="5" t="str">
        <f t="shared" si="739"/>
        <v>610018</v>
      </c>
      <c r="I3004" s="78" t="s">
        <v>454</v>
      </c>
    </row>
    <row r="3005" spans="1:10" ht="15.75" x14ac:dyDescent="0.25">
      <c r="A3005" s="29" t="str">
        <f>'BoR4 Rollup'!A3005</f>
        <v>Total Acquisitions and Major Repairs</v>
      </c>
      <c r="B3005" s="121">
        <f>B3004+B3003+B3002</f>
        <v>0</v>
      </c>
      <c r="C3005" s="121">
        <f>C3004+C3003+C3002</f>
        <v>0</v>
      </c>
      <c r="D3005" s="119">
        <f>D3004+D3003+D3002</f>
        <v>0</v>
      </c>
      <c r="E3005" s="34">
        <f t="shared" si="740"/>
        <v>0</v>
      </c>
      <c r="F3005" s="35"/>
      <c r="G3005" s="5" t="s">
        <v>8</v>
      </c>
      <c r="H3005" s="5" t="str">
        <f t="shared" si="739"/>
        <v>610018</v>
      </c>
      <c r="I3005" s="78" t="s">
        <v>454</v>
      </c>
    </row>
    <row r="3006" spans="1:10" ht="15.75" x14ac:dyDescent="0.25">
      <c r="A3006" s="29" t="str">
        <f>'BoR4 Rollup'!A3006</f>
        <v>Function Total</v>
      </c>
      <c r="B3006" s="118">
        <f>B3005+B3001+B2996+B2992</f>
        <v>0</v>
      </c>
      <c r="C3006" s="118">
        <f>C3005+C3001+C2996+C2992</f>
        <v>0</v>
      </c>
      <c r="D3006" s="119">
        <f>D3005+D3001+D2996+D2992</f>
        <v>0</v>
      </c>
      <c r="E3006" s="46">
        <f t="shared" si="740"/>
        <v>0</v>
      </c>
      <c r="F3006" s="32"/>
      <c r="G3006" s="5" t="s">
        <v>8</v>
      </c>
      <c r="H3006" s="5" t="str">
        <f t="shared" si="739"/>
        <v>610018</v>
      </c>
      <c r="I3006" s="78" t="s">
        <v>454</v>
      </c>
    </row>
    <row r="3007" spans="1:10" ht="15.75" x14ac:dyDescent="0.25">
      <c r="A3007" s="124" t="str">
        <f>'BoR4 Rollup'!A3007</f>
        <v>Function:  Institutional Support</v>
      </c>
      <c r="B3007" s="125"/>
      <c r="C3007" s="126"/>
      <c r="D3007" s="127"/>
      <c r="E3007" s="128"/>
      <c r="F3007" s="4"/>
      <c r="G3007" s="5" t="s">
        <v>32</v>
      </c>
      <c r="H3007" s="5" t="str">
        <f>RIGHT($A$3009,6)</f>
        <v>620002</v>
      </c>
      <c r="I3007" s="78" t="s">
        <v>457</v>
      </c>
    </row>
    <row r="3008" spans="1:10" ht="15.75" x14ac:dyDescent="0.25">
      <c r="A3008" s="129" t="str">
        <f>'BoR4 Rollup'!A3008</f>
        <v>Orgn:  IT Adm. Office</v>
      </c>
      <c r="B3008" s="130" t="str">
        <f>+'BoR4 Rollup'!B3008</f>
        <v>Actual</v>
      </c>
      <c r="C3008" s="130" t="str">
        <f>+'BoR4 Rollup'!C3008</f>
        <v>Budgeted</v>
      </c>
      <c r="D3008" s="131" t="str">
        <f>+'BoR4 Rollup'!D3008</f>
        <v>Budgeted</v>
      </c>
      <c r="E3008" s="132" t="str">
        <f>E5</f>
        <v>2022-2023 +/-</v>
      </c>
      <c r="F3008" s="18"/>
      <c r="G3008" s="5" t="s">
        <v>32</v>
      </c>
      <c r="H3008" s="5" t="str">
        <f t="shared" ref="H3008:H3027" si="741">RIGHT($A$3009,6)</f>
        <v>620002</v>
      </c>
      <c r="I3008" s="78" t="s">
        <v>457</v>
      </c>
    </row>
    <row r="3009" spans="1:10" ht="15.75" x14ac:dyDescent="0.25">
      <c r="A3009" s="133" t="str">
        <f>'BoR4 Rollup'!A3009</f>
        <v>Organization ID:  620002</v>
      </c>
      <c r="B3009" s="134" t="str">
        <f>'BoR4 Rollup'!$B$6</f>
        <v>2022-2023</v>
      </c>
      <c r="C3009" s="134" t="str">
        <f>'BoR4 Rollup'!$C$6</f>
        <v>2022-2023</v>
      </c>
      <c r="D3009" s="135" t="str">
        <f>'BoR4 Rollup'!$D$6</f>
        <v>2023-2024</v>
      </c>
      <c r="E3009" s="136" t="str">
        <f>E6</f>
        <v>2023-2024</v>
      </c>
      <c r="F3009" s="18"/>
      <c r="G3009" s="5" t="s">
        <v>32</v>
      </c>
      <c r="H3009" s="5" t="str">
        <f t="shared" si="741"/>
        <v>620002</v>
      </c>
      <c r="I3009" s="78" t="s">
        <v>457</v>
      </c>
    </row>
    <row r="3010" spans="1:10" x14ac:dyDescent="0.2">
      <c r="A3010" s="26" t="str">
        <f>'BoR4 Rollup'!A3010</f>
        <v xml:space="preserve">  Salaries</v>
      </c>
      <c r="B3010" s="115"/>
      <c r="C3010" s="115"/>
      <c r="D3010" s="116"/>
      <c r="E3010" s="28">
        <f t="shared" ref="E3010:E3027" si="742">+D3010-C3010</f>
        <v>0</v>
      </c>
      <c r="F3010" s="25"/>
      <c r="G3010" s="5" t="s">
        <v>32</v>
      </c>
      <c r="H3010" s="5" t="str">
        <f t="shared" si="741"/>
        <v>620002</v>
      </c>
      <c r="I3010" s="78" t="s">
        <v>457</v>
      </c>
      <c r="J3010" s="78" t="s">
        <v>563</v>
      </c>
    </row>
    <row r="3011" spans="1:10" x14ac:dyDescent="0.2">
      <c r="A3011" s="26" t="str">
        <f>'BoR4 Rollup'!A3011</f>
        <v xml:space="preserve">  Other Compensation</v>
      </c>
      <c r="B3011" s="115"/>
      <c r="C3011" s="115"/>
      <c r="D3011" s="116"/>
      <c r="E3011" s="28">
        <f t="shared" si="742"/>
        <v>0</v>
      </c>
      <c r="F3011" s="25"/>
      <c r="G3011" s="5" t="s">
        <v>32</v>
      </c>
      <c r="H3011" s="5" t="str">
        <f t="shared" si="741"/>
        <v>620002</v>
      </c>
      <c r="I3011" s="78" t="s">
        <v>457</v>
      </c>
    </row>
    <row r="3012" spans="1:10" x14ac:dyDescent="0.2">
      <c r="A3012" s="26" t="str">
        <f>'BoR4 Rollup'!A3012</f>
        <v xml:space="preserve">  Related Benefits</v>
      </c>
      <c r="B3012" s="115"/>
      <c r="C3012" s="115"/>
      <c r="D3012" s="116"/>
      <c r="E3012" s="28">
        <f t="shared" si="742"/>
        <v>0</v>
      </c>
      <c r="F3012" s="25"/>
      <c r="G3012" s="5" t="s">
        <v>32</v>
      </c>
      <c r="H3012" s="5" t="str">
        <f t="shared" si="741"/>
        <v>620002</v>
      </c>
      <c r="I3012" s="78" t="s">
        <v>457</v>
      </c>
      <c r="J3012" s="78" t="s">
        <v>566</v>
      </c>
    </row>
    <row r="3013" spans="1:10" ht="15.75" x14ac:dyDescent="0.25">
      <c r="A3013" s="29" t="str">
        <f>'BoR4 Rollup'!A3013</f>
        <v>Total Personal Services</v>
      </c>
      <c r="B3013" s="118">
        <f>B3012+B3011+B3010</f>
        <v>0</v>
      </c>
      <c r="C3013" s="118">
        <f t="shared" ref="C3013:D3013" si="743">C3012+C3011+C3010</f>
        <v>0</v>
      </c>
      <c r="D3013" s="119">
        <f t="shared" si="743"/>
        <v>0</v>
      </c>
      <c r="E3013" s="31">
        <f t="shared" si="742"/>
        <v>0</v>
      </c>
      <c r="F3013" s="32"/>
      <c r="G3013" s="5" t="s">
        <v>8</v>
      </c>
      <c r="H3013" s="5" t="str">
        <f t="shared" si="741"/>
        <v>620002</v>
      </c>
      <c r="I3013" s="78" t="s">
        <v>457</v>
      </c>
    </row>
    <row r="3014" spans="1:10" x14ac:dyDescent="0.2">
      <c r="A3014" s="26" t="str">
        <f>'BoR4 Rollup'!A3014</f>
        <v xml:space="preserve"> Travel</v>
      </c>
      <c r="B3014" s="115"/>
      <c r="C3014" s="115"/>
      <c r="D3014" s="116"/>
      <c r="E3014" s="28">
        <f t="shared" si="742"/>
        <v>0</v>
      </c>
      <c r="F3014" s="25"/>
      <c r="G3014" s="5" t="s">
        <v>32</v>
      </c>
      <c r="H3014" s="5" t="str">
        <f t="shared" si="741"/>
        <v>620002</v>
      </c>
      <c r="I3014" s="78" t="s">
        <v>457</v>
      </c>
      <c r="J3014" s="78" t="s">
        <v>569</v>
      </c>
    </row>
    <row r="3015" spans="1:10" x14ac:dyDescent="0.2">
      <c r="A3015" s="26" t="str">
        <f>'BoR4 Rollup'!A3015</f>
        <v xml:space="preserve"> Operating Services</v>
      </c>
      <c r="B3015" s="115">
        <v>13803</v>
      </c>
      <c r="C3015" s="115">
        <v>14251</v>
      </c>
      <c r="D3015" s="116">
        <v>13803</v>
      </c>
      <c r="E3015" s="28">
        <f t="shared" si="742"/>
        <v>-448</v>
      </c>
      <c r="F3015" s="25"/>
      <c r="G3015" s="5" t="s">
        <v>32</v>
      </c>
      <c r="H3015" s="5" t="str">
        <f t="shared" si="741"/>
        <v>620002</v>
      </c>
      <c r="I3015" s="78" t="s">
        <v>457</v>
      </c>
      <c r="J3015" s="78" t="s">
        <v>571</v>
      </c>
    </row>
    <row r="3016" spans="1:10" x14ac:dyDescent="0.2">
      <c r="A3016" s="26" t="str">
        <f>'BoR4 Rollup'!A3016</f>
        <v xml:space="preserve"> Supplies</v>
      </c>
      <c r="B3016" s="115"/>
      <c r="C3016" s="115">
        <v>29</v>
      </c>
      <c r="D3016" s="116"/>
      <c r="E3016" s="28">
        <f t="shared" si="742"/>
        <v>-29</v>
      </c>
      <c r="F3016" s="25"/>
      <c r="G3016" s="5" t="s">
        <v>32</v>
      </c>
      <c r="H3016" s="5" t="str">
        <f t="shared" si="741"/>
        <v>620002</v>
      </c>
      <c r="I3016" s="78" t="s">
        <v>457</v>
      </c>
      <c r="J3016" s="78" t="s">
        <v>572</v>
      </c>
    </row>
    <row r="3017" spans="1:10" ht="15.75" x14ac:dyDescent="0.25">
      <c r="A3017" s="29" t="str">
        <f>'BoR4 Rollup'!A3017</f>
        <v>Total Operating Expenses</v>
      </c>
      <c r="B3017" s="121">
        <f>B3016+B3015+B3014</f>
        <v>13803</v>
      </c>
      <c r="C3017" s="121">
        <f t="shared" ref="C3017:D3017" si="744">C3016+C3015+C3014</f>
        <v>14280</v>
      </c>
      <c r="D3017" s="119">
        <f t="shared" si="744"/>
        <v>13803</v>
      </c>
      <c r="E3017" s="34">
        <f t="shared" si="742"/>
        <v>-477</v>
      </c>
      <c r="F3017" s="35"/>
      <c r="G3017" s="5" t="s">
        <v>8</v>
      </c>
      <c r="H3017" s="5" t="str">
        <f t="shared" si="741"/>
        <v>620002</v>
      </c>
      <c r="I3017" s="78" t="s">
        <v>457</v>
      </c>
    </row>
    <row r="3018" spans="1:10" x14ac:dyDescent="0.2">
      <c r="A3018" s="26" t="str">
        <f>'BoR4 Rollup'!A3018</f>
        <v xml:space="preserve"> Professional Services</v>
      </c>
      <c r="B3018" s="115"/>
      <c r="C3018" s="115"/>
      <c r="D3018" s="116"/>
      <c r="E3018" s="28">
        <f t="shared" si="742"/>
        <v>0</v>
      </c>
      <c r="F3018" s="25"/>
      <c r="G3018" s="5" t="s">
        <v>32</v>
      </c>
      <c r="H3018" s="5" t="str">
        <f t="shared" si="741"/>
        <v>620002</v>
      </c>
      <c r="I3018" s="78" t="s">
        <v>457</v>
      </c>
      <c r="J3018" s="78" t="s">
        <v>573</v>
      </c>
    </row>
    <row r="3019" spans="1:10" x14ac:dyDescent="0.2">
      <c r="A3019" s="26" t="str">
        <f>'BoR4 Rollup'!A3019</f>
        <v xml:space="preserve"> Other Charges</v>
      </c>
      <c r="B3019" s="115">
        <v>448</v>
      </c>
      <c r="C3019" s="115">
        <v>448</v>
      </c>
      <c r="D3019" s="116">
        <v>448</v>
      </c>
      <c r="E3019" s="28">
        <f t="shared" si="742"/>
        <v>0</v>
      </c>
      <c r="F3019" s="25"/>
      <c r="G3019" s="5" t="s">
        <v>32</v>
      </c>
      <c r="H3019" s="5" t="str">
        <f t="shared" si="741"/>
        <v>620002</v>
      </c>
      <c r="I3019" s="78" t="s">
        <v>457</v>
      </c>
      <c r="J3019" s="78" t="s">
        <v>574</v>
      </c>
    </row>
    <row r="3020" spans="1:10" x14ac:dyDescent="0.2">
      <c r="A3020" s="26" t="str">
        <f>'BoR4 Rollup'!A3020</f>
        <v xml:space="preserve"> Debt Services</v>
      </c>
      <c r="B3020" s="115"/>
      <c r="C3020" s="115"/>
      <c r="D3020" s="116"/>
      <c r="E3020" s="28">
        <f t="shared" si="742"/>
        <v>0</v>
      </c>
      <c r="F3020" s="25"/>
      <c r="G3020" s="5" t="s">
        <v>32</v>
      </c>
      <c r="H3020" s="5" t="str">
        <f t="shared" si="741"/>
        <v>620002</v>
      </c>
      <c r="I3020" s="78" t="s">
        <v>457</v>
      </c>
    </row>
    <row r="3021" spans="1:10" x14ac:dyDescent="0.2">
      <c r="A3021" s="26" t="str">
        <f>'BoR4 Rollup'!A3021</f>
        <v xml:space="preserve"> Interagency Transfers</v>
      </c>
      <c r="B3021" s="115"/>
      <c r="C3021" s="115"/>
      <c r="D3021" s="116"/>
      <c r="E3021" s="28">
        <f t="shared" si="742"/>
        <v>0</v>
      </c>
      <c r="F3021" s="25"/>
      <c r="G3021" s="5" t="s">
        <v>32</v>
      </c>
      <c r="H3021" s="5" t="str">
        <f t="shared" si="741"/>
        <v>620002</v>
      </c>
      <c r="I3021" s="78" t="s">
        <v>457</v>
      </c>
      <c r="J3021" s="78" t="s">
        <v>575</v>
      </c>
    </row>
    <row r="3022" spans="1:10" ht="15.75" x14ac:dyDescent="0.25">
      <c r="A3022" s="29" t="str">
        <f>'BoR4 Rollup'!A3022</f>
        <v>Total Other Charges</v>
      </c>
      <c r="B3022" s="121">
        <f>B3021+B3020+B3019+B3018</f>
        <v>448</v>
      </c>
      <c r="C3022" s="121">
        <f t="shared" ref="C3022:D3022" si="745">C3021+C3020+C3019+C3018</f>
        <v>448</v>
      </c>
      <c r="D3022" s="119">
        <f t="shared" si="745"/>
        <v>448</v>
      </c>
      <c r="E3022" s="34">
        <f t="shared" si="742"/>
        <v>0</v>
      </c>
      <c r="F3022" s="35"/>
      <c r="G3022" s="5" t="s">
        <v>8</v>
      </c>
      <c r="H3022" s="5" t="str">
        <f t="shared" si="741"/>
        <v>620002</v>
      </c>
      <c r="I3022" s="78" t="s">
        <v>457</v>
      </c>
    </row>
    <row r="3023" spans="1:10" x14ac:dyDescent="0.2">
      <c r="A3023" s="26" t="str">
        <f>'BoR4 Rollup'!A3023</f>
        <v xml:space="preserve"> General Acquisitions</v>
      </c>
      <c r="B3023" s="115"/>
      <c r="C3023" s="115"/>
      <c r="D3023" s="116"/>
      <c r="E3023" s="28">
        <f t="shared" si="742"/>
        <v>0</v>
      </c>
      <c r="F3023" s="25"/>
      <c r="G3023" s="5" t="s">
        <v>32</v>
      </c>
      <c r="H3023" s="5" t="str">
        <f t="shared" si="741"/>
        <v>620002</v>
      </c>
      <c r="I3023" s="78" t="s">
        <v>457</v>
      </c>
      <c r="J3023" s="78" t="s">
        <v>576</v>
      </c>
    </row>
    <row r="3024" spans="1:10" x14ac:dyDescent="0.2">
      <c r="A3024" s="26" t="str">
        <f>'BoR4 Rollup'!A3024</f>
        <v xml:space="preserve"> Library Acquisitions</v>
      </c>
      <c r="B3024" s="115"/>
      <c r="C3024" s="115"/>
      <c r="D3024" s="116"/>
      <c r="E3024" s="28">
        <f t="shared" si="742"/>
        <v>0</v>
      </c>
      <c r="F3024" s="25"/>
      <c r="G3024" s="5" t="s">
        <v>32</v>
      </c>
      <c r="H3024" s="5" t="str">
        <f t="shared" si="741"/>
        <v>620002</v>
      </c>
      <c r="I3024" s="78" t="s">
        <v>457</v>
      </c>
      <c r="J3024" s="78" t="s">
        <v>576</v>
      </c>
    </row>
    <row r="3025" spans="1:10" x14ac:dyDescent="0.2">
      <c r="A3025" s="26" t="str">
        <f>'BoR4 Rollup'!A3025</f>
        <v xml:space="preserve"> Major Repairs</v>
      </c>
      <c r="B3025" s="115"/>
      <c r="C3025" s="115"/>
      <c r="D3025" s="116"/>
      <c r="E3025" s="28">
        <f t="shared" si="742"/>
        <v>0</v>
      </c>
      <c r="F3025" s="25"/>
      <c r="G3025" s="5" t="s">
        <v>32</v>
      </c>
      <c r="H3025" s="5" t="str">
        <f t="shared" si="741"/>
        <v>620002</v>
      </c>
      <c r="I3025" s="78" t="s">
        <v>457</v>
      </c>
    </row>
    <row r="3026" spans="1:10" ht="15.75" x14ac:dyDescent="0.25">
      <c r="A3026" s="29" t="str">
        <f>'BoR4 Rollup'!A3026</f>
        <v>Total Acquisitions and Major Repairs</v>
      </c>
      <c r="B3026" s="121">
        <f>B3025+B3024+B3023</f>
        <v>0</v>
      </c>
      <c r="C3026" s="121">
        <f t="shared" ref="C3026:D3026" si="746">C3025+C3024+C3023</f>
        <v>0</v>
      </c>
      <c r="D3026" s="119">
        <f t="shared" si="746"/>
        <v>0</v>
      </c>
      <c r="E3026" s="34">
        <f t="shared" si="742"/>
        <v>0</v>
      </c>
      <c r="F3026" s="35"/>
      <c r="G3026" s="5" t="s">
        <v>8</v>
      </c>
      <c r="H3026" s="5" t="str">
        <f t="shared" si="741"/>
        <v>620002</v>
      </c>
      <c r="I3026" s="78" t="s">
        <v>457</v>
      </c>
    </row>
    <row r="3027" spans="1:10" ht="15.75" x14ac:dyDescent="0.25">
      <c r="A3027" s="29" t="str">
        <f>'BoR4 Rollup'!A3027</f>
        <v>Function Total</v>
      </c>
      <c r="B3027" s="118">
        <f>B3026+B3022+B3017+B3013</f>
        <v>14251</v>
      </c>
      <c r="C3027" s="118">
        <f t="shared" ref="C3027:D3027" si="747">C3026+C3022+C3017+C3013</f>
        <v>14728</v>
      </c>
      <c r="D3027" s="119">
        <f t="shared" si="747"/>
        <v>14251</v>
      </c>
      <c r="E3027" s="46">
        <f t="shared" si="742"/>
        <v>-477</v>
      </c>
      <c r="F3027" s="32"/>
      <c r="G3027" s="5" t="s">
        <v>8</v>
      </c>
      <c r="H3027" s="5" t="str">
        <f t="shared" si="741"/>
        <v>620002</v>
      </c>
      <c r="I3027" s="78" t="s">
        <v>457</v>
      </c>
    </row>
    <row r="3028" spans="1:10" ht="15.75" x14ac:dyDescent="0.25">
      <c r="A3028" s="124" t="str">
        <f>'BoR4 Rollup'!A3028</f>
        <v>Function:  Institutional Support</v>
      </c>
      <c r="B3028" s="125"/>
      <c r="C3028" s="126"/>
      <c r="D3028" s="127"/>
      <c r="E3028" s="128"/>
      <c r="F3028" s="4"/>
      <c r="G3028" s="5" t="s">
        <v>45</v>
      </c>
      <c r="H3028" s="5" t="str">
        <f>RIGHT($A$3030,6)</f>
        <v>620005</v>
      </c>
      <c r="I3028" s="78" t="s">
        <v>460</v>
      </c>
    </row>
    <row r="3029" spans="1:10" ht="15.75" x14ac:dyDescent="0.25">
      <c r="A3029" s="129" t="str">
        <f>'BoR4 Rollup'!A3029</f>
        <v>Orgn:  IT Computer Operations</v>
      </c>
      <c r="B3029" s="130" t="str">
        <f>+'BoR4 Rollup'!B3029</f>
        <v>Actual</v>
      </c>
      <c r="C3029" s="130" t="str">
        <f>+'BoR4 Rollup'!C3029</f>
        <v>Budgeted</v>
      </c>
      <c r="D3029" s="131" t="str">
        <f>+'BoR4 Rollup'!D3029</f>
        <v>Budgeted</v>
      </c>
      <c r="E3029" s="132" t="str">
        <f>E5</f>
        <v>2022-2023 +/-</v>
      </c>
      <c r="F3029" s="44"/>
      <c r="G3029" s="5" t="s">
        <v>45</v>
      </c>
      <c r="H3029" s="5" t="str">
        <f t="shared" ref="H3029:H3048" si="748">RIGHT($A$3030,6)</f>
        <v>620005</v>
      </c>
      <c r="I3029" s="78" t="s">
        <v>460</v>
      </c>
    </row>
    <row r="3030" spans="1:10" ht="15.75" x14ac:dyDescent="0.25">
      <c r="A3030" s="133" t="str">
        <f>'BoR4 Rollup'!A3030</f>
        <v>Organization ID:  620005</v>
      </c>
      <c r="B3030" s="134" t="str">
        <f>'BoR4 Rollup'!$B$6</f>
        <v>2022-2023</v>
      </c>
      <c r="C3030" s="134" t="str">
        <f>C6</f>
        <v>2022-2023</v>
      </c>
      <c r="D3030" s="135" t="str">
        <f>D6</f>
        <v>2023-2024</v>
      </c>
      <c r="E3030" s="136" t="str">
        <f>E6</f>
        <v>2023-2024</v>
      </c>
      <c r="F3030" s="44"/>
      <c r="G3030" s="5" t="s">
        <v>45</v>
      </c>
      <c r="H3030" s="5" t="str">
        <f t="shared" si="748"/>
        <v>620005</v>
      </c>
      <c r="I3030" s="78" t="s">
        <v>460</v>
      </c>
    </row>
    <row r="3031" spans="1:10" x14ac:dyDescent="0.2">
      <c r="A3031" s="26" t="str">
        <f>'BoR4 Rollup'!A3031</f>
        <v xml:space="preserve">  Salaries</v>
      </c>
      <c r="B3031" s="115"/>
      <c r="C3031" s="115"/>
      <c r="D3031" s="116"/>
      <c r="E3031" s="28">
        <f t="shared" ref="E3031:E3048" si="749">+D3031-C3031</f>
        <v>0</v>
      </c>
      <c r="F3031" s="25"/>
      <c r="G3031" s="5" t="s">
        <v>45</v>
      </c>
      <c r="H3031" s="5" t="str">
        <f t="shared" si="748"/>
        <v>620005</v>
      </c>
      <c r="I3031" s="78" t="s">
        <v>460</v>
      </c>
      <c r="J3031" s="78" t="s">
        <v>563</v>
      </c>
    </row>
    <row r="3032" spans="1:10" x14ac:dyDescent="0.2">
      <c r="A3032" s="26" t="str">
        <f>'BoR4 Rollup'!A3032</f>
        <v xml:space="preserve">  Other Compensation</v>
      </c>
      <c r="B3032" s="115"/>
      <c r="C3032" s="115"/>
      <c r="D3032" s="116"/>
      <c r="E3032" s="28">
        <f t="shared" si="749"/>
        <v>0</v>
      </c>
      <c r="F3032" s="25"/>
      <c r="G3032" s="5" t="s">
        <v>45</v>
      </c>
      <c r="H3032" s="5" t="str">
        <f t="shared" si="748"/>
        <v>620005</v>
      </c>
      <c r="I3032" s="78" t="s">
        <v>460</v>
      </c>
    </row>
    <row r="3033" spans="1:10" x14ac:dyDescent="0.2">
      <c r="A3033" s="26" t="str">
        <f>'BoR4 Rollup'!A3033</f>
        <v xml:space="preserve">  Related Benefits</v>
      </c>
      <c r="B3033" s="115"/>
      <c r="C3033" s="115"/>
      <c r="D3033" s="116"/>
      <c r="E3033" s="28">
        <f t="shared" si="749"/>
        <v>0</v>
      </c>
      <c r="F3033" s="25"/>
      <c r="G3033" s="5" t="s">
        <v>45</v>
      </c>
      <c r="H3033" s="5" t="str">
        <f t="shared" si="748"/>
        <v>620005</v>
      </c>
      <c r="I3033" s="78" t="s">
        <v>460</v>
      </c>
      <c r="J3033" s="78" t="s">
        <v>566</v>
      </c>
    </row>
    <row r="3034" spans="1:10" ht="15.75" x14ac:dyDescent="0.25">
      <c r="A3034" s="29" t="str">
        <f>'BoR4 Rollup'!A3034</f>
        <v>Total Personal Services</v>
      </c>
      <c r="B3034" s="118">
        <f>B3033+B3032+B3031</f>
        <v>0</v>
      </c>
      <c r="C3034" s="118">
        <f>C3033+C3032+C3031</f>
        <v>0</v>
      </c>
      <c r="D3034" s="119">
        <f>D3033+D3032+D3031</f>
        <v>0</v>
      </c>
      <c r="E3034" s="31">
        <f t="shared" si="749"/>
        <v>0</v>
      </c>
      <c r="F3034" s="32"/>
      <c r="G3034" s="5" t="s">
        <v>45</v>
      </c>
      <c r="H3034" s="5" t="str">
        <f t="shared" si="748"/>
        <v>620005</v>
      </c>
      <c r="I3034" s="78" t="s">
        <v>460</v>
      </c>
    </row>
    <row r="3035" spans="1:10" x14ac:dyDescent="0.2">
      <c r="A3035" s="26" t="str">
        <f>'BoR4 Rollup'!A3035</f>
        <v xml:space="preserve"> Travel</v>
      </c>
      <c r="B3035" s="115"/>
      <c r="C3035" s="115"/>
      <c r="D3035" s="116"/>
      <c r="E3035" s="28">
        <f t="shared" si="749"/>
        <v>0</v>
      </c>
      <c r="F3035" s="25"/>
      <c r="G3035" s="5" t="s">
        <v>45</v>
      </c>
      <c r="H3035" s="5" t="str">
        <f t="shared" si="748"/>
        <v>620005</v>
      </c>
      <c r="I3035" s="78" t="s">
        <v>460</v>
      </c>
      <c r="J3035" s="78" t="s">
        <v>569</v>
      </c>
    </row>
    <row r="3036" spans="1:10" x14ac:dyDescent="0.2">
      <c r="A3036" s="26" t="str">
        <f>'BoR4 Rollup'!A3036</f>
        <v xml:space="preserve"> Operating Services</v>
      </c>
      <c r="B3036" s="115"/>
      <c r="C3036" s="115"/>
      <c r="D3036" s="116"/>
      <c r="E3036" s="28">
        <f t="shared" si="749"/>
        <v>0</v>
      </c>
      <c r="F3036" s="25"/>
      <c r="G3036" s="5" t="s">
        <v>45</v>
      </c>
      <c r="H3036" s="5" t="str">
        <f t="shared" si="748"/>
        <v>620005</v>
      </c>
      <c r="I3036" s="78" t="s">
        <v>460</v>
      </c>
      <c r="J3036" s="78" t="s">
        <v>571</v>
      </c>
    </row>
    <row r="3037" spans="1:10" x14ac:dyDescent="0.2">
      <c r="A3037" s="26" t="str">
        <f>'BoR4 Rollup'!A3037</f>
        <v xml:space="preserve"> Supplies</v>
      </c>
      <c r="B3037" s="115"/>
      <c r="C3037" s="115"/>
      <c r="D3037" s="116"/>
      <c r="E3037" s="28">
        <f t="shared" si="749"/>
        <v>0</v>
      </c>
      <c r="F3037" s="25"/>
      <c r="G3037" s="5" t="s">
        <v>45</v>
      </c>
      <c r="H3037" s="5" t="str">
        <f t="shared" si="748"/>
        <v>620005</v>
      </c>
      <c r="I3037" s="78" t="s">
        <v>460</v>
      </c>
      <c r="J3037" s="78" t="s">
        <v>572</v>
      </c>
    </row>
    <row r="3038" spans="1:10" ht="15.75" x14ac:dyDescent="0.25">
      <c r="A3038" s="29" t="str">
        <f>'BoR4 Rollup'!A3038</f>
        <v>Total Operating Expenses</v>
      </c>
      <c r="B3038" s="121">
        <f>B3037+B3036+B3035</f>
        <v>0</v>
      </c>
      <c r="C3038" s="121">
        <f>C3037+C3036+C3035</f>
        <v>0</v>
      </c>
      <c r="D3038" s="119">
        <f>D3037+D3036+D3035</f>
        <v>0</v>
      </c>
      <c r="E3038" s="34">
        <f t="shared" si="749"/>
        <v>0</v>
      </c>
      <c r="F3038" s="35"/>
      <c r="G3038" s="5" t="s">
        <v>45</v>
      </c>
      <c r="H3038" s="5" t="str">
        <f t="shared" si="748"/>
        <v>620005</v>
      </c>
      <c r="I3038" s="78" t="s">
        <v>460</v>
      </c>
    </row>
    <row r="3039" spans="1:10" x14ac:dyDescent="0.2">
      <c r="A3039" s="26" t="str">
        <f>'BoR4 Rollup'!A3039</f>
        <v xml:space="preserve"> Professional Services</v>
      </c>
      <c r="B3039" s="115"/>
      <c r="C3039" s="115"/>
      <c r="D3039" s="116"/>
      <c r="E3039" s="28">
        <f t="shared" si="749"/>
        <v>0</v>
      </c>
      <c r="F3039" s="25"/>
      <c r="G3039" s="5" t="s">
        <v>45</v>
      </c>
      <c r="H3039" s="5" t="str">
        <f t="shared" si="748"/>
        <v>620005</v>
      </c>
      <c r="I3039" s="78" t="s">
        <v>460</v>
      </c>
      <c r="J3039" s="78" t="s">
        <v>573</v>
      </c>
    </row>
    <row r="3040" spans="1:10" x14ac:dyDescent="0.2">
      <c r="A3040" s="26" t="str">
        <f>'BoR4 Rollup'!A3040</f>
        <v xml:space="preserve"> Other Charges</v>
      </c>
      <c r="B3040" s="115"/>
      <c r="C3040" s="115"/>
      <c r="D3040" s="116"/>
      <c r="E3040" s="28">
        <f t="shared" si="749"/>
        <v>0</v>
      </c>
      <c r="F3040" s="25"/>
      <c r="G3040" s="5" t="s">
        <v>45</v>
      </c>
      <c r="H3040" s="5" t="str">
        <f t="shared" si="748"/>
        <v>620005</v>
      </c>
      <c r="I3040" s="78" t="s">
        <v>460</v>
      </c>
      <c r="J3040" s="78" t="s">
        <v>574</v>
      </c>
    </row>
    <row r="3041" spans="1:10" x14ac:dyDescent="0.2">
      <c r="A3041" s="26" t="str">
        <f>'BoR4 Rollup'!A3041</f>
        <v xml:space="preserve"> Debt Services</v>
      </c>
      <c r="B3041" s="115"/>
      <c r="C3041" s="115"/>
      <c r="D3041" s="116"/>
      <c r="E3041" s="28">
        <f t="shared" si="749"/>
        <v>0</v>
      </c>
      <c r="F3041" s="25"/>
      <c r="G3041" s="5" t="s">
        <v>45</v>
      </c>
      <c r="H3041" s="5" t="str">
        <f t="shared" si="748"/>
        <v>620005</v>
      </c>
      <c r="I3041" s="78" t="s">
        <v>460</v>
      </c>
    </row>
    <row r="3042" spans="1:10" x14ac:dyDescent="0.2">
      <c r="A3042" s="26" t="str">
        <f>'BoR4 Rollup'!A3042</f>
        <v xml:space="preserve"> Interagency Transfers</v>
      </c>
      <c r="B3042" s="115"/>
      <c r="C3042" s="115"/>
      <c r="D3042" s="116"/>
      <c r="E3042" s="28">
        <f t="shared" si="749"/>
        <v>0</v>
      </c>
      <c r="F3042" s="25"/>
      <c r="G3042" s="5" t="s">
        <v>45</v>
      </c>
      <c r="H3042" s="5" t="str">
        <f t="shared" si="748"/>
        <v>620005</v>
      </c>
      <c r="I3042" s="78" t="s">
        <v>460</v>
      </c>
      <c r="J3042" s="78" t="s">
        <v>575</v>
      </c>
    </row>
    <row r="3043" spans="1:10" ht="15.75" x14ac:dyDescent="0.25">
      <c r="A3043" s="29" t="str">
        <f>'BoR4 Rollup'!A3043</f>
        <v>Total Other Charges</v>
      </c>
      <c r="B3043" s="121">
        <f>B3042+B3041+B3040+B3039</f>
        <v>0</v>
      </c>
      <c r="C3043" s="121">
        <f>C3042+C3041+C3040+C3039</f>
        <v>0</v>
      </c>
      <c r="D3043" s="119">
        <f>D3042+D3041+D3040+D3039</f>
        <v>0</v>
      </c>
      <c r="E3043" s="34">
        <f t="shared" si="749"/>
        <v>0</v>
      </c>
      <c r="F3043" s="35"/>
      <c r="G3043" s="5" t="s">
        <v>45</v>
      </c>
      <c r="H3043" s="5" t="str">
        <f t="shared" si="748"/>
        <v>620005</v>
      </c>
      <c r="I3043" s="78" t="s">
        <v>460</v>
      </c>
    </row>
    <row r="3044" spans="1:10" x14ac:dyDescent="0.2">
      <c r="A3044" s="26" t="str">
        <f>'BoR4 Rollup'!A3044</f>
        <v xml:space="preserve"> General Acquisitions</v>
      </c>
      <c r="B3044" s="115"/>
      <c r="C3044" s="115"/>
      <c r="D3044" s="116"/>
      <c r="E3044" s="28">
        <f t="shared" si="749"/>
        <v>0</v>
      </c>
      <c r="F3044" s="25"/>
      <c r="G3044" s="5" t="s">
        <v>45</v>
      </c>
      <c r="H3044" s="5" t="str">
        <f t="shared" si="748"/>
        <v>620005</v>
      </c>
      <c r="I3044" s="78" t="s">
        <v>460</v>
      </c>
      <c r="J3044" s="78" t="s">
        <v>576</v>
      </c>
    </row>
    <row r="3045" spans="1:10" x14ac:dyDescent="0.2">
      <c r="A3045" s="26" t="str">
        <f>'BoR4 Rollup'!A3045</f>
        <v xml:space="preserve"> Library Acquisitions</v>
      </c>
      <c r="B3045" s="115"/>
      <c r="C3045" s="115"/>
      <c r="D3045" s="116"/>
      <c r="E3045" s="28">
        <f t="shared" si="749"/>
        <v>0</v>
      </c>
      <c r="F3045" s="25"/>
      <c r="G3045" s="5" t="s">
        <v>45</v>
      </c>
      <c r="H3045" s="5" t="str">
        <f t="shared" si="748"/>
        <v>620005</v>
      </c>
      <c r="I3045" s="78" t="s">
        <v>460</v>
      </c>
      <c r="J3045" s="78" t="s">
        <v>576</v>
      </c>
    </row>
    <row r="3046" spans="1:10" x14ac:dyDescent="0.2">
      <c r="A3046" s="26" t="str">
        <f>'BoR4 Rollup'!A3046</f>
        <v xml:space="preserve"> Major Repairs</v>
      </c>
      <c r="B3046" s="115"/>
      <c r="C3046" s="115"/>
      <c r="D3046" s="116"/>
      <c r="E3046" s="28">
        <f t="shared" si="749"/>
        <v>0</v>
      </c>
      <c r="F3046" s="25"/>
      <c r="G3046" s="5" t="s">
        <v>45</v>
      </c>
      <c r="H3046" s="5" t="str">
        <f t="shared" si="748"/>
        <v>620005</v>
      </c>
      <c r="I3046" s="78" t="s">
        <v>460</v>
      </c>
    </row>
    <row r="3047" spans="1:10" ht="15.75" x14ac:dyDescent="0.25">
      <c r="A3047" s="29" t="str">
        <f>'BoR4 Rollup'!A3047</f>
        <v>Total Acquisitions and Major Repairs</v>
      </c>
      <c r="B3047" s="121">
        <f>B3046+B3045+B3044</f>
        <v>0</v>
      </c>
      <c r="C3047" s="121">
        <f>C3046+C3045+C3044</f>
        <v>0</v>
      </c>
      <c r="D3047" s="119">
        <f>D3046+D3045+D3044</f>
        <v>0</v>
      </c>
      <c r="E3047" s="34">
        <f t="shared" si="749"/>
        <v>0</v>
      </c>
      <c r="F3047" s="35"/>
      <c r="G3047" s="5" t="s">
        <v>45</v>
      </c>
      <c r="H3047" s="5" t="str">
        <f t="shared" si="748"/>
        <v>620005</v>
      </c>
      <c r="I3047" s="78" t="s">
        <v>460</v>
      </c>
    </row>
    <row r="3048" spans="1:10" ht="15.75" x14ac:dyDescent="0.25">
      <c r="A3048" s="29" t="str">
        <f>'BoR4 Rollup'!A3048</f>
        <v>Function Total</v>
      </c>
      <c r="B3048" s="118">
        <f>B3047+B3043+B3038+B3034</f>
        <v>0</v>
      </c>
      <c r="C3048" s="118">
        <f>C3047+C3043+C3038+C3034</f>
        <v>0</v>
      </c>
      <c r="D3048" s="119">
        <f>D3047+D3043+D3038+D3034</f>
        <v>0</v>
      </c>
      <c r="E3048" s="46">
        <f t="shared" si="749"/>
        <v>0</v>
      </c>
      <c r="F3048" s="32"/>
      <c r="G3048" s="5" t="s">
        <v>45</v>
      </c>
      <c r="H3048" s="5" t="str">
        <f t="shared" si="748"/>
        <v>620005</v>
      </c>
      <c r="I3048" s="78" t="s">
        <v>460</v>
      </c>
    </row>
    <row r="3049" spans="1:10" ht="15.75" x14ac:dyDescent="0.25">
      <c r="A3049" s="124" t="str">
        <f>'BoR4 Rollup'!A3049</f>
        <v>Function:  Institutional Support</v>
      </c>
      <c r="B3049" s="125"/>
      <c r="C3049" s="126"/>
      <c r="D3049" s="127"/>
      <c r="E3049" s="128"/>
      <c r="F3049" s="4"/>
      <c r="G3049" s="5" t="s">
        <v>45</v>
      </c>
      <c r="H3049" s="5" t="str">
        <f>RIGHT($A$3051,6)</f>
        <v>620006</v>
      </c>
      <c r="I3049" s="78" t="s">
        <v>463</v>
      </c>
    </row>
    <row r="3050" spans="1:10" ht="15.75" x14ac:dyDescent="0.25">
      <c r="A3050" s="129" t="str">
        <f>'BoR4 Rollup'!A3050</f>
        <v>Orgn:  IT Network</v>
      </c>
      <c r="B3050" s="130" t="str">
        <f>+'BoR4 Rollup'!B3050</f>
        <v>Actual</v>
      </c>
      <c r="C3050" s="130" t="str">
        <f>+'BoR4 Rollup'!C3050</f>
        <v>Budgeted</v>
      </c>
      <c r="D3050" s="131" t="str">
        <f>+'BoR4 Rollup'!D3050</f>
        <v>Budgeted</v>
      </c>
      <c r="E3050" s="132" t="str">
        <f>E5</f>
        <v>2022-2023 +/-</v>
      </c>
      <c r="F3050" s="44"/>
      <c r="G3050" s="5" t="s">
        <v>45</v>
      </c>
      <c r="H3050" s="5" t="str">
        <f t="shared" ref="H3050:H3069" si="750">RIGHT($A$3051,6)</f>
        <v>620006</v>
      </c>
      <c r="I3050" s="78" t="s">
        <v>463</v>
      </c>
    </row>
    <row r="3051" spans="1:10" ht="15.75" x14ac:dyDescent="0.25">
      <c r="A3051" s="133" t="str">
        <f>'BoR4 Rollup'!A3051</f>
        <v>Organization ID:  620006</v>
      </c>
      <c r="B3051" s="134" t="str">
        <f>'BoR4 Rollup'!$B$6</f>
        <v>2022-2023</v>
      </c>
      <c r="C3051" s="134" t="str">
        <f>C6</f>
        <v>2022-2023</v>
      </c>
      <c r="D3051" s="135" t="str">
        <f>D6</f>
        <v>2023-2024</v>
      </c>
      <c r="E3051" s="136" t="str">
        <f>E6</f>
        <v>2023-2024</v>
      </c>
      <c r="F3051" s="44"/>
      <c r="G3051" s="5" t="s">
        <v>45</v>
      </c>
      <c r="H3051" s="5" t="str">
        <f t="shared" si="750"/>
        <v>620006</v>
      </c>
      <c r="I3051" s="78" t="s">
        <v>463</v>
      </c>
    </row>
    <row r="3052" spans="1:10" x14ac:dyDescent="0.2">
      <c r="A3052" s="26" t="str">
        <f>'BoR4 Rollup'!A3052</f>
        <v xml:space="preserve">  Salaries</v>
      </c>
      <c r="B3052" s="115"/>
      <c r="C3052" s="115"/>
      <c r="D3052" s="116"/>
      <c r="E3052" s="28">
        <f t="shared" ref="E3052:E3069" si="751">+D3052-C3052</f>
        <v>0</v>
      </c>
      <c r="F3052" s="25"/>
      <c r="G3052" s="5" t="s">
        <v>45</v>
      </c>
      <c r="H3052" s="5" t="str">
        <f t="shared" si="750"/>
        <v>620006</v>
      </c>
      <c r="I3052" s="78" t="s">
        <v>463</v>
      </c>
      <c r="J3052" s="78" t="s">
        <v>563</v>
      </c>
    </row>
    <row r="3053" spans="1:10" x14ac:dyDescent="0.2">
      <c r="A3053" s="26" t="str">
        <f>'BoR4 Rollup'!A3053</f>
        <v xml:space="preserve">  Other Compensation</v>
      </c>
      <c r="B3053" s="115"/>
      <c r="C3053" s="115"/>
      <c r="D3053" s="116"/>
      <c r="E3053" s="28">
        <f t="shared" si="751"/>
        <v>0</v>
      </c>
      <c r="F3053" s="25"/>
      <c r="G3053" s="5" t="s">
        <v>45</v>
      </c>
      <c r="H3053" s="5" t="str">
        <f t="shared" si="750"/>
        <v>620006</v>
      </c>
      <c r="I3053" s="78" t="s">
        <v>463</v>
      </c>
    </row>
    <row r="3054" spans="1:10" x14ac:dyDescent="0.2">
      <c r="A3054" s="26" t="str">
        <f>'BoR4 Rollup'!A3054</f>
        <v xml:space="preserve">  Related Benefits</v>
      </c>
      <c r="B3054" s="115"/>
      <c r="C3054" s="115"/>
      <c r="D3054" s="116"/>
      <c r="E3054" s="28">
        <f t="shared" si="751"/>
        <v>0</v>
      </c>
      <c r="F3054" s="25"/>
      <c r="G3054" s="5" t="s">
        <v>45</v>
      </c>
      <c r="H3054" s="5" t="str">
        <f t="shared" si="750"/>
        <v>620006</v>
      </c>
      <c r="I3054" s="78" t="s">
        <v>463</v>
      </c>
      <c r="J3054" s="78" t="s">
        <v>566</v>
      </c>
    </row>
    <row r="3055" spans="1:10" ht="15.75" x14ac:dyDescent="0.25">
      <c r="A3055" s="29" t="str">
        <f>'BoR4 Rollup'!A3055</f>
        <v>Total Personal Services</v>
      </c>
      <c r="B3055" s="118">
        <f>B3054+B3053+B3052</f>
        <v>0</v>
      </c>
      <c r="C3055" s="118">
        <f>C3054+C3053+C3052</f>
        <v>0</v>
      </c>
      <c r="D3055" s="119">
        <f>D3054+D3053+D3052</f>
        <v>0</v>
      </c>
      <c r="E3055" s="31">
        <f t="shared" si="751"/>
        <v>0</v>
      </c>
      <c r="F3055" s="32"/>
      <c r="G3055" s="5" t="s">
        <v>45</v>
      </c>
      <c r="H3055" s="5" t="str">
        <f t="shared" si="750"/>
        <v>620006</v>
      </c>
      <c r="I3055" s="78" t="s">
        <v>463</v>
      </c>
    </row>
    <row r="3056" spans="1:10" x14ac:dyDescent="0.2">
      <c r="A3056" s="26" t="str">
        <f>'BoR4 Rollup'!A3056</f>
        <v xml:space="preserve"> Travel</v>
      </c>
      <c r="B3056" s="115"/>
      <c r="C3056" s="115"/>
      <c r="D3056" s="116"/>
      <c r="E3056" s="28">
        <f t="shared" si="751"/>
        <v>0</v>
      </c>
      <c r="F3056" s="25"/>
      <c r="G3056" s="5" t="s">
        <v>45</v>
      </c>
      <c r="H3056" s="5" t="str">
        <f t="shared" si="750"/>
        <v>620006</v>
      </c>
      <c r="I3056" s="78" t="s">
        <v>463</v>
      </c>
      <c r="J3056" s="78" t="s">
        <v>569</v>
      </c>
    </row>
    <row r="3057" spans="1:10" x14ac:dyDescent="0.2">
      <c r="A3057" s="26" t="str">
        <f>'BoR4 Rollup'!A3057</f>
        <v xml:space="preserve"> Operating Services</v>
      </c>
      <c r="B3057" s="115"/>
      <c r="C3057" s="115"/>
      <c r="D3057" s="116"/>
      <c r="E3057" s="28">
        <f t="shared" si="751"/>
        <v>0</v>
      </c>
      <c r="F3057" s="25"/>
      <c r="G3057" s="5" t="s">
        <v>45</v>
      </c>
      <c r="H3057" s="5" t="str">
        <f t="shared" si="750"/>
        <v>620006</v>
      </c>
      <c r="I3057" s="78" t="s">
        <v>463</v>
      </c>
      <c r="J3057" s="78" t="s">
        <v>571</v>
      </c>
    </row>
    <row r="3058" spans="1:10" x14ac:dyDescent="0.2">
      <c r="A3058" s="26" t="str">
        <f>'BoR4 Rollup'!A3058</f>
        <v xml:space="preserve"> Supplies</v>
      </c>
      <c r="B3058" s="115"/>
      <c r="C3058" s="115"/>
      <c r="D3058" s="116"/>
      <c r="E3058" s="28">
        <f t="shared" si="751"/>
        <v>0</v>
      </c>
      <c r="F3058" s="25"/>
      <c r="G3058" s="5" t="s">
        <v>45</v>
      </c>
      <c r="H3058" s="5" t="str">
        <f t="shared" si="750"/>
        <v>620006</v>
      </c>
      <c r="I3058" s="78" t="s">
        <v>463</v>
      </c>
      <c r="J3058" s="78" t="s">
        <v>572</v>
      </c>
    </row>
    <row r="3059" spans="1:10" ht="15.75" x14ac:dyDescent="0.25">
      <c r="A3059" s="29" t="str">
        <f>'BoR4 Rollup'!A3059</f>
        <v>Total Operating Expenses</v>
      </c>
      <c r="B3059" s="121">
        <f>B3058+B3057+B3056</f>
        <v>0</v>
      </c>
      <c r="C3059" s="121">
        <f>C3058+C3057+C3056</f>
        <v>0</v>
      </c>
      <c r="D3059" s="119">
        <f>D3058+D3057+D3056</f>
        <v>0</v>
      </c>
      <c r="E3059" s="34">
        <f t="shared" si="751"/>
        <v>0</v>
      </c>
      <c r="F3059" s="35"/>
      <c r="G3059" s="5" t="s">
        <v>45</v>
      </c>
      <c r="H3059" s="5" t="str">
        <f t="shared" si="750"/>
        <v>620006</v>
      </c>
      <c r="I3059" s="78" t="s">
        <v>463</v>
      </c>
    </row>
    <row r="3060" spans="1:10" x14ac:dyDescent="0.2">
      <c r="A3060" s="26" t="str">
        <f>'BoR4 Rollup'!A3060</f>
        <v xml:space="preserve"> Professional Services</v>
      </c>
      <c r="B3060" s="115"/>
      <c r="C3060" s="115"/>
      <c r="D3060" s="116"/>
      <c r="E3060" s="28">
        <f t="shared" si="751"/>
        <v>0</v>
      </c>
      <c r="F3060" s="25"/>
      <c r="G3060" s="5" t="s">
        <v>45</v>
      </c>
      <c r="H3060" s="5" t="str">
        <f t="shared" si="750"/>
        <v>620006</v>
      </c>
      <c r="I3060" s="78" t="s">
        <v>463</v>
      </c>
      <c r="J3060" s="78" t="s">
        <v>573</v>
      </c>
    </row>
    <row r="3061" spans="1:10" x14ac:dyDescent="0.2">
      <c r="A3061" s="26" t="str">
        <f>'BoR4 Rollup'!A3061</f>
        <v xml:space="preserve"> Other Charges</v>
      </c>
      <c r="B3061" s="115"/>
      <c r="C3061" s="115"/>
      <c r="D3061" s="116"/>
      <c r="E3061" s="28">
        <f t="shared" si="751"/>
        <v>0</v>
      </c>
      <c r="F3061" s="25"/>
      <c r="G3061" s="5" t="s">
        <v>45</v>
      </c>
      <c r="H3061" s="5" t="str">
        <f t="shared" si="750"/>
        <v>620006</v>
      </c>
      <c r="I3061" s="78" t="s">
        <v>463</v>
      </c>
      <c r="J3061" s="78" t="s">
        <v>574</v>
      </c>
    </row>
    <row r="3062" spans="1:10" x14ac:dyDescent="0.2">
      <c r="A3062" s="26" t="str">
        <f>'BoR4 Rollup'!A3062</f>
        <v xml:space="preserve"> Debt Services</v>
      </c>
      <c r="B3062" s="115"/>
      <c r="C3062" s="115"/>
      <c r="D3062" s="116"/>
      <c r="E3062" s="28">
        <f t="shared" si="751"/>
        <v>0</v>
      </c>
      <c r="F3062" s="25"/>
      <c r="G3062" s="5" t="s">
        <v>45</v>
      </c>
      <c r="H3062" s="5" t="str">
        <f t="shared" si="750"/>
        <v>620006</v>
      </c>
      <c r="I3062" s="78" t="s">
        <v>463</v>
      </c>
    </row>
    <row r="3063" spans="1:10" x14ac:dyDescent="0.2">
      <c r="A3063" s="26" t="str">
        <f>'BoR4 Rollup'!A3063</f>
        <v xml:space="preserve"> Interagency Transfers</v>
      </c>
      <c r="B3063" s="115"/>
      <c r="C3063" s="115"/>
      <c r="D3063" s="116"/>
      <c r="E3063" s="28">
        <f t="shared" si="751"/>
        <v>0</v>
      </c>
      <c r="F3063" s="25"/>
      <c r="G3063" s="5" t="s">
        <v>45</v>
      </c>
      <c r="H3063" s="5" t="str">
        <f t="shared" si="750"/>
        <v>620006</v>
      </c>
      <c r="I3063" s="78" t="s">
        <v>463</v>
      </c>
      <c r="J3063" s="78" t="s">
        <v>575</v>
      </c>
    </row>
    <row r="3064" spans="1:10" ht="15.75" x14ac:dyDescent="0.25">
      <c r="A3064" s="29" t="str">
        <f>'BoR4 Rollup'!A3064</f>
        <v>Total Other Charges</v>
      </c>
      <c r="B3064" s="121">
        <f>B3063+B3062+B3061+B3060</f>
        <v>0</v>
      </c>
      <c r="C3064" s="121">
        <f>C3063+C3062+C3061+C3060</f>
        <v>0</v>
      </c>
      <c r="D3064" s="119">
        <f>D3063+D3062+D3061+D3060</f>
        <v>0</v>
      </c>
      <c r="E3064" s="34">
        <f t="shared" si="751"/>
        <v>0</v>
      </c>
      <c r="F3064" s="35"/>
      <c r="G3064" s="5" t="s">
        <v>45</v>
      </c>
      <c r="H3064" s="5" t="str">
        <f t="shared" si="750"/>
        <v>620006</v>
      </c>
      <c r="I3064" s="78" t="s">
        <v>463</v>
      </c>
    </row>
    <row r="3065" spans="1:10" x14ac:dyDescent="0.2">
      <c r="A3065" s="26" t="str">
        <f>'BoR4 Rollup'!A3065</f>
        <v xml:space="preserve"> General Acquisitions</v>
      </c>
      <c r="B3065" s="115"/>
      <c r="C3065" s="115"/>
      <c r="D3065" s="116"/>
      <c r="E3065" s="28">
        <f t="shared" si="751"/>
        <v>0</v>
      </c>
      <c r="F3065" s="25"/>
      <c r="G3065" s="5" t="s">
        <v>45</v>
      </c>
      <c r="H3065" s="5" t="str">
        <f t="shared" si="750"/>
        <v>620006</v>
      </c>
      <c r="I3065" s="78" t="s">
        <v>463</v>
      </c>
      <c r="J3065" s="78" t="s">
        <v>576</v>
      </c>
    </row>
    <row r="3066" spans="1:10" x14ac:dyDescent="0.2">
      <c r="A3066" s="26" t="str">
        <f>'BoR4 Rollup'!A3066</f>
        <v xml:space="preserve"> Library Acquisitions</v>
      </c>
      <c r="B3066" s="115"/>
      <c r="C3066" s="115"/>
      <c r="D3066" s="116"/>
      <c r="E3066" s="28">
        <f t="shared" si="751"/>
        <v>0</v>
      </c>
      <c r="F3066" s="25"/>
      <c r="G3066" s="5" t="s">
        <v>45</v>
      </c>
      <c r="H3066" s="5" t="str">
        <f t="shared" si="750"/>
        <v>620006</v>
      </c>
      <c r="I3066" s="78" t="s">
        <v>463</v>
      </c>
      <c r="J3066" s="78" t="s">
        <v>576</v>
      </c>
    </row>
    <row r="3067" spans="1:10" x14ac:dyDescent="0.2">
      <c r="A3067" s="26" t="str">
        <f>'BoR4 Rollup'!A3067</f>
        <v xml:space="preserve"> Major Repairs</v>
      </c>
      <c r="B3067" s="115"/>
      <c r="C3067" s="115"/>
      <c r="D3067" s="116"/>
      <c r="E3067" s="28">
        <f t="shared" si="751"/>
        <v>0</v>
      </c>
      <c r="F3067" s="25"/>
      <c r="G3067" s="5" t="s">
        <v>45</v>
      </c>
      <c r="H3067" s="5" t="str">
        <f t="shared" si="750"/>
        <v>620006</v>
      </c>
      <c r="I3067" s="78" t="s">
        <v>463</v>
      </c>
    </row>
    <row r="3068" spans="1:10" ht="15.75" x14ac:dyDescent="0.25">
      <c r="A3068" s="29" t="str">
        <f>'BoR4 Rollup'!A3068</f>
        <v>Total Acquisitions and Major Repairs</v>
      </c>
      <c r="B3068" s="121">
        <f>B3067+B3066+B3065</f>
        <v>0</v>
      </c>
      <c r="C3068" s="121">
        <f>C3067+C3066+C3065</f>
        <v>0</v>
      </c>
      <c r="D3068" s="119">
        <f>D3067+D3066+D3065</f>
        <v>0</v>
      </c>
      <c r="E3068" s="34">
        <f t="shared" si="751"/>
        <v>0</v>
      </c>
      <c r="F3068" s="35"/>
      <c r="G3068" s="5" t="s">
        <v>45</v>
      </c>
      <c r="H3068" s="5" t="str">
        <f t="shared" si="750"/>
        <v>620006</v>
      </c>
      <c r="I3068" s="78" t="s">
        <v>463</v>
      </c>
    </row>
    <row r="3069" spans="1:10" ht="15.75" x14ac:dyDescent="0.25">
      <c r="A3069" s="29" t="str">
        <f>'BoR4 Rollup'!A3069</f>
        <v>Function Total</v>
      </c>
      <c r="B3069" s="118">
        <f>B3068+B3064+B3059+B3055</f>
        <v>0</v>
      </c>
      <c r="C3069" s="118">
        <f>C3068+C3064+C3059+C3055</f>
        <v>0</v>
      </c>
      <c r="D3069" s="119">
        <f>D3068+D3064+D3059+D3055</f>
        <v>0</v>
      </c>
      <c r="E3069" s="46">
        <f t="shared" si="751"/>
        <v>0</v>
      </c>
      <c r="F3069" s="32"/>
      <c r="G3069" s="5" t="s">
        <v>45</v>
      </c>
      <c r="H3069" s="5" t="str">
        <f t="shared" si="750"/>
        <v>620006</v>
      </c>
      <c r="I3069" s="78" t="s">
        <v>463</v>
      </c>
    </row>
    <row r="3070" spans="1:10" ht="15.75" x14ac:dyDescent="0.25">
      <c r="A3070" s="124" t="str">
        <f>'BoR4 Rollup'!A3070</f>
        <v>Function:  Institutional Support</v>
      </c>
      <c r="B3070" s="125"/>
      <c r="C3070" s="126"/>
      <c r="D3070" s="127"/>
      <c r="E3070" s="128"/>
      <c r="F3070" s="4"/>
      <c r="G3070" s="5" t="s">
        <v>45</v>
      </c>
      <c r="H3070" s="5" t="str">
        <f>RIGHT($A$3072,6)</f>
        <v>620008</v>
      </c>
      <c r="I3070" s="78" t="s">
        <v>466</v>
      </c>
    </row>
    <row r="3071" spans="1:10" ht="15.75" x14ac:dyDescent="0.25">
      <c r="A3071" s="129" t="str">
        <f>'BoR4 Rollup'!A3071</f>
        <v>Orgn:  ERP</v>
      </c>
      <c r="B3071" s="130" t="str">
        <f>+'BoR4 Rollup'!B3071</f>
        <v>Actual</v>
      </c>
      <c r="C3071" s="130" t="str">
        <f>+'BoR4 Rollup'!C3071</f>
        <v>Budgeted</v>
      </c>
      <c r="D3071" s="131" t="str">
        <f>+'BoR4 Rollup'!D3071</f>
        <v>Budgeted</v>
      </c>
      <c r="E3071" s="132" t="str">
        <f>E5</f>
        <v>2022-2023 +/-</v>
      </c>
      <c r="F3071" s="18"/>
      <c r="G3071" s="5" t="s">
        <v>45</v>
      </c>
      <c r="H3071" s="5" t="str">
        <f t="shared" ref="H3071:H3090" si="752">RIGHT($A$3072,6)</f>
        <v>620008</v>
      </c>
      <c r="I3071" s="78" t="s">
        <v>466</v>
      </c>
    </row>
    <row r="3072" spans="1:10" ht="15.75" x14ac:dyDescent="0.25">
      <c r="A3072" s="133" t="str">
        <f>'BoR4 Rollup'!A3072</f>
        <v>Organization ID:  620008</v>
      </c>
      <c r="B3072" s="134" t="str">
        <f>'BoR4 Rollup'!$B$6</f>
        <v>2022-2023</v>
      </c>
      <c r="C3072" s="134" t="str">
        <f>C6</f>
        <v>2022-2023</v>
      </c>
      <c r="D3072" s="135" t="str">
        <f>D6</f>
        <v>2023-2024</v>
      </c>
      <c r="E3072" s="136" t="str">
        <f>E6</f>
        <v>2023-2024</v>
      </c>
      <c r="F3072" s="18"/>
      <c r="G3072" s="5" t="s">
        <v>45</v>
      </c>
      <c r="H3072" s="5" t="str">
        <f t="shared" si="752"/>
        <v>620008</v>
      </c>
      <c r="I3072" s="78" t="s">
        <v>466</v>
      </c>
    </row>
    <row r="3073" spans="1:10" x14ac:dyDescent="0.2">
      <c r="A3073" s="26" t="str">
        <f>'BoR4 Rollup'!A3073</f>
        <v xml:space="preserve">  Salaries</v>
      </c>
      <c r="B3073" s="115"/>
      <c r="C3073" s="115"/>
      <c r="D3073" s="116"/>
      <c r="E3073" s="28">
        <f t="shared" ref="E3073:E3090" si="753">+D3073-C3073</f>
        <v>0</v>
      </c>
      <c r="F3073" s="25"/>
      <c r="G3073" s="5" t="s">
        <v>45</v>
      </c>
      <c r="H3073" s="5" t="str">
        <f t="shared" si="752"/>
        <v>620008</v>
      </c>
      <c r="I3073" s="78" t="s">
        <v>466</v>
      </c>
      <c r="J3073" s="78" t="s">
        <v>563</v>
      </c>
    </row>
    <row r="3074" spans="1:10" x14ac:dyDescent="0.2">
      <c r="A3074" s="26" t="str">
        <f>'BoR4 Rollup'!A3074</f>
        <v xml:space="preserve">  Other Compensation</v>
      </c>
      <c r="B3074" s="115"/>
      <c r="C3074" s="115"/>
      <c r="D3074" s="116"/>
      <c r="E3074" s="28">
        <f t="shared" si="753"/>
        <v>0</v>
      </c>
      <c r="F3074" s="25"/>
      <c r="G3074" s="5" t="s">
        <v>45</v>
      </c>
      <c r="H3074" s="5" t="str">
        <f t="shared" si="752"/>
        <v>620008</v>
      </c>
      <c r="I3074" s="78" t="s">
        <v>466</v>
      </c>
    </row>
    <row r="3075" spans="1:10" x14ac:dyDescent="0.2">
      <c r="A3075" s="26" t="str">
        <f>'BoR4 Rollup'!A3075</f>
        <v xml:space="preserve">  Related Benefits</v>
      </c>
      <c r="B3075" s="115"/>
      <c r="C3075" s="115"/>
      <c r="D3075" s="116"/>
      <c r="E3075" s="28">
        <f t="shared" si="753"/>
        <v>0</v>
      </c>
      <c r="F3075" s="25"/>
      <c r="G3075" s="5" t="s">
        <v>45</v>
      </c>
      <c r="H3075" s="5" t="str">
        <f t="shared" si="752"/>
        <v>620008</v>
      </c>
      <c r="I3075" s="78" t="s">
        <v>466</v>
      </c>
      <c r="J3075" s="78" t="s">
        <v>566</v>
      </c>
    </row>
    <row r="3076" spans="1:10" ht="15.75" x14ac:dyDescent="0.25">
      <c r="A3076" s="29" t="str">
        <f>'BoR4 Rollup'!A3076</f>
        <v>Total Personal Services</v>
      </c>
      <c r="B3076" s="118">
        <f>B3075+B3074+B3073</f>
        <v>0</v>
      </c>
      <c r="C3076" s="118">
        <f>C3075+C3074+C3073</f>
        <v>0</v>
      </c>
      <c r="D3076" s="119">
        <f>D3075+D3074+D3073</f>
        <v>0</v>
      </c>
      <c r="E3076" s="31">
        <f t="shared" si="753"/>
        <v>0</v>
      </c>
      <c r="F3076" s="32"/>
      <c r="G3076" s="5" t="s">
        <v>45</v>
      </c>
      <c r="H3076" s="5" t="str">
        <f t="shared" si="752"/>
        <v>620008</v>
      </c>
      <c r="I3076" s="78" t="s">
        <v>466</v>
      </c>
    </row>
    <row r="3077" spans="1:10" x14ac:dyDescent="0.2">
      <c r="A3077" s="26" t="str">
        <f>'BoR4 Rollup'!A3077</f>
        <v xml:space="preserve"> Travel</v>
      </c>
      <c r="B3077" s="115"/>
      <c r="C3077" s="115"/>
      <c r="D3077" s="116"/>
      <c r="E3077" s="28">
        <f t="shared" si="753"/>
        <v>0</v>
      </c>
      <c r="F3077" s="25"/>
      <c r="G3077" s="5" t="s">
        <v>45</v>
      </c>
      <c r="H3077" s="5" t="str">
        <f t="shared" si="752"/>
        <v>620008</v>
      </c>
      <c r="I3077" s="78" t="s">
        <v>466</v>
      </c>
      <c r="J3077" s="78" t="s">
        <v>569</v>
      </c>
    </row>
    <row r="3078" spans="1:10" x14ac:dyDescent="0.2">
      <c r="A3078" s="26" t="str">
        <f>'BoR4 Rollup'!A3078</f>
        <v xml:space="preserve"> Operating Services</v>
      </c>
      <c r="B3078" s="115"/>
      <c r="C3078" s="115"/>
      <c r="D3078" s="116"/>
      <c r="E3078" s="28">
        <f t="shared" si="753"/>
        <v>0</v>
      </c>
      <c r="F3078" s="25"/>
      <c r="G3078" s="5" t="s">
        <v>45</v>
      </c>
      <c r="H3078" s="5" t="str">
        <f t="shared" si="752"/>
        <v>620008</v>
      </c>
      <c r="I3078" s="78" t="s">
        <v>466</v>
      </c>
      <c r="J3078" s="78" t="s">
        <v>571</v>
      </c>
    </row>
    <row r="3079" spans="1:10" x14ac:dyDescent="0.2">
      <c r="A3079" s="26" t="str">
        <f>'BoR4 Rollup'!A3079</f>
        <v xml:space="preserve"> Supplies</v>
      </c>
      <c r="B3079" s="115"/>
      <c r="C3079" s="115"/>
      <c r="D3079" s="116"/>
      <c r="E3079" s="28">
        <f t="shared" si="753"/>
        <v>0</v>
      </c>
      <c r="F3079" s="25"/>
      <c r="G3079" s="5" t="s">
        <v>45</v>
      </c>
      <c r="H3079" s="5" t="str">
        <f t="shared" si="752"/>
        <v>620008</v>
      </c>
      <c r="I3079" s="78" t="s">
        <v>466</v>
      </c>
      <c r="J3079" s="78" t="s">
        <v>572</v>
      </c>
    </row>
    <row r="3080" spans="1:10" ht="15.75" x14ac:dyDescent="0.25">
      <c r="A3080" s="29" t="str">
        <f>'BoR4 Rollup'!A3080</f>
        <v>Total Operating Expenses</v>
      </c>
      <c r="B3080" s="121">
        <f>B3079+B3078+B3077</f>
        <v>0</v>
      </c>
      <c r="C3080" s="121">
        <f>C3079+C3078+C3077</f>
        <v>0</v>
      </c>
      <c r="D3080" s="119">
        <f>D3079+D3078+D3077</f>
        <v>0</v>
      </c>
      <c r="E3080" s="34">
        <f t="shared" si="753"/>
        <v>0</v>
      </c>
      <c r="F3080" s="35"/>
      <c r="G3080" s="5" t="s">
        <v>45</v>
      </c>
      <c r="H3080" s="5" t="str">
        <f t="shared" si="752"/>
        <v>620008</v>
      </c>
      <c r="I3080" s="78" t="s">
        <v>466</v>
      </c>
    </row>
    <row r="3081" spans="1:10" x14ac:dyDescent="0.2">
      <c r="A3081" s="26" t="str">
        <f>'BoR4 Rollup'!A3081</f>
        <v xml:space="preserve"> Professional Services</v>
      </c>
      <c r="B3081" s="115"/>
      <c r="C3081" s="115"/>
      <c r="D3081" s="116"/>
      <c r="E3081" s="28">
        <f t="shared" si="753"/>
        <v>0</v>
      </c>
      <c r="F3081" s="25"/>
      <c r="G3081" s="5" t="s">
        <v>45</v>
      </c>
      <c r="H3081" s="5" t="str">
        <f t="shared" si="752"/>
        <v>620008</v>
      </c>
      <c r="I3081" s="78" t="s">
        <v>466</v>
      </c>
      <c r="J3081" s="78" t="s">
        <v>573</v>
      </c>
    </row>
    <row r="3082" spans="1:10" x14ac:dyDescent="0.2">
      <c r="A3082" s="26" t="str">
        <f>'BoR4 Rollup'!A3082</f>
        <v xml:space="preserve"> Other Charges</v>
      </c>
      <c r="B3082" s="115"/>
      <c r="C3082" s="115"/>
      <c r="D3082" s="116"/>
      <c r="E3082" s="28">
        <f t="shared" si="753"/>
        <v>0</v>
      </c>
      <c r="F3082" s="25"/>
      <c r="G3082" s="5" t="s">
        <v>45</v>
      </c>
      <c r="H3082" s="5" t="str">
        <f t="shared" si="752"/>
        <v>620008</v>
      </c>
      <c r="I3082" s="78" t="s">
        <v>466</v>
      </c>
      <c r="J3082" s="78" t="s">
        <v>574</v>
      </c>
    </row>
    <row r="3083" spans="1:10" x14ac:dyDescent="0.2">
      <c r="A3083" s="26" t="str">
        <f>'BoR4 Rollup'!A3083</f>
        <v xml:space="preserve"> Debt Services</v>
      </c>
      <c r="B3083" s="115"/>
      <c r="C3083" s="115"/>
      <c r="D3083" s="116"/>
      <c r="E3083" s="28">
        <f t="shared" si="753"/>
        <v>0</v>
      </c>
      <c r="F3083" s="25"/>
      <c r="G3083" s="5" t="s">
        <v>45</v>
      </c>
      <c r="H3083" s="5" t="str">
        <f t="shared" si="752"/>
        <v>620008</v>
      </c>
      <c r="I3083" s="78" t="s">
        <v>466</v>
      </c>
    </row>
    <row r="3084" spans="1:10" x14ac:dyDescent="0.2">
      <c r="A3084" s="26" t="str">
        <f>'BoR4 Rollup'!A3084</f>
        <v xml:space="preserve"> Interagency Transfers</v>
      </c>
      <c r="B3084" s="115"/>
      <c r="C3084" s="115"/>
      <c r="D3084" s="116"/>
      <c r="E3084" s="28">
        <f t="shared" si="753"/>
        <v>0</v>
      </c>
      <c r="F3084" s="25"/>
      <c r="G3084" s="5" t="s">
        <v>45</v>
      </c>
      <c r="H3084" s="5" t="str">
        <f t="shared" si="752"/>
        <v>620008</v>
      </c>
      <c r="I3084" s="78" t="s">
        <v>466</v>
      </c>
      <c r="J3084" s="78" t="s">
        <v>575</v>
      </c>
    </row>
    <row r="3085" spans="1:10" ht="15.75" x14ac:dyDescent="0.25">
      <c r="A3085" s="29" t="str">
        <f>'BoR4 Rollup'!A3085</f>
        <v>Total Other Charges</v>
      </c>
      <c r="B3085" s="121">
        <f>B3084+B3083+B3082+B3081</f>
        <v>0</v>
      </c>
      <c r="C3085" s="121">
        <f>C3084+C3083+C3082+C3081</f>
        <v>0</v>
      </c>
      <c r="D3085" s="119">
        <f>D3084+D3083+D3082+D3081</f>
        <v>0</v>
      </c>
      <c r="E3085" s="34">
        <f t="shared" si="753"/>
        <v>0</v>
      </c>
      <c r="F3085" s="35"/>
      <c r="G3085" s="5" t="s">
        <v>45</v>
      </c>
      <c r="H3085" s="5" t="str">
        <f t="shared" si="752"/>
        <v>620008</v>
      </c>
      <c r="I3085" s="78" t="s">
        <v>466</v>
      </c>
    </row>
    <row r="3086" spans="1:10" x14ac:dyDescent="0.2">
      <c r="A3086" s="26" t="str">
        <f>'BoR4 Rollup'!A3086</f>
        <v xml:space="preserve"> General Acquisitions</v>
      </c>
      <c r="B3086" s="115"/>
      <c r="C3086" s="115"/>
      <c r="D3086" s="116"/>
      <c r="E3086" s="28">
        <f t="shared" si="753"/>
        <v>0</v>
      </c>
      <c r="F3086" s="25"/>
      <c r="G3086" s="5" t="s">
        <v>45</v>
      </c>
      <c r="H3086" s="5" t="str">
        <f t="shared" si="752"/>
        <v>620008</v>
      </c>
      <c r="I3086" s="78" t="s">
        <v>466</v>
      </c>
      <c r="J3086" s="78" t="s">
        <v>576</v>
      </c>
    </row>
    <row r="3087" spans="1:10" x14ac:dyDescent="0.2">
      <c r="A3087" s="26" t="str">
        <f>'BoR4 Rollup'!A3087</f>
        <v xml:space="preserve"> Library Acquisitions</v>
      </c>
      <c r="B3087" s="115"/>
      <c r="C3087" s="115"/>
      <c r="D3087" s="116"/>
      <c r="E3087" s="28">
        <f t="shared" si="753"/>
        <v>0</v>
      </c>
      <c r="F3087" s="25"/>
      <c r="G3087" s="5" t="s">
        <v>45</v>
      </c>
      <c r="H3087" s="5" t="str">
        <f t="shared" si="752"/>
        <v>620008</v>
      </c>
      <c r="I3087" s="78" t="s">
        <v>466</v>
      </c>
      <c r="J3087" s="78" t="s">
        <v>576</v>
      </c>
    </row>
    <row r="3088" spans="1:10" x14ac:dyDescent="0.2">
      <c r="A3088" s="26" t="str">
        <f>'BoR4 Rollup'!A3088</f>
        <v xml:space="preserve"> Major Repairs</v>
      </c>
      <c r="B3088" s="115"/>
      <c r="C3088" s="115"/>
      <c r="D3088" s="116"/>
      <c r="E3088" s="28">
        <f t="shared" si="753"/>
        <v>0</v>
      </c>
      <c r="F3088" s="25"/>
      <c r="G3088" s="5" t="s">
        <v>45</v>
      </c>
      <c r="H3088" s="5" t="str">
        <f t="shared" si="752"/>
        <v>620008</v>
      </c>
      <c r="I3088" s="78" t="s">
        <v>466</v>
      </c>
    </row>
    <row r="3089" spans="1:10" ht="15.75" x14ac:dyDescent="0.25">
      <c r="A3089" s="29" t="str">
        <f>'BoR4 Rollup'!A3089</f>
        <v>Total Acquisitions and Major Repairs</v>
      </c>
      <c r="B3089" s="121">
        <f>B3088+B3087+B3086</f>
        <v>0</v>
      </c>
      <c r="C3089" s="121">
        <f>C3088+C3087+C3086</f>
        <v>0</v>
      </c>
      <c r="D3089" s="119">
        <f>D3088+D3087+D3086</f>
        <v>0</v>
      </c>
      <c r="E3089" s="34">
        <f t="shared" si="753"/>
        <v>0</v>
      </c>
      <c r="F3089" s="35"/>
      <c r="G3089" s="5" t="s">
        <v>45</v>
      </c>
      <c r="H3089" s="5" t="str">
        <f t="shared" si="752"/>
        <v>620008</v>
      </c>
      <c r="I3089" s="78" t="s">
        <v>466</v>
      </c>
    </row>
    <row r="3090" spans="1:10" ht="15.75" x14ac:dyDescent="0.25">
      <c r="A3090" s="29" t="str">
        <f>'BoR4 Rollup'!A3090</f>
        <v>Function Total</v>
      </c>
      <c r="B3090" s="118">
        <f>B3089+B3085+B3080+B3076</f>
        <v>0</v>
      </c>
      <c r="C3090" s="118">
        <f>C3089+C3085+C3080+C3076</f>
        <v>0</v>
      </c>
      <c r="D3090" s="119">
        <f>D3089+D3085+D3080+D3076</f>
        <v>0</v>
      </c>
      <c r="E3090" s="46">
        <f t="shared" si="753"/>
        <v>0</v>
      </c>
      <c r="F3090" s="32"/>
      <c r="G3090" s="5" t="s">
        <v>45</v>
      </c>
      <c r="H3090" s="5" t="str">
        <f t="shared" si="752"/>
        <v>620008</v>
      </c>
      <c r="I3090" s="78" t="s">
        <v>466</v>
      </c>
    </row>
    <row r="3091" spans="1:10" ht="15.75" x14ac:dyDescent="0.25">
      <c r="A3091" s="124" t="str">
        <f>'BoR4 Rollup'!A3091</f>
        <v>Function:  Institutional Support</v>
      </c>
      <c r="B3091" s="125"/>
      <c r="C3091" s="126"/>
      <c r="D3091" s="127"/>
      <c r="E3091" s="128"/>
      <c r="F3091" s="4"/>
      <c r="G3091" s="5" t="s">
        <v>32</v>
      </c>
      <c r="H3091" s="5" t="str">
        <f>RIGHT($A$3093,6)</f>
        <v>630001</v>
      </c>
      <c r="I3091" s="78" t="s">
        <v>469</v>
      </c>
    </row>
    <row r="3092" spans="1:10" ht="15.75" x14ac:dyDescent="0.25">
      <c r="A3092" s="129" t="str">
        <f>'BoR4 Rollup'!A3092</f>
        <v>Orgn:  VC/VP of Business&amp;Administration</v>
      </c>
      <c r="B3092" s="130" t="str">
        <f>+'BoR4 Rollup'!B3092</f>
        <v>Actual</v>
      </c>
      <c r="C3092" s="130" t="str">
        <f>+'BoR4 Rollup'!C3092</f>
        <v>Budgeted</v>
      </c>
      <c r="D3092" s="131" t="str">
        <f>+'BoR4 Rollup'!D3092</f>
        <v>Budgeted</v>
      </c>
      <c r="E3092" s="132" t="str">
        <f>E5</f>
        <v>2022-2023 +/-</v>
      </c>
      <c r="F3092" s="44"/>
      <c r="G3092" s="5" t="s">
        <v>32</v>
      </c>
      <c r="H3092" s="5" t="str">
        <f t="shared" ref="H3092:H3111" si="754">RIGHT($A$3093,6)</f>
        <v>630001</v>
      </c>
      <c r="I3092" s="78" t="s">
        <v>469</v>
      </c>
    </row>
    <row r="3093" spans="1:10" ht="15.75" x14ac:dyDescent="0.25">
      <c r="A3093" s="133" t="str">
        <f>'BoR4 Rollup'!A3093</f>
        <v>Organization ID:  630001</v>
      </c>
      <c r="B3093" s="134" t="str">
        <f>'BoR4 Rollup'!$B$6</f>
        <v>2022-2023</v>
      </c>
      <c r="C3093" s="134" t="str">
        <f>'BoR4 Rollup'!$C$6</f>
        <v>2022-2023</v>
      </c>
      <c r="D3093" s="135" t="str">
        <f>'BoR4 Rollup'!$D$6</f>
        <v>2023-2024</v>
      </c>
      <c r="E3093" s="136" t="str">
        <f>E6</f>
        <v>2023-2024</v>
      </c>
      <c r="F3093" s="44"/>
      <c r="G3093" s="5" t="s">
        <v>32</v>
      </c>
      <c r="H3093" s="5" t="str">
        <f t="shared" si="754"/>
        <v>630001</v>
      </c>
      <c r="I3093" s="78" t="s">
        <v>469</v>
      </c>
    </row>
    <row r="3094" spans="1:10" x14ac:dyDescent="0.2">
      <c r="A3094" s="26" t="str">
        <f>'BoR4 Rollup'!A3094</f>
        <v xml:space="preserve">  Salaries</v>
      </c>
      <c r="B3094" s="115"/>
      <c r="C3094" s="115"/>
      <c r="D3094" s="116"/>
      <c r="E3094" s="28">
        <f t="shared" ref="E3094:E3111" si="755">+D3094-C3094</f>
        <v>0</v>
      </c>
      <c r="F3094" s="25"/>
      <c r="G3094" s="5" t="s">
        <v>32</v>
      </c>
      <c r="H3094" s="5" t="str">
        <f t="shared" si="754"/>
        <v>630001</v>
      </c>
      <c r="I3094" s="78" t="s">
        <v>469</v>
      </c>
      <c r="J3094" s="78" t="s">
        <v>563</v>
      </c>
    </row>
    <row r="3095" spans="1:10" x14ac:dyDescent="0.2">
      <c r="A3095" s="26" t="str">
        <f>'BoR4 Rollup'!A3095</f>
        <v xml:space="preserve">  Other Compensation</v>
      </c>
      <c r="B3095" s="115"/>
      <c r="C3095" s="115"/>
      <c r="D3095" s="116"/>
      <c r="E3095" s="28">
        <f t="shared" si="755"/>
        <v>0</v>
      </c>
      <c r="F3095" s="25"/>
      <c r="G3095" s="5" t="s">
        <v>32</v>
      </c>
      <c r="H3095" s="5" t="str">
        <f t="shared" si="754"/>
        <v>630001</v>
      </c>
      <c r="I3095" s="78" t="s">
        <v>469</v>
      </c>
    </row>
    <row r="3096" spans="1:10" x14ac:dyDescent="0.2">
      <c r="A3096" s="26" t="str">
        <f>'BoR4 Rollup'!A3096</f>
        <v xml:space="preserve">  Related Benefits</v>
      </c>
      <c r="B3096" s="115"/>
      <c r="C3096" s="115"/>
      <c r="D3096" s="116"/>
      <c r="E3096" s="28">
        <f t="shared" si="755"/>
        <v>0</v>
      </c>
      <c r="F3096" s="25"/>
      <c r="G3096" s="5" t="s">
        <v>32</v>
      </c>
      <c r="H3096" s="5" t="str">
        <f t="shared" si="754"/>
        <v>630001</v>
      </c>
      <c r="I3096" s="78" t="s">
        <v>469</v>
      </c>
      <c r="J3096" s="78" t="s">
        <v>566</v>
      </c>
    </row>
    <row r="3097" spans="1:10" ht="15.75" x14ac:dyDescent="0.25">
      <c r="A3097" s="29" t="str">
        <f>'BoR4 Rollup'!A3097</f>
        <v>Total Personal Services</v>
      </c>
      <c r="B3097" s="118">
        <f>B3096+B3095+B3094</f>
        <v>0</v>
      </c>
      <c r="C3097" s="118">
        <f t="shared" ref="C3097:D3097" si="756">C3096+C3095+C3094</f>
        <v>0</v>
      </c>
      <c r="D3097" s="119">
        <f t="shared" si="756"/>
        <v>0</v>
      </c>
      <c r="E3097" s="31">
        <f t="shared" si="755"/>
        <v>0</v>
      </c>
      <c r="F3097" s="32"/>
      <c r="G3097" s="5" t="s">
        <v>8</v>
      </c>
      <c r="H3097" s="5" t="str">
        <f t="shared" si="754"/>
        <v>630001</v>
      </c>
      <c r="I3097" s="78" t="s">
        <v>469</v>
      </c>
    </row>
    <row r="3098" spans="1:10" x14ac:dyDescent="0.2">
      <c r="A3098" s="26" t="str">
        <f>'BoR4 Rollup'!A3098</f>
        <v xml:space="preserve"> Travel</v>
      </c>
      <c r="B3098" s="115"/>
      <c r="C3098" s="115"/>
      <c r="D3098" s="116"/>
      <c r="E3098" s="28">
        <f t="shared" si="755"/>
        <v>0</v>
      </c>
      <c r="F3098" s="25"/>
      <c r="G3098" s="5" t="s">
        <v>32</v>
      </c>
      <c r="H3098" s="5" t="str">
        <f t="shared" si="754"/>
        <v>630001</v>
      </c>
      <c r="I3098" s="78" t="s">
        <v>469</v>
      </c>
      <c r="J3098" s="78" t="s">
        <v>569</v>
      </c>
    </row>
    <row r="3099" spans="1:10" x14ac:dyDescent="0.2">
      <c r="A3099" s="26" t="str">
        <f>'BoR4 Rollup'!A3099</f>
        <v xml:space="preserve"> Operating Services</v>
      </c>
      <c r="B3099" s="115"/>
      <c r="C3099" s="115"/>
      <c r="D3099" s="116"/>
      <c r="E3099" s="28">
        <f t="shared" si="755"/>
        <v>0</v>
      </c>
      <c r="F3099" s="25"/>
      <c r="G3099" s="5" t="s">
        <v>32</v>
      </c>
      <c r="H3099" s="5" t="str">
        <f t="shared" si="754"/>
        <v>630001</v>
      </c>
      <c r="I3099" s="78" t="s">
        <v>469</v>
      </c>
      <c r="J3099" s="78" t="s">
        <v>571</v>
      </c>
    </row>
    <row r="3100" spans="1:10" x14ac:dyDescent="0.2">
      <c r="A3100" s="26" t="str">
        <f>'BoR4 Rollup'!A3100</f>
        <v xml:space="preserve"> Supplies</v>
      </c>
      <c r="B3100" s="115"/>
      <c r="C3100" s="115"/>
      <c r="D3100" s="116"/>
      <c r="E3100" s="28">
        <f t="shared" si="755"/>
        <v>0</v>
      </c>
      <c r="F3100" s="25"/>
      <c r="G3100" s="5" t="s">
        <v>32</v>
      </c>
      <c r="H3100" s="5" t="str">
        <f t="shared" si="754"/>
        <v>630001</v>
      </c>
      <c r="I3100" s="78" t="s">
        <v>469</v>
      </c>
      <c r="J3100" s="78" t="s">
        <v>572</v>
      </c>
    </row>
    <row r="3101" spans="1:10" ht="15.75" x14ac:dyDescent="0.25">
      <c r="A3101" s="29" t="str">
        <f>'BoR4 Rollup'!A3101</f>
        <v>Total Operating Expenses</v>
      </c>
      <c r="B3101" s="121">
        <f>B3100+B3099+B3098</f>
        <v>0</v>
      </c>
      <c r="C3101" s="121">
        <f t="shared" ref="C3101:D3101" si="757">C3100+C3099+C3098</f>
        <v>0</v>
      </c>
      <c r="D3101" s="119">
        <f t="shared" si="757"/>
        <v>0</v>
      </c>
      <c r="E3101" s="34">
        <f t="shared" si="755"/>
        <v>0</v>
      </c>
      <c r="F3101" s="35"/>
      <c r="G3101" s="5" t="s">
        <v>8</v>
      </c>
      <c r="H3101" s="5" t="str">
        <f t="shared" si="754"/>
        <v>630001</v>
      </c>
      <c r="I3101" s="78" t="s">
        <v>469</v>
      </c>
    </row>
    <row r="3102" spans="1:10" x14ac:dyDescent="0.2">
      <c r="A3102" s="26" t="str">
        <f>'BoR4 Rollup'!A3102</f>
        <v xml:space="preserve"> Professional Services</v>
      </c>
      <c r="B3102" s="115"/>
      <c r="C3102" s="115"/>
      <c r="D3102" s="116"/>
      <c r="E3102" s="28">
        <f t="shared" si="755"/>
        <v>0</v>
      </c>
      <c r="F3102" s="25"/>
      <c r="G3102" s="5" t="s">
        <v>32</v>
      </c>
      <c r="H3102" s="5" t="str">
        <f t="shared" si="754"/>
        <v>630001</v>
      </c>
      <c r="I3102" s="78" t="s">
        <v>469</v>
      </c>
      <c r="J3102" s="78" t="s">
        <v>573</v>
      </c>
    </row>
    <row r="3103" spans="1:10" x14ac:dyDescent="0.2">
      <c r="A3103" s="26" t="str">
        <f>'BoR4 Rollup'!A3103</f>
        <v xml:space="preserve"> Other Charges</v>
      </c>
      <c r="B3103" s="115"/>
      <c r="C3103" s="115"/>
      <c r="D3103" s="116"/>
      <c r="E3103" s="28">
        <f t="shared" si="755"/>
        <v>0</v>
      </c>
      <c r="F3103" s="25"/>
      <c r="G3103" s="5" t="s">
        <v>32</v>
      </c>
      <c r="H3103" s="5" t="str">
        <f t="shared" si="754"/>
        <v>630001</v>
      </c>
      <c r="I3103" s="78" t="s">
        <v>469</v>
      </c>
      <c r="J3103" s="78" t="s">
        <v>574</v>
      </c>
    </row>
    <row r="3104" spans="1:10" x14ac:dyDescent="0.2">
      <c r="A3104" s="26" t="str">
        <f>'BoR4 Rollup'!A3104</f>
        <v xml:space="preserve"> Debt Services</v>
      </c>
      <c r="B3104" s="115"/>
      <c r="C3104" s="115"/>
      <c r="D3104" s="116"/>
      <c r="E3104" s="28">
        <f t="shared" si="755"/>
        <v>0</v>
      </c>
      <c r="F3104" s="25"/>
      <c r="G3104" s="5" t="s">
        <v>32</v>
      </c>
      <c r="H3104" s="5" t="str">
        <f t="shared" si="754"/>
        <v>630001</v>
      </c>
      <c r="I3104" s="78" t="s">
        <v>469</v>
      </c>
    </row>
    <row r="3105" spans="1:10" x14ac:dyDescent="0.2">
      <c r="A3105" s="26" t="str">
        <f>'BoR4 Rollup'!A3105</f>
        <v xml:space="preserve"> Interagency Transfers</v>
      </c>
      <c r="B3105" s="115"/>
      <c r="C3105" s="115"/>
      <c r="D3105" s="116"/>
      <c r="E3105" s="28">
        <f t="shared" si="755"/>
        <v>0</v>
      </c>
      <c r="F3105" s="25"/>
      <c r="G3105" s="5" t="s">
        <v>32</v>
      </c>
      <c r="H3105" s="5" t="str">
        <f t="shared" si="754"/>
        <v>630001</v>
      </c>
      <c r="I3105" s="78" t="s">
        <v>469</v>
      </c>
      <c r="J3105" s="78" t="s">
        <v>575</v>
      </c>
    </row>
    <row r="3106" spans="1:10" ht="15.75" x14ac:dyDescent="0.25">
      <c r="A3106" s="29" t="str">
        <f>'BoR4 Rollup'!A3106</f>
        <v>Total Other Charges</v>
      </c>
      <c r="B3106" s="121">
        <f>B3105+B3104+B3103+B3102</f>
        <v>0</v>
      </c>
      <c r="C3106" s="121">
        <f t="shared" ref="C3106:D3106" si="758">C3105+C3104+C3103+C3102</f>
        <v>0</v>
      </c>
      <c r="D3106" s="119">
        <f t="shared" si="758"/>
        <v>0</v>
      </c>
      <c r="E3106" s="34">
        <f t="shared" si="755"/>
        <v>0</v>
      </c>
      <c r="F3106" s="35"/>
      <c r="G3106" s="5" t="s">
        <v>8</v>
      </c>
      <c r="H3106" s="5" t="str">
        <f t="shared" si="754"/>
        <v>630001</v>
      </c>
      <c r="I3106" s="78" t="s">
        <v>469</v>
      </c>
    </row>
    <row r="3107" spans="1:10" x14ac:dyDescent="0.2">
      <c r="A3107" s="26" t="str">
        <f>'BoR4 Rollup'!A3107</f>
        <v xml:space="preserve"> General Acquisitions</v>
      </c>
      <c r="B3107" s="115"/>
      <c r="C3107" s="115"/>
      <c r="D3107" s="116"/>
      <c r="E3107" s="28">
        <f t="shared" si="755"/>
        <v>0</v>
      </c>
      <c r="F3107" s="25"/>
      <c r="G3107" s="5" t="s">
        <v>32</v>
      </c>
      <c r="H3107" s="5" t="str">
        <f t="shared" si="754"/>
        <v>630001</v>
      </c>
      <c r="I3107" s="78" t="s">
        <v>469</v>
      </c>
      <c r="J3107" s="78" t="s">
        <v>576</v>
      </c>
    </row>
    <row r="3108" spans="1:10" x14ac:dyDescent="0.2">
      <c r="A3108" s="26" t="str">
        <f>'BoR4 Rollup'!A3108</f>
        <v xml:space="preserve"> Library Acquisitions</v>
      </c>
      <c r="B3108" s="115"/>
      <c r="C3108" s="115"/>
      <c r="D3108" s="116"/>
      <c r="E3108" s="28">
        <f t="shared" si="755"/>
        <v>0</v>
      </c>
      <c r="F3108" s="25"/>
      <c r="G3108" s="5" t="s">
        <v>32</v>
      </c>
      <c r="H3108" s="5" t="str">
        <f t="shared" si="754"/>
        <v>630001</v>
      </c>
      <c r="I3108" s="78" t="s">
        <v>469</v>
      </c>
      <c r="J3108" s="78" t="s">
        <v>576</v>
      </c>
    </row>
    <row r="3109" spans="1:10" x14ac:dyDescent="0.2">
      <c r="A3109" s="26" t="str">
        <f>'BoR4 Rollup'!A3109</f>
        <v xml:space="preserve"> Major Repairs</v>
      </c>
      <c r="B3109" s="115"/>
      <c r="C3109" s="115"/>
      <c r="D3109" s="116"/>
      <c r="E3109" s="28">
        <f t="shared" si="755"/>
        <v>0</v>
      </c>
      <c r="F3109" s="25"/>
      <c r="G3109" s="5" t="s">
        <v>32</v>
      </c>
      <c r="H3109" s="5" t="str">
        <f t="shared" si="754"/>
        <v>630001</v>
      </c>
      <c r="I3109" s="78" t="s">
        <v>469</v>
      </c>
    </row>
    <row r="3110" spans="1:10" ht="15.75" x14ac:dyDescent="0.25">
      <c r="A3110" s="29" t="str">
        <f>'BoR4 Rollup'!A3110</f>
        <v>Total Acquisitions and Major Repairs</v>
      </c>
      <c r="B3110" s="121">
        <f>B3109+B3108+B3107</f>
        <v>0</v>
      </c>
      <c r="C3110" s="121">
        <f t="shared" ref="C3110:D3110" si="759">C3109+C3108+C3107</f>
        <v>0</v>
      </c>
      <c r="D3110" s="119">
        <f t="shared" si="759"/>
        <v>0</v>
      </c>
      <c r="E3110" s="34">
        <f t="shared" si="755"/>
        <v>0</v>
      </c>
      <c r="F3110" s="35"/>
      <c r="G3110" s="5" t="s">
        <v>8</v>
      </c>
      <c r="H3110" s="5" t="str">
        <f t="shared" si="754"/>
        <v>630001</v>
      </c>
      <c r="I3110" s="78" t="s">
        <v>469</v>
      </c>
    </row>
    <row r="3111" spans="1:10" ht="15.75" x14ac:dyDescent="0.25">
      <c r="A3111" s="29" t="str">
        <f>'BoR4 Rollup'!A3111</f>
        <v>Function Total</v>
      </c>
      <c r="B3111" s="118">
        <f>B3110+B3106+B3101+B3097</f>
        <v>0</v>
      </c>
      <c r="C3111" s="118">
        <f t="shared" ref="C3111:D3111" si="760">C3110+C3106+C3101+C3097</f>
        <v>0</v>
      </c>
      <c r="D3111" s="119">
        <f t="shared" si="760"/>
        <v>0</v>
      </c>
      <c r="E3111" s="46">
        <f t="shared" si="755"/>
        <v>0</v>
      </c>
      <c r="F3111" s="32"/>
      <c r="G3111" s="5" t="s">
        <v>8</v>
      </c>
      <c r="H3111" s="5" t="str">
        <f t="shared" si="754"/>
        <v>630001</v>
      </c>
      <c r="I3111" s="78" t="s">
        <v>469</v>
      </c>
    </row>
    <row r="3112" spans="1:10" ht="15.75" x14ac:dyDescent="0.25">
      <c r="A3112" s="124" t="str">
        <f>'BoR4 Rollup'!A3112</f>
        <v>Function:  Institutional Support</v>
      </c>
      <c r="B3112" s="125"/>
      <c r="C3112" s="126"/>
      <c r="D3112" s="127"/>
      <c r="E3112" s="128"/>
      <c r="F3112" s="4"/>
      <c r="G3112" s="5" t="s">
        <v>32</v>
      </c>
      <c r="H3112" s="5" t="str">
        <f>RIGHT($A$3114,6)</f>
        <v>630002</v>
      </c>
      <c r="I3112" s="78" t="s">
        <v>472</v>
      </c>
    </row>
    <row r="3113" spans="1:10" ht="15.75" x14ac:dyDescent="0.25">
      <c r="A3113" s="129" t="str">
        <f>'BoR4 Rollup'!A3113</f>
        <v>Orgn:  Accounting/Finance</v>
      </c>
      <c r="B3113" s="130" t="str">
        <f>+'BoR4 Rollup'!B3113</f>
        <v>Actual</v>
      </c>
      <c r="C3113" s="130" t="str">
        <f>+'BoR4 Rollup'!C3113</f>
        <v>Budgeted</v>
      </c>
      <c r="D3113" s="131" t="str">
        <f>+'BoR4 Rollup'!D3113</f>
        <v>Budgeted</v>
      </c>
      <c r="E3113" s="132" t="str">
        <f>E5</f>
        <v>2022-2023 +/-</v>
      </c>
      <c r="F3113" s="44"/>
      <c r="G3113" s="5" t="s">
        <v>32</v>
      </c>
      <c r="H3113" s="5" t="str">
        <f t="shared" ref="H3113:H3132" si="761">RIGHT($A$3114,6)</f>
        <v>630002</v>
      </c>
      <c r="I3113" s="78" t="s">
        <v>472</v>
      </c>
    </row>
    <row r="3114" spans="1:10" ht="15.75" x14ac:dyDescent="0.25">
      <c r="A3114" s="133" t="str">
        <f>'BoR4 Rollup'!A3114</f>
        <v>Organization ID:  630002</v>
      </c>
      <c r="B3114" s="134" t="str">
        <f>'BoR4 Rollup'!$B$6</f>
        <v>2022-2023</v>
      </c>
      <c r="C3114" s="134" t="str">
        <f>'BoR4 Rollup'!$C$6</f>
        <v>2022-2023</v>
      </c>
      <c r="D3114" s="135" t="str">
        <f>'BoR4 Rollup'!$D$6</f>
        <v>2023-2024</v>
      </c>
      <c r="E3114" s="136" t="str">
        <f>E6</f>
        <v>2023-2024</v>
      </c>
      <c r="F3114" s="44"/>
      <c r="G3114" s="5" t="s">
        <v>32</v>
      </c>
      <c r="H3114" s="5" t="str">
        <f t="shared" si="761"/>
        <v>630002</v>
      </c>
      <c r="I3114" s="78" t="s">
        <v>472</v>
      </c>
    </row>
    <row r="3115" spans="1:10" x14ac:dyDescent="0.2">
      <c r="A3115" s="26" t="str">
        <f>'BoR4 Rollup'!A3115</f>
        <v xml:space="preserve">  Salaries</v>
      </c>
      <c r="B3115" s="115"/>
      <c r="C3115" s="115"/>
      <c r="D3115" s="116"/>
      <c r="E3115" s="28">
        <f t="shared" ref="E3115:E3132" si="762">+D3115-C3115</f>
        <v>0</v>
      </c>
      <c r="F3115" s="25"/>
      <c r="G3115" s="5" t="s">
        <v>32</v>
      </c>
      <c r="H3115" s="5" t="str">
        <f t="shared" si="761"/>
        <v>630002</v>
      </c>
      <c r="I3115" s="78" t="s">
        <v>472</v>
      </c>
      <c r="J3115" s="78" t="s">
        <v>563</v>
      </c>
    </row>
    <row r="3116" spans="1:10" x14ac:dyDescent="0.2">
      <c r="A3116" s="26" t="str">
        <f>'BoR4 Rollup'!A3116</f>
        <v xml:space="preserve">  Other Compensation</v>
      </c>
      <c r="B3116" s="115"/>
      <c r="C3116" s="115"/>
      <c r="D3116" s="116"/>
      <c r="E3116" s="28">
        <f t="shared" si="762"/>
        <v>0</v>
      </c>
      <c r="F3116" s="25"/>
      <c r="G3116" s="5" t="s">
        <v>32</v>
      </c>
      <c r="H3116" s="5" t="str">
        <f t="shared" si="761"/>
        <v>630002</v>
      </c>
      <c r="I3116" s="78" t="s">
        <v>472</v>
      </c>
    </row>
    <row r="3117" spans="1:10" x14ac:dyDescent="0.2">
      <c r="A3117" s="26" t="str">
        <f>'BoR4 Rollup'!A3117</f>
        <v xml:space="preserve">  Related Benefits</v>
      </c>
      <c r="B3117" s="115"/>
      <c r="C3117" s="115"/>
      <c r="D3117" s="116"/>
      <c r="E3117" s="28">
        <f t="shared" si="762"/>
        <v>0</v>
      </c>
      <c r="F3117" s="25"/>
      <c r="G3117" s="5" t="s">
        <v>32</v>
      </c>
      <c r="H3117" s="5" t="str">
        <f t="shared" si="761"/>
        <v>630002</v>
      </c>
      <c r="I3117" s="78" t="s">
        <v>472</v>
      </c>
      <c r="J3117" s="78" t="s">
        <v>566</v>
      </c>
    </row>
    <row r="3118" spans="1:10" ht="15.75" x14ac:dyDescent="0.25">
      <c r="A3118" s="29" t="str">
        <f>'BoR4 Rollup'!A3118</f>
        <v>Total Personal Services</v>
      </c>
      <c r="B3118" s="118">
        <f>B3117+B3116+B3115</f>
        <v>0</v>
      </c>
      <c r="C3118" s="118">
        <f t="shared" ref="C3118:D3118" si="763">C3117+C3116+C3115</f>
        <v>0</v>
      </c>
      <c r="D3118" s="119">
        <f t="shared" si="763"/>
        <v>0</v>
      </c>
      <c r="E3118" s="31">
        <f t="shared" si="762"/>
        <v>0</v>
      </c>
      <c r="F3118" s="32"/>
      <c r="G3118" s="5" t="s">
        <v>8</v>
      </c>
      <c r="H3118" s="5" t="str">
        <f t="shared" si="761"/>
        <v>630002</v>
      </c>
      <c r="I3118" s="78" t="s">
        <v>472</v>
      </c>
    </row>
    <row r="3119" spans="1:10" x14ac:dyDescent="0.2">
      <c r="A3119" s="26" t="str">
        <f>'BoR4 Rollup'!A3119</f>
        <v xml:space="preserve"> Travel</v>
      </c>
      <c r="B3119" s="115"/>
      <c r="C3119" s="115"/>
      <c r="D3119" s="116"/>
      <c r="E3119" s="28">
        <f t="shared" si="762"/>
        <v>0</v>
      </c>
      <c r="F3119" s="25"/>
      <c r="G3119" s="5" t="s">
        <v>32</v>
      </c>
      <c r="H3119" s="5" t="str">
        <f t="shared" si="761"/>
        <v>630002</v>
      </c>
      <c r="I3119" s="78" t="s">
        <v>472</v>
      </c>
      <c r="J3119" s="78" t="s">
        <v>569</v>
      </c>
    </row>
    <row r="3120" spans="1:10" x14ac:dyDescent="0.2">
      <c r="A3120" s="26" t="str">
        <f>'BoR4 Rollup'!A3120</f>
        <v xml:space="preserve"> Operating Services</v>
      </c>
      <c r="B3120" s="115"/>
      <c r="C3120" s="115"/>
      <c r="D3120" s="116"/>
      <c r="E3120" s="28">
        <f t="shared" si="762"/>
        <v>0</v>
      </c>
      <c r="F3120" s="25"/>
      <c r="G3120" s="5" t="s">
        <v>32</v>
      </c>
      <c r="H3120" s="5" t="str">
        <f t="shared" si="761"/>
        <v>630002</v>
      </c>
      <c r="I3120" s="78" t="s">
        <v>472</v>
      </c>
      <c r="J3120" s="78" t="s">
        <v>571</v>
      </c>
    </row>
    <row r="3121" spans="1:10" x14ac:dyDescent="0.2">
      <c r="A3121" s="26" t="str">
        <f>'BoR4 Rollup'!A3121</f>
        <v xml:space="preserve"> Supplies</v>
      </c>
      <c r="B3121" s="115"/>
      <c r="C3121" s="115"/>
      <c r="D3121" s="116"/>
      <c r="E3121" s="28">
        <f t="shared" si="762"/>
        <v>0</v>
      </c>
      <c r="F3121" s="25"/>
      <c r="G3121" s="5" t="s">
        <v>32</v>
      </c>
      <c r="H3121" s="5" t="str">
        <f t="shared" si="761"/>
        <v>630002</v>
      </c>
      <c r="I3121" s="78" t="s">
        <v>472</v>
      </c>
      <c r="J3121" s="78" t="s">
        <v>572</v>
      </c>
    </row>
    <row r="3122" spans="1:10" ht="15.75" x14ac:dyDescent="0.25">
      <c r="A3122" s="29" t="str">
        <f>'BoR4 Rollup'!A3122</f>
        <v>Total Operating Expenses</v>
      </c>
      <c r="B3122" s="121">
        <f>B3121+B3120+B3119</f>
        <v>0</v>
      </c>
      <c r="C3122" s="121">
        <f t="shared" ref="C3122:D3122" si="764">C3121+C3120+C3119</f>
        <v>0</v>
      </c>
      <c r="D3122" s="119">
        <f t="shared" si="764"/>
        <v>0</v>
      </c>
      <c r="E3122" s="34">
        <f t="shared" si="762"/>
        <v>0</v>
      </c>
      <c r="F3122" s="35"/>
      <c r="G3122" s="5" t="s">
        <v>8</v>
      </c>
      <c r="H3122" s="5" t="str">
        <f t="shared" si="761"/>
        <v>630002</v>
      </c>
      <c r="I3122" s="78" t="s">
        <v>472</v>
      </c>
    </row>
    <row r="3123" spans="1:10" x14ac:dyDescent="0.2">
      <c r="A3123" s="26" t="str">
        <f>'BoR4 Rollup'!A3123</f>
        <v xml:space="preserve"> Professional Services</v>
      </c>
      <c r="B3123" s="115"/>
      <c r="C3123" s="115"/>
      <c r="D3123" s="116"/>
      <c r="E3123" s="28">
        <f t="shared" si="762"/>
        <v>0</v>
      </c>
      <c r="F3123" s="25"/>
      <c r="G3123" s="5" t="s">
        <v>32</v>
      </c>
      <c r="H3123" s="5" t="str">
        <f t="shared" si="761"/>
        <v>630002</v>
      </c>
      <c r="I3123" s="78" t="s">
        <v>472</v>
      </c>
      <c r="J3123" s="78" t="s">
        <v>573</v>
      </c>
    </row>
    <row r="3124" spans="1:10" x14ac:dyDescent="0.2">
      <c r="A3124" s="26" t="str">
        <f>'BoR4 Rollup'!A3124</f>
        <v xml:space="preserve"> Other Charges</v>
      </c>
      <c r="B3124" s="115"/>
      <c r="C3124" s="115"/>
      <c r="D3124" s="116"/>
      <c r="E3124" s="28">
        <f t="shared" si="762"/>
        <v>0</v>
      </c>
      <c r="F3124" s="25"/>
      <c r="G3124" s="5" t="s">
        <v>32</v>
      </c>
      <c r="H3124" s="5" t="str">
        <f t="shared" si="761"/>
        <v>630002</v>
      </c>
      <c r="I3124" s="78" t="s">
        <v>472</v>
      </c>
      <c r="J3124" s="78" t="s">
        <v>574</v>
      </c>
    </row>
    <row r="3125" spans="1:10" x14ac:dyDescent="0.2">
      <c r="A3125" s="26" t="str">
        <f>'BoR4 Rollup'!A3125</f>
        <v xml:space="preserve"> Debt Services</v>
      </c>
      <c r="B3125" s="115"/>
      <c r="C3125" s="115"/>
      <c r="D3125" s="116"/>
      <c r="E3125" s="28">
        <f t="shared" si="762"/>
        <v>0</v>
      </c>
      <c r="F3125" s="25"/>
      <c r="G3125" s="5" t="s">
        <v>32</v>
      </c>
      <c r="H3125" s="5" t="str">
        <f t="shared" si="761"/>
        <v>630002</v>
      </c>
      <c r="I3125" s="78" t="s">
        <v>472</v>
      </c>
    </row>
    <row r="3126" spans="1:10" x14ac:dyDescent="0.2">
      <c r="A3126" s="26" t="str">
        <f>'BoR4 Rollup'!A3126</f>
        <v xml:space="preserve"> Interagency Transfers</v>
      </c>
      <c r="B3126" s="115"/>
      <c r="C3126" s="115"/>
      <c r="D3126" s="116"/>
      <c r="E3126" s="28">
        <f t="shared" si="762"/>
        <v>0</v>
      </c>
      <c r="F3126" s="25"/>
      <c r="G3126" s="5" t="s">
        <v>32</v>
      </c>
      <c r="H3126" s="5" t="str">
        <f t="shared" si="761"/>
        <v>630002</v>
      </c>
      <c r="I3126" s="78" t="s">
        <v>472</v>
      </c>
      <c r="J3126" s="78" t="s">
        <v>575</v>
      </c>
    </row>
    <row r="3127" spans="1:10" ht="15.75" x14ac:dyDescent="0.25">
      <c r="A3127" s="29" t="str">
        <f>'BoR4 Rollup'!A3127</f>
        <v>Total Other Charges</v>
      </c>
      <c r="B3127" s="121">
        <f>B3126+B3125+B3124+B3123</f>
        <v>0</v>
      </c>
      <c r="C3127" s="121">
        <f t="shared" ref="C3127:D3127" si="765">C3126+C3125+C3124+C3123</f>
        <v>0</v>
      </c>
      <c r="D3127" s="119">
        <f t="shared" si="765"/>
        <v>0</v>
      </c>
      <c r="E3127" s="34">
        <f t="shared" si="762"/>
        <v>0</v>
      </c>
      <c r="F3127" s="35"/>
      <c r="G3127" s="5" t="s">
        <v>8</v>
      </c>
      <c r="H3127" s="5" t="str">
        <f t="shared" si="761"/>
        <v>630002</v>
      </c>
      <c r="I3127" s="78" t="s">
        <v>472</v>
      </c>
    </row>
    <row r="3128" spans="1:10" x14ac:dyDescent="0.2">
      <c r="A3128" s="26" t="str">
        <f>'BoR4 Rollup'!A3128</f>
        <v xml:space="preserve"> General Acquisitions</v>
      </c>
      <c r="B3128" s="115"/>
      <c r="C3128" s="115"/>
      <c r="D3128" s="116"/>
      <c r="E3128" s="28">
        <f t="shared" si="762"/>
        <v>0</v>
      </c>
      <c r="F3128" s="25"/>
      <c r="G3128" s="5" t="s">
        <v>32</v>
      </c>
      <c r="H3128" s="5" t="str">
        <f t="shared" si="761"/>
        <v>630002</v>
      </c>
      <c r="I3128" s="78" t="s">
        <v>472</v>
      </c>
      <c r="J3128" s="78" t="s">
        <v>576</v>
      </c>
    </row>
    <row r="3129" spans="1:10" x14ac:dyDescent="0.2">
      <c r="A3129" s="26" t="str">
        <f>'BoR4 Rollup'!A3129</f>
        <v xml:space="preserve"> Library Acquisitions</v>
      </c>
      <c r="B3129" s="115"/>
      <c r="C3129" s="115"/>
      <c r="D3129" s="116"/>
      <c r="E3129" s="28">
        <f t="shared" si="762"/>
        <v>0</v>
      </c>
      <c r="F3129" s="25"/>
      <c r="G3129" s="5" t="s">
        <v>32</v>
      </c>
      <c r="H3129" s="5" t="str">
        <f t="shared" si="761"/>
        <v>630002</v>
      </c>
      <c r="I3129" s="78" t="s">
        <v>472</v>
      </c>
      <c r="J3129" s="78" t="s">
        <v>576</v>
      </c>
    </row>
    <row r="3130" spans="1:10" x14ac:dyDescent="0.2">
      <c r="A3130" s="26" t="str">
        <f>'BoR4 Rollup'!A3130</f>
        <v xml:space="preserve"> Major Repairs</v>
      </c>
      <c r="B3130" s="115"/>
      <c r="C3130" s="115"/>
      <c r="D3130" s="116"/>
      <c r="E3130" s="28">
        <f t="shared" si="762"/>
        <v>0</v>
      </c>
      <c r="F3130" s="25"/>
      <c r="G3130" s="5" t="s">
        <v>32</v>
      </c>
      <c r="H3130" s="5" t="str">
        <f t="shared" si="761"/>
        <v>630002</v>
      </c>
      <c r="I3130" s="78" t="s">
        <v>472</v>
      </c>
    </row>
    <row r="3131" spans="1:10" ht="15.75" x14ac:dyDescent="0.25">
      <c r="A3131" s="29" t="str">
        <f>'BoR4 Rollup'!A3131</f>
        <v>Total Acquisitions and Major Repairs</v>
      </c>
      <c r="B3131" s="121">
        <f>B3130+B3129+B3128</f>
        <v>0</v>
      </c>
      <c r="C3131" s="121">
        <f t="shared" ref="C3131:D3131" si="766">C3130+C3129+C3128</f>
        <v>0</v>
      </c>
      <c r="D3131" s="119">
        <f t="shared" si="766"/>
        <v>0</v>
      </c>
      <c r="E3131" s="34">
        <f t="shared" si="762"/>
        <v>0</v>
      </c>
      <c r="F3131" s="35"/>
      <c r="G3131" s="5" t="s">
        <v>8</v>
      </c>
      <c r="H3131" s="5" t="str">
        <f t="shared" si="761"/>
        <v>630002</v>
      </c>
      <c r="I3131" s="78" t="s">
        <v>472</v>
      </c>
    </row>
    <row r="3132" spans="1:10" ht="15.75" x14ac:dyDescent="0.25">
      <c r="A3132" s="29" t="str">
        <f>'BoR4 Rollup'!A3132</f>
        <v>Function Total</v>
      </c>
      <c r="B3132" s="118">
        <f>B3131+B3127+B3122+B3118</f>
        <v>0</v>
      </c>
      <c r="C3132" s="118">
        <f t="shared" ref="C3132:D3132" si="767">C3131+C3127+C3122+C3118</f>
        <v>0</v>
      </c>
      <c r="D3132" s="119">
        <f t="shared" si="767"/>
        <v>0</v>
      </c>
      <c r="E3132" s="46">
        <f t="shared" si="762"/>
        <v>0</v>
      </c>
      <c r="F3132" s="32"/>
      <c r="G3132" s="5" t="s">
        <v>8</v>
      </c>
      <c r="H3132" s="5" t="str">
        <f t="shared" si="761"/>
        <v>630002</v>
      </c>
      <c r="I3132" s="78" t="s">
        <v>472</v>
      </c>
    </row>
    <row r="3133" spans="1:10" ht="15.75" x14ac:dyDescent="0.25">
      <c r="A3133" s="124" t="str">
        <f>'BoR4 Rollup'!A3133</f>
        <v>Function:  Institutional Support</v>
      </c>
      <c r="B3133" s="125"/>
      <c r="C3133" s="126"/>
      <c r="D3133" s="127"/>
      <c r="E3133" s="128"/>
      <c r="F3133" s="4"/>
      <c r="G3133" s="5" t="s">
        <v>45</v>
      </c>
      <c r="H3133" s="5" t="str">
        <f>RIGHT($A$3135,6)</f>
        <v>630006</v>
      </c>
      <c r="I3133" s="78" t="s">
        <v>475</v>
      </c>
    </row>
    <row r="3134" spans="1:10" ht="15.75" x14ac:dyDescent="0.25">
      <c r="A3134" s="129" t="str">
        <f>'BoR4 Rollup'!A3134</f>
        <v xml:space="preserve">Orgn:  Bursar's Office         </v>
      </c>
      <c r="B3134" s="130" t="str">
        <f>+'BoR4 Rollup'!B3134</f>
        <v>Actual</v>
      </c>
      <c r="C3134" s="130" t="str">
        <f>+'BoR4 Rollup'!C3134</f>
        <v>Budgeted</v>
      </c>
      <c r="D3134" s="131" t="str">
        <f>+'BoR4 Rollup'!D3134</f>
        <v>Budgeted</v>
      </c>
      <c r="E3134" s="132" t="str">
        <f>E26</f>
        <v>2022-2023 +/-</v>
      </c>
      <c r="F3134" s="18"/>
      <c r="G3134" s="5" t="s">
        <v>45</v>
      </c>
      <c r="H3134" s="5" t="str">
        <f t="shared" ref="H3134:H3153" si="768">RIGHT($A$3135,6)</f>
        <v>630006</v>
      </c>
      <c r="I3134" s="78" t="s">
        <v>475</v>
      </c>
    </row>
    <row r="3135" spans="1:10" ht="15.75" x14ac:dyDescent="0.25">
      <c r="A3135" s="133" t="str">
        <f>'BoR4 Rollup'!A3135</f>
        <v>Organization ID:  630006</v>
      </c>
      <c r="B3135" s="134" t="str">
        <f>'BoR4 Rollup'!$B$6</f>
        <v>2022-2023</v>
      </c>
      <c r="C3135" s="134" t="str">
        <f>'BoR4 Rollup'!$C$6</f>
        <v>2022-2023</v>
      </c>
      <c r="D3135" s="135" t="str">
        <f>'BoR4 Rollup'!$D$6</f>
        <v>2023-2024</v>
      </c>
      <c r="E3135" s="136" t="str">
        <f>E27</f>
        <v>2023-2024</v>
      </c>
      <c r="F3135" s="18"/>
      <c r="G3135" s="5" t="s">
        <v>45</v>
      </c>
      <c r="H3135" s="5" t="str">
        <f t="shared" si="768"/>
        <v>630006</v>
      </c>
      <c r="I3135" s="78" t="s">
        <v>475</v>
      </c>
    </row>
    <row r="3136" spans="1:10" x14ac:dyDescent="0.2">
      <c r="A3136" s="26" t="str">
        <f>'BoR4 Rollup'!A3136</f>
        <v xml:space="preserve">  Salaries</v>
      </c>
      <c r="B3136" s="115"/>
      <c r="C3136" s="115"/>
      <c r="D3136" s="116"/>
      <c r="E3136" s="28">
        <f t="shared" ref="E3136:E3153" si="769">+D3136-C3136</f>
        <v>0</v>
      </c>
      <c r="F3136" s="25"/>
      <c r="G3136" s="5" t="s">
        <v>45</v>
      </c>
      <c r="H3136" s="5" t="str">
        <f t="shared" si="768"/>
        <v>630006</v>
      </c>
      <c r="I3136" s="78" t="s">
        <v>475</v>
      </c>
      <c r="J3136" s="78" t="s">
        <v>563</v>
      </c>
    </row>
    <row r="3137" spans="1:10" x14ac:dyDescent="0.2">
      <c r="A3137" s="26" t="str">
        <f>'BoR4 Rollup'!A3137</f>
        <v xml:space="preserve">  Other Compensation</v>
      </c>
      <c r="B3137" s="115"/>
      <c r="C3137" s="115"/>
      <c r="D3137" s="116"/>
      <c r="E3137" s="28">
        <f t="shared" si="769"/>
        <v>0</v>
      </c>
      <c r="F3137" s="25"/>
      <c r="G3137" s="5" t="s">
        <v>45</v>
      </c>
      <c r="H3137" s="5" t="str">
        <f t="shared" si="768"/>
        <v>630006</v>
      </c>
      <c r="I3137" s="78" t="s">
        <v>475</v>
      </c>
    </row>
    <row r="3138" spans="1:10" x14ac:dyDescent="0.2">
      <c r="A3138" s="26" t="str">
        <f>'BoR4 Rollup'!A3138</f>
        <v xml:space="preserve">  Related Benefits</v>
      </c>
      <c r="B3138" s="115"/>
      <c r="C3138" s="115"/>
      <c r="D3138" s="116"/>
      <c r="E3138" s="28">
        <f t="shared" si="769"/>
        <v>0</v>
      </c>
      <c r="F3138" s="25"/>
      <c r="G3138" s="5" t="s">
        <v>45</v>
      </c>
      <c r="H3138" s="5" t="str">
        <f t="shared" si="768"/>
        <v>630006</v>
      </c>
      <c r="I3138" s="78" t="s">
        <v>475</v>
      </c>
      <c r="J3138" s="78" t="s">
        <v>566</v>
      </c>
    </row>
    <row r="3139" spans="1:10" ht="15.75" x14ac:dyDescent="0.25">
      <c r="A3139" s="29" t="str">
        <f>'BoR4 Rollup'!A3139</f>
        <v>Total Personal Services</v>
      </c>
      <c r="B3139" s="118">
        <f>B3138+B3137+B3136</f>
        <v>0</v>
      </c>
      <c r="C3139" s="118">
        <f>C3138+C3137+C3136</f>
        <v>0</v>
      </c>
      <c r="D3139" s="119">
        <f>D3138+D3137+D3136</f>
        <v>0</v>
      </c>
      <c r="E3139" s="31">
        <f t="shared" si="769"/>
        <v>0</v>
      </c>
      <c r="F3139" s="32"/>
      <c r="G3139" s="5" t="s">
        <v>45</v>
      </c>
      <c r="H3139" s="5" t="str">
        <f t="shared" si="768"/>
        <v>630006</v>
      </c>
      <c r="I3139" s="78" t="s">
        <v>475</v>
      </c>
    </row>
    <row r="3140" spans="1:10" x14ac:dyDescent="0.2">
      <c r="A3140" s="26" t="str">
        <f>'BoR4 Rollup'!A3140</f>
        <v xml:space="preserve"> Travel</v>
      </c>
      <c r="B3140" s="115"/>
      <c r="C3140" s="115"/>
      <c r="D3140" s="116"/>
      <c r="E3140" s="28">
        <f t="shared" si="769"/>
        <v>0</v>
      </c>
      <c r="F3140" s="25"/>
      <c r="G3140" s="5" t="s">
        <v>45</v>
      </c>
      <c r="H3140" s="5" t="str">
        <f t="shared" si="768"/>
        <v>630006</v>
      </c>
      <c r="I3140" s="78" t="s">
        <v>475</v>
      </c>
      <c r="J3140" s="78" t="s">
        <v>569</v>
      </c>
    </row>
    <row r="3141" spans="1:10" x14ac:dyDescent="0.2">
      <c r="A3141" s="26" t="str">
        <f>'BoR4 Rollup'!A3141</f>
        <v xml:space="preserve"> Operating Services</v>
      </c>
      <c r="B3141" s="115"/>
      <c r="C3141" s="115"/>
      <c r="D3141" s="116"/>
      <c r="E3141" s="28">
        <f t="shared" si="769"/>
        <v>0</v>
      </c>
      <c r="F3141" s="25"/>
      <c r="G3141" s="5" t="s">
        <v>45</v>
      </c>
      <c r="H3141" s="5" t="str">
        <f t="shared" si="768"/>
        <v>630006</v>
      </c>
      <c r="I3141" s="78" t="s">
        <v>475</v>
      </c>
      <c r="J3141" s="78" t="s">
        <v>571</v>
      </c>
    </row>
    <row r="3142" spans="1:10" x14ac:dyDescent="0.2">
      <c r="A3142" s="26" t="str">
        <f>'BoR4 Rollup'!A3142</f>
        <v xml:space="preserve"> Supplies</v>
      </c>
      <c r="B3142" s="115"/>
      <c r="C3142" s="115"/>
      <c r="D3142" s="116"/>
      <c r="E3142" s="28">
        <f t="shared" si="769"/>
        <v>0</v>
      </c>
      <c r="F3142" s="25"/>
      <c r="G3142" s="5" t="s">
        <v>45</v>
      </c>
      <c r="H3142" s="5" t="str">
        <f t="shared" si="768"/>
        <v>630006</v>
      </c>
      <c r="I3142" s="78" t="s">
        <v>475</v>
      </c>
      <c r="J3142" s="78" t="s">
        <v>572</v>
      </c>
    </row>
    <row r="3143" spans="1:10" ht="15.75" x14ac:dyDescent="0.25">
      <c r="A3143" s="29" t="str">
        <f>'BoR4 Rollup'!A3143</f>
        <v>Total Operating Expenses</v>
      </c>
      <c r="B3143" s="121">
        <f>B3142+B3141+B3140</f>
        <v>0</v>
      </c>
      <c r="C3143" s="121">
        <f>C3142+C3141+C3140</f>
        <v>0</v>
      </c>
      <c r="D3143" s="119">
        <f>D3142+D3141+D3140</f>
        <v>0</v>
      </c>
      <c r="E3143" s="34">
        <f t="shared" si="769"/>
        <v>0</v>
      </c>
      <c r="F3143" s="35"/>
      <c r="G3143" s="5" t="s">
        <v>45</v>
      </c>
      <c r="H3143" s="5" t="str">
        <f t="shared" si="768"/>
        <v>630006</v>
      </c>
      <c r="I3143" s="78" t="s">
        <v>475</v>
      </c>
    </row>
    <row r="3144" spans="1:10" x14ac:dyDescent="0.2">
      <c r="A3144" s="26" t="str">
        <f>'BoR4 Rollup'!A3144</f>
        <v xml:space="preserve"> Professional Services</v>
      </c>
      <c r="B3144" s="115"/>
      <c r="C3144" s="115"/>
      <c r="D3144" s="116"/>
      <c r="E3144" s="28">
        <f t="shared" si="769"/>
        <v>0</v>
      </c>
      <c r="F3144" s="25"/>
      <c r="G3144" s="5" t="s">
        <v>45</v>
      </c>
      <c r="H3144" s="5" t="str">
        <f t="shared" si="768"/>
        <v>630006</v>
      </c>
      <c r="I3144" s="78" t="s">
        <v>475</v>
      </c>
      <c r="J3144" s="78" t="s">
        <v>573</v>
      </c>
    </row>
    <row r="3145" spans="1:10" x14ac:dyDescent="0.2">
      <c r="A3145" s="26" t="str">
        <f>'BoR4 Rollup'!A3145</f>
        <v xml:space="preserve"> Other Charges</v>
      </c>
      <c r="B3145" s="115"/>
      <c r="C3145" s="115"/>
      <c r="D3145" s="116"/>
      <c r="E3145" s="28">
        <f t="shared" si="769"/>
        <v>0</v>
      </c>
      <c r="F3145" s="25"/>
      <c r="G3145" s="5" t="s">
        <v>45</v>
      </c>
      <c r="H3145" s="5" t="str">
        <f t="shared" si="768"/>
        <v>630006</v>
      </c>
      <c r="I3145" s="78" t="s">
        <v>475</v>
      </c>
      <c r="J3145" s="78" t="s">
        <v>574</v>
      </c>
    </row>
    <row r="3146" spans="1:10" x14ac:dyDescent="0.2">
      <c r="A3146" s="26" t="str">
        <f>'BoR4 Rollup'!A3146</f>
        <v xml:space="preserve"> Debt Services</v>
      </c>
      <c r="B3146" s="115"/>
      <c r="C3146" s="115"/>
      <c r="D3146" s="116"/>
      <c r="E3146" s="28">
        <f t="shared" si="769"/>
        <v>0</v>
      </c>
      <c r="F3146" s="25"/>
      <c r="G3146" s="5" t="s">
        <v>45</v>
      </c>
      <c r="H3146" s="5" t="str">
        <f t="shared" si="768"/>
        <v>630006</v>
      </c>
      <c r="I3146" s="78" t="s">
        <v>475</v>
      </c>
    </row>
    <row r="3147" spans="1:10" x14ac:dyDescent="0.2">
      <c r="A3147" s="26" t="str">
        <f>'BoR4 Rollup'!A3147</f>
        <v xml:space="preserve"> Interagency Transfers</v>
      </c>
      <c r="B3147" s="115"/>
      <c r="C3147" s="115"/>
      <c r="D3147" s="116"/>
      <c r="E3147" s="28">
        <f t="shared" si="769"/>
        <v>0</v>
      </c>
      <c r="F3147" s="25"/>
      <c r="G3147" s="5" t="s">
        <v>45</v>
      </c>
      <c r="H3147" s="5" t="str">
        <f t="shared" si="768"/>
        <v>630006</v>
      </c>
      <c r="I3147" s="78" t="s">
        <v>475</v>
      </c>
      <c r="J3147" s="78" t="s">
        <v>575</v>
      </c>
    </row>
    <row r="3148" spans="1:10" ht="15.75" x14ac:dyDescent="0.25">
      <c r="A3148" s="29" t="str">
        <f>'BoR4 Rollup'!A3148</f>
        <v>Total Other Charges</v>
      </c>
      <c r="B3148" s="121">
        <f>B3147+B3146+B3145+B3144</f>
        <v>0</v>
      </c>
      <c r="C3148" s="121">
        <f>C3147+C3146+C3145+C3144</f>
        <v>0</v>
      </c>
      <c r="D3148" s="119">
        <f>D3147+D3146+D3145+D3144</f>
        <v>0</v>
      </c>
      <c r="E3148" s="34">
        <f t="shared" si="769"/>
        <v>0</v>
      </c>
      <c r="F3148" s="35"/>
      <c r="G3148" s="5" t="s">
        <v>45</v>
      </c>
      <c r="H3148" s="5" t="str">
        <f t="shared" si="768"/>
        <v>630006</v>
      </c>
      <c r="I3148" s="78" t="s">
        <v>475</v>
      </c>
    </row>
    <row r="3149" spans="1:10" x14ac:dyDescent="0.2">
      <c r="A3149" s="26" t="str">
        <f>'BoR4 Rollup'!A3149</f>
        <v xml:space="preserve"> General Acquisitions</v>
      </c>
      <c r="B3149" s="115"/>
      <c r="C3149" s="115"/>
      <c r="D3149" s="116"/>
      <c r="E3149" s="28">
        <f t="shared" si="769"/>
        <v>0</v>
      </c>
      <c r="F3149" s="25"/>
      <c r="G3149" s="5" t="s">
        <v>45</v>
      </c>
      <c r="H3149" s="5" t="str">
        <f t="shared" si="768"/>
        <v>630006</v>
      </c>
      <c r="I3149" s="78" t="s">
        <v>475</v>
      </c>
      <c r="J3149" s="78" t="s">
        <v>576</v>
      </c>
    </row>
    <row r="3150" spans="1:10" x14ac:dyDescent="0.2">
      <c r="A3150" s="26" t="str">
        <f>'BoR4 Rollup'!A3150</f>
        <v xml:space="preserve"> Library Acquisitions</v>
      </c>
      <c r="B3150" s="115"/>
      <c r="C3150" s="115"/>
      <c r="D3150" s="116"/>
      <c r="E3150" s="28">
        <f t="shared" si="769"/>
        <v>0</v>
      </c>
      <c r="F3150" s="25"/>
      <c r="G3150" s="5" t="s">
        <v>45</v>
      </c>
      <c r="H3150" s="5" t="str">
        <f t="shared" si="768"/>
        <v>630006</v>
      </c>
      <c r="I3150" s="78" t="s">
        <v>475</v>
      </c>
      <c r="J3150" s="78" t="s">
        <v>576</v>
      </c>
    </row>
    <row r="3151" spans="1:10" x14ac:dyDescent="0.2">
      <c r="A3151" s="26" t="str">
        <f>'BoR4 Rollup'!A3151</f>
        <v xml:space="preserve"> Major Repairs</v>
      </c>
      <c r="B3151" s="115"/>
      <c r="C3151" s="115"/>
      <c r="D3151" s="116"/>
      <c r="E3151" s="28">
        <f t="shared" si="769"/>
        <v>0</v>
      </c>
      <c r="F3151" s="25"/>
      <c r="G3151" s="5" t="s">
        <v>45</v>
      </c>
      <c r="H3151" s="5" t="str">
        <f t="shared" si="768"/>
        <v>630006</v>
      </c>
      <c r="I3151" s="78" t="s">
        <v>475</v>
      </c>
    </row>
    <row r="3152" spans="1:10" ht="15.75" x14ac:dyDescent="0.25">
      <c r="A3152" s="29" t="str">
        <f>'BoR4 Rollup'!A3152</f>
        <v>Total Acquisitions and Major Repairs</v>
      </c>
      <c r="B3152" s="121">
        <f>B3151+B3150+B3149</f>
        <v>0</v>
      </c>
      <c r="C3152" s="121">
        <f>C3151+C3150+C3149</f>
        <v>0</v>
      </c>
      <c r="D3152" s="119">
        <f>D3151+D3150+D3149</f>
        <v>0</v>
      </c>
      <c r="E3152" s="34">
        <f t="shared" si="769"/>
        <v>0</v>
      </c>
      <c r="F3152" s="35"/>
      <c r="G3152" s="5" t="s">
        <v>45</v>
      </c>
      <c r="H3152" s="5" t="str">
        <f t="shared" si="768"/>
        <v>630006</v>
      </c>
      <c r="I3152" s="78" t="s">
        <v>475</v>
      </c>
    </row>
    <row r="3153" spans="1:10" ht="15.75" x14ac:dyDescent="0.25">
      <c r="A3153" s="29" t="str">
        <f>'BoR4 Rollup'!A3153</f>
        <v>Function Total</v>
      </c>
      <c r="B3153" s="118">
        <f>B3152+B3148+B3143+B3139</f>
        <v>0</v>
      </c>
      <c r="C3153" s="118">
        <f>C3152+C3148+C3143+C3139</f>
        <v>0</v>
      </c>
      <c r="D3153" s="119">
        <f>D3152+D3148+D3143+D3139</f>
        <v>0</v>
      </c>
      <c r="E3153" s="46">
        <f t="shared" si="769"/>
        <v>0</v>
      </c>
      <c r="F3153" s="32"/>
      <c r="G3153" s="5" t="s">
        <v>45</v>
      </c>
      <c r="H3153" s="5" t="str">
        <f t="shared" si="768"/>
        <v>630006</v>
      </c>
      <c r="I3153" s="78" t="s">
        <v>475</v>
      </c>
    </row>
    <row r="3154" spans="1:10" ht="15.75" x14ac:dyDescent="0.25">
      <c r="A3154" s="124" t="str">
        <f>'BoR4 Rollup'!A3154</f>
        <v>Function:  Institutional Support</v>
      </c>
      <c r="B3154" s="125"/>
      <c r="C3154" s="126"/>
      <c r="D3154" s="127"/>
      <c r="E3154" s="128"/>
      <c r="F3154" s="4"/>
      <c r="G3154" s="5" t="s">
        <v>45</v>
      </c>
      <c r="H3154" s="5" t="str">
        <f>RIGHT($A$3156,6)</f>
        <v>630007</v>
      </c>
      <c r="I3154" s="78" t="s">
        <v>478</v>
      </c>
    </row>
    <row r="3155" spans="1:10" ht="15.75" x14ac:dyDescent="0.25">
      <c r="A3155" s="129" t="str">
        <f>'BoR4 Rollup'!A3155</f>
        <v>Orgn:  Comptroller's Office</v>
      </c>
      <c r="B3155" s="130" t="str">
        <f>+'BoR4 Rollup'!B3155</f>
        <v>Actual</v>
      </c>
      <c r="C3155" s="130" t="str">
        <f>+'BoR4 Rollup'!C3155</f>
        <v>Budgeted</v>
      </c>
      <c r="D3155" s="131" t="str">
        <f>+'BoR4 Rollup'!D3155</f>
        <v>Budgeted</v>
      </c>
      <c r="E3155" s="132" t="str">
        <f>E47</f>
        <v>2022-2023 +/-</v>
      </c>
      <c r="F3155" s="44"/>
      <c r="G3155" s="5" t="s">
        <v>45</v>
      </c>
      <c r="H3155" s="5" t="str">
        <f t="shared" ref="H3155:H3174" si="770">RIGHT($A$3156,6)</f>
        <v>630007</v>
      </c>
      <c r="I3155" s="78" t="s">
        <v>478</v>
      </c>
    </row>
    <row r="3156" spans="1:10" ht="15.75" x14ac:dyDescent="0.25">
      <c r="A3156" s="133" t="str">
        <f>'BoR4 Rollup'!A3156</f>
        <v>Organization ID:  630007</v>
      </c>
      <c r="B3156" s="134" t="str">
        <f>'BoR4 Rollup'!$B$6</f>
        <v>2022-2023</v>
      </c>
      <c r="C3156" s="134" t="str">
        <f>'BoR4 Rollup'!$C$6</f>
        <v>2022-2023</v>
      </c>
      <c r="D3156" s="135" t="str">
        <f>'BoR4 Rollup'!$D$6</f>
        <v>2023-2024</v>
      </c>
      <c r="E3156" s="136" t="str">
        <f>E48</f>
        <v>2023-2024</v>
      </c>
      <c r="F3156" s="44"/>
      <c r="G3156" s="5" t="s">
        <v>45</v>
      </c>
      <c r="H3156" s="5" t="str">
        <f t="shared" si="770"/>
        <v>630007</v>
      </c>
      <c r="I3156" s="78" t="s">
        <v>478</v>
      </c>
    </row>
    <row r="3157" spans="1:10" x14ac:dyDescent="0.2">
      <c r="A3157" s="26" t="str">
        <f>'BoR4 Rollup'!A3157</f>
        <v xml:space="preserve">  Salaries</v>
      </c>
      <c r="B3157" s="115"/>
      <c r="C3157" s="115"/>
      <c r="D3157" s="116"/>
      <c r="E3157" s="28">
        <f t="shared" ref="E3157:E3174" si="771">+D3157-C3157</f>
        <v>0</v>
      </c>
      <c r="F3157" s="25"/>
      <c r="G3157" s="5" t="s">
        <v>45</v>
      </c>
      <c r="H3157" s="5" t="str">
        <f t="shared" si="770"/>
        <v>630007</v>
      </c>
      <c r="I3157" s="78" t="s">
        <v>478</v>
      </c>
      <c r="J3157" s="78" t="s">
        <v>563</v>
      </c>
    </row>
    <row r="3158" spans="1:10" x14ac:dyDescent="0.2">
      <c r="A3158" s="26" t="str">
        <f>'BoR4 Rollup'!A3158</f>
        <v xml:space="preserve">  Other Compensation</v>
      </c>
      <c r="B3158" s="115"/>
      <c r="C3158" s="115"/>
      <c r="D3158" s="116"/>
      <c r="E3158" s="28">
        <f t="shared" si="771"/>
        <v>0</v>
      </c>
      <c r="F3158" s="25"/>
      <c r="G3158" s="5" t="s">
        <v>45</v>
      </c>
      <c r="H3158" s="5" t="str">
        <f t="shared" si="770"/>
        <v>630007</v>
      </c>
      <c r="I3158" s="78" t="s">
        <v>478</v>
      </c>
    </row>
    <row r="3159" spans="1:10" x14ac:dyDescent="0.2">
      <c r="A3159" s="26" t="str">
        <f>'BoR4 Rollup'!A3159</f>
        <v xml:space="preserve">  Related Benefits</v>
      </c>
      <c r="B3159" s="115"/>
      <c r="C3159" s="115"/>
      <c r="D3159" s="116"/>
      <c r="E3159" s="28">
        <f t="shared" si="771"/>
        <v>0</v>
      </c>
      <c r="F3159" s="25"/>
      <c r="G3159" s="5" t="s">
        <v>45</v>
      </c>
      <c r="H3159" s="5" t="str">
        <f t="shared" si="770"/>
        <v>630007</v>
      </c>
      <c r="I3159" s="78" t="s">
        <v>478</v>
      </c>
      <c r="J3159" s="78" t="s">
        <v>566</v>
      </c>
    </row>
    <row r="3160" spans="1:10" ht="15.75" x14ac:dyDescent="0.25">
      <c r="A3160" s="29" t="str">
        <f>'BoR4 Rollup'!A3160</f>
        <v>Total Personal Services</v>
      </c>
      <c r="B3160" s="118">
        <f>B3159+B3158+B3157</f>
        <v>0</v>
      </c>
      <c r="C3160" s="118">
        <f>C3159+C3158+C3157</f>
        <v>0</v>
      </c>
      <c r="D3160" s="119">
        <f>D3159+D3158+D3157</f>
        <v>0</v>
      </c>
      <c r="E3160" s="31">
        <f t="shared" si="771"/>
        <v>0</v>
      </c>
      <c r="F3160" s="32"/>
      <c r="G3160" s="5" t="s">
        <v>45</v>
      </c>
      <c r="H3160" s="5" t="str">
        <f t="shared" si="770"/>
        <v>630007</v>
      </c>
      <c r="I3160" s="78" t="s">
        <v>478</v>
      </c>
    </row>
    <row r="3161" spans="1:10" x14ac:dyDescent="0.2">
      <c r="A3161" s="26" t="str">
        <f>'BoR4 Rollup'!A3161</f>
        <v xml:space="preserve"> Travel</v>
      </c>
      <c r="B3161" s="115"/>
      <c r="C3161" s="115"/>
      <c r="D3161" s="116"/>
      <c r="E3161" s="28">
        <f t="shared" si="771"/>
        <v>0</v>
      </c>
      <c r="F3161" s="25"/>
      <c r="G3161" s="5" t="s">
        <v>45</v>
      </c>
      <c r="H3161" s="5" t="str">
        <f t="shared" si="770"/>
        <v>630007</v>
      </c>
      <c r="I3161" s="78" t="s">
        <v>478</v>
      </c>
      <c r="J3161" s="78" t="s">
        <v>569</v>
      </c>
    </row>
    <row r="3162" spans="1:10" x14ac:dyDescent="0.2">
      <c r="A3162" s="26" t="str">
        <f>'BoR4 Rollup'!A3162</f>
        <v xml:space="preserve"> Operating Services</v>
      </c>
      <c r="B3162" s="115"/>
      <c r="C3162" s="115"/>
      <c r="D3162" s="116"/>
      <c r="E3162" s="28">
        <f t="shared" si="771"/>
        <v>0</v>
      </c>
      <c r="F3162" s="25"/>
      <c r="G3162" s="5" t="s">
        <v>45</v>
      </c>
      <c r="H3162" s="5" t="str">
        <f t="shared" si="770"/>
        <v>630007</v>
      </c>
      <c r="I3162" s="78" t="s">
        <v>478</v>
      </c>
      <c r="J3162" s="78" t="s">
        <v>571</v>
      </c>
    </row>
    <row r="3163" spans="1:10" x14ac:dyDescent="0.2">
      <c r="A3163" s="26" t="str">
        <f>'BoR4 Rollup'!A3163</f>
        <v xml:space="preserve"> Supplies</v>
      </c>
      <c r="B3163" s="115"/>
      <c r="C3163" s="115"/>
      <c r="D3163" s="116"/>
      <c r="E3163" s="28">
        <f t="shared" si="771"/>
        <v>0</v>
      </c>
      <c r="F3163" s="25"/>
      <c r="G3163" s="5" t="s">
        <v>45</v>
      </c>
      <c r="H3163" s="5" t="str">
        <f t="shared" si="770"/>
        <v>630007</v>
      </c>
      <c r="I3163" s="78" t="s">
        <v>478</v>
      </c>
      <c r="J3163" s="78" t="s">
        <v>572</v>
      </c>
    </row>
    <row r="3164" spans="1:10" ht="15.75" x14ac:dyDescent="0.25">
      <c r="A3164" s="29" t="str">
        <f>'BoR4 Rollup'!A3164</f>
        <v>Total Operating Expenses</v>
      </c>
      <c r="B3164" s="121">
        <f>B3163+B3162+B3161</f>
        <v>0</v>
      </c>
      <c r="C3164" s="121">
        <f>C3163+C3162+C3161</f>
        <v>0</v>
      </c>
      <c r="D3164" s="119">
        <f>D3163+D3162+D3161</f>
        <v>0</v>
      </c>
      <c r="E3164" s="34">
        <f t="shared" si="771"/>
        <v>0</v>
      </c>
      <c r="F3164" s="35"/>
      <c r="G3164" s="5" t="s">
        <v>45</v>
      </c>
      <c r="H3164" s="5" t="str">
        <f t="shared" si="770"/>
        <v>630007</v>
      </c>
      <c r="I3164" s="78" t="s">
        <v>478</v>
      </c>
    </row>
    <row r="3165" spans="1:10" x14ac:dyDescent="0.2">
      <c r="A3165" s="26" t="str">
        <f>'BoR4 Rollup'!A3165</f>
        <v xml:space="preserve"> Professional Services</v>
      </c>
      <c r="B3165" s="115"/>
      <c r="C3165" s="115"/>
      <c r="D3165" s="116"/>
      <c r="E3165" s="28">
        <f t="shared" si="771"/>
        <v>0</v>
      </c>
      <c r="F3165" s="25"/>
      <c r="G3165" s="5" t="s">
        <v>45</v>
      </c>
      <c r="H3165" s="5" t="str">
        <f t="shared" si="770"/>
        <v>630007</v>
      </c>
      <c r="I3165" s="78" t="s">
        <v>478</v>
      </c>
      <c r="J3165" s="78" t="s">
        <v>573</v>
      </c>
    </row>
    <row r="3166" spans="1:10" x14ac:dyDescent="0.2">
      <c r="A3166" s="26" t="str">
        <f>'BoR4 Rollup'!A3166</f>
        <v xml:space="preserve"> Other Charges</v>
      </c>
      <c r="B3166" s="115"/>
      <c r="C3166" s="115"/>
      <c r="D3166" s="116"/>
      <c r="E3166" s="28">
        <f t="shared" si="771"/>
        <v>0</v>
      </c>
      <c r="F3166" s="25"/>
      <c r="G3166" s="5" t="s">
        <v>45</v>
      </c>
      <c r="H3166" s="5" t="str">
        <f t="shared" si="770"/>
        <v>630007</v>
      </c>
      <c r="I3166" s="78" t="s">
        <v>478</v>
      </c>
      <c r="J3166" s="78" t="s">
        <v>574</v>
      </c>
    </row>
    <row r="3167" spans="1:10" x14ac:dyDescent="0.2">
      <c r="A3167" s="26" t="str">
        <f>'BoR4 Rollup'!A3167</f>
        <v xml:space="preserve"> Debt Services</v>
      </c>
      <c r="B3167" s="115"/>
      <c r="C3167" s="115"/>
      <c r="D3167" s="116"/>
      <c r="E3167" s="28">
        <f t="shared" si="771"/>
        <v>0</v>
      </c>
      <c r="F3167" s="25"/>
      <c r="G3167" s="5" t="s">
        <v>45</v>
      </c>
      <c r="H3167" s="5" t="str">
        <f t="shared" si="770"/>
        <v>630007</v>
      </c>
      <c r="I3167" s="78" t="s">
        <v>478</v>
      </c>
    </row>
    <row r="3168" spans="1:10" x14ac:dyDescent="0.2">
      <c r="A3168" s="26" t="str">
        <f>'BoR4 Rollup'!A3168</f>
        <v xml:space="preserve"> Interagency Transfers</v>
      </c>
      <c r="B3168" s="115"/>
      <c r="C3168" s="115"/>
      <c r="D3168" s="116"/>
      <c r="E3168" s="28">
        <f t="shared" si="771"/>
        <v>0</v>
      </c>
      <c r="F3168" s="25"/>
      <c r="G3168" s="5" t="s">
        <v>45</v>
      </c>
      <c r="H3168" s="5" t="str">
        <f t="shared" si="770"/>
        <v>630007</v>
      </c>
      <c r="I3168" s="78" t="s">
        <v>478</v>
      </c>
      <c r="J3168" s="78" t="s">
        <v>575</v>
      </c>
    </row>
    <row r="3169" spans="1:10" ht="15.75" x14ac:dyDescent="0.25">
      <c r="A3169" s="29" t="str">
        <f>'BoR4 Rollup'!A3169</f>
        <v>Total Other Charges</v>
      </c>
      <c r="B3169" s="121">
        <f>B3168+B3167+B3166+B3165</f>
        <v>0</v>
      </c>
      <c r="C3169" s="121">
        <f>C3168+C3167+C3166+C3165</f>
        <v>0</v>
      </c>
      <c r="D3169" s="119">
        <f>D3168+D3167+D3166+D3165</f>
        <v>0</v>
      </c>
      <c r="E3169" s="34">
        <f t="shared" si="771"/>
        <v>0</v>
      </c>
      <c r="F3169" s="35"/>
      <c r="G3169" s="5" t="s">
        <v>45</v>
      </c>
      <c r="H3169" s="5" t="str">
        <f t="shared" si="770"/>
        <v>630007</v>
      </c>
      <c r="I3169" s="78" t="s">
        <v>478</v>
      </c>
    </row>
    <row r="3170" spans="1:10" x14ac:dyDescent="0.2">
      <c r="A3170" s="26" t="str">
        <f>'BoR4 Rollup'!A3170</f>
        <v xml:space="preserve"> General Acquisitions</v>
      </c>
      <c r="B3170" s="115"/>
      <c r="C3170" s="115"/>
      <c r="D3170" s="116"/>
      <c r="E3170" s="28">
        <f t="shared" si="771"/>
        <v>0</v>
      </c>
      <c r="F3170" s="25"/>
      <c r="G3170" s="5" t="s">
        <v>45</v>
      </c>
      <c r="H3170" s="5" t="str">
        <f t="shared" si="770"/>
        <v>630007</v>
      </c>
      <c r="I3170" s="78" t="s">
        <v>478</v>
      </c>
      <c r="J3170" s="78" t="s">
        <v>576</v>
      </c>
    </row>
    <row r="3171" spans="1:10" x14ac:dyDescent="0.2">
      <c r="A3171" s="26" t="str">
        <f>'BoR4 Rollup'!A3171</f>
        <v xml:space="preserve"> Library Acquisitions</v>
      </c>
      <c r="B3171" s="115"/>
      <c r="C3171" s="115"/>
      <c r="D3171" s="116"/>
      <c r="E3171" s="28">
        <f t="shared" si="771"/>
        <v>0</v>
      </c>
      <c r="F3171" s="25"/>
      <c r="G3171" s="5" t="s">
        <v>45</v>
      </c>
      <c r="H3171" s="5" t="str">
        <f t="shared" si="770"/>
        <v>630007</v>
      </c>
      <c r="I3171" s="78" t="s">
        <v>478</v>
      </c>
      <c r="J3171" s="78" t="s">
        <v>576</v>
      </c>
    </row>
    <row r="3172" spans="1:10" x14ac:dyDescent="0.2">
      <c r="A3172" s="26" t="str">
        <f>'BoR4 Rollup'!A3172</f>
        <v xml:space="preserve"> Major Repairs</v>
      </c>
      <c r="B3172" s="115"/>
      <c r="C3172" s="115"/>
      <c r="D3172" s="116"/>
      <c r="E3172" s="28">
        <f t="shared" si="771"/>
        <v>0</v>
      </c>
      <c r="F3172" s="25"/>
      <c r="G3172" s="5" t="s">
        <v>45</v>
      </c>
      <c r="H3172" s="5" t="str">
        <f t="shared" si="770"/>
        <v>630007</v>
      </c>
      <c r="I3172" s="78" t="s">
        <v>478</v>
      </c>
    </row>
    <row r="3173" spans="1:10" ht="15.75" x14ac:dyDescent="0.25">
      <c r="A3173" s="29" t="str">
        <f>'BoR4 Rollup'!A3173</f>
        <v>Total Acquisitions and Major Repairs</v>
      </c>
      <c r="B3173" s="121">
        <f>B3172+B3171+B3170</f>
        <v>0</v>
      </c>
      <c r="C3173" s="121">
        <f>C3172+C3171+C3170</f>
        <v>0</v>
      </c>
      <c r="D3173" s="119">
        <f>D3172+D3171+D3170</f>
        <v>0</v>
      </c>
      <c r="E3173" s="34">
        <f t="shared" si="771"/>
        <v>0</v>
      </c>
      <c r="F3173" s="35"/>
      <c r="G3173" s="5" t="s">
        <v>45</v>
      </c>
      <c r="H3173" s="5" t="str">
        <f t="shared" si="770"/>
        <v>630007</v>
      </c>
      <c r="I3173" s="78" t="s">
        <v>478</v>
      </c>
    </row>
    <row r="3174" spans="1:10" ht="15.75" x14ac:dyDescent="0.25">
      <c r="A3174" s="29" t="str">
        <f>'BoR4 Rollup'!A3174</f>
        <v>Function Total</v>
      </c>
      <c r="B3174" s="118">
        <f>B3173+B3169+B3164+B3160</f>
        <v>0</v>
      </c>
      <c r="C3174" s="118">
        <f>C3173+C3169+C3164+C3160</f>
        <v>0</v>
      </c>
      <c r="D3174" s="119">
        <f>D3173+D3169+D3164+D3160</f>
        <v>0</v>
      </c>
      <c r="E3174" s="46">
        <f t="shared" si="771"/>
        <v>0</v>
      </c>
      <c r="F3174" s="32"/>
      <c r="G3174" s="5" t="s">
        <v>45</v>
      </c>
      <c r="H3174" s="5" t="str">
        <f t="shared" si="770"/>
        <v>630007</v>
      </c>
      <c r="I3174" s="78" t="s">
        <v>478</v>
      </c>
    </row>
    <row r="3175" spans="1:10" ht="15.75" x14ac:dyDescent="0.25">
      <c r="A3175" s="124" t="str">
        <f>'BoR4 Rollup'!A3175</f>
        <v>Function:  Institutional Support</v>
      </c>
      <c r="B3175" s="125"/>
      <c r="C3175" s="126"/>
      <c r="D3175" s="127"/>
      <c r="E3175" s="128"/>
      <c r="F3175" s="4"/>
      <c r="G3175" s="5" t="s">
        <v>45</v>
      </c>
      <c r="H3175" s="5" t="str">
        <f>RIGHT($A$3177,6)</f>
        <v>630009</v>
      </c>
      <c r="I3175" s="78" t="s">
        <v>481</v>
      </c>
    </row>
    <row r="3176" spans="1:10" ht="15.75" x14ac:dyDescent="0.25">
      <c r="A3176" s="129" t="str">
        <f>'BoR4 Rollup'!A3176</f>
        <v xml:space="preserve">Orgn:  Purchasing        </v>
      </c>
      <c r="B3176" s="130" t="str">
        <f>+'BoR4 Rollup'!B3176</f>
        <v>Actual</v>
      </c>
      <c r="C3176" s="130" t="str">
        <f>+'BoR4 Rollup'!C3176</f>
        <v>Budgeted</v>
      </c>
      <c r="D3176" s="131" t="str">
        <f>+'BoR4 Rollup'!D3176</f>
        <v>Budgeted</v>
      </c>
      <c r="E3176" s="132" t="str">
        <f>E68</f>
        <v>2022-2023 +/-</v>
      </c>
      <c r="F3176" s="44"/>
      <c r="G3176" s="5" t="s">
        <v>45</v>
      </c>
      <c r="H3176" s="5" t="str">
        <f t="shared" ref="H3176:H3195" si="772">RIGHT($A$3177,6)</f>
        <v>630009</v>
      </c>
      <c r="I3176" s="78" t="s">
        <v>481</v>
      </c>
    </row>
    <row r="3177" spans="1:10" ht="15.75" x14ac:dyDescent="0.25">
      <c r="A3177" s="133" t="str">
        <f>'BoR4 Rollup'!A3177</f>
        <v>Organization ID:  630009</v>
      </c>
      <c r="B3177" s="134" t="str">
        <f>'BoR4 Rollup'!$B$6</f>
        <v>2022-2023</v>
      </c>
      <c r="C3177" s="134" t="str">
        <f>'BoR4 Rollup'!$C$6</f>
        <v>2022-2023</v>
      </c>
      <c r="D3177" s="135" t="str">
        <f>'BoR4 Rollup'!$D$6</f>
        <v>2023-2024</v>
      </c>
      <c r="E3177" s="136" t="str">
        <f>E69</f>
        <v>2023-2024</v>
      </c>
      <c r="F3177" s="44"/>
      <c r="G3177" s="5" t="s">
        <v>45</v>
      </c>
      <c r="H3177" s="5" t="str">
        <f t="shared" si="772"/>
        <v>630009</v>
      </c>
      <c r="I3177" s="78" t="s">
        <v>481</v>
      </c>
    </row>
    <row r="3178" spans="1:10" x14ac:dyDescent="0.2">
      <c r="A3178" s="26" t="str">
        <f>'BoR4 Rollup'!A3178</f>
        <v xml:space="preserve">  Salaries</v>
      </c>
      <c r="B3178" s="115"/>
      <c r="C3178" s="115"/>
      <c r="D3178" s="116"/>
      <c r="E3178" s="28">
        <f t="shared" ref="E3178:E3195" si="773">+D3178-C3178</f>
        <v>0</v>
      </c>
      <c r="F3178" s="25"/>
      <c r="G3178" s="5" t="s">
        <v>45</v>
      </c>
      <c r="H3178" s="5" t="str">
        <f t="shared" si="772"/>
        <v>630009</v>
      </c>
      <c r="I3178" s="78" t="s">
        <v>481</v>
      </c>
      <c r="J3178" s="78" t="s">
        <v>563</v>
      </c>
    </row>
    <row r="3179" spans="1:10" x14ac:dyDescent="0.2">
      <c r="A3179" s="26" t="str">
        <f>'BoR4 Rollup'!A3179</f>
        <v xml:space="preserve">  Other Compensation</v>
      </c>
      <c r="B3179" s="115"/>
      <c r="C3179" s="115"/>
      <c r="D3179" s="116"/>
      <c r="E3179" s="28">
        <f t="shared" si="773"/>
        <v>0</v>
      </c>
      <c r="F3179" s="25"/>
      <c r="G3179" s="5" t="s">
        <v>45</v>
      </c>
      <c r="H3179" s="5" t="str">
        <f t="shared" si="772"/>
        <v>630009</v>
      </c>
      <c r="I3179" s="78" t="s">
        <v>481</v>
      </c>
    </row>
    <row r="3180" spans="1:10" x14ac:dyDescent="0.2">
      <c r="A3180" s="26" t="str">
        <f>'BoR4 Rollup'!A3180</f>
        <v xml:space="preserve">  Related Benefits</v>
      </c>
      <c r="B3180" s="115"/>
      <c r="C3180" s="115"/>
      <c r="D3180" s="116"/>
      <c r="E3180" s="28">
        <f t="shared" si="773"/>
        <v>0</v>
      </c>
      <c r="F3180" s="25"/>
      <c r="G3180" s="5" t="s">
        <v>45</v>
      </c>
      <c r="H3180" s="5" t="str">
        <f t="shared" si="772"/>
        <v>630009</v>
      </c>
      <c r="I3180" s="78" t="s">
        <v>481</v>
      </c>
      <c r="J3180" s="78" t="s">
        <v>566</v>
      </c>
    </row>
    <row r="3181" spans="1:10" ht="15.75" x14ac:dyDescent="0.25">
      <c r="A3181" s="29" t="str">
        <f>'BoR4 Rollup'!A3181</f>
        <v>Total Personal Services</v>
      </c>
      <c r="B3181" s="118">
        <f>B3180+B3179+B3178</f>
        <v>0</v>
      </c>
      <c r="C3181" s="118">
        <f>C3180+C3179+C3178</f>
        <v>0</v>
      </c>
      <c r="D3181" s="119">
        <f>D3180+D3179+D3178</f>
        <v>0</v>
      </c>
      <c r="E3181" s="31">
        <f t="shared" si="773"/>
        <v>0</v>
      </c>
      <c r="F3181" s="32"/>
      <c r="G3181" s="5" t="s">
        <v>45</v>
      </c>
      <c r="H3181" s="5" t="str">
        <f t="shared" si="772"/>
        <v>630009</v>
      </c>
      <c r="I3181" s="78" t="s">
        <v>481</v>
      </c>
    </row>
    <row r="3182" spans="1:10" x14ac:dyDescent="0.2">
      <c r="A3182" s="26" t="str">
        <f>'BoR4 Rollup'!A3182</f>
        <v xml:space="preserve"> Travel</v>
      </c>
      <c r="B3182" s="115"/>
      <c r="C3182" s="115"/>
      <c r="D3182" s="116"/>
      <c r="E3182" s="28">
        <f t="shared" si="773"/>
        <v>0</v>
      </c>
      <c r="F3182" s="25"/>
      <c r="G3182" s="5" t="s">
        <v>45</v>
      </c>
      <c r="H3182" s="5" t="str">
        <f t="shared" si="772"/>
        <v>630009</v>
      </c>
      <c r="I3182" s="78" t="s">
        <v>481</v>
      </c>
      <c r="J3182" s="78" t="s">
        <v>569</v>
      </c>
    </row>
    <row r="3183" spans="1:10" x14ac:dyDescent="0.2">
      <c r="A3183" s="26" t="str">
        <f>'BoR4 Rollup'!A3183</f>
        <v xml:space="preserve"> Operating Services</v>
      </c>
      <c r="B3183" s="115"/>
      <c r="C3183" s="115"/>
      <c r="D3183" s="116"/>
      <c r="E3183" s="28">
        <f t="shared" si="773"/>
        <v>0</v>
      </c>
      <c r="F3183" s="25"/>
      <c r="G3183" s="5" t="s">
        <v>45</v>
      </c>
      <c r="H3183" s="5" t="str">
        <f t="shared" si="772"/>
        <v>630009</v>
      </c>
      <c r="I3183" s="78" t="s">
        <v>481</v>
      </c>
      <c r="J3183" s="78" t="s">
        <v>571</v>
      </c>
    </row>
    <row r="3184" spans="1:10" x14ac:dyDescent="0.2">
      <c r="A3184" s="26" t="str">
        <f>'BoR4 Rollup'!A3184</f>
        <v xml:space="preserve"> Supplies</v>
      </c>
      <c r="B3184" s="115"/>
      <c r="C3184" s="115"/>
      <c r="D3184" s="116"/>
      <c r="E3184" s="28">
        <f t="shared" si="773"/>
        <v>0</v>
      </c>
      <c r="F3184" s="25"/>
      <c r="G3184" s="5" t="s">
        <v>45</v>
      </c>
      <c r="H3184" s="5" t="str">
        <f t="shared" si="772"/>
        <v>630009</v>
      </c>
      <c r="I3184" s="78" t="s">
        <v>481</v>
      </c>
      <c r="J3184" s="78" t="s">
        <v>572</v>
      </c>
    </row>
    <row r="3185" spans="1:10" ht="15.75" x14ac:dyDescent="0.25">
      <c r="A3185" s="29" t="str">
        <f>'BoR4 Rollup'!A3185</f>
        <v>Total Operating Expenses</v>
      </c>
      <c r="B3185" s="121">
        <f>B3184+B3183+B3182</f>
        <v>0</v>
      </c>
      <c r="C3185" s="121">
        <f>C3184+C3183+C3182</f>
        <v>0</v>
      </c>
      <c r="D3185" s="119">
        <f>D3184+D3183+D3182</f>
        <v>0</v>
      </c>
      <c r="E3185" s="34">
        <f t="shared" si="773"/>
        <v>0</v>
      </c>
      <c r="F3185" s="35"/>
      <c r="G3185" s="5" t="s">
        <v>45</v>
      </c>
      <c r="H3185" s="5" t="str">
        <f t="shared" si="772"/>
        <v>630009</v>
      </c>
      <c r="I3185" s="78" t="s">
        <v>481</v>
      </c>
    </row>
    <row r="3186" spans="1:10" x14ac:dyDescent="0.2">
      <c r="A3186" s="26" t="str">
        <f>'BoR4 Rollup'!A3186</f>
        <v xml:space="preserve"> Professional Services</v>
      </c>
      <c r="B3186" s="115"/>
      <c r="C3186" s="115"/>
      <c r="D3186" s="116"/>
      <c r="E3186" s="28">
        <f t="shared" si="773"/>
        <v>0</v>
      </c>
      <c r="F3186" s="25"/>
      <c r="G3186" s="5" t="s">
        <v>45</v>
      </c>
      <c r="H3186" s="5" t="str">
        <f t="shared" si="772"/>
        <v>630009</v>
      </c>
      <c r="I3186" s="78" t="s">
        <v>481</v>
      </c>
      <c r="J3186" s="78" t="s">
        <v>573</v>
      </c>
    </row>
    <row r="3187" spans="1:10" x14ac:dyDescent="0.2">
      <c r="A3187" s="26" t="str">
        <f>'BoR4 Rollup'!A3187</f>
        <v xml:space="preserve"> Other Charges</v>
      </c>
      <c r="B3187" s="115"/>
      <c r="C3187" s="115"/>
      <c r="D3187" s="116"/>
      <c r="E3187" s="28">
        <f t="shared" si="773"/>
        <v>0</v>
      </c>
      <c r="F3187" s="25"/>
      <c r="G3187" s="5" t="s">
        <v>45</v>
      </c>
      <c r="H3187" s="5" t="str">
        <f t="shared" si="772"/>
        <v>630009</v>
      </c>
      <c r="I3187" s="78" t="s">
        <v>481</v>
      </c>
      <c r="J3187" s="78" t="s">
        <v>574</v>
      </c>
    </row>
    <row r="3188" spans="1:10" x14ac:dyDescent="0.2">
      <c r="A3188" s="26" t="str">
        <f>'BoR4 Rollup'!A3188</f>
        <v xml:space="preserve"> Debt Services</v>
      </c>
      <c r="B3188" s="115"/>
      <c r="C3188" s="115"/>
      <c r="D3188" s="116"/>
      <c r="E3188" s="28">
        <f t="shared" si="773"/>
        <v>0</v>
      </c>
      <c r="F3188" s="25"/>
      <c r="G3188" s="5" t="s">
        <v>45</v>
      </c>
      <c r="H3188" s="5" t="str">
        <f t="shared" si="772"/>
        <v>630009</v>
      </c>
      <c r="I3188" s="78" t="s">
        <v>481</v>
      </c>
    </row>
    <row r="3189" spans="1:10" x14ac:dyDescent="0.2">
      <c r="A3189" s="26" t="str">
        <f>'BoR4 Rollup'!A3189</f>
        <v xml:space="preserve"> Interagency Transfers</v>
      </c>
      <c r="B3189" s="115"/>
      <c r="C3189" s="115"/>
      <c r="D3189" s="116"/>
      <c r="E3189" s="28">
        <f t="shared" si="773"/>
        <v>0</v>
      </c>
      <c r="F3189" s="25"/>
      <c r="G3189" s="5" t="s">
        <v>45</v>
      </c>
      <c r="H3189" s="5" t="str">
        <f t="shared" si="772"/>
        <v>630009</v>
      </c>
      <c r="I3189" s="78" t="s">
        <v>481</v>
      </c>
      <c r="J3189" s="78" t="s">
        <v>575</v>
      </c>
    </row>
    <row r="3190" spans="1:10" ht="15.75" x14ac:dyDescent="0.25">
      <c r="A3190" s="29" t="str">
        <f>'BoR4 Rollup'!A3190</f>
        <v>Total Other Charges</v>
      </c>
      <c r="B3190" s="121">
        <f>B3189+B3188+B3187+B3186</f>
        <v>0</v>
      </c>
      <c r="C3190" s="121">
        <f>C3189+C3188+C3187+C3186</f>
        <v>0</v>
      </c>
      <c r="D3190" s="119">
        <f>D3189+D3188+D3187+D3186</f>
        <v>0</v>
      </c>
      <c r="E3190" s="34">
        <f t="shared" si="773"/>
        <v>0</v>
      </c>
      <c r="F3190" s="35"/>
      <c r="G3190" s="5" t="s">
        <v>45</v>
      </c>
      <c r="H3190" s="5" t="str">
        <f t="shared" si="772"/>
        <v>630009</v>
      </c>
      <c r="I3190" s="78" t="s">
        <v>481</v>
      </c>
    </row>
    <row r="3191" spans="1:10" x14ac:dyDescent="0.2">
      <c r="A3191" s="26" t="str">
        <f>'BoR4 Rollup'!A3191</f>
        <v xml:space="preserve"> General Acquisitions</v>
      </c>
      <c r="B3191" s="115"/>
      <c r="C3191" s="115"/>
      <c r="D3191" s="116"/>
      <c r="E3191" s="28">
        <f t="shared" si="773"/>
        <v>0</v>
      </c>
      <c r="F3191" s="25"/>
      <c r="G3191" s="5" t="s">
        <v>45</v>
      </c>
      <c r="H3191" s="5" t="str">
        <f t="shared" si="772"/>
        <v>630009</v>
      </c>
      <c r="I3191" s="78" t="s">
        <v>481</v>
      </c>
      <c r="J3191" s="78" t="s">
        <v>576</v>
      </c>
    </row>
    <row r="3192" spans="1:10" x14ac:dyDescent="0.2">
      <c r="A3192" s="26" t="str">
        <f>'BoR4 Rollup'!A3192</f>
        <v xml:space="preserve"> Library Acquisitions</v>
      </c>
      <c r="B3192" s="115"/>
      <c r="C3192" s="115"/>
      <c r="D3192" s="116"/>
      <c r="E3192" s="28">
        <f t="shared" si="773"/>
        <v>0</v>
      </c>
      <c r="F3192" s="25"/>
      <c r="G3192" s="5" t="s">
        <v>45</v>
      </c>
      <c r="H3192" s="5" t="str">
        <f t="shared" si="772"/>
        <v>630009</v>
      </c>
      <c r="I3192" s="78" t="s">
        <v>481</v>
      </c>
      <c r="J3192" s="78" t="s">
        <v>576</v>
      </c>
    </row>
    <row r="3193" spans="1:10" x14ac:dyDescent="0.2">
      <c r="A3193" s="26" t="str">
        <f>'BoR4 Rollup'!A3193</f>
        <v xml:space="preserve"> Major Repairs</v>
      </c>
      <c r="B3193" s="115"/>
      <c r="C3193" s="115"/>
      <c r="D3193" s="116"/>
      <c r="E3193" s="28">
        <f t="shared" si="773"/>
        <v>0</v>
      </c>
      <c r="F3193" s="25"/>
      <c r="G3193" s="5" t="s">
        <v>45</v>
      </c>
      <c r="H3193" s="5" t="str">
        <f t="shared" si="772"/>
        <v>630009</v>
      </c>
      <c r="I3193" s="78" t="s">
        <v>481</v>
      </c>
    </row>
    <row r="3194" spans="1:10" ht="15.75" x14ac:dyDescent="0.25">
      <c r="A3194" s="29" t="str">
        <f>'BoR4 Rollup'!A3194</f>
        <v>Total Acquisitions and Major Repairs</v>
      </c>
      <c r="B3194" s="121">
        <f>B3193+B3192+B3191</f>
        <v>0</v>
      </c>
      <c r="C3194" s="121">
        <f>C3193+C3192+C3191</f>
        <v>0</v>
      </c>
      <c r="D3194" s="119">
        <f>D3193+D3192+D3191</f>
        <v>0</v>
      </c>
      <c r="E3194" s="34">
        <f t="shared" si="773"/>
        <v>0</v>
      </c>
      <c r="F3194" s="35"/>
      <c r="G3194" s="5" t="s">
        <v>45</v>
      </c>
      <c r="H3194" s="5" t="str">
        <f t="shared" si="772"/>
        <v>630009</v>
      </c>
      <c r="I3194" s="78" t="s">
        <v>481</v>
      </c>
    </row>
    <row r="3195" spans="1:10" ht="15.75" x14ac:dyDescent="0.25">
      <c r="A3195" s="29" t="str">
        <f>'BoR4 Rollup'!A3195</f>
        <v>Function Total</v>
      </c>
      <c r="B3195" s="118">
        <f>B3194+B3190+B3185+B3181</f>
        <v>0</v>
      </c>
      <c r="C3195" s="118">
        <f>C3194+C3190+C3185+C3181</f>
        <v>0</v>
      </c>
      <c r="D3195" s="119">
        <f>D3194+D3190+D3185+D3181</f>
        <v>0</v>
      </c>
      <c r="E3195" s="46">
        <f t="shared" si="773"/>
        <v>0</v>
      </c>
      <c r="F3195" s="32"/>
      <c r="G3195" s="5" t="s">
        <v>45</v>
      </c>
      <c r="H3195" s="5" t="str">
        <f t="shared" si="772"/>
        <v>630009</v>
      </c>
      <c r="I3195" s="78" t="s">
        <v>481</v>
      </c>
    </row>
    <row r="3196" spans="1:10" ht="15.75" x14ac:dyDescent="0.25">
      <c r="A3196" s="124" t="str">
        <f>'BoR4 Rollup'!A3196</f>
        <v>Function:  Institutional Support</v>
      </c>
      <c r="B3196" s="125"/>
      <c r="C3196" s="126"/>
      <c r="D3196" s="127"/>
      <c r="E3196" s="128"/>
      <c r="F3196" s="4"/>
      <c r="G3196" s="5" t="s">
        <v>32</v>
      </c>
      <c r="H3196" s="5" t="str">
        <f>RIGHT($A$3198,6)</f>
        <v>630010</v>
      </c>
      <c r="I3196" s="78" t="s">
        <v>484</v>
      </c>
    </row>
    <row r="3197" spans="1:10" ht="15.75" x14ac:dyDescent="0.25">
      <c r="A3197" s="129" t="str">
        <f>'BoR4 Rollup'!A3197</f>
        <v xml:space="preserve">Orgn:  Human Resources      </v>
      </c>
      <c r="B3197" s="130" t="str">
        <f>+'BoR4 Rollup'!B3197</f>
        <v>Actual</v>
      </c>
      <c r="C3197" s="130" t="str">
        <f>+'BoR4 Rollup'!C3197</f>
        <v>Budgeted</v>
      </c>
      <c r="D3197" s="131" t="str">
        <f>+'BoR4 Rollup'!D3197</f>
        <v>Budgeted</v>
      </c>
      <c r="E3197" s="132" t="str">
        <f>E89</f>
        <v>2022-2023 +/-</v>
      </c>
      <c r="F3197" s="18"/>
      <c r="G3197" s="5" t="s">
        <v>32</v>
      </c>
      <c r="H3197" s="5" t="str">
        <f t="shared" ref="H3197:H3216" si="774">RIGHT($A$3198,6)</f>
        <v>630010</v>
      </c>
      <c r="I3197" s="78" t="s">
        <v>484</v>
      </c>
    </row>
    <row r="3198" spans="1:10" ht="15.75" x14ac:dyDescent="0.25">
      <c r="A3198" s="133" t="str">
        <f>'BoR4 Rollup'!A3198</f>
        <v>Organization ID:  630010</v>
      </c>
      <c r="B3198" s="134" t="str">
        <f>'BoR4 Rollup'!$B$6</f>
        <v>2022-2023</v>
      </c>
      <c r="C3198" s="134" t="str">
        <f>'BoR4 Rollup'!$C$6</f>
        <v>2022-2023</v>
      </c>
      <c r="D3198" s="135" t="str">
        <f>'BoR4 Rollup'!$D$6</f>
        <v>2023-2024</v>
      </c>
      <c r="E3198" s="136" t="str">
        <f>E90</f>
        <v>2023-2024</v>
      </c>
      <c r="F3198" s="18"/>
      <c r="G3198" s="5" t="s">
        <v>32</v>
      </c>
      <c r="H3198" s="5" t="str">
        <f t="shared" si="774"/>
        <v>630010</v>
      </c>
      <c r="I3198" s="78" t="s">
        <v>484</v>
      </c>
    </row>
    <row r="3199" spans="1:10" x14ac:dyDescent="0.2">
      <c r="A3199" s="26" t="str">
        <f>'BoR4 Rollup'!A3199</f>
        <v xml:space="preserve">  Salaries</v>
      </c>
      <c r="B3199" s="115"/>
      <c r="C3199" s="115"/>
      <c r="D3199" s="116"/>
      <c r="E3199" s="28">
        <f t="shared" ref="E3199:E3216" si="775">+D3199-C3199</f>
        <v>0</v>
      </c>
      <c r="F3199" s="25"/>
      <c r="G3199" s="5" t="s">
        <v>32</v>
      </c>
      <c r="H3199" s="5" t="str">
        <f t="shared" si="774"/>
        <v>630010</v>
      </c>
      <c r="I3199" s="78" t="s">
        <v>484</v>
      </c>
      <c r="J3199" s="78" t="s">
        <v>563</v>
      </c>
    </row>
    <row r="3200" spans="1:10" x14ac:dyDescent="0.2">
      <c r="A3200" s="26" t="str">
        <f>'BoR4 Rollup'!A3200</f>
        <v xml:space="preserve">  Other Compensation</v>
      </c>
      <c r="B3200" s="115"/>
      <c r="C3200" s="115"/>
      <c r="D3200" s="116"/>
      <c r="E3200" s="28">
        <f t="shared" si="775"/>
        <v>0</v>
      </c>
      <c r="F3200" s="25"/>
      <c r="G3200" s="5" t="s">
        <v>32</v>
      </c>
      <c r="H3200" s="5" t="str">
        <f t="shared" si="774"/>
        <v>630010</v>
      </c>
      <c r="I3200" s="78" t="s">
        <v>484</v>
      </c>
    </row>
    <row r="3201" spans="1:10" x14ac:dyDescent="0.2">
      <c r="A3201" s="26" t="str">
        <f>'BoR4 Rollup'!A3201</f>
        <v xml:space="preserve">  Related Benefits</v>
      </c>
      <c r="B3201" s="115"/>
      <c r="C3201" s="115"/>
      <c r="D3201" s="116"/>
      <c r="E3201" s="28">
        <f t="shared" si="775"/>
        <v>0</v>
      </c>
      <c r="F3201" s="25"/>
      <c r="G3201" s="5" t="s">
        <v>32</v>
      </c>
      <c r="H3201" s="5" t="str">
        <f t="shared" si="774"/>
        <v>630010</v>
      </c>
      <c r="I3201" s="78" t="s">
        <v>484</v>
      </c>
      <c r="J3201" s="78" t="s">
        <v>566</v>
      </c>
    </row>
    <row r="3202" spans="1:10" ht="15.75" x14ac:dyDescent="0.25">
      <c r="A3202" s="29" t="str">
        <f>'BoR4 Rollup'!A3202</f>
        <v>Total Personal Services</v>
      </c>
      <c r="B3202" s="118">
        <f>B3201+B3200+B3199</f>
        <v>0</v>
      </c>
      <c r="C3202" s="118">
        <f t="shared" ref="C3202:D3202" si="776">C3201+C3200+C3199</f>
        <v>0</v>
      </c>
      <c r="D3202" s="119">
        <f t="shared" si="776"/>
        <v>0</v>
      </c>
      <c r="E3202" s="31">
        <f t="shared" si="775"/>
        <v>0</v>
      </c>
      <c r="F3202" s="32"/>
      <c r="G3202" s="5" t="s">
        <v>8</v>
      </c>
      <c r="H3202" s="5" t="str">
        <f t="shared" si="774"/>
        <v>630010</v>
      </c>
      <c r="I3202" s="78" t="s">
        <v>484</v>
      </c>
    </row>
    <row r="3203" spans="1:10" x14ac:dyDescent="0.2">
      <c r="A3203" s="26" t="str">
        <f>'BoR4 Rollup'!A3203</f>
        <v xml:space="preserve"> Travel</v>
      </c>
      <c r="B3203" s="115"/>
      <c r="C3203" s="115"/>
      <c r="D3203" s="116"/>
      <c r="E3203" s="28">
        <f t="shared" si="775"/>
        <v>0</v>
      </c>
      <c r="F3203" s="25"/>
      <c r="G3203" s="5" t="s">
        <v>32</v>
      </c>
      <c r="H3203" s="5" t="str">
        <f t="shared" si="774"/>
        <v>630010</v>
      </c>
      <c r="I3203" s="78" t="s">
        <v>484</v>
      </c>
      <c r="J3203" s="78" t="s">
        <v>569</v>
      </c>
    </row>
    <row r="3204" spans="1:10" x14ac:dyDescent="0.2">
      <c r="A3204" s="26" t="str">
        <f>'BoR4 Rollup'!A3204</f>
        <v xml:space="preserve"> Operating Services</v>
      </c>
      <c r="B3204" s="115">
        <v>1698</v>
      </c>
      <c r="C3204" s="115">
        <v>2933</v>
      </c>
      <c r="D3204" s="116">
        <v>1698</v>
      </c>
      <c r="E3204" s="28">
        <f t="shared" si="775"/>
        <v>-1235</v>
      </c>
      <c r="F3204" s="25"/>
      <c r="G3204" s="5" t="s">
        <v>32</v>
      </c>
      <c r="H3204" s="5" t="str">
        <f t="shared" si="774"/>
        <v>630010</v>
      </c>
      <c r="I3204" s="78" t="s">
        <v>484</v>
      </c>
      <c r="J3204" s="78" t="s">
        <v>571</v>
      </c>
    </row>
    <row r="3205" spans="1:10" x14ac:dyDescent="0.2">
      <c r="A3205" s="26" t="str">
        <f>'BoR4 Rollup'!A3205</f>
        <v xml:space="preserve"> Supplies</v>
      </c>
      <c r="B3205" s="115"/>
      <c r="C3205" s="115"/>
      <c r="D3205" s="116"/>
      <c r="E3205" s="28">
        <f t="shared" si="775"/>
        <v>0</v>
      </c>
      <c r="F3205" s="25"/>
      <c r="G3205" s="5" t="s">
        <v>32</v>
      </c>
      <c r="H3205" s="5" t="str">
        <f t="shared" si="774"/>
        <v>630010</v>
      </c>
      <c r="I3205" s="78" t="s">
        <v>484</v>
      </c>
      <c r="J3205" s="78" t="s">
        <v>572</v>
      </c>
    </row>
    <row r="3206" spans="1:10" ht="15.75" x14ac:dyDescent="0.25">
      <c r="A3206" s="29" t="str">
        <f>'BoR4 Rollup'!A3206</f>
        <v>Total Operating Expenses</v>
      </c>
      <c r="B3206" s="121">
        <f>B3205+B3204+B3203</f>
        <v>1698</v>
      </c>
      <c r="C3206" s="121">
        <f t="shared" ref="C3206:D3206" si="777">C3205+C3204+C3203</f>
        <v>2933</v>
      </c>
      <c r="D3206" s="119">
        <f t="shared" si="777"/>
        <v>1698</v>
      </c>
      <c r="E3206" s="34">
        <f t="shared" si="775"/>
        <v>-1235</v>
      </c>
      <c r="F3206" s="35"/>
      <c r="G3206" s="5" t="s">
        <v>8</v>
      </c>
      <c r="H3206" s="5" t="str">
        <f t="shared" si="774"/>
        <v>630010</v>
      </c>
      <c r="I3206" s="78" t="s">
        <v>484</v>
      </c>
    </row>
    <row r="3207" spans="1:10" x14ac:dyDescent="0.2">
      <c r="A3207" s="26" t="str">
        <f>'BoR4 Rollup'!A3207</f>
        <v xml:space="preserve"> Professional Services</v>
      </c>
      <c r="B3207" s="115"/>
      <c r="C3207" s="115">
        <v>31</v>
      </c>
      <c r="D3207" s="116"/>
      <c r="E3207" s="28">
        <f t="shared" si="775"/>
        <v>-31</v>
      </c>
      <c r="F3207" s="25"/>
      <c r="G3207" s="5" t="s">
        <v>32</v>
      </c>
      <c r="H3207" s="5" t="str">
        <f t="shared" si="774"/>
        <v>630010</v>
      </c>
      <c r="I3207" s="78" t="s">
        <v>484</v>
      </c>
      <c r="J3207" s="78" t="s">
        <v>573</v>
      </c>
    </row>
    <row r="3208" spans="1:10" x14ac:dyDescent="0.2">
      <c r="A3208" s="26" t="str">
        <f>'BoR4 Rollup'!A3208</f>
        <v xml:space="preserve"> Other Charges</v>
      </c>
      <c r="B3208" s="115">
        <v>1235</v>
      </c>
      <c r="C3208" s="115">
        <v>1235</v>
      </c>
      <c r="D3208" s="116">
        <v>1235</v>
      </c>
      <c r="E3208" s="28">
        <f t="shared" si="775"/>
        <v>0</v>
      </c>
      <c r="F3208" s="25"/>
      <c r="G3208" s="5" t="s">
        <v>32</v>
      </c>
      <c r="H3208" s="5" t="str">
        <f t="shared" si="774"/>
        <v>630010</v>
      </c>
      <c r="I3208" s="78" t="s">
        <v>484</v>
      </c>
      <c r="J3208" s="78" t="s">
        <v>574</v>
      </c>
    </row>
    <row r="3209" spans="1:10" x14ac:dyDescent="0.2">
      <c r="A3209" s="26" t="str">
        <f>'BoR4 Rollup'!A3209</f>
        <v xml:space="preserve"> Debt Services</v>
      </c>
      <c r="B3209" s="115"/>
      <c r="C3209" s="115"/>
      <c r="D3209" s="116"/>
      <c r="E3209" s="28">
        <f t="shared" si="775"/>
        <v>0</v>
      </c>
      <c r="F3209" s="25"/>
      <c r="G3209" s="5" t="s">
        <v>32</v>
      </c>
      <c r="H3209" s="5" t="str">
        <f t="shared" si="774"/>
        <v>630010</v>
      </c>
      <c r="I3209" s="78" t="s">
        <v>484</v>
      </c>
    </row>
    <row r="3210" spans="1:10" x14ac:dyDescent="0.2">
      <c r="A3210" s="26" t="str">
        <f>'BoR4 Rollup'!A3210</f>
        <v xml:space="preserve"> Interagency Transfers</v>
      </c>
      <c r="B3210" s="115"/>
      <c r="C3210" s="115"/>
      <c r="D3210" s="116"/>
      <c r="E3210" s="28">
        <f t="shared" si="775"/>
        <v>0</v>
      </c>
      <c r="F3210" s="25"/>
      <c r="G3210" s="5" t="s">
        <v>32</v>
      </c>
      <c r="H3210" s="5" t="str">
        <f t="shared" si="774"/>
        <v>630010</v>
      </c>
      <c r="I3210" s="78" t="s">
        <v>484</v>
      </c>
      <c r="J3210" s="78" t="s">
        <v>575</v>
      </c>
    </row>
    <row r="3211" spans="1:10" ht="15.75" x14ac:dyDescent="0.25">
      <c r="A3211" s="29" t="str">
        <f>'BoR4 Rollup'!A3211</f>
        <v>Total Other Charges</v>
      </c>
      <c r="B3211" s="121">
        <f>B3210+B3209+B3208+B3207</f>
        <v>1235</v>
      </c>
      <c r="C3211" s="121">
        <f t="shared" ref="C3211:D3211" si="778">C3210+C3209+C3208+C3207</f>
        <v>1266</v>
      </c>
      <c r="D3211" s="119">
        <f t="shared" si="778"/>
        <v>1235</v>
      </c>
      <c r="E3211" s="34">
        <f t="shared" si="775"/>
        <v>-31</v>
      </c>
      <c r="F3211" s="35"/>
      <c r="G3211" s="5" t="s">
        <v>8</v>
      </c>
      <c r="H3211" s="5" t="str">
        <f t="shared" si="774"/>
        <v>630010</v>
      </c>
      <c r="I3211" s="78" t="s">
        <v>484</v>
      </c>
    </row>
    <row r="3212" spans="1:10" x14ac:dyDescent="0.2">
      <c r="A3212" s="26" t="str">
        <f>'BoR4 Rollup'!A3212</f>
        <v xml:space="preserve"> General Acquisitions</v>
      </c>
      <c r="B3212" s="115"/>
      <c r="C3212" s="115"/>
      <c r="D3212" s="116"/>
      <c r="E3212" s="28">
        <f t="shared" si="775"/>
        <v>0</v>
      </c>
      <c r="F3212" s="25"/>
      <c r="G3212" s="5" t="s">
        <v>32</v>
      </c>
      <c r="H3212" s="5" t="str">
        <f t="shared" si="774"/>
        <v>630010</v>
      </c>
      <c r="I3212" s="78" t="s">
        <v>484</v>
      </c>
      <c r="J3212" s="78" t="s">
        <v>576</v>
      </c>
    </row>
    <row r="3213" spans="1:10" x14ac:dyDescent="0.2">
      <c r="A3213" s="26" t="str">
        <f>'BoR4 Rollup'!A3213</f>
        <v xml:space="preserve"> Library Acquisitions</v>
      </c>
      <c r="B3213" s="115"/>
      <c r="C3213" s="115"/>
      <c r="D3213" s="116"/>
      <c r="E3213" s="28">
        <f t="shared" si="775"/>
        <v>0</v>
      </c>
      <c r="F3213" s="25"/>
      <c r="G3213" s="5" t="s">
        <v>32</v>
      </c>
      <c r="H3213" s="5" t="str">
        <f t="shared" si="774"/>
        <v>630010</v>
      </c>
      <c r="I3213" s="78" t="s">
        <v>484</v>
      </c>
      <c r="J3213" s="78" t="s">
        <v>576</v>
      </c>
    </row>
    <row r="3214" spans="1:10" x14ac:dyDescent="0.2">
      <c r="A3214" s="26" t="str">
        <f>'BoR4 Rollup'!A3214</f>
        <v xml:space="preserve"> Major Repairs</v>
      </c>
      <c r="B3214" s="115"/>
      <c r="C3214" s="115"/>
      <c r="D3214" s="116"/>
      <c r="E3214" s="28">
        <f t="shared" si="775"/>
        <v>0</v>
      </c>
      <c r="F3214" s="25"/>
      <c r="G3214" s="5" t="s">
        <v>32</v>
      </c>
      <c r="H3214" s="5" t="str">
        <f t="shared" si="774"/>
        <v>630010</v>
      </c>
      <c r="I3214" s="78" t="s">
        <v>484</v>
      </c>
    </row>
    <row r="3215" spans="1:10" ht="15.75" x14ac:dyDescent="0.25">
      <c r="A3215" s="29" t="str">
        <f>'BoR4 Rollup'!A3215</f>
        <v>Total Acquisitions and Major Repairs</v>
      </c>
      <c r="B3215" s="121">
        <f>B3214+B3213+B3212</f>
        <v>0</v>
      </c>
      <c r="C3215" s="121">
        <f t="shared" ref="C3215:D3215" si="779">C3214+C3213+C3212</f>
        <v>0</v>
      </c>
      <c r="D3215" s="119">
        <f t="shared" si="779"/>
        <v>0</v>
      </c>
      <c r="E3215" s="34">
        <f t="shared" si="775"/>
        <v>0</v>
      </c>
      <c r="F3215" s="35"/>
      <c r="G3215" s="5" t="s">
        <v>8</v>
      </c>
      <c r="H3215" s="5" t="str">
        <f t="shared" si="774"/>
        <v>630010</v>
      </c>
      <c r="I3215" s="78" t="s">
        <v>484</v>
      </c>
    </row>
    <row r="3216" spans="1:10" ht="15.75" x14ac:dyDescent="0.25">
      <c r="A3216" s="29" t="str">
        <f>'BoR4 Rollup'!A3216</f>
        <v>Function Total</v>
      </c>
      <c r="B3216" s="118">
        <f>B3215+B3211+B3206+B3202</f>
        <v>2933</v>
      </c>
      <c r="C3216" s="118">
        <f t="shared" ref="C3216:D3216" si="780">C3215+C3211+C3206+C3202</f>
        <v>4199</v>
      </c>
      <c r="D3216" s="119">
        <f t="shared" si="780"/>
        <v>2933</v>
      </c>
      <c r="E3216" s="46">
        <f t="shared" si="775"/>
        <v>-1266</v>
      </c>
      <c r="F3216" s="32"/>
      <c r="G3216" s="5" t="s">
        <v>8</v>
      </c>
      <c r="H3216" s="5" t="str">
        <f t="shared" si="774"/>
        <v>630010</v>
      </c>
      <c r="I3216" s="78" t="s">
        <v>484</v>
      </c>
    </row>
    <row r="3217" spans="1:10" ht="15.75" x14ac:dyDescent="0.25">
      <c r="A3217" s="124" t="str">
        <f>'BoR4 Rollup'!A3217</f>
        <v>Function:  Institutional Support</v>
      </c>
      <c r="B3217" s="125"/>
      <c r="C3217" s="126"/>
      <c r="D3217" s="127"/>
      <c r="E3217" s="128"/>
      <c r="F3217" s="4"/>
      <c r="G3217" s="5" t="s">
        <v>32</v>
      </c>
      <c r="H3217" s="5" t="str">
        <f>RIGHT($A$3219,6)</f>
        <v>630015</v>
      </c>
      <c r="I3217" s="138" t="s">
        <v>579</v>
      </c>
    </row>
    <row r="3218" spans="1:10" ht="15.75" x14ac:dyDescent="0.25">
      <c r="A3218" s="129" t="s">
        <v>488</v>
      </c>
      <c r="B3218" s="130" t="str">
        <f>+'BoR4 Rollup'!B3218</f>
        <v>Actual</v>
      </c>
      <c r="C3218" s="130" t="str">
        <f>+'BoR4 Rollup'!C3218</f>
        <v>Budgeted</v>
      </c>
      <c r="D3218" s="131" t="str">
        <f>+'BoR4 Rollup'!D3218</f>
        <v>Budgeted</v>
      </c>
      <c r="E3218" s="132" t="str">
        <f>E110</f>
        <v>2022-2023 +/-</v>
      </c>
      <c r="F3218" s="44"/>
      <c r="G3218" s="5" t="s">
        <v>32</v>
      </c>
      <c r="H3218" s="5" t="str">
        <f t="shared" ref="H3218:H3237" si="781">RIGHT($A$3219,6)</f>
        <v>630015</v>
      </c>
      <c r="I3218" s="138" t="s">
        <v>579</v>
      </c>
    </row>
    <row r="3219" spans="1:10" ht="15.75" x14ac:dyDescent="0.25">
      <c r="A3219" s="133" t="s">
        <v>489</v>
      </c>
      <c r="B3219" s="134" t="str">
        <f>'BoR4 Rollup'!$B$6</f>
        <v>2022-2023</v>
      </c>
      <c r="C3219" s="134" t="str">
        <f>'BoR4 Rollup'!$C$6</f>
        <v>2022-2023</v>
      </c>
      <c r="D3219" s="135" t="str">
        <f>'BoR4 Rollup'!$D$6</f>
        <v>2023-2024</v>
      </c>
      <c r="E3219" s="136" t="str">
        <f>E111</f>
        <v>2023-2024</v>
      </c>
      <c r="F3219" s="44"/>
      <c r="G3219" s="5" t="s">
        <v>32</v>
      </c>
      <c r="H3219" s="5" t="str">
        <f t="shared" si="781"/>
        <v>630015</v>
      </c>
      <c r="I3219" s="138" t="s">
        <v>579</v>
      </c>
    </row>
    <row r="3220" spans="1:10" x14ac:dyDescent="0.2">
      <c r="A3220" s="26" t="str">
        <f>'BoR4 Rollup'!A3220</f>
        <v xml:space="preserve">  Salaries</v>
      </c>
      <c r="B3220" s="115"/>
      <c r="C3220" s="115"/>
      <c r="D3220" s="116"/>
      <c r="E3220" s="28">
        <f t="shared" ref="E3220:E3237" si="782">+D3220-C3220</f>
        <v>0</v>
      </c>
      <c r="F3220" s="25"/>
      <c r="G3220" s="5" t="s">
        <v>32</v>
      </c>
      <c r="H3220" s="5" t="str">
        <f t="shared" si="781"/>
        <v>630015</v>
      </c>
      <c r="I3220" s="138" t="s">
        <v>579</v>
      </c>
      <c r="J3220" s="78" t="s">
        <v>563</v>
      </c>
    </row>
    <row r="3221" spans="1:10" x14ac:dyDescent="0.2">
      <c r="A3221" s="26" t="str">
        <f>'BoR4 Rollup'!A3221</f>
        <v xml:space="preserve">  Other Compensation</v>
      </c>
      <c r="B3221" s="115"/>
      <c r="C3221" s="115"/>
      <c r="D3221" s="116"/>
      <c r="E3221" s="28">
        <f t="shared" si="782"/>
        <v>0</v>
      </c>
      <c r="F3221" s="25"/>
      <c r="G3221" s="5" t="s">
        <v>32</v>
      </c>
      <c r="H3221" s="5" t="str">
        <f t="shared" si="781"/>
        <v>630015</v>
      </c>
      <c r="I3221" s="138" t="s">
        <v>579</v>
      </c>
    </row>
    <row r="3222" spans="1:10" x14ac:dyDescent="0.2">
      <c r="A3222" s="26" t="str">
        <f>'BoR4 Rollup'!A3222</f>
        <v xml:space="preserve">  Related Benefits</v>
      </c>
      <c r="B3222" s="115"/>
      <c r="C3222" s="115"/>
      <c r="D3222" s="116"/>
      <c r="E3222" s="28">
        <f t="shared" si="782"/>
        <v>0</v>
      </c>
      <c r="F3222" s="25"/>
      <c r="G3222" s="5" t="s">
        <v>32</v>
      </c>
      <c r="H3222" s="5" t="str">
        <f t="shared" si="781"/>
        <v>630015</v>
      </c>
      <c r="I3222" s="138" t="s">
        <v>579</v>
      </c>
      <c r="J3222" s="78" t="s">
        <v>566</v>
      </c>
    </row>
    <row r="3223" spans="1:10" ht="15.75" x14ac:dyDescent="0.25">
      <c r="A3223" s="29" t="str">
        <f>'BoR4 Rollup'!A3223</f>
        <v>Total Personal Services</v>
      </c>
      <c r="B3223" s="118">
        <f>B3222+B3221+B3220</f>
        <v>0</v>
      </c>
      <c r="C3223" s="118">
        <f t="shared" ref="C3223:D3223" si="783">C3222+C3221+C3220</f>
        <v>0</v>
      </c>
      <c r="D3223" s="119">
        <f t="shared" si="783"/>
        <v>0</v>
      </c>
      <c r="E3223" s="31">
        <f t="shared" si="782"/>
        <v>0</v>
      </c>
      <c r="F3223" s="32"/>
      <c r="G3223" s="5" t="s">
        <v>8</v>
      </c>
      <c r="H3223" s="5" t="str">
        <f t="shared" si="781"/>
        <v>630015</v>
      </c>
      <c r="I3223" s="138" t="s">
        <v>579</v>
      </c>
    </row>
    <row r="3224" spans="1:10" x14ac:dyDescent="0.2">
      <c r="A3224" s="26" t="str">
        <f>'BoR4 Rollup'!A3224</f>
        <v xml:space="preserve"> Travel</v>
      </c>
      <c r="B3224" s="115"/>
      <c r="C3224" s="115"/>
      <c r="D3224" s="116"/>
      <c r="E3224" s="28">
        <f t="shared" si="782"/>
        <v>0</v>
      </c>
      <c r="F3224" s="25"/>
      <c r="G3224" s="5" t="s">
        <v>32</v>
      </c>
      <c r="H3224" s="5" t="str">
        <f t="shared" si="781"/>
        <v>630015</v>
      </c>
      <c r="I3224" s="138" t="s">
        <v>579</v>
      </c>
      <c r="J3224" s="78" t="s">
        <v>569</v>
      </c>
    </row>
    <row r="3225" spans="1:10" x14ac:dyDescent="0.2">
      <c r="A3225" s="26" t="str">
        <f>'BoR4 Rollup'!A3225</f>
        <v xml:space="preserve"> Operating Services</v>
      </c>
      <c r="B3225" s="115"/>
      <c r="C3225" s="115"/>
      <c r="D3225" s="116"/>
      <c r="E3225" s="28">
        <f t="shared" si="782"/>
        <v>0</v>
      </c>
      <c r="F3225" s="25"/>
      <c r="G3225" s="5" t="s">
        <v>32</v>
      </c>
      <c r="H3225" s="5" t="str">
        <f t="shared" si="781"/>
        <v>630015</v>
      </c>
      <c r="I3225" s="138" t="s">
        <v>579</v>
      </c>
      <c r="J3225" s="78" t="s">
        <v>571</v>
      </c>
    </row>
    <row r="3226" spans="1:10" x14ac:dyDescent="0.2">
      <c r="A3226" s="26" t="str">
        <f>'BoR4 Rollup'!A3226</f>
        <v xml:space="preserve"> Supplies</v>
      </c>
      <c r="B3226" s="115"/>
      <c r="C3226" s="115"/>
      <c r="D3226" s="116"/>
      <c r="E3226" s="28">
        <f t="shared" si="782"/>
        <v>0</v>
      </c>
      <c r="F3226" s="25"/>
      <c r="G3226" s="5" t="s">
        <v>32</v>
      </c>
      <c r="H3226" s="5" t="str">
        <f t="shared" si="781"/>
        <v>630015</v>
      </c>
      <c r="I3226" s="138" t="s">
        <v>579</v>
      </c>
      <c r="J3226" s="78" t="s">
        <v>572</v>
      </c>
    </row>
    <row r="3227" spans="1:10" ht="15.75" x14ac:dyDescent="0.25">
      <c r="A3227" s="29" t="str">
        <f>'BoR4 Rollup'!A3227</f>
        <v>Total Operating Expenses</v>
      </c>
      <c r="B3227" s="121">
        <f>B3226+B3225+B3224</f>
        <v>0</v>
      </c>
      <c r="C3227" s="121">
        <f t="shared" ref="C3227:D3227" si="784">C3226+C3225+C3224</f>
        <v>0</v>
      </c>
      <c r="D3227" s="119">
        <f t="shared" si="784"/>
        <v>0</v>
      </c>
      <c r="E3227" s="34">
        <f t="shared" si="782"/>
        <v>0</v>
      </c>
      <c r="F3227" s="35"/>
      <c r="G3227" s="5" t="s">
        <v>8</v>
      </c>
      <c r="H3227" s="5" t="str">
        <f t="shared" si="781"/>
        <v>630015</v>
      </c>
      <c r="I3227" s="138" t="s">
        <v>579</v>
      </c>
    </row>
    <row r="3228" spans="1:10" x14ac:dyDescent="0.2">
      <c r="A3228" s="26" t="str">
        <f>'BoR4 Rollup'!A3228</f>
        <v xml:space="preserve"> Professional Services</v>
      </c>
      <c r="B3228" s="115"/>
      <c r="C3228" s="115"/>
      <c r="D3228" s="116"/>
      <c r="E3228" s="28">
        <f t="shared" si="782"/>
        <v>0</v>
      </c>
      <c r="F3228" s="25"/>
      <c r="G3228" s="5" t="s">
        <v>32</v>
      </c>
      <c r="H3228" s="5" t="str">
        <f t="shared" si="781"/>
        <v>630015</v>
      </c>
      <c r="I3228" s="138" t="s">
        <v>579</v>
      </c>
      <c r="J3228" s="78" t="s">
        <v>573</v>
      </c>
    </row>
    <row r="3229" spans="1:10" x14ac:dyDescent="0.2">
      <c r="A3229" s="26" t="str">
        <f>'BoR4 Rollup'!A3229</f>
        <v xml:space="preserve"> Other Charges</v>
      </c>
      <c r="B3229" s="115"/>
      <c r="C3229" s="115"/>
      <c r="D3229" s="116"/>
      <c r="E3229" s="28">
        <f t="shared" si="782"/>
        <v>0</v>
      </c>
      <c r="F3229" s="25"/>
      <c r="G3229" s="5" t="s">
        <v>32</v>
      </c>
      <c r="H3229" s="5" t="str">
        <f t="shared" si="781"/>
        <v>630015</v>
      </c>
      <c r="I3229" s="138" t="s">
        <v>579</v>
      </c>
      <c r="J3229" s="78" t="s">
        <v>574</v>
      </c>
    </row>
    <row r="3230" spans="1:10" x14ac:dyDescent="0.2">
      <c r="A3230" s="26" t="str">
        <f>'BoR4 Rollup'!A3230</f>
        <v xml:space="preserve"> Debt Services</v>
      </c>
      <c r="B3230" s="115"/>
      <c r="C3230" s="115"/>
      <c r="D3230" s="116"/>
      <c r="E3230" s="28">
        <f t="shared" si="782"/>
        <v>0</v>
      </c>
      <c r="F3230" s="25"/>
      <c r="G3230" s="5" t="s">
        <v>32</v>
      </c>
      <c r="H3230" s="5" t="str">
        <f t="shared" si="781"/>
        <v>630015</v>
      </c>
      <c r="I3230" s="138" t="s">
        <v>579</v>
      </c>
    </row>
    <row r="3231" spans="1:10" x14ac:dyDescent="0.2">
      <c r="A3231" s="26" t="str">
        <f>'BoR4 Rollup'!A3231</f>
        <v xml:space="preserve"> Interagency Transfers</v>
      </c>
      <c r="B3231" s="115"/>
      <c r="C3231" s="115"/>
      <c r="D3231" s="116"/>
      <c r="E3231" s="28">
        <f t="shared" si="782"/>
        <v>0</v>
      </c>
      <c r="F3231" s="25"/>
      <c r="G3231" s="5" t="s">
        <v>32</v>
      </c>
      <c r="H3231" s="5" t="str">
        <f t="shared" si="781"/>
        <v>630015</v>
      </c>
      <c r="I3231" s="138" t="s">
        <v>579</v>
      </c>
      <c r="J3231" s="78" t="s">
        <v>575</v>
      </c>
    </row>
    <row r="3232" spans="1:10" ht="15.75" x14ac:dyDescent="0.25">
      <c r="A3232" s="29" t="str">
        <f>'BoR4 Rollup'!A3232</f>
        <v>Total Other Charges</v>
      </c>
      <c r="B3232" s="121">
        <f>B3231+B3230+B3229+B3228</f>
        <v>0</v>
      </c>
      <c r="C3232" s="121">
        <f t="shared" ref="C3232:D3232" si="785">C3231+C3230+C3229+C3228</f>
        <v>0</v>
      </c>
      <c r="D3232" s="119">
        <f t="shared" si="785"/>
        <v>0</v>
      </c>
      <c r="E3232" s="34">
        <f t="shared" si="782"/>
        <v>0</v>
      </c>
      <c r="F3232" s="35"/>
      <c r="G3232" s="5" t="s">
        <v>8</v>
      </c>
      <c r="H3232" s="5" t="str">
        <f t="shared" si="781"/>
        <v>630015</v>
      </c>
      <c r="I3232" s="138" t="s">
        <v>579</v>
      </c>
    </row>
    <row r="3233" spans="1:10" x14ac:dyDescent="0.2">
      <c r="A3233" s="26" t="str">
        <f>'BoR4 Rollup'!A3233</f>
        <v xml:space="preserve"> General Acquisitions</v>
      </c>
      <c r="B3233" s="115"/>
      <c r="C3233" s="115"/>
      <c r="D3233" s="116"/>
      <c r="E3233" s="28">
        <f t="shared" si="782"/>
        <v>0</v>
      </c>
      <c r="F3233" s="25"/>
      <c r="G3233" s="5" t="s">
        <v>32</v>
      </c>
      <c r="H3233" s="5" t="str">
        <f t="shared" si="781"/>
        <v>630015</v>
      </c>
      <c r="I3233" s="138" t="s">
        <v>579</v>
      </c>
      <c r="J3233" s="78" t="s">
        <v>576</v>
      </c>
    </row>
    <row r="3234" spans="1:10" x14ac:dyDescent="0.2">
      <c r="A3234" s="26" t="str">
        <f>'BoR4 Rollup'!A3234</f>
        <v xml:space="preserve"> Library Acquisitions</v>
      </c>
      <c r="B3234" s="115"/>
      <c r="C3234" s="115"/>
      <c r="D3234" s="116"/>
      <c r="E3234" s="28">
        <f t="shared" si="782"/>
        <v>0</v>
      </c>
      <c r="F3234" s="25"/>
      <c r="G3234" s="5" t="s">
        <v>32</v>
      </c>
      <c r="H3234" s="5" t="str">
        <f t="shared" si="781"/>
        <v>630015</v>
      </c>
      <c r="I3234" s="138" t="s">
        <v>579</v>
      </c>
      <c r="J3234" s="78" t="s">
        <v>576</v>
      </c>
    </row>
    <row r="3235" spans="1:10" x14ac:dyDescent="0.2">
      <c r="A3235" s="26" t="str">
        <f>'BoR4 Rollup'!A3235</f>
        <v xml:space="preserve"> Major Repairs</v>
      </c>
      <c r="B3235" s="115"/>
      <c r="C3235" s="115"/>
      <c r="D3235" s="116"/>
      <c r="E3235" s="28">
        <f t="shared" si="782"/>
        <v>0</v>
      </c>
      <c r="F3235" s="25"/>
      <c r="G3235" s="5" t="s">
        <v>32</v>
      </c>
      <c r="H3235" s="5" t="str">
        <f t="shared" si="781"/>
        <v>630015</v>
      </c>
      <c r="I3235" s="138" t="s">
        <v>579</v>
      </c>
    </row>
    <row r="3236" spans="1:10" ht="15.75" x14ac:dyDescent="0.25">
      <c r="A3236" s="29" t="str">
        <f>'BoR4 Rollup'!A3236</f>
        <v>Total Acquisitions and Major Repairs</v>
      </c>
      <c r="B3236" s="121">
        <f>B3235+B3234+B3233</f>
        <v>0</v>
      </c>
      <c r="C3236" s="121">
        <f t="shared" ref="C3236:D3236" si="786">C3235+C3234+C3233</f>
        <v>0</v>
      </c>
      <c r="D3236" s="119">
        <f t="shared" si="786"/>
        <v>0</v>
      </c>
      <c r="E3236" s="34">
        <f t="shared" si="782"/>
        <v>0</v>
      </c>
      <c r="F3236" s="35"/>
      <c r="G3236" s="5" t="s">
        <v>8</v>
      </c>
      <c r="H3236" s="5" t="str">
        <f t="shared" si="781"/>
        <v>630015</v>
      </c>
      <c r="I3236" s="138" t="s">
        <v>579</v>
      </c>
    </row>
    <row r="3237" spans="1:10" ht="15.75" x14ac:dyDescent="0.25">
      <c r="A3237" s="29" t="str">
        <f>'BoR4 Rollup'!A3237</f>
        <v>Function Total</v>
      </c>
      <c r="B3237" s="118">
        <f>B3236+B3232+B3227+B3223</f>
        <v>0</v>
      </c>
      <c r="C3237" s="118">
        <f t="shared" ref="C3237:D3237" si="787">C3236+C3232+C3227+C3223</f>
        <v>0</v>
      </c>
      <c r="D3237" s="119">
        <f t="shared" si="787"/>
        <v>0</v>
      </c>
      <c r="E3237" s="46">
        <f t="shared" si="782"/>
        <v>0</v>
      </c>
      <c r="F3237" s="32"/>
      <c r="G3237" s="5" t="s">
        <v>8</v>
      </c>
      <c r="H3237" s="5" t="str">
        <f t="shared" si="781"/>
        <v>630015</v>
      </c>
      <c r="I3237" s="138" t="s">
        <v>579</v>
      </c>
    </row>
    <row r="3238" spans="1:10" ht="15.75" x14ac:dyDescent="0.25">
      <c r="A3238" s="124" t="str">
        <f>'BoR4 Rollup'!A3238</f>
        <v>Function:  Institutional Support</v>
      </c>
      <c r="B3238" s="125"/>
      <c r="C3238" s="126"/>
      <c r="D3238" s="127"/>
      <c r="E3238" s="128"/>
      <c r="F3238" s="4"/>
      <c r="G3238" s="5" t="s">
        <v>32</v>
      </c>
      <c r="H3238" s="5" t="str">
        <f>RIGHT($A$3240,6)</f>
        <v>650001</v>
      </c>
      <c r="I3238" s="78" t="s">
        <v>487</v>
      </c>
    </row>
    <row r="3239" spans="1:10" ht="15.75" x14ac:dyDescent="0.25">
      <c r="A3239" s="129" t="str">
        <f>'BoR4 Rollup'!A3239</f>
        <v xml:space="preserve">Orgn:  General Institutional Expense      </v>
      </c>
      <c r="B3239" s="130" t="str">
        <f>+'BoR4 Rollup'!B3239</f>
        <v>Actual</v>
      </c>
      <c r="C3239" s="130" t="str">
        <f>+'BoR4 Rollup'!C3239</f>
        <v>Budgeted</v>
      </c>
      <c r="D3239" s="131" t="str">
        <f>+'BoR4 Rollup'!D3239</f>
        <v>Budgeted</v>
      </c>
      <c r="E3239" s="132" t="str">
        <f>E131</f>
        <v>2022-2023 +/-</v>
      </c>
      <c r="F3239" s="44"/>
      <c r="G3239" s="5" t="s">
        <v>32</v>
      </c>
      <c r="H3239" s="5" t="str">
        <f t="shared" ref="H3239:H3258" si="788">RIGHT($A$3240,6)</f>
        <v>650001</v>
      </c>
      <c r="I3239" s="78" t="s">
        <v>487</v>
      </c>
    </row>
    <row r="3240" spans="1:10" ht="15.75" x14ac:dyDescent="0.25">
      <c r="A3240" s="133" t="str">
        <f>'BoR4 Rollup'!A3240</f>
        <v>Organization ID:  650001</v>
      </c>
      <c r="B3240" s="134" t="str">
        <f>'BoR4 Rollup'!$B$6</f>
        <v>2022-2023</v>
      </c>
      <c r="C3240" s="134" t="str">
        <f>'BoR4 Rollup'!$C$6</f>
        <v>2022-2023</v>
      </c>
      <c r="D3240" s="135" t="str">
        <f>'BoR4 Rollup'!$D$6</f>
        <v>2023-2024</v>
      </c>
      <c r="E3240" s="136" t="str">
        <f>E132</f>
        <v>2023-2024</v>
      </c>
      <c r="F3240" s="44"/>
      <c r="G3240" s="5" t="s">
        <v>32</v>
      </c>
      <c r="H3240" s="5" t="str">
        <f t="shared" si="788"/>
        <v>650001</v>
      </c>
      <c r="I3240" s="78" t="s">
        <v>487</v>
      </c>
    </row>
    <row r="3241" spans="1:10" x14ac:dyDescent="0.2">
      <c r="A3241" s="26" t="str">
        <f>'BoR4 Rollup'!A3241</f>
        <v xml:space="preserve">  Salaries</v>
      </c>
      <c r="B3241" s="115">
        <v>48386</v>
      </c>
      <c r="C3241" s="115">
        <v>49281</v>
      </c>
      <c r="D3241" s="116">
        <v>88464</v>
      </c>
      <c r="E3241" s="28">
        <f t="shared" ref="E3241:E3258" si="789">+D3241-C3241</f>
        <v>39183</v>
      </c>
      <c r="F3241" s="25"/>
      <c r="G3241" s="5" t="s">
        <v>32</v>
      </c>
      <c r="H3241" s="5" t="str">
        <f t="shared" si="788"/>
        <v>650001</v>
      </c>
      <c r="I3241" s="78" t="s">
        <v>487</v>
      </c>
      <c r="J3241" s="78" t="s">
        <v>563</v>
      </c>
    </row>
    <row r="3242" spans="1:10" x14ac:dyDescent="0.2">
      <c r="A3242" s="26" t="str">
        <f>'BoR4 Rollup'!A3242</f>
        <v xml:space="preserve">  Other Compensation</v>
      </c>
      <c r="B3242" s="115"/>
      <c r="C3242" s="115"/>
      <c r="D3242" s="116"/>
      <c r="E3242" s="28">
        <f t="shared" si="789"/>
        <v>0</v>
      </c>
      <c r="F3242" s="25"/>
      <c r="G3242" s="5" t="s">
        <v>32</v>
      </c>
      <c r="H3242" s="5" t="str">
        <f t="shared" si="788"/>
        <v>650001</v>
      </c>
      <c r="I3242" s="78" t="s">
        <v>487</v>
      </c>
    </row>
    <row r="3243" spans="1:10" x14ac:dyDescent="0.2">
      <c r="A3243" s="26" t="str">
        <f>'BoR4 Rollup'!A3243</f>
        <v xml:space="preserve">  Related Benefits</v>
      </c>
      <c r="B3243" s="115">
        <v>44283</v>
      </c>
      <c r="C3243" s="115">
        <v>44283</v>
      </c>
      <c r="D3243" s="116">
        <f>53080+17025</f>
        <v>70105</v>
      </c>
      <c r="E3243" s="28">
        <f t="shared" si="789"/>
        <v>25822</v>
      </c>
      <c r="F3243" s="25"/>
      <c r="G3243" s="5" t="s">
        <v>32</v>
      </c>
      <c r="H3243" s="5" t="str">
        <f t="shared" si="788"/>
        <v>650001</v>
      </c>
      <c r="I3243" s="78" t="s">
        <v>487</v>
      </c>
      <c r="J3243" s="78" t="s">
        <v>566</v>
      </c>
    </row>
    <row r="3244" spans="1:10" ht="15.75" x14ac:dyDescent="0.25">
      <c r="A3244" s="29" t="str">
        <f>'BoR4 Rollup'!A3244</f>
        <v>Total Personal Services</v>
      </c>
      <c r="B3244" s="118">
        <f>B3243+B3242+B3241</f>
        <v>92669</v>
      </c>
      <c r="C3244" s="118">
        <f t="shared" ref="C3244:D3244" si="790">C3243+C3242+C3241</f>
        <v>93564</v>
      </c>
      <c r="D3244" s="119">
        <f t="shared" si="790"/>
        <v>158569</v>
      </c>
      <c r="E3244" s="31">
        <f t="shared" si="789"/>
        <v>65005</v>
      </c>
      <c r="F3244" s="32"/>
      <c r="G3244" s="5" t="s">
        <v>8</v>
      </c>
      <c r="H3244" s="5" t="str">
        <f t="shared" si="788"/>
        <v>650001</v>
      </c>
      <c r="I3244" s="78" t="s">
        <v>487</v>
      </c>
    </row>
    <row r="3245" spans="1:10" x14ac:dyDescent="0.2">
      <c r="A3245" s="26" t="str">
        <f>'BoR4 Rollup'!A3245</f>
        <v xml:space="preserve"> Travel</v>
      </c>
      <c r="B3245" s="115">
        <v>124</v>
      </c>
      <c r="C3245" s="115">
        <v>124</v>
      </c>
      <c r="D3245" s="116">
        <v>124</v>
      </c>
      <c r="E3245" s="28">
        <f t="shared" si="789"/>
        <v>0</v>
      </c>
      <c r="F3245" s="25"/>
      <c r="G3245" s="5" t="s">
        <v>32</v>
      </c>
      <c r="H3245" s="5" t="str">
        <f t="shared" si="788"/>
        <v>650001</v>
      </c>
      <c r="I3245" s="78" t="s">
        <v>487</v>
      </c>
      <c r="J3245" s="78" t="s">
        <v>569</v>
      </c>
    </row>
    <row r="3246" spans="1:10" x14ac:dyDescent="0.2">
      <c r="A3246" s="26" t="str">
        <f>'BoR4 Rollup'!A3246</f>
        <v xml:space="preserve"> Operating Services</v>
      </c>
      <c r="B3246" s="115">
        <v>20630</v>
      </c>
      <c r="C3246" s="115">
        <v>30135</v>
      </c>
      <c r="D3246" s="116">
        <v>20630</v>
      </c>
      <c r="E3246" s="28">
        <f t="shared" si="789"/>
        <v>-9505</v>
      </c>
      <c r="F3246" s="25"/>
      <c r="G3246" s="5" t="s">
        <v>32</v>
      </c>
      <c r="H3246" s="5" t="str">
        <f t="shared" si="788"/>
        <v>650001</v>
      </c>
      <c r="I3246" s="78" t="s">
        <v>487</v>
      </c>
      <c r="J3246" s="78" t="s">
        <v>571</v>
      </c>
    </row>
    <row r="3247" spans="1:10" x14ac:dyDescent="0.2">
      <c r="A3247" s="26" t="str">
        <f>'BoR4 Rollup'!A3247</f>
        <v xml:space="preserve"> Supplies</v>
      </c>
      <c r="B3247" s="115">
        <v>4674</v>
      </c>
      <c r="C3247" s="115">
        <v>4674</v>
      </c>
      <c r="D3247" s="116">
        <v>4674</v>
      </c>
      <c r="E3247" s="28">
        <f t="shared" si="789"/>
        <v>0</v>
      </c>
      <c r="F3247" s="25"/>
      <c r="G3247" s="5" t="s">
        <v>32</v>
      </c>
      <c r="H3247" s="5" t="str">
        <f t="shared" si="788"/>
        <v>650001</v>
      </c>
      <c r="I3247" s="78" t="s">
        <v>487</v>
      </c>
      <c r="J3247" s="78" t="s">
        <v>572</v>
      </c>
    </row>
    <row r="3248" spans="1:10" ht="15.75" x14ac:dyDescent="0.25">
      <c r="A3248" s="29" t="str">
        <f>'BoR4 Rollup'!A3248</f>
        <v>Total Operating Expenses</v>
      </c>
      <c r="B3248" s="121">
        <f>B3247+B3246+B3245</f>
        <v>25428</v>
      </c>
      <c r="C3248" s="121">
        <f t="shared" ref="C3248:D3248" si="791">C3247+C3246+C3245</f>
        <v>34933</v>
      </c>
      <c r="D3248" s="119">
        <f t="shared" si="791"/>
        <v>25428</v>
      </c>
      <c r="E3248" s="34">
        <f t="shared" si="789"/>
        <v>-9505</v>
      </c>
      <c r="F3248" s="35"/>
      <c r="G3248" s="5" t="s">
        <v>8</v>
      </c>
      <c r="H3248" s="5" t="str">
        <f t="shared" si="788"/>
        <v>650001</v>
      </c>
      <c r="I3248" s="78" t="s">
        <v>487</v>
      </c>
    </row>
    <row r="3249" spans="1:10" x14ac:dyDescent="0.2">
      <c r="A3249" s="26" t="str">
        <f>'BoR4 Rollup'!A3249</f>
        <v xml:space="preserve"> Professional Services</v>
      </c>
      <c r="B3249" s="115">
        <v>2016</v>
      </c>
      <c r="C3249" s="115">
        <v>2016</v>
      </c>
      <c r="D3249" s="116">
        <v>2016</v>
      </c>
      <c r="E3249" s="28">
        <f t="shared" si="789"/>
        <v>0</v>
      </c>
      <c r="F3249" s="25"/>
      <c r="G3249" s="5" t="s">
        <v>32</v>
      </c>
      <c r="H3249" s="5" t="str">
        <f t="shared" si="788"/>
        <v>650001</v>
      </c>
      <c r="I3249" s="78" t="s">
        <v>487</v>
      </c>
      <c r="J3249" s="78" t="s">
        <v>573</v>
      </c>
    </row>
    <row r="3250" spans="1:10" x14ac:dyDescent="0.2">
      <c r="A3250" s="26" t="str">
        <f>'BoR4 Rollup'!A3250</f>
        <v xml:space="preserve"> Other Charges</v>
      </c>
      <c r="B3250" s="115">
        <v>2764</v>
      </c>
      <c r="C3250" s="115">
        <v>2764</v>
      </c>
      <c r="D3250" s="116">
        <v>2764</v>
      </c>
      <c r="E3250" s="28">
        <f t="shared" si="789"/>
        <v>0</v>
      </c>
      <c r="F3250" s="25"/>
      <c r="G3250" s="5" t="s">
        <v>32</v>
      </c>
      <c r="H3250" s="5" t="str">
        <f t="shared" si="788"/>
        <v>650001</v>
      </c>
      <c r="I3250" s="78" t="s">
        <v>487</v>
      </c>
      <c r="J3250" s="78" t="s">
        <v>574</v>
      </c>
    </row>
    <row r="3251" spans="1:10" x14ac:dyDescent="0.2">
      <c r="A3251" s="26" t="str">
        <f>'BoR4 Rollup'!A3251</f>
        <v xml:space="preserve"> Debt Services</v>
      </c>
      <c r="B3251" s="115"/>
      <c r="C3251" s="115"/>
      <c r="D3251" s="116"/>
      <c r="E3251" s="28">
        <f t="shared" si="789"/>
        <v>0</v>
      </c>
      <c r="F3251" s="25"/>
      <c r="G3251" s="5" t="s">
        <v>32</v>
      </c>
      <c r="H3251" s="5" t="str">
        <f t="shared" si="788"/>
        <v>650001</v>
      </c>
      <c r="I3251" s="78" t="s">
        <v>487</v>
      </c>
    </row>
    <row r="3252" spans="1:10" x14ac:dyDescent="0.2">
      <c r="A3252" s="26" t="str">
        <f>'BoR4 Rollup'!A3252</f>
        <v xml:space="preserve"> Interagency Transfers</v>
      </c>
      <c r="B3252" s="115"/>
      <c r="C3252" s="115"/>
      <c r="D3252" s="116"/>
      <c r="E3252" s="28">
        <f t="shared" si="789"/>
        <v>0</v>
      </c>
      <c r="F3252" s="25"/>
      <c r="G3252" s="5" t="s">
        <v>32</v>
      </c>
      <c r="H3252" s="5" t="str">
        <f t="shared" si="788"/>
        <v>650001</v>
      </c>
      <c r="I3252" s="78" t="s">
        <v>487</v>
      </c>
      <c r="J3252" s="78" t="s">
        <v>575</v>
      </c>
    </row>
    <row r="3253" spans="1:10" ht="15.75" x14ac:dyDescent="0.25">
      <c r="A3253" s="29" t="str">
        <f>'BoR4 Rollup'!A3253</f>
        <v>Total Other Charges</v>
      </c>
      <c r="B3253" s="121">
        <f>B3252+B3251+B3250+B3249</f>
        <v>4780</v>
      </c>
      <c r="C3253" s="121">
        <f t="shared" ref="C3253:D3253" si="792">C3252+C3251+C3250+C3249</f>
        <v>4780</v>
      </c>
      <c r="D3253" s="119">
        <f t="shared" si="792"/>
        <v>4780</v>
      </c>
      <c r="E3253" s="34">
        <f t="shared" si="789"/>
        <v>0</v>
      </c>
      <c r="F3253" s="35"/>
      <c r="G3253" s="5" t="s">
        <v>8</v>
      </c>
      <c r="H3253" s="5" t="str">
        <f t="shared" si="788"/>
        <v>650001</v>
      </c>
      <c r="I3253" s="78" t="s">
        <v>487</v>
      </c>
    </row>
    <row r="3254" spans="1:10" x14ac:dyDescent="0.2">
      <c r="A3254" s="26" t="str">
        <f>'BoR4 Rollup'!A3254</f>
        <v xml:space="preserve"> General Acquisitions</v>
      </c>
      <c r="B3254" s="115">
        <v>2095</v>
      </c>
      <c r="C3254" s="115">
        <v>2095</v>
      </c>
      <c r="D3254" s="116">
        <v>2095</v>
      </c>
      <c r="E3254" s="28">
        <f t="shared" si="789"/>
        <v>0</v>
      </c>
      <c r="F3254" s="25"/>
      <c r="G3254" s="5" t="s">
        <v>32</v>
      </c>
      <c r="H3254" s="5" t="str">
        <f t="shared" si="788"/>
        <v>650001</v>
      </c>
      <c r="I3254" s="78" t="s">
        <v>487</v>
      </c>
      <c r="J3254" s="78" t="s">
        <v>576</v>
      </c>
    </row>
    <row r="3255" spans="1:10" x14ac:dyDescent="0.2">
      <c r="A3255" s="26" t="str">
        <f>'BoR4 Rollup'!A3255</f>
        <v xml:space="preserve"> Library Acquisitions</v>
      </c>
      <c r="B3255" s="115"/>
      <c r="C3255" s="115"/>
      <c r="D3255" s="116"/>
      <c r="E3255" s="28">
        <f t="shared" si="789"/>
        <v>0</v>
      </c>
      <c r="F3255" s="25"/>
      <c r="G3255" s="5" t="s">
        <v>32</v>
      </c>
      <c r="H3255" s="5" t="str">
        <f t="shared" si="788"/>
        <v>650001</v>
      </c>
      <c r="I3255" s="78" t="s">
        <v>487</v>
      </c>
      <c r="J3255" s="78" t="s">
        <v>576</v>
      </c>
    </row>
    <row r="3256" spans="1:10" x14ac:dyDescent="0.2">
      <c r="A3256" s="26" t="str">
        <f>'BoR4 Rollup'!A3256</f>
        <v xml:space="preserve"> Major Repairs</v>
      </c>
      <c r="B3256" s="115"/>
      <c r="C3256" s="115"/>
      <c r="D3256" s="116"/>
      <c r="E3256" s="28">
        <f t="shared" si="789"/>
        <v>0</v>
      </c>
      <c r="F3256" s="25"/>
      <c r="G3256" s="5" t="s">
        <v>32</v>
      </c>
      <c r="H3256" s="5" t="str">
        <f t="shared" si="788"/>
        <v>650001</v>
      </c>
      <c r="I3256" s="78" t="s">
        <v>487</v>
      </c>
    </row>
    <row r="3257" spans="1:10" ht="15.75" x14ac:dyDescent="0.25">
      <c r="A3257" s="29" t="str">
        <f>'BoR4 Rollup'!A3257</f>
        <v>Total Acquisitions and Major Repairs</v>
      </c>
      <c r="B3257" s="121">
        <f>B3256+B3255+B3254</f>
        <v>2095</v>
      </c>
      <c r="C3257" s="121">
        <f t="shared" ref="C3257:D3257" si="793">C3256+C3255+C3254</f>
        <v>2095</v>
      </c>
      <c r="D3257" s="119">
        <f t="shared" si="793"/>
        <v>2095</v>
      </c>
      <c r="E3257" s="34">
        <f t="shared" si="789"/>
        <v>0</v>
      </c>
      <c r="F3257" s="35"/>
      <c r="G3257" s="5" t="s">
        <v>8</v>
      </c>
      <c r="H3257" s="5" t="str">
        <f t="shared" si="788"/>
        <v>650001</v>
      </c>
      <c r="I3257" s="78" t="s">
        <v>487</v>
      </c>
    </row>
    <row r="3258" spans="1:10" ht="15.75" x14ac:dyDescent="0.25">
      <c r="A3258" s="29" t="str">
        <f>'BoR4 Rollup'!A3258</f>
        <v>Function Total</v>
      </c>
      <c r="B3258" s="118">
        <f>B3257+B3253+B3248+B3244</f>
        <v>124972</v>
      </c>
      <c r="C3258" s="118">
        <f t="shared" ref="C3258:D3258" si="794">C3257+C3253+C3248+C3244</f>
        <v>135372</v>
      </c>
      <c r="D3258" s="119">
        <f t="shared" si="794"/>
        <v>190872</v>
      </c>
      <c r="E3258" s="46">
        <f t="shared" si="789"/>
        <v>55500</v>
      </c>
      <c r="F3258" s="32"/>
      <c r="G3258" s="5" t="s">
        <v>8</v>
      </c>
      <c r="H3258" s="5" t="str">
        <f t="shared" si="788"/>
        <v>650001</v>
      </c>
      <c r="I3258" s="78" t="s">
        <v>487</v>
      </c>
    </row>
    <row r="3259" spans="1:10" ht="15.75" x14ac:dyDescent="0.25">
      <c r="A3259" s="124" t="str">
        <f>'BoR4 Rollup'!A3259</f>
        <v>Function:  Institutional Support</v>
      </c>
      <c r="B3259" s="125"/>
      <c r="C3259" s="126"/>
      <c r="D3259" s="127"/>
      <c r="E3259" s="128"/>
      <c r="F3259" s="4"/>
      <c r="G3259" s="5" t="s">
        <v>32</v>
      </c>
      <c r="H3259" s="5" t="str">
        <f t="shared" ref="H3259:H3278" si="795">RIGHT($A$3261,6)</f>
        <v>650003</v>
      </c>
      <c r="I3259" s="78" t="s">
        <v>492</v>
      </c>
    </row>
    <row r="3260" spans="1:10" ht="15.75" x14ac:dyDescent="0.25">
      <c r="A3260" s="129" t="str">
        <f>'BoR4 Rollup'!A3260</f>
        <v xml:space="preserve">Orgn:  IAT System Office Assessments      </v>
      </c>
      <c r="B3260" s="130" t="str">
        <f>+'BoR4 Rollup'!B3260</f>
        <v>Actual</v>
      </c>
      <c r="C3260" s="130" t="str">
        <f>+'BoR4 Rollup'!C3260</f>
        <v>Budgeted</v>
      </c>
      <c r="D3260" s="131" t="str">
        <f>+'BoR4 Rollup'!D3260</f>
        <v>Budgeted</v>
      </c>
      <c r="E3260" s="132" t="str">
        <f>E152</f>
        <v>2022-2023 +/-</v>
      </c>
      <c r="F3260" s="44"/>
      <c r="G3260" s="5" t="s">
        <v>32</v>
      </c>
      <c r="H3260" s="5" t="str">
        <f t="shared" si="795"/>
        <v>650003</v>
      </c>
      <c r="I3260" s="78" t="s">
        <v>492</v>
      </c>
    </row>
    <row r="3261" spans="1:10" ht="15.75" x14ac:dyDescent="0.25">
      <c r="A3261" s="133" t="str">
        <f>'BoR4 Rollup'!A3261</f>
        <v>Organization ID:  650003</v>
      </c>
      <c r="B3261" s="134" t="str">
        <f>'BoR4 Rollup'!$B$6</f>
        <v>2022-2023</v>
      </c>
      <c r="C3261" s="134" t="str">
        <f>'BoR4 Rollup'!$C$6</f>
        <v>2022-2023</v>
      </c>
      <c r="D3261" s="135" t="str">
        <f>'BoR4 Rollup'!$D$6</f>
        <v>2023-2024</v>
      </c>
      <c r="E3261" s="136" t="str">
        <f>E153</f>
        <v>2023-2024</v>
      </c>
      <c r="F3261" s="44"/>
      <c r="G3261" s="5" t="s">
        <v>32</v>
      </c>
      <c r="H3261" s="5" t="str">
        <f t="shared" si="795"/>
        <v>650003</v>
      </c>
      <c r="I3261" s="78" t="s">
        <v>492</v>
      </c>
    </row>
    <row r="3262" spans="1:10" x14ac:dyDescent="0.2">
      <c r="A3262" s="26" t="str">
        <f>'BoR4 Rollup'!A3262</f>
        <v xml:space="preserve">  Salaries</v>
      </c>
      <c r="B3262" s="115"/>
      <c r="C3262" s="115"/>
      <c r="D3262" s="116"/>
      <c r="E3262" s="28">
        <f t="shared" ref="E3262:E3279" si="796">+D3262-C3262</f>
        <v>0</v>
      </c>
      <c r="F3262" s="25"/>
      <c r="G3262" s="5" t="s">
        <v>32</v>
      </c>
      <c r="H3262" s="5" t="str">
        <f t="shared" si="795"/>
        <v>650003</v>
      </c>
      <c r="I3262" s="78" t="s">
        <v>492</v>
      </c>
      <c r="J3262" s="78" t="s">
        <v>563</v>
      </c>
    </row>
    <row r="3263" spans="1:10" x14ac:dyDescent="0.2">
      <c r="A3263" s="26" t="str">
        <f>'BoR4 Rollup'!A3263</f>
        <v xml:space="preserve">  Other Compensation</v>
      </c>
      <c r="B3263" s="115"/>
      <c r="C3263" s="115"/>
      <c r="D3263" s="116"/>
      <c r="E3263" s="28">
        <f t="shared" si="796"/>
        <v>0</v>
      </c>
      <c r="F3263" s="25"/>
      <c r="G3263" s="5" t="s">
        <v>32</v>
      </c>
      <c r="H3263" s="5" t="str">
        <f t="shared" si="795"/>
        <v>650003</v>
      </c>
      <c r="I3263" s="78" t="s">
        <v>492</v>
      </c>
    </row>
    <row r="3264" spans="1:10" x14ac:dyDescent="0.2">
      <c r="A3264" s="26" t="str">
        <f>'BoR4 Rollup'!A3264</f>
        <v xml:space="preserve">  Related Benefits</v>
      </c>
      <c r="B3264" s="115"/>
      <c r="C3264" s="115"/>
      <c r="D3264" s="116"/>
      <c r="E3264" s="28">
        <f t="shared" si="796"/>
        <v>0</v>
      </c>
      <c r="F3264" s="25"/>
      <c r="G3264" s="5" t="s">
        <v>32</v>
      </c>
      <c r="H3264" s="5" t="str">
        <f t="shared" si="795"/>
        <v>650003</v>
      </c>
      <c r="I3264" s="78" t="s">
        <v>492</v>
      </c>
      <c r="J3264" s="78" t="s">
        <v>566</v>
      </c>
    </row>
    <row r="3265" spans="1:10" ht="15.75" x14ac:dyDescent="0.25">
      <c r="A3265" s="29" t="str">
        <f>'BoR4 Rollup'!A3265</f>
        <v>Total Personal Services</v>
      </c>
      <c r="B3265" s="118">
        <f>B3264+B3263+B3262</f>
        <v>0</v>
      </c>
      <c r="C3265" s="118">
        <f t="shared" ref="C3265:D3265" si="797">C3264+C3263+C3262</f>
        <v>0</v>
      </c>
      <c r="D3265" s="119">
        <f t="shared" si="797"/>
        <v>0</v>
      </c>
      <c r="E3265" s="31">
        <f t="shared" si="796"/>
        <v>0</v>
      </c>
      <c r="F3265" s="32"/>
      <c r="G3265" s="5" t="s">
        <v>8</v>
      </c>
      <c r="H3265" s="5" t="str">
        <f t="shared" si="795"/>
        <v>650003</v>
      </c>
      <c r="I3265" s="78" t="s">
        <v>492</v>
      </c>
    </row>
    <row r="3266" spans="1:10" x14ac:dyDescent="0.2">
      <c r="A3266" s="26" t="str">
        <f>'BoR4 Rollup'!A3266</f>
        <v xml:space="preserve"> Travel</v>
      </c>
      <c r="B3266" s="115"/>
      <c r="C3266" s="115"/>
      <c r="D3266" s="116"/>
      <c r="E3266" s="28">
        <f t="shared" si="796"/>
        <v>0</v>
      </c>
      <c r="F3266" s="25"/>
      <c r="G3266" s="5" t="s">
        <v>32</v>
      </c>
      <c r="H3266" s="5" t="str">
        <f t="shared" si="795"/>
        <v>650003</v>
      </c>
      <c r="I3266" s="78" t="s">
        <v>492</v>
      </c>
      <c r="J3266" s="78" t="s">
        <v>569</v>
      </c>
    </row>
    <row r="3267" spans="1:10" x14ac:dyDescent="0.2">
      <c r="A3267" s="26" t="str">
        <f>'BoR4 Rollup'!A3267</f>
        <v xml:space="preserve"> Operating Services</v>
      </c>
      <c r="B3267" s="115"/>
      <c r="C3267" s="115"/>
      <c r="D3267" s="116"/>
      <c r="E3267" s="28">
        <f t="shared" si="796"/>
        <v>0</v>
      </c>
      <c r="F3267" s="25"/>
      <c r="G3267" s="5" t="s">
        <v>32</v>
      </c>
      <c r="H3267" s="5" t="str">
        <f t="shared" si="795"/>
        <v>650003</v>
      </c>
      <c r="I3267" s="78" t="s">
        <v>492</v>
      </c>
      <c r="J3267" s="78" t="s">
        <v>571</v>
      </c>
    </row>
    <row r="3268" spans="1:10" x14ac:dyDescent="0.2">
      <c r="A3268" s="26" t="str">
        <f>'BoR4 Rollup'!A3268</f>
        <v xml:space="preserve"> Supplies</v>
      </c>
      <c r="B3268" s="115"/>
      <c r="C3268" s="115"/>
      <c r="D3268" s="116"/>
      <c r="E3268" s="28">
        <f t="shared" si="796"/>
        <v>0</v>
      </c>
      <c r="F3268" s="25"/>
      <c r="G3268" s="5" t="s">
        <v>32</v>
      </c>
      <c r="H3268" s="5" t="str">
        <f t="shared" si="795"/>
        <v>650003</v>
      </c>
      <c r="I3268" s="78" t="s">
        <v>492</v>
      </c>
      <c r="J3268" s="78" t="s">
        <v>572</v>
      </c>
    </row>
    <row r="3269" spans="1:10" ht="15.75" x14ac:dyDescent="0.25">
      <c r="A3269" s="29" t="str">
        <f>'BoR4 Rollup'!A3269</f>
        <v>Total Operating Expenses</v>
      </c>
      <c r="B3269" s="121">
        <f>B3268+B3267+B3266</f>
        <v>0</v>
      </c>
      <c r="C3269" s="121">
        <f t="shared" ref="C3269:D3269" si="798">C3268+C3267+C3266</f>
        <v>0</v>
      </c>
      <c r="D3269" s="119">
        <f t="shared" si="798"/>
        <v>0</v>
      </c>
      <c r="E3269" s="34">
        <f t="shared" si="796"/>
        <v>0</v>
      </c>
      <c r="F3269" s="35"/>
      <c r="G3269" s="5" t="s">
        <v>8</v>
      </c>
      <c r="H3269" s="5" t="str">
        <f t="shared" si="795"/>
        <v>650003</v>
      </c>
      <c r="I3269" s="78" t="s">
        <v>492</v>
      </c>
    </row>
    <row r="3270" spans="1:10" x14ac:dyDescent="0.2">
      <c r="A3270" s="26" t="str">
        <f>'BoR4 Rollup'!A3270</f>
        <v xml:space="preserve"> Professional Services</v>
      </c>
      <c r="B3270" s="115"/>
      <c r="C3270" s="115"/>
      <c r="D3270" s="116"/>
      <c r="E3270" s="28">
        <f t="shared" si="796"/>
        <v>0</v>
      </c>
      <c r="F3270" s="25"/>
      <c r="G3270" s="5" t="s">
        <v>32</v>
      </c>
      <c r="H3270" s="5" t="str">
        <f t="shared" si="795"/>
        <v>650003</v>
      </c>
      <c r="I3270" s="78" t="s">
        <v>492</v>
      </c>
      <c r="J3270" s="78" t="s">
        <v>573</v>
      </c>
    </row>
    <row r="3271" spans="1:10" x14ac:dyDescent="0.2">
      <c r="A3271" s="26" t="str">
        <f>'BoR4 Rollup'!A3271</f>
        <v xml:space="preserve"> Other Charges</v>
      </c>
      <c r="B3271" s="115">
        <v>50879</v>
      </c>
      <c r="C3271" s="115">
        <v>50879</v>
      </c>
      <c r="D3271" s="116">
        <f>50879-903</f>
        <v>49976</v>
      </c>
      <c r="E3271" s="28">
        <f t="shared" si="796"/>
        <v>-903</v>
      </c>
      <c r="F3271" s="25"/>
      <c r="G3271" s="5" t="s">
        <v>32</v>
      </c>
      <c r="H3271" s="5" t="str">
        <f t="shared" si="795"/>
        <v>650003</v>
      </c>
      <c r="I3271" s="78" t="s">
        <v>492</v>
      </c>
      <c r="J3271" s="78" t="s">
        <v>574</v>
      </c>
    </row>
    <row r="3272" spans="1:10" x14ac:dyDescent="0.2">
      <c r="A3272" s="26" t="str">
        <f>'BoR4 Rollup'!A3272</f>
        <v xml:space="preserve"> Debt Services</v>
      </c>
      <c r="B3272" s="115"/>
      <c r="C3272" s="115"/>
      <c r="D3272" s="116"/>
      <c r="E3272" s="28">
        <f t="shared" si="796"/>
        <v>0</v>
      </c>
      <c r="F3272" s="25"/>
      <c r="G3272" s="5" t="s">
        <v>32</v>
      </c>
      <c r="H3272" s="5" t="str">
        <f t="shared" si="795"/>
        <v>650003</v>
      </c>
      <c r="I3272" s="78" t="s">
        <v>492</v>
      </c>
    </row>
    <row r="3273" spans="1:10" x14ac:dyDescent="0.2">
      <c r="A3273" s="26" t="str">
        <f>'BoR4 Rollup'!A3273</f>
        <v xml:space="preserve"> Interagency Transfers</v>
      </c>
      <c r="B3273" s="115"/>
      <c r="C3273" s="115"/>
      <c r="D3273" s="116"/>
      <c r="E3273" s="28">
        <f t="shared" si="796"/>
        <v>0</v>
      </c>
      <c r="F3273" s="25"/>
      <c r="G3273" s="5" t="s">
        <v>32</v>
      </c>
      <c r="H3273" s="5" t="str">
        <f t="shared" si="795"/>
        <v>650003</v>
      </c>
      <c r="I3273" s="78" t="s">
        <v>492</v>
      </c>
      <c r="J3273" s="78" t="s">
        <v>575</v>
      </c>
    </row>
    <row r="3274" spans="1:10" ht="15.75" x14ac:dyDescent="0.25">
      <c r="A3274" s="29" t="str">
        <f>'BoR4 Rollup'!A3274</f>
        <v>Total Other Charges</v>
      </c>
      <c r="B3274" s="121">
        <f>B3273+B3272+B3271+B3270</f>
        <v>50879</v>
      </c>
      <c r="C3274" s="121">
        <f t="shared" ref="C3274:D3274" si="799">C3273+C3272+C3271+C3270</f>
        <v>50879</v>
      </c>
      <c r="D3274" s="119">
        <f t="shared" si="799"/>
        <v>49976</v>
      </c>
      <c r="E3274" s="34">
        <f t="shared" si="796"/>
        <v>-903</v>
      </c>
      <c r="F3274" s="35"/>
      <c r="G3274" s="5" t="s">
        <v>8</v>
      </c>
      <c r="H3274" s="5" t="str">
        <f t="shared" si="795"/>
        <v>650003</v>
      </c>
      <c r="I3274" s="78" t="s">
        <v>492</v>
      </c>
    </row>
    <row r="3275" spans="1:10" x14ac:dyDescent="0.2">
      <c r="A3275" s="26" t="str">
        <f>'BoR4 Rollup'!A3275</f>
        <v xml:space="preserve"> General Acquisitions</v>
      </c>
      <c r="B3275" s="115"/>
      <c r="C3275" s="115"/>
      <c r="D3275" s="116"/>
      <c r="E3275" s="28">
        <f t="shared" si="796"/>
        <v>0</v>
      </c>
      <c r="F3275" s="25"/>
      <c r="G3275" s="5" t="s">
        <v>32</v>
      </c>
      <c r="H3275" s="5" t="str">
        <f t="shared" si="795"/>
        <v>650003</v>
      </c>
      <c r="I3275" s="78" t="s">
        <v>492</v>
      </c>
      <c r="J3275" s="78" t="s">
        <v>576</v>
      </c>
    </row>
    <row r="3276" spans="1:10" x14ac:dyDescent="0.2">
      <c r="A3276" s="26" t="str">
        <f>'BoR4 Rollup'!A3276</f>
        <v xml:space="preserve"> Library Acquisitions</v>
      </c>
      <c r="B3276" s="115"/>
      <c r="C3276" s="115"/>
      <c r="D3276" s="116"/>
      <c r="E3276" s="28">
        <f t="shared" si="796"/>
        <v>0</v>
      </c>
      <c r="F3276" s="25"/>
      <c r="G3276" s="5" t="s">
        <v>32</v>
      </c>
      <c r="H3276" s="5" t="str">
        <f t="shared" si="795"/>
        <v>650003</v>
      </c>
      <c r="I3276" s="78" t="s">
        <v>492</v>
      </c>
      <c r="J3276" s="78" t="s">
        <v>576</v>
      </c>
    </row>
    <row r="3277" spans="1:10" x14ac:dyDescent="0.2">
      <c r="A3277" s="26" t="str">
        <f>'BoR4 Rollup'!A3277</f>
        <v xml:space="preserve"> Major Repairs</v>
      </c>
      <c r="B3277" s="115"/>
      <c r="C3277" s="115"/>
      <c r="D3277" s="116"/>
      <c r="E3277" s="28">
        <f t="shared" si="796"/>
        <v>0</v>
      </c>
      <c r="F3277" s="25"/>
      <c r="G3277" s="5" t="s">
        <v>32</v>
      </c>
      <c r="H3277" s="5" t="str">
        <f t="shared" si="795"/>
        <v>650003</v>
      </c>
      <c r="I3277" s="78" t="s">
        <v>492</v>
      </c>
    </row>
    <row r="3278" spans="1:10" ht="15.75" x14ac:dyDescent="0.25">
      <c r="A3278" s="29" t="str">
        <f>'BoR4 Rollup'!A3278</f>
        <v>Total Acquisitions and Major Repairs</v>
      </c>
      <c r="B3278" s="121">
        <f>B3277+B3276+B3275</f>
        <v>0</v>
      </c>
      <c r="C3278" s="121">
        <f t="shared" ref="C3278:D3278" si="800">C3277+C3276+C3275</f>
        <v>0</v>
      </c>
      <c r="D3278" s="119">
        <f t="shared" si="800"/>
        <v>0</v>
      </c>
      <c r="E3278" s="34">
        <f t="shared" si="796"/>
        <v>0</v>
      </c>
      <c r="F3278" s="35"/>
      <c r="G3278" s="5" t="s">
        <v>8</v>
      </c>
      <c r="H3278" s="5" t="str">
        <f t="shared" si="795"/>
        <v>650003</v>
      </c>
      <c r="I3278" s="78" t="s">
        <v>492</v>
      </c>
    </row>
    <row r="3279" spans="1:10" ht="15.75" x14ac:dyDescent="0.25">
      <c r="A3279" s="29" t="str">
        <f>'BoR4 Rollup'!A3279</f>
        <v>Function Total</v>
      </c>
      <c r="B3279" s="118">
        <f>B3278+B3274+B3269+B3265</f>
        <v>50879</v>
      </c>
      <c r="C3279" s="118">
        <f t="shared" ref="C3279:D3279" si="801">C3278+C3274+C3269+C3265</f>
        <v>50879</v>
      </c>
      <c r="D3279" s="119">
        <f t="shared" si="801"/>
        <v>49976</v>
      </c>
      <c r="E3279" s="46">
        <f t="shared" si="796"/>
        <v>-903</v>
      </c>
      <c r="F3279" s="32"/>
      <c r="G3279" s="5" t="s">
        <v>8</v>
      </c>
      <c r="H3279" s="5" t="str">
        <f>RIGHT($A$3261,6)</f>
        <v>650003</v>
      </c>
      <c r="I3279" s="78" t="s">
        <v>492</v>
      </c>
    </row>
    <row r="3280" spans="1:10" ht="15.75" x14ac:dyDescent="0.25">
      <c r="A3280" s="124" t="str">
        <f>'BoR4 Rollup'!A3280</f>
        <v>Function:  Operation &amp; Maintenance</v>
      </c>
      <c r="B3280" s="125"/>
      <c r="C3280" s="126"/>
      <c r="D3280" s="127"/>
      <c r="E3280" s="128"/>
      <c r="F3280" s="4"/>
      <c r="G3280" s="5" t="s">
        <v>8</v>
      </c>
      <c r="H3280" s="5" t="str">
        <f t="shared" ref="H3280:H3299" si="802">RIGHT($A$3282,6)</f>
        <v xml:space="preserve"> TOTAL</v>
      </c>
      <c r="I3280" s="78" t="s">
        <v>9</v>
      </c>
    </row>
    <row r="3281" spans="1:10" ht="15.75" x14ac:dyDescent="0.25">
      <c r="A3281" s="129" t="str">
        <f>'BoR4 Rollup'!A3281</f>
        <v>Orgn:  OPERATION &amp; MAINTENANCE</v>
      </c>
      <c r="B3281" s="130" t="str">
        <f>+'BoR4 Rollup'!B3281</f>
        <v>Actual</v>
      </c>
      <c r="C3281" s="130" t="str">
        <f>+'BoR4 Rollup'!C3281</f>
        <v>Budgeted</v>
      </c>
      <c r="D3281" s="131" t="str">
        <f>+'BoR4 Rollup'!D3281</f>
        <v>Budgeted</v>
      </c>
      <c r="E3281" s="132" t="str">
        <f>E173</f>
        <v>2022-2023 +/-</v>
      </c>
      <c r="F3281" s="44"/>
      <c r="G3281" s="5" t="s">
        <v>8</v>
      </c>
      <c r="H3281" s="5" t="str">
        <f t="shared" si="802"/>
        <v xml:space="preserve"> TOTAL</v>
      </c>
      <c r="I3281" s="78" t="s">
        <v>9</v>
      </c>
    </row>
    <row r="3282" spans="1:10" ht="15.75" x14ac:dyDescent="0.25">
      <c r="A3282" s="133" t="str">
        <f>'BoR4 Rollup'!A3282</f>
        <v>ORGN ID: TOTAL</v>
      </c>
      <c r="B3282" s="134" t="str">
        <f>'BoR4 Rollup'!$B$6</f>
        <v>2022-2023</v>
      </c>
      <c r="C3282" s="134" t="str">
        <f>'BoR4 Rollup'!$C$6</f>
        <v>2022-2023</v>
      </c>
      <c r="D3282" s="135" t="str">
        <f>'BoR4 Rollup'!$D$6</f>
        <v>2023-2024</v>
      </c>
      <c r="E3282" s="136" t="str">
        <f>E174</f>
        <v>2023-2024</v>
      </c>
      <c r="F3282" s="44"/>
      <c r="G3282" s="5" t="s">
        <v>8</v>
      </c>
      <c r="H3282" s="5" t="str">
        <f t="shared" si="802"/>
        <v xml:space="preserve"> TOTAL</v>
      </c>
      <c r="I3282" s="78" t="s">
        <v>9</v>
      </c>
    </row>
    <row r="3283" spans="1:10" x14ac:dyDescent="0.2">
      <c r="A3283" s="26" t="str">
        <f>'BoR4 Rollup'!A3283</f>
        <v xml:space="preserve">  Salaries</v>
      </c>
      <c r="B3283" s="115">
        <f>+B3304+B3325+B3346+B3367+B3388+B3409+B3430</f>
        <v>48918</v>
      </c>
      <c r="C3283" s="115">
        <f>+C3304+C3325+C3346+C3367+C3388+C3409+C3430</f>
        <v>62544</v>
      </c>
      <c r="D3283" s="116">
        <f>+D3304+D3325+D3346+D3367+D3388+D3409+D3430</f>
        <v>109054</v>
      </c>
      <c r="E3283" s="117">
        <f t="shared" ref="E3283:E3300" si="803">+D3283-C3283</f>
        <v>46510</v>
      </c>
      <c r="F3283" s="25"/>
      <c r="G3283" s="5" t="s">
        <v>8</v>
      </c>
      <c r="H3283" s="5" t="str">
        <f t="shared" si="802"/>
        <v xml:space="preserve"> TOTAL</v>
      </c>
      <c r="I3283" s="78" t="s">
        <v>9</v>
      </c>
      <c r="J3283" s="78" t="s">
        <v>563</v>
      </c>
    </row>
    <row r="3284" spans="1:10" x14ac:dyDescent="0.2">
      <c r="A3284" s="26" t="str">
        <f>'BoR4 Rollup'!A3284</f>
        <v xml:space="preserve">  Other Compensation</v>
      </c>
      <c r="B3284" s="115">
        <f t="shared" ref="B3284:D3285" si="804">+B3305+B3326+B3347+B3368+B3389+B3410+B3431</f>
        <v>0</v>
      </c>
      <c r="C3284" s="115">
        <f t="shared" si="804"/>
        <v>0</v>
      </c>
      <c r="D3284" s="116">
        <f t="shared" si="804"/>
        <v>0</v>
      </c>
      <c r="E3284" s="117">
        <f t="shared" si="803"/>
        <v>0</v>
      </c>
      <c r="F3284" s="25"/>
      <c r="G3284" s="5" t="s">
        <v>8</v>
      </c>
      <c r="H3284" s="5" t="str">
        <f t="shared" si="802"/>
        <v xml:space="preserve"> TOTAL</v>
      </c>
      <c r="I3284" s="78" t="s">
        <v>9</v>
      </c>
    </row>
    <row r="3285" spans="1:10" x14ac:dyDescent="0.2">
      <c r="A3285" s="26" t="str">
        <f>'BoR4 Rollup'!A3285</f>
        <v xml:space="preserve">  Related Benefits</v>
      </c>
      <c r="B3285" s="115">
        <f t="shared" si="804"/>
        <v>34216</v>
      </c>
      <c r="C3285" s="115">
        <f t="shared" si="804"/>
        <v>41150</v>
      </c>
      <c r="D3285" s="116">
        <f t="shared" si="804"/>
        <v>74310</v>
      </c>
      <c r="E3285" s="117">
        <f t="shared" si="803"/>
        <v>33160</v>
      </c>
      <c r="F3285" s="25"/>
      <c r="G3285" s="5" t="s">
        <v>8</v>
      </c>
      <c r="H3285" s="5" t="str">
        <f t="shared" si="802"/>
        <v xml:space="preserve"> TOTAL</v>
      </c>
      <c r="I3285" s="78" t="s">
        <v>9</v>
      </c>
      <c r="J3285" s="78" t="s">
        <v>566</v>
      </c>
    </row>
    <row r="3286" spans="1:10" ht="15.75" x14ac:dyDescent="0.25">
      <c r="A3286" s="29" t="str">
        <f>'BoR4 Rollup'!A3286</f>
        <v>Total Personal Services</v>
      </c>
      <c r="B3286" s="118">
        <f>B3285+B3284+B3283</f>
        <v>83134</v>
      </c>
      <c r="C3286" s="118">
        <f>C3285+C3284+C3283</f>
        <v>103694</v>
      </c>
      <c r="D3286" s="119">
        <f>D3285+D3284+D3283</f>
        <v>183364</v>
      </c>
      <c r="E3286" s="120">
        <f t="shared" si="803"/>
        <v>79670</v>
      </c>
      <c r="F3286" s="32"/>
      <c r="G3286" s="5" t="s">
        <v>8</v>
      </c>
      <c r="H3286" s="5" t="str">
        <f t="shared" si="802"/>
        <v xml:space="preserve"> TOTAL</v>
      </c>
      <c r="I3286" s="78" t="s">
        <v>9</v>
      </c>
    </row>
    <row r="3287" spans="1:10" x14ac:dyDescent="0.2">
      <c r="A3287" s="26" t="str">
        <f>'BoR4 Rollup'!A3287</f>
        <v xml:space="preserve"> Travel</v>
      </c>
      <c r="B3287" s="115">
        <f t="shared" ref="B3287:D3289" si="805">+B3308+B3329+B3350+B3371+B3392+B3413+B3434</f>
        <v>0</v>
      </c>
      <c r="C3287" s="115">
        <f t="shared" si="805"/>
        <v>0</v>
      </c>
      <c r="D3287" s="116">
        <f t="shared" si="805"/>
        <v>0</v>
      </c>
      <c r="E3287" s="117">
        <f t="shared" si="803"/>
        <v>0</v>
      </c>
      <c r="F3287" s="25"/>
      <c r="G3287" s="5" t="s">
        <v>8</v>
      </c>
      <c r="H3287" s="5" t="str">
        <f t="shared" si="802"/>
        <v xml:space="preserve"> TOTAL</v>
      </c>
      <c r="I3287" s="78" t="s">
        <v>9</v>
      </c>
      <c r="J3287" s="78" t="s">
        <v>569</v>
      </c>
    </row>
    <row r="3288" spans="1:10" x14ac:dyDescent="0.2">
      <c r="A3288" s="26" t="str">
        <f>'BoR4 Rollup'!A3288</f>
        <v xml:space="preserve"> Operating Services</v>
      </c>
      <c r="B3288" s="115">
        <f t="shared" si="805"/>
        <v>355419</v>
      </c>
      <c r="C3288" s="115">
        <f t="shared" si="805"/>
        <v>361227</v>
      </c>
      <c r="D3288" s="116">
        <f t="shared" si="805"/>
        <v>405419</v>
      </c>
      <c r="E3288" s="117">
        <f t="shared" si="803"/>
        <v>44192</v>
      </c>
      <c r="F3288" s="25"/>
      <c r="G3288" s="5" t="s">
        <v>8</v>
      </c>
      <c r="H3288" s="5" t="str">
        <f t="shared" si="802"/>
        <v xml:space="preserve"> TOTAL</v>
      </c>
      <c r="I3288" s="78" t="s">
        <v>9</v>
      </c>
      <c r="J3288" s="78" t="s">
        <v>571</v>
      </c>
    </row>
    <row r="3289" spans="1:10" x14ac:dyDescent="0.2">
      <c r="A3289" s="26" t="str">
        <f>'BoR4 Rollup'!A3289</f>
        <v xml:space="preserve"> Supplies</v>
      </c>
      <c r="B3289" s="115">
        <f t="shared" si="805"/>
        <v>48424</v>
      </c>
      <c r="C3289" s="115">
        <f t="shared" si="805"/>
        <v>53968</v>
      </c>
      <c r="D3289" s="116">
        <f t="shared" si="805"/>
        <v>48424</v>
      </c>
      <c r="E3289" s="117">
        <f t="shared" si="803"/>
        <v>-5544</v>
      </c>
      <c r="F3289" s="25"/>
      <c r="G3289" s="5" t="s">
        <v>8</v>
      </c>
      <c r="H3289" s="5" t="str">
        <f t="shared" si="802"/>
        <v xml:space="preserve"> TOTAL</v>
      </c>
      <c r="I3289" s="78" t="s">
        <v>9</v>
      </c>
      <c r="J3289" s="78" t="s">
        <v>572</v>
      </c>
    </row>
    <row r="3290" spans="1:10" ht="15.75" x14ac:dyDescent="0.25">
      <c r="A3290" s="29" t="str">
        <f>'BoR4 Rollup'!A3290</f>
        <v>Total Operating Expenses</v>
      </c>
      <c r="B3290" s="121">
        <f>B3289+B3288+B3287</f>
        <v>403843</v>
      </c>
      <c r="C3290" s="121">
        <f>C3289+C3288+C3287</f>
        <v>415195</v>
      </c>
      <c r="D3290" s="119">
        <f>D3289+D3288+D3287</f>
        <v>453843</v>
      </c>
      <c r="E3290" s="122">
        <f t="shared" si="803"/>
        <v>38648</v>
      </c>
      <c r="F3290" s="35"/>
      <c r="G3290" s="5" t="s">
        <v>8</v>
      </c>
      <c r="H3290" s="5" t="str">
        <f t="shared" si="802"/>
        <v xml:space="preserve"> TOTAL</v>
      </c>
      <c r="I3290" s="78" t="s">
        <v>9</v>
      </c>
    </row>
    <row r="3291" spans="1:10" x14ac:dyDescent="0.2">
      <c r="A3291" s="26" t="str">
        <f>'BoR4 Rollup'!A3291</f>
        <v xml:space="preserve"> Professional Services</v>
      </c>
      <c r="B3291" s="115">
        <f t="shared" ref="B3291:D3294" si="806">+B3312+B3333+B3354+B3375+B3396+B3417+B3438</f>
        <v>0</v>
      </c>
      <c r="C3291" s="115">
        <f t="shared" si="806"/>
        <v>0</v>
      </c>
      <c r="D3291" s="116">
        <f t="shared" si="806"/>
        <v>0</v>
      </c>
      <c r="E3291" s="117">
        <f t="shared" si="803"/>
        <v>0</v>
      </c>
      <c r="F3291" s="25"/>
      <c r="G3291" s="5" t="s">
        <v>8</v>
      </c>
      <c r="H3291" s="5" t="str">
        <f t="shared" si="802"/>
        <v xml:space="preserve"> TOTAL</v>
      </c>
      <c r="I3291" s="78" t="s">
        <v>9</v>
      </c>
      <c r="J3291" s="78" t="s">
        <v>573</v>
      </c>
    </row>
    <row r="3292" spans="1:10" x14ac:dyDescent="0.2">
      <c r="A3292" s="26" t="str">
        <f>'BoR4 Rollup'!A3292</f>
        <v xml:space="preserve"> Other Charges</v>
      </c>
      <c r="B3292" s="115">
        <f t="shared" si="806"/>
        <v>0</v>
      </c>
      <c r="C3292" s="115">
        <f t="shared" si="806"/>
        <v>0</v>
      </c>
      <c r="D3292" s="116">
        <f t="shared" si="806"/>
        <v>0</v>
      </c>
      <c r="E3292" s="117">
        <f t="shared" si="803"/>
        <v>0</v>
      </c>
      <c r="F3292" s="25"/>
      <c r="G3292" s="5" t="s">
        <v>8</v>
      </c>
      <c r="H3292" s="5" t="str">
        <f t="shared" si="802"/>
        <v xml:space="preserve"> TOTAL</v>
      </c>
      <c r="I3292" s="78" t="s">
        <v>9</v>
      </c>
      <c r="J3292" s="78" t="s">
        <v>574</v>
      </c>
    </row>
    <row r="3293" spans="1:10" x14ac:dyDescent="0.2">
      <c r="A3293" s="26" t="str">
        <f>'BoR4 Rollup'!A3293</f>
        <v xml:space="preserve"> Debt Services</v>
      </c>
      <c r="B3293" s="115">
        <f t="shared" si="806"/>
        <v>0</v>
      </c>
      <c r="C3293" s="115">
        <f t="shared" si="806"/>
        <v>0</v>
      </c>
      <c r="D3293" s="116">
        <f t="shared" si="806"/>
        <v>0</v>
      </c>
      <c r="E3293" s="117">
        <f t="shared" si="803"/>
        <v>0</v>
      </c>
      <c r="F3293" s="25"/>
      <c r="G3293" s="5" t="s">
        <v>8</v>
      </c>
      <c r="H3293" s="5" t="str">
        <f t="shared" si="802"/>
        <v xml:space="preserve"> TOTAL</v>
      </c>
      <c r="I3293" s="78" t="s">
        <v>9</v>
      </c>
    </row>
    <row r="3294" spans="1:10" x14ac:dyDescent="0.2">
      <c r="A3294" s="26" t="str">
        <f>'BoR4 Rollup'!A3294</f>
        <v xml:space="preserve"> Interagency Transfers</v>
      </c>
      <c r="B3294" s="115">
        <f t="shared" si="806"/>
        <v>0</v>
      </c>
      <c r="C3294" s="115">
        <f t="shared" si="806"/>
        <v>0</v>
      </c>
      <c r="D3294" s="116">
        <f t="shared" si="806"/>
        <v>0</v>
      </c>
      <c r="E3294" s="117">
        <f t="shared" si="803"/>
        <v>0</v>
      </c>
      <c r="F3294" s="25"/>
      <c r="G3294" s="5" t="s">
        <v>8</v>
      </c>
      <c r="H3294" s="5" t="str">
        <f t="shared" si="802"/>
        <v xml:space="preserve"> TOTAL</v>
      </c>
      <c r="I3294" s="78" t="s">
        <v>9</v>
      </c>
      <c r="J3294" s="78" t="s">
        <v>575</v>
      </c>
    </row>
    <row r="3295" spans="1:10" ht="15.75" x14ac:dyDescent="0.25">
      <c r="A3295" s="29" t="str">
        <f>'BoR4 Rollup'!A3295</f>
        <v>Total Other Charges</v>
      </c>
      <c r="B3295" s="121">
        <f>B3294+B3293+B3292+B3291</f>
        <v>0</v>
      </c>
      <c r="C3295" s="121">
        <f>C3294+C3293+C3292+C3291</f>
        <v>0</v>
      </c>
      <c r="D3295" s="119">
        <f>D3294+D3293+D3292+D3291</f>
        <v>0</v>
      </c>
      <c r="E3295" s="122">
        <f t="shared" si="803"/>
        <v>0</v>
      </c>
      <c r="F3295" s="35"/>
      <c r="G3295" s="5" t="s">
        <v>8</v>
      </c>
      <c r="H3295" s="5" t="str">
        <f t="shared" si="802"/>
        <v xml:space="preserve"> TOTAL</v>
      </c>
      <c r="I3295" s="78" t="s">
        <v>9</v>
      </c>
    </row>
    <row r="3296" spans="1:10" x14ac:dyDescent="0.2">
      <c r="A3296" s="26" t="str">
        <f>'BoR4 Rollup'!A3296</f>
        <v xml:space="preserve"> General Acquisitions</v>
      </c>
      <c r="B3296" s="115">
        <f t="shared" ref="B3296:D3298" si="807">+B3317+B3338+B3359+B3380+B3401+B3422+B3443</f>
        <v>6463</v>
      </c>
      <c r="C3296" s="115">
        <f t="shared" si="807"/>
        <v>8608</v>
      </c>
      <c r="D3296" s="116">
        <f t="shared" si="807"/>
        <v>10455</v>
      </c>
      <c r="E3296" s="117">
        <f t="shared" si="803"/>
        <v>1847</v>
      </c>
      <c r="F3296" s="25"/>
      <c r="G3296" s="5" t="s">
        <v>8</v>
      </c>
      <c r="H3296" s="5" t="str">
        <f t="shared" si="802"/>
        <v xml:space="preserve"> TOTAL</v>
      </c>
      <c r="I3296" s="78" t="s">
        <v>9</v>
      </c>
      <c r="J3296" s="78" t="s">
        <v>576</v>
      </c>
    </row>
    <row r="3297" spans="1:10" x14ac:dyDescent="0.2">
      <c r="A3297" s="26" t="str">
        <f>'BoR4 Rollup'!A3297</f>
        <v xml:space="preserve"> Library Acquisitions</v>
      </c>
      <c r="B3297" s="115">
        <f t="shared" si="807"/>
        <v>0</v>
      </c>
      <c r="C3297" s="115">
        <f t="shared" si="807"/>
        <v>0</v>
      </c>
      <c r="D3297" s="116">
        <f t="shared" si="807"/>
        <v>0</v>
      </c>
      <c r="E3297" s="117">
        <f t="shared" si="803"/>
        <v>0</v>
      </c>
      <c r="F3297" s="25"/>
      <c r="G3297" s="5" t="s">
        <v>8</v>
      </c>
      <c r="H3297" s="5" t="str">
        <f t="shared" si="802"/>
        <v xml:space="preserve"> TOTAL</v>
      </c>
      <c r="I3297" s="78" t="s">
        <v>9</v>
      </c>
      <c r="J3297" s="78" t="s">
        <v>576</v>
      </c>
    </row>
    <row r="3298" spans="1:10" x14ac:dyDescent="0.2">
      <c r="A3298" s="26" t="str">
        <f>'BoR4 Rollup'!A3298</f>
        <v xml:space="preserve"> Major Repairs</v>
      </c>
      <c r="B3298" s="115">
        <f t="shared" si="807"/>
        <v>0</v>
      </c>
      <c r="C3298" s="115">
        <f t="shared" si="807"/>
        <v>0</v>
      </c>
      <c r="D3298" s="116">
        <f t="shared" si="807"/>
        <v>0</v>
      </c>
      <c r="E3298" s="117">
        <f t="shared" si="803"/>
        <v>0</v>
      </c>
      <c r="F3298" s="25"/>
      <c r="G3298" s="5" t="s">
        <v>8</v>
      </c>
      <c r="H3298" s="5" t="str">
        <f t="shared" si="802"/>
        <v xml:space="preserve"> TOTAL</v>
      </c>
      <c r="I3298" s="78" t="s">
        <v>9</v>
      </c>
    </row>
    <row r="3299" spans="1:10" ht="15.75" x14ac:dyDescent="0.25">
      <c r="A3299" s="29" t="str">
        <f>'BoR4 Rollup'!A3299</f>
        <v>Total Acquisitions and Major Repairs</v>
      </c>
      <c r="B3299" s="121">
        <f>B3298+B3297+B3296</f>
        <v>6463</v>
      </c>
      <c r="C3299" s="121">
        <f>C3298+C3297+C3296</f>
        <v>8608</v>
      </c>
      <c r="D3299" s="119">
        <f>D3298+D3297+D3296</f>
        <v>10455</v>
      </c>
      <c r="E3299" s="122">
        <f t="shared" si="803"/>
        <v>1847</v>
      </c>
      <c r="F3299" s="35"/>
      <c r="G3299" s="5" t="s">
        <v>8</v>
      </c>
      <c r="H3299" s="5" t="str">
        <f t="shared" si="802"/>
        <v xml:space="preserve"> TOTAL</v>
      </c>
      <c r="I3299" s="78" t="s">
        <v>9</v>
      </c>
    </row>
    <row r="3300" spans="1:10" ht="15.75" x14ac:dyDescent="0.25">
      <c r="A3300" s="29" t="str">
        <f>'BoR4 Rollup'!A3300</f>
        <v>Function Total</v>
      </c>
      <c r="B3300" s="118">
        <f>B3299+B3295+B3290+B3286</f>
        <v>493440</v>
      </c>
      <c r="C3300" s="118">
        <f>C3299+C3295+C3290+C3286</f>
        <v>527497</v>
      </c>
      <c r="D3300" s="119">
        <f>D3299+D3295+D3290+D3286</f>
        <v>647662</v>
      </c>
      <c r="E3300" s="123">
        <f t="shared" si="803"/>
        <v>120165</v>
      </c>
      <c r="F3300" s="32"/>
      <c r="G3300" s="5" t="s">
        <v>8</v>
      </c>
      <c r="H3300" s="5" t="str">
        <f>RIGHT($A$3282,6)</f>
        <v xml:space="preserve"> TOTAL</v>
      </c>
      <c r="I3300" s="78" t="s">
        <v>9</v>
      </c>
    </row>
    <row r="3301" spans="1:10" ht="15.75" x14ac:dyDescent="0.25">
      <c r="A3301" s="124" t="str">
        <f>'BoR4 Rollup'!A3301</f>
        <v>Function:  Operation &amp; Maintenance</v>
      </c>
      <c r="B3301" s="125"/>
      <c r="C3301" s="126"/>
      <c r="D3301" s="127"/>
      <c r="E3301" s="128"/>
      <c r="F3301" s="4"/>
      <c r="G3301" s="5" t="s">
        <v>45</v>
      </c>
      <c r="H3301" s="5" t="str">
        <f t="shared" ref="H3301:H3320" si="808">RIGHT($A$3303,6)</f>
        <v>700002</v>
      </c>
      <c r="I3301" s="78" t="s">
        <v>497</v>
      </c>
    </row>
    <row r="3302" spans="1:10" ht="15.75" x14ac:dyDescent="0.25">
      <c r="A3302" s="129" t="str">
        <f>'BoR4 Rollup'!A3302</f>
        <v>Orgn:  Facilities Adm (Project Mgt, etc)</v>
      </c>
      <c r="B3302" s="130" t="str">
        <f>+'BoR4 Rollup'!B3302</f>
        <v>Actual</v>
      </c>
      <c r="C3302" s="130" t="str">
        <f>+'BoR4 Rollup'!C3302</f>
        <v>Budgeted</v>
      </c>
      <c r="D3302" s="131" t="str">
        <f>+'BoR4 Rollup'!D3302</f>
        <v>Budgeted</v>
      </c>
      <c r="E3302" s="132" t="str">
        <f>E194</f>
        <v>2022-2023 +/-</v>
      </c>
      <c r="F3302" s="44"/>
      <c r="G3302" s="5" t="s">
        <v>45</v>
      </c>
      <c r="H3302" s="5" t="str">
        <f t="shared" si="808"/>
        <v>700002</v>
      </c>
      <c r="I3302" s="78" t="s">
        <v>497</v>
      </c>
    </row>
    <row r="3303" spans="1:10" ht="15.75" x14ac:dyDescent="0.25">
      <c r="A3303" s="133" t="str">
        <f>'BoR4 Rollup'!A3303</f>
        <v>Organization ID:    700002</v>
      </c>
      <c r="B3303" s="134" t="str">
        <f>'BoR4 Rollup'!$B$6</f>
        <v>2022-2023</v>
      </c>
      <c r="C3303" s="134" t="str">
        <f>'BoR4 Rollup'!$C$6</f>
        <v>2022-2023</v>
      </c>
      <c r="D3303" s="135" t="str">
        <f>'BoR4 Rollup'!$D$6</f>
        <v>2023-2024</v>
      </c>
      <c r="E3303" s="136" t="str">
        <f>E195</f>
        <v>2023-2024</v>
      </c>
      <c r="F3303" s="44"/>
      <c r="G3303" s="5" t="s">
        <v>45</v>
      </c>
      <c r="H3303" s="5" t="str">
        <f t="shared" si="808"/>
        <v>700002</v>
      </c>
      <c r="I3303" s="78" t="s">
        <v>497</v>
      </c>
    </row>
    <row r="3304" spans="1:10" x14ac:dyDescent="0.2">
      <c r="A3304" s="26" t="str">
        <f>'BoR4 Rollup'!A3304</f>
        <v xml:space="preserve">  Salaries</v>
      </c>
      <c r="B3304" s="115"/>
      <c r="C3304" s="115"/>
      <c r="D3304" s="116"/>
      <c r="E3304" s="28">
        <f t="shared" ref="E3304:E3321" si="809">+D3304-C3304</f>
        <v>0</v>
      </c>
      <c r="F3304" s="25"/>
      <c r="G3304" s="5" t="s">
        <v>45</v>
      </c>
      <c r="H3304" s="5" t="str">
        <f t="shared" si="808"/>
        <v>700002</v>
      </c>
      <c r="I3304" s="78" t="s">
        <v>497</v>
      </c>
      <c r="J3304" s="78" t="s">
        <v>563</v>
      </c>
    </row>
    <row r="3305" spans="1:10" x14ac:dyDescent="0.2">
      <c r="A3305" s="26" t="str">
        <f>'BoR4 Rollup'!A3305</f>
        <v xml:space="preserve">  Other Compensation</v>
      </c>
      <c r="B3305" s="115"/>
      <c r="C3305" s="115"/>
      <c r="D3305" s="116"/>
      <c r="E3305" s="28">
        <f t="shared" si="809"/>
        <v>0</v>
      </c>
      <c r="F3305" s="25"/>
      <c r="G3305" s="5" t="s">
        <v>45</v>
      </c>
      <c r="H3305" s="5" t="str">
        <f t="shared" si="808"/>
        <v>700002</v>
      </c>
      <c r="I3305" s="78" t="s">
        <v>497</v>
      </c>
    </row>
    <row r="3306" spans="1:10" x14ac:dyDescent="0.2">
      <c r="A3306" s="26" t="str">
        <f>'BoR4 Rollup'!A3306</f>
        <v xml:space="preserve">  Related Benefits</v>
      </c>
      <c r="B3306" s="115"/>
      <c r="C3306" s="115"/>
      <c r="D3306" s="116"/>
      <c r="E3306" s="28">
        <f t="shared" si="809"/>
        <v>0</v>
      </c>
      <c r="F3306" s="25"/>
      <c r="G3306" s="5" t="s">
        <v>45</v>
      </c>
      <c r="H3306" s="5" t="str">
        <f t="shared" si="808"/>
        <v>700002</v>
      </c>
      <c r="I3306" s="78" t="s">
        <v>497</v>
      </c>
      <c r="J3306" s="78" t="s">
        <v>566</v>
      </c>
    </row>
    <row r="3307" spans="1:10" ht="15.75" x14ac:dyDescent="0.25">
      <c r="A3307" s="29" t="str">
        <f>'BoR4 Rollup'!A3307</f>
        <v>Total Personal Services</v>
      </c>
      <c r="B3307" s="118">
        <f>B3306+B3305+B3304</f>
        <v>0</v>
      </c>
      <c r="C3307" s="118">
        <f>C3306+C3305+C3304</f>
        <v>0</v>
      </c>
      <c r="D3307" s="119">
        <f>D3306+D3305+D3304</f>
        <v>0</v>
      </c>
      <c r="E3307" s="31">
        <f t="shared" si="809"/>
        <v>0</v>
      </c>
      <c r="F3307" s="32"/>
      <c r="G3307" s="5" t="s">
        <v>45</v>
      </c>
      <c r="H3307" s="5" t="str">
        <f t="shared" si="808"/>
        <v>700002</v>
      </c>
      <c r="I3307" s="78" t="s">
        <v>497</v>
      </c>
    </row>
    <row r="3308" spans="1:10" x14ac:dyDescent="0.2">
      <c r="A3308" s="26" t="str">
        <f>'BoR4 Rollup'!A3308</f>
        <v xml:space="preserve"> Travel</v>
      </c>
      <c r="B3308" s="115"/>
      <c r="C3308" s="115"/>
      <c r="D3308" s="116"/>
      <c r="E3308" s="28">
        <f t="shared" si="809"/>
        <v>0</v>
      </c>
      <c r="F3308" s="25"/>
      <c r="G3308" s="5" t="s">
        <v>45</v>
      </c>
      <c r="H3308" s="5" t="str">
        <f t="shared" si="808"/>
        <v>700002</v>
      </c>
      <c r="I3308" s="78" t="s">
        <v>497</v>
      </c>
      <c r="J3308" s="78" t="s">
        <v>569</v>
      </c>
    </row>
    <row r="3309" spans="1:10" x14ac:dyDescent="0.2">
      <c r="A3309" s="26" t="str">
        <f>'BoR4 Rollup'!A3309</f>
        <v xml:space="preserve"> Operating Services</v>
      </c>
      <c r="B3309" s="115"/>
      <c r="C3309" s="115"/>
      <c r="D3309" s="116"/>
      <c r="E3309" s="28">
        <f t="shared" si="809"/>
        <v>0</v>
      </c>
      <c r="F3309" s="25"/>
      <c r="G3309" s="5" t="s">
        <v>45</v>
      </c>
      <c r="H3309" s="5" t="str">
        <f t="shared" si="808"/>
        <v>700002</v>
      </c>
      <c r="I3309" s="78" t="s">
        <v>497</v>
      </c>
      <c r="J3309" s="78" t="s">
        <v>571</v>
      </c>
    </row>
    <row r="3310" spans="1:10" x14ac:dyDescent="0.2">
      <c r="A3310" s="26" t="str">
        <f>'BoR4 Rollup'!A3310</f>
        <v xml:space="preserve"> Supplies</v>
      </c>
      <c r="B3310" s="115"/>
      <c r="C3310" s="115"/>
      <c r="D3310" s="116"/>
      <c r="E3310" s="28">
        <f t="shared" si="809"/>
        <v>0</v>
      </c>
      <c r="F3310" s="25"/>
      <c r="G3310" s="5" t="s">
        <v>45</v>
      </c>
      <c r="H3310" s="5" t="str">
        <f t="shared" si="808"/>
        <v>700002</v>
      </c>
      <c r="I3310" s="78" t="s">
        <v>497</v>
      </c>
      <c r="J3310" s="78" t="s">
        <v>572</v>
      </c>
    </row>
    <row r="3311" spans="1:10" ht="15.75" x14ac:dyDescent="0.25">
      <c r="A3311" s="29" t="str">
        <f>'BoR4 Rollup'!A3311</f>
        <v>Total Operating Expenses</v>
      </c>
      <c r="B3311" s="121">
        <f>B3310+B3309+B3308</f>
        <v>0</v>
      </c>
      <c r="C3311" s="121">
        <f>C3310+C3309+C3308</f>
        <v>0</v>
      </c>
      <c r="D3311" s="119">
        <f>D3310+D3309+D3308</f>
        <v>0</v>
      </c>
      <c r="E3311" s="34">
        <f t="shared" si="809"/>
        <v>0</v>
      </c>
      <c r="F3311" s="35"/>
      <c r="G3311" s="5" t="s">
        <v>45</v>
      </c>
      <c r="H3311" s="5" t="str">
        <f t="shared" si="808"/>
        <v>700002</v>
      </c>
      <c r="I3311" s="78" t="s">
        <v>497</v>
      </c>
    </row>
    <row r="3312" spans="1:10" x14ac:dyDescent="0.2">
      <c r="A3312" s="26" t="str">
        <f>'BoR4 Rollup'!A3312</f>
        <v xml:space="preserve"> Professional Services</v>
      </c>
      <c r="B3312" s="115"/>
      <c r="C3312" s="115"/>
      <c r="D3312" s="116"/>
      <c r="E3312" s="28">
        <f t="shared" si="809"/>
        <v>0</v>
      </c>
      <c r="F3312" s="25"/>
      <c r="G3312" s="5" t="s">
        <v>45</v>
      </c>
      <c r="H3312" s="5" t="str">
        <f t="shared" si="808"/>
        <v>700002</v>
      </c>
      <c r="I3312" s="78" t="s">
        <v>497</v>
      </c>
      <c r="J3312" s="78" t="s">
        <v>573</v>
      </c>
    </row>
    <row r="3313" spans="1:10" x14ac:dyDescent="0.2">
      <c r="A3313" s="26" t="str">
        <f>'BoR4 Rollup'!A3313</f>
        <v xml:space="preserve"> Other Charges</v>
      </c>
      <c r="B3313" s="115"/>
      <c r="C3313" s="115"/>
      <c r="D3313" s="116"/>
      <c r="E3313" s="28">
        <f t="shared" si="809"/>
        <v>0</v>
      </c>
      <c r="F3313" s="25"/>
      <c r="G3313" s="5" t="s">
        <v>45</v>
      </c>
      <c r="H3313" s="5" t="str">
        <f t="shared" si="808"/>
        <v>700002</v>
      </c>
      <c r="I3313" s="78" t="s">
        <v>497</v>
      </c>
      <c r="J3313" s="78" t="s">
        <v>574</v>
      </c>
    </row>
    <row r="3314" spans="1:10" x14ac:dyDescent="0.2">
      <c r="A3314" s="26" t="str">
        <f>'BoR4 Rollup'!A3314</f>
        <v xml:space="preserve"> Debt Services</v>
      </c>
      <c r="B3314" s="115"/>
      <c r="C3314" s="115"/>
      <c r="D3314" s="116"/>
      <c r="E3314" s="28">
        <f t="shared" si="809"/>
        <v>0</v>
      </c>
      <c r="F3314" s="25"/>
      <c r="G3314" s="5" t="s">
        <v>45</v>
      </c>
      <c r="H3314" s="5" t="str">
        <f t="shared" si="808"/>
        <v>700002</v>
      </c>
      <c r="I3314" s="78" t="s">
        <v>497</v>
      </c>
    </row>
    <row r="3315" spans="1:10" x14ac:dyDescent="0.2">
      <c r="A3315" s="26" t="str">
        <f>'BoR4 Rollup'!A3315</f>
        <v xml:space="preserve"> Interagency Transfers</v>
      </c>
      <c r="B3315" s="115"/>
      <c r="C3315" s="115"/>
      <c r="D3315" s="116"/>
      <c r="E3315" s="28">
        <f t="shared" si="809"/>
        <v>0</v>
      </c>
      <c r="F3315" s="25"/>
      <c r="G3315" s="5" t="s">
        <v>45</v>
      </c>
      <c r="H3315" s="5" t="str">
        <f t="shared" si="808"/>
        <v>700002</v>
      </c>
      <c r="I3315" s="78" t="s">
        <v>497</v>
      </c>
      <c r="J3315" s="78" t="s">
        <v>575</v>
      </c>
    </row>
    <row r="3316" spans="1:10" ht="15.75" x14ac:dyDescent="0.25">
      <c r="A3316" s="29" t="str">
        <f>'BoR4 Rollup'!A3316</f>
        <v>Total Other Charges</v>
      </c>
      <c r="B3316" s="121">
        <f>B3315+B3314+B3313+B3312</f>
        <v>0</v>
      </c>
      <c r="C3316" s="121">
        <f>C3315+C3314+C3313+C3312</f>
        <v>0</v>
      </c>
      <c r="D3316" s="119">
        <f>D3315+D3314+D3313+D3312</f>
        <v>0</v>
      </c>
      <c r="E3316" s="34">
        <f t="shared" si="809"/>
        <v>0</v>
      </c>
      <c r="F3316" s="35"/>
      <c r="G3316" s="5" t="s">
        <v>45</v>
      </c>
      <c r="H3316" s="5" t="str">
        <f t="shared" si="808"/>
        <v>700002</v>
      </c>
      <c r="I3316" s="78" t="s">
        <v>497</v>
      </c>
    </row>
    <row r="3317" spans="1:10" x14ac:dyDescent="0.2">
      <c r="A3317" s="26" t="str">
        <f>'BoR4 Rollup'!A3317</f>
        <v xml:space="preserve"> General Acquisitions</v>
      </c>
      <c r="B3317" s="115"/>
      <c r="C3317" s="115"/>
      <c r="D3317" s="116"/>
      <c r="E3317" s="28">
        <f t="shared" si="809"/>
        <v>0</v>
      </c>
      <c r="F3317" s="25"/>
      <c r="G3317" s="5" t="s">
        <v>45</v>
      </c>
      <c r="H3317" s="5" t="str">
        <f t="shared" si="808"/>
        <v>700002</v>
      </c>
      <c r="I3317" s="78" t="s">
        <v>497</v>
      </c>
      <c r="J3317" s="78" t="s">
        <v>576</v>
      </c>
    </row>
    <row r="3318" spans="1:10" x14ac:dyDescent="0.2">
      <c r="A3318" s="26" t="str">
        <f>'BoR4 Rollup'!A3318</f>
        <v xml:space="preserve"> Library Acquisitions</v>
      </c>
      <c r="B3318" s="115"/>
      <c r="C3318" s="115"/>
      <c r="D3318" s="116"/>
      <c r="E3318" s="28">
        <f t="shared" si="809"/>
        <v>0</v>
      </c>
      <c r="F3318" s="25"/>
      <c r="G3318" s="5" t="s">
        <v>45</v>
      </c>
      <c r="H3318" s="5" t="str">
        <f t="shared" si="808"/>
        <v>700002</v>
      </c>
      <c r="I3318" s="78" t="s">
        <v>497</v>
      </c>
      <c r="J3318" s="78" t="s">
        <v>576</v>
      </c>
    </row>
    <row r="3319" spans="1:10" x14ac:dyDescent="0.2">
      <c r="A3319" s="26" t="str">
        <f>'BoR4 Rollup'!A3319</f>
        <v xml:space="preserve"> Major Repairs</v>
      </c>
      <c r="B3319" s="115"/>
      <c r="C3319" s="115"/>
      <c r="D3319" s="116"/>
      <c r="E3319" s="28">
        <f t="shared" si="809"/>
        <v>0</v>
      </c>
      <c r="F3319" s="25"/>
      <c r="G3319" s="5" t="s">
        <v>45</v>
      </c>
      <c r="H3319" s="5" t="str">
        <f t="shared" si="808"/>
        <v>700002</v>
      </c>
      <c r="I3319" s="78" t="s">
        <v>497</v>
      </c>
    </row>
    <row r="3320" spans="1:10" ht="15.75" x14ac:dyDescent="0.25">
      <c r="A3320" s="29" t="str">
        <f>'BoR4 Rollup'!A3320</f>
        <v>Total Acquisitions and Major Repairs</v>
      </c>
      <c r="B3320" s="121">
        <f>B3319+B3318+B3317</f>
        <v>0</v>
      </c>
      <c r="C3320" s="121">
        <f>C3319+C3318+C3317</f>
        <v>0</v>
      </c>
      <c r="D3320" s="119">
        <f>D3319+D3318+D3317</f>
        <v>0</v>
      </c>
      <c r="E3320" s="34">
        <f t="shared" si="809"/>
        <v>0</v>
      </c>
      <c r="F3320" s="35"/>
      <c r="G3320" s="5" t="s">
        <v>45</v>
      </c>
      <c r="H3320" s="5" t="str">
        <f t="shared" si="808"/>
        <v>700002</v>
      </c>
      <c r="I3320" s="78" t="s">
        <v>497</v>
      </c>
    </row>
    <row r="3321" spans="1:10" ht="15.75" x14ac:dyDescent="0.25">
      <c r="A3321" s="29" t="str">
        <f>'BoR4 Rollup'!A3321</f>
        <v>Function Total</v>
      </c>
      <c r="B3321" s="118">
        <f>B3320+B3316+B3311+B3307</f>
        <v>0</v>
      </c>
      <c r="C3321" s="118">
        <f>C3320+C3316+C3311+C3307</f>
        <v>0</v>
      </c>
      <c r="D3321" s="119">
        <f>D3320+D3316+D3311+D3307</f>
        <v>0</v>
      </c>
      <c r="E3321" s="46">
        <f t="shared" si="809"/>
        <v>0</v>
      </c>
      <c r="F3321" s="32"/>
      <c r="G3321" s="5" t="s">
        <v>45</v>
      </c>
      <c r="H3321" s="5" t="str">
        <f>RIGHT($A$3303,6)</f>
        <v>700002</v>
      </c>
      <c r="I3321" s="78" t="s">
        <v>497</v>
      </c>
    </row>
    <row r="3322" spans="1:10" ht="15.75" x14ac:dyDescent="0.25">
      <c r="A3322" s="124" t="str">
        <f>'BoR4 Rollup'!A3322</f>
        <v>Function:  Operation &amp; Maintenance</v>
      </c>
      <c r="B3322" s="125"/>
      <c r="C3322" s="126"/>
      <c r="D3322" s="127"/>
      <c r="E3322" s="128"/>
      <c r="F3322" s="4"/>
      <c r="G3322" s="5" t="s">
        <v>32</v>
      </c>
      <c r="H3322" s="5" t="str">
        <f t="shared" ref="H3322:H3341" si="810">RIGHT($A$3324,6)</f>
        <v>710002</v>
      </c>
      <c r="I3322" s="78" t="s">
        <v>500</v>
      </c>
    </row>
    <row r="3323" spans="1:10" ht="15.75" x14ac:dyDescent="0.25">
      <c r="A3323" s="129" t="str">
        <f>'BoR4 Rollup'!A3323</f>
        <v>Orgn:  Campus  Police</v>
      </c>
      <c r="B3323" s="130" t="str">
        <f>+'BoR4 Rollup'!B3323</f>
        <v>Actual</v>
      </c>
      <c r="C3323" s="130" t="str">
        <f>+'BoR4 Rollup'!C3323</f>
        <v>Budgeted</v>
      </c>
      <c r="D3323" s="131" t="str">
        <f>+'BoR4 Rollup'!D3323</f>
        <v>Budgeted</v>
      </c>
      <c r="E3323" s="132" t="str">
        <f>E215</f>
        <v>2022-2023 +/-</v>
      </c>
      <c r="F3323" s="18"/>
      <c r="G3323" s="5" t="s">
        <v>32</v>
      </c>
      <c r="H3323" s="5" t="str">
        <f t="shared" si="810"/>
        <v>710002</v>
      </c>
      <c r="I3323" s="78" t="s">
        <v>500</v>
      </c>
    </row>
    <row r="3324" spans="1:10" ht="15.75" x14ac:dyDescent="0.25">
      <c r="A3324" s="133" t="str">
        <f>'BoR4 Rollup'!A3324</f>
        <v>Organization ID:    710002</v>
      </c>
      <c r="B3324" s="134" t="str">
        <f>'BoR4 Rollup'!$B$6</f>
        <v>2022-2023</v>
      </c>
      <c r="C3324" s="134" t="str">
        <f>'BoR4 Rollup'!$C$6</f>
        <v>2022-2023</v>
      </c>
      <c r="D3324" s="135" t="str">
        <f>'BoR4 Rollup'!$D$6</f>
        <v>2023-2024</v>
      </c>
      <c r="E3324" s="136" t="str">
        <f>E216</f>
        <v>2023-2024</v>
      </c>
      <c r="F3324" s="18"/>
      <c r="G3324" s="5" t="s">
        <v>32</v>
      </c>
      <c r="H3324" s="5" t="str">
        <f t="shared" si="810"/>
        <v>710002</v>
      </c>
      <c r="I3324" s="78" t="s">
        <v>500</v>
      </c>
    </row>
    <row r="3325" spans="1:10" x14ac:dyDescent="0.2">
      <c r="A3325" s="26" t="str">
        <f>'BoR4 Rollup'!A3325</f>
        <v xml:space="preserve">  Salaries</v>
      </c>
      <c r="B3325" s="115">
        <v>13076</v>
      </c>
      <c r="C3325" s="115">
        <v>13076</v>
      </c>
      <c r="D3325" s="116">
        <v>39998</v>
      </c>
      <c r="E3325" s="28">
        <f t="shared" ref="E3325:E3342" si="811">+D3325-C3325</f>
        <v>26922</v>
      </c>
      <c r="F3325" s="25"/>
      <c r="G3325" s="5" t="s">
        <v>32</v>
      </c>
      <c r="H3325" s="5" t="str">
        <f t="shared" si="810"/>
        <v>710002</v>
      </c>
      <c r="I3325" s="78" t="s">
        <v>500</v>
      </c>
      <c r="J3325" s="78" t="s">
        <v>563</v>
      </c>
    </row>
    <row r="3326" spans="1:10" x14ac:dyDescent="0.2">
      <c r="A3326" s="26" t="str">
        <f>'BoR4 Rollup'!A3326</f>
        <v xml:space="preserve">  Other Compensation</v>
      </c>
      <c r="B3326" s="115"/>
      <c r="C3326" s="115"/>
      <c r="D3326" s="116"/>
      <c r="E3326" s="28">
        <f t="shared" si="811"/>
        <v>0</v>
      </c>
      <c r="F3326" s="25"/>
      <c r="G3326" s="5" t="s">
        <v>32</v>
      </c>
      <c r="H3326" s="5" t="str">
        <f t="shared" si="810"/>
        <v>710002</v>
      </c>
      <c r="I3326" s="78" t="s">
        <v>500</v>
      </c>
    </row>
    <row r="3327" spans="1:10" x14ac:dyDescent="0.2">
      <c r="A3327" s="26" t="str">
        <f>'BoR4 Rollup'!A3327</f>
        <v xml:space="preserve">  Related Benefits</v>
      </c>
      <c r="B3327" s="115">
        <v>6805</v>
      </c>
      <c r="C3327" s="115">
        <v>6805</v>
      </c>
      <c r="D3327" s="116">
        <v>22830</v>
      </c>
      <c r="E3327" s="28">
        <f t="shared" si="811"/>
        <v>16025</v>
      </c>
      <c r="F3327" s="25"/>
      <c r="G3327" s="5" t="s">
        <v>32</v>
      </c>
      <c r="H3327" s="5" t="str">
        <f t="shared" si="810"/>
        <v>710002</v>
      </c>
      <c r="I3327" s="78" t="s">
        <v>500</v>
      </c>
      <c r="J3327" s="78" t="s">
        <v>566</v>
      </c>
    </row>
    <row r="3328" spans="1:10" ht="15.75" x14ac:dyDescent="0.25">
      <c r="A3328" s="29" t="str">
        <f>'BoR4 Rollup'!A3328</f>
        <v>Total Personal Services</v>
      </c>
      <c r="B3328" s="118">
        <f>B3327+B3326+B3325</f>
        <v>19881</v>
      </c>
      <c r="C3328" s="118">
        <f t="shared" ref="C3328:D3328" si="812">C3327+C3326+C3325</f>
        <v>19881</v>
      </c>
      <c r="D3328" s="119">
        <f t="shared" si="812"/>
        <v>62828</v>
      </c>
      <c r="E3328" s="31">
        <f t="shared" si="811"/>
        <v>42947</v>
      </c>
      <c r="F3328" s="32"/>
      <c r="G3328" s="5" t="s">
        <v>8</v>
      </c>
      <c r="H3328" s="5" t="str">
        <f t="shared" si="810"/>
        <v>710002</v>
      </c>
      <c r="I3328" s="78" t="s">
        <v>500</v>
      </c>
    </row>
    <row r="3329" spans="1:10" x14ac:dyDescent="0.2">
      <c r="A3329" s="26" t="str">
        <f>'BoR4 Rollup'!A3329</f>
        <v xml:space="preserve"> Travel</v>
      </c>
      <c r="B3329" s="115"/>
      <c r="C3329" s="115"/>
      <c r="D3329" s="116"/>
      <c r="E3329" s="28">
        <f t="shared" si="811"/>
        <v>0</v>
      </c>
      <c r="F3329" s="25"/>
      <c r="G3329" s="5" t="s">
        <v>32</v>
      </c>
      <c r="H3329" s="5" t="str">
        <f t="shared" si="810"/>
        <v>710002</v>
      </c>
      <c r="I3329" s="78" t="s">
        <v>500</v>
      </c>
      <c r="J3329" s="78" t="s">
        <v>569</v>
      </c>
    </row>
    <row r="3330" spans="1:10" x14ac:dyDescent="0.2">
      <c r="A3330" s="26" t="str">
        <f>'BoR4 Rollup'!A3330</f>
        <v xml:space="preserve"> Operating Services</v>
      </c>
      <c r="B3330" s="115">
        <v>12</v>
      </c>
      <c r="C3330" s="115">
        <v>12</v>
      </c>
      <c r="D3330" s="116">
        <v>12</v>
      </c>
      <c r="E3330" s="28">
        <f t="shared" si="811"/>
        <v>0</v>
      </c>
      <c r="F3330" s="25"/>
      <c r="G3330" s="5" t="s">
        <v>32</v>
      </c>
      <c r="H3330" s="5" t="str">
        <f t="shared" si="810"/>
        <v>710002</v>
      </c>
      <c r="I3330" s="78" t="s">
        <v>500</v>
      </c>
      <c r="J3330" s="78" t="s">
        <v>571</v>
      </c>
    </row>
    <row r="3331" spans="1:10" x14ac:dyDescent="0.2">
      <c r="A3331" s="26" t="str">
        <f>'BoR4 Rollup'!A3331</f>
        <v xml:space="preserve"> Supplies</v>
      </c>
      <c r="B3331" s="115">
        <v>254</v>
      </c>
      <c r="C3331" s="115">
        <v>254</v>
      </c>
      <c r="D3331" s="116">
        <v>254</v>
      </c>
      <c r="E3331" s="28">
        <f t="shared" si="811"/>
        <v>0</v>
      </c>
      <c r="F3331" s="25"/>
      <c r="G3331" s="5" t="s">
        <v>32</v>
      </c>
      <c r="H3331" s="5" t="str">
        <f t="shared" si="810"/>
        <v>710002</v>
      </c>
      <c r="I3331" s="78" t="s">
        <v>500</v>
      </c>
      <c r="J3331" s="78" t="s">
        <v>572</v>
      </c>
    </row>
    <row r="3332" spans="1:10" ht="15.75" x14ac:dyDescent="0.25">
      <c r="A3332" s="29" t="str">
        <f>'BoR4 Rollup'!A3332</f>
        <v>Total Operating Expenses</v>
      </c>
      <c r="B3332" s="121">
        <f>B3331+B3330+B3329</f>
        <v>266</v>
      </c>
      <c r="C3332" s="121">
        <f t="shared" ref="C3332:D3332" si="813">C3331+C3330+C3329</f>
        <v>266</v>
      </c>
      <c r="D3332" s="119">
        <f t="shared" si="813"/>
        <v>266</v>
      </c>
      <c r="E3332" s="34">
        <f t="shared" si="811"/>
        <v>0</v>
      </c>
      <c r="F3332" s="35"/>
      <c r="G3332" s="5" t="s">
        <v>8</v>
      </c>
      <c r="H3332" s="5" t="str">
        <f t="shared" si="810"/>
        <v>710002</v>
      </c>
      <c r="I3332" s="78" t="s">
        <v>500</v>
      </c>
    </row>
    <row r="3333" spans="1:10" x14ac:dyDescent="0.2">
      <c r="A3333" s="26" t="str">
        <f>'BoR4 Rollup'!A3333</f>
        <v xml:space="preserve"> Professional Services</v>
      </c>
      <c r="B3333" s="115"/>
      <c r="C3333" s="115"/>
      <c r="D3333" s="116"/>
      <c r="E3333" s="28">
        <f t="shared" si="811"/>
        <v>0</v>
      </c>
      <c r="F3333" s="25"/>
      <c r="G3333" s="5" t="s">
        <v>32</v>
      </c>
      <c r="H3333" s="5" t="str">
        <f t="shared" si="810"/>
        <v>710002</v>
      </c>
      <c r="I3333" s="78" t="s">
        <v>500</v>
      </c>
      <c r="J3333" s="78" t="s">
        <v>573</v>
      </c>
    </row>
    <row r="3334" spans="1:10" x14ac:dyDescent="0.2">
      <c r="A3334" s="26" t="str">
        <f>'BoR4 Rollup'!A3334</f>
        <v xml:space="preserve"> Other Charges</v>
      </c>
      <c r="B3334" s="115"/>
      <c r="C3334" s="115"/>
      <c r="D3334" s="116"/>
      <c r="E3334" s="28">
        <f t="shared" si="811"/>
        <v>0</v>
      </c>
      <c r="F3334" s="25"/>
      <c r="G3334" s="5" t="s">
        <v>32</v>
      </c>
      <c r="H3334" s="5" t="str">
        <f t="shared" si="810"/>
        <v>710002</v>
      </c>
      <c r="I3334" s="78" t="s">
        <v>500</v>
      </c>
      <c r="J3334" s="78" t="s">
        <v>574</v>
      </c>
    </row>
    <row r="3335" spans="1:10" x14ac:dyDescent="0.2">
      <c r="A3335" s="26" t="str">
        <f>'BoR4 Rollup'!A3335</f>
        <v xml:space="preserve"> Debt Services</v>
      </c>
      <c r="B3335" s="115"/>
      <c r="C3335" s="115"/>
      <c r="D3335" s="116"/>
      <c r="E3335" s="28">
        <f t="shared" si="811"/>
        <v>0</v>
      </c>
      <c r="F3335" s="25"/>
      <c r="G3335" s="5" t="s">
        <v>32</v>
      </c>
      <c r="H3335" s="5" t="str">
        <f t="shared" si="810"/>
        <v>710002</v>
      </c>
      <c r="I3335" s="78" t="s">
        <v>500</v>
      </c>
    </row>
    <row r="3336" spans="1:10" x14ac:dyDescent="0.2">
      <c r="A3336" s="26" t="str">
        <f>'BoR4 Rollup'!A3336</f>
        <v xml:space="preserve"> Interagency Transfers</v>
      </c>
      <c r="B3336" s="115"/>
      <c r="C3336" s="115"/>
      <c r="D3336" s="116"/>
      <c r="E3336" s="28">
        <f t="shared" si="811"/>
        <v>0</v>
      </c>
      <c r="F3336" s="25"/>
      <c r="G3336" s="5" t="s">
        <v>32</v>
      </c>
      <c r="H3336" s="5" t="str">
        <f t="shared" si="810"/>
        <v>710002</v>
      </c>
      <c r="I3336" s="78" t="s">
        <v>500</v>
      </c>
      <c r="J3336" s="78" t="s">
        <v>575</v>
      </c>
    </row>
    <row r="3337" spans="1:10" ht="15.75" x14ac:dyDescent="0.25">
      <c r="A3337" s="29" t="str">
        <f>'BoR4 Rollup'!A3337</f>
        <v>Total Other Charges</v>
      </c>
      <c r="B3337" s="121">
        <f>B3336+B3335+B3334+B3333</f>
        <v>0</v>
      </c>
      <c r="C3337" s="121">
        <f t="shared" ref="C3337:D3337" si="814">C3336+C3335+C3334+C3333</f>
        <v>0</v>
      </c>
      <c r="D3337" s="119">
        <f t="shared" si="814"/>
        <v>0</v>
      </c>
      <c r="E3337" s="34">
        <f t="shared" si="811"/>
        <v>0</v>
      </c>
      <c r="F3337" s="35"/>
      <c r="G3337" s="5" t="s">
        <v>8</v>
      </c>
      <c r="H3337" s="5" t="str">
        <f t="shared" si="810"/>
        <v>710002</v>
      </c>
      <c r="I3337" s="78" t="s">
        <v>500</v>
      </c>
    </row>
    <row r="3338" spans="1:10" x14ac:dyDescent="0.2">
      <c r="A3338" s="26" t="str">
        <f>'BoR4 Rollup'!A3338</f>
        <v xml:space="preserve"> General Acquisitions</v>
      </c>
      <c r="B3338" s="115"/>
      <c r="C3338" s="115"/>
      <c r="D3338" s="116"/>
      <c r="E3338" s="28">
        <f t="shared" si="811"/>
        <v>0</v>
      </c>
      <c r="F3338" s="25"/>
      <c r="G3338" s="5" t="s">
        <v>32</v>
      </c>
      <c r="H3338" s="5" t="str">
        <f t="shared" si="810"/>
        <v>710002</v>
      </c>
      <c r="I3338" s="78" t="s">
        <v>500</v>
      </c>
      <c r="J3338" s="78" t="s">
        <v>576</v>
      </c>
    </row>
    <row r="3339" spans="1:10" x14ac:dyDescent="0.2">
      <c r="A3339" s="26" t="str">
        <f>'BoR4 Rollup'!A3339</f>
        <v xml:space="preserve"> Library Acquisitions</v>
      </c>
      <c r="B3339" s="115"/>
      <c r="C3339" s="115"/>
      <c r="D3339" s="116"/>
      <c r="E3339" s="28">
        <f t="shared" si="811"/>
        <v>0</v>
      </c>
      <c r="F3339" s="25"/>
      <c r="G3339" s="5" t="s">
        <v>32</v>
      </c>
      <c r="H3339" s="5" t="str">
        <f t="shared" si="810"/>
        <v>710002</v>
      </c>
      <c r="I3339" s="78" t="s">
        <v>500</v>
      </c>
      <c r="J3339" s="78" t="s">
        <v>576</v>
      </c>
    </row>
    <row r="3340" spans="1:10" x14ac:dyDescent="0.2">
      <c r="A3340" s="26" t="str">
        <f>'BoR4 Rollup'!A3340</f>
        <v xml:space="preserve"> Major Repairs</v>
      </c>
      <c r="B3340" s="115"/>
      <c r="C3340" s="115"/>
      <c r="D3340" s="116"/>
      <c r="E3340" s="28">
        <f t="shared" si="811"/>
        <v>0</v>
      </c>
      <c r="F3340" s="25"/>
      <c r="G3340" s="5" t="s">
        <v>32</v>
      </c>
      <c r="H3340" s="5" t="str">
        <f t="shared" si="810"/>
        <v>710002</v>
      </c>
      <c r="I3340" s="78" t="s">
        <v>500</v>
      </c>
    </row>
    <row r="3341" spans="1:10" ht="15.75" x14ac:dyDescent="0.25">
      <c r="A3341" s="29" t="str">
        <f>'BoR4 Rollup'!A3341</f>
        <v>Total Acquisitions and Major Repairs</v>
      </c>
      <c r="B3341" s="121">
        <f>B3340+B3339+B3338</f>
        <v>0</v>
      </c>
      <c r="C3341" s="121">
        <f t="shared" ref="C3341:D3341" si="815">C3340+C3339+C3338</f>
        <v>0</v>
      </c>
      <c r="D3341" s="119">
        <f t="shared" si="815"/>
        <v>0</v>
      </c>
      <c r="E3341" s="34">
        <f t="shared" si="811"/>
        <v>0</v>
      </c>
      <c r="F3341" s="35"/>
      <c r="G3341" s="5" t="s">
        <v>8</v>
      </c>
      <c r="H3341" s="5" t="str">
        <f t="shared" si="810"/>
        <v>710002</v>
      </c>
      <c r="I3341" s="78" t="s">
        <v>500</v>
      </c>
    </row>
    <row r="3342" spans="1:10" ht="15.75" x14ac:dyDescent="0.25">
      <c r="A3342" s="29" t="str">
        <f>'BoR4 Rollup'!A3342</f>
        <v>Function Total</v>
      </c>
      <c r="B3342" s="118">
        <f>B3341+B3337+B3332+B3328</f>
        <v>20147</v>
      </c>
      <c r="C3342" s="118">
        <f t="shared" ref="C3342:D3342" si="816">C3341+C3337+C3332+C3328</f>
        <v>20147</v>
      </c>
      <c r="D3342" s="119">
        <f t="shared" si="816"/>
        <v>63094</v>
      </c>
      <c r="E3342" s="46">
        <f t="shared" si="811"/>
        <v>42947</v>
      </c>
      <c r="F3342" s="32"/>
      <c r="G3342" s="5" t="s">
        <v>8</v>
      </c>
      <c r="H3342" s="5" t="str">
        <f>RIGHT($A$3324,6)</f>
        <v>710002</v>
      </c>
      <c r="I3342" s="78" t="s">
        <v>500</v>
      </c>
    </row>
    <row r="3343" spans="1:10" ht="15.75" x14ac:dyDescent="0.25">
      <c r="A3343" s="124" t="str">
        <f>'BoR4 Rollup'!A3343</f>
        <v>Function:  Operation &amp; Maintenance</v>
      </c>
      <c r="B3343" s="125"/>
      <c r="C3343" s="126"/>
      <c r="D3343" s="127"/>
      <c r="E3343" s="128"/>
      <c r="F3343" s="4"/>
      <c r="G3343" s="5" t="s">
        <v>45</v>
      </c>
      <c r="H3343" s="5" t="str">
        <f t="shared" ref="H3343:H3362" si="817">RIGHT($A$3345,6)</f>
        <v>720001</v>
      </c>
      <c r="I3343" s="78" t="s">
        <v>503</v>
      </c>
    </row>
    <row r="3344" spans="1:10" ht="15.75" x14ac:dyDescent="0.25">
      <c r="A3344" s="129" t="str">
        <f>'BoR4 Rollup'!A3344</f>
        <v>Orgn:  Plant Oper &amp; Main / Custodial Services</v>
      </c>
      <c r="B3344" s="130" t="str">
        <f>+'BoR4 Rollup'!B3344</f>
        <v>Actual</v>
      </c>
      <c r="C3344" s="130" t="str">
        <f>+'BoR4 Rollup'!C3344</f>
        <v>Budgeted</v>
      </c>
      <c r="D3344" s="131" t="str">
        <f>+'BoR4 Rollup'!D3344</f>
        <v>Budgeted</v>
      </c>
      <c r="E3344" s="132" t="str">
        <f>E236</f>
        <v>2022-2023 +/-</v>
      </c>
      <c r="F3344" s="44"/>
      <c r="G3344" s="5" t="s">
        <v>45</v>
      </c>
      <c r="H3344" s="5" t="str">
        <f t="shared" si="817"/>
        <v>720001</v>
      </c>
      <c r="I3344" s="78" t="s">
        <v>503</v>
      </c>
    </row>
    <row r="3345" spans="1:10" ht="15.75" x14ac:dyDescent="0.25">
      <c r="A3345" s="133" t="str">
        <f>'BoR4 Rollup'!A3345</f>
        <v>Organization ID:    720001</v>
      </c>
      <c r="B3345" s="134" t="str">
        <f>'BoR4 Rollup'!$B$6</f>
        <v>2022-2023</v>
      </c>
      <c r="C3345" s="134" t="str">
        <f>'BoR4 Rollup'!$C$6</f>
        <v>2022-2023</v>
      </c>
      <c r="D3345" s="135" t="str">
        <f>'BoR4 Rollup'!$D$6</f>
        <v>2023-2024</v>
      </c>
      <c r="E3345" s="136" t="str">
        <f>E237</f>
        <v>2023-2024</v>
      </c>
      <c r="F3345" s="44"/>
      <c r="G3345" s="5" t="s">
        <v>45</v>
      </c>
      <c r="H3345" s="5" t="str">
        <f t="shared" si="817"/>
        <v>720001</v>
      </c>
      <c r="I3345" s="78" t="s">
        <v>503</v>
      </c>
    </row>
    <row r="3346" spans="1:10" x14ac:dyDescent="0.2">
      <c r="A3346" s="26" t="str">
        <f>'BoR4 Rollup'!A3346</f>
        <v xml:space="preserve">  Salaries</v>
      </c>
      <c r="B3346" s="115"/>
      <c r="C3346" s="115"/>
      <c r="D3346" s="116"/>
      <c r="E3346" s="28">
        <f t="shared" ref="E3346:E3363" si="818">+D3346-C3346</f>
        <v>0</v>
      </c>
      <c r="F3346" s="25"/>
      <c r="G3346" s="5" t="s">
        <v>45</v>
      </c>
      <c r="H3346" s="5" t="str">
        <f t="shared" si="817"/>
        <v>720001</v>
      </c>
      <c r="I3346" s="78" t="s">
        <v>503</v>
      </c>
      <c r="J3346" s="78" t="s">
        <v>563</v>
      </c>
    </row>
    <row r="3347" spans="1:10" x14ac:dyDescent="0.2">
      <c r="A3347" s="26" t="str">
        <f>'BoR4 Rollup'!A3347</f>
        <v xml:space="preserve">  Other Compensation</v>
      </c>
      <c r="B3347" s="115"/>
      <c r="C3347" s="115"/>
      <c r="D3347" s="116"/>
      <c r="E3347" s="28">
        <f t="shared" si="818"/>
        <v>0</v>
      </c>
      <c r="F3347" s="25"/>
      <c r="G3347" s="5" t="s">
        <v>45</v>
      </c>
      <c r="H3347" s="5" t="str">
        <f t="shared" si="817"/>
        <v>720001</v>
      </c>
      <c r="I3347" s="78" t="s">
        <v>503</v>
      </c>
    </row>
    <row r="3348" spans="1:10" x14ac:dyDescent="0.2">
      <c r="A3348" s="26" t="str">
        <f>'BoR4 Rollup'!A3348</f>
        <v xml:space="preserve">  Related Benefits</v>
      </c>
      <c r="B3348" s="115"/>
      <c r="C3348" s="115"/>
      <c r="D3348" s="116"/>
      <c r="E3348" s="28">
        <f t="shared" si="818"/>
        <v>0</v>
      </c>
      <c r="F3348" s="25"/>
      <c r="G3348" s="5" t="s">
        <v>45</v>
      </c>
      <c r="H3348" s="5" t="str">
        <f t="shared" si="817"/>
        <v>720001</v>
      </c>
      <c r="I3348" s="78" t="s">
        <v>503</v>
      </c>
      <c r="J3348" s="78" t="s">
        <v>566</v>
      </c>
    </row>
    <row r="3349" spans="1:10" ht="15.75" x14ac:dyDescent="0.25">
      <c r="A3349" s="29" t="str">
        <f>'BoR4 Rollup'!A3349</f>
        <v>Total Personal Services</v>
      </c>
      <c r="B3349" s="118">
        <f>B3348+B3347+B3346</f>
        <v>0</v>
      </c>
      <c r="C3349" s="118">
        <f>C3348+C3347+C3346</f>
        <v>0</v>
      </c>
      <c r="D3349" s="119">
        <f>D3348+D3347+D3346</f>
        <v>0</v>
      </c>
      <c r="E3349" s="31">
        <f t="shared" si="818"/>
        <v>0</v>
      </c>
      <c r="F3349" s="32"/>
      <c r="G3349" s="5" t="s">
        <v>45</v>
      </c>
      <c r="H3349" s="5" t="str">
        <f t="shared" si="817"/>
        <v>720001</v>
      </c>
      <c r="I3349" s="78" t="s">
        <v>503</v>
      </c>
    </row>
    <row r="3350" spans="1:10" x14ac:dyDescent="0.2">
      <c r="A3350" s="26" t="str">
        <f>'BoR4 Rollup'!A3350</f>
        <v xml:space="preserve"> Travel</v>
      </c>
      <c r="B3350" s="115"/>
      <c r="C3350" s="115"/>
      <c r="D3350" s="116"/>
      <c r="E3350" s="28">
        <f t="shared" si="818"/>
        <v>0</v>
      </c>
      <c r="F3350" s="25"/>
      <c r="G3350" s="5" t="s">
        <v>45</v>
      </c>
      <c r="H3350" s="5" t="str">
        <f t="shared" si="817"/>
        <v>720001</v>
      </c>
      <c r="I3350" s="78" t="s">
        <v>503</v>
      </c>
      <c r="J3350" s="78" t="s">
        <v>569</v>
      </c>
    </row>
    <row r="3351" spans="1:10" x14ac:dyDescent="0.2">
      <c r="A3351" s="26" t="str">
        <f>'BoR4 Rollup'!A3351</f>
        <v xml:space="preserve"> Operating Services</v>
      </c>
      <c r="B3351" s="115"/>
      <c r="C3351" s="115"/>
      <c r="D3351" s="116"/>
      <c r="E3351" s="28">
        <f t="shared" si="818"/>
        <v>0</v>
      </c>
      <c r="F3351" s="25"/>
      <c r="G3351" s="5" t="s">
        <v>45</v>
      </c>
      <c r="H3351" s="5" t="str">
        <f t="shared" si="817"/>
        <v>720001</v>
      </c>
      <c r="I3351" s="78" t="s">
        <v>503</v>
      </c>
      <c r="J3351" s="78" t="s">
        <v>571</v>
      </c>
    </row>
    <row r="3352" spans="1:10" x14ac:dyDescent="0.2">
      <c r="A3352" s="26" t="str">
        <f>'BoR4 Rollup'!A3352</f>
        <v xml:space="preserve"> Supplies</v>
      </c>
      <c r="B3352" s="115"/>
      <c r="C3352" s="115"/>
      <c r="D3352" s="116"/>
      <c r="E3352" s="28">
        <f t="shared" si="818"/>
        <v>0</v>
      </c>
      <c r="F3352" s="25"/>
      <c r="G3352" s="5" t="s">
        <v>45</v>
      </c>
      <c r="H3352" s="5" t="str">
        <f t="shared" si="817"/>
        <v>720001</v>
      </c>
      <c r="I3352" s="78" t="s">
        <v>503</v>
      </c>
      <c r="J3352" s="78" t="s">
        <v>572</v>
      </c>
    </row>
    <row r="3353" spans="1:10" ht="15.75" x14ac:dyDescent="0.25">
      <c r="A3353" s="29" t="str">
        <f>'BoR4 Rollup'!A3353</f>
        <v>Total Operating Expenses</v>
      </c>
      <c r="B3353" s="121">
        <f>B3352+B3351+B3350</f>
        <v>0</v>
      </c>
      <c r="C3353" s="121">
        <f>C3352+C3351+C3350</f>
        <v>0</v>
      </c>
      <c r="D3353" s="119">
        <f>D3352+D3351+D3350</f>
        <v>0</v>
      </c>
      <c r="E3353" s="34">
        <f t="shared" si="818"/>
        <v>0</v>
      </c>
      <c r="F3353" s="35"/>
      <c r="G3353" s="5" t="s">
        <v>45</v>
      </c>
      <c r="H3353" s="5" t="str">
        <f t="shared" si="817"/>
        <v>720001</v>
      </c>
      <c r="I3353" s="78" t="s">
        <v>503</v>
      </c>
    </row>
    <row r="3354" spans="1:10" x14ac:dyDescent="0.2">
      <c r="A3354" s="26" t="str">
        <f>'BoR4 Rollup'!A3354</f>
        <v xml:space="preserve"> Professional Services</v>
      </c>
      <c r="B3354" s="115"/>
      <c r="C3354" s="115"/>
      <c r="D3354" s="116"/>
      <c r="E3354" s="28">
        <f t="shared" si="818"/>
        <v>0</v>
      </c>
      <c r="F3354" s="25"/>
      <c r="G3354" s="5" t="s">
        <v>45</v>
      </c>
      <c r="H3354" s="5" t="str">
        <f t="shared" si="817"/>
        <v>720001</v>
      </c>
      <c r="I3354" s="78" t="s">
        <v>503</v>
      </c>
      <c r="J3354" s="78" t="s">
        <v>573</v>
      </c>
    </row>
    <row r="3355" spans="1:10" x14ac:dyDescent="0.2">
      <c r="A3355" s="26" t="str">
        <f>'BoR4 Rollup'!A3355</f>
        <v xml:space="preserve"> Other Charges</v>
      </c>
      <c r="B3355" s="115"/>
      <c r="C3355" s="115"/>
      <c r="D3355" s="116"/>
      <c r="E3355" s="28">
        <f t="shared" si="818"/>
        <v>0</v>
      </c>
      <c r="F3355" s="25"/>
      <c r="G3355" s="5" t="s">
        <v>45</v>
      </c>
      <c r="H3355" s="5" t="str">
        <f t="shared" si="817"/>
        <v>720001</v>
      </c>
      <c r="I3355" s="78" t="s">
        <v>503</v>
      </c>
      <c r="J3355" s="78" t="s">
        <v>574</v>
      </c>
    </row>
    <row r="3356" spans="1:10" x14ac:dyDescent="0.2">
      <c r="A3356" s="26" t="str">
        <f>'BoR4 Rollup'!A3356</f>
        <v xml:space="preserve"> Debt Services</v>
      </c>
      <c r="B3356" s="115"/>
      <c r="C3356" s="115"/>
      <c r="D3356" s="116"/>
      <c r="E3356" s="28">
        <f t="shared" si="818"/>
        <v>0</v>
      </c>
      <c r="F3356" s="25"/>
      <c r="G3356" s="5" t="s">
        <v>45</v>
      </c>
      <c r="H3356" s="5" t="str">
        <f t="shared" si="817"/>
        <v>720001</v>
      </c>
      <c r="I3356" s="78" t="s">
        <v>503</v>
      </c>
    </row>
    <row r="3357" spans="1:10" x14ac:dyDescent="0.2">
      <c r="A3357" s="26" t="str">
        <f>'BoR4 Rollup'!A3357</f>
        <v xml:space="preserve"> Interagency Transfers</v>
      </c>
      <c r="B3357" s="115"/>
      <c r="C3357" s="115"/>
      <c r="D3357" s="116"/>
      <c r="E3357" s="28">
        <f t="shared" si="818"/>
        <v>0</v>
      </c>
      <c r="F3357" s="25"/>
      <c r="G3357" s="5" t="s">
        <v>45</v>
      </c>
      <c r="H3357" s="5" t="str">
        <f t="shared" si="817"/>
        <v>720001</v>
      </c>
      <c r="I3357" s="78" t="s">
        <v>503</v>
      </c>
      <c r="J3357" s="78" t="s">
        <v>575</v>
      </c>
    </row>
    <row r="3358" spans="1:10" ht="15.75" x14ac:dyDescent="0.25">
      <c r="A3358" s="29" t="str">
        <f>'BoR4 Rollup'!A3358</f>
        <v>Total Other Charges</v>
      </c>
      <c r="B3358" s="121">
        <f>B3357+B3356+B3355+B3354</f>
        <v>0</v>
      </c>
      <c r="C3358" s="121">
        <f>C3357+C3356+C3355+C3354</f>
        <v>0</v>
      </c>
      <c r="D3358" s="119">
        <f>D3357+D3356+D3355+D3354</f>
        <v>0</v>
      </c>
      <c r="E3358" s="34">
        <f t="shared" si="818"/>
        <v>0</v>
      </c>
      <c r="F3358" s="35"/>
      <c r="G3358" s="5" t="s">
        <v>45</v>
      </c>
      <c r="H3358" s="5" t="str">
        <f t="shared" si="817"/>
        <v>720001</v>
      </c>
      <c r="I3358" s="78" t="s">
        <v>503</v>
      </c>
    </row>
    <row r="3359" spans="1:10" x14ac:dyDescent="0.2">
      <c r="A3359" s="26" t="str">
        <f>'BoR4 Rollup'!A3359</f>
        <v xml:space="preserve"> General Acquisitions</v>
      </c>
      <c r="B3359" s="115"/>
      <c r="C3359" s="115"/>
      <c r="D3359" s="116"/>
      <c r="E3359" s="28">
        <f t="shared" si="818"/>
        <v>0</v>
      </c>
      <c r="F3359" s="25"/>
      <c r="G3359" s="5" t="s">
        <v>45</v>
      </c>
      <c r="H3359" s="5" t="str">
        <f t="shared" si="817"/>
        <v>720001</v>
      </c>
      <c r="I3359" s="78" t="s">
        <v>503</v>
      </c>
      <c r="J3359" s="78" t="s">
        <v>576</v>
      </c>
    </row>
    <row r="3360" spans="1:10" x14ac:dyDescent="0.2">
      <c r="A3360" s="26" t="str">
        <f>'BoR4 Rollup'!A3360</f>
        <v xml:space="preserve"> Library Acquisitions</v>
      </c>
      <c r="B3360" s="115"/>
      <c r="C3360" s="115"/>
      <c r="D3360" s="116"/>
      <c r="E3360" s="28">
        <f t="shared" si="818"/>
        <v>0</v>
      </c>
      <c r="F3360" s="25"/>
      <c r="G3360" s="5" t="s">
        <v>45</v>
      </c>
      <c r="H3360" s="5" t="str">
        <f t="shared" si="817"/>
        <v>720001</v>
      </c>
      <c r="I3360" s="78" t="s">
        <v>503</v>
      </c>
      <c r="J3360" s="78" t="s">
        <v>576</v>
      </c>
    </row>
    <row r="3361" spans="1:10" x14ac:dyDescent="0.2">
      <c r="A3361" s="26" t="str">
        <f>'BoR4 Rollup'!A3361</f>
        <v xml:space="preserve"> Major Repairs</v>
      </c>
      <c r="B3361" s="115"/>
      <c r="C3361" s="115"/>
      <c r="D3361" s="116"/>
      <c r="E3361" s="28">
        <f t="shared" si="818"/>
        <v>0</v>
      </c>
      <c r="F3361" s="25"/>
      <c r="G3361" s="5" t="s">
        <v>45</v>
      </c>
      <c r="H3361" s="5" t="str">
        <f t="shared" si="817"/>
        <v>720001</v>
      </c>
      <c r="I3361" s="78" t="s">
        <v>503</v>
      </c>
    </row>
    <row r="3362" spans="1:10" ht="15.75" x14ac:dyDescent="0.25">
      <c r="A3362" s="29" t="str">
        <f>'BoR4 Rollup'!A3362</f>
        <v>Total Acquisitions and Major Repairs</v>
      </c>
      <c r="B3362" s="121">
        <f>B3361+B3360+B3359</f>
        <v>0</v>
      </c>
      <c r="C3362" s="121">
        <f>C3361+C3360+C3359</f>
        <v>0</v>
      </c>
      <c r="D3362" s="119">
        <f>D3361+D3360+D3359</f>
        <v>0</v>
      </c>
      <c r="E3362" s="34">
        <f t="shared" si="818"/>
        <v>0</v>
      </c>
      <c r="F3362" s="35"/>
      <c r="G3362" s="5" t="s">
        <v>45</v>
      </c>
      <c r="H3362" s="5" t="str">
        <f t="shared" si="817"/>
        <v>720001</v>
      </c>
      <c r="I3362" s="78" t="s">
        <v>503</v>
      </c>
    </row>
    <row r="3363" spans="1:10" ht="15.75" x14ac:dyDescent="0.25">
      <c r="A3363" s="29" t="str">
        <f>'BoR4 Rollup'!A3363</f>
        <v>Function Total</v>
      </c>
      <c r="B3363" s="118">
        <f>B3362+B3358+B3353+B3349</f>
        <v>0</v>
      </c>
      <c r="C3363" s="118">
        <f>C3362+C3358+C3353+C3349</f>
        <v>0</v>
      </c>
      <c r="D3363" s="119">
        <f>D3362+D3358+D3353+D3349</f>
        <v>0</v>
      </c>
      <c r="E3363" s="46">
        <f t="shared" si="818"/>
        <v>0</v>
      </c>
      <c r="F3363" s="32"/>
      <c r="G3363" s="5" t="s">
        <v>45</v>
      </c>
      <c r="H3363" s="5" t="str">
        <f>RIGHT($A$3345,6)</f>
        <v>720001</v>
      </c>
      <c r="I3363" s="78" t="s">
        <v>503</v>
      </c>
    </row>
    <row r="3364" spans="1:10" ht="15.75" x14ac:dyDescent="0.25">
      <c r="A3364" s="124" t="str">
        <f>'BoR4 Rollup'!A3364</f>
        <v>Function:  Operation &amp; Maintenance</v>
      </c>
      <c r="B3364" s="125"/>
      <c r="C3364" s="126"/>
      <c r="D3364" s="127"/>
      <c r="E3364" s="128"/>
      <c r="F3364" s="4"/>
      <c r="G3364" s="5" t="s">
        <v>45</v>
      </c>
      <c r="H3364" s="5" t="str">
        <f t="shared" ref="H3364:H3383" si="819">RIGHT($A$3366,6)</f>
        <v>720002</v>
      </c>
      <c r="I3364" s="78" t="s">
        <v>506</v>
      </c>
    </row>
    <row r="3365" spans="1:10" ht="15.75" x14ac:dyDescent="0.25">
      <c r="A3365" s="129" t="str">
        <f>'BoR4 Rollup'!A3365</f>
        <v>Orgn:  Plant Oper &amp; Maint-Custodial Svcs Adm</v>
      </c>
      <c r="B3365" s="130" t="str">
        <f>+'BoR4 Rollup'!B3365</f>
        <v>Actual</v>
      </c>
      <c r="C3365" s="130" t="str">
        <f>+'BoR4 Rollup'!C3365</f>
        <v>Budgeted</v>
      </c>
      <c r="D3365" s="131" t="str">
        <f>+'BoR4 Rollup'!D3365</f>
        <v>Budgeted</v>
      </c>
      <c r="E3365" s="132" t="str">
        <f>E257</f>
        <v>2022-2023 +/-</v>
      </c>
      <c r="F3365" s="44"/>
      <c r="G3365" s="5" t="s">
        <v>45</v>
      </c>
      <c r="H3365" s="5" t="str">
        <f t="shared" si="819"/>
        <v>720002</v>
      </c>
      <c r="I3365" s="78" t="s">
        <v>506</v>
      </c>
    </row>
    <row r="3366" spans="1:10" ht="15.75" x14ac:dyDescent="0.25">
      <c r="A3366" s="133" t="str">
        <f>'BoR4 Rollup'!A3366</f>
        <v>Organization ID:    720002</v>
      </c>
      <c r="B3366" s="134" t="str">
        <f>'BoR4 Rollup'!$B$6</f>
        <v>2022-2023</v>
      </c>
      <c r="C3366" s="134" t="str">
        <f>'BoR4 Rollup'!$C$6</f>
        <v>2022-2023</v>
      </c>
      <c r="D3366" s="135" t="str">
        <f>'BoR4 Rollup'!$D$6</f>
        <v>2023-2024</v>
      </c>
      <c r="E3366" s="136" t="str">
        <f>E258</f>
        <v>2023-2024</v>
      </c>
      <c r="F3366" s="44"/>
      <c r="G3366" s="5" t="s">
        <v>45</v>
      </c>
      <c r="H3366" s="5" t="str">
        <f t="shared" si="819"/>
        <v>720002</v>
      </c>
      <c r="I3366" s="78" t="s">
        <v>506</v>
      </c>
    </row>
    <row r="3367" spans="1:10" x14ac:dyDescent="0.2">
      <c r="A3367" s="26" t="str">
        <f>'BoR4 Rollup'!A3367</f>
        <v xml:space="preserve">  Salaries</v>
      </c>
      <c r="B3367" s="115"/>
      <c r="C3367" s="115"/>
      <c r="D3367" s="116"/>
      <c r="E3367" s="28">
        <f t="shared" ref="E3367:E3384" si="820">+D3367-C3367</f>
        <v>0</v>
      </c>
      <c r="F3367" s="25"/>
      <c r="G3367" s="5" t="s">
        <v>45</v>
      </c>
      <c r="H3367" s="5" t="str">
        <f t="shared" si="819"/>
        <v>720002</v>
      </c>
      <c r="I3367" s="78" t="s">
        <v>506</v>
      </c>
      <c r="J3367" s="78" t="s">
        <v>563</v>
      </c>
    </row>
    <row r="3368" spans="1:10" x14ac:dyDescent="0.2">
      <c r="A3368" s="26" t="str">
        <f>'BoR4 Rollup'!A3368</f>
        <v xml:space="preserve">  Other Compensation</v>
      </c>
      <c r="B3368" s="115"/>
      <c r="C3368" s="115"/>
      <c r="D3368" s="116"/>
      <c r="E3368" s="28">
        <f t="shared" si="820"/>
        <v>0</v>
      </c>
      <c r="F3368" s="25"/>
      <c r="G3368" s="5" t="s">
        <v>45</v>
      </c>
      <c r="H3368" s="5" t="str">
        <f t="shared" si="819"/>
        <v>720002</v>
      </c>
      <c r="I3368" s="78" t="s">
        <v>506</v>
      </c>
    </row>
    <row r="3369" spans="1:10" x14ac:dyDescent="0.2">
      <c r="A3369" s="26" t="str">
        <f>'BoR4 Rollup'!A3369</f>
        <v xml:space="preserve">  Related Benefits</v>
      </c>
      <c r="B3369" s="115"/>
      <c r="C3369" s="115"/>
      <c r="D3369" s="116"/>
      <c r="E3369" s="28">
        <f t="shared" si="820"/>
        <v>0</v>
      </c>
      <c r="F3369" s="25"/>
      <c r="G3369" s="5" t="s">
        <v>45</v>
      </c>
      <c r="H3369" s="5" t="str">
        <f t="shared" si="819"/>
        <v>720002</v>
      </c>
      <c r="I3369" s="78" t="s">
        <v>506</v>
      </c>
      <c r="J3369" s="78" t="s">
        <v>566</v>
      </c>
    </row>
    <row r="3370" spans="1:10" ht="15.75" x14ac:dyDescent="0.25">
      <c r="A3370" s="29" t="str">
        <f>'BoR4 Rollup'!A3370</f>
        <v>Total Personal Services</v>
      </c>
      <c r="B3370" s="118">
        <f>B3369+B3368+B3367</f>
        <v>0</v>
      </c>
      <c r="C3370" s="118">
        <f>C3369+C3368+C3367</f>
        <v>0</v>
      </c>
      <c r="D3370" s="119">
        <f>D3369+D3368+D3367</f>
        <v>0</v>
      </c>
      <c r="E3370" s="31">
        <f t="shared" si="820"/>
        <v>0</v>
      </c>
      <c r="F3370" s="32"/>
      <c r="G3370" s="5" t="s">
        <v>45</v>
      </c>
      <c r="H3370" s="5" t="str">
        <f t="shared" si="819"/>
        <v>720002</v>
      </c>
      <c r="I3370" s="78" t="s">
        <v>506</v>
      </c>
    </row>
    <row r="3371" spans="1:10" x14ac:dyDescent="0.2">
      <c r="A3371" s="26" t="str">
        <f>'BoR4 Rollup'!A3371</f>
        <v xml:space="preserve"> Travel</v>
      </c>
      <c r="B3371" s="115"/>
      <c r="C3371" s="115"/>
      <c r="D3371" s="116"/>
      <c r="E3371" s="28">
        <f t="shared" si="820"/>
        <v>0</v>
      </c>
      <c r="F3371" s="25"/>
      <c r="G3371" s="5" t="s">
        <v>45</v>
      </c>
      <c r="H3371" s="5" t="str">
        <f t="shared" si="819"/>
        <v>720002</v>
      </c>
      <c r="I3371" s="78" t="s">
        <v>506</v>
      </c>
      <c r="J3371" s="78" t="s">
        <v>569</v>
      </c>
    </row>
    <row r="3372" spans="1:10" x14ac:dyDescent="0.2">
      <c r="A3372" s="26" t="str">
        <f>'BoR4 Rollup'!A3372</f>
        <v xml:space="preserve"> Operating Services</v>
      </c>
      <c r="B3372" s="115"/>
      <c r="C3372" s="115"/>
      <c r="D3372" s="116"/>
      <c r="E3372" s="28">
        <f t="shared" si="820"/>
        <v>0</v>
      </c>
      <c r="F3372" s="25"/>
      <c r="G3372" s="5" t="s">
        <v>45</v>
      </c>
      <c r="H3372" s="5" t="str">
        <f t="shared" si="819"/>
        <v>720002</v>
      </c>
      <c r="I3372" s="78" t="s">
        <v>506</v>
      </c>
      <c r="J3372" s="78" t="s">
        <v>571</v>
      </c>
    </row>
    <row r="3373" spans="1:10" x14ac:dyDescent="0.2">
      <c r="A3373" s="26" t="str">
        <f>'BoR4 Rollup'!A3373</f>
        <v xml:space="preserve"> Supplies</v>
      </c>
      <c r="B3373" s="115"/>
      <c r="C3373" s="115"/>
      <c r="D3373" s="116"/>
      <c r="E3373" s="28">
        <f t="shared" si="820"/>
        <v>0</v>
      </c>
      <c r="F3373" s="25"/>
      <c r="G3373" s="5" t="s">
        <v>45</v>
      </c>
      <c r="H3373" s="5" t="str">
        <f t="shared" si="819"/>
        <v>720002</v>
      </c>
      <c r="I3373" s="78" t="s">
        <v>506</v>
      </c>
      <c r="J3373" s="78" t="s">
        <v>572</v>
      </c>
    </row>
    <row r="3374" spans="1:10" ht="15.75" x14ac:dyDescent="0.25">
      <c r="A3374" s="29" t="str">
        <f>'BoR4 Rollup'!A3374</f>
        <v>Total Operating Expenses</v>
      </c>
      <c r="B3374" s="121">
        <f>B3373+B3372+B3371</f>
        <v>0</v>
      </c>
      <c r="C3374" s="121">
        <f>C3373+C3372+C3371</f>
        <v>0</v>
      </c>
      <c r="D3374" s="119">
        <f>D3373+D3372+D3371</f>
        <v>0</v>
      </c>
      <c r="E3374" s="34">
        <f t="shared" si="820"/>
        <v>0</v>
      </c>
      <c r="F3374" s="35"/>
      <c r="G3374" s="5" t="s">
        <v>45</v>
      </c>
      <c r="H3374" s="5" t="str">
        <f t="shared" si="819"/>
        <v>720002</v>
      </c>
      <c r="I3374" s="78" t="s">
        <v>506</v>
      </c>
    </row>
    <row r="3375" spans="1:10" x14ac:dyDescent="0.2">
      <c r="A3375" s="26" t="str">
        <f>'BoR4 Rollup'!A3375</f>
        <v xml:space="preserve"> Professional Services</v>
      </c>
      <c r="B3375" s="115"/>
      <c r="C3375" s="115"/>
      <c r="D3375" s="116"/>
      <c r="E3375" s="28">
        <f t="shared" si="820"/>
        <v>0</v>
      </c>
      <c r="F3375" s="25"/>
      <c r="G3375" s="5" t="s">
        <v>45</v>
      </c>
      <c r="H3375" s="5" t="str">
        <f t="shared" si="819"/>
        <v>720002</v>
      </c>
      <c r="I3375" s="78" t="s">
        <v>506</v>
      </c>
      <c r="J3375" s="78" t="s">
        <v>573</v>
      </c>
    </row>
    <row r="3376" spans="1:10" x14ac:dyDescent="0.2">
      <c r="A3376" s="26" t="str">
        <f>'BoR4 Rollup'!A3376</f>
        <v xml:space="preserve"> Other Charges</v>
      </c>
      <c r="B3376" s="115"/>
      <c r="C3376" s="115"/>
      <c r="D3376" s="116"/>
      <c r="E3376" s="28">
        <f t="shared" si="820"/>
        <v>0</v>
      </c>
      <c r="F3376" s="25"/>
      <c r="G3376" s="5" t="s">
        <v>45</v>
      </c>
      <c r="H3376" s="5" t="str">
        <f t="shared" si="819"/>
        <v>720002</v>
      </c>
      <c r="I3376" s="78" t="s">
        <v>506</v>
      </c>
      <c r="J3376" s="78" t="s">
        <v>574</v>
      </c>
    </row>
    <row r="3377" spans="1:10" x14ac:dyDescent="0.2">
      <c r="A3377" s="26" t="str">
        <f>'BoR4 Rollup'!A3377</f>
        <v xml:space="preserve"> Debt Services</v>
      </c>
      <c r="B3377" s="115"/>
      <c r="C3377" s="115"/>
      <c r="D3377" s="116"/>
      <c r="E3377" s="28">
        <f t="shared" si="820"/>
        <v>0</v>
      </c>
      <c r="F3377" s="25"/>
      <c r="G3377" s="5" t="s">
        <v>45</v>
      </c>
      <c r="H3377" s="5" t="str">
        <f t="shared" si="819"/>
        <v>720002</v>
      </c>
      <c r="I3377" s="78" t="s">
        <v>506</v>
      </c>
    </row>
    <row r="3378" spans="1:10" x14ac:dyDescent="0.2">
      <c r="A3378" s="26" t="str">
        <f>'BoR4 Rollup'!A3378</f>
        <v xml:space="preserve"> Interagency Transfers</v>
      </c>
      <c r="B3378" s="115"/>
      <c r="C3378" s="115"/>
      <c r="D3378" s="116"/>
      <c r="E3378" s="28">
        <f t="shared" si="820"/>
        <v>0</v>
      </c>
      <c r="F3378" s="25"/>
      <c r="G3378" s="5" t="s">
        <v>45</v>
      </c>
      <c r="H3378" s="5" t="str">
        <f t="shared" si="819"/>
        <v>720002</v>
      </c>
      <c r="I3378" s="78" t="s">
        <v>506</v>
      </c>
      <c r="J3378" s="78" t="s">
        <v>575</v>
      </c>
    </row>
    <row r="3379" spans="1:10" ht="15.75" x14ac:dyDescent="0.25">
      <c r="A3379" s="29" t="str">
        <f>'BoR4 Rollup'!A3379</f>
        <v>Total Other Charges</v>
      </c>
      <c r="B3379" s="121">
        <f>B3378+B3377+B3376+B3375</f>
        <v>0</v>
      </c>
      <c r="C3379" s="121">
        <f>C3378+C3377+C3376+C3375</f>
        <v>0</v>
      </c>
      <c r="D3379" s="119">
        <f>D3378+D3377+D3376+D3375</f>
        <v>0</v>
      </c>
      <c r="E3379" s="34">
        <f t="shared" si="820"/>
        <v>0</v>
      </c>
      <c r="F3379" s="35"/>
      <c r="G3379" s="5" t="s">
        <v>45</v>
      </c>
      <c r="H3379" s="5" t="str">
        <f t="shared" si="819"/>
        <v>720002</v>
      </c>
      <c r="I3379" s="78" t="s">
        <v>506</v>
      </c>
    </row>
    <row r="3380" spans="1:10" x14ac:dyDescent="0.2">
      <c r="A3380" s="26" t="str">
        <f>'BoR4 Rollup'!A3380</f>
        <v xml:space="preserve"> General Acquisitions</v>
      </c>
      <c r="B3380" s="115"/>
      <c r="C3380" s="115"/>
      <c r="D3380" s="116"/>
      <c r="E3380" s="28">
        <f t="shared" si="820"/>
        <v>0</v>
      </c>
      <c r="F3380" s="25"/>
      <c r="G3380" s="5" t="s">
        <v>45</v>
      </c>
      <c r="H3380" s="5" t="str">
        <f t="shared" si="819"/>
        <v>720002</v>
      </c>
      <c r="I3380" s="78" t="s">
        <v>506</v>
      </c>
      <c r="J3380" s="78" t="s">
        <v>576</v>
      </c>
    </row>
    <row r="3381" spans="1:10" x14ac:dyDescent="0.2">
      <c r="A3381" s="26" t="str">
        <f>'BoR4 Rollup'!A3381</f>
        <v xml:space="preserve"> Library Acquisitions</v>
      </c>
      <c r="B3381" s="115"/>
      <c r="C3381" s="115"/>
      <c r="D3381" s="116"/>
      <c r="E3381" s="28">
        <f t="shared" si="820"/>
        <v>0</v>
      </c>
      <c r="F3381" s="25"/>
      <c r="G3381" s="5" t="s">
        <v>45</v>
      </c>
      <c r="H3381" s="5" t="str">
        <f t="shared" si="819"/>
        <v>720002</v>
      </c>
      <c r="I3381" s="78" t="s">
        <v>506</v>
      </c>
      <c r="J3381" s="78" t="s">
        <v>576</v>
      </c>
    </row>
    <row r="3382" spans="1:10" x14ac:dyDescent="0.2">
      <c r="A3382" s="26" t="str">
        <f>'BoR4 Rollup'!A3382</f>
        <v xml:space="preserve"> Major Repairs</v>
      </c>
      <c r="B3382" s="115"/>
      <c r="C3382" s="115"/>
      <c r="D3382" s="116"/>
      <c r="E3382" s="28">
        <f t="shared" si="820"/>
        <v>0</v>
      </c>
      <c r="F3382" s="25"/>
      <c r="G3382" s="5" t="s">
        <v>45</v>
      </c>
      <c r="H3382" s="5" t="str">
        <f t="shared" si="819"/>
        <v>720002</v>
      </c>
      <c r="I3382" s="78" t="s">
        <v>506</v>
      </c>
    </row>
    <row r="3383" spans="1:10" ht="15.75" x14ac:dyDescent="0.25">
      <c r="A3383" s="29" t="str">
        <f>'BoR4 Rollup'!A3383</f>
        <v>Total Acquisitions and Major Repairs</v>
      </c>
      <c r="B3383" s="121">
        <f>B3382+B3381+B3380</f>
        <v>0</v>
      </c>
      <c r="C3383" s="121">
        <f>C3382+C3381+C3380</f>
        <v>0</v>
      </c>
      <c r="D3383" s="119">
        <f>D3382+D3381+D3380</f>
        <v>0</v>
      </c>
      <c r="E3383" s="34">
        <f t="shared" si="820"/>
        <v>0</v>
      </c>
      <c r="F3383" s="35"/>
      <c r="G3383" s="5" t="s">
        <v>45</v>
      </c>
      <c r="H3383" s="5" t="str">
        <f t="shared" si="819"/>
        <v>720002</v>
      </c>
      <c r="I3383" s="78" t="s">
        <v>506</v>
      </c>
    </row>
    <row r="3384" spans="1:10" ht="15.75" x14ac:dyDescent="0.25">
      <c r="A3384" s="29" t="str">
        <f>'BoR4 Rollup'!A3384</f>
        <v>Function Total</v>
      </c>
      <c r="B3384" s="118">
        <f>B3383+B3379+B3374+B3370</f>
        <v>0</v>
      </c>
      <c r="C3384" s="118">
        <f>C3383+C3379+C3374+C3370</f>
        <v>0</v>
      </c>
      <c r="D3384" s="119">
        <f>D3383+D3379+D3374+D3370</f>
        <v>0</v>
      </c>
      <c r="E3384" s="46">
        <f t="shared" si="820"/>
        <v>0</v>
      </c>
      <c r="F3384" s="32"/>
      <c r="G3384" s="5" t="s">
        <v>45</v>
      </c>
      <c r="H3384" s="5" t="str">
        <f>RIGHT($A$3366,6)</f>
        <v>720002</v>
      </c>
      <c r="I3384" s="78" t="s">
        <v>506</v>
      </c>
    </row>
    <row r="3385" spans="1:10" ht="15.75" x14ac:dyDescent="0.25">
      <c r="A3385" s="124" t="str">
        <f>'BoR4 Rollup'!A3385</f>
        <v>Function:  Operation &amp; Maintenance</v>
      </c>
      <c r="B3385" s="125"/>
      <c r="C3385" s="126"/>
      <c r="D3385" s="127"/>
      <c r="E3385" s="128"/>
      <c r="F3385" s="4"/>
      <c r="G3385" s="5" t="s">
        <v>45</v>
      </c>
      <c r="H3385" s="5" t="str">
        <f t="shared" ref="H3385:H3404" si="821">RIGHT($A$3387,6)</f>
        <v>720003</v>
      </c>
      <c r="I3385" s="78" t="s">
        <v>509</v>
      </c>
    </row>
    <row r="3386" spans="1:10" ht="15.75" x14ac:dyDescent="0.25">
      <c r="A3386" s="129" t="str">
        <f>'BoR4 Rollup'!A3386</f>
        <v>Orgn:  Plant Oper &amp; Maint-Grounds Maintenance</v>
      </c>
      <c r="B3386" s="130" t="str">
        <f>+'BoR4 Rollup'!B3386</f>
        <v>Actual</v>
      </c>
      <c r="C3386" s="130" t="str">
        <f>+'BoR4 Rollup'!C3386</f>
        <v>Budgeted</v>
      </c>
      <c r="D3386" s="131" t="str">
        <f>+'BoR4 Rollup'!D3386</f>
        <v>Budgeted</v>
      </c>
      <c r="E3386" s="132" t="str">
        <f>E278</f>
        <v>2022-2023 +/-</v>
      </c>
      <c r="F3386" s="18"/>
      <c r="G3386" s="5" t="s">
        <v>45</v>
      </c>
      <c r="H3386" s="5" t="str">
        <f t="shared" si="821"/>
        <v>720003</v>
      </c>
      <c r="I3386" s="78" t="s">
        <v>509</v>
      </c>
    </row>
    <row r="3387" spans="1:10" ht="15.75" x14ac:dyDescent="0.25">
      <c r="A3387" s="133" t="str">
        <f>'BoR4 Rollup'!A3387</f>
        <v>Organization ID:    720003</v>
      </c>
      <c r="B3387" s="134" t="str">
        <f>'BoR4 Rollup'!$B$6</f>
        <v>2022-2023</v>
      </c>
      <c r="C3387" s="134" t="str">
        <f>'BoR4 Rollup'!$C$6</f>
        <v>2022-2023</v>
      </c>
      <c r="D3387" s="135" t="str">
        <f>'BoR4 Rollup'!$D$6</f>
        <v>2023-2024</v>
      </c>
      <c r="E3387" s="136" t="str">
        <f>E279</f>
        <v>2023-2024</v>
      </c>
      <c r="F3387" s="18"/>
      <c r="G3387" s="5" t="s">
        <v>45</v>
      </c>
      <c r="H3387" s="5" t="str">
        <f t="shared" si="821"/>
        <v>720003</v>
      </c>
      <c r="I3387" s="78" t="s">
        <v>509</v>
      </c>
    </row>
    <row r="3388" spans="1:10" x14ac:dyDescent="0.2">
      <c r="A3388" s="26" t="str">
        <f>'BoR4 Rollup'!A3388</f>
        <v xml:space="preserve">  Salaries</v>
      </c>
      <c r="B3388" s="115"/>
      <c r="C3388" s="115"/>
      <c r="D3388" s="116"/>
      <c r="E3388" s="28">
        <f t="shared" ref="E3388:E3405" si="822">+D3388-C3388</f>
        <v>0</v>
      </c>
      <c r="F3388" s="25"/>
      <c r="G3388" s="5" t="s">
        <v>45</v>
      </c>
      <c r="H3388" s="5" t="str">
        <f t="shared" si="821"/>
        <v>720003</v>
      </c>
      <c r="I3388" s="78" t="s">
        <v>509</v>
      </c>
      <c r="J3388" s="78" t="s">
        <v>563</v>
      </c>
    </row>
    <row r="3389" spans="1:10" x14ac:dyDescent="0.2">
      <c r="A3389" s="26" t="str">
        <f>'BoR4 Rollup'!A3389</f>
        <v xml:space="preserve">  Other Compensation</v>
      </c>
      <c r="B3389" s="115"/>
      <c r="C3389" s="115"/>
      <c r="D3389" s="116"/>
      <c r="E3389" s="28">
        <f t="shared" si="822"/>
        <v>0</v>
      </c>
      <c r="F3389" s="25"/>
      <c r="G3389" s="5" t="s">
        <v>45</v>
      </c>
      <c r="H3389" s="5" t="str">
        <f t="shared" si="821"/>
        <v>720003</v>
      </c>
      <c r="I3389" s="78" t="s">
        <v>509</v>
      </c>
    </row>
    <row r="3390" spans="1:10" x14ac:dyDescent="0.2">
      <c r="A3390" s="26" t="str">
        <f>'BoR4 Rollup'!A3390</f>
        <v xml:space="preserve">  Related Benefits</v>
      </c>
      <c r="B3390" s="115"/>
      <c r="C3390" s="115"/>
      <c r="D3390" s="116"/>
      <c r="E3390" s="28">
        <f t="shared" si="822"/>
        <v>0</v>
      </c>
      <c r="F3390" s="25"/>
      <c r="G3390" s="5" t="s">
        <v>45</v>
      </c>
      <c r="H3390" s="5" t="str">
        <f t="shared" si="821"/>
        <v>720003</v>
      </c>
      <c r="I3390" s="78" t="s">
        <v>509</v>
      </c>
      <c r="J3390" s="78" t="s">
        <v>566</v>
      </c>
    </row>
    <row r="3391" spans="1:10" ht="15.75" x14ac:dyDescent="0.25">
      <c r="A3391" s="29" t="str">
        <f>'BoR4 Rollup'!A3391</f>
        <v>Total Personal Services</v>
      </c>
      <c r="B3391" s="118">
        <f>B3390+B3389+B3388</f>
        <v>0</v>
      </c>
      <c r="C3391" s="118">
        <f>C3390+C3389+C3388</f>
        <v>0</v>
      </c>
      <c r="D3391" s="119">
        <f>D3390+D3389+D3388</f>
        <v>0</v>
      </c>
      <c r="E3391" s="31">
        <f t="shared" si="822"/>
        <v>0</v>
      </c>
      <c r="F3391" s="32"/>
      <c r="G3391" s="5" t="s">
        <v>45</v>
      </c>
      <c r="H3391" s="5" t="str">
        <f t="shared" si="821"/>
        <v>720003</v>
      </c>
      <c r="I3391" s="78" t="s">
        <v>509</v>
      </c>
    </row>
    <row r="3392" spans="1:10" x14ac:dyDescent="0.2">
      <c r="A3392" s="26" t="str">
        <f>'BoR4 Rollup'!A3392</f>
        <v xml:space="preserve"> Travel</v>
      </c>
      <c r="B3392" s="115"/>
      <c r="C3392" s="115"/>
      <c r="D3392" s="116"/>
      <c r="E3392" s="28">
        <f t="shared" si="822"/>
        <v>0</v>
      </c>
      <c r="F3392" s="25"/>
      <c r="G3392" s="5" t="s">
        <v>45</v>
      </c>
      <c r="H3392" s="5" t="str">
        <f t="shared" si="821"/>
        <v>720003</v>
      </c>
      <c r="I3392" s="78" t="s">
        <v>509</v>
      </c>
      <c r="J3392" s="78" t="s">
        <v>569</v>
      </c>
    </row>
    <row r="3393" spans="1:10" x14ac:dyDescent="0.2">
      <c r="A3393" s="26" t="str">
        <f>'BoR4 Rollup'!A3393</f>
        <v xml:space="preserve"> Operating Services</v>
      </c>
      <c r="B3393" s="115"/>
      <c r="C3393" s="115"/>
      <c r="D3393" s="116"/>
      <c r="E3393" s="28">
        <f t="shared" si="822"/>
        <v>0</v>
      </c>
      <c r="F3393" s="25"/>
      <c r="G3393" s="5" t="s">
        <v>45</v>
      </c>
      <c r="H3393" s="5" t="str">
        <f t="shared" si="821"/>
        <v>720003</v>
      </c>
      <c r="I3393" s="78" t="s">
        <v>509</v>
      </c>
      <c r="J3393" s="78" t="s">
        <v>571</v>
      </c>
    </row>
    <row r="3394" spans="1:10" x14ac:dyDescent="0.2">
      <c r="A3394" s="26" t="str">
        <f>'BoR4 Rollup'!A3394</f>
        <v xml:space="preserve"> Supplies</v>
      </c>
      <c r="B3394" s="115"/>
      <c r="C3394" s="115"/>
      <c r="D3394" s="116"/>
      <c r="E3394" s="28">
        <f t="shared" si="822"/>
        <v>0</v>
      </c>
      <c r="F3394" s="25"/>
      <c r="G3394" s="5" t="s">
        <v>45</v>
      </c>
      <c r="H3394" s="5" t="str">
        <f t="shared" si="821"/>
        <v>720003</v>
      </c>
      <c r="I3394" s="78" t="s">
        <v>509</v>
      </c>
      <c r="J3394" s="78" t="s">
        <v>572</v>
      </c>
    </row>
    <row r="3395" spans="1:10" ht="15.75" x14ac:dyDescent="0.25">
      <c r="A3395" s="29" t="str">
        <f>'BoR4 Rollup'!A3395</f>
        <v>Total Operating Expenses</v>
      </c>
      <c r="B3395" s="121">
        <f>B3394+B3393+B3392</f>
        <v>0</v>
      </c>
      <c r="C3395" s="121">
        <f>C3394+C3393+C3392</f>
        <v>0</v>
      </c>
      <c r="D3395" s="119">
        <f>D3394+D3393+D3392</f>
        <v>0</v>
      </c>
      <c r="E3395" s="34">
        <f t="shared" si="822"/>
        <v>0</v>
      </c>
      <c r="F3395" s="35"/>
      <c r="G3395" s="5" t="s">
        <v>45</v>
      </c>
      <c r="H3395" s="5" t="str">
        <f t="shared" si="821"/>
        <v>720003</v>
      </c>
      <c r="I3395" s="78" t="s">
        <v>509</v>
      </c>
    </row>
    <row r="3396" spans="1:10" x14ac:dyDescent="0.2">
      <c r="A3396" s="26" t="str">
        <f>'BoR4 Rollup'!A3396</f>
        <v xml:space="preserve"> Professional Services</v>
      </c>
      <c r="B3396" s="115"/>
      <c r="C3396" s="115"/>
      <c r="D3396" s="116"/>
      <c r="E3396" s="28">
        <f t="shared" si="822"/>
        <v>0</v>
      </c>
      <c r="F3396" s="25"/>
      <c r="G3396" s="5" t="s">
        <v>45</v>
      </c>
      <c r="H3396" s="5" t="str">
        <f t="shared" si="821"/>
        <v>720003</v>
      </c>
      <c r="I3396" s="78" t="s">
        <v>509</v>
      </c>
      <c r="J3396" s="78" t="s">
        <v>573</v>
      </c>
    </row>
    <row r="3397" spans="1:10" x14ac:dyDescent="0.2">
      <c r="A3397" s="26" t="str">
        <f>'BoR4 Rollup'!A3397</f>
        <v xml:space="preserve"> Other Charges</v>
      </c>
      <c r="B3397" s="115"/>
      <c r="C3397" s="115"/>
      <c r="D3397" s="116"/>
      <c r="E3397" s="28">
        <f t="shared" si="822"/>
        <v>0</v>
      </c>
      <c r="F3397" s="25"/>
      <c r="G3397" s="5" t="s">
        <v>45</v>
      </c>
      <c r="H3397" s="5" t="str">
        <f t="shared" si="821"/>
        <v>720003</v>
      </c>
      <c r="I3397" s="78" t="s">
        <v>509</v>
      </c>
      <c r="J3397" s="78" t="s">
        <v>574</v>
      </c>
    </row>
    <row r="3398" spans="1:10" x14ac:dyDescent="0.2">
      <c r="A3398" s="26" t="str">
        <f>'BoR4 Rollup'!A3398</f>
        <v xml:space="preserve"> Debt Services</v>
      </c>
      <c r="B3398" s="115"/>
      <c r="C3398" s="115"/>
      <c r="D3398" s="116"/>
      <c r="E3398" s="28">
        <f t="shared" si="822"/>
        <v>0</v>
      </c>
      <c r="F3398" s="25"/>
      <c r="G3398" s="5" t="s">
        <v>45</v>
      </c>
      <c r="H3398" s="5" t="str">
        <f t="shared" si="821"/>
        <v>720003</v>
      </c>
      <c r="I3398" s="78" t="s">
        <v>509</v>
      </c>
    </row>
    <row r="3399" spans="1:10" x14ac:dyDescent="0.2">
      <c r="A3399" s="26" t="str">
        <f>'BoR4 Rollup'!A3399</f>
        <v xml:space="preserve"> Interagency Transfers</v>
      </c>
      <c r="B3399" s="115"/>
      <c r="C3399" s="115"/>
      <c r="D3399" s="116"/>
      <c r="E3399" s="28">
        <f t="shared" si="822"/>
        <v>0</v>
      </c>
      <c r="F3399" s="25"/>
      <c r="G3399" s="5" t="s">
        <v>45</v>
      </c>
      <c r="H3399" s="5" t="str">
        <f t="shared" si="821"/>
        <v>720003</v>
      </c>
      <c r="I3399" s="78" t="s">
        <v>509</v>
      </c>
      <c r="J3399" s="78" t="s">
        <v>575</v>
      </c>
    </row>
    <row r="3400" spans="1:10" ht="15.75" x14ac:dyDescent="0.25">
      <c r="A3400" s="29" t="str">
        <f>'BoR4 Rollup'!A3400</f>
        <v>Total Other Charges</v>
      </c>
      <c r="B3400" s="121">
        <f>B3399+B3398+B3397+B3396</f>
        <v>0</v>
      </c>
      <c r="C3400" s="121">
        <f>C3399+C3398+C3397+C3396</f>
        <v>0</v>
      </c>
      <c r="D3400" s="119">
        <f>D3399+D3398+D3397+D3396</f>
        <v>0</v>
      </c>
      <c r="E3400" s="34">
        <f t="shared" si="822"/>
        <v>0</v>
      </c>
      <c r="F3400" s="35"/>
      <c r="G3400" s="5" t="s">
        <v>45</v>
      </c>
      <c r="H3400" s="5" t="str">
        <f t="shared" si="821"/>
        <v>720003</v>
      </c>
      <c r="I3400" s="78" t="s">
        <v>509</v>
      </c>
    </row>
    <row r="3401" spans="1:10" x14ac:dyDescent="0.2">
      <c r="A3401" s="26" t="str">
        <f>'BoR4 Rollup'!A3401</f>
        <v xml:space="preserve"> General Acquisitions</v>
      </c>
      <c r="B3401" s="115"/>
      <c r="C3401" s="115"/>
      <c r="D3401" s="116"/>
      <c r="E3401" s="28">
        <f t="shared" si="822"/>
        <v>0</v>
      </c>
      <c r="F3401" s="25"/>
      <c r="G3401" s="5" t="s">
        <v>45</v>
      </c>
      <c r="H3401" s="5" t="str">
        <f t="shared" si="821"/>
        <v>720003</v>
      </c>
      <c r="I3401" s="78" t="s">
        <v>509</v>
      </c>
      <c r="J3401" s="78" t="s">
        <v>576</v>
      </c>
    </row>
    <row r="3402" spans="1:10" x14ac:dyDescent="0.2">
      <c r="A3402" s="26" t="str">
        <f>'BoR4 Rollup'!A3402</f>
        <v xml:space="preserve"> Library Acquisitions</v>
      </c>
      <c r="B3402" s="115"/>
      <c r="C3402" s="115"/>
      <c r="D3402" s="116"/>
      <c r="E3402" s="28">
        <f t="shared" si="822"/>
        <v>0</v>
      </c>
      <c r="F3402" s="25"/>
      <c r="G3402" s="5" t="s">
        <v>45</v>
      </c>
      <c r="H3402" s="5" t="str">
        <f t="shared" si="821"/>
        <v>720003</v>
      </c>
      <c r="I3402" s="78" t="s">
        <v>509</v>
      </c>
      <c r="J3402" s="78" t="s">
        <v>576</v>
      </c>
    </row>
    <row r="3403" spans="1:10" x14ac:dyDescent="0.2">
      <c r="A3403" s="26" t="str">
        <f>'BoR4 Rollup'!A3403</f>
        <v xml:space="preserve"> Major Repairs</v>
      </c>
      <c r="B3403" s="115"/>
      <c r="C3403" s="115"/>
      <c r="D3403" s="116"/>
      <c r="E3403" s="28">
        <f t="shared" si="822"/>
        <v>0</v>
      </c>
      <c r="F3403" s="25"/>
      <c r="G3403" s="5" t="s">
        <v>45</v>
      </c>
      <c r="H3403" s="5" t="str">
        <f t="shared" si="821"/>
        <v>720003</v>
      </c>
      <c r="I3403" s="78" t="s">
        <v>509</v>
      </c>
    </row>
    <row r="3404" spans="1:10" ht="15.75" x14ac:dyDescent="0.25">
      <c r="A3404" s="29" t="str">
        <f>'BoR4 Rollup'!A3404</f>
        <v>Total Acquisitions and Major Repairs</v>
      </c>
      <c r="B3404" s="121">
        <f>B3403+B3402+B3401</f>
        <v>0</v>
      </c>
      <c r="C3404" s="121">
        <f>C3403+C3402+C3401</f>
        <v>0</v>
      </c>
      <c r="D3404" s="119">
        <f>D3403+D3402+D3401</f>
        <v>0</v>
      </c>
      <c r="E3404" s="34">
        <f t="shared" si="822"/>
        <v>0</v>
      </c>
      <c r="F3404" s="35"/>
      <c r="G3404" s="5" t="s">
        <v>45</v>
      </c>
      <c r="H3404" s="5" t="str">
        <f t="shared" si="821"/>
        <v>720003</v>
      </c>
      <c r="I3404" s="78" t="s">
        <v>509</v>
      </c>
    </row>
    <row r="3405" spans="1:10" ht="15.75" x14ac:dyDescent="0.25">
      <c r="A3405" s="29" t="str">
        <f>'BoR4 Rollup'!A3405</f>
        <v>Function Total</v>
      </c>
      <c r="B3405" s="118">
        <f>B3404+B3400+B3395+B3391</f>
        <v>0</v>
      </c>
      <c r="C3405" s="118">
        <f>C3404+C3400+C3395+C3391</f>
        <v>0</v>
      </c>
      <c r="D3405" s="119">
        <f>D3404+D3400+D3395+D3391</f>
        <v>0</v>
      </c>
      <c r="E3405" s="46">
        <f t="shared" si="822"/>
        <v>0</v>
      </c>
      <c r="F3405" s="32"/>
      <c r="G3405" s="5" t="s">
        <v>45</v>
      </c>
      <c r="H3405" s="5" t="str">
        <f>RIGHT($A$3387,6)</f>
        <v>720003</v>
      </c>
      <c r="I3405" s="78" t="s">
        <v>509</v>
      </c>
    </row>
    <row r="3406" spans="1:10" ht="15.75" x14ac:dyDescent="0.25">
      <c r="A3406" s="124" t="str">
        <f>'BoR4 Rollup'!A3406</f>
        <v>Function:  Operation &amp; Maintenance</v>
      </c>
      <c r="B3406" s="125"/>
      <c r="C3406" s="126"/>
      <c r="D3406" s="127"/>
      <c r="E3406" s="128"/>
      <c r="F3406" s="4"/>
      <c r="G3406" s="5" t="s">
        <v>32</v>
      </c>
      <c r="H3406" s="5" t="str">
        <f t="shared" ref="H3406:H3425" si="823">RIGHT($A$3408,6)</f>
        <v>720101</v>
      </c>
      <c r="I3406" s="78" t="s">
        <v>512</v>
      </c>
    </row>
    <row r="3407" spans="1:10" ht="15.75" x14ac:dyDescent="0.25">
      <c r="A3407" s="129" t="str">
        <f>'BoR4 Rollup'!A3407</f>
        <v>Orgn:  Plant Oper &amp; Maint-Plant Maintenance</v>
      </c>
      <c r="B3407" s="130" t="str">
        <f>+'BoR4 Rollup'!B3407</f>
        <v>Actual</v>
      </c>
      <c r="C3407" s="130" t="str">
        <f>+'BoR4 Rollup'!C3407</f>
        <v>Budgeted</v>
      </c>
      <c r="D3407" s="131" t="str">
        <f>+'BoR4 Rollup'!D3407</f>
        <v>Budgeted</v>
      </c>
      <c r="E3407" s="132" t="str">
        <f>E299</f>
        <v>2022-2023 +/-</v>
      </c>
      <c r="F3407" s="44"/>
      <c r="G3407" s="5" t="s">
        <v>32</v>
      </c>
      <c r="H3407" s="5" t="str">
        <f t="shared" si="823"/>
        <v>720101</v>
      </c>
      <c r="I3407" s="78" t="s">
        <v>512</v>
      </c>
    </row>
    <row r="3408" spans="1:10" ht="15.75" x14ac:dyDescent="0.25">
      <c r="A3408" s="133" t="str">
        <f>'BoR4 Rollup'!A3408</f>
        <v>Organization ID:    720101</v>
      </c>
      <c r="B3408" s="134" t="str">
        <f>'BoR4 Rollup'!$B$6</f>
        <v>2022-2023</v>
      </c>
      <c r="C3408" s="134" t="str">
        <f>'BoR4 Rollup'!$C$6</f>
        <v>2022-2023</v>
      </c>
      <c r="D3408" s="135" t="str">
        <f>'BoR4 Rollup'!$D$6</f>
        <v>2023-2024</v>
      </c>
      <c r="E3408" s="136" t="str">
        <f>E300</f>
        <v>2023-2024</v>
      </c>
      <c r="F3408" s="44"/>
      <c r="G3408" s="5" t="s">
        <v>32</v>
      </c>
      <c r="H3408" s="5" t="str">
        <f t="shared" si="823"/>
        <v>720101</v>
      </c>
      <c r="I3408" s="78" t="s">
        <v>512</v>
      </c>
    </row>
    <row r="3409" spans="1:10" x14ac:dyDescent="0.2">
      <c r="A3409" s="26" t="str">
        <f>'BoR4 Rollup'!A3409</f>
        <v xml:space="preserve">  Salaries</v>
      </c>
      <c r="B3409" s="115">
        <v>35842</v>
      </c>
      <c r="C3409" s="115">
        <v>49468</v>
      </c>
      <c r="D3409" s="116">
        <v>69056</v>
      </c>
      <c r="E3409" s="28">
        <f t="shared" ref="E3409:E3426" si="824">+D3409-C3409</f>
        <v>19588</v>
      </c>
      <c r="F3409" s="25"/>
      <c r="G3409" s="5" t="s">
        <v>32</v>
      </c>
      <c r="H3409" s="5" t="str">
        <f t="shared" si="823"/>
        <v>720101</v>
      </c>
      <c r="I3409" s="78" t="s">
        <v>512</v>
      </c>
      <c r="J3409" s="78" t="s">
        <v>563</v>
      </c>
    </row>
    <row r="3410" spans="1:10" x14ac:dyDescent="0.2">
      <c r="A3410" s="26" t="str">
        <f>'BoR4 Rollup'!A3410</f>
        <v xml:space="preserve">  Other Compensation</v>
      </c>
      <c r="B3410" s="115"/>
      <c r="C3410" s="115"/>
      <c r="D3410" s="116"/>
      <c r="E3410" s="28">
        <f t="shared" si="824"/>
        <v>0</v>
      </c>
      <c r="F3410" s="25"/>
      <c r="G3410" s="5" t="s">
        <v>32</v>
      </c>
      <c r="H3410" s="5" t="str">
        <f t="shared" si="823"/>
        <v>720101</v>
      </c>
      <c r="I3410" s="78" t="s">
        <v>512</v>
      </c>
    </row>
    <row r="3411" spans="1:10" x14ac:dyDescent="0.2">
      <c r="A3411" s="26" t="str">
        <f>'BoR4 Rollup'!A3411</f>
        <v xml:space="preserve">  Related Benefits</v>
      </c>
      <c r="B3411" s="115">
        <v>27411</v>
      </c>
      <c r="C3411" s="115">
        <v>34345</v>
      </c>
      <c r="D3411" s="116">
        <f>43095+8385</f>
        <v>51480</v>
      </c>
      <c r="E3411" s="28">
        <f t="shared" si="824"/>
        <v>17135</v>
      </c>
      <c r="F3411" s="25"/>
      <c r="G3411" s="5" t="s">
        <v>32</v>
      </c>
      <c r="H3411" s="5" t="str">
        <f t="shared" si="823"/>
        <v>720101</v>
      </c>
      <c r="I3411" s="78" t="s">
        <v>512</v>
      </c>
      <c r="J3411" s="78" t="s">
        <v>566</v>
      </c>
    </row>
    <row r="3412" spans="1:10" ht="15.75" x14ac:dyDescent="0.25">
      <c r="A3412" s="29" t="str">
        <f>'BoR4 Rollup'!A3412</f>
        <v>Total Personal Services</v>
      </c>
      <c r="B3412" s="118">
        <f>B3411+B3410+B3409</f>
        <v>63253</v>
      </c>
      <c r="C3412" s="118">
        <f t="shared" ref="C3412:D3412" si="825">C3411+C3410+C3409</f>
        <v>83813</v>
      </c>
      <c r="D3412" s="119">
        <f t="shared" si="825"/>
        <v>120536</v>
      </c>
      <c r="E3412" s="31">
        <f t="shared" si="824"/>
        <v>36723</v>
      </c>
      <c r="F3412" s="32"/>
      <c r="G3412" s="5" t="s">
        <v>8</v>
      </c>
      <c r="H3412" s="5" t="str">
        <f t="shared" si="823"/>
        <v>720101</v>
      </c>
      <c r="I3412" s="78" t="s">
        <v>512</v>
      </c>
    </row>
    <row r="3413" spans="1:10" x14ac:dyDescent="0.2">
      <c r="A3413" s="26" t="str">
        <f>'BoR4 Rollup'!A3413</f>
        <v xml:space="preserve"> Travel</v>
      </c>
      <c r="B3413" s="115"/>
      <c r="C3413" s="115"/>
      <c r="D3413" s="116"/>
      <c r="E3413" s="28">
        <f t="shared" si="824"/>
        <v>0</v>
      </c>
      <c r="F3413" s="25"/>
      <c r="G3413" s="5" t="s">
        <v>32</v>
      </c>
      <c r="H3413" s="5" t="str">
        <f t="shared" si="823"/>
        <v>720101</v>
      </c>
      <c r="I3413" s="78" t="s">
        <v>512</v>
      </c>
      <c r="J3413" s="78" t="s">
        <v>569</v>
      </c>
    </row>
    <row r="3414" spans="1:10" x14ac:dyDescent="0.2">
      <c r="A3414" s="26" t="str">
        <f>'BoR4 Rollup'!A3414</f>
        <v xml:space="preserve"> Operating Services</v>
      </c>
      <c r="B3414" s="115">
        <v>355407</v>
      </c>
      <c r="C3414" s="115">
        <v>361215</v>
      </c>
      <c r="D3414" s="116">
        <f>355407+50000</f>
        <v>405407</v>
      </c>
      <c r="E3414" s="28">
        <f t="shared" si="824"/>
        <v>44192</v>
      </c>
      <c r="F3414" s="25"/>
      <c r="G3414" s="5" t="s">
        <v>32</v>
      </c>
      <c r="H3414" s="5" t="str">
        <f t="shared" si="823"/>
        <v>720101</v>
      </c>
      <c r="I3414" s="78" t="s">
        <v>512</v>
      </c>
      <c r="J3414" s="78" t="s">
        <v>571</v>
      </c>
    </row>
    <row r="3415" spans="1:10" x14ac:dyDescent="0.2">
      <c r="A3415" s="26" t="str">
        <f>'BoR4 Rollup'!A3415</f>
        <v xml:space="preserve"> Supplies</v>
      </c>
      <c r="B3415" s="115">
        <v>48170</v>
      </c>
      <c r="C3415" s="115">
        <v>53714</v>
      </c>
      <c r="D3415" s="116">
        <v>48170</v>
      </c>
      <c r="E3415" s="28">
        <f t="shared" si="824"/>
        <v>-5544</v>
      </c>
      <c r="F3415" s="25"/>
      <c r="G3415" s="5" t="s">
        <v>32</v>
      </c>
      <c r="H3415" s="5" t="str">
        <f t="shared" si="823"/>
        <v>720101</v>
      </c>
      <c r="I3415" s="78" t="s">
        <v>512</v>
      </c>
      <c r="J3415" s="78" t="s">
        <v>572</v>
      </c>
    </row>
    <row r="3416" spans="1:10" ht="15.75" x14ac:dyDescent="0.25">
      <c r="A3416" s="29" t="str">
        <f>'BoR4 Rollup'!A3416</f>
        <v>Total Operating Expenses</v>
      </c>
      <c r="B3416" s="121">
        <f>B3415+B3414+B3413</f>
        <v>403577</v>
      </c>
      <c r="C3416" s="121">
        <f t="shared" ref="C3416:D3416" si="826">C3415+C3414+C3413</f>
        <v>414929</v>
      </c>
      <c r="D3416" s="119">
        <f t="shared" si="826"/>
        <v>453577</v>
      </c>
      <c r="E3416" s="34">
        <f t="shared" si="824"/>
        <v>38648</v>
      </c>
      <c r="F3416" s="35"/>
      <c r="G3416" s="5" t="s">
        <v>8</v>
      </c>
      <c r="H3416" s="5" t="str">
        <f t="shared" si="823"/>
        <v>720101</v>
      </c>
      <c r="I3416" s="78" t="s">
        <v>512</v>
      </c>
    </row>
    <row r="3417" spans="1:10" x14ac:dyDescent="0.2">
      <c r="A3417" s="26" t="str">
        <f>'BoR4 Rollup'!A3417</f>
        <v xml:space="preserve"> Professional Services</v>
      </c>
      <c r="B3417" s="115"/>
      <c r="C3417" s="115"/>
      <c r="D3417" s="116"/>
      <c r="E3417" s="28">
        <f t="shared" si="824"/>
        <v>0</v>
      </c>
      <c r="F3417" s="25"/>
      <c r="G3417" s="5" t="s">
        <v>32</v>
      </c>
      <c r="H3417" s="5" t="str">
        <f t="shared" si="823"/>
        <v>720101</v>
      </c>
      <c r="I3417" s="78" t="s">
        <v>512</v>
      </c>
      <c r="J3417" s="78" t="s">
        <v>573</v>
      </c>
    </row>
    <row r="3418" spans="1:10" x14ac:dyDescent="0.2">
      <c r="A3418" s="26" t="str">
        <f>'BoR4 Rollup'!A3418</f>
        <v xml:space="preserve"> Other Charges</v>
      </c>
      <c r="B3418" s="115"/>
      <c r="C3418" s="115"/>
      <c r="D3418" s="116"/>
      <c r="E3418" s="28">
        <f t="shared" si="824"/>
        <v>0</v>
      </c>
      <c r="F3418" s="25"/>
      <c r="G3418" s="5" t="s">
        <v>32</v>
      </c>
      <c r="H3418" s="5" t="str">
        <f t="shared" si="823"/>
        <v>720101</v>
      </c>
      <c r="I3418" s="78" t="s">
        <v>512</v>
      </c>
      <c r="J3418" s="78" t="s">
        <v>574</v>
      </c>
    </row>
    <row r="3419" spans="1:10" x14ac:dyDescent="0.2">
      <c r="A3419" s="26" t="str">
        <f>'BoR4 Rollup'!A3419</f>
        <v xml:space="preserve"> Debt Services</v>
      </c>
      <c r="B3419" s="115"/>
      <c r="C3419" s="115"/>
      <c r="D3419" s="116"/>
      <c r="E3419" s="28">
        <f t="shared" si="824"/>
        <v>0</v>
      </c>
      <c r="F3419" s="25"/>
      <c r="G3419" s="5" t="s">
        <v>32</v>
      </c>
      <c r="H3419" s="5" t="str">
        <f t="shared" si="823"/>
        <v>720101</v>
      </c>
      <c r="I3419" s="78" t="s">
        <v>512</v>
      </c>
    </row>
    <row r="3420" spans="1:10" x14ac:dyDescent="0.2">
      <c r="A3420" s="26" t="str">
        <f>'BoR4 Rollup'!A3420</f>
        <v xml:space="preserve"> Interagency Transfers</v>
      </c>
      <c r="B3420" s="115"/>
      <c r="C3420" s="115"/>
      <c r="D3420" s="116"/>
      <c r="E3420" s="28">
        <f t="shared" si="824"/>
        <v>0</v>
      </c>
      <c r="F3420" s="25"/>
      <c r="G3420" s="5" t="s">
        <v>32</v>
      </c>
      <c r="H3420" s="5" t="str">
        <f t="shared" si="823"/>
        <v>720101</v>
      </c>
      <c r="I3420" s="78" t="s">
        <v>512</v>
      </c>
      <c r="J3420" s="78" t="s">
        <v>575</v>
      </c>
    </row>
    <row r="3421" spans="1:10" ht="15.75" x14ac:dyDescent="0.25">
      <c r="A3421" s="29" t="str">
        <f>'BoR4 Rollup'!A3421</f>
        <v>Total Other Charges</v>
      </c>
      <c r="B3421" s="121">
        <f>B3420+B3419+B3418+B3417</f>
        <v>0</v>
      </c>
      <c r="C3421" s="121">
        <f t="shared" ref="C3421:D3421" si="827">C3420+C3419+C3418+C3417</f>
        <v>0</v>
      </c>
      <c r="D3421" s="119">
        <f t="shared" si="827"/>
        <v>0</v>
      </c>
      <c r="E3421" s="34">
        <f t="shared" si="824"/>
        <v>0</v>
      </c>
      <c r="F3421" s="35"/>
      <c r="G3421" s="5" t="s">
        <v>8</v>
      </c>
      <c r="H3421" s="5" t="str">
        <f t="shared" si="823"/>
        <v>720101</v>
      </c>
      <c r="I3421" s="78" t="s">
        <v>512</v>
      </c>
    </row>
    <row r="3422" spans="1:10" x14ac:dyDescent="0.2">
      <c r="A3422" s="26" t="str">
        <f>'BoR4 Rollup'!A3422</f>
        <v xml:space="preserve"> General Acquisitions</v>
      </c>
      <c r="B3422" s="115">
        <v>6463</v>
      </c>
      <c r="C3422" s="115">
        <v>8608</v>
      </c>
      <c r="D3422" s="116">
        <f>6463+3992</f>
        <v>10455</v>
      </c>
      <c r="E3422" s="28">
        <f t="shared" si="824"/>
        <v>1847</v>
      </c>
      <c r="F3422" s="25"/>
      <c r="G3422" s="5" t="s">
        <v>32</v>
      </c>
      <c r="H3422" s="5" t="str">
        <f t="shared" si="823"/>
        <v>720101</v>
      </c>
      <c r="I3422" s="78" t="s">
        <v>512</v>
      </c>
      <c r="J3422" s="78" t="s">
        <v>576</v>
      </c>
    </row>
    <row r="3423" spans="1:10" x14ac:dyDescent="0.2">
      <c r="A3423" s="26" t="str">
        <f>'BoR4 Rollup'!A3423</f>
        <v xml:space="preserve"> Library Acquisitions</v>
      </c>
      <c r="B3423" s="115"/>
      <c r="C3423" s="115"/>
      <c r="D3423" s="116"/>
      <c r="E3423" s="28">
        <f t="shared" si="824"/>
        <v>0</v>
      </c>
      <c r="F3423" s="25"/>
      <c r="G3423" s="5" t="s">
        <v>32</v>
      </c>
      <c r="H3423" s="5" t="str">
        <f t="shared" si="823"/>
        <v>720101</v>
      </c>
      <c r="I3423" s="78" t="s">
        <v>512</v>
      </c>
      <c r="J3423" s="78" t="s">
        <v>576</v>
      </c>
    </row>
    <row r="3424" spans="1:10" x14ac:dyDescent="0.2">
      <c r="A3424" s="26" t="str">
        <f>'BoR4 Rollup'!A3424</f>
        <v xml:space="preserve"> Major Repairs</v>
      </c>
      <c r="B3424" s="115"/>
      <c r="C3424" s="115"/>
      <c r="D3424" s="116"/>
      <c r="E3424" s="28">
        <f t="shared" si="824"/>
        <v>0</v>
      </c>
      <c r="F3424" s="25"/>
      <c r="G3424" s="5" t="s">
        <v>32</v>
      </c>
      <c r="H3424" s="5" t="str">
        <f t="shared" si="823"/>
        <v>720101</v>
      </c>
      <c r="I3424" s="78" t="s">
        <v>512</v>
      </c>
    </row>
    <row r="3425" spans="1:10" ht="15.75" x14ac:dyDescent="0.25">
      <c r="A3425" s="29" t="str">
        <f>'BoR4 Rollup'!A3425</f>
        <v>Total Acquisitions and Major Repairs</v>
      </c>
      <c r="B3425" s="121">
        <f>B3424+B3423+B3422</f>
        <v>6463</v>
      </c>
      <c r="C3425" s="121">
        <f t="shared" ref="C3425:D3425" si="828">C3424+C3423+C3422</f>
        <v>8608</v>
      </c>
      <c r="D3425" s="119">
        <f t="shared" si="828"/>
        <v>10455</v>
      </c>
      <c r="E3425" s="34">
        <f t="shared" si="824"/>
        <v>1847</v>
      </c>
      <c r="F3425" s="35"/>
      <c r="G3425" s="5" t="s">
        <v>8</v>
      </c>
      <c r="H3425" s="5" t="str">
        <f t="shared" si="823"/>
        <v>720101</v>
      </c>
      <c r="I3425" s="78" t="s">
        <v>512</v>
      </c>
    </row>
    <row r="3426" spans="1:10" ht="15.75" x14ac:dyDescent="0.25">
      <c r="A3426" s="29" t="str">
        <f>'BoR4 Rollup'!A3426</f>
        <v>Function Total</v>
      </c>
      <c r="B3426" s="118">
        <f>B3425+B3421+B3416+B3412</f>
        <v>473293</v>
      </c>
      <c r="C3426" s="118">
        <f t="shared" ref="C3426:D3426" si="829">C3425+C3421+C3416+C3412</f>
        <v>507350</v>
      </c>
      <c r="D3426" s="119">
        <f t="shared" si="829"/>
        <v>584568</v>
      </c>
      <c r="E3426" s="46">
        <f t="shared" si="824"/>
        <v>77218</v>
      </c>
      <c r="F3426" s="32"/>
      <c r="G3426" s="5" t="s">
        <v>8</v>
      </c>
      <c r="H3426" s="5" t="str">
        <f>RIGHT($A$3408,6)</f>
        <v>720101</v>
      </c>
      <c r="I3426" s="78" t="s">
        <v>512</v>
      </c>
    </row>
    <row r="3427" spans="1:10" ht="15.75" x14ac:dyDescent="0.25">
      <c r="A3427" s="124" t="str">
        <f>'BoR4 Rollup'!A3427</f>
        <v>Function:  Operation &amp; Maintenance</v>
      </c>
      <c r="B3427" s="125"/>
      <c r="C3427" s="126"/>
      <c r="D3427" s="127"/>
      <c r="E3427" s="128"/>
      <c r="F3427" s="4"/>
      <c r="G3427" s="5" t="s">
        <v>32</v>
      </c>
      <c r="H3427" s="5" t="str">
        <f t="shared" ref="H3427:H3446" si="830">RIGHT($A$3429,6)</f>
        <v>740002</v>
      </c>
      <c r="I3427" s="78" t="s">
        <v>515</v>
      </c>
    </row>
    <row r="3428" spans="1:10" ht="15.75" x14ac:dyDescent="0.25">
      <c r="A3428" s="129" t="str">
        <f>'BoR4 Rollup'!A3428</f>
        <v>Orgn:  Property Control Management</v>
      </c>
      <c r="B3428" s="130" t="str">
        <f>+'BoR4 Rollup'!B3428</f>
        <v>Actual</v>
      </c>
      <c r="C3428" s="130" t="str">
        <f>+'BoR4 Rollup'!C3428</f>
        <v>Budgeted</v>
      </c>
      <c r="D3428" s="131" t="str">
        <f>+'BoR4 Rollup'!D3428</f>
        <v>Budgeted</v>
      </c>
      <c r="E3428" s="132" t="str">
        <f>E320</f>
        <v>2022-2023 +/-</v>
      </c>
      <c r="F3428" s="44"/>
      <c r="G3428" s="5" t="s">
        <v>32</v>
      </c>
      <c r="H3428" s="5" t="str">
        <f t="shared" si="830"/>
        <v>740002</v>
      </c>
      <c r="I3428" s="78" t="s">
        <v>515</v>
      </c>
    </row>
    <row r="3429" spans="1:10" ht="15.75" x14ac:dyDescent="0.25">
      <c r="A3429" s="133" t="str">
        <f>'BoR4 Rollup'!A3429</f>
        <v>Organization ID:    740002</v>
      </c>
      <c r="B3429" s="134" t="str">
        <f>'BoR4 Rollup'!$B$6</f>
        <v>2022-2023</v>
      </c>
      <c r="C3429" s="134" t="str">
        <f>'BoR4 Rollup'!$C$6</f>
        <v>2022-2023</v>
      </c>
      <c r="D3429" s="135" t="str">
        <f>'BoR4 Rollup'!$D$6</f>
        <v>2023-2024</v>
      </c>
      <c r="E3429" s="136" t="str">
        <f>E321</f>
        <v>2023-2024</v>
      </c>
      <c r="F3429" s="44"/>
      <c r="G3429" s="5" t="s">
        <v>32</v>
      </c>
      <c r="H3429" s="5" t="str">
        <f t="shared" si="830"/>
        <v>740002</v>
      </c>
      <c r="I3429" s="78" t="s">
        <v>515</v>
      </c>
    </row>
    <row r="3430" spans="1:10" x14ac:dyDescent="0.2">
      <c r="A3430" s="26" t="str">
        <f>'BoR4 Rollup'!A3430</f>
        <v xml:space="preserve">  Salaries</v>
      </c>
      <c r="B3430" s="115"/>
      <c r="C3430" s="115"/>
      <c r="D3430" s="116"/>
      <c r="E3430" s="28">
        <f t="shared" ref="E3430:E3447" si="831">+D3430-C3430</f>
        <v>0</v>
      </c>
      <c r="F3430" s="25"/>
      <c r="G3430" s="5" t="s">
        <v>32</v>
      </c>
      <c r="H3430" s="5" t="str">
        <f t="shared" si="830"/>
        <v>740002</v>
      </c>
      <c r="I3430" s="78" t="s">
        <v>515</v>
      </c>
      <c r="J3430" s="78" t="s">
        <v>563</v>
      </c>
    </row>
    <row r="3431" spans="1:10" x14ac:dyDescent="0.2">
      <c r="A3431" s="26" t="str">
        <f>'BoR4 Rollup'!A3431</f>
        <v xml:space="preserve">  Other Compensation</v>
      </c>
      <c r="B3431" s="115"/>
      <c r="C3431" s="115"/>
      <c r="D3431" s="116"/>
      <c r="E3431" s="28">
        <f t="shared" si="831"/>
        <v>0</v>
      </c>
      <c r="F3431" s="25"/>
      <c r="G3431" s="5" t="s">
        <v>32</v>
      </c>
      <c r="H3431" s="5" t="str">
        <f t="shared" si="830"/>
        <v>740002</v>
      </c>
      <c r="I3431" s="78" t="s">
        <v>515</v>
      </c>
    </row>
    <row r="3432" spans="1:10" x14ac:dyDescent="0.2">
      <c r="A3432" s="26" t="str">
        <f>'BoR4 Rollup'!A3432</f>
        <v xml:space="preserve">  Related Benefits</v>
      </c>
      <c r="B3432" s="115"/>
      <c r="C3432" s="115"/>
      <c r="D3432" s="116"/>
      <c r="E3432" s="28">
        <f t="shared" si="831"/>
        <v>0</v>
      </c>
      <c r="F3432" s="25"/>
      <c r="G3432" s="5" t="s">
        <v>32</v>
      </c>
      <c r="H3432" s="5" t="str">
        <f t="shared" si="830"/>
        <v>740002</v>
      </c>
      <c r="I3432" s="78" t="s">
        <v>515</v>
      </c>
      <c r="J3432" s="78" t="s">
        <v>566</v>
      </c>
    </row>
    <row r="3433" spans="1:10" ht="15.75" x14ac:dyDescent="0.25">
      <c r="A3433" s="29" t="str">
        <f>'BoR4 Rollup'!A3433</f>
        <v>Total Personal Services</v>
      </c>
      <c r="B3433" s="118">
        <f>B3432+B3431+B3430</f>
        <v>0</v>
      </c>
      <c r="C3433" s="118">
        <f t="shared" ref="C3433:D3433" si="832">C3432+C3431+C3430</f>
        <v>0</v>
      </c>
      <c r="D3433" s="119">
        <f t="shared" si="832"/>
        <v>0</v>
      </c>
      <c r="E3433" s="31">
        <f t="shared" si="831"/>
        <v>0</v>
      </c>
      <c r="F3433" s="32"/>
      <c r="G3433" s="5" t="s">
        <v>8</v>
      </c>
      <c r="H3433" s="5" t="str">
        <f t="shared" si="830"/>
        <v>740002</v>
      </c>
      <c r="I3433" s="78" t="s">
        <v>515</v>
      </c>
    </row>
    <row r="3434" spans="1:10" x14ac:dyDescent="0.2">
      <c r="A3434" s="26" t="str">
        <f>'BoR4 Rollup'!A3434</f>
        <v xml:space="preserve"> Travel</v>
      </c>
      <c r="B3434" s="115"/>
      <c r="C3434" s="115"/>
      <c r="D3434" s="116"/>
      <c r="E3434" s="28">
        <f t="shared" si="831"/>
        <v>0</v>
      </c>
      <c r="F3434" s="25"/>
      <c r="G3434" s="5" t="s">
        <v>32</v>
      </c>
      <c r="H3434" s="5" t="str">
        <f t="shared" si="830"/>
        <v>740002</v>
      </c>
      <c r="I3434" s="78" t="s">
        <v>515</v>
      </c>
      <c r="J3434" s="78" t="s">
        <v>569</v>
      </c>
    </row>
    <row r="3435" spans="1:10" x14ac:dyDescent="0.2">
      <c r="A3435" s="26" t="str">
        <f>'BoR4 Rollup'!A3435</f>
        <v xml:space="preserve"> Operating Services</v>
      </c>
      <c r="B3435" s="115"/>
      <c r="C3435" s="115"/>
      <c r="D3435" s="116"/>
      <c r="E3435" s="28">
        <f t="shared" si="831"/>
        <v>0</v>
      </c>
      <c r="F3435" s="25"/>
      <c r="G3435" s="5" t="s">
        <v>32</v>
      </c>
      <c r="H3435" s="5" t="str">
        <f t="shared" si="830"/>
        <v>740002</v>
      </c>
      <c r="I3435" s="78" t="s">
        <v>515</v>
      </c>
      <c r="J3435" s="78" t="s">
        <v>571</v>
      </c>
    </row>
    <row r="3436" spans="1:10" x14ac:dyDescent="0.2">
      <c r="A3436" s="26" t="str">
        <f>'BoR4 Rollup'!A3436</f>
        <v xml:space="preserve"> Supplies</v>
      </c>
      <c r="B3436" s="115"/>
      <c r="C3436" s="115"/>
      <c r="D3436" s="116"/>
      <c r="E3436" s="28">
        <f t="shared" si="831"/>
        <v>0</v>
      </c>
      <c r="F3436" s="25"/>
      <c r="G3436" s="5" t="s">
        <v>32</v>
      </c>
      <c r="H3436" s="5" t="str">
        <f t="shared" si="830"/>
        <v>740002</v>
      </c>
      <c r="I3436" s="78" t="s">
        <v>515</v>
      </c>
      <c r="J3436" s="78" t="s">
        <v>572</v>
      </c>
    </row>
    <row r="3437" spans="1:10" ht="15.75" x14ac:dyDescent="0.25">
      <c r="A3437" s="29" t="str">
        <f>'BoR4 Rollup'!A3437</f>
        <v>Total Operating Expenses</v>
      </c>
      <c r="B3437" s="121">
        <f>B3436+B3435+B3434</f>
        <v>0</v>
      </c>
      <c r="C3437" s="121">
        <f t="shared" ref="C3437:D3437" si="833">C3436+C3435+C3434</f>
        <v>0</v>
      </c>
      <c r="D3437" s="119">
        <f t="shared" si="833"/>
        <v>0</v>
      </c>
      <c r="E3437" s="34">
        <f t="shared" si="831"/>
        <v>0</v>
      </c>
      <c r="F3437" s="35"/>
      <c r="G3437" s="5" t="s">
        <v>8</v>
      </c>
      <c r="H3437" s="5" t="str">
        <f t="shared" si="830"/>
        <v>740002</v>
      </c>
      <c r="I3437" s="78" t="s">
        <v>515</v>
      </c>
    </row>
    <row r="3438" spans="1:10" x14ac:dyDescent="0.2">
      <c r="A3438" s="26" t="str">
        <f>'BoR4 Rollup'!A3438</f>
        <v xml:space="preserve"> Professional Services</v>
      </c>
      <c r="B3438" s="115"/>
      <c r="C3438" s="115"/>
      <c r="D3438" s="116"/>
      <c r="E3438" s="28">
        <f t="shared" si="831"/>
        <v>0</v>
      </c>
      <c r="F3438" s="25"/>
      <c r="G3438" s="5" t="s">
        <v>32</v>
      </c>
      <c r="H3438" s="5" t="str">
        <f t="shared" si="830"/>
        <v>740002</v>
      </c>
      <c r="I3438" s="78" t="s">
        <v>515</v>
      </c>
      <c r="J3438" s="78" t="s">
        <v>573</v>
      </c>
    </row>
    <row r="3439" spans="1:10" x14ac:dyDescent="0.2">
      <c r="A3439" s="26" t="str">
        <f>'BoR4 Rollup'!A3439</f>
        <v xml:space="preserve"> Other Charges</v>
      </c>
      <c r="B3439" s="115"/>
      <c r="C3439" s="115"/>
      <c r="D3439" s="116"/>
      <c r="E3439" s="28">
        <f t="shared" si="831"/>
        <v>0</v>
      </c>
      <c r="F3439" s="25"/>
      <c r="G3439" s="5" t="s">
        <v>32</v>
      </c>
      <c r="H3439" s="5" t="str">
        <f t="shared" si="830"/>
        <v>740002</v>
      </c>
      <c r="I3439" s="78" t="s">
        <v>515</v>
      </c>
      <c r="J3439" s="78" t="s">
        <v>574</v>
      </c>
    </row>
    <row r="3440" spans="1:10" x14ac:dyDescent="0.2">
      <c r="A3440" s="26" t="str">
        <f>'BoR4 Rollup'!A3440</f>
        <v xml:space="preserve"> Debt Services</v>
      </c>
      <c r="B3440" s="115"/>
      <c r="C3440" s="115"/>
      <c r="D3440" s="116"/>
      <c r="E3440" s="28">
        <f t="shared" si="831"/>
        <v>0</v>
      </c>
      <c r="F3440" s="25"/>
      <c r="G3440" s="5" t="s">
        <v>32</v>
      </c>
      <c r="H3440" s="5" t="str">
        <f t="shared" si="830"/>
        <v>740002</v>
      </c>
      <c r="I3440" s="78" t="s">
        <v>515</v>
      </c>
    </row>
    <row r="3441" spans="1:10" x14ac:dyDescent="0.2">
      <c r="A3441" s="26" t="str">
        <f>'BoR4 Rollup'!A3441</f>
        <v xml:space="preserve"> Interagency Transfers</v>
      </c>
      <c r="B3441" s="115"/>
      <c r="C3441" s="115"/>
      <c r="D3441" s="116"/>
      <c r="E3441" s="28">
        <f t="shared" si="831"/>
        <v>0</v>
      </c>
      <c r="F3441" s="25"/>
      <c r="G3441" s="5" t="s">
        <v>32</v>
      </c>
      <c r="H3441" s="5" t="str">
        <f t="shared" si="830"/>
        <v>740002</v>
      </c>
      <c r="I3441" s="78" t="s">
        <v>515</v>
      </c>
      <c r="J3441" s="78" t="s">
        <v>575</v>
      </c>
    </row>
    <row r="3442" spans="1:10" ht="15.75" x14ac:dyDescent="0.25">
      <c r="A3442" s="29" t="str">
        <f>'BoR4 Rollup'!A3442</f>
        <v>Total Other Charges</v>
      </c>
      <c r="B3442" s="121">
        <f>B3441+B3440+B3439+B3438</f>
        <v>0</v>
      </c>
      <c r="C3442" s="121">
        <f t="shared" ref="C3442:D3442" si="834">C3441+C3440+C3439+C3438</f>
        <v>0</v>
      </c>
      <c r="D3442" s="119">
        <f t="shared" si="834"/>
        <v>0</v>
      </c>
      <c r="E3442" s="34">
        <f t="shared" si="831"/>
        <v>0</v>
      </c>
      <c r="F3442" s="35"/>
      <c r="G3442" s="5" t="s">
        <v>8</v>
      </c>
      <c r="H3442" s="5" t="str">
        <f t="shared" si="830"/>
        <v>740002</v>
      </c>
      <c r="I3442" s="78" t="s">
        <v>515</v>
      </c>
    </row>
    <row r="3443" spans="1:10" x14ac:dyDescent="0.2">
      <c r="A3443" s="26" t="str">
        <f>'BoR4 Rollup'!A3443</f>
        <v xml:space="preserve"> General Acquisitions</v>
      </c>
      <c r="B3443" s="115"/>
      <c r="C3443" s="115"/>
      <c r="D3443" s="116"/>
      <c r="E3443" s="28">
        <f t="shared" si="831"/>
        <v>0</v>
      </c>
      <c r="F3443" s="25"/>
      <c r="G3443" s="5" t="s">
        <v>32</v>
      </c>
      <c r="H3443" s="5" t="str">
        <f t="shared" si="830"/>
        <v>740002</v>
      </c>
      <c r="I3443" s="78" t="s">
        <v>515</v>
      </c>
      <c r="J3443" s="78" t="s">
        <v>576</v>
      </c>
    </row>
    <row r="3444" spans="1:10" x14ac:dyDescent="0.2">
      <c r="A3444" s="26" t="str">
        <f>'BoR4 Rollup'!A3444</f>
        <v xml:space="preserve"> Library Acquisitions</v>
      </c>
      <c r="B3444" s="115"/>
      <c r="C3444" s="115"/>
      <c r="D3444" s="116"/>
      <c r="E3444" s="28">
        <f t="shared" si="831"/>
        <v>0</v>
      </c>
      <c r="F3444" s="25"/>
      <c r="G3444" s="5" t="s">
        <v>32</v>
      </c>
      <c r="H3444" s="5" t="str">
        <f t="shared" si="830"/>
        <v>740002</v>
      </c>
      <c r="I3444" s="78" t="s">
        <v>515</v>
      </c>
      <c r="J3444" s="78" t="s">
        <v>576</v>
      </c>
    </row>
    <row r="3445" spans="1:10" x14ac:dyDescent="0.2">
      <c r="A3445" s="26" t="str">
        <f>'BoR4 Rollup'!A3445</f>
        <v xml:space="preserve"> Major Repairs</v>
      </c>
      <c r="B3445" s="115"/>
      <c r="C3445" s="115"/>
      <c r="D3445" s="116"/>
      <c r="E3445" s="28">
        <f t="shared" si="831"/>
        <v>0</v>
      </c>
      <c r="F3445" s="25"/>
      <c r="G3445" s="5" t="s">
        <v>32</v>
      </c>
      <c r="H3445" s="5" t="str">
        <f t="shared" si="830"/>
        <v>740002</v>
      </c>
      <c r="I3445" s="78" t="s">
        <v>515</v>
      </c>
    </row>
    <row r="3446" spans="1:10" ht="15.75" x14ac:dyDescent="0.25">
      <c r="A3446" s="29" t="str">
        <f>'BoR4 Rollup'!A3446</f>
        <v>Total Acquisitions and Major Repairs</v>
      </c>
      <c r="B3446" s="121">
        <f>B3445+B3444+B3443</f>
        <v>0</v>
      </c>
      <c r="C3446" s="121">
        <f t="shared" ref="C3446:D3446" si="835">C3445+C3444+C3443</f>
        <v>0</v>
      </c>
      <c r="D3446" s="119">
        <f t="shared" si="835"/>
        <v>0</v>
      </c>
      <c r="E3446" s="34">
        <f t="shared" si="831"/>
        <v>0</v>
      </c>
      <c r="F3446" s="35"/>
      <c r="G3446" s="5" t="s">
        <v>8</v>
      </c>
      <c r="H3446" s="5" t="str">
        <f t="shared" si="830"/>
        <v>740002</v>
      </c>
      <c r="I3446" s="78" t="s">
        <v>515</v>
      </c>
    </row>
    <row r="3447" spans="1:10" ht="15.75" x14ac:dyDescent="0.25">
      <c r="A3447" s="29" t="str">
        <f>'BoR4 Rollup'!A3447</f>
        <v>Function Total</v>
      </c>
      <c r="B3447" s="118">
        <f>B3446+B3442+B3437+B3433</f>
        <v>0</v>
      </c>
      <c r="C3447" s="118">
        <f t="shared" ref="C3447:D3447" si="836">C3446+C3442+C3437+C3433</f>
        <v>0</v>
      </c>
      <c r="D3447" s="119">
        <f t="shared" si="836"/>
        <v>0</v>
      </c>
      <c r="E3447" s="46">
        <f t="shared" si="831"/>
        <v>0</v>
      </c>
      <c r="F3447" s="32"/>
      <c r="G3447" s="5" t="s">
        <v>8</v>
      </c>
      <c r="H3447" s="5" t="str">
        <f>RIGHT($A$3429,6)</f>
        <v>740002</v>
      </c>
      <c r="I3447" s="78" t="s">
        <v>515</v>
      </c>
    </row>
    <row r="3448" spans="1:10" ht="15.75" x14ac:dyDescent="0.25">
      <c r="A3448" s="124" t="str">
        <f>'BoR4 Rollup'!A3448</f>
        <v>Function:  Scholarships &amp; Fellowships</v>
      </c>
      <c r="B3448" s="125"/>
      <c r="C3448" s="126"/>
      <c r="D3448" s="127"/>
      <c r="E3448" s="128"/>
      <c r="F3448" s="4"/>
      <c r="G3448" s="5" t="s">
        <v>8</v>
      </c>
      <c r="H3448" s="5" t="str">
        <f t="shared" ref="H3448:H3467" si="837">RIGHT($A$3450,6)</f>
        <v xml:space="preserve"> TOTAL</v>
      </c>
      <c r="I3448" s="78" t="s">
        <v>9</v>
      </c>
    </row>
    <row r="3449" spans="1:10" ht="15.75" x14ac:dyDescent="0.25">
      <c r="A3449" s="129" t="str">
        <f>'BoR4 Rollup'!A3449</f>
        <v>Orgn:  SCHOLARSHIPS AND FELLOWSHIPS</v>
      </c>
      <c r="B3449" s="130" t="str">
        <f>+'BoR4 Rollup'!B3449</f>
        <v>Actual</v>
      </c>
      <c r="C3449" s="130" t="str">
        <f>+'BoR4 Rollup'!C3449</f>
        <v>Budgeted</v>
      </c>
      <c r="D3449" s="131" t="str">
        <f>+'BoR4 Rollup'!D3449</f>
        <v>Budgeted</v>
      </c>
      <c r="E3449" s="132" t="str">
        <f>E341</f>
        <v>2022-2023 +/-</v>
      </c>
      <c r="F3449" s="18"/>
      <c r="G3449" s="5" t="s">
        <v>8</v>
      </c>
      <c r="H3449" s="5" t="str">
        <f t="shared" si="837"/>
        <v xml:space="preserve"> TOTAL</v>
      </c>
      <c r="I3449" s="78" t="s">
        <v>9</v>
      </c>
    </row>
    <row r="3450" spans="1:10" ht="15.75" x14ac:dyDescent="0.25">
      <c r="A3450" s="133" t="str">
        <f>'BoR4 Rollup'!A3450</f>
        <v>ORGN ID: TOTAL</v>
      </c>
      <c r="B3450" s="134" t="str">
        <f>'BoR4 Rollup'!$B$6</f>
        <v>2022-2023</v>
      </c>
      <c r="C3450" s="134" t="str">
        <f>'BoR4 Rollup'!$C$6</f>
        <v>2022-2023</v>
      </c>
      <c r="D3450" s="135" t="str">
        <f>'BoR4 Rollup'!$D$6</f>
        <v>2023-2024</v>
      </c>
      <c r="E3450" s="136" t="str">
        <f>E342</f>
        <v>2023-2024</v>
      </c>
      <c r="F3450" s="18"/>
      <c r="G3450" s="5" t="s">
        <v>8</v>
      </c>
      <c r="H3450" s="5" t="str">
        <f t="shared" si="837"/>
        <v xml:space="preserve"> TOTAL</v>
      </c>
      <c r="I3450" s="78" t="s">
        <v>9</v>
      </c>
    </row>
    <row r="3451" spans="1:10" x14ac:dyDescent="0.2">
      <c r="A3451" s="26" t="str">
        <f>'BoR4 Rollup'!A3451</f>
        <v xml:space="preserve">  Salaries</v>
      </c>
      <c r="B3451" s="115">
        <f>B3472+B3493</f>
        <v>0</v>
      </c>
      <c r="C3451" s="115">
        <f>C3472+C3493</f>
        <v>0</v>
      </c>
      <c r="D3451" s="116">
        <f>D3472+D3493</f>
        <v>0</v>
      </c>
      <c r="E3451" s="28">
        <f t="shared" ref="E3451:E3468" si="838">+D3451-C3451</f>
        <v>0</v>
      </c>
      <c r="F3451" s="25"/>
      <c r="G3451" s="5" t="s">
        <v>8</v>
      </c>
      <c r="H3451" s="5" t="str">
        <f t="shared" si="837"/>
        <v xml:space="preserve"> TOTAL</v>
      </c>
      <c r="I3451" s="78" t="s">
        <v>9</v>
      </c>
      <c r="J3451" s="78" t="s">
        <v>563</v>
      </c>
    </row>
    <row r="3452" spans="1:10" x14ac:dyDescent="0.2">
      <c r="A3452" s="26" t="str">
        <f>'BoR4 Rollup'!A3452</f>
        <v xml:space="preserve">  Other Compensation</v>
      </c>
      <c r="B3452" s="115">
        <f t="shared" ref="B3452:D3457" si="839">B3473+B3494</f>
        <v>0</v>
      </c>
      <c r="C3452" s="115">
        <f t="shared" si="839"/>
        <v>0</v>
      </c>
      <c r="D3452" s="116">
        <f t="shared" si="839"/>
        <v>0</v>
      </c>
      <c r="E3452" s="28">
        <f t="shared" si="838"/>
        <v>0</v>
      </c>
      <c r="F3452" s="25"/>
      <c r="G3452" s="5" t="s">
        <v>8</v>
      </c>
      <c r="H3452" s="5" t="str">
        <f t="shared" si="837"/>
        <v xml:space="preserve"> TOTAL</v>
      </c>
      <c r="I3452" s="78" t="s">
        <v>9</v>
      </c>
    </row>
    <row r="3453" spans="1:10" x14ac:dyDescent="0.2">
      <c r="A3453" s="26" t="str">
        <f>'BoR4 Rollup'!A3453</f>
        <v xml:space="preserve">  Related Benefits</v>
      </c>
      <c r="B3453" s="115">
        <f t="shared" si="839"/>
        <v>0</v>
      </c>
      <c r="C3453" s="115">
        <f t="shared" si="839"/>
        <v>0</v>
      </c>
      <c r="D3453" s="116">
        <f t="shared" si="839"/>
        <v>0</v>
      </c>
      <c r="E3453" s="28">
        <f t="shared" si="838"/>
        <v>0</v>
      </c>
      <c r="F3453" s="25"/>
      <c r="G3453" s="5" t="s">
        <v>8</v>
      </c>
      <c r="H3453" s="5" t="str">
        <f t="shared" si="837"/>
        <v xml:space="preserve"> TOTAL</v>
      </c>
      <c r="I3453" s="78" t="s">
        <v>9</v>
      </c>
      <c r="J3453" s="78" t="s">
        <v>566</v>
      </c>
    </row>
    <row r="3454" spans="1:10" ht="15.75" x14ac:dyDescent="0.25">
      <c r="A3454" s="29" t="str">
        <f>'BoR4 Rollup'!A3454</f>
        <v>Total Personal Services</v>
      </c>
      <c r="B3454" s="118">
        <f>B3453+B3452+B3451</f>
        <v>0</v>
      </c>
      <c r="C3454" s="118">
        <f>C3453+C3452+C3451</f>
        <v>0</v>
      </c>
      <c r="D3454" s="119">
        <f>D3453+D3452+D3451</f>
        <v>0</v>
      </c>
      <c r="E3454" s="31">
        <f t="shared" si="838"/>
        <v>0</v>
      </c>
      <c r="F3454" s="32"/>
      <c r="G3454" s="5" t="s">
        <v>8</v>
      </c>
      <c r="H3454" s="5" t="str">
        <f t="shared" si="837"/>
        <v xml:space="preserve"> TOTAL</v>
      </c>
      <c r="I3454" s="78" t="s">
        <v>9</v>
      </c>
    </row>
    <row r="3455" spans="1:10" x14ac:dyDescent="0.2">
      <c r="A3455" s="26" t="str">
        <f>'BoR4 Rollup'!A3455</f>
        <v xml:space="preserve"> Travel</v>
      </c>
      <c r="B3455" s="115">
        <f t="shared" si="839"/>
        <v>0</v>
      </c>
      <c r="C3455" s="115">
        <f t="shared" si="839"/>
        <v>0</v>
      </c>
      <c r="D3455" s="116">
        <f>D3476+D3497</f>
        <v>0</v>
      </c>
      <c r="E3455" s="28">
        <f t="shared" si="838"/>
        <v>0</v>
      </c>
      <c r="F3455" s="25"/>
      <c r="G3455" s="5" t="s">
        <v>8</v>
      </c>
      <c r="H3455" s="5" t="str">
        <f t="shared" si="837"/>
        <v xml:space="preserve"> TOTAL</v>
      </c>
      <c r="I3455" s="78" t="s">
        <v>9</v>
      </c>
      <c r="J3455" s="78" t="s">
        <v>569</v>
      </c>
    </row>
    <row r="3456" spans="1:10" x14ac:dyDescent="0.2">
      <c r="A3456" s="26" t="str">
        <f>'BoR4 Rollup'!A3456</f>
        <v xml:space="preserve"> Operating Services</v>
      </c>
      <c r="B3456" s="115">
        <f t="shared" si="839"/>
        <v>0</v>
      </c>
      <c r="C3456" s="115">
        <f t="shared" si="839"/>
        <v>0</v>
      </c>
      <c r="D3456" s="116">
        <f t="shared" si="839"/>
        <v>0</v>
      </c>
      <c r="E3456" s="28">
        <f t="shared" si="838"/>
        <v>0</v>
      </c>
      <c r="F3456" s="25"/>
      <c r="G3456" s="5" t="s">
        <v>8</v>
      </c>
      <c r="H3456" s="5" t="str">
        <f t="shared" si="837"/>
        <v xml:space="preserve"> TOTAL</v>
      </c>
      <c r="I3456" s="78" t="s">
        <v>9</v>
      </c>
      <c r="J3456" s="78" t="s">
        <v>571</v>
      </c>
    </row>
    <row r="3457" spans="1:10" x14ac:dyDescent="0.2">
      <c r="A3457" s="26" t="str">
        <f>'BoR4 Rollup'!A3457</f>
        <v xml:space="preserve"> Supplies</v>
      </c>
      <c r="B3457" s="115">
        <f t="shared" si="839"/>
        <v>0</v>
      </c>
      <c r="C3457" s="115">
        <f t="shared" si="839"/>
        <v>0</v>
      </c>
      <c r="D3457" s="116">
        <f t="shared" si="839"/>
        <v>0</v>
      </c>
      <c r="E3457" s="28">
        <f t="shared" si="838"/>
        <v>0</v>
      </c>
      <c r="F3457" s="25"/>
      <c r="G3457" s="5" t="s">
        <v>8</v>
      </c>
      <c r="H3457" s="5" t="str">
        <f t="shared" si="837"/>
        <v xml:space="preserve"> TOTAL</v>
      </c>
      <c r="I3457" s="78" t="s">
        <v>9</v>
      </c>
      <c r="J3457" s="78" t="s">
        <v>572</v>
      </c>
    </row>
    <row r="3458" spans="1:10" ht="15.75" x14ac:dyDescent="0.25">
      <c r="A3458" s="29" t="str">
        <f>'BoR4 Rollup'!A3458</f>
        <v>Total Operating Expenses</v>
      </c>
      <c r="B3458" s="121">
        <f>B3457+B3456+B3455</f>
        <v>0</v>
      </c>
      <c r="C3458" s="121">
        <f>C3457+C3456+C3455</f>
        <v>0</v>
      </c>
      <c r="D3458" s="119">
        <f>D3457+D3456+D3455</f>
        <v>0</v>
      </c>
      <c r="E3458" s="34">
        <f t="shared" si="838"/>
        <v>0</v>
      </c>
      <c r="F3458" s="35"/>
      <c r="G3458" s="5" t="s">
        <v>8</v>
      </c>
      <c r="H3458" s="5" t="str">
        <f t="shared" si="837"/>
        <v xml:space="preserve"> TOTAL</v>
      </c>
      <c r="I3458" s="78" t="s">
        <v>9</v>
      </c>
    </row>
    <row r="3459" spans="1:10" x14ac:dyDescent="0.2">
      <c r="A3459" s="26" t="str">
        <f>'BoR4 Rollup'!A3459</f>
        <v xml:space="preserve"> Professional Services</v>
      </c>
      <c r="B3459" s="115">
        <f t="shared" ref="B3459:D3462" si="840">B3480+B3501</f>
        <v>0</v>
      </c>
      <c r="C3459" s="115">
        <f t="shared" si="840"/>
        <v>0</v>
      </c>
      <c r="D3459" s="116">
        <f t="shared" si="840"/>
        <v>0</v>
      </c>
      <c r="E3459" s="28">
        <f t="shared" si="838"/>
        <v>0</v>
      </c>
      <c r="F3459" s="25"/>
      <c r="G3459" s="5" t="s">
        <v>8</v>
      </c>
      <c r="H3459" s="5" t="str">
        <f t="shared" si="837"/>
        <v xml:space="preserve"> TOTAL</v>
      </c>
      <c r="I3459" s="78" t="s">
        <v>9</v>
      </c>
      <c r="J3459" s="78" t="s">
        <v>573</v>
      </c>
    </row>
    <row r="3460" spans="1:10" x14ac:dyDescent="0.2">
      <c r="A3460" s="26" t="str">
        <f>'BoR4 Rollup'!A3460</f>
        <v xml:space="preserve"> Other Charges</v>
      </c>
      <c r="B3460" s="115">
        <f t="shared" si="840"/>
        <v>2000</v>
      </c>
      <c r="C3460" s="115">
        <f t="shared" si="840"/>
        <v>2000</v>
      </c>
      <c r="D3460" s="116">
        <f t="shared" si="840"/>
        <v>2000</v>
      </c>
      <c r="E3460" s="28">
        <f t="shared" si="838"/>
        <v>0</v>
      </c>
      <c r="F3460" s="25"/>
      <c r="G3460" s="5" t="s">
        <v>8</v>
      </c>
      <c r="H3460" s="5" t="str">
        <f t="shared" si="837"/>
        <v xml:space="preserve"> TOTAL</v>
      </c>
      <c r="I3460" s="78" t="s">
        <v>9</v>
      </c>
      <c r="J3460" s="78" t="s">
        <v>574</v>
      </c>
    </row>
    <row r="3461" spans="1:10" x14ac:dyDescent="0.2">
      <c r="A3461" s="26" t="str">
        <f>'BoR4 Rollup'!A3461</f>
        <v xml:space="preserve"> Debt Services</v>
      </c>
      <c r="B3461" s="115">
        <f t="shared" si="840"/>
        <v>0</v>
      </c>
      <c r="C3461" s="115">
        <f t="shared" si="840"/>
        <v>0</v>
      </c>
      <c r="D3461" s="116">
        <f t="shared" si="840"/>
        <v>0</v>
      </c>
      <c r="E3461" s="28">
        <f t="shared" si="838"/>
        <v>0</v>
      </c>
      <c r="F3461" s="25"/>
      <c r="G3461" s="5" t="s">
        <v>8</v>
      </c>
      <c r="H3461" s="5" t="str">
        <f t="shared" si="837"/>
        <v xml:space="preserve"> TOTAL</v>
      </c>
      <c r="I3461" s="78" t="s">
        <v>9</v>
      </c>
    </row>
    <row r="3462" spans="1:10" x14ac:dyDescent="0.2">
      <c r="A3462" s="26" t="str">
        <f>'BoR4 Rollup'!A3462</f>
        <v xml:space="preserve"> Interagency Transfers</v>
      </c>
      <c r="B3462" s="115">
        <f t="shared" si="840"/>
        <v>0</v>
      </c>
      <c r="C3462" s="115">
        <f t="shared" si="840"/>
        <v>0</v>
      </c>
      <c r="D3462" s="116">
        <f t="shared" si="840"/>
        <v>0</v>
      </c>
      <c r="E3462" s="28">
        <f t="shared" si="838"/>
        <v>0</v>
      </c>
      <c r="F3462" s="25"/>
      <c r="G3462" s="5" t="s">
        <v>8</v>
      </c>
      <c r="H3462" s="5" t="str">
        <f t="shared" si="837"/>
        <v xml:space="preserve"> TOTAL</v>
      </c>
      <c r="I3462" s="78" t="s">
        <v>9</v>
      </c>
      <c r="J3462" s="78" t="s">
        <v>575</v>
      </c>
    </row>
    <row r="3463" spans="1:10" ht="15.75" x14ac:dyDescent="0.25">
      <c r="A3463" s="29" t="str">
        <f>'BoR4 Rollup'!A3463</f>
        <v>Total Other Charges</v>
      </c>
      <c r="B3463" s="121">
        <f>B3462+B3461+B3460+B3459</f>
        <v>2000</v>
      </c>
      <c r="C3463" s="121">
        <f>C3462+C3461+C3460+C3459</f>
        <v>2000</v>
      </c>
      <c r="D3463" s="119">
        <f>D3462+D3461+D3460+D3459</f>
        <v>2000</v>
      </c>
      <c r="E3463" s="34">
        <f t="shared" si="838"/>
        <v>0</v>
      </c>
      <c r="F3463" s="35"/>
      <c r="G3463" s="5" t="s">
        <v>8</v>
      </c>
      <c r="H3463" s="5" t="str">
        <f t="shared" si="837"/>
        <v xml:space="preserve"> TOTAL</v>
      </c>
      <c r="I3463" s="78" t="s">
        <v>9</v>
      </c>
    </row>
    <row r="3464" spans="1:10" x14ac:dyDescent="0.2">
      <c r="A3464" s="26" t="str">
        <f>'BoR4 Rollup'!A3464</f>
        <v xml:space="preserve"> General Acquisitions</v>
      </c>
      <c r="B3464" s="115">
        <f>B3485+B3506</f>
        <v>0</v>
      </c>
      <c r="C3464" s="115">
        <f>C3485+C3506</f>
        <v>0</v>
      </c>
      <c r="D3464" s="116">
        <f>D3485+D3506</f>
        <v>0</v>
      </c>
      <c r="E3464" s="28">
        <f t="shared" si="838"/>
        <v>0</v>
      </c>
      <c r="F3464" s="25"/>
      <c r="G3464" s="5" t="s">
        <v>8</v>
      </c>
      <c r="H3464" s="5" t="str">
        <f t="shared" si="837"/>
        <v xml:space="preserve"> TOTAL</v>
      </c>
      <c r="I3464" s="78" t="s">
        <v>9</v>
      </c>
      <c r="J3464" s="78" t="s">
        <v>576</v>
      </c>
    </row>
    <row r="3465" spans="1:10" x14ac:dyDescent="0.2">
      <c r="A3465" s="26" t="str">
        <f>'BoR4 Rollup'!A3465</f>
        <v xml:space="preserve"> Library Acquisitions</v>
      </c>
      <c r="B3465" s="115">
        <f t="shared" ref="B3465:D3466" si="841">B3486+B3507</f>
        <v>0</v>
      </c>
      <c r="C3465" s="115">
        <f t="shared" si="841"/>
        <v>0</v>
      </c>
      <c r="D3465" s="116">
        <f t="shared" si="841"/>
        <v>0</v>
      </c>
      <c r="E3465" s="28">
        <f t="shared" si="838"/>
        <v>0</v>
      </c>
      <c r="F3465" s="25"/>
      <c r="G3465" s="5" t="s">
        <v>8</v>
      </c>
      <c r="H3465" s="5" t="str">
        <f t="shared" si="837"/>
        <v xml:space="preserve"> TOTAL</v>
      </c>
      <c r="I3465" s="78" t="s">
        <v>9</v>
      </c>
      <c r="J3465" s="78" t="s">
        <v>576</v>
      </c>
    </row>
    <row r="3466" spans="1:10" x14ac:dyDescent="0.2">
      <c r="A3466" s="26" t="str">
        <f>'BoR4 Rollup'!A3466</f>
        <v xml:space="preserve"> Major Repairs</v>
      </c>
      <c r="B3466" s="115">
        <f t="shared" si="841"/>
        <v>0</v>
      </c>
      <c r="C3466" s="115">
        <f t="shared" si="841"/>
        <v>0</v>
      </c>
      <c r="D3466" s="116">
        <f t="shared" si="841"/>
        <v>0</v>
      </c>
      <c r="E3466" s="28">
        <f t="shared" si="838"/>
        <v>0</v>
      </c>
      <c r="F3466" s="25"/>
      <c r="G3466" s="5" t="s">
        <v>8</v>
      </c>
      <c r="H3466" s="5" t="str">
        <f t="shared" si="837"/>
        <v xml:space="preserve"> TOTAL</v>
      </c>
      <c r="I3466" s="78" t="s">
        <v>9</v>
      </c>
    </row>
    <row r="3467" spans="1:10" ht="15.75" x14ac:dyDescent="0.25">
      <c r="A3467" s="29" t="str">
        <f>'BoR4 Rollup'!A3467</f>
        <v>Total Acquisitions and Major Repairs</v>
      </c>
      <c r="B3467" s="121">
        <f>B3466+B3465+B3464</f>
        <v>0</v>
      </c>
      <c r="C3467" s="121">
        <f>C3466+C3465+C3464</f>
        <v>0</v>
      </c>
      <c r="D3467" s="119">
        <f>D3466+D3465+D3464</f>
        <v>0</v>
      </c>
      <c r="E3467" s="34">
        <f t="shared" si="838"/>
        <v>0</v>
      </c>
      <c r="F3467" s="35"/>
      <c r="G3467" s="5" t="s">
        <v>8</v>
      </c>
      <c r="H3467" s="5" t="str">
        <f t="shared" si="837"/>
        <v xml:space="preserve"> TOTAL</v>
      </c>
      <c r="I3467" s="78" t="s">
        <v>9</v>
      </c>
    </row>
    <row r="3468" spans="1:10" ht="15.75" x14ac:dyDescent="0.25">
      <c r="A3468" s="29" t="str">
        <f>'BoR4 Rollup'!A3468</f>
        <v>Function Total</v>
      </c>
      <c r="B3468" s="118">
        <f>B3467+B3463+B3458+B3454</f>
        <v>2000</v>
      </c>
      <c r="C3468" s="118">
        <f>C3467+C3463+C3458+C3454</f>
        <v>2000</v>
      </c>
      <c r="D3468" s="119">
        <f>D3467+D3463+D3458+D3454</f>
        <v>2000</v>
      </c>
      <c r="E3468" s="46">
        <f t="shared" si="838"/>
        <v>0</v>
      </c>
      <c r="F3468" s="32"/>
      <c r="G3468" s="5" t="s">
        <v>8</v>
      </c>
      <c r="H3468" s="5" t="str">
        <f>RIGHT($A$3450,6)</f>
        <v xml:space="preserve"> TOTAL</v>
      </c>
      <c r="I3468" s="78" t="s">
        <v>9</v>
      </c>
    </row>
    <row r="3469" spans="1:10" ht="15.75" x14ac:dyDescent="0.25">
      <c r="A3469" s="124" t="str">
        <f>'BoR4 Rollup'!A3469</f>
        <v>Function:  Scholarships &amp; Fellowships</v>
      </c>
      <c r="B3469" s="125"/>
      <c r="C3469" s="126"/>
      <c r="D3469" s="127"/>
      <c r="E3469" s="128"/>
      <c r="F3469" s="4"/>
      <c r="G3469" s="5" t="s">
        <v>32</v>
      </c>
      <c r="H3469" s="5" t="str">
        <f t="shared" ref="H3469:H3488" si="842">RIGHT($A$3471,6)</f>
        <v>800001</v>
      </c>
      <c r="I3469" s="78" t="s">
        <v>520</v>
      </c>
    </row>
    <row r="3470" spans="1:10" ht="15.75" x14ac:dyDescent="0.25">
      <c r="A3470" s="129" t="str">
        <f>'BoR4 Rollup'!A3470</f>
        <v>Orgn:  SCHOLARSHIPS AND FELLOWSHIPS</v>
      </c>
      <c r="B3470" s="130" t="str">
        <f>+'BoR4 Rollup'!B3470</f>
        <v>Actual</v>
      </c>
      <c r="C3470" s="130" t="str">
        <f>+'BoR4 Rollup'!C3470</f>
        <v>Budgeted</v>
      </c>
      <c r="D3470" s="131" t="str">
        <f>+'BoR4 Rollup'!D3470</f>
        <v>Budgeted</v>
      </c>
      <c r="E3470" s="132" t="str">
        <f>E362</f>
        <v>2022-2023 +/-</v>
      </c>
      <c r="F3470" s="44"/>
      <c r="G3470" s="5" t="s">
        <v>32</v>
      </c>
      <c r="H3470" s="5" t="str">
        <f t="shared" si="842"/>
        <v>800001</v>
      </c>
      <c r="I3470" s="78" t="s">
        <v>520</v>
      </c>
    </row>
    <row r="3471" spans="1:10" ht="15.75" x14ac:dyDescent="0.25">
      <c r="A3471" s="133" t="str">
        <f>'BoR4 Rollup'!A3471</f>
        <v>Organization ID:    800001</v>
      </c>
      <c r="B3471" s="134" t="str">
        <f>'BoR4 Rollup'!$B$6</f>
        <v>2022-2023</v>
      </c>
      <c r="C3471" s="134" t="str">
        <f>'BoR4 Rollup'!$C$6</f>
        <v>2022-2023</v>
      </c>
      <c r="D3471" s="135" t="str">
        <f>'BoR4 Rollup'!$D$6</f>
        <v>2023-2024</v>
      </c>
      <c r="E3471" s="136" t="str">
        <f>E363</f>
        <v>2023-2024</v>
      </c>
      <c r="F3471" s="44"/>
      <c r="G3471" s="5" t="s">
        <v>32</v>
      </c>
      <c r="H3471" s="5" t="str">
        <f t="shared" si="842"/>
        <v>800001</v>
      </c>
      <c r="I3471" s="78" t="s">
        <v>520</v>
      </c>
    </row>
    <row r="3472" spans="1:10" x14ac:dyDescent="0.2">
      <c r="A3472" s="26" t="str">
        <f>'BoR4 Rollup'!A3472</f>
        <v xml:space="preserve">  Salaries</v>
      </c>
      <c r="B3472" s="115"/>
      <c r="C3472" s="115"/>
      <c r="D3472" s="116"/>
      <c r="E3472" s="28">
        <f t="shared" ref="E3472:E3489" si="843">+D3472-C3472</f>
        <v>0</v>
      </c>
      <c r="F3472" s="25"/>
      <c r="G3472" s="5" t="s">
        <v>32</v>
      </c>
      <c r="H3472" s="5" t="str">
        <f t="shared" si="842"/>
        <v>800001</v>
      </c>
      <c r="I3472" s="78" t="s">
        <v>520</v>
      </c>
      <c r="J3472" s="78" t="s">
        <v>563</v>
      </c>
    </row>
    <row r="3473" spans="1:10" x14ac:dyDescent="0.2">
      <c r="A3473" s="26" t="str">
        <f>'BoR4 Rollup'!A3473</f>
        <v xml:space="preserve">  Other Compensation</v>
      </c>
      <c r="B3473" s="115"/>
      <c r="C3473" s="115"/>
      <c r="D3473" s="116"/>
      <c r="E3473" s="28">
        <f t="shared" si="843"/>
        <v>0</v>
      </c>
      <c r="F3473" s="25"/>
      <c r="G3473" s="5" t="s">
        <v>32</v>
      </c>
      <c r="H3473" s="5" t="str">
        <f t="shared" si="842"/>
        <v>800001</v>
      </c>
      <c r="I3473" s="78" t="s">
        <v>520</v>
      </c>
    </row>
    <row r="3474" spans="1:10" x14ac:dyDescent="0.2">
      <c r="A3474" s="26" t="str">
        <f>'BoR4 Rollup'!A3474</f>
        <v xml:space="preserve">  Related Benefits</v>
      </c>
      <c r="B3474" s="115"/>
      <c r="C3474" s="115"/>
      <c r="D3474" s="116"/>
      <c r="E3474" s="28">
        <f t="shared" si="843"/>
        <v>0</v>
      </c>
      <c r="F3474" s="25"/>
      <c r="G3474" s="5" t="s">
        <v>32</v>
      </c>
      <c r="H3474" s="5" t="str">
        <f t="shared" si="842"/>
        <v>800001</v>
      </c>
      <c r="I3474" s="78" t="s">
        <v>520</v>
      </c>
      <c r="J3474" s="78" t="s">
        <v>566</v>
      </c>
    </row>
    <row r="3475" spans="1:10" ht="15.75" x14ac:dyDescent="0.25">
      <c r="A3475" s="29" t="str">
        <f>'BoR4 Rollup'!A3475</f>
        <v>Total Personal Services</v>
      </c>
      <c r="B3475" s="118">
        <f>B3474+B3473+B3472</f>
        <v>0</v>
      </c>
      <c r="C3475" s="118">
        <f t="shared" ref="C3475:D3475" si="844">C3474+C3473+C3472</f>
        <v>0</v>
      </c>
      <c r="D3475" s="119">
        <f t="shared" si="844"/>
        <v>0</v>
      </c>
      <c r="E3475" s="31">
        <f t="shared" si="843"/>
        <v>0</v>
      </c>
      <c r="F3475" s="32"/>
      <c r="G3475" s="5" t="s">
        <v>8</v>
      </c>
      <c r="H3475" s="5" t="str">
        <f t="shared" si="842"/>
        <v>800001</v>
      </c>
      <c r="I3475" s="78" t="s">
        <v>520</v>
      </c>
    </row>
    <row r="3476" spans="1:10" x14ac:dyDescent="0.2">
      <c r="A3476" s="26" t="str">
        <f>'BoR4 Rollup'!A3476</f>
        <v xml:space="preserve"> Travel</v>
      </c>
      <c r="B3476" s="115"/>
      <c r="C3476" s="115"/>
      <c r="D3476" s="116"/>
      <c r="E3476" s="28">
        <f t="shared" si="843"/>
        <v>0</v>
      </c>
      <c r="F3476" s="25"/>
      <c r="G3476" s="5" t="s">
        <v>32</v>
      </c>
      <c r="H3476" s="5" t="str">
        <f t="shared" si="842"/>
        <v>800001</v>
      </c>
      <c r="I3476" s="78" t="s">
        <v>520</v>
      </c>
      <c r="J3476" s="78" t="s">
        <v>569</v>
      </c>
    </row>
    <row r="3477" spans="1:10" x14ac:dyDescent="0.2">
      <c r="A3477" s="26" t="str">
        <f>'BoR4 Rollup'!A3477</f>
        <v xml:space="preserve"> Operating Services</v>
      </c>
      <c r="B3477" s="115"/>
      <c r="C3477" s="115"/>
      <c r="D3477" s="116"/>
      <c r="E3477" s="28">
        <f t="shared" si="843"/>
        <v>0</v>
      </c>
      <c r="F3477" s="25"/>
      <c r="G3477" s="5" t="s">
        <v>32</v>
      </c>
      <c r="H3477" s="5" t="str">
        <f t="shared" si="842"/>
        <v>800001</v>
      </c>
      <c r="I3477" s="78" t="s">
        <v>520</v>
      </c>
      <c r="J3477" s="78" t="s">
        <v>571</v>
      </c>
    </row>
    <row r="3478" spans="1:10" x14ac:dyDescent="0.2">
      <c r="A3478" s="26" t="str">
        <f>'BoR4 Rollup'!A3478</f>
        <v xml:space="preserve"> Supplies</v>
      </c>
      <c r="B3478" s="115"/>
      <c r="C3478" s="115"/>
      <c r="D3478" s="116"/>
      <c r="E3478" s="28">
        <f t="shared" si="843"/>
        <v>0</v>
      </c>
      <c r="F3478" s="25"/>
      <c r="G3478" s="5" t="s">
        <v>32</v>
      </c>
      <c r="H3478" s="5" t="str">
        <f t="shared" si="842"/>
        <v>800001</v>
      </c>
      <c r="I3478" s="78" t="s">
        <v>520</v>
      </c>
      <c r="J3478" s="78" t="s">
        <v>572</v>
      </c>
    </row>
    <row r="3479" spans="1:10" ht="15.75" x14ac:dyDescent="0.25">
      <c r="A3479" s="29" t="str">
        <f>'BoR4 Rollup'!A3479</f>
        <v>Total Operating Expenses</v>
      </c>
      <c r="B3479" s="121">
        <f>B3478+B3477+B3476</f>
        <v>0</v>
      </c>
      <c r="C3479" s="121">
        <f t="shared" ref="C3479:D3479" si="845">C3478+C3477+C3476</f>
        <v>0</v>
      </c>
      <c r="D3479" s="119">
        <f t="shared" si="845"/>
        <v>0</v>
      </c>
      <c r="E3479" s="34">
        <f t="shared" si="843"/>
        <v>0</v>
      </c>
      <c r="F3479" s="35"/>
      <c r="G3479" s="5" t="s">
        <v>8</v>
      </c>
      <c r="H3479" s="5" t="str">
        <f t="shared" si="842"/>
        <v>800001</v>
      </c>
      <c r="I3479" s="78" t="s">
        <v>520</v>
      </c>
    </row>
    <row r="3480" spans="1:10" x14ac:dyDescent="0.2">
      <c r="A3480" s="26" t="str">
        <f>'BoR4 Rollup'!A3480</f>
        <v xml:space="preserve"> Professional Services</v>
      </c>
      <c r="B3480" s="115"/>
      <c r="C3480" s="115"/>
      <c r="D3480" s="116"/>
      <c r="E3480" s="28">
        <f t="shared" si="843"/>
        <v>0</v>
      </c>
      <c r="F3480" s="25"/>
      <c r="G3480" s="5" t="s">
        <v>32</v>
      </c>
      <c r="H3480" s="5" t="str">
        <f t="shared" si="842"/>
        <v>800001</v>
      </c>
      <c r="I3480" s="78" t="s">
        <v>520</v>
      </c>
      <c r="J3480" s="78" t="s">
        <v>573</v>
      </c>
    </row>
    <row r="3481" spans="1:10" x14ac:dyDescent="0.2">
      <c r="A3481" s="26" t="str">
        <f>'BoR4 Rollup'!A3481</f>
        <v xml:space="preserve"> Other Charges</v>
      </c>
      <c r="B3481" s="115"/>
      <c r="C3481" s="115"/>
      <c r="D3481" s="116"/>
      <c r="E3481" s="28">
        <f t="shared" si="843"/>
        <v>0</v>
      </c>
      <c r="F3481" s="25"/>
      <c r="G3481" s="5" t="s">
        <v>32</v>
      </c>
      <c r="H3481" s="5" t="str">
        <f t="shared" si="842"/>
        <v>800001</v>
      </c>
      <c r="I3481" s="78" t="s">
        <v>520</v>
      </c>
      <c r="J3481" s="78" t="s">
        <v>574</v>
      </c>
    </row>
    <row r="3482" spans="1:10" x14ac:dyDescent="0.2">
      <c r="A3482" s="26" t="str">
        <f>'BoR4 Rollup'!A3482</f>
        <v xml:space="preserve"> Debt Services</v>
      </c>
      <c r="B3482" s="115"/>
      <c r="C3482" s="115"/>
      <c r="D3482" s="116"/>
      <c r="E3482" s="28">
        <f t="shared" si="843"/>
        <v>0</v>
      </c>
      <c r="F3482" s="25"/>
      <c r="G3482" s="5" t="s">
        <v>32</v>
      </c>
      <c r="H3482" s="5" t="str">
        <f t="shared" si="842"/>
        <v>800001</v>
      </c>
      <c r="I3482" s="78" t="s">
        <v>520</v>
      </c>
    </row>
    <row r="3483" spans="1:10" x14ac:dyDescent="0.2">
      <c r="A3483" s="26" t="str">
        <f>'BoR4 Rollup'!A3483</f>
        <v xml:space="preserve"> Interagency Transfers</v>
      </c>
      <c r="B3483" s="115"/>
      <c r="C3483" s="115"/>
      <c r="D3483" s="116"/>
      <c r="E3483" s="28">
        <f t="shared" si="843"/>
        <v>0</v>
      </c>
      <c r="F3483" s="25"/>
      <c r="G3483" s="5" t="s">
        <v>32</v>
      </c>
      <c r="H3483" s="5" t="str">
        <f t="shared" si="842"/>
        <v>800001</v>
      </c>
      <c r="I3483" s="78" t="s">
        <v>520</v>
      </c>
      <c r="J3483" s="78" t="s">
        <v>575</v>
      </c>
    </row>
    <row r="3484" spans="1:10" ht="15.75" x14ac:dyDescent="0.25">
      <c r="A3484" s="29" t="str">
        <f>'BoR4 Rollup'!A3484</f>
        <v>Total Other Charges</v>
      </c>
      <c r="B3484" s="121">
        <f>B3483+B3482+B3481+B3480</f>
        <v>0</v>
      </c>
      <c r="C3484" s="121">
        <f t="shared" ref="C3484:D3484" si="846">C3483+C3482+C3481+C3480</f>
        <v>0</v>
      </c>
      <c r="D3484" s="119">
        <f t="shared" si="846"/>
        <v>0</v>
      </c>
      <c r="E3484" s="34">
        <f t="shared" si="843"/>
        <v>0</v>
      </c>
      <c r="F3484" s="35"/>
      <c r="G3484" s="5" t="s">
        <v>8</v>
      </c>
      <c r="H3484" s="5" t="str">
        <f t="shared" si="842"/>
        <v>800001</v>
      </c>
      <c r="I3484" s="78" t="s">
        <v>520</v>
      </c>
    </row>
    <row r="3485" spans="1:10" x14ac:dyDescent="0.2">
      <c r="A3485" s="26" t="str">
        <f>'BoR4 Rollup'!A3485</f>
        <v xml:space="preserve"> General Acquisitions</v>
      </c>
      <c r="B3485" s="115"/>
      <c r="C3485" s="115"/>
      <c r="D3485" s="116"/>
      <c r="E3485" s="28">
        <f t="shared" si="843"/>
        <v>0</v>
      </c>
      <c r="F3485" s="25"/>
      <c r="G3485" s="5" t="s">
        <v>32</v>
      </c>
      <c r="H3485" s="5" t="str">
        <f t="shared" si="842"/>
        <v>800001</v>
      </c>
      <c r="I3485" s="78" t="s">
        <v>520</v>
      </c>
      <c r="J3485" s="78" t="s">
        <v>576</v>
      </c>
    </row>
    <row r="3486" spans="1:10" x14ac:dyDescent="0.2">
      <c r="A3486" s="26" t="str">
        <f>'BoR4 Rollup'!A3486</f>
        <v xml:space="preserve"> Library Acquisitions</v>
      </c>
      <c r="B3486" s="115"/>
      <c r="C3486" s="115"/>
      <c r="D3486" s="116"/>
      <c r="E3486" s="28">
        <f t="shared" si="843"/>
        <v>0</v>
      </c>
      <c r="F3486" s="25"/>
      <c r="G3486" s="5" t="s">
        <v>32</v>
      </c>
      <c r="H3486" s="5" t="str">
        <f t="shared" si="842"/>
        <v>800001</v>
      </c>
      <c r="I3486" s="78" t="s">
        <v>520</v>
      </c>
      <c r="J3486" s="78" t="s">
        <v>576</v>
      </c>
    </row>
    <row r="3487" spans="1:10" x14ac:dyDescent="0.2">
      <c r="A3487" s="26" t="str">
        <f>'BoR4 Rollup'!A3487</f>
        <v xml:space="preserve"> Major Repairs</v>
      </c>
      <c r="B3487" s="115"/>
      <c r="C3487" s="115"/>
      <c r="D3487" s="116"/>
      <c r="E3487" s="28">
        <f t="shared" si="843"/>
        <v>0</v>
      </c>
      <c r="F3487" s="25"/>
      <c r="G3487" s="5" t="s">
        <v>32</v>
      </c>
      <c r="H3487" s="5" t="str">
        <f t="shared" si="842"/>
        <v>800001</v>
      </c>
      <c r="I3487" s="78" t="s">
        <v>520</v>
      </c>
    </row>
    <row r="3488" spans="1:10" ht="15.75" x14ac:dyDescent="0.25">
      <c r="A3488" s="29" t="str">
        <f>'BoR4 Rollup'!A3488</f>
        <v>Total Acquisitions and Major Repairs</v>
      </c>
      <c r="B3488" s="121">
        <f>B3487+B3486+B3485</f>
        <v>0</v>
      </c>
      <c r="C3488" s="121">
        <f t="shared" ref="C3488:D3488" si="847">C3487+C3486+C3485</f>
        <v>0</v>
      </c>
      <c r="D3488" s="119">
        <f t="shared" si="847"/>
        <v>0</v>
      </c>
      <c r="E3488" s="34">
        <f t="shared" si="843"/>
        <v>0</v>
      </c>
      <c r="F3488" s="35"/>
      <c r="G3488" s="5" t="s">
        <v>8</v>
      </c>
      <c r="H3488" s="5" t="str">
        <f t="shared" si="842"/>
        <v>800001</v>
      </c>
      <c r="I3488" s="78" t="s">
        <v>520</v>
      </c>
    </row>
    <row r="3489" spans="1:10" ht="15.75" x14ac:dyDescent="0.25">
      <c r="A3489" s="29" t="str">
        <f>'BoR4 Rollup'!A3489</f>
        <v>Function Total</v>
      </c>
      <c r="B3489" s="118">
        <f>B3488+B3484+B3479+B3475</f>
        <v>0</v>
      </c>
      <c r="C3489" s="118">
        <f t="shared" ref="C3489:D3489" si="848">C3488+C3484+C3479+C3475</f>
        <v>0</v>
      </c>
      <c r="D3489" s="119">
        <f t="shared" si="848"/>
        <v>0</v>
      </c>
      <c r="E3489" s="46">
        <f t="shared" si="843"/>
        <v>0</v>
      </c>
      <c r="F3489" s="32"/>
      <c r="G3489" s="5" t="s">
        <v>8</v>
      </c>
      <c r="H3489" s="5" t="str">
        <f>RIGHT($A$3471,6)</f>
        <v>800001</v>
      </c>
      <c r="I3489" s="78" t="s">
        <v>520</v>
      </c>
    </row>
    <row r="3490" spans="1:10" ht="15.75" x14ac:dyDescent="0.25">
      <c r="A3490" s="124" t="str">
        <f>'BoR4 Rollup'!A3490</f>
        <v>Function:  Scholarships &amp; Fellowships</v>
      </c>
      <c r="B3490" s="125"/>
      <c r="C3490" s="126"/>
      <c r="D3490" s="127"/>
      <c r="E3490" s="128"/>
      <c r="F3490" s="4"/>
      <c r="G3490" s="5" t="s">
        <v>32</v>
      </c>
      <c r="H3490" s="5" t="str">
        <f t="shared" ref="H3490:H3509" si="849">RIGHT($A$3492,6)</f>
        <v>800003</v>
      </c>
      <c r="I3490" s="78" t="s">
        <v>522</v>
      </c>
    </row>
    <row r="3491" spans="1:10" ht="15.75" x14ac:dyDescent="0.25">
      <c r="A3491" s="129" t="str">
        <f>'BoR4 Rollup'!A3491</f>
        <v>Orgn:  Institutional Aid Pilot</v>
      </c>
      <c r="B3491" s="130" t="str">
        <f>+'BoR4 Rollup'!B3491</f>
        <v>Actual</v>
      </c>
      <c r="C3491" s="130" t="str">
        <f>+'BoR4 Rollup'!C3491</f>
        <v>Budgeted</v>
      </c>
      <c r="D3491" s="131" t="str">
        <f>+'BoR4 Rollup'!D3491</f>
        <v>Budgeted</v>
      </c>
      <c r="E3491" s="132" t="str">
        <f>E383</f>
        <v>2022-2023 +/-</v>
      </c>
      <c r="F3491" s="44"/>
      <c r="G3491" s="5" t="s">
        <v>32</v>
      </c>
      <c r="H3491" s="5" t="str">
        <f t="shared" si="849"/>
        <v>800003</v>
      </c>
      <c r="I3491" s="78" t="s">
        <v>522</v>
      </c>
    </row>
    <row r="3492" spans="1:10" ht="15.75" x14ac:dyDescent="0.25">
      <c r="A3492" s="133" t="str">
        <f>'BoR4 Rollup'!A3492</f>
        <v>Organization ID:    800003</v>
      </c>
      <c r="B3492" s="134" t="str">
        <f>'BoR4 Rollup'!$B$6</f>
        <v>2022-2023</v>
      </c>
      <c r="C3492" s="134" t="str">
        <f>'BoR4 Rollup'!$C$6</f>
        <v>2022-2023</v>
      </c>
      <c r="D3492" s="135" t="str">
        <f>'BoR4 Rollup'!$D$6</f>
        <v>2023-2024</v>
      </c>
      <c r="E3492" s="136" t="str">
        <f>E384</f>
        <v>2023-2024</v>
      </c>
      <c r="F3492" s="44"/>
      <c r="G3492" s="5" t="s">
        <v>32</v>
      </c>
      <c r="H3492" s="5" t="str">
        <f t="shared" si="849"/>
        <v>800003</v>
      </c>
      <c r="I3492" s="78" t="s">
        <v>522</v>
      </c>
    </row>
    <row r="3493" spans="1:10" x14ac:dyDescent="0.2">
      <c r="A3493" s="26" t="str">
        <f>'BoR4 Rollup'!A3493</f>
        <v xml:space="preserve">  Salaries</v>
      </c>
      <c r="B3493" s="115"/>
      <c r="C3493" s="115"/>
      <c r="D3493" s="116"/>
      <c r="E3493" s="28">
        <f t="shared" ref="E3493:E3510" si="850">+D3493-C3493</f>
        <v>0</v>
      </c>
      <c r="F3493" s="25"/>
      <c r="G3493" s="5" t="s">
        <v>32</v>
      </c>
      <c r="H3493" s="5" t="str">
        <f t="shared" si="849"/>
        <v>800003</v>
      </c>
      <c r="I3493" s="78" t="s">
        <v>522</v>
      </c>
      <c r="J3493" s="78" t="s">
        <v>563</v>
      </c>
    </row>
    <row r="3494" spans="1:10" x14ac:dyDescent="0.2">
      <c r="A3494" s="26" t="str">
        <f>'BoR4 Rollup'!A3494</f>
        <v xml:space="preserve">  Other Compensation</v>
      </c>
      <c r="B3494" s="115"/>
      <c r="C3494" s="115"/>
      <c r="D3494" s="116"/>
      <c r="E3494" s="28">
        <f t="shared" si="850"/>
        <v>0</v>
      </c>
      <c r="F3494" s="25"/>
      <c r="G3494" s="5" t="s">
        <v>32</v>
      </c>
      <c r="H3494" s="5" t="str">
        <f t="shared" si="849"/>
        <v>800003</v>
      </c>
      <c r="I3494" s="78" t="s">
        <v>522</v>
      </c>
    </row>
    <row r="3495" spans="1:10" x14ac:dyDescent="0.2">
      <c r="A3495" s="26" t="str">
        <f>'BoR4 Rollup'!A3495</f>
        <v xml:space="preserve">  Related Benefits</v>
      </c>
      <c r="B3495" s="115"/>
      <c r="C3495" s="115"/>
      <c r="D3495" s="116"/>
      <c r="E3495" s="28">
        <f t="shared" si="850"/>
        <v>0</v>
      </c>
      <c r="F3495" s="25"/>
      <c r="G3495" s="5" t="s">
        <v>32</v>
      </c>
      <c r="H3495" s="5" t="str">
        <f t="shared" si="849"/>
        <v>800003</v>
      </c>
      <c r="I3495" s="78" t="s">
        <v>522</v>
      </c>
      <c r="J3495" s="78" t="s">
        <v>566</v>
      </c>
    </row>
    <row r="3496" spans="1:10" ht="15.75" x14ac:dyDescent="0.25">
      <c r="A3496" s="29" t="str">
        <f>'BoR4 Rollup'!A3496</f>
        <v>Total Personal Services</v>
      </c>
      <c r="B3496" s="118">
        <f>B3495+B3494+B3493</f>
        <v>0</v>
      </c>
      <c r="C3496" s="118">
        <f t="shared" ref="C3496:D3496" si="851">C3495+C3494+C3493</f>
        <v>0</v>
      </c>
      <c r="D3496" s="119">
        <f t="shared" si="851"/>
        <v>0</v>
      </c>
      <c r="E3496" s="31">
        <f t="shared" si="850"/>
        <v>0</v>
      </c>
      <c r="F3496" s="32"/>
      <c r="G3496" s="5" t="s">
        <v>8</v>
      </c>
      <c r="H3496" s="5" t="str">
        <f t="shared" si="849"/>
        <v>800003</v>
      </c>
      <c r="I3496" s="78" t="s">
        <v>522</v>
      </c>
    </row>
    <row r="3497" spans="1:10" x14ac:dyDescent="0.2">
      <c r="A3497" s="26" t="str">
        <f>'BoR4 Rollup'!A3497</f>
        <v xml:space="preserve"> Travel</v>
      </c>
      <c r="B3497" s="115"/>
      <c r="C3497" s="115"/>
      <c r="D3497" s="116"/>
      <c r="E3497" s="28">
        <f t="shared" si="850"/>
        <v>0</v>
      </c>
      <c r="F3497" s="25"/>
      <c r="G3497" s="5" t="s">
        <v>32</v>
      </c>
      <c r="H3497" s="5" t="str">
        <f t="shared" si="849"/>
        <v>800003</v>
      </c>
      <c r="I3497" s="78" t="s">
        <v>522</v>
      </c>
      <c r="J3497" s="78" t="s">
        <v>569</v>
      </c>
    </row>
    <row r="3498" spans="1:10" x14ac:dyDescent="0.2">
      <c r="A3498" s="26" t="str">
        <f>'BoR4 Rollup'!A3498</f>
        <v xml:space="preserve"> Operating Services</v>
      </c>
      <c r="B3498" s="115"/>
      <c r="C3498" s="115"/>
      <c r="D3498" s="116"/>
      <c r="E3498" s="28">
        <f t="shared" si="850"/>
        <v>0</v>
      </c>
      <c r="F3498" s="25"/>
      <c r="G3498" s="5" t="s">
        <v>32</v>
      </c>
      <c r="H3498" s="5" t="str">
        <f t="shared" si="849"/>
        <v>800003</v>
      </c>
      <c r="I3498" s="78" t="s">
        <v>522</v>
      </c>
      <c r="J3498" s="78" t="s">
        <v>571</v>
      </c>
    </row>
    <row r="3499" spans="1:10" x14ac:dyDescent="0.2">
      <c r="A3499" s="26" t="str">
        <f>'BoR4 Rollup'!A3499</f>
        <v xml:space="preserve"> Supplies</v>
      </c>
      <c r="B3499" s="115"/>
      <c r="C3499" s="115"/>
      <c r="D3499" s="116"/>
      <c r="E3499" s="28">
        <f t="shared" si="850"/>
        <v>0</v>
      </c>
      <c r="F3499" s="25"/>
      <c r="G3499" s="5" t="s">
        <v>32</v>
      </c>
      <c r="H3499" s="5" t="str">
        <f t="shared" si="849"/>
        <v>800003</v>
      </c>
      <c r="I3499" s="78" t="s">
        <v>522</v>
      </c>
      <c r="J3499" s="78" t="s">
        <v>572</v>
      </c>
    </row>
    <row r="3500" spans="1:10" ht="15.75" x14ac:dyDescent="0.25">
      <c r="A3500" s="29" t="str">
        <f>'BoR4 Rollup'!A3500</f>
        <v>Total Operating Expenses</v>
      </c>
      <c r="B3500" s="121">
        <f>B3499+B3498+B3497</f>
        <v>0</v>
      </c>
      <c r="C3500" s="121">
        <f t="shared" ref="C3500:D3500" si="852">C3499+C3498+C3497</f>
        <v>0</v>
      </c>
      <c r="D3500" s="119">
        <f t="shared" si="852"/>
        <v>0</v>
      </c>
      <c r="E3500" s="34">
        <f t="shared" si="850"/>
        <v>0</v>
      </c>
      <c r="F3500" s="35"/>
      <c r="G3500" s="5" t="s">
        <v>8</v>
      </c>
      <c r="H3500" s="5" t="str">
        <f t="shared" si="849"/>
        <v>800003</v>
      </c>
      <c r="I3500" s="78" t="s">
        <v>522</v>
      </c>
    </row>
    <row r="3501" spans="1:10" x14ac:dyDescent="0.2">
      <c r="A3501" s="26" t="str">
        <f>'BoR4 Rollup'!A3501</f>
        <v xml:space="preserve"> Professional Services</v>
      </c>
      <c r="B3501" s="115"/>
      <c r="C3501" s="115"/>
      <c r="D3501" s="116"/>
      <c r="E3501" s="28">
        <f t="shared" si="850"/>
        <v>0</v>
      </c>
      <c r="F3501" s="25"/>
      <c r="G3501" s="5" t="s">
        <v>32</v>
      </c>
      <c r="H3501" s="5" t="str">
        <f t="shared" si="849"/>
        <v>800003</v>
      </c>
      <c r="I3501" s="78" t="s">
        <v>522</v>
      </c>
      <c r="J3501" s="78" t="s">
        <v>573</v>
      </c>
    </row>
    <row r="3502" spans="1:10" x14ac:dyDescent="0.2">
      <c r="A3502" s="26" t="str">
        <f>'BoR4 Rollup'!A3502</f>
        <v xml:space="preserve"> Other Charges</v>
      </c>
      <c r="B3502" s="115">
        <v>2000</v>
      </c>
      <c r="C3502" s="115">
        <v>2000</v>
      </c>
      <c r="D3502" s="116">
        <v>2000</v>
      </c>
      <c r="E3502" s="28">
        <f t="shared" si="850"/>
        <v>0</v>
      </c>
      <c r="F3502" s="25"/>
      <c r="G3502" s="5" t="s">
        <v>32</v>
      </c>
      <c r="H3502" s="5" t="str">
        <f t="shared" si="849"/>
        <v>800003</v>
      </c>
      <c r="I3502" s="78" t="s">
        <v>522</v>
      </c>
      <c r="J3502" s="78" t="s">
        <v>574</v>
      </c>
    </row>
    <row r="3503" spans="1:10" x14ac:dyDescent="0.2">
      <c r="A3503" s="26" t="str">
        <f>'BoR4 Rollup'!A3503</f>
        <v xml:space="preserve"> Debt Services</v>
      </c>
      <c r="B3503" s="115"/>
      <c r="C3503" s="115"/>
      <c r="D3503" s="116"/>
      <c r="E3503" s="28">
        <f t="shared" si="850"/>
        <v>0</v>
      </c>
      <c r="F3503" s="25"/>
      <c r="G3503" s="5" t="s">
        <v>32</v>
      </c>
      <c r="H3503" s="5" t="str">
        <f t="shared" si="849"/>
        <v>800003</v>
      </c>
      <c r="I3503" s="78" t="s">
        <v>522</v>
      </c>
    </row>
    <row r="3504" spans="1:10" x14ac:dyDescent="0.2">
      <c r="A3504" s="26" t="str">
        <f>'BoR4 Rollup'!A3504</f>
        <v xml:space="preserve"> Interagency Transfers</v>
      </c>
      <c r="B3504" s="115"/>
      <c r="C3504" s="115"/>
      <c r="D3504" s="116"/>
      <c r="E3504" s="28">
        <f t="shared" si="850"/>
        <v>0</v>
      </c>
      <c r="F3504" s="25"/>
      <c r="G3504" s="5" t="s">
        <v>32</v>
      </c>
      <c r="H3504" s="5" t="str">
        <f t="shared" si="849"/>
        <v>800003</v>
      </c>
      <c r="I3504" s="78" t="s">
        <v>522</v>
      </c>
      <c r="J3504" s="78" t="s">
        <v>575</v>
      </c>
    </row>
    <row r="3505" spans="1:10" ht="15.75" x14ac:dyDescent="0.25">
      <c r="A3505" s="29" t="str">
        <f>'BoR4 Rollup'!A3505</f>
        <v>Total Other Charges</v>
      </c>
      <c r="B3505" s="121">
        <f>B3504+B3503+B3502+B3501</f>
        <v>2000</v>
      </c>
      <c r="C3505" s="121">
        <f t="shared" ref="C3505:D3505" si="853">C3504+C3503+C3502+C3501</f>
        <v>2000</v>
      </c>
      <c r="D3505" s="119">
        <f t="shared" si="853"/>
        <v>2000</v>
      </c>
      <c r="E3505" s="34">
        <f t="shared" si="850"/>
        <v>0</v>
      </c>
      <c r="F3505" s="35"/>
      <c r="G3505" s="5" t="s">
        <v>8</v>
      </c>
      <c r="H3505" s="5" t="str">
        <f t="shared" si="849"/>
        <v>800003</v>
      </c>
      <c r="I3505" s="78" t="s">
        <v>522</v>
      </c>
    </row>
    <row r="3506" spans="1:10" x14ac:dyDescent="0.2">
      <c r="A3506" s="26" t="str">
        <f>'BoR4 Rollup'!A3506</f>
        <v xml:space="preserve"> General Acquisitions</v>
      </c>
      <c r="B3506" s="115"/>
      <c r="C3506" s="115"/>
      <c r="D3506" s="116"/>
      <c r="E3506" s="28">
        <f t="shared" si="850"/>
        <v>0</v>
      </c>
      <c r="F3506" s="25"/>
      <c r="G3506" s="5" t="s">
        <v>32</v>
      </c>
      <c r="H3506" s="5" t="str">
        <f t="shared" si="849"/>
        <v>800003</v>
      </c>
      <c r="I3506" s="78" t="s">
        <v>522</v>
      </c>
      <c r="J3506" s="78" t="s">
        <v>576</v>
      </c>
    </row>
    <row r="3507" spans="1:10" x14ac:dyDescent="0.2">
      <c r="A3507" s="26" t="str">
        <f>'BoR4 Rollup'!A3507</f>
        <v xml:space="preserve"> Library Acquisitions</v>
      </c>
      <c r="B3507" s="115"/>
      <c r="C3507" s="115"/>
      <c r="D3507" s="116"/>
      <c r="E3507" s="28">
        <f t="shared" si="850"/>
        <v>0</v>
      </c>
      <c r="F3507" s="25"/>
      <c r="G3507" s="5" t="s">
        <v>32</v>
      </c>
      <c r="H3507" s="5" t="str">
        <f t="shared" si="849"/>
        <v>800003</v>
      </c>
      <c r="I3507" s="78" t="s">
        <v>522</v>
      </c>
      <c r="J3507" s="78" t="s">
        <v>576</v>
      </c>
    </row>
    <row r="3508" spans="1:10" x14ac:dyDescent="0.2">
      <c r="A3508" s="26" t="str">
        <f>'BoR4 Rollup'!A3508</f>
        <v xml:space="preserve"> Major Repairs</v>
      </c>
      <c r="B3508" s="115"/>
      <c r="C3508" s="115"/>
      <c r="D3508" s="116"/>
      <c r="E3508" s="28">
        <f t="shared" si="850"/>
        <v>0</v>
      </c>
      <c r="F3508" s="25"/>
      <c r="G3508" s="5" t="s">
        <v>32</v>
      </c>
      <c r="H3508" s="5" t="str">
        <f t="shared" si="849"/>
        <v>800003</v>
      </c>
      <c r="I3508" s="78" t="s">
        <v>522</v>
      </c>
    </row>
    <row r="3509" spans="1:10" ht="15.75" x14ac:dyDescent="0.25">
      <c r="A3509" s="29" t="str">
        <f>'BoR4 Rollup'!A3509</f>
        <v>Total Acquisitions and Major Repairs</v>
      </c>
      <c r="B3509" s="121">
        <f>B3508+B3507+B3506</f>
        <v>0</v>
      </c>
      <c r="C3509" s="121">
        <f t="shared" ref="C3509:D3509" si="854">C3508+C3507+C3506</f>
        <v>0</v>
      </c>
      <c r="D3509" s="119">
        <f t="shared" si="854"/>
        <v>0</v>
      </c>
      <c r="E3509" s="34">
        <f t="shared" si="850"/>
        <v>0</v>
      </c>
      <c r="F3509" s="35"/>
      <c r="G3509" s="5" t="s">
        <v>8</v>
      </c>
      <c r="H3509" s="5" t="str">
        <f t="shared" si="849"/>
        <v>800003</v>
      </c>
      <c r="I3509" s="78" t="s">
        <v>522</v>
      </c>
    </row>
    <row r="3510" spans="1:10" ht="15.75" x14ac:dyDescent="0.25">
      <c r="A3510" s="29" t="str">
        <f>'BoR4 Rollup'!A3510</f>
        <v>Function Total</v>
      </c>
      <c r="B3510" s="118">
        <f>B3509+B3505+B3500+B3496</f>
        <v>2000</v>
      </c>
      <c r="C3510" s="118">
        <f t="shared" ref="C3510:D3510" si="855">C3509+C3505+C3500+C3496</f>
        <v>2000</v>
      </c>
      <c r="D3510" s="119">
        <f t="shared" si="855"/>
        <v>2000</v>
      </c>
      <c r="E3510" s="46">
        <f t="shared" si="850"/>
        <v>0</v>
      </c>
      <c r="F3510" s="32"/>
      <c r="G3510" s="5" t="s">
        <v>8</v>
      </c>
      <c r="H3510" s="5" t="str">
        <f>RIGHT($A$3492,6)</f>
        <v>800003</v>
      </c>
      <c r="I3510" s="78" t="s">
        <v>522</v>
      </c>
    </row>
    <row r="3511" spans="1:10" ht="15.75" x14ac:dyDescent="0.25">
      <c r="A3511" s="124"/>
      <c r="B3511" s="125"/>
      <c r="C3511" s="126"/>
      <c r="D3511" s="127"/>
      <c r="E3511" s="128"/>
      <c r="F3511" s="4"/>
      <c r="G3511" s="5" t="s">
        <v>525</v>
      </c>
      <c r="H3511" s="5" t="s">
        <v>526</v>
      </c>
      <c r="I3511" s="78" t="s">
        <v>526</v>
      </c>
    </row>
    <row r="3512" spans="1:10" ht="15.75" x14ac:dyDescent="0.25">
      <c r="A3512" s="129" t="s">
        <v>527</v>
      </c>
      <c r="B3512" s="130" t="str">
        <f>+'BoR4 Rollup'!B3512</f>
        <v>Actual</v>
      </c>
      <c r="C3512" s="130" t="str">
        <f>+'BoR4 Rollup'!C3512</f>
        <v>Budgeted</v>
      </c>
      <c r="D3512" s="131" t="str">
        <f>+'BoR4 Rollup'!D3512</f>
        <v>Budgeted</v>
      </c>
      <c r="E3512" s="132" t="str">
        <f>E5</f>
        <v>2022-2023 +/-</v>
      </c>
      <c r="F3512" s="18"/>
      <c r="G3512" s="5" t="s">
        <v>525</v>
      </c>
      <c r="H3512" s="5" t="s">
        <v>526</v>
      </c>
      <c r="I3512" s="78" t="s">
        <v>526</v>
      </c>
    </row>
    <row r="3513" spans="1:10" ht="15.75" x14ac:dyDescent="0.25">
      <c r="A3513" s="133"/>
      <c r="B3513" s="134" t="str">
        <f>'BoR4 Rollup'!$B$6</f>
        <v>2022-2023</v>
      </c>
      <c r="C3513" s="134" t="str">
        <f>'BoR4 Rollup'!$C$6</f>
        <v>2022-2023</v>
      </c>
      <c r="D3513" s="135" t="str">
        <f>'BoR4 Rollup'!$D$6</f>
        <v>2023-2024</v>
      </c>
      <c r="E3513" s="136" t="str">
        <f>E405</f>
        <v>2023-2024</v>
      </c>
      <c r="F3513" s="18"/>
      <c r="G3513" s="5" t="s">
        <v>525</v>
      </c>
      <c r="H3513" s="5" t="s">
        <v>526</v>
      </c>
      <c r="I3513" s="78" t="s">
        <v>526</v>
      </c>
    </row>
    <row r="3514" spans="1:10" x14ac:dyDescent="0.2">
      <c r="A3514" s="26" t="str">
        <f>'BoR4 Rollup'!A3514</f>
        <v xml:space="preserve">  Salaries</v>
      </c>
      <c r="B3514" s="115">
        <f>+B7+B2191+B2506+B2821+B3283+B3451</f>
        <v>1330282</v>
      </c>
      <c r="C3514" s="115">
        <f t="shared" ref="C3514:D3514" si="856">+C7+C2191+C2506+C2821+C3283+C3451</f>
        <v>1497485</v>
      </c>
      <c r="D3514" s="116">
        <f t="shared" si="856"/>
        <v>1843996</v>
      </c>
      <c r="E3514" s="28">
        <f t="shared" ref="E3514:E3531" si="857">+D3514-C3514</f>
        <v>346511</v>
      </c>
      <c r="F3514" s="25"/>
      <c r="G3514" s="5" t="s">
        <v>525</v>
      </c>
      <c r="H3514" s="5" t="s">
        <v>526</v>
      </c>
      <c r="I3514" s="78" t="s">
        <v>526</v>
      </c>
      <c r="J3514" s="78" t="s">
        <v>563</v>
      </c>
    </row>
    <row r="3515" spans="1:10" x14ac:dyDescent="0.2">
      <c r="A3515" s="26" t="str">
        <f>'BoR4 Rollup'!A3515</f>
        <v xml:space="preserve">  Other Compensation</v>
      </c>
      <c r="B3515" s="115">
        <f>+B8+B2192+B2507+B2822+B3284+B3452</f>
        <v>0</v>
      </c>
      <c r="C3515" s="115">
        <f>+C8+C2192+C2507+C2822+C3284+C3452</f>
        <v>0</v>
      </c>
      <c r="D3515" s="116">
        <f>+D8+D2192+D2507+D2822+D3284+D3452</f>
        <v>0</v>
      </c>
      <c r="E3515" s="28">
        <f t="shared" si="857"/>
        <v>0</v>
      </c>
      <c r="F3515" s="25"/>
      <c r="G3515" s="5" t="s">
        <v>525</v>
      </c>
      <c r="H3515" s="5" t="s">
        <v>526</v>
      </c>
      <c r="I3515" s="78" t="s">
        <v>526</v>
      </c>
    </row>
    <row r="3516" spans="1:10" x14ac:dyDescent="0.2">
      <c r="A3516" s="26" t="str">
        <f>'BoR4 Rollup'!A3516</f>
        <v xml:space="preserve">  Related Benefits</v>
      </c>
      <c r="B3516" s="115">
        <f>+B9+B2193+B2508+B2823+B3285+B3453</f>
        <v>545451</v>
      </c>
      <c r="C3516" s="115">
        <f>+C9+C2193+C2508+C2823+C3285+C3453</f>
        <v>636924</v>
      </c>
      <c r="D3516" s="116">
        <f>+D9+D2193+D2508+D2823+D3285+D3453</f>
        <v>754982</v>
      </c>
      <c r="E3516" s="28">
        <f t="shared" si="857"/>
        <v>118058</v>
      </c>
      <c r="F3516" s="25"/>
      <c r="G3516" s="5" t="s">
        <v>525</v>
      </c>
      <c r="H3516" s="5" t="s">
        <v>526</v>
      </c>
      <c r="I3516" s="78" t="s">
        <v>526</v>
      </c>
      <c r="J3516" s="78" t="s">
        <v>566</v>
      </c>
    </row>
    <row r="3517" spans="1:10" ht="15.75" x14ac:dyDescent="0.25">
      <c r="A3517" s="29" t="str">
        <f>'BoR4 Rollup'!A3517</f>
        <v>Total Personal Services</v>
      </c>
      <c r="B3517" s="118">
        <f>B3516+B3515+B3514</f>
        <v>1875733</v>
      </c>
      <c r="C3517" s="118">
        <f>C3516+C3515+C3514</f>
        <v>2134409</v>
      </c>
      <c r="D3517" s="119">
        <f>D3516+D3515+D3514</f>
        <v>2598978</v>
      </c>
      <c r="E3517" s="31">
        <f t="shared" si="857"/>
        <v>464569</v>
      </c>
      <c r="F3517" s="32"/>
      <c r="G3517" s="5" t="s">
        <v>525</v>
      </c>
      <c r="H3517" s="5" t="s">
        <v>526</v>
      </c>
      <c r="I3517" s="78" t="s">
        <v>526</v>
      </c>
    </row>
    <row r="3518" spans="1:10" x14ac:dyDescent="0.2">
      <c r="A3518" s="26" t="str">
        <f>'BoR4 Rollup'!A3518</f>
        <v xml:space="preserve"> Travel</v>
      </c>
      <c r="B3518" s="115">
        <f t="shared" ref="B3518:D3520" si="858">+B11+B2195+B2510+B2825+B3287+B3455</f>
        <v>1644</v>
      </c>
      <c r="C3518" s="115">
        <f t="shared" si="858"/>
        <v>1644</v>
      </c>
      <c r="D3518" s="116">
        <f t="shared" si="858"/>
        <v>1644</v>
      </c>
      <c r="E3518" s="28">
        <f t="shared" si="857"/>
        <v>0</v>
      </c>
      <c r="F3518" s="25"/>
      <c r="G3518" s="5" t="s">
        <v>525</v>
      </c>
      <c r="H3518" s="5" t="s">
        <v>526</v>
      </c>
      <c r="I3518" s="78" t="s">
        <v>526</v>
      </c>
      <c r="J3518" s="78" t="s">
        <v>569</v>
      </c>
    </row>
    <row r="3519" spans="1:10" x14ac:dyDescent="0.2">
      <c r="A3519" s="26" t="str">
        <f>'BoR4 Rollup'!A3519</f>
        <v xml:space="preserve"> Operating Services</v>
      </c>
      <c r="B3519" s="115">
        <f t="shared" si="858"/>
        <v>428705</v>
      </c>
      <c r="C3519" s="115">
        <f t="shared" si="858"/>
        <v>880282</v>
      </c>
      <c r="D3519" s="116">
        <f t="shared" si="858"/>
        <v>1178781</v>
      </c>
      <c r="E3519" s="28">
        <f t="shared" si="857"/>
        <v>298499</v>
      </c>
      <c r="F3519" s="25"/>
      <c r="G3519" s="5" t="s">
        <v>525</v>
      </c>
      <c r="H3519" s="5" t="s">
        <v>526</v>
      </c>
      <c r="I3519" s="78" t="s">
        <v>526</v>
      </c>
      <c r="J3519" s="78" t="s">
        <v>571</v>
      </c>
    </row>
    <row r="3520" spans="1:10" x14ac:dyDescent="0.2">
      <c r="A3520" s="26" t="str">
        <f>'BoR4 Rollup'!A3520</f>
        <v xml:space="preserve"> Supplies</v>
      </c>
      <c r="B3520" s="115">
        <f t="shared" si="858"/>
        <v>137590</v>
      </c>
      <c r="C3520" s="115">
        <f t="shared" si="858"/>
        <v>587072</v>
      </c>
      <c r="D3520" s="116">
        <f t="shared" si="858"/>
        <v>738014</v>
      </c>
      <c r="E3520" s="28">
        <f t="shared" si="857"/>
        <v>150942</v>
      </c>
      <c r="F3520" s="25"/>
      <c r="G3520" s="5" t="s">
        <v>525</v>
      </c>
      <c r="H3520" s="5" t="s">
        <v>526</v>
      </c>
      <c r="I3520" s="78" t="s">
        <v>526</v>
      </c>
      <c r="J3520" s="78" t="s">
        <v>572</v>
      </c>
    </row>
    <row r="3521" spans="1:10" ht="15.75" x14ac:dyDescent="0.25">
      <c r="A3521" s="29" t="str">
        <f>'BoR4 Rollup'!A3521</f>
        <v>Total Operating Expenses</v>
      </c>
      <c r="B3521" s="121">
        <f>B3520+B3519+B3518</f>
        <v>567939</v>
      </c>
      <c r="C3521" s="121">
        <f>C3520+C3519+C3518</f>
        <v>1468998</v>
      </c>
      <c r="D3521" s="119">
        <f>D3520+D3519+D3518</f>
        <v>1918439</v>
      </c>
      <c r="E3521" s="34">
        <f t="shared" si="857"/>
        <v>449441</v>
      </c>
      <c r="F3521" s="35"/>
      <c r="G3521" s="5" t="s">
        <v>525</v>
      </c>
      <c r="H3521" s="5" t="s">
        <v>526</v>
      </c>
      <c r="I3521" s="78" t="s">
        <v>526</v>
      </c>
    </row>
    <row r="3522" spans="1:10" x14ac:dyDescent="0.2">
      <c r="A3522" s="26" t="str">
        <f>'BoR4 Rollup'!A3522</f>
        <v xml:space="preserve"> Professional Services</v>
      </c>
      <c r="B3522" s="115">
        <f t="shared" ref="B3522:D3525" si="859">+B15+B2199+B2514+B2829+B3291+B3459</f>
        <v>2106</v>
      </c>
      <c r="C3522" s="115">
        <f t="shared" si="859"/>
        <v>2137</v>
      </c>
      <c r="D3522" s="116">
        <f t="shared" si="859"/>
        <v>24220</v>
      </c>
      <c r="E3522" s="28">
        <f t="shared" si="857"/>
        <v>22083</v>
      </c>
      <c r="F3522" s="25"/>
      <c r="G3522" s="5" t="s">
        <v>525</v>
      </c>
      <c r="H3522" s="5" t="s">
        <v>526</v>
      </c>
      <c r="I3522" s="78" t="s">
        <v>526</v>
      </c>
      <c r="J3522" s="78" t="s">
        <v>573</v>
      </c>
    </row>
    <row r="3523" spans="1:10" x14ac:dyDescent="0.2">
      <c r="A3523" s="26" t="str">
        <f>'BoR4 Rollup'!A3523</f>
        <v xml:space="preserve"> Other Charges</v>
      </c>
      <c r="B3523" s="115">
        <f t="shared" si="859"/>
        <v>57326</v>
      </c>
      <c r="C3523" s="115">
        <f t="shared" si="859"/>
        <v>59508</v>
      </c>
      <c r="D3523" s="116">
        <f t="shared" si="859"/>
        <v>59755</v>
      </c>
      <c r="E3523" s="28">
        <f t="shared" si="857"/>
        <v>247</v>
      </c>
      <c r="F3523" s="25"/>
      <c r="G3523" s="5" t="s">
        <v>525</v>
      </c>
      <c r="H3523" s="5" t="s">
        <v>526</v>
      </c>
      <c r="I3523" s="78" t="s">
        <v>526</v>
      </c>
      <c r="J3523" s="78" t="s">
        <v>574</v>
      </c>
    </row>
    <row r="3524" spans="1:10" x14ac:dyDescent="0.2">
      <c r="A3524" s="26" t="str">
        <f>'BoR4 Rollup'!A3524</f>
        <v xml:space="preserve"> Debt Services</v>
      </c>
      <c r="B3524" s="115">
        <f t="shared" si="859"/>
        <v>0</v>
      </c>
      <c r="C3524" s="115">
        <f t="shared" si="859"/>
        <v>0</v>
      </c>
      <c r="D3524" s="116">
        <f t="shared" si="859"/>
        <v>0</v>
      </c>
      <c r="E3524" s="28">
        <f t="shared" si="857"/>
        <v>0</v>
      </c>
      <c r="F3524" s="25"/>
      <c r="G3524" s="5" t="s">
        <v>525</v>
      </c>
      <c r="H3524" s="5" t="s">
        <v>526</v>
      </c>
      <c r="I3524" s="78" t="s">
        <v>526</v>
      </c>
    </row>
    <row r="3525" spans="1:10" x14ac:dyDescent="0.2">
      <c r="A3525" s="26" t="str">
        <f>'BoR4 Rollup'!A3525</f>
        <v xml:space="preserve"> Interagency Transfers</v>
      </c>
      <c r="B3525" s="115">
        <f t="shared" si="859"/>
        <v>0</v>
      </c>
      <c r="C3525" s="115">
        <f t="shared" si="859"/>
        <v>0</v>
      </c>
      <c r="D3525" s="116">
        <f t="shared" si="859"/>
        <v>0</v>
      </c>
      <c r="E3525" s="28">
        <f t="shared" si="857"/>
        <v>0</v>
      </c>
      <c r="F3525" s="25"/>
      <c r="G3525" s="5" t="s">
        <v>525</v>
      </c>
      <c r="H3525" s="5" t="s">
        <v>526</v>
      </c>
      <c r="I3525" s="78" t="s">
        <v>526</v>
      </c>
      <c r="J3525" s="78" t="s">
        <v>575</v>
      </c>
    </row>
    <row r="3526" spans="1:10" ht="15.75" x14ac:dyDescent="0.25">
      <c r="A3526" s="29" t="str">
        <f>'BoR4 Rollup'!A3526</f>
        <v>Total Other Charges</v>
      </c>
      <c r="B3526" s="121">
        <f>B3525+B3524+B3523+B3522</f>
        <v>59432</v>
      </c>
      <c r="C3526" s="121">
        <f>C3525+C3524+C3523+C3522</f>
        <v>61645</v>
      </c>
      <c r="D3526" s="119">
        <f>D3525+D3524+D3523+D3522</f>
        <v>83975</v>
      </c>
      <c r="E3526" s="34">
        <f t="shared" si="857"/>
        <v>22330</v>
      </c>
      <c r="F3526" s="35"/>
      <c r="G3526" s="5" t="s">
        <v>525</v>
      </c>
      <c r="H3526" s="5" t="s">
        <v>526</v>
      </c>
      <c r="I3526" s="78" t="s">
        <v>526</v>
      </c>
    </row>
    <row r="3527" spans="1:10" x14ac:dyDescent="0.2">
      <c r="A3527" s="26" t="str">
        <f>'BoR4 Rollup'!A3527</f>
        <v xml:space="preserve"> General Acquisitions</v>
      </c>
      <c r="B3527" s="115">
        <f t="shared" ref="B3527:D3529" si="860">+B20+B2204+B2519+B2834+B3296+B3464</f>
        <v>13741</v>
      </c>
      <c r="C3527" s="115">
        <f t="shared" si="860"/>
        <v>16602</v>
      </c>
      <c r="D3527" s="116">
        <f t="shared" si="860"/>
        <v>20401</v>
      </c>
      <c r="E3527" s="28">
        <f t="shared" si="857"/>
        <v>3799</v>
      </c>
      <c r="F3527" s="25"/>
      <c r="G3527" s="5" t="s">
        <v>525</v>
      </c>
      <c r="H3527" s="5" t="s">
        <v>526</v>
      </c>
      <c r="I3527" s="78" t="s">
        <v>526</v>
      </c>
      <c r="J3527" s="78" t="s">
        <v>576</v>
      </c>
    </row>
    <row r="3528" spans="1:10" x14ac:dyDescent="0.2">
      <c r="A3528" s="26" t="str">
        <f>'BoR4 Rollup'!A3528</f>
        <v xml:space="preserve"> Library Acquisitions</v>
      </c>
      <c r="B3528" s="115">
        <f t="shared" si="860"/>
        <v>0</v>
      </c>
      <c r="C3528" s="115">
        <f t="shared" si="860"/>
        <v>0</v>
      </c>
      <c r="D3528" s="116">
        <f t="shared" si="860"/>
        <v>0</v>
      </c>
      <c r="E3528" s="28">
        <f t="shared" si="857"/>
        <v>0</v>
      </c>
      <c r="F3528" s="25"/>
      <c r="G3528" s="5" t="s">
        <v>525</v>
      </c>
      <c r="H3528" s="5" t="s">
        <v>526</v>
      </c>
      <c r="I3528" s="78" t="s">
        <v>526</v>
      </c>
      <c r="J3528" s="78" t="s">
        <v>576</v>
      </c>
    </row>
    <row r="3529" spans="1:10" x14ac:dyDescent="0.2">
      <c r="A3529" s="26" t="str">
        <f>'BoR4 Rollup'!A3529</f>
        <v xml:space="preserve"> Major Repairs</v>
      </c>
      <c r="B3529" s="115">
        <f t="shared" si="860"/>
        <v>0</v>
      </c>
      <c r="C3529" s="115">
        <f t="shared" si="860"/>
        <v>0</v>
      </c>
      <c r="D3529" s="116">
        <f t="shared" si="860"/>
        <v>0</v>
      </c>
      <c r="E3529" s="28">
        <f t="shared" si="857"/>
        <v>0</v>
      </c>
      <c r="F3529" s="25"/>
      <c r="G3529" s="5" t="s">
        <v>525</v>
      </c>
      <c r="H3529" s="5" t="s">
        <v>526</v>
      </c>
      <c r="I3529" s="78" t="s">
        <v>526</v>
      </c>
    </row>
    <row r="3530" spans="1:10" ht="15.75" x14ac:dyDescent="0.25">
      <c r="A3530" s="29" t="str">
        <f>'BoR4 Rollup'!A3530</f>
        <v>Total Acquisitions and Major Repairs</v>
      </c>
      <c r="B3530" s="121">
        <f>B3529+B3528+B3527</f>
        <v>13741</v>
      </c>
      <c r="C3530" s="121">
        <f>C3529+C3528+C3527</f>
        <v>16602</v>
      </c>
      <c r="D3530" s="119">
        <f>D3529+D3528+D3527</f>
        <v>20401</v>
      </c>
      <c r="E3530" s="34">
        <f t="shared" si="857"/>
        <v>3799</v>
      </c>
      <c r="F3530" s="35"/>
      <c r="G3530" s="5" t="s">
        <v>525</v>
      </c>
      <c r="H3530" s="5" t="s">
        <v>526</v>
      </c>
      <c r="I3530" s="78" t="s">
        <v>526</v>
      </c>
    </row>
    <row r="3531" spans="1:10" ht="15.75" x14ac:dyDescent="0.25">
      <c r="A3531" s="29" t="str">
        <f>'BoR4 Rollup'!A3531</f>
        <v>Function Total</v>
      </c>
      <c r="B3531" s="118">
        <f>B3530+B3526+B3521+B3517</f>
        <v>2516845</v>
      </c>
      <c r="C3531" s="118">
        <f>C3530+C3526+C3521+C3517</f>
        <v>3681654</v>
      </c>
      <c r="D3531" s="119">
        <f>D3530+D3526+D3521+D3517</f>
        <v>4621793</v>
      </c>
      <c r="E3531" s="46">
        <f t="shared" si="857"/>
        <v>940139</v>
      </c>
      <c r="F3531" s="32"/>
      <c r="G3531" s="5" t="s">
        <v>525</v>
      </c>
      <c r="H3531" s="5" t="s">
        <v>526</v>
      </c>
      <c r="I3531" s="78" t="s">
        <v>526</v>
      </c>
    </row>
    <row r="3532" spans="1:10" ht="15.75" x14ac:dyDescent="0.25">
      <c r="A3532" s="124" t="str">
        <f>'BoR4 Rollup'!A3532</f>
        <v>Transfers</v>
      </c>
      <c r="B3532" s="125"/>
      <c r="C3532" s="126"/>
      <c r="D3532" s="127"/>
      <c r="E3532" s="128"/>
      <c r="F3532" s="4"/>
      <c r="G3532" s="5" t="s">
        <v>32</v>
      </c>
      <c r="H3532" s="5" t="str">
        <f t="shared" ref="H3532:H3551" si="861">RIGHT($A$3534,6)</f>
        <v>850001</v>
      </c>
      <c r="I3532" s="78" t="s">
        <v>529</v>
      </c>
    </row>
    <row r="3533" spans="1:10" ht="15.75" x14ac:dyDescent="0.25">
      <c r="A3533" s="129" t="str">
        <f>'BoR4 Rollup'!A3533</f>
        <v>Orgn:  IAT State Services (Leg.Auditor, ORM)</v>
      </c>
      <c r="B3533" s="130" t="str">
        <f>+'BoR4 Rollup'!B3533</f>
        <v>Actual</v>
      </c>
      <c r="C3533" s="130" t="str">
        <f>+'BoR4 Rollup'!C3533</f>
        <v>Budgeted</v>
      </c>
      <c r="D3533" s="131" t="str">
        <f>+'BoR4 Rollup'!D3533</f>
        <v>Budgeted</v>
      </c>
      <c r="E3533" s="132" t="str">
        <f>E425</f>
        <v>2022-2023 +/-</v>
      </c>
      <c r="F3533" s="44"/>
      <c r="G3533" s="5" t="s">
        <v>32</v>
      </c>
      <c r="H3533" s="5" t="str">
        <f t="shared" si="861"/>
        <v>850001</v>
      </c>
      <c r="I3533" s="78" t="s">
        <v>529</v>
      </c>
    </row>
    <row r="3534" spans="1:10" ht="15.75" x14ac:dyDescent="0.25">
      <c r="A3534" s="133" t="str">
        <f>'BoR4 Rollup'!A3534</f>
        <v>Organization ID:    850001</v>
      </c>
      <c r="B3534" s="134" t="str">
        <f>'BoR4 Rollup'!$B$6</f>
        <v>2022-2023</v>
      </c>
      <c r="C3534" s="134" t="str">
        <f>'BoR4 Rollup'!$C$6</f>
        <v>2022-2023</v>
      </c>
      <c r="D3534" s="135" t="str">
        <f>'BoR4 Rollup'!$D$6</f>
        <v>2023-2024</v>
      </c>
      <c r="E3534" s="136" t="str">
        <f>E426</f>
        <v>2023-2024</v>
      </c>
      <c r="F3534" s="44"/>
      <c r="G3534" s="5" t="s">
        <v>32</v>
      </c>
      <c r="H3534" s="5" t="str">
        <f t="shared" si="861"/>
        <v>850001</v>
      </c>
      <c r="I3534" s="78" t="s">
        <v>529</v>
      </c>
    </row>
    <row r="3535" spans="1:10" x14ac:dyDescent="0.2">
      <c r="A3535" s="26" t="str">
        <f>'BoR4 Rollup'!A3535</f>
        <v xml:space="preserve">  Salaries</v>
      </c>
      <c r="B3535" s="115">
        <v>0</v>
      </c>
      <c r="C3535" s="115">
        <v>0</v>
      </c>
      <c r="D3535" s="116">
        <v>0</v>
      </c>
      <c r="E3535" s="28">
        <f t="shared" ref="E3535:E3552" si="862">+D3535-C3535</f>
        <v>0</v>
      </c>
      <c r="F3535" s="25"/>
      <c r="G3535" s="5" t="s">
        <v>32</v>
      </c>
      <c r="H3535" s="5" t="str">
        <f t="shared" si="861"/>
        <v>850001</v>
      </c>
      <c r="I3535" s="78" t="s">
        <v>529</v>
      </c>
      <c r="J3535" s="78" t="s">
        <v>563</v>
      </c>
    </row>
    <row r="3536" spans="1:10" x14ac:dyDescent="0.2">
      <c r="A3536" s="26" t="str">
        <f>'BoR4 Rollup'!A3536</f>
        <v xml:space="preserve">  Other Compensation</v>
      </c>
      <c r="B3536" s="115">
        <v>0</v>
      </c>
      <c r="C3536" s="115">
        <v>0</v>
      </c>
      <c r="D3536" s="116">
        <v>0</v>
      </c>
      <c r="E3536" s="28">
        <f t="shared" si="862"/>
        <v>0</v>
      </c>
      <c r="F3536" s="25"/>
      <c r="G3536" s="5" t="s">
        <v>32</v>
      </c>
      <c r="H3536" s="5" t="str">
        <f t="shared" si="861"/>
        <v>850001</v>
      </c>
      <c r="I3536" s="78" t="s">
        <v>529</v>
      </c>
    </row>
    <row r="3537" spans="1:14" x14ac:dyDescent="0.2">
      <c r="A3537" s="26" t="str">
        <f>'BoR4 Rollup'!A3537</f>
        <v xml:space="preserve">  Related Benefits</v>
      </c>
      <c r="B3537" s="115">
        <v>0</v>
      </c>
      <c r="C3537" s="115">
        <v>0</v>
      </c>
      <c r="D3537" s="116">
        <v>0</v>
      </c>
      <c r="E3537" s="28">
        <f t="shared" si="862"/>
        <v>0</v>
      </c>
      <c r="F3537" s="25"/>
      <c r="G3537" s="5" t="s">
        <v>32</v>
      </c>
      <c r="H3537" s="5" t="str">
        <f t="shared" si="861"/>
        <v>850001</v>
      </c>
      <c r="I3537" s="78" t="s">
        <v>529</v>
      </c>
      <c r="J3537" s="78" t="s">
        <v>566</v>
      </c>
    </row>
    <row r="3538" spans="1:14" ht="15.75" x14ac:dyDescent="0.25">
      <c r="A3538" s="29" t="str">
        <f>'BoR4 Rollup'!A3538</f>
        <v>Total Personal Services</v>
      </c>
      <c r="B3538" s="118">
        <f>B3537+B3536+B3535</f>
        <v>0</v>
      </c>
      <c r="C3538" s="118">
        <f t="shared" ref="C3538:D3538" si="863">C3537+C3536+C3535</f>
        <v>0</v>
      </c>
      <c r="D3538" s="119">
        <f t="shared" si="863"/>
        <v>0</v>
      </c>
      <c r="E3538" s="31">
        <f t="shared" si="862"/>
        <v>0</v>
      </c>
      <c r="F3538" s="32"/>
      <c r="G3538" s="5" t="s">
        <v>8</v>
      </c>
      <c r="H3538" s="5" t="str">
        <f t="shared" si="861"/>
        <v>850001</v>
      </c>
      <c r="I3538" s="78" t="s">
        <v>529</v>
      </c>
    </row>
    <row r="3539" spans="1:14" x14ac:dyDescent="0.2">
      <c r="A3539" s="26" t="str">
        <f>'BoR4 Rollup'!A3539</f>
        <v xml:space="preserve"> Travel</v>
      </c>
      <c r="B3539" s="115">
        <v>0</v>
      </c>
      <c r="C3539" s="115">
        <v>0</v>
      </c>
      <c r="D3539" s="116">
        <v>0</v>
      </c>
      <c r="E3539" s="28">
        <f t="shared" si="862"/>
        <v>0</v>
      </c>
      <c r="F3539" s="25"/>
      <c r="G3539" s="5" t="s">
        <v>32</v>
      </c>
      <c r="H3539" s="5" t="str">
        <f t="shared" si="861"/>
        <v>850001</v>
      </c>
      <c r="I3539" s="78" t="s">
        <v>529</v>
      </c>
      <c r="J3539" s="78" t="s">
        <v>569</v>
      </c>
      <c r="K3539" s="68" t="s">
        <v>532</v>
      </c>
    </row>
    <row r="3540" spans="1:14" x14ac:dyDescent="0.2">
      <c r="A3540" s="26" t="str">
        <f>'BoR4 Rollup'!A3540</f>
        <v xml:space="preserve"> Operating Services</v>
      </c>
      <c r="B3540" s="115">
        <v>0</v>
      </c>
      <c r="C3540" s="115">
        <v>0</v>
      </c>
      <c r="D3540" s="116">
        <v>0</v>
      </c>
      <c r="E3540" s="28">
        <f t="shared" si="862"/>
        <v>0</v>
      </c>
      <c r="F3540" s="25"/>
      <c r="G3540" s="5" t="s">
        <v>32</v>
      </c>
      <c r="H3540" s="5" t="str">
        <f t="shared" si="861"/>
        <v>850001</v>
      </c>
      <c r="I3540" s="78" t="s">
        <v>529</v>
      </c>
      <c r="J3540" s="78" t="s">
        <v>571</v>
      </c>
      <c r="K3540" s="69">
        <v>67012</v>
      </c>
    </row>
    <row r="3541" spans="1:14" x14ac:dyDescent="0.2">
      <c r="A3541" s="26" t="str">
        <f>'BoR4 Rollup'!A3541</f>
        <v xml:space="preserve"> Supplies</v>
      </c>
      <c r="B3541" s="115">
        <v>0</v>
      </c>
      <c r="C3541" s="115">
        <v>0</v>
      </c>
      <c r="D3541" s="116">
        <v>0</v>
      </c>
      <c r="E3541" s="28">
        <f t="shared" si="862"/>
        <v>0</v>
      </c>
      <c r="F3541" s="25"/>
      <c r="G3541" s="5" t="s">
        <v>32</v>
      </c>
      <c r="H3541" s="5" t="str">
        <f t="shared" si="861"/>
        <v>850001</v>
      </c>
      <c r="I3541" s="78" t="s">
        <v>529</v>
      </c>
      <c r="J3541" s="78" t="s">
        <v>572</v>
      </c>
      <c r="K3541" s="69"/>
    </row>
    <row r="3542" spans="1:14" ht="15.75" x14ac:dyDescent="0.25">
      <c r="A3542" s="29" t="str">
        <f>'BoR4 Rollup'!A3542</f>
        <v>Total Operating Expenses</v>
      </c>
      <c r="B3542" s="121">
        <f>B3541+B3540+B3539</f>
        <v>0</v>
      </c>
      <c r="C3542" s="121">
        <f t="shared" ref="C3542:D3542" si="864">C3541+C3540+C3539</f>
        <v>0</v>
      </c>
      <c r="D3542" s="119">
        <f t="shared" si="864"/>
        <v>0</v>
      </c>
      <c r="E3542" s="34">
        <f t="shared" si="862"/>
        <v>0</v>
      </c>
      <c r="F3542" s="35"/>
      <c r="G3542" s="5" t="s">
        <v>8</v>
      </c>
      <c r="H3542" s="5" t="str">
        <f t="shared" si="861"/>
        <v>850001</v>
      </c>
      <c r="I3542" s="78" t="s">
        <v>529</v>
      </c>
      <c r="K3542" s="69"/>
    </row>
    <row r="3543" spans="1:14" x14ac:dyDescent="0.2">
      <c r="A3543" s="26" t="str">
        <f>'BoR4 Rollup'!A3543</f>
        <v xml:space="preserve"> Professional Services</v>
      </c>
      <c r="B3543" s="115">
        <v>0</v>
      </c>
      <c r="C3543" s="115">
        <v>0</v>
      </c>
      <c r="D3543" s="116">
        <v>0</v>
      </c>
      <c r="E3543" s="28">
        <f t="shared" si="862"/>
        <v>0</v>
      </c>
      <c r="F3543" s="25"/>
      <c r="G3543" s="5" t="s">
        <v>32</v>
      </c>
      <c r="H3543" s="5" t="str">
        <f t="shared" si="861"/>
        <v>850001</v>
      </c>
      <c r="I3543" s="78" t="s">
        <v>529</v>
      </c>
      <c r="J3543" s="78" t="s">
        <v>573</v>
      </c>
      <c r="K3543" s="69"/>
    </row>
    <row r="3544" spans="1:14" x14ac:dyDescent="0.2">
      <c r="A3544" s="26" t="str">
        <f>'BoR4 Rollup'!A3544</f>
        <v xml:space="preserve"> Other Charges</v>
      </c>
      <c r="B3544" s="115">
        <v>0</v>
      </c>
      <c r="C3544" s="115">
        <v>0</v>
      </c>
      <c r="D3544" s="116">
        <v>0</v>
      </c>
      <c r="E3544" s="28">
        <f t="shared" si="862"/>
        <v>0</v>
      </c>
      <c r="F3544" s="25"/>
      <c r="G3544" s="5" t="s">
        <v>32</v>
      </c>
      <c r="H3544" s="5" t="str">
        <f t="shared" si="861"/>
        <v>850001</v>
      </c>
      <c r="I3544" s="78" t="s">
        <v>529</v>
      </c>
      <c r="J3544" s="78" t="s">
        <v>574</v>
      </c>
      <c r="K3544" s="69"/>
    </row>
    <row r="3545" spans="1:14" x14ac:dyDescent="0.2">
      <c r="A3545" s="26" t="str">
        <f>'BoR4 Rollup'!A3545</f>
        <v xml:space="preserve"> Debt Services</v>
      </c>
      <c r="B3545" s="115">
        <v>0</v>
      </c>
      <c r="C3545" s="115">
        <v>0</v>
      </c>
      <c r="D3545" s="116">
        <v>0</v>
      </c>
      <c r="E3545" s="28">
        <f t="shared" si="862"/>
        <v>0</v>
      </c>
      <c r="F3545" s="25"/>
      <c r="G3545" s="5" t="s">
        <v>32</v>
      </c>
      <c r="H3545" s="5" t="str">
        <f t="shared" si="861"/>
        <v>850001</v>
      </c>
      <c r="I3545" s="78" t="s">
        <v>529</v>
      </c>
      <c r="K3545" s="69"/>
    </row>
    <row r="3546" spans="1:14" x14ac:dyDescent="0.2">
      <c r="A3546" s="26" t="str">
        <f>'BoR4 Rollup'!A3546</f>
        <v xml:space="preserve"> Interagency Transfers</v>
      </c>
      <c r="B3546" s="115">
        <f>24761+64330</f>
        <v>89091</v>
      </c>
      <c r="C3546" s="115">
        <f>24764+67001</f>
        <v>91765</v>
      </c>
      <c r="D3546" s="116">
        <v>114240</v>
      </c>
      <c r="E3546" s="28">
        <f t="shared" si="862"/>
        <v>22475</v>
      </c>
      <c r="F3546" s="25"/>
      <c r="G3546" s="5" t="s">
        <v>32</v>
      </c>
      <c r="H3546" s="5" t="str">
        <f t="shared" si="861"/>
        <v>850001</v>
      </c>
      <c r="I3546" s="78" t="s">
        <v>529</v>
      </c>
      <c r="J3546" s="78" t="s">
        <v>575</v>
      </c>
      <c r="K3546" s="69">
        <v>24753</v>
      </c>
    </row>
    <row r="3547" spans="1:14" ht="15.75" x14ac:dyDescent="0.25">
      <c r="A3547" s="29" t="str">
        <f>'BoR4 Rollup'!A3547</f>
        <v>Total Other Charges</v>
      </c>
      <c r="B3547" s="121">
        <f>B3546+B3545+B3544+B3543</f>
        <v>89091</v>
      </c>
      <c r="C3547" s="121">
        <f t="shared" ref="C3547:D3547" si="865">C3546+C3545+C3544+C3543</f>
        <v>91765</v>
      </c>
      <c r="D3547" s="119">
        <f t="shared" si="865"/>
        <v>114240</v>
      </c>
      <c r="E3547" s="34">
        <f t="shared" si="862"/>
        <v>22475</v>
      </c>
      <c r="F3547" s="35"/>
      <c r="G3547" s="5" t="s">
        <v>8</v>
      </c>
      <c r="H3547" s="5" t="str">
        <f t="shared" si="861"/>
        <v>850001</v>
      </c>
      <c r="I3547" s="78" t="s">
        <v>529</v>
      </c>
    </row>
    <row r="3548" spans="1:14" x14ac:dyDescent="0.2">
      <c r="A3548" s="26" t="str">
        <f>'BoR4 Rollup'!A3548</f>
        <v xml:space="preserve"> General Acquisitions</v>
      </c>
      <c r="B3548" s="115">
        <v>0</v>
      </c>
      <c r="C3548" s="115">
        <v>0</v>
      </c>
      <c r="D3548" s="116">
        <v>0</v>
      </c>
      <c r="E3548" s="28">
        <f t="shared" si="862"/>
        <v>0</v>
      </c>
      <c r="F3548" s="25"/>
      <c r="G3548" s="5" t="s">
        <v>32</v>
      </c>
      <c r="H3548" s="5" t="str">
        <f t="shared" si="861"/>
        <v>850001</v>
      </c>
      <c r="I3548" s="78" t="s">
        <v>529</v>
      </c>
      <c r="J3548" s="78" t="s">
        <v>576</v>
      </c>
    </row>
    <row r="3549" spans="1:14" x14ac:dyDescent="0.2">
      <c r="A3549" s="26" t="str">
        <f>'BoR4 Rollup'!A3549</f>
        <v xml:space="preserve"> Library Acquisitions</v>
      </c>
      <c r="B3549" s="115">
        <v>0</v>
      </c>
      <c r="C3549" s="115">
        <v>0</v>
      </c>
      <c r="D3549" s="116">
        <v>0</v>
      </c>
      <c r="E3549" s="28">
        <f t="shared" si="862"/>
        <v>0</v>
      </c>
      <c r="F3549" s="25"/>
      <c r="G3549" s="5" t="s">
        <v>32</v>
      </c>
      <c r="H3549" s="5" t="str">
        <f t="shared" si="861"/>
        <v>850001</v>
      </c>
      <c r="I3549" s="78" t="s">
        <v>529</v>
      </c>
      <c r="J3549" s="78" t="s">
        <v>576</v>
      </c>
      <c r="L3549" s="5">
        <v>23707</v>
      </c>
      <c r="M3549" s="5">
        <v>1046</v>
      </c>
      <c r="N3549" s="5">
        <v>11</v>
      </c>
    </row>
    <row r="3550" spans="1:14" x14ac:dyDescent="0.2">
      <c r="A3550" s="26" t="str">
        <f>'BoR4 Rollup'!A3550</f>
        <v xml:space="preserve"> Major Repairs</v>
      </c>
      <c r="B3550" s="115">
        <v>0</v>
      </c>
      <c r="C3550" s="115">
        <v>0</v>
      </c>
      <c r="D3550" s="116">
        <v>0</v>
      </c>
      <c r="E3550" s="28">
        <f t="shared" si="862"/>
        <v>0</v>
      </c>
      <c r="F3550" s="25"/>
      <c r="G3550" s="5" t="s">
        <v>32</v>
      </c>
      <c r="H3550" s="5" t="str">
        <f t="shared" si="861"/>
        <v>850001</v>
      </c>
      <c r="I3550" s="78" t="s">
        <v>529</v>
      </c>
    </row>
    <row r="3551" spans="1:14" ht="15.75" x14ac:dyDescent="0.25">
      <c r="A3551" s="29" t="str">
        <f>'BoR4 Rollup'!A3551</f>
        <v>Total Acquisitions and Major Repairs</v>
      </c>
      <c r="B3551" s="121">
        <f>B3550+B3549+B3548</f>
        <v>0</v>
      </c>
      <c r="C3551" s="121">
        <f t="shared" ref="C3551:D3551" si="866">C3550+C3549+C3548</f>
        <v>0</v>
      </c>
      <c r="D3551" s="119">
        <f t="shared" si="866"/>
        <v>0</v>
      </c>
      <c r="E3551" s="34">
        <f t="shared" si="862"/>
        <v>0</v>
      </c>
      <c r="F3551" s="35"/>
      <c r="G3551" s="5" t="s">
        <v>8</v>
      </c>
      <c r="H3551" s="5" t="str">
        <f t="shared" si="861"/>
        <v>850001</v>
      </c>
      <c r="I3551" s="78" t="s">
        <v>529</v>
      </c>
    </row>
    <row r="3552" spans="1:14" ht="15.75" x14ac:dyDescent="0.25">
      <c r="A3552" s="29" t="str">
        <f>'BoR4 Rollup'!A3552</f>
        <v>Function Total</v>
      </c>
      <c r="B3552" s="118">
        <f>B3551+B3547+B3542+B3538</f>
        <v>89091</v>
      </c>
      <c r="C3552" s="118">
        <f t="shared" ref="C3552:D3552" si="867">C3551+C3547+C3542+C3538</f>
        <v>91765</v>
      </c>
      <c r="D3552" s="119">
        <f t="shared" si="867"/>
        <v>114240</v>
      </c>
      <c r="E3552" s="46">
        <f t="shared" si="862"/>
        <v>22475</v>
      </c>
      <c r="F3552" s="32"/>
      <c r="G3552" s="5" t="s">
        <v>8</v>
      </c>
      <c r="H3552" s="5" t="str">
        <f>RIGHT($A$3534,6)</f>
        <v>850001</v>
      </c>
      <c r="I3552" s="78" t="s">
        <v>529</v>
      </c>
    </row>
    <row r="3553" spans="1:10" ht="15.75" x14ac:dyDescent="0.25">
      <c r="A3553" s="124" t="str">
        <f>'BoR4 Rollup'!A3553</f>
        <v xml:space="preserve"> </v>
      </c>
      <c r="B3553" s="125"/>
      <c r="C3553" s="126"/>
      <c r="D3553" s="127"/>
      <c r="E3553" s="128"/>
      <c r="F3553" s="4"/>
      <c r="G3553" s="5" t="s">
        <v>45</v>
      </c>
      <c r="H3553" s="5" t="str">
        <f>RIGHT($A$3555,6)</f>
        <v/>
      </c>
      <c r="I3553" s="78" t="s">
        <v>534</v>
      </c>
    </row>
    <row r="3554" spans="1:10" ht="15.75" x14ac:dyDescent="0.25">
      <c r="A3554" s="129" t="str">
        <f>'BoR4 Rollup'!A3554</f>
        <v>Other</v>
      </c>
      <c r="B3554" s="130" t="str">
        <f>+'BoR4 Rollup'!B3554</f>
        <v>Actual</v>
      </c>
      <c r="C3554" s="130" t="str">
        <f>+'BoR4 Rollup'!C3554</f>
        <v>Budgeted</v>
      </c>
      <c r="D3554" s="131" t="str">
        <f>+'BoR4 Rollup'!D3554</f>
        <v>Budgeted</v>
      </c>
      <c r="E3554" s="132" t="str">
        <f>E5</f>
        <v>2022-2023 +/-</v>
      </c>
      <c r="F3554" s="44"/>
      <c r="G3554" s="5" t="s">
        <v>45</v>
      </c>
      <c r="H3554" s="5" t="str">
        <f t="shared" ref="H3554:H3573" si="868">RIGHT($A$3555,6)</f>
        <v/>
      </c>
      <c r="I3554" s="78" t="s">
        <v>534</v>
      </c>
    </row>
    <row r="3555" spans="1:10" ht="15.75" x14ac:dyDescent="0.25">
      <c r="A3555" s="133"/>
      <c r="B3555" s="134" t="str">
        <f>'BoR4 Rollup'!$B$6</f>
        <v>2022-2023</v>
      </c>
      <c r="C3555" s="134" t="str">
        <f>'BoR4 Rollup'!$C$6</f>
        <v>2022-2023</v>
      </c>
      <c r="D3555" s="135" t="str">
        <f>'BoR4 Rollup'!$D$6</f>
        <v>2023-2024</v>
      </c>
      <c r="E3555" s="136" t="str">
        <f>E447</f>
        <v>2023-2024</v>
      </c>
      <c r="F3555" s="44"/>
      <c r="G3555" s="5" t="s">
        <v>45</v>
      </c>
      <c r="H3555" s="5" t="str">
        <f t="shared" si="868"/>
        <v/>
      </c>
      <c r="I3555" s="78" t="s">
        <v>534</v>
      </c>
    </row>
    <row r="3556" spans="1:10" x14ac:dyDescent="0.2">
      <c r="A3556" s="26" t="str">
        <f>'BoR4 Rollup'!A3556</f>
        <v xml:space="preserve">  Salaries</v>
      </c>
      <c r="B3556" s="115"/>
      <c r="C3556" s="115"/>
      <c r="D3556" s="116"/>
      <c r="E3556" s="28">
        <f t="shared" ref="E3556:E3573" si="869">+D3556-C3556</f>
        <v>0</v>
      </c>
      <c r="F3556" s="25"/>
      <c r="G3556" s="5" t="s">
        <v>45</v>
      </c>
      <c r="H3556" s="5" t="str">
        <f t="shared" si="868"/>
        <v/>
      </c>
      <c r="I3556" s="78" t="s">
        <v>534</v>
      </c>
      <c r="J3556" s="78" t="s">
        <v>563</v>
      </c>
    </row>
    <row r="3557" spans="1:10" x14ac:dyDescent="0.2">
      <c r="A3557" s="26" t="str">
        <f>'BoR4 Rollup'!A3557</f>
        <v xml:space="preserve">  Other Compensation</v>
      </c>
      <c r="B3557" s="115"/>
      <c r="C3557" s="115"/>
      <c r="D3557" s="116"/>
      <c r="E3557" s="28">
        <f t="shared" si="869"/>
        <v>0</v>
      </c>
      <c r="F3557" s="25"/>
      <c r="G3557" s="5" t="s">
        <v>45</v>
      </c>
      <c r="H3557" s="5" t="str">
        <f t="shared" si="868"/>
        <v/>
      </c>
      <c r="I3557" s="78" t="s">
        <v>534</v>
      </c>
    </row>
    <row r="3558" spans="1:10" x14ac:dyDescent="0.2">
      <c r="A3558" s="26" t="str">
        <f>'BoR4 Rollup'!A3558</f>
        <v xml:space="preserve">  Related Benefits</v>
      </c>
      <c r="B3558" s="115"/>
      <c r="C3558" s="115"/>
      <c r="D3558" s="116"/>
      <c r="E3558" s="28">
        <f t="shared" si="869"/>
        <v>0</v>
      </c>
      <c r="F3558" s="25"/>
      <c r="G3558" s="5" t="s">
        <v>45</v>
      </c>
      <c r="H3558" s="5" t="str">
        <f t="shared" si="868"/>
        <v/>
      </c>
      <c r="I3558" s="78" t="s">
        <v>534</v>
      </c>
      <c r="J3558" s="78" t="s">
        <v>566</v>
      </c>
    </row>
    <row r="3559" spans="1:10" ht="15.75" x14ac:dyDescent="0.25">
      <c r="A3559" s="29" t="str">
        <f>'BoR4 Rollup'!A3559</f>
        <v>Total Personal Services</v>
      </c>
      <c r="B3559" s="118">
        <f>B3558+B3557+B3556</f>
        <v>0</v>
      </c>
      <c r="C3559" s="118">
        <f>C3558+C3557+C3556</f>
        <v>0</v>
      </c>
      <c r="D3559" s="119">
        <f>D3558+D3557+D3556</f>
        <v>0</v>
      </c>
      <c r="E3559" s="31">
        <f t="shared" si="869"/>
        <v>0</v>
      </c>
      <c r="F3559" s="32"/>
      <c r="G3559" s="5" t="s">
        <v>45</v>
      </c>
      <c r="H3559" s="5" t="str">
        <f t="shared" si="868"/>
        <v/>
      </c>
      <c r="I3559" s="78" t="s">
        <v>534</v>
      </c>
    </row>
    <row r="3560" spans="1:10" x14ac:dyDescent="0.2">
      <c r="A3560" s="26" t="str">
        <f>'BoR4 Rollup'!A3560</f>
        <v xml:space="preserve"> Travel</v>
      </c>
      <c r="B3560" s="115"/>
      <c r="C3560" s="115"/>
      <c r="D3560" s="116"/>
      <c r="E3560" s="28">
        <f t="shared" si="869"/>
        <v>0</v>
      </c>
      <c r="F3560" s="25"/>
      <c r="G3560" s="5" t="s">
        <v>45</v>
      </c>
      <c r="H3560" s="5" t="str">
        <f t="shared" si="868"/>
        <v/>
      </c>
      <c r="I3560" s="78" t="s">
        <v>534</v>
      </c>
      <c r="J3560" s="78" t="s">
        <v>569</v>
      </c>
    </row>
    <row r="3561" spans="1:10" x14ac:dyDescent="0.2">
      <c r="A3561" s="26" t="str">
        <f>'BoR4 Rollup'!A3561</f>
        <v xml:space="preserve"> Operating Services</v>
      </c>
      <c r="B3561" s="115"/>
      <c r="C3561" s="115"/>
      <c r="D3561" s="116"/>
      <c r="E3561" s="28">
        <f t="shared" si="869"/>
        <v>0</v>
      </c>
      <c r="F3561" s="25"/>
      <c r="G3561" s="5" t="s">
        <v>45</v>
      </c>
      <c r="H3561" s="5" t="str">
        <f t="shared" si="868"/>
        <v/>
      </c>
      <c r="I3561" s="78" t="s">
        <v>534</v>
      </c>
      <c r="J3561" s="78" t="s">
        <v>571</v>
      </c>
    </row>
    <row r="3562" spans="1:10" x14ac:dyDescent="0.2">
      <c r="A3562" s="26" t="str">
        <f>'BoR4 Rollup'!A3562</f>
        <v xml:space="preserve"> Supplies</v>
      </c>
      <c r="B3562" s="115"/>
      <c r="C3562" s="115"/>
      <c r="D3562" s="116"/>
      <c r="E3562" s="28">
        <f t="shared" si="869"/>
        <v>0</v>
      </c>
      <c r="F3562" s="25"/>
      <c r="G3562" s="5" t="s">
        <v>45</v>
      </c>
      <c r="H3562" s="5" t="str">
        <f t="shared" si="868"/>
        <v/>
      </c>
      <c r="I3562" s="78" t="s">
        <v>534</v>
      </c>
      <c r="J3562" s="78" t="s">
        <v>572</v>
      </c>
    </row>
    <row r="3563" spans="1:10" ht="15.75" x14ac:dyDescent="0.25">
      <c r="A3563" s="29" t="str">
        <f>'BoR4 Rollup'!A3563</f>
        <v>Total Operating Expenses</v>
      </c>
      <c r="B3563" s="121">
        <f>B3562+B3561+B3560</f>
        <v>0</v>
      </c>
      <c r="C3563" s="121">
        <f>C3562+C3561+C3560</f>
        <v>0</v>
      </c>
      <c r="D3563" s="119">
        <f>D3562+D3561+D3560</f>
        <v>0</v>
      </c>
      <c r="E3563" s="34">
        <f t="shared" si="869"/>
        <v>0</v>
      </c>
      <c r="F3563" s="35"/>
      <c r="G3563" s="5" t="s">
        <v>45</v>
      </c>
      <c r="H3563" s="5" t="str">
        <f t="shared" si="868"/>
        <v/>
      </c>
      <c r="I3563" s="78" t="s">
        <v>534</v>
      </c>
    </row>
    <row r="3564" spans="1:10" x14ac:dyDescent="0.2">
      <c r="A3564" s="26" t="str">
        <f>'BoR4 Rollup'!A3564</f>
        <v xml:space="preserve"> Professional Services</v>
      </c>
      <c r="B3564" s="115"/>
      <c r="C3564" s="115"/>
      <c r="D3564" s="116"/>
      <c r="E3564" s="28">
        <f t="shared" si="869"/>
        <v>0</v>
      </c>
      <c r="F3564" s="25"/>
      <c r="G3564" s="5" t="s">
        <v>45</v>
      </c>
      <c r="H3564" s="5" t="str">
        <f t="shared" si="868"/>
        <v/>
      </c>
      <c r="I3564" s="78" t="s">
        <v>534</v>
      </c>
      <c r="J3564" s="78" t="s">
        <v>573</v>
      </c>
    </row>
    <row r="3565" spans="1:10" x14ac:dyDescent="0.2">
      <c r="A3565" s="26" t="str">
        <f>'BoR4 Rollup'!A3565</f>
        <v xml:space="preserve"> Other Charges</v>
      </c>
      <c r="B3565" s="115"/>
      <c r="C3565" s="115"/>
      <c r="D3565" s="116"/>
      <c r="E3565" s="28">
        <f t="shared" si="869"/>
        <v>0</v>
      </c>
      <c r="F3565" s="25"/>
      <c r="G3565" s="5" t="s">
        <v>45</v>
      </c>
      <c r="H3565" s="5" t="str">
        <f t="shared" si="868"/>
        <v/>
      </c>
      <c r="I3565" s="78" t="s">
        <v>534</v>
      </c>
      <c r="J3565" s="78" t="s">
        <v>574</v>
      </c>
    </row>
    <row r="3566" spans="1:10" x14ac:dyDescent="0.2">
      <c r="A3566" s="26" t="str">
        <f>'BoR4 Rollup'!A3566</f>
        <v xml:space="preserve"> Debt Services</v>
      </c>
      <c r="B3566" s="115"/>
      <c r="C3566" s="115"/>
      <c r="D3566" s="116"/>
      <c r="E3566" s="28">
        <f t="shared" si="869"/>
        <v>0</v>
      </c>
      <c r="F3566" s="25"/>
      <c r="G3566" s="5" t="s">
        <v>45</v>
      </c>
      <c r="H3566" s="5" t="str">
        <f t="shared" si="868"/>
        <v/>
      </c>
      <c r="I3566" s="78" t="s">
        <v>534</v>
      </c>
    </row>
    <row r="3567" spans="1:10" x14ac:dyDescent="0.2">
      <c r="A3567" s="26" t="str">
        <f>'BoR4 Rollup'!A3567</f>
        <v xml:space="preserve"> Interagency Transfers</v>
      </c>
      <c r="B3567" s="115"/>
      <c r="C3567" s="115"/>
      <c r="D3567" s="116"/>
      <c r="E3567" s="28">
        <f t="shared" si="869"/>
        <v>0</v>
      </c>
      <c r="F3567" s="25"/>
      <c r="G3567" s="5" t="s">
        <v>45</v>
      </c>
      <c r="H3567" s="5" t="str">
        <f t="shared" si="868"/>
        <v/>
      </c>
      <c r="I3567" s="78" t="s">
        <v>534</v>
      </c>
      <c r="J3567" s="78" t="s">
        <v>575</v>
      </c>
    </row>
    <row r="3568" spans="1:10" ht="15.75" x14ac:dyDescent="0.25">
      <c r="A3568" s="29" t="str">
        <f>'BoR4 Rollup'!A3568</f>
        <v>Total Other Charges</v>
      </c>
      <c r="B3568" s="121">
        <f>B3567+B3566+B3565+B3564</f>
        <v>0</v>
      </c>
      <c r="C3568" s="121">
        <f>C3567+C3566+C3565+C3564</f>
        <v>0</v>
      </c>
      <c r="D3568" s="119">
        <f>D3567+D3566+D3565+D3564</f>
        <v>0</v>
      </c>
      <c r="E3568" s="34">
        <f t="shared" si="869"/>
        <v>0</v>
      </c>
      <c r="F3568" s="35"/>
      <c r="G3568" s="5" t="s">
        <v>45</v>
      </c>
      <c r="H3568" s="5" t="str">
        <f t="shared" si="868"/>
        <v/>
      </c>
      <c r="I3568" s="78" t="s">
        <v>534</v>
      </c>
    </row>
    <row r="3569" spans="1:11" x14ac:dyDescent="0.2">
      <c r="A3569" s="26" t="str">
        <f>'BoR4 Rollup'!A3569</f>
        <v xml:space="preserve"> General Acquisitions</v>
      </c>
      <c r="B3569" s="115"/>
      <c r="C3569" s="115"/>
      <c r="D3569" s="116"/>
      <c r="E3569" s="28">
        <f t="shared" si="869"/>
        <v>0</v>
      </c>
      <c r="F3569" s="25"/>
      <c r="G3569" s="5" t="s">
        <v>45</v>
      </c>
      <c r="H3569" s="5" t="str">
        <f t="shared" si="868"/>
        <v/>
      </c>
      <c r="I3569" s="78" t="s">
        <v>534</v>
      </c>
      <c r="J3569" s="78" t="s">
        <v>576</v>
      </c>
    </row>
    <row r="3570" spans="1:11" x14ac:dyDescent="0.2">
      <c r="A3570" s="26" t="str">
        <f>'BoR4 Rollup'!A3570</f>
        <v xml:space="preserve"> Library Acquisitions</v>
      </c>
      <c r="B3570" s="115"/>
      <c r="C3570" s="115"/>
      <c r="D3570" s="116"/>
      <c r="E3570" s="28">
        <f t="shared" si="869"/>
        <v>0</v>
      </c>
      <c r="F3570" s="25"/>
      <c r="G3570" s="5" t="s">
        <v>45</v>
      </c>
      <c r="H3570" s="5" t="str">
        <f t="shared" si="868"/>
        <v/>
      </c>
      <c r="I3570" s="78" t="s">
        <v>534</v>
      </c>
      <c r="J3570" s="78" t="s">
        <v>576</v>
      </c>
    </row>
    <row r="3571" spans="1:11" x14ac:dyDescent="0.2">
      <c r="A3571" s="26" t="str">
        <f>'BoR4 Rollup'!A3571</f>
        <v xml:space="preserve"> Major Repairs</v>
      </c>
      <c r="B3571" s="115"/>
      <c r="C3571" s="115"/>
      <c r="D3571" s="116"/>
      <c r="E3571" s="28">
        <f t="shared" si="869"/>
        <v>0</v>
      </c>
      <c r="F3571" s="25"/>
      <c r="G3571" s="5" t="s">
        <v>45</v>
      </c>
      <c r="H3571" s="5" t="str">
        <f t="shared" si="868"/>
        <v/>
      </c>
      <c r="I3571" s="78" t="s">
        <v>534</v>
      </c>
    </row>
    <row r="3572" spans="1:11" ht="15.75" x14ac:dyDescent="0.25">
      <c r="A3572" s="29" t="str">
        <f>'BoR4 Rollup'!A3572</f>
        <v>Total Acquisitions and Major Repairs</v>
      </c>
      <c r="B3572" s="121">
        <f>B3571+B3570+B3569</f>
        <v>0</v>
      </c>
      <c r="C3572" s="121">
        <f>C3571+C3570+C3569</f>
        <v>0</v>
      </c>
      <c r="D3572" s="119">
        <f>D3571+D3570+D3569</f>
        <v>0</v>
      </c>
      <c r="E3572" s="34">
        <f t="shared" si="869"/>
        <v>0</v>
      </c>
      <c r="F3572" s="35"/>
      <c r="G3572" s="5" t="s">
        <v>45</v>
      </c>
      <c r="H3572" s="5" t="str">
        <f t="shared" si="868"/>
        <v/>
      </c>
      <c r="I3572" s="78" t="s">
        <v>534</v>
      </c>
    </row>
    <row r="3573" spans="1:11" ht="15.75" x14ac:dyDescent="0.25">
      <c r="A3573" s="29" t="str">
        <f>'BoR4 Rollup'!A3573</f>
        <v>Function Total</v>
      </c>
      <c r="B3573" s="118">
        <f>B3572+B3568+B3563+B3559</f>
        <v>0</v>
      </c>
      <c r="C3573" s="118">
        <f>C3572+C3568+C3563+C3559</f>
        <v>0</v>
      </c>
      <c r="D3573" s="119">
        <f>D3572+D3568+D3563+D3559</f>
        <v>0</v>
      </c>
      <c r="E3573" s="46">
        <f t="shared" si="869"/>
        <v>0</v>
      </c>
      <c r="F3573" s="32"/>
      <c r="G3573" s="5" t="s">
        <v>45</v>
      </c>
      <c r="H3573" s="5" t="str">
        <f t="shared" si="868"/>
        <v/>
      </c>
      <c r="I3573" s="78" t="s">
        <v>534</v>
      </c>
    </row>
    <row r="3574" spans="1:11" ht="15.75" x14ac:dyDescent="0.25">
      <c r="A3574" s="124" t="str">
        <f>'BoR4 Rollup'!A3574</f>
        <v xml:space="preserve"> </v>
      </c>
      <c r="B3574" s="125"/>
      <c r="C3574" s="126"/>
      <c r="D3574" s="127"/>
      <c r="E3574" s="128"/>
      <c r="F3574" s="4"/>
      <c r="G3574" s="5" t="s">
        <v>525</v>
      </c>
      <c r="H3574" s="5" t="str">
        <f>RIGHT($A$3576,6)</f>
        <v/>
      </c>
      <c r="I3574" s="78" t="s">
        <v>534</v>
      </c>
    </row>
    <row r="3575" spans="1:11" ht="15.75" x14ac:dyDescent="0.25">
      <c r="A3575" s="129" t="str">
        <f>'BoR4 Rollup'!A3575</f>
        <v>Total Expenditures</v>
      </c>
      <c r="B3575" s="130" t="str">
        <f>+'BoR4 Rollup'!B3575</f>
        <v>Actual</v>
      </c>
      <c r="C3575" s="130" t="str">
        <f>+'BoR4 Rollup'!C3575</f>
        <v>Budgeted</v>
      </c>
      <c r="D3575" s="131" t="str">
        <f>+'BoR4 Rollup'!D3575</f>
        <v>Budgeted</v>
      </c>
      <c r="E3575" s="132" t="str">
        <f>E5</f>
        <v>2022-2023 +/-</v>
      </c>
      <c r="F3575" s="44"/>
      <c r="G3575" s="5" t="s">
        <v>525</v>
      </c>
      <c r="H3575" s="5" t="str">
        <f t="shared" ref="H3575:H3594" si="870">RIGHT($A$3576,6)</f>
        <v/>
      </c>
      <c r="I3575" s="78" t="s">
        <v>534</v>
      </c>
    </row>
    <row r="3576" spans="1:11" ht="15.75" x14ac:dyDescent="0.25">
      <c r="A3576" s="133"/>
      <c r="B3576" s="134" t="str">
        <f>'BoR4 Rollup'!$B$6</f>
        <v>2022-2023</v>
      </c>
      <c r="C3576" s="134" t="str">
        <f>'BoR4 Rollup'!$C$6</f>
        <v>2022-2023</v>
      </c>
      <c r="D3576" s="135" t="str">
        <f>'BoR4 Rollup'!$D$6</f>
        <v>2023-2024</v>
      </c>
      <c r="E3576" s="136" t="str">
        <f>E468</f>
        <v>2023-2024</v>
      </c>
      <c r="F3576" s="44"/>
      <c r="G3576" s="5" t="s">
        <v>525</v>
      </c>
      <c r="H3576" s="5" t="str">
        <f t="shared" si="870"/>
        <v/>
      </c>
      <c r="I3576" s="78" t="s">
        <v>534</v>
      </c>
    </row>
    <row r="3577" spans="1:11" x14ac:dyDescent="0.2">
      <c r="A3577" s="26" t="str">
        <f>'BoR4 Rollup'!A3577</f>
        <v xml:space="preserve">  Salaries</v>
      </c>
      <c r="B3577" s="115">
        <f>+B3556+B3514+B3535</f>
        <v>1330282</v>
      </c>
      <c r="C3577" s="115">
        <f t="shared" ref="C3577:D3578" si="871">+C3556+C3514+C3535</f>
        <v>1497485</v>
      </c>
      <c r="D3577" s="116">
        <f t="shared" si="871"/>
        <v>1843996</v>
      </c>
      <c r="E3577" s="117">
        <f t="shared" ref="E3577:E3594" si="872">+D3577-C3577</f>
        <v>346511</v>
      </c>
      <c r="F3577" s="25"/>
      <c r="G3577" s="5" t="s">
        <v>525</v>
      </c>
      <c r="H3577" s="5" t="str">
        <f t="shared" si="870"/>
        <v/>
      </c>
      <c r="I3577" s="78" t="s">
        <v>534</v>
      </c>
      <c r="J3577" s="78" t="s">
        <v>563</v>
      </c>
    </row>
    <row r="3578" spans="1:11" x14ac:dyDescent="0.2">
      <c r="A3578" s="26" t="str">
        <f>'BoR4 Rollup'!A3578</f>
        <v xml:space="preserve">  Other Compensation</v>
      </c>
      <c r="B3578" s="115">
        <f t="shared" ref="B3578:D3579" si="873">+B3557+B3515+B3536</f>
        <v>0</v>
      </c>
      <c r="C3578" s="115">
        <f t="shared" si="871"/>
        <v>0</v>
      </c>
      <c r="D3578" s="116">
        <f t="shared" si="871"/>
        <v>0</v>
      </c>
      <c r="E3578" s="117">
        <f t="shared" si="872"/>
        <v>0</v>
      </c>
      <c r="F3578" s="25"/>
      <c r="G3578" s="5" t="s">
        <v>525</v>
      </c>
      <c r="H3578" s="5" t="str">
        <f t="shared" si="870"/>
        <v/>
      </c>
      <c r="I3578" s="78" t="s">
        <v>534</v>
      </c>
    </row>
    <row r="3579" spans="1:11" x14ac:dyDescent="0.2">
      <c r="A3579" s="26" t="str">
        <f>'BoR4 Rollup'!A3579</f>
        <v xml:space="preserve">  Related Benefits</v>
      </c>
      <c r="B3579" s="115">
        <f t="shared" si="873"/>
        <v>545451</v>
      </c>
      <c r="C3579" s="115">
        <f t="shared" si="873"/>
        <v>636924</v>
      </c>
      <c r="D3579" s="116">
        <f t="shared" si="873"/>
        <v>754982</v>
      </c>
      <c r="E3579" s="117">
        <f t="shared" si="872"/>
        <v>118058</v>
      </c>
      <c r="F3579" s="25"/>
      <c r="G3579" s="5" t="s">
        <v>525</v>
      </c>
      <c r="H3579" s="5" t="str">
        <f t="shared" si="870"/>
        <v/>
      </c>
      <c r="I3579" s="78" t="s">
        <v>534</v>
      </c>
      <c r="J3579" s="78" t="s">
        <v>566</v>
      </c>
    </row>
    <row r="3580" spans="1:11" ht="15.75" x14ac:dyDescent="0.25">
      <c r="A3580" s="29" t="str">
        <f>'BoR4 Rollup'!A3580</f>
        <v>Total Personal Services</v>
      </c>
      <c r="B3580" s="118">
        <f>B3579+B3578+B3577</f>
        <v>1875733</v>
      </c>
      <c r="C3580" s="118">
        <f>C3579+C3578+C3577</f>
        <v>2134409</v>
      </c>
      <c r="D3580" s="119">
        <f>D3579+D3578+D3577</f>
        <v>2598978</v>
      </c>
      <c r="E3580" s="120">
        <f t="shared" si="872"/>
        <v>464569</v>
      </c>
      <c r="F3580" s="32"/>
      <c r="G3580" s="5" t="s">
        <v>525</v>
      </c>
      <c r="H3580" s="5" t="str">
        <f t="shared" si="870"/>
        <v/>
      </c>
      <c r="I3580" s="78" t="s">
        <v>534</v>
      </c>
    </row>
    <row r="3581" spans="1:11" x14ac:dyDescent="0.2">
      <c r="A3581" s="26" t="str">
        <f>'BoR4 Rollup'!A3581</f>
        <v xml:space="preserve"> Travel</v>
      </c>
      <c r="B3581" s="115">
        <f t="shared" ref="B3581:D3583" si="874">+B3560+B3518+B3539</f>
        <v>1644</v>
      </c>
      <c r="C3581" s="115">
        <f t="shared" si="874"/>
        <v>1644</v>
      </c>
      <c r="D3581" s="116">
        <f t="shared" si="874"/>
        <v>1644</v>
      </c>
      <c r="E3581" s="117">
        <f t="shared" si="872"/>
        <v>0</v>
      </c>
      <c r="F3581" s="25"/>
      <c r="G3581" s="5" t="s">
        <v>525</v>
      </c>
      <c r="H3581" s="5" t="str">
        <f t="shared" si="870"/>
        <v/>
      </c>
      <c r="I3581" s="78" t="s">
        <v>534</v>
      </c>
      <c r="J3581" s="78" t="s">
        <v>569</v>
      </c>
      <c r="K3581" s="97"/>
    </row>
    <row r="3582" spans="1:11" x14ac:dyDescent="0.2">
      <c r="A3582" s="26" t="str">
        <f>'BoR4 Rollup'!A3582</f>
        <v xml:space="preserve"> Operating Services</v>
      </c>
      <c r="B3582" s="115">
        <f t="shared" si="874"/>
        <v>428705</v>
      </c>
      <c r="C3582" s="115">
        <f t="shared" si="874"/>
        <v>880282</v>
      </c>
      <c r="D3582" s="116">
        <f t="shared" si="874"/>
        <v>1178781</v>
      </c>
      <c r="E3582" s="117">
        <f t="shared" si="872"/>
        <v>298499</v>
      </c>
      <c r="F3582" s="25"/>
      <c r="G3582" s="5" t="s">
        <v>525</v>
      </c>
      <c r="H3582" s="5" t="str">
        <f t="shared" si="870"/>
        <v/>
      </c>
      <c r="I3582" s="78" t="s">
        <v>534</v>
      </c>
      <c r="J3582" s="78" t="s">
        <v>571</v>
      </c>
      <c r="K3582" s="97"/>
    </row>
    <row r="3583" spans="1:11" x14ac:dyDescent="0.2">
      <c r="A3583" s="26" t="str">
        <f>'BoR4 Rollup'!A3583</f>
        <v xml:space="preserve"> Supplies</v>
      </c>
      <c r="B3583" s="115">
        <f t="shared" si="874"/>
        <v>137590</v>
      </c>
      <c r="C3583" s="115">
        <f t="shared" si="874"/>
        <v>587072</v>
      </c>
      <c r="D3583" s="116">
        <f t="shared" si="874"/>
        <v>738014</v>
      </c>
      <c r="E3583" s="117">
        <f t="shared" si="872"/>
        <v>150942</v>
      </c>
      <c r="F3583" s="25"/>
      <c r="G3583" s="5" t="s">
        <v>525</v>
      </c>
      <c r="H3583" s="5" t="str">
        <f t="shared" si="870"/>
        <v/>
      </c>
      <c r="I3583" s="78" t="s">
        <v>534</v>
      </c>
      <c r="J3583" s="78" t="s">
        <v>572</v>
      </c>
    </row>
    <row r="3584" spans="1:11" ht="15.75" x14ac:dyDescent="0.25">
      <c r="A3584" s="29" t="str">
        <f>'BoR4 Rollup'!A3584</f>
        <v>Total Operating Expenses</v>
      </c>
      <c r="B3584" s="121">
        <f>B3583+B3582+B3581</f>
        <v>567939</v>
      </c>
      <c r="C3584" s="121">
        <f>C3583+C3582+C3581</f>
        <v>1468998</v>
      </c>
      <c r="D3584" s="119">
        <f>D3583+D3582+D3581</f>
        <v>1918439</v>
      </c>
      <c r="E3584" s="122">
        <f t="shared" si="872"/>
        <v>449441</v>
      </c>
      <c r="F3584" s="35"/>
      <c r="G3584" s="5" t="s">
        <v>525</v>
      </c>
      <c r="H3584" s="5" t="str">
        <f t="shared" si="870"/>
        <v/>
      </c>
      <c r="I3584" s="78" t="s">
        <v>534</v>
      </c>
    </row>
    <row r="3585" spans="1:10" x14ac:dyDescent="0.2">
      <c r="A3585" s="26" t="str">
        <f>'BoR4 Rollup'!A3585</f>
        <v xml:space="preserve"> Professional Services</v>
      </c>
      <c r="B3585" s="115">
        <f t="shared" ref="B3585:D3588" si="875">+B3564+B3522+B3543</f>
        <v>2106</v>
      </c>
      <c r="C3585" s="115">
        <f t="shared" si="875"/>
        <v>2137</v>
      </c>
      <c r="D3585" s="116">
        <f t="shared" si="875"/>
        <v>24220</v>
      </c>
      <c r="E3585" s="117">
        <f t="shared" si="872"/>
        <v>22083</v>
      </c>
      <c r="F3585" s="25"/>
      <c r="G3585" s="5" t="s">
        <v>525</v>
      </c>
      <c r="H3585" s="5" t="str">
        <f t="shared" si="870"/>
        <v/>
      </c>
      <c r="I3585" s="78" t="s">
        <v>534</v>
      </c>
      <c r="J3585" s="78" t="s">
        <v>573</v>
      </c>
    </row>
    <row r="3586" spans="1:10" x14ac:dyDescent="0.2">
      <c r="A3586" s="26" t="str">
        <f>'BoR4 Rollup'!A3586</f>
        <v xml:space="preserve"> Other Charges</v>
      </c>
      <c r="B3586" s="115">
        <f t="shared" si="875"/>
        <v>57326</v>
      </c>
      <c r="C3586" s="115">
        <f t="shared" si="875"/>
        <v>59508</v>
      </c>
      <c r="D3586" s="116">
        <f t="shared" si="875"/>
        <v>59755</v>
      </c>
      <c r="E3586" s="117">
        <f t="shared" si="872"/>
        <v>247</v>
      </c>
      <c r="F3586" s="25"/>
      <c r="G3586" s="5" t="s">
        <v>525</v>
      </c>
      <c r="H3586" s="5" t="str">
        <f t="shared" si="870"/>
        <v/>
      </c>
      <c r="I3586" s="78" t="s">
        <v>534</v>
      </c>
      <c r="J3586" s="78" t="s">
        <v>574</v>
      </c>
    </row>
    <row r="3587" spans="1:10" x14ac:dyDescent="0.2">
      <c r="A3587" s="26" t="str">
        <f>'BoR4 Rollup'!A3587</f>
        <v xml:space="preserve"> Debt Services</v>
      </c>
      <c r="B3587" s="115">
        <f t="shared" si="875"/>
        <v>0</v>
      </c>
      <c r="C3587" s="115">
        <f t="shared" si="875"/>
        <v>0</v>
      </c>
      <c r="D3587" s="116">
        <f t="shared" si="875"/>
        <v>0</v>
      </c>
      <c r="E3587" s="117">
        <f t="shared" si="872"/>
        <v>0</v>
      </c>
      <c r="F3587" s="25"/>
      <c r="G3587" s="5" t="s">
        <v>525</v>
      </c>
      <c r="H3587" s="5" t="str">
        <f t="shared" si="870"/>
        <v/>
      </c>
      <c r="I3587" s="78" t="s">
        <v>534</v>
      </c>
    </row>
    <row r="3588" spans="1:10" x14ac:dyDescent="0.2">
      <c r="A3588" s="26" t="str">
        <f>'BoR4 Rollup'!A3588</f>
        <v xml:space="preserve"> Interagency Transfers</v>
      </c>
      <c r="B3588" s="115">
        <f t="shared" si="875"/>
        <v>89091</v>
      </c>
      <c r="C3588" s="115">
        <f t="shared" si="875"/>
        <v>91765</v>
      </c>
      <c r="D3588" s="116">
        <f t="shared" si="875"/>
        <v>114240</v>
      </c>
      <c r="E3588" s="117">
        <f t="shared" si="872"/>
        <v>22475</v>
      </c>
      <c r="F3588" s="25"/>
      <c r="G3588" s="5" t="s">
        <v>525</v>
      </c>
      <c r="H3588" s="5" t="str">
        <f t="shared" si="870"/>
        <v/>
      </c>
      <c r="I3588" s="78" t="s">
        <v>534</v>
      </c>
      <c r="J3588" s="78" t="s">
        <v>575</v>
      </c>
    </row>
    <row r="3589" spans="1:10" ht="15.75" x14ac:dyDescent="0.25">
      <c r="A3589" s="29" t="str">
        <f>'BoR4 Rollup'!A3589</f>
        <v>Total Other Charges</v>
      </c>
      <c r="B3589" s="121">
        <f>B3588+B3587+B3586+B3585</f>
        <v>148523</v>
      </c>
      <c r="C3589" s="121">
        <f>C3588+C3587+C3586+C3585</f>
        <v>153410</v>
      </c>
      <c r="D3589" s="119">
        <f>D3588+D3587+D3586+D3585</f>
        <v>198215</v>
      </c>
      <c r="E3589" s="122">
        <f t="shared" si="872"/>
        <v>44805</v>
      </c>
      <c r="F3589" s="35"/>
      <c r="G3589" s="5" t="s">
        <v>525</v>
      </c>
      <c r="H3589" s="5" t="str">
        <f t="shared" si="870"/>
        <v/>
      </c>
      <c r="I3589" s="78" t="s">
        <v>534</v>
      </c>
    </row>
    <row r="3590" spans="1:10" x14ac:dyDescent="0.2">
      <c r="A3590" s="26" t="str">
        <f>'BoR4 Rollup'!A3590</f>
        <v xml:space="preserve"> General Acquisitions</v>
      </c>
      <c r="B3590" s="115">
        <f t="shared" ref="B3590:D3592" si="876">+B3569+B3527+B3548</f>
        <v>13741</v>
      </c>
      <c r="C3590" s="115">
        <f t="shared" si="876"/>
        <v>16602</v>
      </c>
      <c r="D3590" s="116">
        <f t="shared" si="876"/>
        <v>20401</v>
      </c>
      <c r="E3590" s="117">
        <f t="shared" si="872"/>
        <v>3799</v>
      </c>
      <c r="F3590" s="25"/>
      <c r="G3590" s="5" t="s">
        <v>525</v>
      </c>
      <c r="H3590" s="5" t="str">
        <f t="shared" si="870"/>
        <v/>
      </c>
      <c r="I3590" s="78" t="s">
        <v>534</v>
      </c>
      <c r="J3590" s="78" t="s">
        <v>576</v>
      </c>
    </row>
    <row r="3591" spans="1:10" x14ac:dyDescent="0.2">
      <c r="A3591" s="26" t="str">
        <f>'BoR4 Rollup'!A3591</f>
        <v xml:space="preserve"> Library Acquisitions</v>
      </c>
      <c r="B3591" s="115">
        <f t="shared" si="876"/>
        <v>0</v>
      </c>
      <c r="C3591" s="115">
        <f t="shared" si="876"/>
        <v>0</v>
      </c>
      <c r="D3591" s="116">
        <f t="shared" si="876"/>
        <v>0</v>
      </c>
      <c r="E3591" s="117">
        <f t="shared" si="872"/>
        <v>0</v>
      </c>
      <c r="F3591" s="25"/>
      <c r="G3591" s="5" t="s">
        <v>525</v>
      </c>
      <c r="H3591" s="5" t="str">
        <f t="shared" si="870"/>
        <v/>
      </c>
      <c r="I3591" s="78" t="s">
        <v>534</v>
      </c>
      <c r="J3591" s="78" t="s">
        <v>576</v>
      </c>
    </row>
    <row r="3592" spans="1:10" x14ac:dyDescent="0.2">
      <c r="A3592" s="26" t="str">
        <f>'BoR4 Rollup'!A3592</f>
        <v xml:space="preserve"> Major Repairs</v>
      </c>
      <c r="B3592" s="115">
        <f t="shared" si="876"/>
        <v>0</v>
      </c>
      <c r="C3592" s="115">
        <f t="shared" si="876"/>
        <v>0</v>
      </c>
      <c r="D3592" s="116">
        <f t="shared" si="876"/>
        <v>0</v>
      </c>
      <c r="E3592" s="117">
        <f t="shared" si="872"/>
        <v>0</v>
      </c>
      <c r="F3592" s="25"/>
      <c r="G3592" s="5" t="s">
        <v>525</v>
      </c>
      <c r="H3592" s="5" t="str">
        <f t="shared" si="870"/>
        <v/>
      </c>
      <c r="I3592" s="78" t="s">
        <v>534</v>
      </c>
    </row>
    <row r="3593" spans="1:10" ht="15.75" x14ac:dyDescent="0.25">
      <c r="A3593" s="29" t="str">
        <f>'BoR4 Rollup'!A3593</f>
        <v>Total Acquisitions and Major Repairs</v>
      </c>
      <c r="B3593" s="121">
        <f>B3592+B3591+B3590</f>
        <v>13741</v>
      </c>
      <c r="C3593" s="121">
        <f>C3592+C3591+C3590</f>
        <v>16602</v>
      </c>
      <c r="D3593" s="119">
        <f>D3592+D3591+D3590</f>
        <v>20401</v>
      </c>
      <c r="E3593" s="122">
        <f t="shared" si="872"/>
        <v>3799</v>
      </c>
      <c r="F3593" s="35"/>
      <c r="G3593" s="5" t="s">
        <v>525</v>
      </c>
      <c r="H3593" s="5" t="str">
        <f t="shared" si="870"/>
        <v/>
      </c>
      <c r="I3593" s="78" t="s">
        <v>534</v>
      </c>
    </row>
    <row r="3594" spans="1:10" ht="16.5" thickBot="1" x14ac:dyDescent="0.3">
      <c r="A3594" s="73" t="str">
        <f>'BoR4 Rollup'!A3594</f>
        <v>Function Total</v>
      </c>
      <c r="B3594" s="140">
        <f>B3593+B3589+B3584+B3580</f>
        <v>2605936</v>
      </c>
      <c r="C3594" s="140">
        <f>C3593+C3589+C3584+C3580</f>
        <v>3773419</v>
      </c>
      <c r="D3594" s="141">
        <f>D3593+D3589+D3584+D3580</f>
        <v>4736033</v>
      </c>
      <c r="E3594" s="142">
        <f t="shared" si="872"/>
        <v>962614</v>
      </c>
      <c r="F3594" s="32"/>
      <c r="G3594" s="5" t="s">
        <v>525</v>
      </c>
      <c r="H3594" s="5" t="str">
        <f t="shared" si="870"/>
        <v/>
      </c>
      <c r="I3594" s="78" t="s">
        <v>534</v>
      </c>
    </row>
    <row r="3595" spans="1:10" ht="15.75" x14ac:dyDescent="0.25">
      <c r="A3595" s="143"/>
      <c r="B3595" s="94"/>
      <c r="C3595" s="5">
        <v>3773419</v>
      </c>
      <c r="D3595" s="6"/>
      <c r="E3595" s="144"/>
      <c r="F3595" s="145"/>
      <c r="G3595" s="5" t="s">
        <v>538</v>
      </c>
    </row>
    <row r="3596" spans="1:10" ht="18" x14ac:dyDescent="0.25">
      <c r="A3596" s="74" t="s">
        <v>537</v>
      </c>
      <c r="B3596" s="75"/>
      <c r="C3596" s="97"/>
      <c r="D3596" s="99"/>
      <c r="G3596" s="5" t="s">
        <v>538</v>
      </c>
    </row>
    <row r="3597" spans="1:10" ht="18" x14ac:dyDescent="0.25">
      <c r="A3597" s="74"/>
      <c r="B3597" s="79" t="s">
        <v>539</v>
      </c>
      <c r="D3597" s="99" t="s">
        <v>558</v>
      </c>
      <c r="G3597" s="5" t="s">
        <v>538</v>
      </c>
    </row>
    <row r="3598" spans="1:10" ht="15.75" x14ac:dyDescent="0.25">
      <c r="B3598" s="82" t="s">
        <v>542</v>
      </c>
      <c r="D3598" s="146">
        <v>1297309</v>
      </c>
      <c r="E3598" s="85"/>
      <c r="F3598" s="85"/>
      <c r="G3598" s="5" t="s">
        <v>538</v>
      </c>
    </row>
    <row r="3599" spans="1:10" ht="15.75" x14ac:dyDescent="0.25">
      <c r="B3599" s="82" t="str">
        <f>'BoR4 Rollup'!B3598</f>
        <v>Statutory Ded - HEIF</v>
      </c>
      <c r="D3599" s="146">
        <v>0</v>
      </c>
      <c r="E3599" s="78"/>
      <c r="G3599" s="5" t="s">
        <v>538</v>
      </c>
    </row>
    <row r="3600" spans="1:10" ht="15.75" x14ac:dyDescent="0.25">
      <c r="B3600" s="82" t="s">
        <v>546</v>
      </c>
      <c r="D3600" s="146">
        <v>47949</v>
      </c>
      <c r="E3600" s="78"/>
      <c r="G3600" s="5" t="s">
        <v>538</v>
      </c>
    </row>
    <row r="3601" spans="2:7" ht="15.75" x14ac:dyDescent="0.25">
      <c r="B3601" s="87" t="s">
        <v>548</v>
      </c>
      <c r="D3601" s="147">
        <f>SUM(D3598:D3600)</f>
        <v>1345258</v>
      </c>
      <c r="E3601" s="90"/>
      <c r="F3601" s="90"/>
      <c r="G3601" s="5" t="s">
        <v>538</v>
      </c>
    </row>
    <row r="3602" spans="2:7" ht="15.75" x14ac:dyDescent="0.25">
      <c r="B3602" s="82" t="s">
        <v>550</v>
      </c>
      <c r="D3602" s="146">
        <v>3390775</v>
      </c>
      <c r="E3602" s="78"/>
      <c r="G3602" s="5" t="s">
        <v>538</v>
      </c>
    </row>
    <row r="3603" spans="2:7" ht="15.75" x14ac:dyDescent="0.25">
      <c r="B3603" s="82" t="s">
        <v>551</v>
      </c>
      <c r="D3603" s="147">
        <f>SUM(D3601:D3602)</f>
        <v>4736033</v>
      </c>
      <c r="G3603" s="5" t="s">
        <v>538</v>
      </c>
    </row>
    <row r="3604" spans="2:7" x14ac:dyDescent="0.2">
      <c r="B3604" s="91"/>
      <c r="D3604" s="146"/>
      <c r="G3604" s="5" t="s">
        <v>538</v>
      </c>
    </row>
    <row r="3605" spans="2:7" ht="15.75" x14ac:dyDescent="0.25">
      <c r="B3605" s="82" t="s">
        <v>552</v>
      </c>
      <c r="D3605" s="148">
        <f>-D3603+D3594</f>
        <v>0</v>
      </c>
      <c r="G3605" s="5" t="s">
        <v>538</v>
      </c>
    </row>
    <row r="3606" spans="2:7" ht="15.75" x14ac:dyDescent="0.25">
      <c r="D3606" s="149"/>
    </row>
    <row r="3607" spans="2:7" ht="15.75" x14ac:dyDescent="0.25">
      <c r="C3607" s="94"/>
      <c r="D3607" s="149"/>
    </row>
    <row r="3608" spans="2:7" ht="18" x14ac:dyDescent="0.25">
      <c r="C3608" s="75"/>
      <c r="D3608" s="150"/>
    </row>
  </sheetData>
  <autoFilter ref="A1:A3608" xr:uid="{8DC249E9-D72B-44FC-A69F-8D106249DCAF}"/>
  <printOptions horizontalCentered="1"/>
  <pageMargins left="0.25" right="0.25" top="0.25" bottom="0.25" header="0.5" footer="0.5"/>
  <pageSetup scale="73" fitToHeight="0" orientation="portrait" r:id="rId1"/>
  <headerFooter alignWithMargins="0"/>
  <rowBreaks count="39" manualBreakCount="39">
    <brk id="108" max="4" man="1"/>
    <brk id="192" max="4" man="1"/>
    <brk id="276" max="4" man="1"/>
    <brk id="381" max="4" man="1"/>
    <brk id="486" max="4" man="1"/>
    <brk id="570" max="4" man="1"/>
    <brk id="654" max="4" man="1"/>
    <brk id="738" max="4" man="1"/>
    <brk id="822" max="4" man="1"/>
    <brk id="927" max="4" man="1"/>
    <brk id="1011" max="4" man="1"/>
    <brk id="1116" max="4" man="1"/>
    <brk id="1242" max="4" man="1"/>
    <brk id="1326" max="4" man="1"/>
    <brk id="1410" max="4" man="1"/>
    <brk id="1494" max="4" man="1"/>
    <brk id="1578" max="4" man="1"/>
    <brk id="1662" max="4" man="1"/>
    <brk id="1746" max="4" man="1"/>
    <brk id="1851" max="4" man="1"/>
    <brk id="1935" max="4" man="1"/>
    <brk id="2019" max="4" man="1"/>
    <brk id="2145" max="4" man="1"/>
    <brk id="2229" max="4" man="1"/>
    <brk id="2313" max="4" man="1"/>
    <brk id="2397" max="4" man="1"/>
    <brk id="2481" max="4" man="1"/>
    <brk id="2565" max="4" man="1"/>
    <brk id="2649" max="4" man="1"/>
    <brk id="2733" max="4" man="1"/>
    <brk id="2817" max="4" man="1"/>
    <brk id="2901" max="4" man="1"/>
    <brk id="2985" max="4" man="1"/>
    <brk id="3069" max="4" man="1"/>
    <brk id="3153" max="4" man="1"/>
    <brk id="3258" max="4" man="1"/>
    <brk id="3300" max="4" man="1"/>
    <brk id="3384" max="4" man="1"/>
    <brk id="351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E2CD2-5DD8-4925-B4A8-9DE8963B44A5}">
  <sheetPr>
    <tabColor rgb="FF92D050"/>
    <pageSetUpPr fitToPage="1"/>
  </sheetPr>
  <dimension ref="A1:K3608"/>
  <sheetViews>
    <sheetView zoomScale="70" zoomScaleNormal="70" workbookViewId="0">
      <selection activeCell="K3607" sqref="K3607"/>
    </sheetView>
  </sheetViews>
  <sheetFormatPr defaultColWidth="29.140625" defaultRowHeight="15" x14ac:dyDescent="0.2"/>
  <cols>
    <col min="1" max="1" width="64.42578125" style="5" customWidth="1"/>
    <col min="2" max="2" width="20.5703125" style="5" customWidth="1"/>
    <col min="3" max="3" width="19.7109375" style="5" customWidth="1"/>
    <col min="4" max="4" width="18.42578125" style="151" customWidth="1"/>
    <col min="5" max="5" width="18.5703125" style="5" customWidth="1"/>
    <col min="6" max="6" width="2.85546875" style="78" customWidth="1"/>
    <col min="7" max="7" width="17.42578125" style="5" bestFit="1" customWidth="1"/>
    <col min="8" max="8" width="9" style="5" bestFit="1" customWidth="1"/>
    <col min="9" max="9" width="9" style="78" bestFit="1" customWidth="1"/>
    <col min="10" max="10" width="11.28515625" style="78" customWidth="1"/>
    <col min="11" max="16384" width="29.140625" style="5"/>
  </cols>
  <sheetData>
    <row r="1" spans="1:10" ht="15.75" x14ac:dyDescent="0.25">
      <c r="A1" s="96" t="str">
        <f>'BoR4 Rollup'!A1</f>
        <v>Board of Regents</v>
      </c>
      <c r="B1" s="97"/>
      <c r="C1" s="97"/>
      <c r="F1" s="4" t="s">
        <v>553</v>
      </c>
      <c r="G1" s="5" t="s">
        <v>1</v>
      </c>
      <c r="H1" s="5" t="s">
        <v>2</v>
      </c>
      <c r="I1" s="78" t="s">
        <v>2</v>
      </c>
      <c r="J1" s="78" t="s">
        <v>580</v>
      </c>
    </row>
    <row r="2" spans="1:10" ht="15.75" x14ac:dyDescent="0.25">
      <c r="A2" s="96" t="str">
        <f>'BoR4 Rollup'!A2</f>
        <v>Form BOR-4A</v>
      </c>
      <c r="B2" s="99" t="s">
        <v>4</v>
      </c>
      <c r="C2" s="7" t="s">
        <v>5</v>
      </c>
      <c r="D2" s="8"/>
      <c r="E2" s="8"/>
      <c r="F2" s="4"/>
    </row>
    <row r="3" spans="1:10" ht="16.5" thickBot="1" x14ac:dyDescent="0.3">
      <c r="A3" s="1" t="str">
        <f>'BoR4 Rollup'!A3</f>
        <v>Detail of Departmental Costs by Function</v>
      </c>
      <c r="B3" s="2" t="s">
        <v>557</v>
      </c>
      <c r="C3" s="102" t="s">
        <v>581</v>
      </c>
      <c r="D3" s="152"/>
      <c r="E3" s="2"/>
      <c r="F3" s="10"/>
    </row>
    <row r="4" spans="1:10" ht="15.75" x14ac:dyDescent="0.25">
      <c r="A4" s="103" t="str">
        <f>'BoR4 Rollup'!A4</f>
        <v>Function:  Instruction</v>
      </c>
      <c r="B4" s="104"/>
      <c r="C4" s="105"/>
      <c r="D4" s="105"/>
      <c r="E4" s="107"/>
      <c r="F4" s="4"/>
      <c r="G4" s="5" t="s">
        <v>8</v>
      </c>
      <c r="H4" s="5" t="str">
        <f t="shared" ref="H4:H5" si="0">RIGHT($A$6,6)</f>
        <v xml:space="preserve"> TOTAL</v>
      </c>
      <c r="I4" s="78" t="s">
        <v>9</v>
      </c>
    </row>
    <row r="5" spans="1:10" ht="15.75" x14ac:dyDescent="0.25">
      <c r="A5" s="108" t="str">
        <f>'BoR4 Rollup'!A5</f>
        <v xml:space="preserve">ORGN:  INSTRUCTION </v>
      </c>
      <c r="B5" s="109" t="str">
        <f>+'BoR4 Rollup'!B5</f>
        <v>Actual</v>
      </c>
      <c r="C5" s="109" t="str">
        <f>+'BoR4 Rollup'!C5</f>
        <v>Budgeted</v>
      </c>
      <c r="D5" s="109" t="str">
        <f>+'BoR4 Rollup'!D5</f>
        <v>Budgeted</v>
      </c>
      <c r="E5" s="111" t="str">
        <f>+'BoR4 Rollup'!E5</f>
        <v>2022-2023 +/-</v>
      </c>
      <c r="F5" s="18"/>
      <c r="G5" s="5" t="s">
        <v>8</v>
      </c>
      <c r="H5" s="5" t="str">
        <f t="shared" si="0"/>
        <v xml:space="preserve"> TOTAL</v>
      </c>
      <c r="I5" s="78" t="s">
        <v>9</v>
      </c>
    </row>
    <row r="6" spans="1:10" ht="15.75" x14ac:dyDescent="0.25">
      <c r="A6" s="112" t="str">
        <f>'BoR4 Rollup'!A6</f>
        <v>ORGN ID:      TOTAL</v>
      </c>
      <c r="B6" s="113" t="str">
        <f>'BoR4 Rollup'!$B$6</f>
        <v>2022-2023</v>
      </c>
      <c r="C6" s="113" t="str">
        <f>'BoR4 Rollup'!$C$6</f>
        <v>2022-2023</v>
      </c>
      <c r="D6" s="113" t="str">
        <f>'BoR4 Rollup'!$D$6</f>
        <v>2023-2024</v>
      </c>
      <c r="E6" s="111" t="str">
        <f>'BoR4 Rollup'!$E$6</f>
        <v>2023-2024</v>
      </c>
      <c r="F6" s="18"/>
      <c r="G6" s="5" t="s">
        <v>8</v>
      </c>
      <c r="H6" s="5" t="str">
        <f>RIGHT($A$6,6)</f>
        <v xml:space="preserve"> TOTAL</v>
      </c>
      <c r="I6" s="78" t="s">
        <v>9</v>
      </c>
    </row>
    <row r="7" spans="1:10" x14ac:dyDescent="0.2">
      <c r="A7" s="22" t="str">
        <f>'BoR4 Rollup'!A7</f>
        <v xml:space="preserve">  Salaries</v>
      </c>
      <c r="B7" s="115">
        <f t="shared" ref="B7:D9" si="1">+B28+B49+B70+B91+B112+B133+B154+B175+B196+B217+B238+B259+B280+B301+B322+B343+B364+B385+B406+B427+B448+B469+B490+B511+B532+B553+B574+B595+B616+B637+B658+B679+B700+B721+B742+B763+B784+B805+B826+B847+B889+B910+B931+B952+B973+B994+B1015+B1036+B1057+B1078+B1099+B1120+B1141+B1162+B1183+B1204+B1225+B1246+B1267+B1288+B1309+B1330+B1351+B1372+B1393+B1414+B1435+B1456+B1477+B1498+B1519+B1540+B1561+B1582+B1603+B1624+B1645+B1666+B1687+B1708+B1729+B1750+B1771+B1792+B1813+B1834+B1855+B1876+B1897+B1918+B1939+B1960+B1981+B2002+B2023+B2044+B2065+B2086+B2107+B2128+B2149+B2170</f>
        <v>1554151</v>
      </c>
      <c r="C7" s="115">
        <f t="shared" si="1"/>
        <v>1554151</v>
      </c>
      <c r="D7" s="115">
        <f t="shared" si="1"/>
        <v>1521142</v>
      </c>
      <c r="E7" s="117">
        <f t="shared" ref="E7:E22" si="2">+D7-C7</f>
        <v>-33009</v>
      </c>
      <c r="F7" s="25"/>
      <c r="G7" s="5" t="s">
        <v>8</v>
      </c>
      <c r="H7" s="5" t="str">
        <f t="shared" ref="H7:H24" si="3">RIGHT($A$6,6)</f>
        <v xml:space="preserve"> TOTAL</v>
      </c>
      <c r="I7" s="78" t="s">
        <v>9</v>
      </c>
      <c r="J7" s="78" t="s">
        <v>582</v>
      </c>
    </row>
    <row r="8" spans="1:10" x14ac:dyDescent="0.2">
      <c r="A8" s="26" t="str">
        <f>'BoR4 Rollup'!A8</f>
        <v xml:space="preserve">  Other Compensation</v>
      </c>
      <c r="B8" s="115">
        <f t="shared" si="1"/>
        <v>0</v>
      </c>
      <c r="C8" s="115">
        <f t="shared" si="1"/>
        <v>0</v>
      </c>
      <c r="D8" s="115">
        <f t="shared" si="1"/>
        <v>0</v>
      </c>
      <c r="E8" s="117">
        <f t="shared" si="2"/>
        <v>0</v>
      </c>
      <c r="F8" s="25"/>
      <c r="G8" s="5" t="s">
        <v>8</v>
      </c>
      <c r="H8" s="5" t="str">
        <f t="shared" si="3"/>
        <v xml:space="preserve"> TOTAL</v>
      </c>
      <c r="I8" s="78" t="s">
        <v>9</v>
      </c>
    </row>
    <row r="9" spans="1:10" x14ac:dyDescent="0.2">
      <c r="A9" s="26" t="str">
        <f>'BoR4 Rollup'!A9</f>
        <v xml:space="preserve">  Related Benefits</v>
      </c>
      <c r="B9" s="115">
        <f t="shared" si="1"/>
        <v>578568</v>
      </c>
      <c r="C9" s="115">
        <f t="shared" si="1"/>
        <v>578568</v>
      </c>
      <c r="D9" s="153">
        <f>+D30+D51+D72+D93+D114+D135+D156+D177+D198+D219+D240+D261+D282+D303+D324+D345+D366+D387+D408+D429+D450+D471+D492+D513+D534+D555+D576+D597+D618+D639+D660+D681+D702+D723+D744+D765+D786+D807+D828+D849+D891+D912+D933+D954+D975+D996+D1017+D1038+D1059+D1080+D1101+D1122+D1143+D1164+D1185+D1206+D1227+D1248+D1269+D1290+D1311+D1332+D1353+D1374+D1395+D1416+D1437+D1458+D1479+D1500+D1521+D1542+D1563+D1584+D1605+D1626+D1647+D1668+D1689+D1710+D1731+D1752+D1773+D1794+D1815+D1836+D1857+D1878+D1899+D1920+D1941+D1962+D1983+D2004+D2025+D2046+D2067+D2088+D2109+D2130+D2151+D2172</f>
        <v>469068</v>
      </c>
      <c r="E9" s="117">
        <f t="shared" si="2"/>
        <v>-109500</v>
      </c>
      <c r="F9" s="25"/>
      <c r="G9" s="5" t="s">
        <v>8</v>
      </c>
      <c r="H9" s="5" t="str">
        <f t="shared" si="3"/>
        <v xml:space="preserve"> TOTAL</v>
      </c>
      <c r="I9" s="78" t="s">
        <v>9</v>
      </c>
      <c r="J9" s="78" t="s">
        <v>583</v>
      </c>
    </row>
    <row r="10" spans="1:10" ht="15.75" x14ac:dyDescent="0.25">
      <c r="A10" s="29" t="str">
        <f>'BoR4 Rollup'!A10</f>
        <v>Total Personal Services</v>
      </c>
      <c r="B10" s="118">
        <f>B9+B8+B7</f>
        <v>2132719</v>
      </c>
      <c r="C10" s="118">
        <f>C9+C8+C7</f>
        <v>2132719</v>
      </c>
      <c r="D10" s="118">
        <f>D9+D8+D7</f>
        <v>1990210</v>
      </c>
      <c r="E10" s="120">
        <f t="shared" si="2"/>
        <v>-142509</v>
      </c>
      <c r="F10" s="32"/>
      <c r="G10" s="5" t="s">
        <v>8</v>
      </c>
      <c r="H10" s="5" t="str">
        <f t="shared" si="3"/>
        <v xml:space="preserve"> TOTAL</v>
      </c>
      <c r="I10" s="78" t="s">
        <v>9</v>
      </c>
    </row>
    <row r="11" spans="1:10" x14ac:dyDescent="0.2">
      <c r="A11" s="26" t="str">
        <f>'BoR4 Rollup'!A11</f>
        <v xml:space="preserve"> Travel</v>
      </c>
      <c r="B11" s="115">
        <f t="shared" ref="B11:D13" si="4">+B32+B53+B74+B95+B116+B137+B158+B179+B200+B221+B242+B263+B284+B305+B326+B347+B368+B389+B410+B431+B452+B473+B494+B515+B536+B557+B578+B599+B620+B641+B662+B683+B704+B725+B746+B767+B788+B809+B830+B851+B893+B914+B935+B956+B977+B998+B1019+B1040+B1061+B1082+B1103+B1124+B1145+B1166+B1187+B1208+B1229+B1250+B1271+B1292+B1313+B1334+B1355+B1376+B1397+B1418+B1439+B1460+B1481+B1502+B1523+B1544+B1565+B1586+B1607+B1628+B1649+B1670+B1691+B1712+B1733+B1754+B1775+B1796+B1817+B1838+B1859+B1880+B1901+B1922+B1943+B1964+B1985+B2006+B2027+B2048+B2069+B2090+B2111+B2132+B2153+B2174</f>
        <v>9335</v>
      </c>
      <c r="C11" s="115">
        <f t="shared" si="4"/>
        <v>9335</v>
      </c>
      <c r="D11" s="115">
        <f t="shared" si="4"/>
        <v>9335</v>
      </c>
      <c r="E11" s="117">
        <f t="shared" si="2"/>
        <v>0</v>
      </c>
      <c r="F11" s="25"/>
      <c r="G11" s="5" t="s">
        <v>8</v>
      </c>
      <c r="H11" s="5" t="str">
        <f t="shared" si="3"/>
        <v xml:space="preserve"> TOTAL</v>
      </c>
      <c r="I11" s="78" t="s">
        <v>9</v>
      </c>
      <c r="J11" s="78" t="s">
        <v>584</v>
      </c>
    </row>
    <row r="12" spans="1:10" x14ac:dyDescent="0.2">
      <c r="A12" s="26" t="str">
        <f>'BoR4 Rollup'!A12</f>
        <v xml:space="preserve"> Operating Services</v>
      </c>
      <c r="B12" s="115">
        <f t="shared" si="4"/>
        <v>21727</v>
      </c>
      <c r="C12" s="115">
        <f t="shared" si="4"/>
        <v>24227</v>
      </c>
      <c r="D12" s="115">
        <f t="shared" si="4"/>
        <v>21727</v>
      </c>
      <c r="E12" s="117">
        <f t="shared" si="2"/>
        <v>-2500</v>
      </c>
      <c r="F12" s="25"/>
      <c r="G12" s="5" t="s">
        <v>8</v>
      </c>
      <c r="H12" s="5" t="str">
        <f t="shared" si="3"/>
        <v xml:space="preserve"> TOTAL</v>
      </c>
      <c r="I12" s="78" t="s">
        <v>9</v>
      </c>
      <c r="J12" s="78" t="s">
        <v>585</v>
      </c>
    </row>
    <row r="13" spans="1:10" x14ac:dyDescent="0.2">
      <c r="A13" s="26" t="str">
        <f>'BoR4 Rollup'!A13</f>
        <v xml:space="preserve"> Supplies</v>
      </c>
      <c r="B13" s="115">
        <f t="shared" si="4"/>
        <v>108155</v>
      </c>
      <c r="C13" s="115">
        <f t="shared" si="4"/>
        <v>110043</v>
      </c>
      <c r="D13" s="115">
        <f t="shared" si="4"/>
        <v>108155</v>
      </c>
      <c r="E13" s="117">
        <f t="shared" si="2"/>
        <v>-1888</v>
      </c>
      <c r="F13" s="25"/>
      <c r="G13" s="5" t="s">
        <v>8</v>
      </c>
      <c r="H13" s="5" t="str">
        <f t="shared" si="3"/>
        <v xml:space="preserve"> TOTAL</v>
      </c>
      <c r="I13" s="78" t="s">
        <v>9</v>
      </c>
      <c r="J13" s="78" t="s">
        <v>586</v>
      </c>
    </row>
    <row r="14" spans="1:10" ht="15.75" x14ac:dyDescent="0.25">
      <c r="A14" s="29" t="str">
        <f>'BoR4 Rollup'!A14</f>
        <v>Total Operating Expenses</v>
      </c>
      <c r="B14" s="121">
        <f>B13+B12+B11</f>
        <v>139217</v>
      </c>
      <c r="C14" s="121">
        <f>C13+C12+C11</f>
        <v>143605</v>
      </c>
      <c r="D14" s="121">
        <f>D13+D12+D11</f>
        <v>139217</v>
      </c>
      <c r="E14" s="122">
        <f t="shared" si="2"/>
        <v>-4388</v>
      </c>
      <c r="F14" s="35"/>
      <c r="G14" s="5" t="s">
        <v>8</v>
      </c>
      <c r="H14" s="5" t="str">
        <f t="shared" si="3"/>
        <v xml:space="preserve"> TOTAL</v>
      </c>
      <c r="I14" s="78" t="s">
        <v>9</v>
      </c>
    </row>
    <row r="15" spans="1:10" x14ac:dyDescent="0.2">
      <c r="A15" s="26" t="str">
        <f>'BoR4 Rollup'!A15</f>
        <v xml:space="preserve"> Professional Services</v>
      </c>
      <c r="B15" s="115">
        <f t="shared" ref="B15:B18" si="5">+B36+B57+B78+B99+B120+B141+B162+B183+B204+B225+B246+B267+B288+B309+B330+B351+B372+B393+B414+B435+B456+B477+B498+B519+B540+B561+B582+B603+B624+B645+B666+B687+B708+B729+B750+B771+B792+B813+B834+B855+B897+B918+B939+B960+B981+B1002+B1023+B1044+B1065+B1086+B1107+B1128+B1149+B1170+B1191+B1212+B1233+B1254+B1275+B1296+B1317+B1338+B1359+B1380+B1401+B1422+B1443+B1464+B1485+B1506+B1527+B1548+B1569+B1590+B1611+B1632+B1653+B1674+B1695+B1716+B1737+B1758+B1779+B1800+B1821+B1842+B1863+B1884+B1905+B1926+B1947+B1968+B1989+B2010+B2031+B2052+B2073+B2094+B2115+B2136+B2157+B2178</f>
        <v>0</v>
      </c>
      <c r="C15" s="115">
        <f t="shared" ref="C15:D18" si="6">C36+C57+C78+C99+C120+C141+C162+C183+C204+C225+C246+C267+C288+C309+C330+C351+C372+C498+C393+C414+C435+C456+C477+C519+C540+C561+C582+C603+C624+C645+C666+C687+C708+C729+C750+C771+C792+C813+C834+C855+C897+C918+C939+C960+C981+C1002+C1023+C1044+C1065+C1086+C1128+C1149+C1170+C1191+C1212+C1233+C1254+C1275+C1296+C1317+C1338+C1359+C1380+C1401+C1422+C1443+C1464+C1485+C1506+C1527+C1548+C1569+C1590+C1611+C1632+C1653+C1674+C1695+C1716+C1737+C1758+C1779+C1800+C1821+C1842+C1863+C1884+C1905+C1926+C1947+C1968+C1989+C2010+C2031+C2052+C2115+C2073+C2094+C2157+C2178</f>
        <v>0</v>
      </c>
      <c r="D15" s="115">
        <f t="shared" si="6"/>
        <v>0</v>
      </c>
      <c r="E15" s="117">
        <f t="shared" si="2"/>
        <v>0</v>
      </c>
      <c r="F15" s="25"/>
      <c r="G15" s="5" t="s">
        <v>8</v>
      </c>
      <c r="H15" s="5" t="str">
        <f t="shared" si="3"/>
        <v xml:space="preserve"> TOTAL</v>
      </c>
      <c r="I15" s="78" t="s">
        <v>9</v>
      </c>
      <c r="J15" s="78" t="s">
        <v>587</v>
      </c>
    </row>
    <row r="16" spans="1:10" x14ac:dyDescent="0.2">
      <c r="A16" s="26" t="str">
        <f>'BoR4 Rollup'!A16</f>
        <v xml:space="preserve"> Other Charges</v>
      </c>
      <c r="B16" s="115">
        <f t="shared" si="5"/>
        <v>0</v>
      </c>
      <c r="C16" s="115">
        <f t="shared" si="6"/>
        <v>0</v>
      </c>
      <c r="D16" s="115">
        <f t="shared" si="6"/>
        <v>0</v>
      </c>
      <c r="E16" s="117">
        <f t="shared" si="2"/>
        <v>0</v>
      </c>
      <c r="F16" s="25"/>
      <c r="G16" s="5" t="s">
        <v>8</v>
      </c>
      <c r="H16" s="5" t="str">
        <f t="shared" si="3"/>
        <v xml:space="preserve"> TOTAL</v>
      </c>
      <c r="I16" s="78" t="s">
        <v>9</v>
      </c>
      <c r="J16" s="78" t="s">
        <v>588</v>
      </c>
    </row>
    <row r="17" spans="1:10" x14ac:dyDescent="0.2">
      <c r="A17" s="26" t="str">
        <f>'BoR4 Rollup'!A17</f>
        <v xml:space="preserve"> Debt Services</v>
      </c>
      <c r="B17" s="115">
        <f t="shared" si="5"/>
        <v>0</v>
      </c>
      <c r="C17" s="115">
        <f t="shared" si="6"/>
        <v>0</v>
      </c>
      <c r="D17" s="115">
        <f t="shared" si="6"/>
        <v>0</v>
      </c>
      <c r="E17" s="117">
        <f t="shared" si="2"/>
        <v>0</v>
      </c>
      <c r="F17" s="25"/>
      <c r="G17" s="5" t="s">
        <v>8</v>
      </c>
      <c r="H17" s="5" t="str">
        <f t="shared" si="3"/>
        <v xml:space="preserve"> TOTAL</v>
      </c>
      <c r="I17" s="78" t="s">
        <v>9</v>
      </c>
    </row>
    <row r="18" spans="1:10" x14ac:dyDescent="0.2">
      <c r="A18" s="26" t="str">
        <f>'BoR4 Rollup'!A18</f>
        <v xml:space="preserve"> Interagency Transfers</v>
      </c>
      <c r="B18" s="115">
        <f t="shared" si="5"/>
        <v>0</v>
      </c>
      <c r="C18" s="115">
        <f t="shared" si="6"/>
        <v>0</v>
      </c>
      <c r="D18" s="115">
        <f t="shared" si="6"/>
        <v>0</v>
      </c>
      <c r="E18" s="117">
        <f t="shared" si="2"/>
        <v>0</v>
      </c>
      <c r="F18" s="25"/>
      <c r="G18" s="5" t="s">
        <v>8</v>
      </c>
      <c r="H18" s="5" t="str">
        <f t="shared" si="3"/>
        <v xml:space="preserve"> TOTAL</v>
      </c>
      <c r="I18" s="78" t="s">
        <v>9</v>
      </c>
      <c r="J18" s="78" t="s">
        <v>589</v>
      </c>
    </row>
    <row r="19" spans="1:10" ht="15.75" x14ac:dyDescent="0.25">
      <c r="A19" s="29" t="str">
        <f>'BoR4 Rollup'!A19</f>
        <v>Total Other Charges</v>
      </c>
      <c r="B19" s="121">
        <f>B18+B17+B16+B15</f>
        <v>0</v>
      </c>
      <c r="C19" s="121">
        <f>C18+C17+C16+C15</f>
        <v>0</v>
      </c>
      <c r="D19" s="121">
        <f>D18+D17+D16+D15</f>
        <v>0</v>
      </c>
      <c r="E19" s="122">
        <f t="shared" si="2"/>
        <v>0</v>
      </c>
      <c r="F19" s="35"/>
      <c r="G19" s="5" t="s">
        <v>8</v>
      </c>
      <c r="H19" s="5" t="str">
        <f t="shared" si="3"/>
        <v xml:space="preserve"> TOTAL</v>
      </c>
      <c r="I19" s="78" t="s">
        <v>9</v>
      </c>
    </row>
    <row r="20" spans="1:10" x14ac:dyDescent="0.2">
      <c r="A20" s="26" t="str">
        <f>'BoR4 Rollup'!A20</f>
        <v xml:space="preserve"> General Acquisitions</v>
      </c>
      <c r="B20" s="115">
        <f t="shared" ref="B20:C22" si="7">+B41+B62+B83+B104+B125+B146+B167+B188+B209+B230+B251+B272+B293+B314+B335+B356+B377+B398+B419+B440+B461+B482+B503+B524+B545+B566+B587+B608+B629+B650+B671+B692+B713+B734+B755+B776+B797+B818+B839+B860+B902+B923+B944+B965+B986+B1007+B1028+B1049+B1070+B1091+B1112+B1133+B1154+B1175+B1196+B1217+B1238+B1259+B1280+B1301+B1322+B1343+B1364+B1385+B1406+B1427+B1448+B1469+B1490+B1511+B1532+B1553+B1574+B1595+B1616+B1637+B1658+B1679+B1700+B1721+B1742+B1763+B1784+B1805+B1826+B1847+B1868+B1889+B1910+B1931+B1952+B1973+B1994+B2015+B2036+B2057+B2078+B2099+B2120+B2141+B2162+B2183</f>
        <v>5260</v>
      </c>
      <c r="C20" s="115">
        <f t="shared" si="7"/>
        <v>10224</v>
      </c>
      <c r="D20" s="115">
        <f>D41+D62+D83+D104+D125+D146+D167+D188+D209+D230+D251+D272+D293+D314+D335+D356+D377+D503+D398+D419+D440+D461+D482+D524+D545+D566+D587+D608+D629+D650+D671+D692+D713+D734+D755+D776+D797+D818+D839+D860+D902+D923+D944+D965+D986+D1007+D1028+D1049+D1070+D1091+D1133+D1154+D1175+D1196+D1217+D1238+D1259+D1280+D1301+D1322+D1343+D1364+D1385+D1406+D1427+D1448+D1469+D1490+D1511+D1532+D1553+D1574+D1595+D1616+D1637+D1658+D1679+D1700+D1721+D1742+D1763+D1784+D1805+D1826+D1847+D1868+D1889+D1910+D1931+D1952+D1973+D1994+D2015+D2036+D2057+D2120+D2078+D2099+D2162+D2183</f>
        <v>5260</v>
      </c>
      <c r="E20" s="117">
        <f t="shared" si="2"/>
        <v>-4964</v>
      </c>
      <c r="F20" s="25"/>
      <c r="G20" s="5" t="s">
        <v>8</v>
      </c>
      <c r="H20" s="5" t="str">
        <f t="shared" si="3"/>
        <v xml:space="preserve"> TOTAL</v>
      </c>
      <c r="I20" s="78" t="s">
        <v>9</v>
      </c>
      <c r="J20" s="78" t="s">
        <v>590</v>
      </c>
    </row>
    <row r="21" spans="1:10" x14ac:dyDescent="0.2">
      <c r="A21" s="26" t="str">
        <f>'BoR4 Rollup'!A21</f>
        <v xml:space="preserve"> Library Acquisitions</v>
      </c>
      <c r="B21" s="115">
        <f t="shared" si="7"/>
        <v>0</v>
      </c>
      <c r="C21" s="115">
        <f t="shared" si="7"/>
        <v>0</v>
      </c>
      <c r="D21" s="115">
        <f>+D42+D63+D84+D105+D126+D147+D168+D189+D210+D231+D252+D273+D294+D315+D336+D357+D378+D399+D420+D441+D462+D483+D504+D525+D546+D567+D588+D609+D630+D651+D672+D693+D714+D735+D756+D777+D798+D819+D840+D861+D903+D924+D945+D966+D987+D1008+D1029+D1050+D1071+D1092+D1113+D1134+D1155+D1176+D1197+D1218+D1239+D1260+D1281+D1302+D1323+D1344+D1365+D1386+D1407+D1428+D1449+D1470+D1491+D1512+D1533+D1554+D1575+D1596+D1617+D1638+D1659+D1680+D1701+D1722+D1743+D1764+D1785+D1806+D1827+D1848+D1869+D1890+D1911+D1932+D1953+D1974+D1995+D2016+D2037+D2058+D2079+D2100+D2121+D2142+D2163+D2184</f>
        <v>0</v>
      </c>
      <c r="E21" s="117">
        <f t="shared" si="2"/>
        <v>0</v>
      </c>
      <c r="F21" s="25"/>
      <c r="G21" s="5" t="s">
        <v>8</v>
      </c>
      <c r="H21" s="5" t="str">
        <f t="shared" si="3"/>
        <v xml:space="preserve"> TOTAL</v>
      </c>
      <c r="I21" s="78" t="s">
        <v>9</v>
      </c>
      <c r="J21" s="78" t="s">
        <v>590</v>
      </c>
    </row>
    <row r="22" spans="1:10" x14ac:dyDescent="0.2">
      <c r="A22" s="26" t="str">
        <f>'BoR4 Rollup'!A22</f>
        <v xml:space="preserve"> Major Repairs</v>
      </c>
      <c r="B22" s="115">
        <f t="shared" si="7"/>
        <v>0</v>
      </c>
      <c r="C22" s="115">
        <f t="shared" si="7"/>
        <v>0</v>
      </c>
      <c r="D22" s="115">
        <f>+D43+D64+D85+D106+D127+D148+D169+D190+D211+D232+D253+D274+D295+D316+D337+D358+D379+D400+D421+D442+D463+D484+D505+D526+D547+D568+D589+D610+D631+D652+D673+D694+D715+D736+D757+D778+D799+D820+D841+D862+D904+D925+D946+D967+D988+D1009+D1030+D1051+D1072+D1093+D1114+D1135+D1156+D1177+D1198+D1219+D1240+D1261+D1282+D1303+D1324+D1345+D1366+D1387+D1408+D1429+D1450+D1471+D1492+D1513+D1534+D1555+D1576+D1597+D1618+D1639+D1660+D1681+D1702+D1723+D1744+D1765+D1786+D1807+D1828+D1849+D1870+D1891+D1912+D1933+D1954+D1975+D1996+D2017+D2038+D2059+D2080+D2101+D2122+D2143+D2164+D2185</f>
        <v>0</v>
      </c>
      <c r="E22" s="117">
        <f t="shared" si="2"/>
        <v>0</v>
      </c>
      <c r="F22" s="25"/>
      <c r="G22" s="5" t="s">
        <v>8</v>
      </c>
      <c r="H22" s="5" t="str">
        <f t="shared" si="3"/>
        <v xml:space="preserve"> TOTAL</v>
      </c>
      <c r="I22" s="78" t="s">
        <v>9</v>
      </c>
    </row>
    <row r="23" spans="1:10" ht="15.75" x14ac:dyDescent="0.25">
      <c r="A23" s="29" t="str">
        <f>'BoR4 Rollup'!A23</f>
        <v>Total Acquisitions and Major Repairs</v>
      </c>
      <c r="B23" s="121">
        <f>B22+B21+B20</f>
        <v>5260</v>
      </c>
      <c r="C23" s="121">
        <f>C22+C21+C20</f>
        <v>10224</v>
      </c>
      <c r="D23" s="121">
        <f>D22+D21+D20</f>
        <v>5260</v>
      </c>
      <c r="E23" s="122">
        <f>+D23-B23</f>
        <v>0</v>
      </c>
      <c r="F23" s="35"/>
      <c r="G23" s="5" t="s">
        <v>8</v>
      </c>
      <c r="H23" s="5" t="str">
        <f t="shared" si="3"/>
        <v xml:space="preserve"> TOTAL</v>
      </c>
      <c r="I23" s="78" t="s">
        <v>9</v>
      </c>
    </row>
    <row r="24" spans="1:10" ht="15.75" x14ac:dyDescent="0.25">
      <c r="A24" s="29" t="str">
        <f>'BoR4 Rollup'!A24</f>
        <v>Function Total</v>
      </c>
      <c r="B24" s="118">
        <f>B23+B19+B14+B10</f>
        <v>2277196</v>
      </c>
      <c r="C24" s="118">
        <f>C23+C19+C14+C10</f>
        <v>2286548</v>
      </c>
      <c r="D24" s="118">
        <f>D23+D19+D14+D10</f>
        <v>2134687</v>
      </c>
      <c r="E24" s="123">
        <f>+D24-C24</f>
        <v>-151861</v>
      </c>
      <c r="F24" s="32"/>
      <c r="G24" s="5" t="s">
        <v>8</v>
      </c>
      <c r="H24" s="5" t="str">
        <f t="shared" si="3"/>
        <v xml:space="preserve"> TOTAL</v>
      </c>
      <c r="I24" s="78" t="s">
        <v>9</v>
      </c>
    </row>
    <row r="25" spans="1:10" ht="15.75" x14ac:dyDescent="0.25">
      <c r="A25" s="124" t="str">
        <f>'BoR4 Rollup'!A25</f>
        <v>Function:  Instruction</v>
      </c>
      <c r="B25" s="125"/>
      <c r="C25" s="126"/>
      <c r="D25" s="126"/>
      <c r="E25" s="128"/>
      <c r="F25" s="4"/>
      <c r="G25" s="5" t="s">
        <v>32</v>
      </c>
      <c r="H25" s="5" t="str">
        <f t="shared" ref="H25:H26" si="8">RIGHT($A$27,6)</f>
        <v>100001</v>
      </c>
      <c r="I25" s="78" t="s">
        <v>33</v>
      </c>
    </row>
    <row r="26" spans="1:10" ht="15.75" x14ac:dyDescent="0.25">
      <c r="A26" s="129" t="str">
        <f>'BoR4 Rollup'!A26</f>
        <v>Orgn: VC for Instruction (Adm)</v>
      </c>
      <c r="B26" s="130" t="str">
        <f>+'BoR4 Rollup'!B26</f>
        <v>Actual</v>
      </c>
      <c r="C26" s="130" t="str">
        <f>+'BoR4 Rollup'!C26</f>
        <v>Budgeted</v>
      </c>
      <c r="D26" s="130" t="str">
        <f>+'BoR4 Rollup'!D26</f>
        <v>Budgeted</v>
      </c>
      <c r="E26" s="132" t="str">
        <f>'BoR4 Rollup'!E5</f>
        <v>2022-2023 +/-</v>
      </c>
      <c r="F26" s="44"/>
      <c r="G26" s="5" t="s">
        <v>32</v>
      </c>
      <c r="H26" s="5" t="str">
        <f t="shared" si="8"/>
        <v>100001</v>
      </c>
      <c r="I26" s="78" t="s">
        <v>33</v>
      </c>
    </row>
    <row r="27" spans="1:10" ht="15.75" x14ac:dyDescent="0.25">
      <c r="A27" s="133" t="str">
        <f>'BoR4 Rollup'!A27</f>
        <v>Organization ID:  100001</v>
      </c>
      <c r="B27" s="134" t="str">
        <f>'BoR4 Rollup'!$B$6</f>
        <v>2022-2023</v>
      </c>
      <c r="C27" s="134" t="str">
        <f>'BoR4 Rollup'!$C$6</f>
        <v>2022-2023</v>
      </c>
      <c r="D27" s="134" t="str">
        <f>'BoR4 Rollup'!$D$6</f>
        <v>2023-2024</v>
      </c>
      <c r="E27" s="136" t="str">
        <f>'BoR4 Rollup'!$E$6</f>
        <v>2023-2024</v>
      </c>
      <c r="F27" s="44"/>
      <c r="G27" s="5" t="s">
        <v>32</v>
      </c>
      <c r="H27" s="5" t="str">
        <f>RIGHT($A$27,6)</f>
        <v>100001</v>
      </c>
      <c r="I27" s="78" t="s">
        <v>33</v>
      </c>
    </row>
    <row r="28" spans="1:10" x14ac:dyDescent="0.2">
      <c r="A28" s="26" t="str">
        <f>'BoR4 Rollup'!A28</f>
        <v xml:space="preserve">  Salaries</v>
      </c>
      <c r="B28" s="115"/>
      <c r="C28" s="115"/>
      <c r="D28" s="115"/>
      <c r="E28" s="28">
        <f t="shared" ref="E28:E45" si="9">+D28-C28</f>
        <v>0</v>
      </c>
      <c r="F28" s="25"/>
      <c r="G28" s="5" t="s">
        <v>32</v>
      </c>
      <c r="H28" s="5" t="str">
        <f t="shared" ref="H28:H45" si="10">RIGHT($A$27,6)</f>
        <v>100001</v>
      </c>
      <c r="I28" s="78" t="s">
        <v>33</v>
      </c>
      <c r="J28" s="78" t="s">
        <v>582</v>
      </c>
    </row>
    <row r="29" spans="1:10" x14ac:dyDescent="0.2">
      <c r="A29" s="26" t="str">
        <f>'BoR4 Rollup'!A29</f>
        <v xml:space="preserve">  Other Compensation</v>
      </c>
      <c r="B29" s="115"/>
      <c r="C29" s="115"/>
      <c r="D29" s="115"/>
      <c r="E29" s="28">
        <f t="shared" si="9"/>
        <v>0</v>
      </c>
      <c r="F29" s="25"/>
      <c r="G29" s="5" t="s">
        <v>32</v>
      </c>
      <c r="H29" s="5" t="str">
        <f t="shared" si="10"/>
        <v>100001</v>
      </c>
      <c r="I29" s="78" t="s">
        <v>33</v>
      </c>
    </row>
    <row r="30" spans="1:10" x14ac:dyDescent="0.2">
      <c r="A30" s="26" t="str">
        <f>'BoR4 Rollup'!A30</f>
        <v xml:space="preserve">  Related Benefits</v>
      </c>
      <c r="B30" s="115"/>
      <c r="C30" s="115"/>
      <c r="D30" s="153"/>
      <c r="E30" s="28">
        <f t="shared" si="9"/>
        <v>0</v>
      </c>
      <c r="F30" s="25"/>
      <c r="G30" s="5" t="s">
        <v>32</v>
      </c>
      <c r="H30" s="5" t="str">
        <f t="shared" si="10"/>
        <v>100001</v>
      </c>
      <c r="I30" s="78" t="s">
        <v>33</v>
      </c>
      <c r="J30" s="78" t="s">
        <v>583</v>
      </c>
    </row>
    <row r="31" spans="1:10" ht="15.75" x14ac:dyDescent="0.25">
      <c r="A31" s="29" t="str">
        <f>'BoR4 Rollup'!A31</f>
        <v>Total Personal Services</v>
      </c>
      <c r="B31" s="118">
        <f>B30+B29+B28</f>
        <v>0</v>
      </c>
      <c r="C31" s="118">
        <f>C30+C29+C28</f>
        <v>0</v>
      </c>
      <c r="D31" s="118">
        <f>D30+D29+D28</f>
        <v>0</v>
      </c>
      <c r="E31" s="31">
        <f t="shared" si="9"/>
        <v>0</v>
      </c>
      <c r="F31" s="32"/>
      <c r="G31" s="5" t="s">
        <v>8</v>
      </c>
      <c r="H31" s="5" t="str">
        <f t="shared" si="10"/>
        <v>100001</v>
      </c>
      <c r="I31" s="78" t="s">
        <v>33</v>
      </c>
    </row>
    <row r="32" spans="1:10" x14ac:dyDescent="0.2">
      <c r="A32" s="26" t="str">
        <f>'BoR4 Rollup'!A32</f>
        <v xml:space="preserve"> Travel</v>
      </c>
      <c r="B32" s="115"/>
      <c r="C32" s="115"/>
      <c r="D32" s="115"/>
      <c r="E32" s="28">
        <f t="shared" si="9"/>
        <v>0</v>
      </c>
      <c r="F32" s="25"/>
      <c r="G32" s="5" t="s">
        <v>32</v>
      </c>
      <c r="H32" s="5" t="str">
        <f t="shared" si="10"/>
        <v>100001</v>
      </c>
      <c r="I32" s="78" t="s">
        <v>33</v>
      </c>
      <c r="J32" s="78" t="s">
        <v>584</v>
      </c>
    </row>
    <row r="33" spans="1:10" x14ac:dyDescent="0.2">
      <c r="A33" s="26" t="str">
        <f>'BoR4 Rollup'!A33</f>
        <v xml:space="preserve"> Operating Services</v>
      </c>
      <c r="B33" s="115"/>
      <c r="C33" s="115"/>
      <c r="D33" s="115"/>
      <c r="E33" s="28">
        <f t="shared" si="9"/>
        <v>0</v>
      </c>
      <c r="F33" s="25"/>
      <c r="G33" s="5" t="s">
        <v>32</v>
      </c>
      <c r="H33" s="5" t="str">
        <f t="shared" si="10"/>
        <v>100001</v>
      </c>
      <c r="I33" s="78" t="s">
        <v>33</v>
      </c>
      <c r="J33" s="78" t="s">
        <v>585</v>
      </c>
    </row>
    <row r="34" spans="1:10" x14ac:dyDescent="0.2">
      <c r="A34" s="26" t="str">
        <f>'BoR4 Rollup'!A34</f>
        <v xml:space="preserve"> Supplies</v>
      </c>
      <c r="B34" s="115"/>
      <c r="C34" s="115"/>
      <c r="D34" s="115"/>
      <c r="E34" s="28">
        <f t="shared" si="9"/>
        <v>0</v>
      </c>
      <c r="F34" s="25"/>
      <c r="G34" s="5" t="s">
        <v>32</v>
      </c>
      <c r="H34" s="5" t="str">
        <f t="shared" si="10"/>
        <v>100001</v>
      </c>
      <c r="I34" s="78" t="s">
        <v>33</v>
      </c>
      <c r="J34" s="78" t="s">
        <v>586</v>
      </c>
    </row>
    <row r="35" spans="1:10" ht="15.75" x14ac:dyDescent="0.25">
      <c r="A35" s="29" t="str">
        <f>'BoR4 Rollup'!A35</f>
        <v>Total Operating Expenses</v>
      </c>
      <c r="B35" s="121">
        <f>B34+B33+B32</f>
        <v>0</v>
      </c>
      <c r="C35" s="121">
        <f>C34+C33+C32</f>
        <v>0</v>
      </c>
      <c r="D35" s="121">
        <f>D34+D33+D32</f>
        <v>0</v>
      </c>
      <c r="E35" s="34">
        <f t="shared" si="9"/>
        <v>0</v>
      </c>
      <c r="F35" s="35"/>
      <c r="G35" s="5" t="s">
        <v>8</v>
      </c>
      <c r="H35" s="5" t="str">
        <f t="shared" si="10"/>
        <v>100001</v>
      </c>
      <c r="I35" s="78" t="s">
        <v>33</v>
      </c>
    </row>
    <row r="36" spans="1:10" x14ac:dyDescent="0.2">
      <c r="A36" s="26" t="str">
        <f>'BoR4 Rollup'!A36</f>
        <v xml:space="preserve"> Professional Services</v>
      </c>
      <c r="B36" s="115"/>
      <c r="C36" s="115"/>
      <c r="D36" s="115"/>
      <c r="E36" s="28">
        <f t="shared" si="9"/>
        <v>0</v>
      </c>
      <c r="F36" s="25"/>
      <c r="G36" s="5" t="s">
        <v>32</v>
      </c>
      <c r="H36" s="5" t="str">
        <f t="shared" si="10"/>
        <v>100001</v>
      </c>
      <c r="I36" s="78" t="s">
        <v>33</v>
      </c>
      <c r="J36" s="78" t="s">
        <v>587</v>
      </c>
    </row>
    <row r="37" spans="1:10" x14ac:dyDescent="0.2">
      <c r="A37" s="26" t="str">
        <f>'BoR4 Rollup'!A37</f>
        <v xml:space="preserve"> Other Charges</v>
      </c>
      <c r="B37" s="115"/>
      <c r="C37" s="115"/>
      <c r="D37" s="115"/>
      <c r="E37" s="28">
        <f t="shared" si="9"/>
        <v>0</v>
      </c>
      <c r="F37" s="25"/>
      <c r="G37" s="5" t="s">
        <v>32</v>
      </c>
      <c r="H37" s="5" t="str">
        <f t="shared" si="10"/>
        <v>100001</v>
      </c>
      <c r="I37" s="78" t="s">
        <v>33</v>
      </c>
      <c r="J37" s="78" t="s">
        <v>588</v>
      </c>
    </row>
    <row r="38" spans="1:10" x14ac:dyDescent="0.2">
      <c r="A38" s="26" t="str">
        <f>'BoR4 Rollup'!A38</f>
        <v xml:space="preserve"> Debt Services</v>
      </c>
      <c r="B38" s="115"/>
      <c r="C38" s="115"/>
      <c r="D38" s="115"/>
      <c r="E38" s="28">
        <f t="shared" si="9"/>
        <v>0</v>
      </c>
      <c r="F38" s="25"/>
      <c r="G38" s="5" t="s">
        <v>32</v>
      </c>
      <c r="H38" s="5" t="str">
        <f t="shared" si="10"/>
        <v>100001</v>
      </c>
      <c r="I38" s="78" t="s">
        <v>33</v>
      </c>
    </row>
    <row r="39" spans="1:10" x14ac:dyDescent="0.2">
      <c r="A39" s="26" t="str">
        <f>'BoR4 Rollup'!A39</f>
        <v xml:space="preserve"> Interagency Transfers</v>
      </c>
      <c r="B39" s="115"/>
      <c r="C39" s="115"/>
      <c r="D39" s="115"/>
      <c r="E39" s="28">
        <f t="shared" si="9"/>
        <v>0</v>
      </c>
      <c r="F39" s="25"/>
      <c r="G39" s="5" t="s">
        <v>32</v>
      </c>
      <c r="H39" s="5" t="str">
        <f t="shared" si="10"/>
        <v>100001</v>
      </c>
      <c r="I39" s="78" t="s">
        <v>33</v>
      </c>
      <c r="J39" s="78" t="s">
        <v>589</v>
      </c>
    </row>
    <row r="40" spans="1:10" ht="15.75" x14ac:dyDescent="0.25">
      <c r="A40" s="29" t="str">
        <f>'BoR4 Rollup'!A40</f>
        <v>Total Other Charges</v>
      </c>
      <c r="B40" s="121">
        <f>B39+B38+B37+B36</f>
        <v>0</v>
      </c>
      <c r="C40" s="121">
        <f>C39+C38+C37+C36</f>
        <v>0</v>
      </c>
      <c r="D40" s="121">
        <f>D39+D38+D37+D36</f>
        <v>0</v>
      </c>
      <c r="E40" s="34">
        <f t="shared" si="9"/>
        <v>0</v>
      </c>
      <c r="F40" s="35"/>
      <c r="G40" s="5" t="s">
        <v>8</v>
      </c>
      <c r="H40" s="5" t="str">
        <f t="shared" si="10"/>
        <v>100001</v>
      </c>
      <c r="I40" s="78" t="s">
        <v>33</v>
      </c>
    </row>
    <row r="41" spans="1:10" x14ac:dyDescent="0.2">
      <c r="A41" s="26" t="str">
        <f>'BoR4 Rollup'!A41</f>
        <v xml:space="preserve"> General Acquisitions</v>
      </c>
      <c r="B41" s="115"/>
      <c r="C41" s="115"/>
      <c r="D41" s="115"/>
      <c r="E41" s="28">
        <f t="shared" si="9"/>
        <v>0</v>
      </c>
      <c r="F41" s="25"/>
      <c r="G41" s="5" t="s">
        <v>32</v>
      </c>
      <c r="H41" s="5" t="str">
        <f t="shared" si="10"/>
        <v>100001</v>
      </c>
      <c r="I41" s="78" t="s">
        <v>33</v>
      </c>
      <c r="J41" s="78" t="s">
        <v>590</v>
      </c>
    </row>
    <row r="42" spans="1:10" x14ac:dyDescent="0.2">
      <c r="A42" s="26" t="str">
        <f>'BoR4 Rollup'!A42</f>
        <v xml:space="preserve"> Library Acquisitions</v>
      </c>
      <c r="B42" s="115"/>
      <c r="C42" s="115"/>
      <c r="D42" s="115"/>
      <c r="E42" s="28">
        <f t="shared" si="9"/>
        <v>0</v>
      </c>
      <c r="F42" s="25"/>
      <c r="G42" s="5" t="s">
        <v>32</v>
      </c>
      <c r="H42" s="5" t="str">
        <f t="shared" si="10"/>
        <v>100001</v>
      </c>
      <c r="I42" s="78" t="s">
        <v>33</v>
      </c>
      <c r="J42" s="78" t="s">
        <v>590</v>
      </c>
    </row>
    <row r="43" spans="1:10" x14ac:dyDescent="0.2">
      <c r="A43" s="26" t="str">
        <f>'BoR4 Rollup'!A43</f>
        <v xml:space="preserve"> Major Repairs</v>
      </c>
      <c r="B43" s="115"/>
      <c r="C43" s="115"/>
      <c r="D43" s="115"/>
      <c r="E43" s="28">
        <f t="shared" si="9"/>
        <v>0</v>
      </c>
      <c r="F43" s="25"/>
      <c r="G43" s="5" t="s">
        <v>32</v>
      </c>
      <c r="H43" s="5" t="str">
        <f t="shared" si="10"/>
        <v>100001</v>
      </c>
      <c r="I43" s="78" t="s">
        <v>33</v>
      </c>
    </row>
    <row r="44" spans="1:10" ht="15.75" x14ac:dyDescent="0.25">
      <c r="A44" s="29" t="str">
        <f>'BoR4 Rollup'!A44</f>
        <v>Total Acquisitions and Major Repairs</v>
      </c>
      <c r="B44" s="121">
        <f>B43+B42+B41</f>
        <v>0</v>
      </c>
      <c r="C44" s="121">
        <f>C43+C42+C41</f>
        <v>0</v>
      </c>
      <c r="D44" s="121">
        <f>D43+D42+D41</f>
        <v>0</v>
      </c>
      <c r="E44" s="34">
        <f t="shared" si="9"/>
        <v>0</v>
      </c>
      <c r="F44" s="35"/>
      <c r="G44" s="5" t="s">
        <v>8</v>
      </c>
      <c r="H44" s="5" t="str">
        <f t="shared" si="10"/>
        <v>100001</v>
      </c>
      <c r="I44" s="78" t="s">
        <v>33</v>
      </c>
    </row>
    <row r="45" spans="1:10" ht="15.75" x14ac:dyDescent="0.25">
      <c r="A45" s="29" t="str">
        <f>'BoR4 Rollup'!A45</f>
        <v>Function Total</v>
      </c>
      <c r="B45" s="118">
        <f>B44+B40+B35+B31</f>
        <v>0</v>
      </c>
      <c r="C45" s="118">
        <f>C44+C40+C35+C31</f>
        <v>0</v>
      </c>
      <c r="D45" s="118">
        <f>D44+D40+D35+D31</f>
        <v>0</v>
      </c>
      <c r="E45" s="31">
        <f t="shared" si="9"/>
        <v>0</v>
      </c>
      <c r="F45" s="32"/>
      <c r="G45" s="5" t="s">
        <v>8</v>
      </c>
      <c r="H45" s="5" t="str">
        <f t="shared" si="10"/>
        <v>100001</v>
      </c>
      <c r="I45" s="78" t="s">
        <v>33</v>
      </c>
    </row>
    <row r="46" spans="1:10" ht="15.75" x14ac:dyDescent="0.25">
      <c r="A46" s="124" t="str">
        <f>'BoR4 Rollup'!A46</f>
        <v>Function:  Instruction</v>
      </c>
      <c r="B46" s="125"/>
      <c r="C46" s="126"/>
      <c r="D46" s="126"/>
      <c r="E46" s="128"/>
      <c r="F46" s="4"/>
      <c r="G46" s="5" t="s">
        <v>32</v>
      </c>
      <c r="H46" s="5" t="str">
        <f>RIGHT($A$48,6)</f>
        <v>110002</v>
      </c>
      <c r="I46" s="78" t="s">
        <v>36</v>
      </c>
    </row>
    <row r="47" spans="1:10" ht="15.75" x14ac:dyDescent="0.25">
      <c r="A47" s="129" t="str">
        <f>'BoR4 Rollup'!A47</f>
        <v>Orgn: Business-Accounting</v>
      </c>
      <c r="B47" s="130" t="str">
        <f>+'BoR4 Rollup'!B47</f>
        <v>Actual</v>
      </c>
      <c r="C47" s="130" t="str">
        <f>+'BoR4 Rollup'!C47</f>
        <v>Budgeted</v>
      </c>
      <c r="D47" s="130" t="str">
        <f>+'BoR4 Rollup'!D47</f>
        <v>Budgeted</v>
      </c>
      <c r="E47" s="132" t="str">
        <f>'BoR4 Rollup'!E26</f>
        <v>2022-2023 +/-</v>
      </c>
      <c r="F47" s="44"/>
      <c r="G47" s="5" t="s">
        <v>32</v>
      </c>
      <c r="H47" s="5" t="str">
        <f t="shared" ref="H47:H66" si="11">RIGHT($A$48,6)</f>
        <v>110002</v>
      </c>
      <c r="I47" s="78" t="s">
        <v>36</v>
      </c>
    </row>
    <row r="48" spans="1:10" ht="15.75" x14ac:dyDescent="0.25">
      <c r="A48" s="133" t="str">
        <f>'BoR4 Rollup'!A48</f>
        <v>Organization ID:  110002</v>
      </c>
      <c r="B48" s="134" t="str">
        <f>'BoR4 Rollup'!$B$6</f>
        <v>2022-2023</v>
      </c>
      <c r="C48" s="134" t="str">
        <f>'BoR4 Rollup'!$C$6</f>
        <v>2022-2023</v>
      </c>
      <c r="D48" s="134" t="str">
        <f>'BoR4 Rollup'!$D$6</f>
        <v>2023-2024</v>
      </c>
      <c r="E48" s="136" t="str">
        <f>'BoR4 Rollup'!$E$6</f>
        <v>2023-2024</v>
      </c>
      <c r="F48" s="44"/>
      <c r="G48" s="5" t="s">
        <v>32</v>
      </c>
      <c r="H48" s="5" t="str">
        <f t="shared" si="11"/>
        <v>110002</v>
      </c>
      <c r="I48" s="78" t="s">
        <v>36</v>
      </c>
    </row>
    <row r="49" spans="1:10" x14ac:dyDescent="0.2">
      <c r="A49" s="26" t="str">
        <f>'BoR4 Rollup'!A49</f>
        <v xml:space="preserve">  Salaries</v>
      </c>
      <c r="B49" s="115"/>
      <c r="C49" s="115"/>
      <c r="D49" s="115"/>
      <c r="E49" s="28">
        <f t="shared" ref="E49:E66" si="12">+D49-C49</f>
        <v>0</v>
      </c>
      <c r="F49" s="25"/>
      <c r="G49" s="5" t="s">
        <v>32</v>
      </c>
      <c r="H49" s="5" t="str">
        <f t="shared" si="11"/>
        <v>110002</v>
      </c>
      <c r="I49" s="78" t="s">
        <v>36</v>
      </c>
      <c r="J49" s="78" t="s">
        <v>582</v>
      </c>
    </row>
    <row r="50" spans="1:10" x14ac:dyDescent="0.2">
      <c r="A50" s="26" t="str">
        <f>'BoR4 Rollup'!A50</f>
        <v xml:space="preserve">  Other Compensation</v>
      </c>
      <c r="B50" s="115"/>
      <c r="C50" s="115"/>
      <c r="D50" s="115"/>
      <c r="E50" s="28">
        <f t="shared" si="12"/>
        <v>0</v>
      </c>
      <c r="F50" s="25"/>
      <c r="G50" s="5" t="s">
        <v>32</v>
      </c>
      <c r="H50" s="5" t="str">
        <f t="shared" si="11"/>
        <v>110002</v>
      </c>
      <c r="I50" s="78" t="s">
        <v>36</v>
      </c>
    </row>
    <row r="51" spans="1:10" x14ac:dyDescent="0.2">
      <c r="A51" s="26" t="str">
        <f>'BoR4 Rollup'!A51</f>
        <v xml:space="preserve">  Related Benefits</v>
      </c>
      <c r="B51" s="115"/>
      <c r="C51" s="115"/>
      <c r="D51" s="153"/>
      <c r="E51" s="28">
        <f t="shared" si="12"/>
        <v>0</v>
      </c>
      <c r="F51" s="25"/>
      <c r="G51" s="5" t="s">
        <v>32</v>
      </c>
      <c r="H51" s="5" t="str">
        <f t="shared" si="11"/>
        <v>110002</v>
      </c>
      <c r="I51" s="78" t="s">
        <v>36</v>
      </c>
      <c r="J51" s="78" t="s">
        <v>583</v>
      </c>
    </row>
    <row r="52" spans="1:10" ht="15.75" x14ac:dyDescent="0.25">
      <c r="A52" s="29" t="str">
        <f>'BoR4 Rollup'!A52</f>
        <v>Total Personal Services</v>
      </c>
      <c r="B52" s="118">
        <f>B51+B50+B49</f>
        <v>0</v>
      </c>
      <c r="C52" s="118">
        <f>C51+C50+C49</f>
        <v>0</v>
      </c>
      <c r="D52" s="118">
        <f>D51+D50+D49</f>
        <v>0</v>
      </c>
      <c r="E52" s="31">
        <f t="shared" si="12"/>
        <v>0</v>
      </c>
      <c r="F52" s="32"/>
      <c r="G52" s="5" t="s">
        <v>8</v>
      </c>
      <c r="H52" s="5" t="str">
        <f t="shared" si="11"/>
        <v>110002</v>
      </c>
      <c r="I52" s="78" t="s">
        <v>36</v>
      </c>
    </row>
    <row r="53" spans="1:10" x14ac:dyDescent="0.2">
      <c r="A53" s="26" t="str">
        <f>'BoR4 Rollup'!A53</f>
        <v xml:space="preserve"> Travel</v>
      </c>
      <c r="B53" s="115"/>
      <c r="C53" s="115"/>
      <c r="D53" s="115"/>
      <c r="E53" s="28">
        <f t="shared" si="12"/>
        <v>0</v>
      </c>
      <c r="F53" s="25"/>
      <c r="G53" s="5" t="s">
        <v>32</v>
      </c>
      <c r="H53" s="5" t="str">
        <f t="shared" si="11"/>
        <v>110002</v>
      </c>
      <c r="I53" s="78" t="s">
        <v>36</v>
      </c>
      <c r="J53" s="78" t="s">
        <v>584</v>
      </c>
    </row>
    <row r="54" spans="1:10" x14ac:dyDescent="0.2">
      <c r="A54" s="26" t="str">
        <f>'BoR4 Rollup'!A54</f>
        <v xml:space="preserve"> Operating Services</v>
      </c>
      <c r="B54" s="115"/>
      <c r="C54" s="115"/>
      <c r="D54" s="115"/>
      <c r="E54" s="28">
        <f t="shared" si="12"/>
        <v>0</v>
      </c>
      <c r="F54" s="25"/>
      <c r="G54" s="5" t="s">
        <v>32</v>
      </c>
      <c r="H54" s="5" t="str">
        <f t="shared" si="11"/>
        <v>110002</v>
      </c>
      <c r="I54" s="78" t="s">
        <v>36</v>
      </c>
      <c r="J54" s="78" t="s">
        <v>585</v>
      </c>
    </row>
    <row r="55" spans="1:10" x14ac:dyDescent="0.2">
      <c r="A55" s="26" t="str">
        <f>'BoR4 Rollup'!A55</f>
        <v xml:space="preserve"> Supplies</v>
      </c>
      <c r="B55" s="115"/>
      <c r="C55" s="115"/>
      <c r="D55" s="115"/>
      <c r="E55" s="28">
        <f t="shared" si="12"/>
        <v>0</v>
      </c>
      <c r="F55" s="25"/>
      <c r="G55" s="5" t="s">
        <v>32</v>
      </c>
      <c r="H55" s="5" t="str">
        <f t="shared" si="11"/>
        <v>110002</v>
      </c>
      <c r="I55" s="78" t="s">
        <v>36</v>
      </c>
      <c r="J55" s="78" t="s">
        <v>586</v>
      </c>
    </row>
    <row r="56" spans="1:10" ht="15.75" x14ac:dyDescent="0.25">
      <c r="A56" s="29" t="str">
        <f>'BoR4 Rollup'!A56</f>
        <v>Total Operating Expenses</v>
      </c>
      <c r="B56" s="121">
        <f>B55+B54+B53</f>
        <v>0</v>
      </c>
      <c r="C56" s="121">
        <f>C55+C54+C53</f>
        <v>0</v>
      </c>
      <c r="D56" s="121">
        <f>D55+D54+D53</f>
        <v>0</v>
      </c>
      <c r="E56" s="34">
        <f t="shared" si="12"/>
        <v>0</v>
      </c>
      <c r="F56" s="35"/>
      <c r="G56" s="5" t="s">
        <v>8</v>
      </c>
      <c r="H56" s="5" t="str">
        <f t="shared" si="11"/>
        <v>110002</v>
      </c>
      <c r="I56" s="78" t="s">
        <v>36</v>
      </c>
    </row>
    <row r="57" spans="1:10" x14ac:dyDescent="0.2">
      <c r="A57" s="26" t="str">
        <f>'BoR4 Rollup'!A57</f>
        <v xml:space="preserve"> Professional Services</v>
      </c>
      <c r="B57" s="115"/>
      <c r="C57" s="115"/>
      <c r="D57" s="115"/>
      <c r="E57" s="28">
        <f t="shared" si="12"/>
        <v>0</v>
      </c>
      <c r="F57" s="25"/>
      <c r="G57" s="5" t="s">
        <v>32</v>
      </c>
      <c r="H57" s="5" t="str">
        <f t="shared" si="11"/>
        <v>110002</v>
      </c>
      <c r="I57" s="78" t="s">
        <v>36</v>
      </c>
      <c r="J57" s="78" t="s">
        <v>587</v>
      </c>
    </row>
    <row r="58" spans="1:10" x14ac:dyDescent="0.2">
      <c r="A58" s="26" t="str">
        <f>'BoR4 Rollup'!A58</f>
        <v xml:space="preserve"> Other Charges</v>
      </c>
      <c r="B58" s="115"/>
      <c r="C58" s="115"/>
      <c r="D58" s="115"/>
      <c r="E58" s="28">
        <f t="shared" si="12"/>
        <v>0</v>
      </c>
      <c r="F58" s="25"/>
      <c r="G58" s="5" t="s">
        <v>32</v>
      </c>
      <c r="H58" s="5" t="str">
        <f t="shared" si="11"/>
        <v>110002</v>
      </c>
      <c r="I58" s="78" t="s">
        <v>36</v>
      </c>
      <c r="J58" s="78" t="s">
        <v>588</v>
      </c>
    </row>
    <row r="59" spans="1:10" x14ac:dyDescent="0.2">
      <c r="A59" s="26" t="str">
        <f>'BoR4 Rollup'!A59</f>
        <v xml:space="preserve"> Debt Services</v>
      </c>
      <c r="B59" s="115"/>
      <c r="C59" s="115"/>
      <c r="D59" s="115"/>
      <c r="E59" s="28">
        <f t="shared" si="12"/>
        <v>0</v>
      </c>
      <c r="F59" s="25"/>
      <c r="G59" s="5" t="s">
        <v>32</v>
      </c>
      <c r="H59" s="5" t="str">
        <f t="shared" si="11"/>
        <v>110002</v>
      </c>
      <c r="I59" s="78" t="s">
        <v>36</v>
      </c>
    </row>
    <row r="60" spans="1:10" x14ac:dyDescent="0.2">
      <c r="A60" s="26" t="str">
        <f>'BoR4 Rollup'!A60</f>
        <v xml:space="preserve"> Interagency Transfers</v>
      </c>
      <c r="B60" s="115"/>
      <c r="C60" s="115"/>
      <c r="D60" s="115"/>
      <c r="E60" s="28">
        <f t="shared" si="12"/>
        <v>0</v>
      </c>
      <c r="F60" s="25"/>
      <c r="G60" s="5" t="s">
        <v>32</v>
      </c>
      <c r="H60" s="5" t="str">
        <f t="shared" si="11"/>
        <v>110002</v>
      </c>
      <c r="I60" s="78" t="s">
        <v>36</v>
      </c>
      <c r="J60" s="78" t="s">
        <v>589</v>
      </c>
    </row>
    <row r="61" spans="1:10" ht="15.75" x14ac:dyDescent="0.25">
      <c r="A61" s="29" t="str">
        <f>'BoR4 Rollup'!A61</f>
        <v>Total Other Charges</v>
      </c>
      <c r="B61" s="121">
        <f>B60+B59+B58+B57</f>
        <v>0</v>
      </c>
      <c r="C61" s="121">
        <f>C60+C59+C58+C57</f>
        <v>0</v>
      </c>
      <c r="D61" s="121">
        <f>D60+D59+D58+D57</f>
        <v>0</v>
      </c>
      <c r="E61" s="34">
        <f t="shared" si="12"/>
        <v>0</v>
      </c>
      <c r="F61" s="35"/>
      <c r="G61" s="5" t="s">
        <v>8</v>
      </c>
      <c r="H61" s="5" t="str">
        <f t="shared" si="11"/>
        <v>110002</v>
      </c>
      <c r="I61" s="78" t="s">
        <v>36</v>
      </c>
    </row>
    <row r="62" spans="1:10" x14ac:dyDescent="0.2">
      <c r="A62" s="26" t="str">
        <f>'BoR4 Rollup'!A62</f>
        <v xml:space="preserve"> General Acquisitions</v>
      </c>
      <c r="B62" s="115"/>
      <c r="C62" s="115"/>
      <c r="D62" s="115"/>
      <c r="E62" s="28">
        <f t="shared" si="12"/>
        <v>0</v>
      </c>
      <c r="F62" s="25"/>
      <c r="G62" s="5" t="s">
        <v>32</v>
      </c>
      <c r="H62" s="5" t="str">
        <f t="shared" si="11"/>
        <v>110002</v>
      </c>
      <c r="I62" s="78" t="s">
        <v>36</v>
      </c>
      <c r="J62" s="78" t="s">
        <v>590</v>
      </c>
    </row>
    <row r="63" spans="1:10" x14ac:dyDescent="0.2">
      <c r="A63" s="26" t="str">
        <f>'BoR4 Rollup'!A63</f>
        <v xml:space="preserve"> Library Acquisitions</v>
      </c>
      <c r="B63" s="115"/>
      <c r="C63" s="115"/>
      <c r="D63" s="115"/>
      <c r="E63" s="28">
        <f t="shared" si="12"/>
        <v>0</v>
      </c>
      <c r="F63" s="25"/>
      <c r="G63" s="5" t="s">
        <v>32</v>
      </c>
      <c r="H63" s="5" t="str">
        <f t="shared" si="11"/>
        <v>110002</v>
      </c>
      <c r="I63" s="78" t="s">
        <v>36</v>
      </c>
      <c r="J63" s="78" t="s">
        <v>590</v>
      </c>
    </row>
    <row r="64" spans="1:10" x14ac:dyDescent="0.2">
      <c r="A64" s="26" t="str">
        <f>'BoR4 Rollup'!A64</f>
        <v xml:space="preserve"> Major Repairs</v>
      </c>
      <c r="B64" s="115"/>
      <c r="C64" s="115"/>
      <c r="D64" s="115"/>
      <c r="E64" s="28">
        <f t="shared" si="12"/>
        <v>0</v>
      </c>
      <c r="F64" s="25"/>
      <c r="G64" s="5" t="s">
        <v>32</v>
      </c>
      <c r="H64" s="5" t="str">
        <f t="shared" si="11"/>
        <v>110002</v>
      </c>
      <c r="I64" s="78" t="s">
        <v>36</v>
      </c>
    </row>
    <row r="65" spans="1:10" ht="15.75" x14ac:dyDescent="0.25">
      <c r="A65" s="29" t="str">
        <f>'BoR4 Rollup'!A65</f>
        <v>Total Acquisitions and Major Repairs</v>
      </c>
      <c r="B65" s="121">
        <f>B64+B63+B62</f>
        <v>0</v>
      </c>
      <c r="C65" s="121">
        <f>C64+C63+C62</f>
        <v>0</v>
      </c>
      <c r="D65" s="121">
        <f>D64+D63+D62</f>
        <v>0</v>
      </c>
      <c r="E65" s="34">
        <f t="shared" si="12"/>
        <v>0</v>
      </c>
      <c r="F65" s="35"/>
      <c r="G65" s="5" t="s">
        <v>8</v>
      </c>
      <c r="H65" s="5" t="str">
        <f t="shared" si="11"/>
        <v>110002</v>
      </c>
      <c r="I65" s="78" t="s">
        <v>36</v>
      </c>
    </row>
    <row r="66" spans="1:10" ht="15.75" x14ac:dyDescent="0.25">
      <c r="A66" s="29" t="str">
        <f>'BoR4 Rollup'!A66</f>
        <v>Function Total</v>
      </c>
      <c r="B66" s="118">
        <f>B65+B61+B56+B52</f>
        <v>0</v>
      </c>
      <c r="C66" s="118">
        <f>C65+C61+C56+C52</f>
        <v>0</v>
      </c>
      <c r="D66" s="118">
        <f>D65+D61+D56+D52</f>
        <v>0</v>
      </c>
      <c r="E66" s="46">
        <f t="shared" si="12"/>
        <v>0</v>
      </c>
      <c r="F66" s="32"/>
      <c r="G66" s="5" t="s">
        <v>8</v>
      </c>
      <c r="H66" s="5" t="str">
        <f t="shared" si="11"/>
        <v>110002</v>
      </c>
      <c r="I66" s="78" t="s">
        <v>36</v>
      </c>
    </row>
    <row r="67" spans="1:10" ht="15.75" x14ac:dyDescent="0.25">
      <c r="A67" s="124" t="str">
        <f>'BoR4 Rollup'!A67</f>
        <v>Function:  Instruction</v>
      </c>
      <c r="B67" s="125"/>
      <c r="C67" s="126"/>
      <c r="D67" s="126"/>
      <c r="E67" s="128"/>
      <c r="F67" s="4"/>
      <c r="G67" s="5" t="s">
        <v>32</v>
      </c>
      <c r="H67" s="5" t="str">
        <f t="shared" ref="H67:H68" si="13">RIGHT($A$69,6)</f>
        <v>110003</v>
      </c>
      <c r="I67" s="78" t="s">
        <v>39</v>
      </c>
    </row>
    <row r="68" spans="1:10" ht="15.75" x14ac:dyDescent="0.25">
      <c r="A68" s="129" t="str">
        <f>'BoR4 Rollup'!A68</f>
        <v>Orgn: Business-Business Administration</v>
      </c>
      <c r="B68" s="130" t="str">
        <f>+'BoR4 Rollup'!B68</f>
        <v>Actual</v>
      </c>
      <c r="C68" s="130" t="str">
        <f>+'BoR4 Rollup'!C68</f>
        <v>Budgeted</v>
      </c>
      <c r="D68" s="130" t="str">
        <f>+'BoR4 Rollup'!D68</f>
        <v>Budgeted</v>
      </c>
      <c r="E68" s="132" t="str">
        <f>'BoR4 Rollup'!E47</f>
        <v>2022-2023 +/-</v>
      </c>
      <c r="F68" s="44"/>
      <c r="G68" s="5" t="s">
        <v>32</v>
      </c>
      <c r="H68" s="5" t="str">
        <f t="shared" si="13"/>
        <v>110003</v>
      </c>
      <c r="I68" s="78" t="s">
        <v>39</v>
      </c>
    </row>
    <row r="69" spans="1:10" ht="15.75" x14ac:dyDescent="0.25">
      <c r="A69" s="133" t="str">
        <f>'BoR4 Rollup'!A69</f>
        <v>Organization ID:  110003</v>
      </c>
      <c r="B69" s="134" t="str">
        <f>'BoR4 Rollup'!$B$6</f>
        <v>2022-2023</v>
      </c>
      <c r="C69" s="134" t="str">
        <f>'BoR4 Rollup'!$C$6</f>
        <v>2022-2023</v>
      </c>
      <c r="D69" s="134" t="str">
        <f>'BoR4 Rollup'!$D$6</f>
        <v>2023-2024</v>
      </c>
      <c r="E69" s="136" t="str">
        <f>'BoR4 Rollup'!$E$6</f>
        <v>2023-2024</v>
      </c>
      <c r="F69" s="44"/>
      <c r="G69" s="5" t="s">
        <v>32</v>
      </c>
      <c r="H69" s="5" t="str">
        <f>RIGHT($A$69,6)</f>
        <v>110003</v>
      </c>
      <c r="I69" s="78" t="s">
        <v>39</v>
      </c>
    </row>
    <row r="70" spans="1:10" x14ac:dyDescent="0.2">
      <c r="A70" s="26" t="str">
        <f>'BoR4 Rollup'!A70</f>
        <v xml:space="preserve">  Salaries</v>
      </c>
      <c r="B70" s="115"/>
      <c r="C70" s="115"/>
      <c r="D70" s="115"/>
      <c r="E70" s="28">
        <f t="shared" ref="E70:E87" si="14">+D70-C70</f>
        <v>0</v>
      </c>
      <c r="F70" s="25"/>
      <c r="G70" s="5" t="s">
        <v>32</v>
      </c>
      <c r="H70" s="5" t="str">
        <f t="shared" ref="H70:H87" si="15">RIGHT($A$69,6)</f>
        <v>110003</v>
      </c>
      <c r="I70" s="78" t="s">
        <v>39</v>
      </c>
      <c r="J70" s="78" t="s">
        <v>582</v>
      </c>
    </row>
    <row r="71" spans="1:10" x14ac:dyDescent="0.2">
      <c r="A71" s="26" t="str">
        <f>'BoR4 Rollup'!A71</f>
        <v xml:space="preserve">  Other Compensation</v>
      </c>
      <c r="B71" s="115"/>
      <c r="C71" s="115"/>
      <c r="D71" s="115"/>
      <c r="E71" s="28">
        <f t="shared" si="14"/>
        <v>0</v>
      </c>
      <c r="F71" s="25"/>
      <c r="G71" s="5" t="s">
        <v>32</v>
      </c>
      <c r="H71" s="5" t="str">
        <f t="shared" si="15"/>
        <v>110003</v>
      </c>
      <c r="I71" s="78" t="s">
        <v>39</v>
      </c>
    </row>
    <row r="72" spans="1:10" x14ac:dyDescent="0.2">
      <c r="A72" s="26" t="str">
        <f>'BoR4 Rollup'!A72</f>
        <v xml:space="preserve">  Related Benefits</v>
      </c>
      <c r="B72" s="115"/>
      <c r="C72" s="115"/>
      <c r="D72" s="153"/>
      <c r="E72" s="28">
        <f t="shared" si="14"/>
        <v>0</v>
      </c>
      <c r="F72" s="25"/>
      <c r="G72" s="5" t="s">
        <v>32</v>
      </c>
      <c r="H72" s="5" t="str">
        <f t="shared" si="15"/>
        <v>110003</v>
      </c>
      <c r="I72" s="78" t="s">
        <v>39</v>
      </c>
      <c r="J72" s="78" t="s">
        <v>583</v>
      </c>
    </row>
    <row r="73" spans="1:10" ht="15.75" x14ac:dyDescent="0.25">
      <c r="A73" s="29" t="str">
        <f>'BoR4 Rollup'!A73</f>
        <v>Total Personal Services</v>
      </c>
      <c r="B73" s="118">
        <f>B72+B71+B70</f>
        <v>0</v>
      </c>
      <c r="C73" s="118">
        <f>C72+C71+C70</f>
        <v>0</v>
      </c>
      <c r="D73" s="118">
        <f>D72+D71+D70</f>
        <v>0</v>
      </c>
      <c r="E73" s="31">
        <f t="shared" si="14"/>
        <v>0</v>
      </c>
      <c r="F73" s="32"/>
      <c r="G73" s="5" t="s">
        <v>8</v>
      </c>
      <c r="H73" s="5" t="str">
        <f t="shared" si="15"/>
        <v>110003</v>
      </c>
      <c r="I73" s="78" t="s">
        <v>39</v>
      </c>
    </row>
    <row r="74" spans="1:10" x14ac:dyDescent="0.2">
      <c r="A74" s="26" t="str">
        <f>'BoR4 Rollup'!A74</f>
        <v xml:space="preserve"> Travel</v>
      </c>
      <c r="B74" s="115"/>
      <c r="C74" s="115"/>
      <c r="D74" s="115"/>
      <c r="E74" s="28">
        <f t="shared" si="14"/>
        <v>0</v>
      </c>
      <c r="F74" s="25"/>
      <c r="G74" s="5" t="s">
        <v>32</v>
      </c>
      <c r="H74" s="5" t="str">
        <f t="shared" si="15"/>
        <v>110003</v>
      </c>
      <c r="I74" s="78" t="s">
        <v>39</v>
      </c>
      <c r="J74" s="78" t="s">
        <v>584</v>
      </c>
    </row>
    <row r="75" spans="1:10" x14ac:dyDescent="0.2">
      <c r="A75" s="26" t="str">
        <f>'BoR4 Rollup'!A75</f>
        <v xml:space="preserve"> Operating Services</v>
      </c>
      <c r="B75" s="115"/>
      <c r="C75" s="115"/>
      <c r="D75" s="115"/>
      <c r="E75" s="28">
        <f t="shared" si="14"/>
        <v>0</v>
      </c>
      <c r="F75" s="25"/>
      <c r="G75" s="5" t="s">
        <v>32</v>
      </c>
      <c r="H75" s="5" t="str">
        <f t="shared" si="15"/>
        <v>110003</v>
      </c>
      <c r="I75" s="78" t="s">
        <v>39</v>
      </c>
      <c r="J75" s="78" t="s">
        <v>585</v>
      </c>
    </row>
    <row r="76" spans="1:10" x14ac:dyDescent="0.2">
      <c r="A76" s="26" t="str">
        <f>'BoR4 Rollup'!A76</f>
        <v xml:space="preserve"> Supplies</v>
      </c>
      <c r="B76" s="115"/>
      <c r="C76" s="115"/>
      <c r="D76" s="115"/>
      <c r="E76" s="28">
        <f t="shared" si="14"/>
        <v>0</v>
      </c>
      <c r="F76" s="25"/>
      <c r="G76" s="5" t="s">
        <v>32</v>
      </c>
      <c r="H76" s="5" t="str">
        <f t="shared" si="15"/>
        <v>110003</v>
      </c>
      <c r="I76" s="78" t="s">
        <v>39</v>
      </c>
      <c r="J76" s="78" t="s">
        <v>586</v>
      </c>
    </row>
    <row r="77" spans="1:10" ht="15.75" x14ac:dyDescent="0.25">
      <c r="A77" s="29" t="str">
        <f>'BoR4 Rollup'!A77</f>
        <v>Total Operating Expenses</v>
      </c>
      <c r="B77" s="121">
        <f>B76+B75+B74</f>
        <v>0</v>
      </c>
      <c r="C77" s="121">
        <f>C76+C75+C74</f>
        <v>0</v>
      </c>
      <c r="D77" s="121">
        <f>D76+D75+D74</f>
        <v>0</v>
      </c>
      <c r="E77" s="34">
        <f t="shared" si="14"/>
        <v>0</v>
      </c>
      <c r="F77" s="35"/>
      <c r="G77" s="5" t="s">
        <v>8</v>
      </c>
      <c r="H77" s="5" t="str">
        <f t="shared" si="15"/>
        <v>110003</v>
      </c>
      <c r="I77" s="78" t="s">
        <v>39</v>
      </c>
    </row>
    <row r="78" spans="1:10" x14ac:dyDescent="0.2">
      <c r="A78" s="26" t="str">
        <f>'BoR4 Rollup'!A78</f>
        <v xml:space="preserve"> Professional Services</v>
      </c>
      <c r="B78" s="115"/>
      <c r="C78" s="115"/>
      <c r="D78" s="115"/>
      <c r="E78" s="28">
        <f t="shared" si="14"/>
        <v>0</v>
      </c>
      <c r="F78" s="25"/>
      <c r="G78" s="5" t="s">
        <v>32</v>
      </c>
      <c r="H78" s="5" t="str">
        <f t="shared" si="15"/>
        <v>110003</v>
      </c>
      <c r="I78" s="78" t="s">
        <v>39</v>
      </c>
      <c r="J78" s="78" t="s">
        <v>587</v>
      </c>
    </row>
    <row r="79" spans="1:10" x14ac:dyDescent="0.2">
      <c r="A79" s="26" t="str">
        <f>'BoR4 Rollup'!A79</f>
        <v xml:space="preserve"> Other Charges</v>
      </c>
      <c r="B79" s="115"/>
      <c r="C79" s="115"/>
      <c r="D79" s="115"/>
      <c r="E79" s="28">
        <f t="shared" si="14"/>
        <v>0</v>
      </c>
      <c r="F79" s="25"/>
      <c r="G79" s="5" t="s">
        <v>32</v>
      </c>
      <c r="H79" s="5" t="str">
        <f t="shared" si="15"/>
        <v>110003</v>
      </c>
      <c r="I79" s="78" t="s">
        <v>39</v>
      </c>
      <c r="J79" s="78" t="s">
        <v>588</v>
      </c>
    </row>
    <row r="80" spans="1:10" x14ac:dyDescent="0.2">
      <c r="A80" s="26" t="str">
        <f>'BoR4 Rollup'!A80</f>
        <v xml:space="preserve"> Debt Services</v>
      </c>
      <c r="B80" s="115"/>
      <c r="C80" s="115"/>
      <c r="D80" s="115"/>
      <c r="E80" s="28">
        <f t="shared" si="14"/>
        <v>0</v>
      </c>
      <c r="F80" s="25"/>
      <c r="G80" s="5" t="s">
        <v>32</v>
      </c>
      <c r="H80" s="5" t="str">
        <f t="shared" si="15"/>
        <v>110003</v>
      </c>
      <c r="I80" s="78" t="s">
        <v>39</v>
      </c>
    </row>
    <row r="81" spans="1:10" x14ac:dyDescent="0.2">
      <c r="A81" s="26" t="str">
        <f>'BoR4 Rollup'!A81</f>
        <v xml:space="preserve"> Interagency Transfers</v>
      </c>
      <c r="B81" s="115"/>
      <c r="C81" s="115"/>
      <c r="D81" s="115"/>
      <c r="E81" s="28">
        <f t="shared" si="14"/>
        <v>0</v>
      </c>
      <c r="F81" s="25"/>
      <c r="G81" s="5" t="s">
        <v>32</v>
      </c>
      <c r="H81" s="5" t="str">
        <f t="shared" si="15"/>
        <v>110003</v>
      </c>
      <c r="I81" s="78" t="s">
        <v>39</v>
      </c>
      <c r="J81" s="78" t="s">
        <v>589</v>
      </c>
    </row>
    <row r="82" spans="1:10" ht="15.75" x14ac:dyDescent="0.25">
      <c r="A82" s="29" t="str">
        <f>'BoR4 Rollup'!A82</f>
        <v>Total Other Charges</v>
      </c>
      <c r="B82" s="121">
        <f>B81+B80+B79+B78</f>
        <v>0</v>
      </c>
      <c r="C82" s="121">
        <f>C81+C80+C79+C78</f>
        <v>0</v>
      </c>
      <c r="D82" s="121">
        <f>D81+D80+D79+D78</f>
        <v>0</v>
      </c>
      <c r="E82" s="34">
        <f t="shared" si="14"/>
        <v>0</v>
      </c>
      <c r="F82" s="35"/>
      <c r="G82" s="5" t="s">
        <v>8</v>
      </c>
      <c r="H82" s="5" t="str">
        <f t="shared" si="15"/>
        <v>110003</v>
      </c>
      <c r="I82" s="78" t="s">
        <v>39</v>
      </c>
    </row>
    <row r="83" spans="1:10" x14ac:dyDescent="0.2">
      <c r="A83" s="26" t="str">
        <f>'BoR4 Rollup'!A83</f>
        <v xml:space="preserve"> General Acquisitions</v>
      </c>
      <c r="B83" s="115"/>
      <c r="C83" s="115"/>
      <c r="D83" s="115"/>
      <c r="E83" s="28">
        <f t="shared" si="14"/>
        <v>0</v>
      </c>
      <c r="F83" s="25"/>
      <c r="G83" s="5" t="s">
        <v>32</v>
      </c>
      <c r="H83" s="5" t="str">
        <f t="shared" si="15"/>
        <v>110003</v>
      </c>
      <c r="I83" s="78" t="s">
        <v>39</v>
      </c>
      <c r="J83" s="78" t="s">
        <v>590</v>
      </c>
    </row>
    <row r="84" spans="1:10" x14ac:dyDescent="0.2">
      <c r="A84" s="26" t="str">
        <f>'BoR4 Rollup'!A84</f>
        <v xml:space="preserve"> Library Acquisitions</v>
      </c>
      <c r="B84" s="115"/>
      <c r="C84" s="115"/>
      <c r="D84" s="115"/>
      <c r="E84" s="28">
        <f t="shared" si="14"/>
        <v>0</v>
      </c>
      <c r="F84" s="25"/>
      <c r="G84" s="5" t="s">
        <v>32</v>
      </c>
      <c r="H84" s="5" t="str">
        <f t="shared" si="15"/>
        <v>110003</v>
      </c>
      <c r="I84" s="78" t="s">
        <v>39</v>
      </c>
      <c r="J84" s="78" t="s">
        <v>590</v>
      </c>
    </row>
    <row r="85" spans="1:10" x14ac:dyDescent="0.2">
      <c r="A85" s="26" t="str">
        <f>'BoR4 Rollup'!A85</f>
        <v xml:space="preserve"> Major Repairs</v>
      </c>
      <c r="B85" s="115"/>
      <c r="C85" s="115"/>
      <c r="D85" s="115"/>
      <c r="E85" s="28">
        <f t="shared" si="14"/>
        <v>0</v>
      </c>
      <c r="F85" s="25"/>
      <c r="G85" s="5" t="s">
        <v>32</v>
      </c>
      <c r="H85" s="5" t="str">
        <f t="shared" si="15"/>
        <v>110003</v>
      </c>
      <c r="I85" s="78" t="s">
        <v>39</v>
      </c>
    </row>
    <row r="86" spans="1:10" ht="15.75" x14ac:dyDescent="0.25">
      <c r="A86" s="29" t="str">
        <f>'BoR4 Rollup'!A86</f>
        <v>Total Acquisitions and Major Repairs</v>
      </c>
      <c r="B86" s="121">
        <f>B85+B84+B83</f>
        <v>0</v>
      </c>
      <c r="C86" s="121">
        <f>C85+C84+C83</f>
        <v>0</v>
      </c>
      <c r="D86" s="121">
        <f>D85+D84+D83</f>
        <v>0</v>
      </c>
      <c r="E86" s="34">
        <f t="shared" si="14"/>
        <v>0</v>
      </c>
      <c r="F86" s="35"/>
      <c r="G86" s="5" t="s">
        <v>8</v>
      </c>
      <c r="H86" s="5" t="str">
        <f t="shared" si="15"/>
        <v>110003</v>
      </c>
      <c r="I86" s="78" t="s">
        <v>39</v>
      </c>
    </row>
    <row r="87" spans="1:10" ht="15.75" x14ac:dyDescent="0.25">
      <c r="A87" s="29" t="str">
        <f>'BoR4 Rollup'!A87</f>
        <v>Function Total</v>
      </c>
      <c r="B87" s="118">
        <f>B86+B82+B77+B73</f>
        <v>0</v>
      </c>
      <c r="C87" s="118">
        <f>C86+C82+C77+C73</f>
        <v>0</v>
      </c>
      <c r="D87" s="118">
        <f>D86+D82+D77+D73</f>
        <v>0</v>
      </c>
      <c r="E87" s="46">
        <f t="shared" si="14"/>
        <v>0</v>
      </c>
      <c r="F87" s="32"/>
      <c r="G87" s="5" t="s">
        <v>8</v>
      </c>
      <c r="H87" s="5" t="str">
        <f t="shared" si="15"/>
        <v>110003</v>
      </c>
      <c r="I87" s="78" t="s">
        <v>39</v>
      </c>
    </row>
    <row r="88" spans="1:10" ht="15.75" x14ac:dyDescent="0.25">
      <c r="A88" s="124" t="str">
        <f>'BoR4 Rollup'!A88</f>
        <v>Function:  Instruction</v>
      </c>
      <c r="B88" s="125"/>
      <c r="C88" s="126"/>
      <c r="D88" s="126"/>
      <c r="E88" s="128"/>
      <c r="F88" s="4"/>
      <c r="G88" s="5" t="s">
        <v>32</v>
      </c>
      <c r="H88" s="5" t="str">
        <f t="shared" ref="H88:H89" si="16">RIGHT($A$90,6)</f>
        <v>110004</v>
      </c>
      <c r="I88" s="78" t="s">
        <v>42</v>
      </c>
    </row>
    <row r="89" spans="1:10" ht="15.75" x14ac:dyDescent="0.25">
      <c r="A89" s="129" t="str">
        <f>'BoR4 Rollup'!A89</f>
        <v>Orgn: Business-Economics</v>
      </c>
      <c r="B89" s="130" t="str">
        <f>+'BoR4 Rollup'!B89</f>
        <v>Actual</v>
      </c>
      <c r="C89" s="130" t="str">
        <f>+'BoR4 Rollup'!C89</f>
        <v>Budgeted</v>
      </c>
      <c r="D89" s="130" t="str">
        <f>+'BoR4 Rollup'!D89</f>
        <v>Budgeted</v>
      </c>
      <c r="E89" s="132" t="str">
        <f>'BoR4 Rollup'!E68</f>
        <v>2022-2023 +/-</v>
      </c>
      <c r="F89" s="18"/>
      <c r="G89" s="5" t="s">
        <v>32</v>
      </c>
      <c r="H89" s="5" t="str">
        <f t="shared" si="16"/>
        <v>110004</v>
      </c>
      <c r="I89" s="78" t="s">
        <v>42</v>
      </c>
    </row>
    <row r="90" spans="1:10" ht="15.75" x14ac:dyDescent="0.25">
      <c r="A90" s="133" t="str">
        <f>'BoR4 Rollup'!A90</f>
        <v>Organization ID:  110004</v>
      </c>
      <c r="B90" s="134" t="str">
        <f>'BoR4 Rollup'!$B$6</f>
        <v>2022-2023</v>
      </c>
      <c r="C90" s="134" t="str">
        <f>'BoR4 Rollup'!$C$6</f>
        <v>2022-2023</v>
      </c>
      <c r="D90" s="134" t="str">
        <f>'BoR4 Rollup'!$D$6</f>
        <v>2023-2024</v>
      </c>
      <c r="E90" s="136" t="str">
        <f>'BoR4 Rollup'!$E$6</f>
        <v>2023-2024</v>
      </c>
      <c r="F90" s="18"/>
      <c r="G90" s="5" t="s">
        <v>32</v>
      </c>
      <c r="H90" s="5" t="str">
        <f>RIGHT($A$90,6)</f>
        <v>110004</v>
      </c>
      <c r="I90" s="78" t="s">
        <v>42</v>
      </c>
    </row>
    <row r="91" spans="1:10" x14ac:dyDescent="0.2">
      <c r="A91" s="26" t="str">
        <f>'BoR4 Rollup'!A91</f>
        <v xml:space="preserve">  Salaries</v>
      </c>
      <c r="B91" s="115"/>
      <c r="C91" s="115"/>
      <c r="D91" s="115"/>
      <c r="E91" s="28">
        <f t="shared" ref="E91:E108" si="17">+D91-C91</f>
        <v>0</v>
      </c>
      <c r="F91" s="25"/>
      <c r="G91" s="5" t="s">
        <v>32</v>
      </c>
      <c r="H91" s="5" t="str">
        <f t="shared" ref="H91:H108" si="18">RIGHT($A$90,6)</f>
        <v>110004</v>
      </c>
      <c r="I91" s="78" t="s">
        <v>42</v>
      </c>
      <c r="J91" s="78" t="s">
        <v>582</v>
      </c>
    </row>
    <row r="92" spans="1:10" x14ac:dyDescent="0.2">
      <c r="A92" s="26" t="str">
        <f>'BoR4 Rollup'!A92</f>
        <v xml:space="preserve">  Other Compensation</v>
      </c>
      <c r="B92" s="115"/>
      <c r="C92" s="115"/>
      <c r="D92" s="115"/>
      <c r="E92" s="28">
        <f t="shared" si="17"/>
        <v>0</v>
      </c>
      <c r="F92" s="25"/>
      <c r="G92" s="5" t="s">
        <v>32</v>
      </c>
      <c r="H92" s="5" t="str">
        <f t="shared" si="18"/>
        <v>110004</v>
      </c>
      <c r="I92" s="78" t="s">
        <v>42</v>
      </c>
    </row>
    <row r="93" spans="1:10" x14ac:dyDescent="0.2">
      <c r="A93" s="26" t="str">
        <f>'BoR4 Rollup'!A93</f>
        <v xml:space="preserve">  Related Benefits</v>
      </c>
      <c r="B93" s="115"/>
      <c r="C93" s="115"/>
      <c r="D93" s="153"/>
      <c r="E93" s="28">
        <f t="shared" si="17"/>
        <v>0</v>
      </c>
      <c r="F93" s="25"/>
      <c r="G93" s="5" t="s">
        <v>32</v>
      </c>
      <c r="H93" s="5" t="str">
        <f t="shared" si="18"/>
        <v>110004</v>
      </c>
      <c r="I93" s="78" t="s">
        <v>42</v>
      </c>
      <c r="J93" s="78" t="s">
        <v>583</v>
      </c>
    </row>
    <row r="94" spans="1:10" ht="15.75" x14ac:dyDescent="0.25">
      <c r="A94" s="29" t="str">
        <f>'BoR4 Rollup'!A94</f>
        <v>Total Personal Services</v>
      </c>
      <c r="B94" s="118">
        <f>B93+B92+B91</f>
        <v>0</v>
      </c>
      <c r="C94" s="118">
        <f>C93+C92+C91</f>
        <v>0</v>
      </c>
      <c r="D94" s="118">
        <f>D93+D92+D91</f>
        <v>0</v>
      </c>
      <c r="E94" s="31">
        <f t="shared" si="17"/>
        <v>0</v>
      </c>
      <c r="F94" s="32"/>
      <c r="G94" s="5" t="s">
        <v>8</v>
      </c>
      <c r="H94" s="5" t="str">
        <f t="shared" si="18"/>
        <v>110004</v>
      </c>
      <c r="I94" s="78" t="s">
        <v>42</v>
      </c>
    </row>
    <row r="95" spans="1:10" x14ac:dyDescent="0.2">
      <c r="A95" s="26" t="str">
        <f>'BoR4 Rollup'!A95</f>
        <v xml:space="preserve"> Travel</v>
      </c>
      <c r="B95" s="115"/>
      <c r="C95" s="115"/>
      <c r="D95" s="115"/>
      <c r="E95" s="28">
        <f t="shared" si="17"/>
        <v>0</v>
      </c>
      <c r="F95" s="25"/>
      <c r="G95" s="5" t="s">
        <v>32</v>
      </c>
      <c r="H95" s="5" t="str">
        <f t="shared" si="18"/>
        <v>110004</v>
      </c>
      <c r="I95" s="78" t="s">
        <v>42</v>
      </c>
      <c r="J95" s="78" t="s">
        <v>584</v>
      </c>
    </row>
    <row r="96" spans="1:10" x14ac:dyDescent="0.2">
      <c r="A96" s="26" t="str">
        <f>'BoR4 Rollup'!A96</f>
        <v xml:space="preserve"> Operating Services</v>
      </c>
      <c r="B96" s="115"/>
      <c r="C96" s="115"/>
      <c r="D96" s="115"/>
      <c r="E96" s="28">
        <f t="shared" si="17"/>
        <v>0</v>
      </c>
      <c r="F96" s="25"/>
      <c r="G96" s="5" t="s">
        <v>32</v>
      </c>
      <c r="H96" s="5" t="str">
        <f t="shared" si="18"/>
        <v>110004</v>
      </c>
      <c r="I96" s="78" t="s">
        <v>42</v>
      </c>
      <c r="J96" s="78" t="s">
        <v>585</v>
      </c>
    </row>
    <row r="97" spans="1:10" x14ac:dyDescent="0.2">
      <c r="A97" s="26" t="str">
        <f>'BoR4 Rollup'!A97</f>
        <v xml:space="preserve"> Supplies</v>
      </c>
      <c r="B97" s="115"/>
      <c r="C97" s="115"/>
      <c r="D97" s="115"/>
      <c r="E97" s="28">
        <f t="shared" si="17"/>
        <v>0</v>
      </c>
      <c r="F97" s="25"/>
      <c r="G97" s="5" t="s">
        <v>32</v>
      </c>
      <c r="H97" s="5" t="str">
        <f t="shared" si="18"/>
        <v>110004</v>
      </c>
      <c r="I97" s="78" t="s">
        <v>42</v>
      </c>
      <c r="J97" s="78" t="s">
        <v>586</v>
      </c>
    </row>
    <row r="98" spans="1:10" ht="15.75" x14ac:dyDescent="0.25">
      <c r="A98" s="29" t="str">
        <f>'BoR4 Rollup'!A98</f>
        <v>Total Operating Expenses</v>
      </c>
      <c r="B98" s="121">
        <f>B97+B96+B95</f>
        <v>0</v>
      </c>
      <c r="C98" s="121">
        <f>C97+C96+C95</f>
        <v>0</v>
      </c>
      <c r="D98" s="121">
        <f>D97+D96+D95</f>
        <v>0</v>
      </c>
      <c r="E98" s="34">
        <f t="shared" si="17"/>
        <v>0</v>
      </c>
      <c r="F98" s="35"/>
      <c r="G98" s="5" t="s">
        <v>8</v>
      </c>
      <c r="H98" s="5" t="str">
        <f t="shared" si="18"/>
        <v>110004</v>
      </c>
      <c r="I98" s="78" t="s">
        <v>42</v>
      </c>
    </row>
    <row r="99" spans="1:10" x14ac:dyDescent="0.2">
      <c r="A99" s="26" t="str">
        <f>'BoR4 Rollup'!A99</f>
        <v xml:space="preserve"> Professional Services</v>
      </c>
      <c r="B99" s="115"/>
      <c r="C99" s="115"/>
      <c r="D99" s="115"/>
      <c r="E99" s="28">
        <f t="shared" si="17"/>
        <v>0</v>
      </c>
      <c r="F99" s="25"/>
      <c r="G99" s="5" t="s">
        <v>32</v>
      </c>
      <c r="H99" s="5" t="str">
        <f t="shared" si="18"/>
        <v>110004</v>
      </c>
      <c r="I99" s="78" t="s">
        <v>42</v>
      </c>
      <c r="J99" s="78" t="s">
        <v>587</v>
      </c>
    </row>
    <row r="100" spans="1:10" x14ac:dyDescent="0.2">
      <c r="A100" s="26" t="str">
        <f>'BoR4 Rollup'!A100</f>
        <v xml:space="preserve"> Other Charges</v>
      </c>
      <c r="B100" s="115"/>
      <c r="C100" s="115"/>
      <c r="D100" s="115"/>
      <c r="E100" s="28">
        <f t="shared" si="17"/>
        <v>0</v>
      </c>
      <c r="F100" s="25"/>
      <c r="G100" s="5" t="s">
        <v>32</v>
      </c>
      <c r="H100" s="5" t="str">
        <f t="shared" si="18"/>
        <v>110004</v>
      </c>
      <c r="I100" s="78" t="s">
        <v>42</v>
      </c>
      <c r="J100" s="78" t="s">
        <v>588</v>
      </c>
    </row>
    <row r="101" spans="1:10" x14ac:dyDescent="0.2">
      <c r="A101" s="26" t="str">
        <f>'BoR4 Rollup'!A101</f>
        <v xml:space="preserve"> Debt Services</v>
      </c>
      <c r="B101" s="115"/>
      <c r="C101" s="115"/>
      <c r="D101" s="115"/>
      <c r="E101" s="28">
        <f t="shared" si="17"/>
        <v>0</v>
      </c>
      <c r="F101" s="25"/>
      <c r="G101" s="5" t="s">
        <v>32</v>
      </c>
      <c r="H101" s="5" t="str">
        <f t="shared" si="18"/>
        <v>110004</v>
      </c>
      <c r="I101" s="78" t="s">
        <v>42</v>
      </c>
    </row>
    <row r="102" spans="1:10" x14ac:dyDescent="0.2">
      <c r="A102" s="26" t="str">
        <f>'BoR4 Rollup'!A102</f>
        <v xml:space="preserve"> Interagency Transfers</v>
      </c>
      <c r="B102" s="115"/>
      <c r="C102" s="115"/>
      <c r="D102" s="115"/>
      <c r="E102" s="28">
        <f t="shared" si="17"/>
        <v>0</v>
      </c>
      <c r="F102" s="25"/>
      <c r="G102" s="5" t="s">
        <v>32</v>
      </c>
      <c r="H102" s="5" t="str">
        <f t="shared" si="18"/>
        <v>110004</v>
      </c>
      <c r="I102" s="78" t="s">
        <v>42</v>
      </c>
      <c r="J102" s="78" t="s">
        <v>589</v>
      </c>
    </row>
    <row r="103" spans="1:10" ht="15.75" x14ac:dyDescent="0.25">
      <c r="A103" s="29" t="str">
        <f>'BoR4 Rollup'!A103</f>
        <v>Total Other Charges</v>
      </c>
      <c r="B103" s="121">
        <f>B102+B101+B100+B99</f>
        <v>0</v>
      </c>
      <c r="C103" s="121">
        <f>C102+C101+C100+C99</f>
        <v>0</v>
      </c>
      <c r="D103" s="121">
        <f>D102+D101+D100+D99</f>
        <v>0</v>
      </c>
      <c r="E103" s="34">
        <f t="shared" si="17"/>
        <v>0</v>
      </c>
      <c r="F103" s="35"/>
      <c r="G103" s="5" t="s">
        <v>8</v>
      </c>
      <c r="H103" s="5" t="str">
        <f t="shared" si="18"/>
        <v>110004</v>
      </c>
      <c r="I103" s="78" t="s">
        <v>42</v>
      </c>
    </row>
    <row r="104" spans="1:10" x14ac:dyDescent="0.2">
      <c r="A104" s="26" t="str">
        <f>'BoR4 Rollup'!A104</f>
        <v xml:space="preserve"> General Acquisitions</v>
      </c>
      <c r="B104" s="115"/>
      <c r="C104" s="115"/>
      <c r="D104" s="115"/>
      <c r="E104" s="28">
        <f t="shared" si="17"/>
        <v>0</v>
      </c>
      <c r="F104" s="25"/>
      <c r="G104" s="5" t="s">
        <v>32</v>
      </c>
      <c r="H104" s="5" t="str">
        <f t="shared" si="18"/>
        <v>110004</v>
      </c>
      <c r="I104" s="78" t="s">
        <v>42</v>
      </c>
      <c r="J104" s="78" t="s">
        <v>590</v>
      </c>
    </row>
    <row r="105" spans="1:10" x14ac:dyDescent="0.2">
      <c r="A105" s="26" t="str">
        <f>'BoR4 Rollup'!A105</f>
        <v xml:space="preserve"> Library Acquisitions</v>
      </c>
      <c r="B105" s="115"/>
      <c r="C105" s="115"/>
      <c r="D105" s="115"/>
      <c r="E105" s="28">
        <f t="shared" si="17"/>
        <v>0</v>
      </c>
      <c r="F105" s="25"/>
      <c r="G105" s="5" t="s">
        <v>32</v>
      </c>
      <c r="H105" s="5" t="str">
        <f t="shared" si="18"/>
        <v>110004</v>
      </c>
      <c r="I105" s="78" t="s">
        <v>42</v>
      </c>
      <c r="J105" s="78" t="s">
        <v>590</v>
      </c>
    </row>
    <row r="106" spans="1:10" x14ac:dyDescent="0.2">
      <c r="A106" s="26" t="str">
        <f>'BoR4 Rollup'!A106</f>
        <v xml:space="preserve"> Major Repairs</v>
      </c>
      <c r="B106" s="115"/>
      <c r="C106" s="115"/>
      <c r="D106" s="115"/>
      <c r="E106" s="28">
        <f t="shared" si="17"/>
        <v>0</v>
      </c>
      <c r="F106" s="25"/>
      <c r="G106" s="5" t="s">
        <v>32</v>
      </c>
      <c r="H106" s="5" t="str">
        <f t="shared" si="18"/>
        <v>110004</v>
      </c>
      <c r="I106" s="78" t="s">
        <v>42</v>
      </c>
    </row>
    <row r="107" spans="1:10" ht="15.75" x14ac:dyDescent="0.25">
      <c r="A107" s="29" t="str">
        <f>'BoR4 Rollup'!A107</f>
        <v>Total Acquisitions and Major Repairs</v>
      </c>
      <c r="B107" s="121">
        <f>B106+B105+B104</f>
        <v>0</v>
      </c>
      <c r="C107" s="121">
        <f>C106+C105+C104</f>
        <v>0</v>
      </c>
      <c r="D107" s="121">
        <f>D106+D105+D104</f>
        <v>0</v>
      </c>
      <c r="E107" s="34">
        <f t="shared" si="17"/>
        <v>0</v>
      </c>
      <c r="F107" s="35"/>
      <c r="G107" s="5" t="s">
        <v>8</v>
      </c>
      <c r="H107" s="5" t="str">
        <f t="shared" si="18"/>
        <v>110004</v>
      </c>
      <c r="I107" s="78" t="s">
        <v>42</v>
      </c>
    </row>
    <row r="108" spans="1:10" ht="15.75" x14ac:dyDescent="0.25">
      <c r="A108" s="29" t="str">
        <f>'BoR4 Rollup'!A108</f>
        <v>Function Total</v>
      </c>
      <c r="B108" s="118">
        <f>B107+B103+B98+B94</f>
        <v>0</v>
      </c>
      <c r="C108" s="118">
        <f>C107+C103+C98+C94</f>
        <v>0</v>
      </c>
      <c r="D108" s="118">
        <f>D107+D103+D98+D94</f>
        <v>0</v>
      </c>
      <c r="E108" s="46">
        <f t="shared" si="17"/>
        <v>0</v>
      </c>
      <c r="F108" s="32"/>
      <c r="G108" s="5" t="s">
        <v>8</v>
      </c>
      <c r="H108" s="5" t="str">
        <f t="shared" si="18"/>
        <v>110004</v>
      </c>
      <c r="I108" s="78" t="s">
        <v>42</v>
      </c>
    </row>
    <row r="109" spans="1:10" ht="15.75" x14ac:dyDescent="0.25">
      <c r="A109" s="124" t="str">
        <f>'BoR4 Rollup'!A109</f>
        <v>Function:  Instruction</v>
      </c>
      <c r="B109" s="125"/>
      <c r="C109" s="126"/>
      <c r="D109" s="126"/>
      <c r="E109" s="128"/>
      <c r="F109" s="4"/>
      <c r="G109" s="5" t="s">
        <v>45</v>
      </c>
      <c r="H109" s="5" t="str">
        <f t="shared" ref="H109:H110" si="19">RIGHT($A$111,6)</f>
        <v>110005</v>
      </c>
      <c r="I109" s="78" t="s">
        <v>46</v>
      </c>
    </row>
    <row r="110" spans="1:10" ht="15.75" x14ac:dyDescent="0.25">
      <c r="A110" s="129" t="str">
        <f>'BoR4 Rollup'!A110</f>
        <v>Orgn: Business-Management</v>
      </c>
      <c r="B110" s="130" t="str">
        <f>+'BoR4 Rollup'!B110</f>
        <v>Actual</v>
      </c>
      <c r="C110" s="130" t="str">
        <f>+'BoR4 Rollup'!C110</f>
        <v>Budgeted</v>
      </c>
      <c r="D110" s="130" t="str">
        <f>+'BoR4 Rollup'!D110</f>
        <v>Budgeted</v>
      </c>
      <c r="E110" s="132" t="str">
        <f>'BoR4 Rollup'!E89</f>
        <v>2022-2023 +/-</v>
      </c>
      <c r="F110" s="44"/>
      <c r="G110" s="5" t="s">
        <v>45</v>
      </c>
      <c r="H110" s="5" t="str">
        <f t="shared" si="19"/>
        <v>110005</v>
      </c>
      <c r="I110" s="78" t="s">
        <v>46</v>
      </c>
    </row>
    <row r="111" spans="1:10" ht="15.75" x14ac:dyDescent="0.25">
      <c r="A111" s="133" t="str">
        <f>'BoR4 Rollup'!A111</f>
        <v>Organization ID:  110005</v>
      </c>
      <c r="B111" s="134" t="str">
        <f>'BoR4 Rollup'!$B$6</f>
        <v>2022-2023</v>
      </c>
      <c r="C111" s="134" t="str">
        <f>'BoR4 Rollup'!$C$6</f>
        <v>2022-2023</v>
      </c>
      <c r="D111" s="134" t="str">
        <f>'BoR4 Rollup'!$D$6</f>
        <v>2023-2024</v>
      </c>
      <c r="E111" s="136" t="str">
        <f>'BoR4 Rollup'!$E$6</f>
        <v>2023-2024</v>
      </c>
      <c r="F111" s="44"/>
      <c r="G111" s="5" t="s">
        <v>45</v>
      </c>
      <c r="H111" s="5" t="str">
        <f>RIGHT($A$111,6)</f>
        <v>110005</v>
      </c>
      <c r="I111" s="78" t="s">
        <v>46</v>
      </c>
    </row>
    <row r="112" spans="1:10" x14ac:dyDescent="0.2">
      <c r="A112" s="26" t="str">
        <f>'BoR4 Rollup'!A112</f>
        <v xml:space="preserve">  Salaries</v>
      </c>
      <c r="B112" s="115"/>
      <c r="C112" s="115"/>
      <c r="D112" s="115"/>
      <c r="E112" s="28">
        <f t="shared" ref="E112:E129" si="20">+D112-C112</f>
        <v>0</v>
      </c>
      <c r="F112" s="25"/>
      <c r="G112" s="5" t="s">
        <v>45</v>
      </c>
      <c r="H112" s="5" t="str">
        <f t="shared" ref="H112:H129" si="21">RIGHT($A$111,6)</f>
        <v>110005</v>
      </c>
      <c r="I112" s="78" t="s">
        <v>46</v>
      </c>
      <c r="J112" s="78" t="s">
        <v>582</v>
      </c>
    </row>
    <row r="113" spans="1:10" x14ac:dyDescent="0.2">
      <c r="A113" s="26" t="str">
        <f>'BoR4 Rollup'!A113</f>
        <v xml:space="preserve">  Other Compensation</v>
      </c>
      <c r="B113" s="115"/>
      <c r="C113" s="115"/>
      <c r="D113" s="115"/>
      <c r="E113" s="28">
        <f t="shared" si="20"/>
        <v>0</v>
      </c>
      <c r="F113" s="25"/>
      <c r="G113" s="5" t="s">
        <v>45</v>
      </c>
      <c r="H113" s="5" t="str">
        <f t="shared" si="21"/>
        <v>110005</v>
      </c>
      <c r="I113" s="78" t="s">
        <v>46</v>
      </c>
    </row>
    <row r="114" spans="1:10" x14ac:dyDescent="0.2">
      <c r="A114" s="26" t="str">
        <f>'BoR4 Rollup'!A114</f>
        <v xml:space="preserve">  Related Benefits</v>
      </c>
      <c r="B114" s="115"/>
      <c r="C114" s="115"/>
      <c r="D114" s="153"/>
      <c r="E114" s="28">
        <f t="shared" si="20"/>
        <v>0</v>
      </c>
      <c r="F114" s="25"/>
      <c r="G114" s="5" t="s">
        <v>45</v>
      </c>
      <c r="H114" s="5" t="str">
        <f t="shared" si="21"/>
        <v>110005</v>
      </c>
      <c r="I114" s="78" t="s">
        <v>46</v>
      </c>
      <c r="J114" s="78" t="s">
        <v>583</v>
      </c>
    </row>
    <row r="115" spans="1:10" ht="15.75" x14ac:dyDescent="0.25">
      <c r="A115" s="29" t="str">
        <f>'BoR4 Rollup'!A115</f>
        <v>Total Personal Services</v>
      </c>
      <c r="B115" s="118">
        <f>B114+B113+B112</f>
        <v>0</v>
      </c>
      <c r="C115" s="118">
        <f>C114+C113+C112</f>
        <v>0</v>
      </c>
      <c r="D115" s="118">
        <f>D114+D113+D112</f>
        <v>0</v>
      </c>
      <c r="E115" s="31">
        <f t="shared" si="20"/>
        <v>0</v>
      </c>
      <c r="F115" s="32"/>
      <c r="G115" s="5" t="s">
        <v>45</v>
      </c>
      <c r="H115" s="5" t="str">
        <f t="shared" si="21"/>
        <v>110005</v>
      </c>
      <c r="I115" s="78" t="s">
        <v>46</v>
      </c>
    </row>
    <row r="116" spans="1:10" x14ac:dyDescent="0.2">
      <c r="A116" s="26" t="str">
        <f>'BoR4 Rollup'!A116</f>
        <v xml:space="preserve"> Travel</v>
      </c>
      <c r="B116" s="115"/>
      <c r="C116" s="115"/>
      <c r="D116" s="115"/>
      <c r="E116" s="28">
        <f t="shared" si="20"/>
        <v>0</v>
      </c>
      <c r="F116" s="25"/>
      <c r="G116" s="5" t="s">
        <v>45</v>
      </c>
      <c r="H116" s="5" t="str">
        <f t="shared" si="21"/>
        <v>110005</v>
      </c>
      <c r="I116" s="78" t="s">
        <v>46</v>
      </c>
      <c r="J116" s="78" t="s">
        <v>584</v>
      </c>
    </row>
    <row r="117" spans="1:10" x14ac:dyDescent="0.2">
      <c r="A117" s="26" t="str">
        <f>'BoR4 Rollup'!A117</f>
        <v xml:space="preserve"> Operating Services</v>
      </c>
      <c r="B117" s="115"/>
      <c r="C117" s="115"/>
      <c r="D117" s="115"/>
      <c r="E117" s="28">
        <f t="shared" si="20"/>
        <v>0</v>
      </c>
      <c r="F117" s="25"/>
      <c r="G117" s="5" t="s">
        <v>45</v>
      </c>
      <c r="H117" s="5" t="str">
        <f t="shared" si="21"/>
        <v>110005</v>
      </c>
      <c r="I117" s="78" t="s">
        <v>46</v>
      </c>
      <c r="J117" s="78" t="s">
        <v>585</v>
      </c>
    </row>
    <row r="118" spans="1:10" x14ac:dyDescent="0.2">
      <c r="A118" s="26" t="str">
        <f>'BoR4 Rollup'!A118</f>
        <v xml:space="preserve"> Supplies</v>
      </c>
      <c r="B118" s="115"/>
      <c r="C118" s="115"/>
      <c r="D118" s="115"/>
      <c r="E118" s="28">
        <f t="shared" si="20"/>
        <v>0</v>
      </c>
      <c r="F118" s="25"/>
      <c r="G118" s="5" t="s">
        <v>45</v>
      </c>
      <c r="H118" s="5" t="str">
        <f t="shared" si="21"/>
        <v>110005</v>
      </c>
      <c r="I118" s="78" t="s">
        <v>46</v>
      </c>
      <c r="J118" s="78" t="s">
        <v>586</v>
      </c>
    </row>
    <row r="119" spans="1:10" ht="15.75" x14ac:dyDescent="0.25">
      <c r="A119" s="29" t="str">
        <f>'BoR4 Rollup'!A119</f>
        <v>Total Operating Expenses</v>
      </c>
      <c r="B119" s="121">
        <f>B118+B117+B116</f>
        <v>0</v>
      </c>
      <c r="C119" s="121">
        <f>C118+C117+C116</f>
        <v>0</v>
      </c>
      <c r="D119" s="121">
        <f>D118+D117+D116</f>
        <v>0</v>
      </c>
      <c r="E119" s="34">
        <f t="shared" si="20"/>
        <v>0</v>
      </c>
      <c r="F119" s="35"/>
      <c r="G119" s="5" t="s">
        <v>45</v>
      </c>
      <c r="H119" s="5" t="str">
        <f t="shared" si="21"/>
        <v>110005</v>
      </c>
      <c r="I119" s="78" t="s">
        <v>46</v>
      </c>
    </row>
    <row r="120" spans="1:10" x14ac:dyDescent="0.2">
      <c r="A120" s="26" t="str">
        <f>'BoR4 Rollup'!A120</f>
        <v xml:space="preserve"> Professional Services</v>
      </c>
      <c r="B120" s="115"/>
      <c r="C120" s="115"/>
      <c r="D120" s="115"/>
      <c r="E120" s="28">
        <f t="shared" si="20"/>
        <v>0</v>
      </c>
      <c r="F120" s="25"/>
      <c r="G120" s="5" t="s">
        <v>45</v>
      </c>
      <c r="H120" s="5" t="str">
        <f t="shared" si="21"/>
        <v>110005</v>
      </c>
      <c r="I120" s="78" t="s">
        <v>46</v>
      </c>
      <c r="J120" s="78" t="s">
        <v>587</v>
      </c>
    </row>
    <row r="121" spans="1:10" x14ac:dyDescent="0.2">
      <c r="A121" s="26" t="str">
        <f>'BoR4 Rollup'!A121</f>
        <v xml:space="preserve"> Other Charges</v>
      </c>
      <c r="B121" s="115"/>
      <c r="C121" s="115"/>
      <c r="D121" s="115"/>
      <c r="E121" s="28">
        <f t="shared" si="20"/>
        <v>0</v>
      </c>
      <c r="F121" s="25"/>
      <c r="G121" s="5" t="s">
        <v>45</v>
      </c>
      <c r="H121" s="5" t="str">
        <f t="shared" si="21"/>
        <v>110005</v>
      </c>
      <c r="I121" s="78" t="s">
        <v>46</v>
      </c>
      <c r="J121" s="78" t="s">
        <v>588</v>
      </c>
    </row>
    <row r="122" spans="1:10" x14ac:dyDescent="0.2">
      <c r="A122" s="26" t="str">
        <f>'BoR4 Rollup'!A122</f>
        <v xml:space="preserve"> Debt Services</v>
      </c>
      <c r="B122" s="115"/>
      <c r="C122" s="115"/>
      <c r="D122" s="115"/>
      <c r="E122" s="28">
        <f t="shared" si="20"/>
        <v>0</v>
      </c>
      <c r="F122" s="25"/>
      <c r="G122" s="5" t="s">
        <v>45</v>
      </c>
      <c r="H122" s="5" t="str">
        <f t="shared" si="21"/>
        <v>110005</v>
      </c>
      <c r="I122" s="78" t="s">
        <v>46</v>
      </c>
    </row>
    <row r="123" spans="1:10" x14ac:dyDescent="0.2">
      <c r="A123" s="26" t="str">
        <f>'BoR4 Rollup'!A123</f>
        <v xml:space="preserve"> Interagency Transfers</v>
      </c>
      <c r="B123" s="115"/>
      <c r="C123" s="115"/>
      <c r="D123" s="115"/>
      <c r="E123" s="28">
        <f t="shared" si="20"/>
        <v>0</v>
      </c>
      <c r="F123" s="25"/>
      <c r="G123" s="5" t="s">
        <v>45</v>
      </c>
      <c r="H123" s="5" t="str">
        <f t="shared" si="21"/>
        <v>110005</v>
      </c>
      <c r="I123" s="78" t="s">
        <v>46</v>
      </c>
      <c r="J123" s="78" t="s">
        <v>589</v>
      </c>
    </row>
    <row r="124" spans="1:10" ht="15.75" x14ac:dyDescent="0.25">
      <c r="A124" s="29" t="str">
        <f>'BoR4 Rollup'!A124</f>
        <v>Total Other Charges</v>
      </c>
      <c r="B124" s="121">
        <f>B123+B122+B121+B120</f>
        <v>0</v>
      </c>
      <c r="C124" s="121">
        <f>C123+C122+C121+C120</f>
        <v>0</v>
      </c>
      <c r="D124" s="121">
        <f>D123+D122+D121+D120</f>
        <v>0</v>
      </c>
      <c r="E124" s="34">
        <f t="shared" si="20"/>
        <v>0</v>
      </c>
      <c r="F124" s="35"/>
      <c r="G124" s="5" t="s">
        <v>45</v>
      </c>
      <c r="H124" s="5" t="str">
        <f t="shared" si="21"/>
        <v>110005</v>
      </c>
      <c r="I124" s="78" t="s">
        <v>46</v>
      </c>
    </row>
    <row r="125" spans="1:10" x14ac:dyDescent="0.2">
      <c r="A125" s="26" t="str">
        <f>'BoR4 Rollup'!A125</f>
        <v xml:space="preserve"> General Acquisitions</v>
      </c>
      <c r="B125" s="115"/>
      <c r="C125" s="115"/>
      <c r="D125" s="115"/>
      <c r="E125" s="28">
        <f t="shared" si="20"/>
        <v>0</v>
      </c>
      <c r="F125" s="25"/>
      <c r="G125" s="5" t="s">
        <v>45</v>
      </c>
      <c r="H125" s="5" t="str">
        <f t="shared" si="21"/>
        <v>110005</v>
      </c>
      <c r="I125" s="78" t="s">
        <v>46</v>
      </c>
      <c r="J125" s="78" t="s">
        <v>590</v>
      </c>
    </row>
    <row r="126" spans="1:10" x14ac:dyDescent="0.2">
      <c r="A126" s="26" t="str">
        <f>'BoR4 Rollup'!A126</f>
        <v xml:space="preserve"> Library Acquisitions</v>
      </c>
      <c r="B126" s="115"/>
      <c r="C126" s="115"/>
      <c r="D126" s="115"/>
      <c r="E126" s="28">
        <f t="shared" si="20"/>
        <v>0</v>
      </c>
      <c r="F126" s="25"/>
      <c r="G126" s="5" t="s">
        <v>45</v>
      </c>
      <c r="H126" s="5" t="str">
        <f t="shared" si="21"/>
        <v>110005</v>
      </c>
      <c r="I126" s="78" t="s">
        <v>46</v>
      </c>
      <c r="J126" s="78" t="s">
        <v>590</v>
      </c>
    </row>
    <row r="127" spans="1:10" x14ac:dyDescent="0.2">
      <c r="A127" s="26" t="str">
        <f>'BoR4 Rollup'!A127</f>
        <v xml:space="preserve"> Major Repairs</v>
      </c>
      <c r="B127" s="115"/>
      <c r="C127" s="115"/>
      <c r="D127" s="115"/>
      <c r="E127" s="28">
        <f t="shared" si="20"/>
        <v>0</v>
      </c>
      <c r="F127" s="25"/>
      <c r="G127" s="5" t="s">
        <v>45</v>
      </c>
      <c r="H127" s="5" t="str">
        <f t="shared" si="21"/>
        <v>110005</v>
      </c>
      <c r="I127" s="78" t="s">
        <v>46</v>
      </c>
    </row>
    <row r="128" spans="1:10" ht="15.75" x14ac:dyDescent="0.25">
      <c r="A128" s="29" t="str">
        <f>'BoR4 Rollup'!A128</f>
        <v>Total Acquisitions and Major Repairs</v>
      </c>
      <c r="B128" s="121">
        <f>B127+B126+B125</f>
        <v>0</v>
      </c>
      <c r="C128" s="121">
        <f>C127+C126+C125</f>
        <v>0</v>
      </c>
      <c r="D128" s="121">
        <f>D127+D126+D125</f>
        <v>0</v>
      </c>
      <c r="E128" s="34">
        <f t="shared" si="20"/>
        <v>0</v>
      </c>
      <c r="F128" s="35"/>
      <c r="G128" s="5" t="s">
        <v>45</v>
      </c>
      <c r="H128" s="5" t="str">
        <f t="shared" si="21"/>
        <v>110005</v>
      </c>
      <c r="I128" s="78" t="s">
        <v>46</v>
      </c>
    </row>
    <row r="129" spans="1:10" ht="15.75" x14ac:dyDescent="0.25">
      <c r="A129" s="29" t="str">
        <f>'BoR4 Rollup'!A129</f>
        <v>Function Total</v>
      </c>
      <c r="B129" s="118">
        <f>B128+B124+B119+B115</f>
        <v>0</v>
      </c>
      <c r="C129" s="118">
        <f>C128+C124+C119+C115</f>
        <v>0</v>
      </c>
      <c r="D129" s="118">
        <f>D128+D124+D119+D115</f>
        <v>0</v>
      </c>
      <c r="E129" s="46">
        <f t="shared" si="20"/>
        <v>0</v>
      </c>
      <c r="F129" s="32"/>
      <c r="G129" s="5" t="s">
        <v>45</v>
      </c>
      <c r="H129" s="5" t="str">
        <f t="shared" si="21"/>
        <v>110005</v>
      </c>
      <c r="I129" s="78" t="s">
        <v>46</v>
      </c>
    </row>
    <row r="130" spans="1:10" ht="15.75" x14ac:dyDescent="0.25">
      <c r="A130" s="124" t="str">
        <f>'BoR4 Rollup'!A130</f>
        <v>Function:  Instruction</v>
      </c>
      <c r="B130" s="125"/>
      <c r="C130" s="126"/>
      <c r="D130" s="126"/>
      <c r="E130" s="128"/>
      <c r="F130" s="4"/>
      <c r="G130" s="5" t="s">
        <v>32</v>
      </c>
      <c r="H130" s="5" t="str">
        <f t="shared" ref="H130:H131" si="22">RIGHT($A$132,6)</f>
        <v>111001</v>
      </c>
      <c r="I130" s="78" t="s">
        <v>49</v>
      </c>
    </row>
    <row r="131" spans="1:10" ht="15.75" x14ac:dyDescent="0.25">
      <c r="A131" s="129" t="str">
        <f>'BoR4 Rollup'!A131</f>
        <v>Orgn: Behavioral Sciences Adm</v>
      </c>
      <c r="B131" s="130" t="str">
        <f>+'BoR4 Rollup'!B131</f>
        <v>Actual</v>
      </c>
      <c r="C131" s="130" t="str">
        <f>+'BoR4 Rollup'!C131</f>
        <v>Budgeted</v>
      </c>
      <c r="D131" s="130" t="str">
        <f>+'BoR4 Rollup'!D131</f>
        <v>Budgeted</v>
      </c>
      <c r="E131" s="132" t="str">
        <f>'BoR4 Rollup'!E110</f>
        <v>2022-2023 +/-</v>
      </c>
      <c r="F131" s="44"/>
      <c r="G131" s="5" t="s">
        <v>32</v>
      </c>
      <c r="H131" s="5" t="str">
        <f t="shared" si="22"/>
        <v>111001</v>
      </c>
      <c r="I131" s="78" t="s">
        <v>49</v>
      </c>
    </row>
    <row r="132" spans="1:10" ht="15.75" x14ac:dyDescent="0.25">
      <c r="A132" s="133" t="str">
        <f>'BoR4 Rollup'!A132</f>
        <v>Organization ID:  111001</v>
      </c>
      <c r="B132" s="134" t="str">
        <f>'BoR4 Rollup'!$B$6</f>
        <v>2022-2023</v>
      </c>
      <c r="C132" s="134" t="str">
        <f>'BoR4 Rollup'!$C$6</f>
        <v>2022-2023</v>
      </c>
      <c r="D132" s="134" t="str">
        <f>'BoR4 Rollup'!$D$6</f>
        <v>2023-2024</v>
      </c>
      <c r="E132" s="136" t="str">
        <f>'BoR4 Rollup'!$E$6</f>
        <v>2023-2024</v>
      </c>
      <c r="F132" s="44"/>
      <c r="G132" s="5" t="s">
        <v>32</v>
      </c>
      <c r="H132" s="5" t="str">
        <f>RIGHT($A$132,6)</f>
        <v>111001</v>
      </c>
      <c r="I132" s="78" t="s">
        <v>49</v>
      </c>
    </row>
    <row r="133" spans="1:10" x14ac:dyDescent="0.2">
      <c r="A133" s="26" t="str">
        <f>'BoR4 Rollup'!A133</f>
        <v xml:space="preserve">  Salaries</v>
      </c>
      <c r="B133" s="115"/>
      <c r="C133" s="115"/>
      <c r="D133" s="115"/>
      <c r="E133" s="28">
        <f t="shared" ref="E133:E150" si="23">+D133-C133</f>
        <v>0</v>
      </c>
      <c r="F133" s="25"/>
      <c r="G133" s="5" t="s">
        <v>32</v>
      </c>
      <c r="H133" s="5" t="str">
        <f t="shared" ref="H133:H150" si="24">RIGHT($A$132,6)</f>
        <v>111001</v>
      </c>
      <c r="I133" s="78" t="s">
        <v>49</v>
      </c>
      <c r="J133" s="78" t="s">
        <v>582</v>
      </c>
    </row>
    <row r="134" spans="1:10" x14ac:dyDescent="0.2">
      <c r="A134" s="26" t="str">
        <f>'BoR4 Rollup'!A134</f>
        <v xml:space="preserve">  Other Compensation</v>
      </c>
      <c r="B134" s="115"/>
      <c r="C134" s="115"/>
      <c r="D134" s="115"/>
      <c r="E134" s="28">
        <f t="shared" si="23"/>
        <v>0</v>
      </c>
      <c r="F134" s="25"/>
      <c r="G134" s="5" t="s">
        <v>32</v>
      </c>
      <c r="H134" s="5" t="str">
        <f t="shared" si="24"/>
        <v>111001</v>
      </c>
      <c r="I134" s="78" t="s">
        <v>49</v>
      </c>
    </row>
    <row r="135" spans="1:10" x14ac:dyDescent="0.2">
      <c r="A135" s="26" t="str">
        <f>'BoR4 Rollup'!A135</f>
        <v xml:space="preserve">  Related Benefits</v>
      </c>
      <c r="B135" s="115"/>
      <c r="C135" s="115"/>
      <c r="D135" s="153"/>
      <c r="E135" s="28">
        <f t="shared" si="23"/>
        <v>0</v>
      </c>
      <c r="F135" s="25"/>
      <c r="G135" s="5" t="s">
        <v>32</v>
      </c>
      <c r="H135" s="5" t="str">
        <f t="shared" si="24"/>
        <v>111001</v>
      </c>
      <c r="I135" s="78" t="s">
        <v>49</v>
      </c>
      <c r="J135" s="78" t="s">
        <v>583</v>
      </c>
    </row>
    <row r="136" spans="1:10" ht="15.75" x14ac:dyDescent="0.25">
      <c r="A136" s="29" t="str">
        <f>'BoR4 Rollup'!A136</f>
        <v>Total Personal Services</v>
      </c>
      <c r="B136" s="118">
        <f>B135+B134+B133</f>
        <v>0</v>
      </c>
      <c r="C136" s="118">
        <f>C135+C134+C133</f>
        <v>0</v>
      </c>
      <c r="D136" s="118">
        <f>D135+D134+D133</f>
        <v>0</v>
      </c>
      <c r="E136" s="31">
        <f t="shared" si="23"/>
        <v>0</v>
      </c>
      <c r="F136" s="32"/>
      <c r="G136" s="5" t="s">
        <v>8</v>
      </c>
      <c r="H136" s="5" t="str">
        <f t="shared" si="24"/>
        <v>111001</v>
      </c>
      <c r="I136" s="78" t="s">
        <v>49</v>
      </c>
    </row>
    <row r="137" spans="1:10" x14ac:dyDescent="0.2">
      <c r="A137" s="26" t="str">
        <f>'BoR4 Rollup'!A137</f>
        <v xml:space="preserve"> Travel</v>
      </c>
      <c r="B137" s="115"/>
      <c r="C137" s="115"/>
      <c r="D137" s="115"/>
      <c r="E137" s="28">
        <f t="shared" si="23"/>
        <v>0</v>
      </c>
      <c r="F137" s="25"/>
      <c r="G137" s="5" t="s">
        <v>32</v>
      </c>
      <c r="H137" s="5" t="str">
        <f t="shared" si="24"/>
        <v>111001</v>
      </c>
      <c r="I137" s="78" t="s">
        <v>49</v>
      </c>
      <c r="J137" s="78" t="s">
        <v>584</v>
      </c>
    </row>
    <row r="138" spans="1:10" x14ac:dyDescent="0.2">
      <c r="A138" s="26" t="str">
        <f>'BoR4 Rollup'!A138</f>
        <v xml:space="preserve"> Operating Services</v>
      </c>
      <c r="B138" s="115"/>
      <c r="C138" s="115"/>
      <c r="D138" s="115"/>
      <c r="E138" s="28">
        <f t="shared" si="23"/>
        <v>0</v>
      </c>
      <c r="F138" s="25"/>
      <c r="G138" s="5" t="s">
        <v>32</v>
      </c>
      <c r="H138" s="5" t="str">
        <f t="shared" si="24"/>
        <v>111001</v>
      </c>
      <c r="I138" s="78" t="s">
        <v>49</v>
      </c>
      <c r="J138" s="78" t="s">
        <v>585</v>
      </c>
    </row>
    <row r="139" spans="1:10" x14ac:dyDescent="0.2">
      <c r="A139" s="26" t="str">
        <f>'BoR4 Rollup'!A139</f>
        <v xml:space="preserve"> Supplies</v>
      </c>
      <c r="B139" s="115"/>
      <c r="C139" s="115"/>
      <c r="D139" s="115"/>
      <c r="E139" s="28">
        <f t="shared" si="23"/>
        <v>0</v>
      </c>
      <c r="F139" s="25"/>
      <c r="G139" s="5" t="s">
        <v>32</v>
      </c>
      <c r="H139" s="5" t="str">
        <f t="shared" si="24"/>
        <v>111001</v>
      </c>
      <c r="I139" s="78" t="s">
        <v>49</v>
      </c>
      <c r="J139" s="78" t="s">
        <v>586</v>
      </c>
    </row>
    <row r="140" spans="1:10" ht="15.75" x14ac:dyDescent="0.25">
      <c r="A140" s="29" t="str">
        <f>'BoR4 Rollup'!A140</f>
        <v>Total Operating Expenses</v>
      </c>
      <c r="B140" s="121">
        <f>B139+B138+B137</f>
        <v>0</v>
      </c>
      <c r="C140" s="121">
        <f>C139+C138+C137</f>
        <v>0</v>
      </c>
      <c r="D140" s="121">
        <f>D139+D138+D137</f>
        <v>0</v>
      </c>
      <c r="E140" s="34">
        <f t="shared" si="23"/>
        <v>0</v>
      </c>
      <c r="F140" s="35"/>
      <c r="G140" s="5" t="s">
        <v>8</v>
      </c>
      <c r="H140" s="5" t="str">
        <f t="shared" si="24"/>
        <v>111001</v>
      </c>
      <c r="I140" s="78" t="s">
        <v>49</v>
      </c>
    </row>
    <row r="141" spans="1:10" x14ac:dyDescent="0.2">
      <c r="A141" s="26" t="str">
        <f>'BoR4 Rollup'!A141</f>
        <v xml:space="preserve"> Professional Services</v>
      </c>
      <c r="B141" s="115"/>
      <c r="C141" s="115"/>
      <c r="D141" s="115"/>
      <c r="E141" s="28">
        <f t="shared" si="23"/>
        <v>0</v>
      </c>
      <c r="F141" s="25"/>
      <c r="G141" s="5" t="s">
        <v>32</v>
      </c>
      <c r="H141" s="5" t="str">
        <f t="shared" si="24"/>
        <v>111001</v>
      </c>
      <c r="I141" s="78" t="s">
        <v>49</v>
      </c>
      <c r="J141" s="78" t="s">
        <v>587</v>
      </c>
    </row>
    <row r="142" spans="1:10" x14ac:dyDescent="0.2">
      <c r="A142" s="26" t="str">
        <f>'BoR4 Rollup'!A142</f>
        <v xml:space="preserve"> Other Charges</v>
      </c>
      <c r="B142" s="115"/>
      <c r="C142" s="115"/>
      <c r="D142" s="115"/>
      <c r="E142" s="28">
        <f t="shared" si="23"/>
        <v>0</v>
      </c>
      <c r="F142" s="25"/>
      <c r="G142" s="5" t="s">
        <v>32</v>
      </c>
      <c r="H142" s="5" t="str">
        <f t="shared" si="24"/>
        <v>111001</v>
      </c>
      <c r="I142" s="78" t="s">
        <v>49</v>
      </c>
      <c r="J142" s="78" t="s">
        <v>588</v>
      </c>
    </row>
    <row r="143" spans="1:10" x14ac:dyDescent="0.2">
      <c r="A143" s="26" t="str">
        <f>'BoR4 Rollup'!A143</f>
        <v xml:space="preserve"> Debt Services</v>
      </c>
      <c r="B143" s="115"/>
      <c r="C143" s="115"/>
      <c r="D143" s="115"/>
      <c r="E143" s="28">
        <f t="shared" si="23"/>
        <v>0</v>
      </c>
      <c r="F143" s="25"/>
      <c r="G143" s="5" t="s">
        <v>32</v>
      </c>
      <c r="H143" s="5" t="str">
        <f t="shared" si="24"/>
        <v>111001</v>
      </c>
      <c r="I143" s="78" t="s">
        <v>49</v>
      </c>
    </row>
    <row r="144" spans="1:10" x14ac:dyDescent="0.2">
      <c r="A144" s="26" t="str">
        <f>'BoR4 Rollup'!A144</f>
        <v xml:space="preserve"> Interagency Transfers</v>
      </c>
      <c r="B144" s="115"/>
      <c r="C144" s="115"/>
      <c r="D144" s="115"/>
      <c r="E144" s="28">
        <f t="shared" si="23"/>
        <v>0</v>
      </c>
      <c r="F144" s="25"/>
      <c r="G144" s="5" t="s">
        <v>32</v>
      </c>
      <c r="H144" s="5" t="str">
        <f t="shared" si="24"/>
        <v>111001</v>
      </c>
      <c r="I144" s="78" t="s">
        <v>49</v>
      </c>
      <c r="J144" s="78" t="s">
        <v>589</v>
      </c>
    </row>
    <row r="145" spans="1:10" ht="15.75" x14ac:dyDescent="0.25">
      <c r="A145" s="29" t="str">
        <f>'BoR4 Rollup'!A145</f>
        <v>Total Other Charges</v>
      </c>
      <c r="B145" s="121">
        <f>B144+B143+B142+B141</f>
        <v>0</v>
      </c>
      <c r="C145" s="121">
        <f>C144+C143+C142+C141</f>
        <v>0</v>
      </c>
      <c r="D145" s="121">
        <f>D144+D143+D142+D141</f>
        <v>0</v>
      </c>
      <c r="E145" s="34">
        <f t="shared" si="23"/>
        <v>0</v>
      </c>
      <c r="F145" s="35"/>
      <c r="G145" s="5" t="s">
        <v>8</v>
      </c>
      <c r="H145" s="5" t="str">
        <f t="shared" si="24"/>
        <v>111001</v>
      </c>
      <c r="I145" s="78" t="s">
        <v>49</v>
      </c>
    </row>
    <row r="146" spans="1:10" x14ac:dyDescent="0.2">
      <c r="A146" s="26" t="str">
        <f>'BoR4 Rollup'!A146</f>
        <v xml:space="preserve"> General Acquisitions</v>
      </c>
      <c r="B146" s="115"/>
      <c r="C146" s="115"/>
      <c r="D146" s="115"/>
      <c r="E146" s="28">
        <f t="shared" si="23"/>
        <v>0</v>
      </c>
      <c r="F146" s="25"/>
      <c r="G146" s="5" t="s">
        <v>32</v>
      </c>
      <c r="H146" s="5" t="str">
        <f t="shared" si="24"/>
        <v>111001</v>
      </c>
      <c r="I146" s="78" t="s">
        <v>49</v>
      </c>
      <c r="J146" s="78" t="s">
        <v>590</v>
      </c>
    </row>
    <row r="147" spans="1:10" x14ac:dyDescent="0.2">
      <c r="A147" s="26" t="str">
        <f>'BoR4 Rollup'!A147</f>
        <v xml:space="preserve"> Library Acquisitions</v>
      </c>
      <c r="B147" s="115"/>
      <c r="C147" s="115"/>
      <c r="D147" s="115"/>
      <c r="E147" s="28">
        <f t="shared" si="23"/>
        <v>0</v>
      </c>
      <c r="F147" s="25"/>
      <c r="G147" s="5" t="s">
        <v>32</v>
      </c>
      <c r="H147" s="5" t="str">
        <f t="shared" si="24"/>
        <v>111001</v>
      </c>
      <c r="I147" s="78" t="s">
        <v>49</v>
      </c>
      <c r="J147" s="78" t="s">
        <v>590</v>
      </c>
    </row>
    <row r="148" spans="1:10" x14ac:dyDescent="0.2">
      <c r="A148" s="26" t="str">
        <f>'BoR4 Rollup'!A148</f>
        <v xml:space="preserve"> Major Repairs</v>
      </c>
      <c r="B148" s="115"/>
      <c r="C148" s="115"/>
      <c r="D148" s="115"/>
      <c r="E148" s="28">
        <f t="shared" si="23"/>
        <v>0</v>
      </c>
      <c r="F148" s="25"/>
      <c r="G148" s="5" t="s">
        <v>32</v>
      </c>
      <c r="H148" s="5" t="str">
        <f t="shared" si="24"/>
        <v>111001</v>
      </c>
      <c r="I148" s="78" t="s">
        <v>49</v>
      </c>
    </row>
    <row r="149" spans="1:10" ht="15.75" x14ac:dyDescent="0.25">
      <c r="A149" s="29" t="str">
        <f>'BoR4 Rollup'!A149</f>
        <v>Total Acquisitions and Major Repairs</v>
      </c>
      <c r="B149" s="121">
        <f>B148+B147+B146</f>
        <v>0</v>
      </c>
      <c r="C149" s="121">
        <f>C148+C147+C146</f>
        <v>0</v>
      </c>
      <c r="D149" s="121">
        <f>D148+D147+D146</f>
        <v>0</v>
      </c>
      <c r="E149" s="34">
        <f t="shared" si="23"/>
        <v>0</v>
      </c>
      <c r="F149" s="35"/>
      <c r="G149" s="5" t="s">
        <v>8</v>
      </c>
      <c r="H149" s="5" t="str">
        <f t="shared" si="24"/>
        <v>111001</v>
      </c>
      <c r="I149" s="78" t="s">
        <v>49</v>
      </c>
    </row>
    <row r="150" spans="1:10" ht="15.75" x14ac:dyDescent="0.25">
      <c r="A150" s="29" t="str">
        <f>'BoR4 Rollup'!A150</f>
        <v>Function Total</v>
      </c>
      <c r="B150" s="118">
        <f>B149+B145+B140+B136</f>
        <v>0</v>
      </c>
      <c r="C150" s="118">
        <f>C149+C145+C140+C136</f>
        <v>0</v>
      </c>
      <c r="D150" s="118">
        <f>D149+D145+D140+D136</f>
        <v>0</v>
      </c>
      <c r="E150" s="46">
        <f t="shared" si="23"/>
        <v>0</v>
      </c>
      <c r="F150" s="32"/>
      <c r="G150" s="5" t="s">
        <v>8</v>
      </c>
      <c r="H150" s="5" t="str">
        <f t="shared" si="24"/>
        <v>111001</v>
      </c>
      <c r="I150" s="78" t="s">
        <v>49</v>
      </c>
    </row>
    <row r="151" spans="1:10" ht="15.75" x14ac:dyDescent="0.25">
      <c r="A151" s="124" t="str">
        <f>'BoR4 Rollup'!A151</f>
        <v>Function:  Instruction</v>
      </c>
      <c r="B151" s="125"/>
      <c r="C151" s="126"/>
      <c r="D151" s="126"/>
      <c r="E151" s="128"/>
      <c r="F151" s="4"/>
      <c r="G151" s="5" t="s">
        <v>32</v>
      </c>
      <c r="H151" s="5" t="str">
        <f t="shared" ref="H151:H152" si="25">RIGHT($A$153,6)</f>
        <v>111002</v>
      </c>
      <c r="I151" s="78" t="s">
        <v>52</v>
      </c>
    </row>
    <row r="152" spans="1:10" ht="15.75" x14ac:dyDescent="0.25">
      <c r="A152" s="129" t="str">
        <f>'BoR4 Rollup'!A152</f>
        <v>Orgn: Beh Sci-Ed-Care&amp;Dev Children</v>
      </c>
      <c r="B152" s="130" t="str">
        <f>+'BoR4 Rollup'!B152</f>
        <v>Actual</v>
      </c>
      <c r="C152" s="130" t="str">
        <f>+'BoR4 Rollup'!C152</f>
        <v>Budgeted</v>
      </c>
      <c r="D152" s="130" t="str">
        <f>+'BoR4 Rollup'!D152</f>
        <v>Budgeted</v>
      </c>
      <c r="E152" s="132" t="str">
        <f>'BoR4 Rollup'!E131</f>
        <v>2022-2023 +/-</v>
      </c>
      <c r="F152" s="18"/>
      <c r="G152" s="5" t="s">
        <v>32</v>
      </c>
      <c r="H152" s="5" t="str">
        <f t="shared" si="25"/>
        <v>111002</v>
      </c>
      <c r="I152" s="78" t="s">
        <v>52</v>
      </c>
    </row>
    <row r="153" spans="1:10" ht="15.75" x14ac:dyDescent="0.25">
      <c r="A153" s="133" t="str">
        <f>'BoR4 Rollup'!A153</f>
        <v>Organization ID:  111002</v>
      </c>
      <c r="B153" s="134" t="str">
        <f>'BoR4 Rollup'!$B$6</f>
        <v>2022-2023</v>
      </c>
      <c r="C153" s="134" t="str">
        <f>'BoR4 Rollup'!$C$6</f>
        <v>2022-2023</v>
      </c>
      <c r="D153" s="134" t="str">
        <f>'BoR4 Rollup'!$D$6</f>
        <v>2023-2024</v>
      </c>
      <c r="E153" s="136" t="str">
        <f>'BoR4 Rollup'!$E$6</f>
        <v>2023-2024</v>
      </c>
      <c r="F153" s="18"/>
      <c r="G153" s="5" t="s">
        <v>32</v>
      </c>
      <c r="H153" s="5" t="str">
        <f>RIGHT($A$153,6)</f>
        <v>111002</v>
      </c>
      <c r="I153" s="78" t="s">
        <v>52</v>
      </c>
    </row>
    <row r="154" spans="1:10" x14ac:dyDescent="0.2">
      <c r="A154" s="26" t="str">
        <f>'BoR4 Rollup'!A154</f>
        <v xml:space="preserve">  Salaries</v>
      </c>
      <c r="B154" s="115">
        <v>47180</v>
      </c>
      <c r="C154" s="115">
        <v>47180</v>
      </c>
      <c r="D154" s="115">
        <v>46940</v>
      </c>
      <c r="E154" s="28">
        <f t="shared" ref="E154:E171" si="26">+D154-C154</f>
        <v>-240</v>
      </c>
      <c r="F154" s="25"/>
      <c r="G154" s="5" t="s">
        <v>32</v>
      </c>
      <c r="H154" s="5" t="str">
        <f t="shared" ref="H154:H171" si="27">RIGHT($A$153,6)</f>
        <v>111002</v>
      </c>
      <c r="I154" s="78" t="s">
        <v>52</v>
      </c>
      <c r="J154" s="78" t="s">
        <v>582</v>
      </c>
    </row>
    <row r="155" spans="1:10" x14ac:dyDescent="0.2">
      <c r="A155" s="26" t="str">
        <f>'BoR4 Rollup'!A155</f>
        <v xml:space="preserve">  Other Compensation</v>
      </c>
      <c r="B155" s="115"/>
      <c r="C155" s="115"/>
      <c r="D155" s="115"/>
      <c r="E155" s="28">
        <f t="shared" si="26"/>
        <v>0</v>
      </c>
      <c r="F155" s="25"/>
      <c r="G155" s="5" t="s">
        <v>32</v>
      </c>
      <c r="H155" s="5" t="str">
        <f t="shared" si="27"/>
        <v>111002</v>
      </c>
      <c r="I155" s="78" t="s">
        <v>52</v>
      </c>
    </row>
    <row r="156" spans="1:10" x14ac:dyDescent="0.2">
      <c r="A156" s="26" t="str">
        <f>'BoR4 Rollup'!A156</f>
        <v xml:space="preserve">  Related Benefits</v>
      </c>
      <c r="B156" s="115">
        <v>24452</v>
      </c>
      <c r="C156" s="115">
        <v>24452</v>
      </c>
      <c r="D156" s="153">
        <v>24800</v>
      </c>
      <c r="E156" s="28">
        <f t="shared" si="26"/>
        <v>348</v>
      </c>
      <c r="F156" s="25"/>
      <c r="G156" s="5" t="s">
        <v>32</v>
      </c>
      <c r="H156" s="5" t="str">
        <f t="shared" si="27"/>
        <v>111002</v>
      </c>
      <c r="I156" s="78" t="s">
        <v>52</v>
      </c>
      <c r="J156" s="78" t="s">
        <v>583</v>
      </c>
    </row>
    <row r="157" spans="1:10" ht="15.75" x14ac:dyDescent="0.25">
      <c r="A157" s="29" t="str">
        <f>'BoR4 Rollup'!A157</f>
        <v>Total Personal Services</v>
      </c>
      <c r="B157" s="118">
        <f>B156+B155+B154</f>
        <v>71632</v>
      </c>
      <c r="C157" s="118">
        <f t="shared" ref="C157:D157" si="28">C156+C155+C154</f>
        <v>71632</v>
      </c>
      <c r="D157" s="118">
        <f t="shared" si="28"/>
        <v>71740</v>
      </c>
      <c r="E157" s="31">
        <f t="shared" si="26"/>
        <v>108</v>
      </c>
      <c r="F157" s="32"/>
      <c r="G157" s="5" t="s">
        <v>8</v>
      </c>
      <c r="H157" s="5" t="str">
        <f t="shared" si="27"/>
        <v>111002</v>
      </c>
      <c r="I157" s="78" t="s">
        <v>52</v>
      </c>
    </row>
    <row r="158" spans="1:10" x14ac:dyDescent="0.2">
      <c r="A158" s="26" t="str">
        <f>'BoR4 Rollup'!A158</f>
        <v xml:space="preserve"> Travel</v>
      </c>
      <c r="B158" s="115"/>
      <c r="C158" s="115"/>
      <c r="D158" s="115"/>
      <c r="E158" s="28">
        <f t="shared" si="26"/>
        <v>0</v>
      </c>
      <c r="F158" s="25"/>
      <c r="G158" s="5" t="s">
        <v>32</v>
      </c>
      <c r="H158" s="5" t="str">
        <f t="shared" si="27"/>
        <v>111002</v>
      </c>
      <c r="I158" s="78" t="s">
        <v>52</v>
      </c>
      <c r="J158" s="78" t="s">
        <v>584</v>
      </c>
    </row>
    <row r="159" spans="1:10" x14ac:dyDescent="0.2">
      <c r="A159" s="26" t="str">
        <f>'BoR4 Rollup'!A159</f>
        <v xml:space="preserve"> Operating Services</v>
      </c>
      <c r="B159" s="115">
        <v>238</v>
      </c>
      <c r="C159" s="115">
        <v>238</v>
      </c>
      <c r="D159" s="115">
        <v>238</v>
      </c>
      <c r="E159" s="28">
        <f t="shared" si="26"/>
        <v>0</v>
      </c>
      <c r="F159" s="25"/>
      <c r="G159" s="5" t="s">
        <v>32</v>
      </c>
      <c r="H159" s="5" t="str">
        <f t="shared" si="27"/>
        <v>111002</v>
      </c>
      <c r="I159" s="78" t="s">
        <v>52</v>
      </c>
      <c r="J159" s="78" t="s">
        <v>585</v>
      </c>
    </row>
    <row r="160" spans="1:10" x14ac:dyDescent="0.2">
      <c r="A160" s="26" t="str">
        <f>'BoR4 Rollup'!A160</f>
        <v xml:space="preserve"> Supplies</v>
      </c>
      <c r="B160" s="115">
        <v>210</v>
      </c>
      <c r="C160" s="115">
        <v>210</v>
      </c>
      <c r="D160" s="115">
        <v>210</v>
      </c>
      <c r="E160" s="28">
        <f t="shared" si="26"/>
        <v>0</v>
      </c>
      <c r="F160" s="25"/>
      <c r="G160" s="5" t="s">
        <v>32</v>
      </c>
      <c r="H160" s="5" t="str">
        <f t="shared" si="27"/>
        <v>111002</v>
      </c>
      <c r="I160" s="78" t="s">
        <v>52</v>
      </c>
      <c r="J160" s="78" t="s">
        <v>586</v>
      </c>
    </row>
    <row r="161" spans="1:10" ht="15.75" x14ac:dyDescent="0.25">
      <c r="A161" s="29" t="str">
        <f>'BoR4 Rollup'!A161</f>
        <v>Total Operating Expenses</v>
      </c>
      <c r="B161" s="121">
        <f>B160+B159+B158</f>
        <v>448</v>
      </c>
      <c r="C161" s="121">
        <f t="shared" ref="C161:D161" si="29">C160+C159+C158</f>
        <v>448</v>
      </c>
      <c r="D161" s="121">
        <f t="shared" si="29"/>
        <v>448</v>
      </c>
      <c r="E161" s="34">
        <f t="shared" si="26"/>
        <v>0</v>
      </c>
      <c r="F161" s="35"/>
      <c r="G161" s="5" t="s">
        <v>8</v>
      </c>
      <c r="H161" s="5" t="str">
        <f t="shared" si="27"/>
        <v>111002</v>
      </c>
      <c r="I161" s="78" t="s">
        <v>52</v>
      </c>
    </row>
    <row r="162" spans="1:10" x14ac:dyDescent="0.2">
      <c r="A162" s="26" t="str">
        <f>'BoR4 Rollup'!A162</f>
        <v xml:space="preserve"> Professional Services</v>
      </c>
      <c r="B162" s="115"/>
      <c r="C162" s="115"/>
      <c r="D162" s="115"/>
      <c r="E162" s="28">
        <f t="shared" si="26"/>
        <v>0</v>
      </c>
      <c r="F162" s="25"/>
      <c r="G162" s="5" t="s">
        <v>32</v>
      </c>
      <c r="H162" s="5" t="str">
        <f t="shared" si="27"/>
        <v>111002</v>
      </c>
      <c r="I162" s="78" t="s">
        <v>52</v>
      </c>
      <c r="J162" s="78" t="s">
        <v>587</v>
      </c>
    </row>
    <row r="163" spans="1:10" x14ac:dyDescent="0.2">
      <c r="A163" s="26" t="str">
        <f>'BoR4 Rollup'!A163</f>
        <v xml:space="preserve"> Other Charges</v>
      </c>
      <c r="B163" s="115"/>
      <c r="C163" s="115"/>
      <c r="D163" s="115"/>
      <c r="E163" s="28">
        <f t="shared" si="26"/>
        <v>0</v>
      </c>
      <c r="F163" s="25"/>
      <c r="G163" s="5" t="s">
        <v>32</v>
      </c>
      <c r="H163" s="5" t="str">
        <f t="shared" si="27"/>
        <v>111002</v>
      </c>
      <c r="I163" s="78" t="s">
        <v>52</v>
      </c>
      <c r="J163" s="78" t="s">
        <v>588</v>
      </c>
    </row>
    <row r="164" spans="1:10" x14ac:dyDescent="0.2">
      <c r="A164" s="26" t="str">
        <f>'BoR4 Rollup'!A164</f>
        <v xml:space="preserve"> Debt Services</v>
      </c>
      <c r="B164" s="115"/>
      <c r="C164" s="115"/>
      <c r="D164" s="115"/>
      <c r="E164" s="28">
        <f t="shared" si="26"/>
        <v>0</v>
      </c>
      <c r="F164" s="25"/>
      <c r="G164" s="5" t="s">
        <v>32</v>
      </c>
      <c r="H164" s="5" t="str">
        <f t="shared" si="27"/>
        <v>111002</v>
      </c>
      <c r="I164" s="78" t="s">
        <v>52</v>
      </c>
    </row>
    <row r="165" spans="1:10" x14ac:dyDescent="0.2">
      <c r="A165" s="26" t="str">
        <f>'BoR4 Rollup'!A165</f>
        <v xml:space="preserve"> Interagency Transfers</v>
      </c>
      <c r="B165" s="115"/>
      <c r="C165" s="115"/>
      <c r="D165" s="115"/>
      <c r="E165" s="28">
        <f t="shared" si="26"/>
        <v>0</v>
      </c>
      <c r="F165" s="25"/>
      <c r="G165" s="5" t="s">
        <v>8</v>
      </c>
      <c r="H165" s="5" t="str">
        <f t="shared" si="27"/>
        <v>111002</v>
      </c>
      <c r="I165" s="78" t="s">
        <v>52</v>
      </c>
      <c r="J165" s="78" t="s">
        <v>589</v>
      </c>
    </row>
    <row r="166" spans="1:10" ht="15.75" x14ac:dyDescent="0.25">
      <c r="A166" s="29" t="str">
        <f>'BoR4 Rollup'!A166</f>
        <v>Total Other Charges</v>
      </c>
      <c r="B166" s="121">
        <f>B165+B164+B163+B162</f>
        <v>0</v>
      </c>
      <c r="C166" s="121">
        <f t="shared" ref="C166:D166" si="30">C165+C164+C163+C162</f>
        <v>0</v>
      </c>
      <c r="D166" s="121">
        <f t="shared" si="30"/>
        <v>0</v>
      </c>
      <c r="E166" s="34">
        <f t="shared" si="26"/>
        <v>0</v>
      </c>
      <c r="F166" s="35"/>
      <c r="G166" s="5" t="s">
        <v>32</v>
      </c>
      <c r="H166" s="5" t="str">
        <f t="shared" si="27"/>
        <v>111002</v>
      </c>
      <c r="I166" s="78" t="s">
        <v>52</v>
      </c>
    </row>
    <row r="167" spans="1:10" x14ac:dyDescent="0.2">
      <c r="A167" s="26" t="str">
        <f>'BoR4 Rollup'!A167</f>
        <v xml:space="preserve"> General Acquisitions</v>
      </c>
      <c r="B167" s="115"/>
      <c r="C167" s="115"/>
      <c r="D167" s="115"/>
      <c r="E167" s="28">
        <f t="shared" si="26"/>
        <v>0</v>
      </c>
      <c r="F167" s="25"/>
      <c r="G167" s="5" t="s">
        <v>32</v>
      </c>
      <c r="H167" s="5" t="str">
        <f t="shared" si="27"/>
        <v>111002</v>
      </c>
      <c r="I167" s="78" t="s">
        <v>52</v>
      </c>
      <c r="J167" s="78" t="s">
        <v>590</v>
      </c>
    </row>
    <row r="168" spans="1:10" x14ac:dyDescent="0.2">
      <c r="A168" s="26" t="str">
        <f>'BoR4 Rollup'!A168</f>
        <v xml:space="preserve"> Library Acquisitions</v>
      </c>
      <c r="B168" s="115"/>
      <c r="C168" s="115"/>
      <c r="D168" s="115"/>
      <c r="E168" s="28">
        <f t="shared" si="26"/>
        <v>0</v>
      </c>
      <c r="F168" s="25"/>
      <c r="G168" s="5" t="s">
        <v>32</v>
      </c>
      <c r="H168" s="5" t="str">
        <f t="shared" si="27"/>
        <v>111002</v>
      </c>
      <c r="I168" s="78" t="s">
        <v>52</v>
      </c>
      <c r="J168" s="78" t="s">
        <v>590</v>
      </c>
    </row>
    <row r="169" spans="1:10" x14ac:dyDescent="0.2">
      <c r="A169" s="26" t="str">
        <f>'BoR4 Rollup'!A169</f>
        <v xml:space="preserve"> Major Repairs</v>
      </c>
      <c r="B169" s="115"/>
      <c r="C169" s="115"/>
      <c r="D169" s="115"/>
      <c r="E169" s="28">
        <f t="shared" si="26"/>
        <v>0</v>
      </c>
      <c r="F169" s="25"/>
      <c r="G169" s="5" t="s">
        <v>32</v>
      </c>
      <c r="H169" s="5" t="str">
        <f t="shared" si="27"/>
        <v>111002</v>
      </c>
      <c r="I169" s="78" t="s">
        <v>52</v>
      </c>
    </row>
    <row r="170" spans="1:10" ht="15.75" x14ac:dyDescent="0.25">
      <c r="A170" s="29" t="str">
        <f>'BoR4 Rollup'!A170</f>
        <v>Total Acquisitions and Major Repairs</v>
      </c>
      <c r="B170" s="121">
        <f>B169+B168+B167</f>
        <v>0</v>
      </c>
      <c r="C170" s="121">
        <f t="shared" ref="C170:D170" si="31">C169+C168+C167</f>
        <v>0</v>
      </c>
      <c r="D170" s="121">
        <f t="shared" si="31"/>
        <v>0</v>
      </c>
      <c r="E170" s="34">
        <f t="shared" si="26"/>
        <v>0</v>
      </c>
      <c r="F170" s="35"/>
      <c r="G170" s="5" t="s">
        <v>8</v>
      </c>
      <c r="H170" s="5" t="str">
        <f t="shared" si="27"/>
        <v>111002</v>
      </c>
      <c r="I170" s="78" t="s">
        <v>52</v>
      </c>
    </row>
    <row r="171" spans="1:10" ht="15.75" x14ac:dyDescent="0.25">
      <c r="A171" s="29" t="str">
        <f>'BoR4 Rollup'!A171</f>
        <v>Function Total</v>
      </c>
      <c r="B171" s="118">
        <f>B170+B166+B161+B157</f>
        <v>72080</v>
      </c>
      <c r="C171" s="118">
        <f t="shared" ref="C171:D171" si="32">C170+C166+C161+C157</f>
        <v>72080</v>
      </c>
      <c r="D171" s="118">
        <f t="shared" si="32"/>
        <v>72188</v>
      </c>
      <c r="E171" s="46">
        <f t="shared" si="26"/>
        <v>108</v>
      </c>
      <c r="F171" s="32"/>
      <c r="G171" s="5" t="s">
        <v>8</v>
      </c>
      <c r="H171" s="5" t="str">
        <f t="shared" si="27"/>
        <v>111002</v>
      </c>
      <c r="I171" s="78" t="s">
        <v>52</v>
      </c>
    </row>
    <row r="172" spans="1:10" ht="15.75" x14ac:dyDescent="0.25">
      <c r="A172" s="124" t="str">
        <f>'BoR4 Rollup'!A172</f>
        <v>Function:  Instruction</v>
      </c>
      <c r="B172" s="125"/>
      <c r="C172" s="126"/>
      <c r="D172" s="126"/>
      <c r="E172" s="128"/>
      <c r="F172" s="4"/>
      <c r="G172" s="5" t="s">
        <v>32</v>
      </c>
      <c r="H172" s="5" t="str">
        <f t="shared" ref="H172:H173" si="33">RIGHT($A$174,6)</f>
        <v>111004</v>
      </c>
      <c r="I172" s="78" t="s">
        <v>55</v>
      </c>
    </row>
    <row r="173" spans="1:10" ht="15.75" x14ac:dyDescent="0.25">
      <c r="A173" s="129" t="str">
        <f>'BoR4 Rollup'!A173</f>
        <v>Orgn: Beh Sci-History-History</v>
      </c>
      <c r="B173" s="130" t="str">
        <f>+'BoR4 Rollup'!B173</f>
        <v>Actual</v>
      </c>
      <c r="C173" s="130" t="str">
        <f>+'BoR4 Rollup'!C173</f>
        <v>Budgeted</v>
      </c>
      <c r="D173" s="130" t="str">
        <f>+'BoR4 Rollup'!D173</f>
        <v>Budgeted</v>
      </c>
      <c r="E173" s="132" t="str">
        <f>'BoR4 Rollup'!E152</f>
        <v>2022-2023 +/-</v>
      </c>
      <c r="F173" s="44"/>
      <c r="G173" s="5" t="s">
        <v>32</v>
      </c>
      <c r="H173" s="5" t="str">
        <f t="shared" si="33"/>
        <v>111004</v>
      </c>
      <c r="I173" s="78" t="s">
        <v>55</v>
      </c>
    </row>
    <row r="174" spans="1:10" ht="15.75" x14ac:dyDescent="0.25">
      <c r="A174" s="133" t="str">
        <f>'BoR4 Rollup'!A174</f>
        <v>Organization ID:  111004</v>
      </c>
      <c r="B174" s="134" t="str">
        <f>'BoR4 Rollup'!$B$6</f>
        <v>2022-2023</v>
      </c>
      <c r="C174" s="134" t="str">
        <f>'BoR4 Rollup'!$C$6</f>
        <v>2022-2023</v>
      </c>
      <c r="D174" s="134" t="str">
        <f>'BoR4 Rollup'!$D$6</f>
        <v>2023-2024</v>
      </c>
      <c r="E174" s="136" t="str">
        <f>'BoR4 Rollup'!$E$6</f>
        <v>2023-2024</v>
      </c>
      <c r="F174" s="44"/>
      <c r="G174" s="5" t="s">
        <v>32</v>
      </c>
      <c r="H174" s="5" t="str">
        <f>RIGHT($A$174,6)</f>
        <v>111004</v>
      </c>
      <c r="I174" s="78" t="s">
        <v>55</v>
      </c>
    </row>
    <row r="175" spans="1:10" x14ac:dyDescent="0.2">
      <c r="A175" s="26" t="str">
        <f>'BoR4 Rollup'!A175</f>
        <v xml:space="preserve">  Salaries</v>
      </c>
      <c r="B175" s="115">
        <v>16385</v>
      </c>
      <c r="C175" s="115">
        <v>16385</v>
      </c>
      <c r="D175" s="115">
        <v>23400</v>
      </c>
      <c r="E175" s="28">
        <f t="shared" ref="E175:E192" si="34">+D175-C175</f>
        <v>7015</v>
      </c>
      <c r="F175" s="25"/>
      <c r="G175" s="5" t="s">
        <v>32</v>
      </c>
      <c r="H175" s="5" t="str">
        <f t="shared" ref="H175:H192" si="35">RIGHT($A$174,6)</f>
        <v>111004</v>
      </c>
      <c r="I175" s="78" t="s">
        <v>55</v>
      </c>
      <c r="J175" s="78" t="s">
        <v>582</v>
      </c>
    </row>
    <row r="176" spans="1:10" x14ac:dyDescent="0.2">
      <c r="A176" s="26" t="str">
        <f>'BoR4 Rollup'!A176</f>
        <v xml:space="preserve">  Other Compensation</v>
      </c>
      <c r="B176" s="115"/>
      <c r="C176" s="115"/>
      <c r="D176" s="115"/>
      <c r="E176" s="28">
        <f t="shared" si="34"/>
        <v>0</v>
      </c>
      <c r="F176" s="25"/>
      <c r="G176" s="5" t="s">
        <v>32</v>
      </c>
      <c r="H176" s="5" t="str">
        <f t="shared" si="35"/>
        <v>111004</v>
      </c>
      <c r="I176" s="78" t="s">
        <v>55</v>
      </c>
    </row>
    <row r="177" spans="1:10" x14ac:dyDescent="0.2">
      <c r="A177" s="26" t="str">
        <f>'BoR4 Rollup'!A177</f>
        <v xml:space="preserve">  Related Benefits</v>
      </c>
      <c r="B177" s="115">
        <v>3862</v>
      </c>
      <c r="C177" s="115">
        <v>3862</v>
      </c>
      <c r="D177" s="153">
        <v>679</v>
      </c>
      <c r="E177" s="28">
        <f t="shared" si="34"/>
        <v>-3183</v>
      </c>
      <c r="F177" s="25"/>
      <c r="G177" s="5" t="s">
        <v>32</v>
      </c>
      <c r="H177" s="5" t="str">
        <f t="shared" si="35"/>
        <v>111004</v>
      </c>
      <c r="I177" s="78" t="s">
        <v>55</v>
      </c>
      <c r="J177" s="78" t="s">
        <v>583</v>
      </c>
    </row>
    <row r="178" spans="1:10" ht="15.75" x14ac:dyDescent="0.25">
      <c r="A178" s="29" t="str">
        <f>'BoR4 Rollup'!A178</f>
        <v>Total Personal Services</v>
      </c>
      <c r="B178" s="118">
        <f>B177+B176+B175</f>
        <v>20247</v>
      </c>
      <c r="C178" s="118">
        <f t="shared" ref="C178:D178" si="36">C177+C176+C175</f>
        <v>20247</v>
      </c>
      <c r="D178" s="118">
        <f t="shared" si="36"/>
        <v>24079</v>
      </c>
      <c r="E178" s="31">
        <f t="shared" si="34"/>
        <v>3832</v>
      </c>
      <c r="F178" s="32"/>
      <c r="G178" s="5" t="s">
        <v>8</v>
      </c>
      <c r="H178" s="5" t="str">
        <f t="shared" si="35"/>
        <v>111004</v>
      </c>
      <c r="I178" s="78" t="s">
        <v>55</v>
      </c>
    </row>
    <row r="179" spans="1:10" x14ac:dyDescent="0.2">
      <c r="A179" s="26" t="str">
        <f>'BoR4 Rollup'!A179</f>
        <v xml:space="preserve"> Travel</v>
      </c>
      <c r="B179" s="115"/>
      <c r="C179" s="115"/>
      <c r="D179" s="115"/>
      <c r="E179" s="28">
        <f t="shared" si="34"/>
        <v>0</v>
      </c>
      <c r="F179" s="25"/>
      <c r="G179" s="5" t="s">
        <v>32</v>
      </c>
      <c r="H179" s="5" t="str">
        <f t="shared" si="35"/>
        <v>111004</v>
      </c>
      <c r="I179" s="78" t="s">
        <v>55</v>
      </c>
      <c r="J179" s="78" t="s">
        <v>584</v>
      </c>
    </row>
    <row r="180" spans="1:10" x14ac:dyDescent="0.2">
      <c r="A180" s="26" t="str">
        <f>'BoR4 Rollup'!A180</f>
        <v xml:space="preserve"> Operating Services</v>
      </c>
      <c r="B180" s="115"/>
      <c r="C180" s="115"/>
      <c r="D180" s="115"/>
      <c r="E180" s="28">
        <f t="shared" si="34"/>
        <v>0</v>
      </c>
      <c r="F180" s="25"/>
      <c r="G180" s="5" t="s">
        <v>32</v>
      </c>
      <c r="H180" s="5" t="str">
        <f t="shared" si="35"/>
        <v>111004</v>
      </c>
      <c r="I180" s="78" t="s">
        <v>55</v>
      </c>
      <c r="J180" s="78" t="s">
        <v>585</v>
      </c>
    </row>
    <row r="181" spans="1:10" x14ac:dyDescent="0.2">
      <c r="A181" s="26" t="str">
        <f>'BoR4 Rollup'!A181</f>
        <v xml:space="preserve"> Supplies</v>
      </c>
      <c r="B181" s="115"/>
      <c r="C181" s="115"/>
      <c r="D181" s="115"/>
      <c r="E181" s="28">
        <f t="shared" si="34"/>
        <v>0</v>
      </c>
      <c r="F181" s="25"/>
      <c r="G181" s="5" t="s">
        <v>32</v>
      </c>
      <c r="H181" s="5" t="str">
        <f t="shared" si="35"/>
        <v>111004</v>
      </c>
      <c r="I181" s="78" t="s">
        <v>55</v>
      </c>
      <c r="J181" s="78" t="s">
        <v>586</v>
      </c>
    </row>
    <row r="182" spans="1:10" ht="15.75" x14ac:dyDescent="0.25">
      <c r="A182" s="29" t="str">
        <f>'BoR4 Rollup'!A182</f>
        <v>Total Operating Expenses</v>
      </c>
      <c r="B182" s="121">
        <f>B181+B180+B179</f>
        <v>0</v>
      </c>
      <c r="C182" s="121">
        <f t="shared" ref="C182:D182" si="37">C181+C180+C179</f>
        <v>0</v>
      </c>
      <c r="D182" s="121">
        <f t="shared" si="37"/>
        <v>0</v>
      </c>
      <c r="E182" s="34">
        <f t="shared" si="34"/>
        <v>0</v>
      </c>
      <c r="F182" s="35"/>
      <c r="G182" s="5" t="s">
        <v>8</v>
      </c>
      <c r="H182" s="5" t="str">
        <f t="shared" si="35"/>
        <v>111004</v>
      </c>
      <c r="I182" s="78" t="s">
        <v>55</v>
      </c>
    </row>
    <row r="183" spans="1:10" x14ac:dyDescent="0.2">
      <c r="A183" s="26" t="str">
        <f>'BoR4 Rollup'!A183</f>
        <v xml:space="preserve"> Professional Services</v>
      </c>
      <c r="B183" s="115"/>
      <c r="C183" s="115"/>
      <c r="D183" s="115"/>
      <c r="E183" s="28">
        <f t="shared" si="34"/>
        <v>0</v>
      </c>
      <c r="F183" s="25"/>
      <c r="G183" s="5" t="s">
        <v>32</v>
      </c>
      <c r="H183" s="5" t="str">
        <f t="shared" si="35"/>
        <v>111004</v>
      </c>
      <c r="I183" s="78" t="s">
        <v>55</v>
      </c>
      <c r="J183" s="78" t="s">
        <v>587</v>
      </c>
    </row>
    <row r="184" spans="1:10" x14ac:dyDescent="0.2">
      <c r="A184" s="26" t="str">
        <f>'BoR4 Rollup'!A184</f>
        <v xml:space="preserve"> Other Charges</v>
      </c>
      <c r="B184" s="115"/>
      <c r="C184" s="115"/>
      <c r="D184" s="115"/>
      <c r="E184" s="28">
        <f t="shared" si="34"/>
        <v>0</v>
      </c>
      <c r="F184" s="25"/>
      <c r="G184" s="5" t="s">
        <v>32</v>
      </c>
      <c r="H184" s="5" t="str">
        <f t="shared" si="35"/>
        <v>111004</v>
      </c>
      <c r="I184" s="78" t="s">
        <v>55</v>
      </c>
      <c r="J184" s="78" t="s">
        <v>588</v>
      </c>
    </row>
    <row r="185" spans="1:10" x14ac:dyDescent="0.2">
      <c r="A185" s="26" t="str">
        <f>'BoR4 Rollup'!A185</f>
        <v xml:space="preserve"> Debt Services</v>
      </c>
      <c r="B185" s="115"/>
      <c r="C185" s="115"/>
      <c r="D185" s="115"/>
      <c r="E185" s="28">
        <f t="shared" si="34"/>
        <v>0</v>
      </c>
      <c r="F185" s="25"/>
      <c r="G185" s="5" t="s">
        <v>32</v>
      </c>
      <c r="H185" s="5" t="str">
        <f t="shared" si="35"/>
        <v>111004</v>
      </c>
      <c r="I185" s="78" t="s">
        <v>55</v>
      </c>
    </row>
    <row r="186" spans="1:10" x14ac:dyDescent="0.2">
      <c r="A186" s="26" t="str">
        <f>'BoR4 Rollup'!A186</f>
        <v xml:space="preserve"> Interagency Transfers</v>
      </c>
      <c r="B186" s="115"/>
      <c r="C186" s="115"/>
      <c r="D186" s="115"/>
      <c r="E186" s="28">
        <f t="shared" si="34"/>
        <v>0</v>
      </c>
      <c r="F186" s="25"/>
      <c r="G186" s="5" t="s">
        <v>32</v>
      </c>
      <c r="H186" s="5" t="str">
        <f t="shared" si="35"/>
        <v>111004</v>
      </c>
      <c r="I186" s="78" t="s">
        <v>55</v>
      </c>
      <c r="J186" s="78" t="s">
        <v>589</v>
      </c>
    </row>
    <row r="187" spans="1:10" ht="15.75" x14ac:dyDescent="0.25">
      <c r="A187" s="29" t="str">
        <f>'BoR4 Rollup'!A187</f>
        <v>Total Other Charges</v>
      </c>
      <c r="B187" s="121">
        <f>B186+B185+B184+B183</f>
        <v>0</v>
      </c>
      <c r="C187" s="121">
        <f t="shared" ref="C187:D187" si="38">C186+C185+C184+C183</f>
        <v>0</v>
      </c>
      <c r="D187" s="121">
        <f t="shared" si="38"/>
        <v>0</v>
      </c>
      <c r="E187" s="34">
        <f t="shared" si="34"/>
        <v>0</v>
      </c>
      <c r="F187" s="35"/>
      <c r="G187" s="5" t="s">
        <v>8</v>
      </c>
      <c r="H187" s="5" t="str">
        <f t="shared" si="35"/>
        <v>111004</v>
      </c>
      <c r="I187" s="78" t="s">
        <v>55</v>
      </c>
    </row>
    <row r="188" spans="1:10" x14ac:dyDescent="0.2">
      <c r="A188" s="26" t="str">
        <f>'BoR4 Rollup'!A188</f>
        <v xml:space="preserve"> General Acquisitions</v>
      </c>
      <c r="B188" s="115"/>
      <c r="C188" s="115"/>
      <c r="D188" s="115"/>
      <c r="E188" s="28">
        <f t="shared" si="34"/>
        <v>0</v>
      </c>
      <c r="F188" s="25"/>
      <c r="G188" s="5" t="s">
        <v>32</v>
      </c>
      <c r="H188" s="5" t="str">
        <f t="shared" si="35"/>
        <v>111004</v>
      </c>
      <c r="I188" s="78" t="s">
        <v>55</v>
      </c>
      <c r="J188" s="78" t="s">
        <v>590</v>
      </c>
    </row>
    <row r="189" spans="1:10" x14ac:dyDescent="0.2">
      <c r="A189" s="26" t="str">
        <f>'BoR4 Rollup'!A189</f>
        <v xml:space="preserve"> Library Acquisitions</v>
      </c>
      <c r="B189" s="115"/>
      <c r="C189" s="115"/>
      <c r="D189" s="115"/>
      <c r="E189" s="28">
        <f t="shared" si="34"/>
        <v>0</v>
      </c>
      <c r="F189" s="25"/>
      <c r="G189" s="5" t="s">
        <v>32</v>
      </c>
      <c r="H189" s="5" t="str">
        <f t="shared" si="35"/>
        <v>111004</v>
      </c>
      <c r="I189" s="78" t="s">
        <v>55</v>
      </c>
      <c r="J189" s="78" t="s">
        <v>590</v>
      </c>
    </row>
    <row r="190" spans="1:10" x14ac:dyDescent="0.2">
      <c r="A190" s="26" t="str">
        <f>'BoR4 Rollup'!A190</f>
        <v xml:space="preserve"> Major Repairs</v>
      </c>
      <c r="B190" s="115"/>
      <c r="C190" s="115"/>
      <c r="D190" s="115"/>
      <c r="E190" s="28">
        <f t="shared" si="34"/>
        <v>0</v>
      </c>
      <c r="F190" s="25"/>
      <c r="G190" s="5" t="s">
        <v>32</v>
      </c>
      <c r="H190" s="5" t="str">
        <f t="shared" si="35"/>
        <v>111004</v>
      </c>
      <c r="I190" s="78" t="s">
        <v>55</v>
      </c>
    </row>
    <row r="191" spans="1:10" ht="15.75" x14ac:dyDescent="0.25">
      <c r="A191" s="29" t="str">
        <f>'BoR4 Rollup'!A191</f>
        <v>Total Acquisitions and Major Repairs</v>
      </c>
      <c r="B191" s="121">
        <f>B190+B189+B188</f>
        <v>0</v>
      </c>
      <c r="C191" s="121">
        <f t="shared" ref="C191:D191" si="39">C190+C189+C188</f>
        <v>0</v>
      </c>
      <c r="D191" s="121">
        <f t="shared" si="39"/>
        <v>0</v>
      </c>
      <c r="E191" s="34">
        <f t="shared" si="34"/>
        <v>0</v>
      </c>
      <c r="F191" s="35"/>
      <c r="G191" s="5" t="s">
        <v>8</v>
      </c>
      <c r="H191" s="5" t="str">
        <f t="shared" si="35"/>
        <v>111004</v>
      </c>
      <c r="I191" s="78" t="s">
        <v>55</v>
      </c>
    </row>
    <row r="192" spans="1:10" ht="15.75" x14ac:dyDescent="0.25">
      <c r="A192" s="29" t="str">
        <f>'BoR4 Rollup'!A192</f>
        <v>Function Total</v>
      </c>
      <c r="B192" s="118">
        <f>B191+B187+B182+B178</f>
        <v>20247</v>
      </c>
      <c r="C192" s="118">
        <f t="shared" ref="C192:D192" si="40">C191+C187+C182+C178</f>
        <v>20247</v>
      </c>
      <c r="D192" s="118">
        <f t="shared" si="40"/>
        <v>24079</v>
      </c>
      <c r="E192" s="46">
        <f t="shared" si="34"/>
        <v>3832</v>
      </c>
      <c r="F192" s="32"/>
      <c r="G192" s="5" t="s">
        <v>8</v>
      </c>
      <c r="H192" s="5" t="str">
        <f t="shared" si="35"/>
        <v>111004</v>
      </c>
      <c r="I192" s="78" t="s">
        <v>55</v>
      </c>
    </row>
    <row r="193" spans="1:10" ht="15.75" x14ac:dyDescent="0.25">
      <c r="A193" s="124" t="str">
        <f>'BoR4 Rollup'!A193</f>
        <v>Function:  Instruction</v>
      </c>
      <c r="B193" s="125"/>
      <c r="C193" s="126"/>
      <c r="D193" s="126"/>
      <c r="E193" s="128"/>
      <c r="F193" s="4"/>
      <c r="G193" s="5" t="s">
        <v>32</v>
      </c>
      <c r="H193" s="5" t="str">
        <f t="shared" ref="H193:H194" si="41">RIGHT($A$195,6)</f>
        <v>111007</v>
      </c>
      <c r="I193" s="78" t="s">
        <v>58</v>
      </c>
    </row>
    <row r="194" spans="1:10" ht="15.75" x14ac:dyDescent="0.25">
      <c r="A194" s="129" t="str">
        <f>'BoR4 Rollup'!A194</f>
        <v>Orgn: Beh Sci-Philosophy-Philosophy</v>
      </c>
      <c r="B194" s="130" t="str">
        <f>+'BoR4 Rollup'!B194</f>
        <v>Actual</v>
      </c>
      <c r="C194" s="130" t="str">
        <f>+'BoR4 Rollup'!C194</f>
        <v>Budgeted</v>
      </c>
      <c r="D194" s="130" t="str">
        <f>+'BoR4 Rollup'!D194</f>
        <v>Budgeted</v>
      </c>
      <c r="E194" s="132" t="str">
        <f>'BoR4 Rollup'!E173</f>
        <v>2022-2023 +/-</v>
      </c>
      <c r="F194" s="44"/>
      <c r="G194" s="5" t="s">
        <v>32</v>
      </c>
      <c r="H194" s="5" t="str">
        <f t="shared" si="41"/>
        <v>111007</v>
      </c>
      <c r="I194" s="78" t="s">
        <v>58</v>
      </c>
    </row>
    <row r="195" spans="1:10" ht="15.75" x14ac:dyDescent="0.25">
      <c r="A195" s="133" t="str">
        <f>'BoR4 Rollup'!A195</f>
        <v>Organization ID:  111007</v>
      </c>
      <c r="B195" s="134" t="str">
        <f>'BoR4 Rollup'!$B$6</f>
        <v>2022-2023</v>
      </c>
      <c r="C195" s="134" t="str">
        <f>'BoR4 Rollup'!$C$6</f>
        <v>2022-2023</v>
      </c>
      <c r="D195" s="134" t="str">
        <f>'BoR4 Rollup'!$D$6</f>
        <v>2023-2024</v>
      </c>
      <c r="E195" s="136" t="str">
        <f>'BoR4 Rollup'!$E$6</f>
        <v>2023-2024</v>
      </c>
      <c r="F195" s="44"/>
      <c r="G195" s="5" t="s">
        <v>32</v>
      </c>
      <c r="H195" s="5" t="str">
        <f>RIGHT($A$195,6)</f>
        <v>111007</v>
      </c>
      <c r="I195" s="78" t="s">
        <v>58</v>
      </c>
    </row>
    <row r="196" spans="1:10" x14ac:dyDescent="0.2">
      <c r="A196" s="26" t="str">
        <f>'BoR4 Rollup'!A196</f>
        <v xml:space="preserve">  Salaries</v>
      </c>
      <c r="B196" s="115">
        <v>15005</v>
      </c>
      <c r="C196" s="115">
        <v>15005</v>
      </c>
      <c r="D196" s="115">
        <v>11700</v>
      </c>
      <c r="E196" s="28">
        <f t="shared" ref="E196:E213" si="42">+D196-C196</f>
        <v>-3305</v>
      </c>
      <c r="F196" s="25"/>
      <c r="G196" s="5" t="s">
        <v>32</v>
      </c>
      <c r="H196" s="5" t="str">
        <f t="shared" ref="H196:H213" si="43">RIGHT($A$195,6)</f>
        <v>111007</v>
      </c>
      <c r="I196" s="78" t="s">
        <v>58</v>
      </c>
      <c r="J196" s="78" t="s">
        <v>582</v>
      </c>
    </row>
    <row r="197" spans="1:10" x14ac:dyDescent="0.2">
      <c r="A197" s="26" t="str">
        <f>'BoR4 Rollup'!A197</f>
        <v xml:space="preserve">  Other Compensation</v>
      </c>
      <c r="B197" s="115"/>
      <c r="C197" s="115"/>
      <c r="D197" s="115"/>
      <c r="E197" s="28">
        <f t="shared" si="42"/>
        <v>0</v>
      </c>
      <c r="F197" s="25"/>
      <c r="G197" s="5" t="s">
        <v>32</v>
      </c>
      <c r="H197" s="5" t="str">
        <f t="shared" si="43"/>
        <v>111007</v>
      </c>
      <c r="I197" s="78" t="s">
        <v>58</v>
      </c>
    </row>
    <row r="198" spans="1:10" x14ac:dyDescent="0.2">
      <c r="A198" s="26" t="str">
        <f>'BoR4 Rollup'!A198</f>
        <v xml:space="preserve">  Related Benefits</v>
      </c>
      <c r="B198" s="115">
        <v>5286</v>
      </c>
      <c r="C198" s="115">
        <v>5286</v>
      </c>
      <c r="D198" s="153">
        <v>339</v>
      </c>
      <c r="E198" s="28">
        <f t="shared" si="42"/>
        <v>-4947</v>
      </c>
      <c r="F198" s="25"/>
      <c r="G198" s="5" t="s">
        <v>32</v>
      </c>
      <c r="H198" s="5" t="str">
        <f t="shared" si="43"/>
        <v>111007</v>
      </c>
      <c r="I198" s="78" t="s">
        <v>58</v>
      </c>
      <c r="J198" s="78" t="s">
        <v>583</v>
      </c>
    </row>
    <row r="199" spans="1:10" ht="15.75" x14ac:dyDescent="0.25">
      <c r="A199" s="29" t="str">
        <f>'BoR4 Rollup'!A199</f>
        <v>Total Personal Services</v>
      </c>
      <c r="B199" s="118">
        <f>B198+B197+B196</f>
        <v>20291</v>
      </c>
      <c r="C199" s="118">
        <f t="shared" ref="C199:D199" si="44">C198+C197+C196</f>
        <v>20291</v>
      </c>
      <c r="D199" s="118">
        <f t="shared" si="44"/>
        <v>12039</v>
      </c>
      <c r="E199" s="31">
        <f t="shared" si="42"/>
        <v>-8252</v>
      </c>
      <c r="F199" s="32"/>
      <c r="G199" s="5" t="s">
        <v>8</v>
      </c>
      <c r="H199" s="5" t="str">
        <f t="shared" si="43"/>
        <v>111007</v>
      </c>
      <c r="I199" s="78" t="s">
        <v>58</v>
      </c>
    </row>
    <row r="200" spans="1:10" x14ac:dyDescent="0.2">
      <c r="A200" s="26" t="str">
        <f>'BoR4 Rollup'!A200</f>
        <v xml:space="preserve"> Travel</v>
      </c>
      <c r="B200" s="115"/>
      <c r="C200" s="115"/>
      <c r="D200" s="115"/>
      <c r="E200" s="28">
        <f t="shared" si="42"/>
        <v>0</v>
      </c>
      <c r="F200" s="25"/>
      <c r="G200" s="5" t="s">
        <v>32</v>
      </c>
      <c r="H200" s="5" t="str">
        <f t="shared" si="43"/>
        <v>111007</v>
      </c>
      <c r="I200" s="78" t="s">
        <v>58</v>
      </c>
      <c r="J200" s="78" t="s">
        <v>584</v>
      </c>
    </row>
    <row r="201" spans="1:10" x14ac:dyDescent="0.2">
      <c r="A201" s="26" t="str">
        <f>'BoR4 Rollup'!A201</f>
        <v xml:space="preserve"> Operating Services</v>
      </c>
      <c r="B201" s="115"/>
      <c r="C201" s="115"/>
      <c r="D201" s="115"/>
      <c r="E201" s="28">
        <f t="shared" si="42"/>
        <v>0</v>
      </c>
      <c r="F201" s="25"/>
      <c r="G201" s="5" t="s">
        <v>32</v>
      </c>
      <c r="H201" s="5" t="str">
        <f t="shared" si="43"/>
        <v>111007</v>
      </c>
      <c r="I201" s="78" t="s">
        <v>58</v>
      </c>
      <c r="J201" s="78" t="s">
        <v>585</v>
      </c>
    </row>
    <row r="202" spans="1:10" x14ac:dyDescent="0.2">
      <c r="A202" s="26" t="str">
        <f>'BoR4 Rollup'!A202</f>
        <v xml:space="preserve"> Supplies</v>
      </c>
      <c r="B202" s="115"/>
      <c r="C202" s="115"/>
      <c r="D202" s="115"/>
      <c r="E202" s="28">
        <f t="shared" si="42"/>
        <v>0</v>
      </c>
      <c r="F202" s="25"/>
      <c r="G202" s="5" t="s">
        <v>32</v>
      </c>
      <c r="H202" s="5" t="str">
        <f t="shared" si="43"/>
        <v>111007</v>
      </c>
      <c r="I202" s="78" t="s">
        <v>58</v>
      </c>
      <c r="J202" s="78" t="s">
        <v>586</v>
      </c>
    </row>
    <row r="203" spans="1:10" ht="15.75" x14ac:dyDescent="0.25">
      <c r="A203" s="29" t="str">
        <f>'BoR4 Rollup'!A203</f>
        <v>Total Operating Expenses</v>
      </c>
      <c r="B203" s="121">
        <f>B202+B201+B200</f>
        <v>0</v>
      </c>
      <c r="C203" s="121">
        <f t="shared" ref="C203:D203" si="45">C202+C201+C200</f>
        <v>0</v>
      </c>
      <c r="D203" s="121">
        <f t="shared" si="45"/>
        <v>0</v>
      </c>
      <c r="E203" s="34">
        <f t="shared" si="42"/>
        <v>0</v>
      </c>
      <c r="F203" s="35"/>
      <c r="G203" s="5" t="s">
        <v>8</v>
      </c>
      <c r="H203" s="5" t="str">
        <f t="shared" si="43"/>
        <v>111007</v>
      </c>
      <c r="I203" s="78" t="s">
        <v>58</v>
      </c>
    </row>
    <row r="204" spans="1:10" x14ac:dyDescent="0.2">
      <c r="A204" s="26" t="str">
        <f>'BoR4 Rollup'!A204</f>
        <v xml:space="preserve"> Professional Services</v>
      </c>
      <c r="B204" s="115"/>
      <c r="C204" s="115"/>
      <c r="D204" s="115"/>
      <c r="E204" s="28">
        <f t="shared" si="42"/>
        <v>0</v>
      </c>
      <c r="F204" s="25"/>
      <c r="G204" s="5" t="s">
        <v>32</v>
      </c>
      <c r="H204" s="5" t="str">
        <f t="shared" si="43"/>
        <v>111007</v>
      </c>
      <c r="I204" s="78" t="s">
        <v>58</v>
      </c>
      <c r="J204" s="78" t="s">
        <v>587</v>
      </c>
    </row>
    <row r="205" spans="1:10" x14ac:dyDescent="0.2">
      <c r="A205" s="26" t="str">
        <f>'BoR4 Rollup'!A205</f>
        <v xml:space="preserve"> Other Charges</v>
      </c>
      <c r="B205" s="115"/>
      <c r="C205" s="115"/>
      <c r="D205" s="115"/>
      <c r="E205" s="28">
        <f t="shared" si="42"/>
        <v>0</v>
      </c>
      <c r="F205" s="25"/>
      <c r="G205" s="5" t="s">
        <v>32</v>
      </c>
      <c r="H205" s="5" t="str">
        <f t="shared" si="43"/>
        <v>111007</v>
      </c>
      <c r="I205" s="78" t="s">
        <v>58</v>
      </c>
      <c r="J205" s="78" t="s">
        <v>588</v>
      </c>
    </row>
    <row r="206" spans="1:10" x14ac:dyDescent="0.2">
      <c r="A206" s="26" t="str">
        <f>'BoR4 Rollup'!A206</f>
        <v xml:space="preserve"> Debt Services</v>
      </c>
      <c r="B206" s="115"/>
      <c r="C206" s="115"/>
      <c r="D206" s="115"/>
      <c r="E206" s="28">
        <f t="shared" si="42"/>
        <v>0</v>
      </c>
      <c r="F206" s="25"/>
      <c r="G206" s="5" t="s">
        <v>32</v>
      </c>
      <c r="H206" s="5" t="str">
        <f t="shared" si="43"/>
        <v>111007</v>
      </c>
      <c r="I206" s="78" t="s">
        <v>58</v>
      </c>
    </row>
    <row r="207" spans="1:10" x14ac:dyDescent="0.2">
      <c r="A207" s="26" t="str">
        <f>'BoR4 Rollup'!A207</f>
        <v xml:space="preserve"> Interagency Transfers</v>
      </c>
      <c r="B207" s="115"/>
      <c r="C207" s="115"/>
      <c r="D207" s="115"/>
      <c r="E207" s="28">
        <f t="shared" si="42"/>
        <v>0</v>
      </c>
      <c r="F207" s="25"/>
      <c r="G207" s="5" t="s">
        <v>32</v>
      </c>
      <c r="H207" s="5" t="str">
        <f t="shared" si="43"/>
        <v>111007</v>
      </c>
      <c r="I207" s="78" t="s">
        <v>58</v>
      </c>
      <c r="J207" s="78" t="s">
        <v>589</v>
      </c>
    </row>
    <row r="208" spans="1:10" ht="15.75" x14ac:dyDescent="0.25">
      <c r="A208" s="29" t="str">
        <f>'BoR4 Rollup'!A208</f>
        <v>Total Other Charges</v>
      </c>
      <c r="B208" s="121">
        <f>B207+B206+B205+B204</f>
        <v>0</v>
      </c>
      <c r="C208" s="121">
        <f t="shared" ref="C208:D208" si="46">C207+C206+C205+C204</f>
        <v>0</v>
      </c>
      <c r="D208" s="121">
        <f t="shared" si="46"/>
        <v>0</v>
      </c>
      <c r="E208" s="34">
        <f t="shared" si="42"/>
        <v>0</v>
      </c>
      <c r="F208" s="35"/>
      <c r="G208" s="5" t="s">
        <v>8</v>
      </c>
      <c r="H208" s="5" t="str">
        <f t="shared" si="43"/>
        <v>111007</v>
      </c>
      <c r="I208" s="78" t="s">
        <v>58</v>
      </c>
    </row>
    <row r="209" spans="1:10" x14ac:dyDescent="0.2">
      <c r="A209" s="26" t="str">
        <f>'BoR4 Rollup'!A209</f>
        <v xml:space="preserve"> General Acquisitions</v>
      </c>
      <c r="B209" s="115"/>
      <c r="C209" s="115"/>
      <c r="D209" s="115"/>
      <c r="E209" s="28">
        <f t="shared" si="42"/>
        <v>0</v>
      </c>
      <c r="F209" s="25"/>
      <c r="G209" s="5" t="s">
        <v>32</v>
      </c>
      <c r="H209" s="5" t="str">
        <f t="shared" si="43"/>
        <v>111007</v>
      </c>
      <c r="I209" s="78" t="s">
        <v>58</v>
      </c>
      <c r="J209" s="78" t="s">
        <v>590</v>
      </c>
    </row>
    <row r="210" spans="1:10" x14ac:dyDescent="0.2">
      <c r="A210" s="26" t="str">
        <f>'BoR4 Rollup'!A210</f>
        <v xml:space="preserve"> Library Acquisitions</v>
      </c>
      <c r="B210" s="115"/>
      <c r="C210" s="115"/>
      <c r="D210" s="115"/>
      <c r="E210" s="28">
        <f t="shared" si="42"/>
        <v>0</v>
      </c>
      <c r="F210" s="25"/>
      <c r="G210" s="5" t="s">
        <v>32</v>
      </c>
      <c r="H210" s="5" t="str">
        <f t="shared" si="43"/>
        <v>111007</v>
      </c>
      <c r="I210" s="78" t="s">
        <v>58</v>
      </c>
      <c r="J210" s="78" t="s">
        <v>590</v>
      </c>
    </row>
    <row r="211" spans="1:10" x14ac:dyDescent="0.2">
      <c r="A211" s="26" t="str">
        <f>'BoR4 Rollup'!A211</f>
        <v xml:space="preserve"> Major Repairs</v>
      </c>
      <c r="B211" s="115"/>
      <c r="C211" s="115"/>
      <c r="D211" s="115"/>
      <c r="E211" s="28">
        <f t="shared" si="42"/>
        <v>0</v>
      </c>
      <c r="F211" s="25"/>
      <c r="G211" s="5" t="s">
        <v>32</v>
      </c>
      <c r="H211" s="5" t="str">
        <f t="shared" si="43"/>
        <v>111007</v>
      </c>
      <c r="I211" s="78" t="s">
        <v>58</v>
      </c>
    </row>
    <row r="212" spans="1:10" ht="15.75" x14ac:dyDescent="0.25">
      <c r="A212" s="29" t="str">
        <f>'BoR4 Rollup'!A212</f>
        <v>Total Acquisitions and Major Repairs</v>
      </c>
      <c r="B212" s="121">
        <f>B211+B210+B209</f>
        <v>0</v>
      </c>
      <c r="C212" s="121">
        <f t="shared" ref="C212:D212" si="47">C211+C210+C209</f>
        <v>0</v>
      </c>
      <c r="D212" s="121">
        <f t="shared" si="47"/>
        <v>0</v>
      </c>
      <c r="E212" s="34">
        <f t="shared" si="42"/>
        <v>0</v>
      </c>
      <c r="F212" s="35"/>
      <c r="G212" s="5" t="s">
        <v>8</v>
      </c>
      <c r="H212" s="5" t="str">
        <f t="shared" si="43"/>
        <v>111007</v>
      </c>
      <c r="I212" s="78" t="s">
        <v>58</v>
      </c>
    </row>
    <row r="213" spans="1:10" ht="15.75" x14ac:dyDescent="0.25">
      <c r="A213" s="29" t="str">
        <f>'BoR4 Rollup'!A213</f>
        <v>Function Total</v>
      </c>
      <c r="B213" s="118">
        <f>B212+B208+B203+B199</f>
        <v>20291</v>
      </c>
      <c r="C213" s="118">
        <f t="shared" ref="C213:D213" si="48">C212+C208+C203+C199</f>
        <v>20291</v>
      </c>
      <c r="D213" s="118">
        <f t="shared" si="48"/>
        <v>12039</v>
      </c>
      <c r="E213" s="46">
        <f t="shared" si="42"/>
        <v>-8252</v>
      </c>
      <c r="F213" s="32"/>
      <c r="G213" s="5" t="s">
        <v>8</v>
      </c>
      <c r="H213" s="5" t="str">
        <f t="shared" si="43"/>
        <v>111007</v>
      </c>
      <c r="I213" s="78" t="s">
        <v>58</v>
      </c>
    </row>
    <row r="214" spans="1:10" ht="15.75" x14ac:dyDescent="0.25">
      <c r="A214" s="124" t="str">
        <f>'BoR4 Rollup'!A214</f>
        <v>Function:  Instruction</v>
      </c>
      <c r="B214" s="125"/>
      <c r="C214" s="126"/>
      <c r="D214" s="126"/>
      <c r="E214" s="128"/>
      <c r="F214" s="4"/>
      <c r="G214" s="5" t="s">
        <v>32</v>
      </c>
      <c r="H214" s="5" t="str">
        <f t="shared" ref="H214:H215" si="49">RIGHT($A$216,6)</f>
        <v>111008</v>
      </c>
      <c r="I214" s="78" t="s">
        <v>61</v>
      </c>
    </row>
    <row r="215" spans="1:10" ht="15.75" x14ac:dyDescent="0.25">
      <c r="A215" s="129" t="str">
        <f>'BoR4 Rollup'!A215</f>
        <v>Orgn: Beh Sci-Social Sci-Criminal Justice</v>
      </c>
      <c r="B215" s="130" t="str">
        <f>+'BoR4 Rollup'!B215</f>
        <v>Actual</v>
      </c>
      <c r="C215" s="130" t="str">
        <f>+'BoR4 Rollup'!C215</f>
        <v>Budgeted</v>
      </c>
      <c r="D215" s="130" t="str">
        <f>+'BoR4 Rollup'!D215</f>
        <v>Budgeted</v>
      </c>
      <c r="E215" s="132" t="str">
        <f>'BoR4 Rollup'!E194</f>
        <v>2022-2023 +/-</v>
      </c>
      <c r="F215" s="18"/>
      <c r="G215" s="5" t="s">
        <v>32</v>
      </c>
      <c r="H215" s="5" t="str">
        <f t="shared" si="49"/>
        <v>111008</v>
      </c>
      <c r="I215" s="78" t="s">
        <v>61</v>
      </c>
    </row>
    <row r="216" spans="1:10" ht="15.75" x14ac:dyDescent="0.25">
      <c r="A216" s="133" t="str">
        <f>'BoR4 Rollup'!A216</f>
        <v>Organization ID:  111008</v>
      </c>
      <c r="B216" s="134" t="str">
        <f>'BoR4 Rollup'!$B$6</f>
        <v>2022-2023</v>
      </c>
      <c r="C216" s="134" t="str">
        <f>'BoR4 Rollup'!$C$6</f>
        <v>2022-2023</v>
      </c>
      <c r="D216" s="134" t="str">
        <f>'BoR4 Rollup'!$D$6</f>
        <v>2023-2024</v>
      </c>
      <c r="E216" s="136" t="str">
        <f>'BoR4 Rollup'!$E$6</f>
        <v>2023-2024</v>
      </c>
      <c r="F216" s="18"/>
      <c r="G216" s="5" t="s">
        <v>32</v>
      </c>
      <c r="H216" s="5" t="str">
        <f>RIGHT($A$216,6)</f>
        <v>111008</v>
      </c>
      <c r="I216" s="78" t="s">
        <v>61</v>
      </c>
    </row>
    <row r="217" spans="1:10" x14ac:dyDescent="0.2">
      <c r="A217" s="26" t="str">
        <f>'BoR4 Rollup'!A217</f>
        <v xml:space="preserve">  Salaries</v>
      </c>
      <c r="B217" s="115"/>
      <c r="C217" s="115"/>
      <c r="D217" s="115"/>
      <c r="E217" s="28">
        <f t="shared" ref="E217:E234" si="50">+D217-C217</f>
        <v>0</v>
      </c>
      <c r="F217" s="25"/>
      <c r="G217" s="5" t="s">
        <v>32</v>
      </c>
      <c r="H217" s="5" t="str">
        <f t="shared" ref="H217:H234" si="51">RIGHT($A$216,6)</f>
        <v>111008</v>
      </c>
      <c r="I217" s="78" t="s">
        <v>61</v>
      </c>
      <c r="J217" s="78" t="s">
        <v>582</v>
      </c>
    </row>
    <row r="218" spans="1:10" x14ac:dyDescent="0.2">
      <c r="A218" s="26" t="str">
        <f>'BoR4 Rollup'!A218</f>
        <v xml:space="preserve">  Other Compensation</v>
      </c>
      <c r="B218" s="115"/>
      <c r="C218" s="115"/>
      <c r="D218" s="115"/>
      <c r="E218" s="28">
        <f t="shared" si="50"/>
        <v>0</v>
      </c>
      <c r="F218" s="25"/>
      <c r="G218" s="5" t="s">
        <v>32</v>
      </c>
      <c r="H218" s="5" t="str">
        <f t="shared" si="51"/>
        <v>111008</v>
      </c>
      <c r="I218" s="78" t="s">
        <v>61</v>
      </c>
    </row>
    <row r="219" spans="1:10" x14ac:dyDescent="0.2">
      <c r="A219" s="26" t="str">
        <f>'BoR4 Rollup'!A219</f>
        <v xml:space="preserve">  Related Benefits</v>
      </c>
      <c r="B219" s="115"/>
      <c r="C219" s="115"/>
      <c r="D219" s="153"/>
      <c r="E219" s="28">
        <f t="shared" si="50"/>
        <v>0</v>
      </c>
      <c r="F219" s="25"/>
      <c r="G219" s="5" t="s">
        <v>32</v>
      </c>
      <c r="H219" s="5" t="str">
        <f t="shared" si="51"/>
        <v>111008</v>
      </c>
      <c r="I219" s="78" t="s">
        <v>61</v>
      </c>
      <c r="J219" s="78" t="s">
        <v>583</v>
      </c>
    </row>
    <row r="220" spans="1:10" ht="15.75" x14ac:dyDescent="0.25">
      <c r="A220" s="29" t="str">
        <f>'BoR4 Rollup'!A220</f>
        <v>Total Personal Services</v>
      </c>
      <c r="B220" s="118">
        <f>B219+B218+B217</f>
        <v>0</v>
      </c>
      <c r="C220" s="118">
        <f t="shared" ref="C220:D220" si="52">C219+C218+C217</f>
        <v>0</v>
      </c>
      <c r="D220" s="118">
        <f t="shared" si="52"/>
        <v>0</v>
      </c>
      <c r="E220" s="31">
        <f t="shared" si="50"/>
        <v>0</v>
      </c>
      <c r="F220" s="32"/>
      <c r="G220" s="5" t="s">
        <v>8</v>
      </c>
      <c r="H220" s="5" t="str">
        <f t="shared" si="51"/>
        <v>111008</v>
      </c>
      <c r="I220" s="78" t="s">
        <v>61</v>
      </c>
    </row>
    <row r="221" spans="1:10" x14ac:dyDescent="0.2">
      <c r="A221" s="26" t="str">
        <f>'BoR4 Rollup'!A221</f>
        <v xml:space="preserve"> Travel</v>
      </c>
      <c r="B221" s="115"/>
      <c r="C221" s="115"/>
      <c r="D221" s="115"/>
      <c r="E221" s="28">
        <f t="shared" si="50"/>
        <v>0</v>
      </c>
      <c r="F221" s="25"/>
      <c r="G221" s="5" t="s">
        <v>32</v>
      </c>
      <c r="H221" s="5" t="str">
        <f t="shared" si="51"/>
        <v>111008</v>
      </c>
      <c r="I221" s="78" t="s">
        <v>61</v>
      </c>
      <c r="J221" s="78" t="s">
        <v>584</v>
      </c>
    </row>
    <row r="222" spans="1:10" x14ac:dyDescent="0.2">
      <c r="A222" s="26" t="str">
        <f>'BoR4 Rollup'!A222</f>
        <v xml:space="preserve"> Operating Services</v>
      </c>
      <c r="B222" s="115"/>
      <c r="C222" s="115"/>
      <c r="D222" s="115"/>
      <c r="E222" s="28">
        <f t="shared" si="50"/>
        <v>0</v>
      </c>
      <c r="F222" s="25"/>
      <c r="G222" s="5" t="s">
        <v>32</v>
      </c>
      <c r="H222" s="5" t="str">
        <f t="shared" si="51"/>
        <v>111008</v>
      </c>
      <c r="I222" s="78" t="s">
        <v>61</v>
      </c>
      <c r="J222" s="78" t="s">
        <v>585</v>
      </c>
    </row>
    <row r="223" spans="1:10" x14ac:dyDescent="0.2">
      <c r="A223" s="26" t="str">
        <f>'BoR4 Rollup'!A223</f>
        <v xml:space="preserve"> Supplies</v>
      </c>
      <c r="B223" s="115"/>
      <c r="C223" s="115"/>
      <c r="D223" s="115"/>
      <c r="E223" s="28">
        <f t="shared" si="50"/>
        <v>0</v>
      </c>
      <c r="F223" s="25"/>
      <c r="G223" s="5" t="s">
        <v>32</v>
      </c>
      <c r="H223" s="5" t="str">
        <f t="shared" si="51"/>
        <v>111008</v>
      </c>
      <c r="I223" s="78" t="s">
        <v>61</v>
      </c>
      <c r="J223" s="78" t="s">
        <v>586</v>
      </c>
    </row>
    <row r="224" spans="1:10" ht="15.75" x14ac:dyDescent="0.25">
      <c r="A224" s="29" t="str">
        <f>'BoR4 Rollup'!A224</f>
        <v>Total Operating Expenses</v>
      </c>
      <c r="B224" s="121">
        <f>B223+B222+B221</f>
        <v>0</v>
      </c>
      <c r="C224" s="121">
        <f t="shared" ref="C224:D224" si="53">C223+C222+C221</f>
        <v>0</v>
      </c>
      <c r="D224" s="121">
        <f t="shared" si="53"/>
        <v>0</v>
      </c>
      <c r="E224" s="34">
        <f t="shared" si="50"/>
        <v>0</v>
      </c>
      <c r="F224" s="35"/>
      <c r="G224" s="5" t="s">
        <v>8</v>
      </c>
      <c r="H224" s="5" t="str">
        <f t="shared" si="51"/>
        <v>111008</v>
      </c>
      <c r="I224" s="78" t="s">
        <v>61</v>
      </c>
    </row>
    <row r="225" spans="1:10" x14ac:dyDescent="0.2">
      <c r="A225" s="26" t="str">
        <f>'BoR4 Rollup'!A225</f>
        <v xml:space="preserve"> Professional Services</v>
      </c>
      <c r="B225" s="115"/>
      <c r="C225" s="115"/>
      <c r="D225" s="115"/>
      <c r="E225" s="28">
        <f t="shared" si="50"/>
        <v>0</v>
      </c>
      <c r="F225" s="25"/>
      <c r="G225" s="5" t="s">
        <v>32</v>
      </c>
      <c r="H225" s="5" t="str">
        <f t="shared" si="51"/>
        <v>111008</v>
      </c>
      <c r="I225" s="78" t="s">
        <v>61</v>
      </c>
      <c r="J225" s="78" t="s">
        <v>587</v>
      </c>
    </row>
    <row r="226" spans="1:10" x14ac:dyDescent="0.2">
      <c r="A226" s="26" t="str">
        <f>'BoR4 Rollup'!A226</f>
        <v xml:space="preserve"> Other Charges</v>
      </c>
      <c r="B226" s="115"/>
      <c r="C226" s="115"/>
      <c r="D226" s="115"/>
      <c r="E226" s="28">
        <f t="shared" si="50"/>
        <v>0</v>
      </c>
      <c r="F226" s="25"/>
      <c r="G226" s="5" t="s">
        <v>32</v>
      </c>
      <c r="H226" s="5" t="str">
        <f t="shared" si="51"/>
        <v>111008</v>
      </c>
      <c r="I226" s="78" t="s">
        <v>61</v>
      </c>
      <c r="J226" s="78" t="s">
        <v>588</v>
      </c>
    </row>
    <row r="227" spans="1:10" x14ac:dyDescent="0.2">
      <c r="A227" s="26" t="str">
        <f>'BoR4 Rollup'!A227</f>
        <v xml:space="preserve"> Debt Services</v>
      </c>
      <c r="B227" s="115"/>
      <c r="C227" s="115"/>
      <c r="D227" s="115"/>
      <c r="E227" s="28">
        <f t="shared" si="50"/>
        <v>0</v>
      </c>
      <c r="F227" s="25"/>
      <c r="G227" s="5" t="s">
        <v>32</v>
      </c>
      <c r="H227" s="5" t="str">
        <f t="shared" si="51"/>
        <v>111008</v>
      </c>
      <c r="I227" s="78" t="s">
        <v>61</v>
      </c>
    </row>
    <row r="228" spans="1:10" x14ac:dyDescent="0.2">
      <c r="A228" s="26" t="str">
        <f>'BoR4 Rollup'!A228</f>
        <v xml:space="preserve"> Interagency Transfers</v>
      </c>
      <c r="B228" s="115"/>
      <c r="C228" s="115"/>
      <c r="D228" s="115"/>
      <c r="E228" s="28">
        <f t="shared" si="50"/>
        <v>0</v>
      </c>
      <c r="F228" s="25"/>
      <c r="G228" s="5" t="s">
        <v>32</v>
      </c>
      <c r="H228" s="5" t="str">
        <f t="shared" si="51"/>
        <v>111008</v>
      </c>
      <c r="I228" s="78" t="s">
        <v>61</v>
      </c>
      <c r="J228" s="78" t="s">
        <v>589</v>
      </c>
    </row>
    <row r="229" spans="1:10" ht="15.75" x14ac:dyDescent="0.25">
      <c r="A229" s="29" t="str">
        <f>'BoR4 Rollup'!A229</f>
        <v>Total Other Charges</v>
      </c>
      <c r="B229" s="121">
        <f>B228+B227+B226+B225</f>
        <v>0</v>
      </c>
      <c r="C229" s="121">
        <f t="shared" ref="C229:D229" si="54">C228+C227+C226+C225</f>
        <v>0</v>
      </c>
      <c r="D229" s="121">
        <f t="shared" si="54"/>
        <v>0</v>
      </c>
      <c r="E229" s="34">
        <f t="shared" si="50"/>
        <v>0</v>
      </c>
      <c r="F229" s="35"/>
      <c r="G229" s="5" t="s">
        <v>8</v>
      </c>
      <c r="H229" s="5" t="str">
        <f t="shared" si="51"/>
        <v>111008</v>
      </c>
      <c r="I229" s="78" t="s">
        <v>61</v>
      </c>
    </row>
    <row r="230" spans="1:10" x14ac:dyDescent="0.2">
      <c r="A230" s="26" t="str">
        <f>'BoR4 Rollup'!A230</f>
        <v xml:space="preserve"> General Acquisitions</v>
      </c>
      <c r="B230" s="115"/>
      <c r="C230" s="115"/>
      <c r="D230" s="115"/>
      <c r="E230" s="28">
        <f t="shared" si="50"/>
        <v>0</v>
      </c>
      <c r="F230" s="25"/>
      <c r="G230" s="5" t="s">
        <v>32</v>
      </c>
      <c r="H230" s="5" t="str">
        <f t="shared" si="51"/>
        <v>111008</v>
      </c>
      <c r="I230" s="78" t="s">
        <v>61</v>
      </c>
      <c r="J230" s="78" t="s">
        <v>590</v>
      </c>
    </row>
    <row r="231" spans="1:10" x14ac:dyDescent="0.2">
      <c r="A231" s="26" t="str">
        <f>'BoR4 Rollup'!A231</f>
        <v xml:space="preserve"> Library Acquisitions</v>
      </c>
      <c r="B231" s="115"/>
      <c r="C231" s="115"/>
      <c r="D231" s="115"/>
      <c r="E231" s="28">
        <f t="shared" si="50"/>
        <v>0</v>
      </c>
      <c r="F231" s="25"/>
      <c r="G231" s="5" t="s">
        <v>32</v>
      </c>
      <c r="H231" s="5" t="str">
        <f t="shared" si="51"/>
        <v>111008</v>
      </c>
      <c r="I231" s="78" t="s">
        <v>61</v>
      </c>
      <c r="J231" s="78" t="s">
        <v>590</v>
      </c>
    </row>
    <row r="232" spans="1:10" x14ac:dyDescent="0.2">
      <c r="A232" s="26" t="str">
        <f>'BoR4 Rollup'!A232</f>
        <v xml:space="preserve"> Major Repairs</v>
      </c>
      <c r="B232" s="115"/>
      <c r="C232" s="115"/>
      <c r="D232" s="115"/>
      <c r="E232" s="28">
        <f t="shared" si="50"/>
        <v>0</v>
      </c>
      <c r="F232" s="25"/>
      <c r="G232" s="5" t="s">
        <v>32</v>
      </c>
      <c r="H232" s="5" t="str">
        <f t="shared" si="51"/>
        <v>111008</v>
      </c>
      <c r="I232" s="78" t="s">
        <v>61</v>
      </c>
    </row>
    <row r="233" spans="1:10" ht="15.75" x14ac:dyDescent="0.25">
      <c r="A233" s="29" t="str">
        <f>'BoR4 Rollup'!A233</f>
        <v>Total Acquisitions and Major Repairs</v>
      </c>
      <c r="B233" s="121">
        <f>B232+B231+B230</f>
        <v>0</v>
      </c>
      <c r="C233" s="121">
        <f t="shared" ref="C233:D233" si="55">C232+C231+C230</f>
        <v>0</v>
      </c>
      <c r="D233" s="121">
        <f t="shared" si="55"/>
        <v>0</v>
      </c>
      <c r="E233" s="34">
        <f t="shared" si="50"/>
        <v>0</v>
      </c>
      <c r="F233" s="35"/>
      <c r="G233" s="5" t="s">
        <v>8</v>
      </c>
      <c r="H233" s="5" t="str">
        <f t="shared" si="51"/>
        <v>111008</v>
      </c>
      <c r="I233" s="78" t="s">
        <v>61</v>
      </c>
    </row>
    <row r="234" spans="1:10" ht="15.75" x14ac:dyDescent="0.25">
      <c r="A234" s="29" t="str">
        <f>'BoR4 Rollup'!A234</f>
        <v>Function Total</v>
      </c>
      <c r="B234" s="118">
        <f>B233+B229+B224+B220</f>
        <v>0</v>
      </c>
      <c r="C234" s="118">
        <f t="shared" ref="C234:D234" si="56">C233+C229+C224+C220</f>
        <v>0</v>
      </c>
      <c r="D234" s="118">
        <f t="shared" si="56"/>
        <v>0</v>
      </c>
      <c r="E234" s="46">
        <f t="shared" si="50"/>
        <v>0</v>
      </c>
      <c r="F234" s="32"/>
      <c r="G234" s="5" t="s">
        <v>8</v>
      </c>
      <c r="H234" s="5" t="str">
        <f t="shared" si="51"/>
        <v>111008</v>
      </c>
      <c r="I234" s="78" t="s">
        <v>61</v>
      </c>
    </row>
    <row r="235" spans="1:10" ht="15.75" x14ac:dyDescent="0.25">
      <c r="A235" s="124" t="str">
        <f>'BoR4 Rollup'!A235</f>
        <v>Function:  Instruction</v>
      </c>
      <c r="B235" s="125"/>
      <c r="C235" s="126"/>
      <c r="D235" s="126"/>
      <c r="E235" s="128"/>
      <c r="F235" s="4"/>
      <c r="G235" s="5" t="s">
        <v>32</v>
      </c>
      <c r="H235" s="5" t="str">
        <f t="shared" ref="H235:H236" si="57">RIGHT($A$237,6)</f>
        <v>111010</v>
      </c>
      <c r="I235" s="78" t="s">
        <v>64</v>
      </c>
    </row>
    <row r="236" spans="1:10" ht="15.75" x14ac:dyDescent="0.25">
      <c r="A236" s="129" t="str">
        <f>'BoR4 Rollup'!A236</f>
        <v>Orgn: Beh Sci-Social Sci-Political Sci</v>
      </c>
      <c r="B236" s="130" t="str">
        <f>+'BoR4 Rollup'!B236</f>
        <v>Actual</v>
      </c>
      <c r="C236" s="130" t="str">
        <f>+'BoR4 Rollup'!C236</f>
        <v>Budgeted</v>
      </c>
      <c r="D236" s="130" t="str">
        <f>+'BoR4 Rollup'!D236</f>
        <v>Budgeted</v>
      </c>
      <c r="E236" s="132" t="str">
        <f>'BoR4 Rollup'!E215</f>
        <v>2022-2023 +/-</v>
      </c>
      <c r="F236" s="44"/>
      <c r="G236" s="5" t="s">
        <v>32</v>
      </c>
      <c r="H236" s="5" t="str">
        <f t="shared" si="57"/>
        <v>111010</v>
      </c>
      <c r="I236" s="78" t="s">
        <v>64</v>
      </c>
    </row>
    <row r="237" spans="1:10" ht="15.75" x14ac:dyDescent="0.25">
      <c r="A237" s="133" t="str">
        <f>'BoR4 Rollup'!A237</f>
        <v>Organization ID:  111010</v>
      </c>
      <c r="B237" s="134" t="str">
        <f>'BoR4 Rollup'!$B$6</f>
        <v>2022-2023</v>
      </c>
      <c r="C237" s="134" t="str">
        <f>'BoR4 Rollup'!$C$6</f>
        <v>2022-2023</v>
      </c>
      <c r="D237" s="134" t="str">
        <f>'BoR4 Rollup'!$D$6</f>
        <v>2023-2024</v>
      </c>
      <c r="E237" s="136" t="str">
        <f>'BoR4 Rollup'!$E$6</f>
        <v>2023-2024</v>
      </c>
      <c r="F237" s="44"/>
      <c r="G237" s="5" t="s">
        <v>32</v>
      </c>
      <c r="H237" s="5" t="str">
        <f>RIGHT($A$237,6)</f>
        <v>111010</v>
      </c>
      <c r="I237" s="78" t="s">
        <v>64</v>
      </c>
    </row>
    <row r="238" spans="1:10" x14ac:dyDescent="0.2">
      <c r="A238" s="26" t="str">
        <f>'BoR4 Rollup'!A238</f>
        <v xml:space="preserve">  Salaries</v>
      </c>
      <c r="B238" s="115"/>
      <c r="C238" s="115"/>
      <c r="D238" s="115"/>
      <c r="E238" s="28">
        <f t="shared" ref="E238:E255" si="58">+D238-C238</f>
        <v>0</v>
      </c>
      <c r="F238" s="25"/>
      <c r="G238" s="5" t="s">
        <v>32</v>
      </c>
      <c r="H238" s="5" t="str">
        <f t="shared" ref="H238:H255" si="59">RIGHT($A$237,6)</f>
        <v>111010</v>
      </c>
      <c r="I238" s="78" t="s">
        <v>64</v>
      </c>
      <c r="J238" s="78" t="s">
        <v>582</v>
      </c>
    </row>
    <row r="239" spans="1:10" x14ac:dyDescent="0.2">
      <c r="A239" s="26" t="str">
        <f>'BoR4 Rollup'!A239</f>
        <v xml:space="preserve">  Other Compensation</v>
      </c>
      <c r="B239" s="115"/>
      <c r="C239" s="115"/>
      <c r="D239" s="115"/>
      <c r="E239" s="28">
        <f t="shared" si="58"/>
        <v>0</v>
      </c>
      <c r="F239" s="25"/>
      <c r="G239" s="5" t="s">
        <v>32</v>
      </c>
      <c r="H239" s="5" t="str">
        <f t="shared" si="59"/>
        <v>111010</v>
      </c>
      <c r="I239" s="78" t="s">
        <v>64</v>
      </c>
    </row>
    <row r="240" spans="1:10" x14ac:dyDescent="0.2">
      <c r="A240" s="26" t="str">
        <f>'BoR4 Rollup'!A240</f>
        <v xml:space="preserve">  Related Benefits</v>
      </c>
      <c r="B240" s="115"/>
      <c r="C240" s="115"/>
      <c r="D240" s="153"/>
      <c r="E240" s="28">
        <f t="shared" si="58"/>
        <v>0</v>
      </c>
      <c r="F240" s="25"/>
      <c r="G240" s="5" t="s">
        <v>32</v>
      </c>
      <c r="H240" s="5" t="str">
        <f t="shared" si="59"/>
        <v>111010</v>
      </c>
      <c r="I240" s="78" t="s">
        <v>64</v>
      </c>
      <c r="J240" s="78" t="s">
        <v>583</v>
      </c>
    </row>
    <row r="241" spans="1:10" ht="15.75" x14ac:dyDescent="0.25">
      <c r="A241" s="29" t="str">
        <f>'BoR4 Rollup'!A241</f>
        <v>Total Personal Services</v>
      </c>
      <c r="B241" s="118">
        <f>B240+B239+B238</f>
        <v>0</v>
      </c>
      <c r="C241" s="118">
        <f t="shared" ref="C241:D241" si="60">C240+C239+C238</f>
        <v>0</v>
      </c>
      <c r="D241" s="118">
        <f t="shared" si="60"/>
        <v>0</v>
      </c>
      <c r="E241" s="31">
        <f t="shared" si="58"/>
        <v>0</v>
      </c>
      <c r="F241" s="32"/>
      <c r="G241" s="5" t="s">
        <v>8</v>
      </c>
      <c r="H241" s="5" t="str">
        <f t="shared" si="59"/>
        <v>111010</v>
      </c>
      <c r="I241" s="78" t="s">
        <v>64</v>
      </c>
    </row>
    <row r="242" spans="1:10" x14ac:dyDescent="0.2">
      <c r="A242" s="26" t="str">
        <f>'BoR4 Rollup'!A242</f>
        <v xml:space="preserve"> Travel</v>
      </c>
      <c r="B242" s="115"/>
      <c r="C242" s="115"/>
      <c r="D242" s="115"/>
      <c r="E242" s="28">
        <f t="shared" si="58"/>
        <v>0</v>
      </c>
      <c r="F242" s="25"/>
      <c r="G242" s="5" t="s">
        <v>32</v>
      </c>
      <c r="H242" s="5" t="str">
        <f t="shared" si="59"/>
        <v>111010</v>
      </c>
      <c r="I242" s="78" t="s">
        <v>64</v>
      </c>
      <c r="J242" s="78" t="s">
        <v>584</v>
      </c>
    </row>
    <row r="243" spans="1:10" x14ac:dyDescent="0.2">
      <c r="A243" s="26" t="str">
        <f>'BoR4 Rollup'!A243</f>
        <v xml:space="preserve"> Operating Services</v>
      </c>
      <c r="B243" s="115"/>
      <c r="C243" s="115"/>
      <c r="D243" s="115"/>
      <c r="E243" s="28">
        <f t="shared" si="58"/>
        <v>0</v>
      </c>
      <c r="F243" s="25"/>
      <c r="G243" s="5" t="s">
        <v>32</v>
      </c>
      <c r="H243" s="5" t="str">
        <f t="shared" si="59"/>
        <v>111010</v>
      </c>
      <c r="I243" s="78" t="s">
        <v>64</v>
      </c>
      <c r="J243" s="78" t="s">
        <v>585</v>
      </c>
    </row>
    <row r="244" spans="1:10" x14ac:dyDescent="0.2">
      <c r="A244" s="26" t="str">
        <f>'BoR4 Rollup'!A244</f>
        <v xml:space="preserve"> Supplies</v>
      </c>
      <c r="B244" s="115"/>
      <c r="C244" s="115"/>
      <c r="D244" s="115"/>
      <c r="E244" s="28">
        <f t="shared" si="58"/>
        <v>0</v>
      </c>
      <c r="F244" s="25"/>
      <c r="G244" s="5" t="s">
        <v>32</v>
      </c>
      <c r="H244" s="5" t="str">
        <f t="shared" si="59"/>
        <v>111010</v>
      </c>
      <c r="I244" s="78" t="s">
        <v>64</v>
      </c>
      <c r="J244" s="78" t="s">
        <v>586</v>
      </c>
    </row>
    <row r="245" spans="1:10" ht="15.75" x14ac:dyDescent="0.25">
      <c r="A245" s="29" t="str">
        <f>'BoR4 Rollup'!A245</f>
        <v>Total Operating Expenses</v>
      </c>
      <c r="B245" s="121">
        <f>B244+B243+B242</f>
        <v>0</v>
      </c>
      <c r="C245" s="121">
        <f t="shared" ref="C245:D245" si="61">C244+C243+C242</f>
        <v>0</v>
      </c>
      <c r="D245" s="121">
        <f t="shared" si="61"/>
        <v>0</v>
      </c>
      <c r="E245" s="34">
        <f t="shared" si="58"/>
        <v>0</v>
      </c>
      <c r="F245" s="35"/>
      <c r="G245" s="5" t="s">
        <v>8</v>
      </c>
      <c r="H245" s="5" t="str">
        <f t="shared" si="59"/>
        <v>111010</v>
      </c>
      <c r="I245" s="78" t="s">
        <v>64</v>
      </c>
    </row>
    <row r="246" spans="1:10" x14ac:dyDescent="0.2">
      <c r="A246" s="26" t="str">
        <f>'BoR4 Rollup'!A246</f>
        <v xml:space="preserve"> Professional Services</v>
      </c>
      <c r="B246" s="115"/>
      <c r="C246" s="115"/>
      <c r="D246" s="115"/>
      <c r="E246" s="28">
        <f t="shared" si="58"/>
        <v>0</v>
      </c>
      <c r="F246" s="25"/>
      <c r="G246" s="5" t="s">
        <v>32</v>
      </c>
      <c r="H246" s="5" t="str">
        <f t="shared" si="59"/>
        <v>111010</v>
      </c>
      <c r="I246" s="78" t="s">
        <v>64</v>
      </c>
      <c r="J246" s="78" t="s">
        <v>587</v>
      </c>
    </row>
    <row r="247" spans="1:10" x14ac:dyDescent="0.2">
      <c r="A247" s="26" t="str">
        <f>'BoR4 Rollup'!A247</f>
        <v xml:space="preserve"> Other Charges</v>
      </c>
      <c r="B247" s="115"/>
      <c r="C247" s="115"/>
      <c r="D247" s="115"/>
      <c r="E247" s="28">
        <f t="shared" si="58"/>
        <v>0</v>
      </c>
      <c r="F247" s="25"/>
      <c r="G247" s="5" t="s">
        <v>32</v>
      </c>
      <c r="H247" s="5" t="str">
        <f t="shared" si="59"/>
        <v>111010</v>
      </c>
      <c r="I247" s="78" t="s">
        <v>64</v>
      </c>
      <c r="J247" s="78" t="s">
        <v>588</v>
      </c>
    </row>
    <row r="248" spans="1:10" x14ac:dyDescent="0.2">
      <c r="A248" s="26" t="str">
        <f>'BoR4 Rollup'!A248</f>
        <v xml:space="preserve"> Debt Services</v>
      </c>
      <c r="B248" s="115"/>
      <c r="C248" s="115"/>
      <c r="D248" s="115"/>
      <c r="E248" s="28">
        <f t="shared" si="58"/>
        <v>0</v>
      </c>
      <c r="F248" s="25"/>
      <c r="G248" s="5" t="s">
        <v>32</v>
      </c>
      <c r="H248" s="5" t="str">
        <f t="shared" si="59"/>
        <v>111010</v>
      </c>
      <c r="I248" s="78" t="s">
        <v>64</v>
      </c>
    </row>
    <row r="249" spans="1:10" x14ac:dyDescent="0.2">
      <c r="A249" s="26" t="str">
        <f>'BoR4 Rollup'!A249</f>
        <v xml:space="preserve"> Interagency Transfers</v>
      </c>
      <c r="B249" s="115"/>
      <c r="C249" s="115"/>
      <c r="D249" s="115"/>
      <c r="E249" s="28">
        <f t="shared" si="58"/>
        <v>0</v>
      </c>
      <c r="F249" s="25"/>
      <c r="G249" s="5" t="s">
        <v>32</v>
      </c>
      <c r="H249" s="5" t="str">
        <f t="shared" si="59"/>
        <v>111010</v>
      </c>
      <c r="I249" s="78" t="s">
        <v>64</v>
      </c>
      <c r="J249" s="78" t="s">
        <v>589</v>
      </c>
    </row>
    <row r="250" spans="1:10" ht="15.75" x14ac:dyDescent="0.25">
      <c r="A250" s="29" t="str">
        <f>'BoR4 Rollup'!A250</f>
        <v>Total Other Charges</v>
      </c>
      <c r="B250" s="121">
        <f>B249+B248+B247+B246</f>
        <v>0</v>
      </c>
      <c r="C250" s="121">
        <f t="shared" ref="C250:D250" si="62">C249+C248+C247+C246</f>
        <v>0</v>
      </c>
      <c r="D250" s="121">
        <f t="shared" si="62"/>
        <v>0</v>
      </c>
      <c r="E250" s="34">
        <f t="shared" si="58"/>
        <v>0</v>
      </c>
      <c r="F250" s="35"/>
      <c r="G250" s="5" t="s">
        <v>8</v>
      </c>
      <c r="H250" s="5" t="str">
        <f t="shared" si="59"/>
        <v>111010</v>
      </c>
      <c r="I250" s="78" t="s">
        <v>64</v>
      </c>
    </row>
    <row r="251" spans="1:10" x14ac:dyDescent="0.2">
      <c r="A251" s="26" t="str">
        <f>'BoR4 Rollup'!A251</f>
        <v xml:space="preserve"> General Acquisitions</v>
      </c>
      <c r="B251" s="115"/>
      <c r="C251" s="115"/>
      <c r="D251" s="115"/>
      <c r="E251" s="28">
        <f t="shared" si="58"/>
        <v>0</v>
      </c>
      <c r="F251" s="25"/>
      <c r="G251" s="5" t="s">
        <v>32</v>
      </c>
      <c r="H251" s="5" t="str">
        <f t="shared" si="59"/>
        <v>111010</v>
      </c>
      <c r="I251" s="78" t="s">
        <v>64</v>
      </c>
      <c r="J251" s="78" t="s">
        <v>590</v>
      </c>
    </row>
    <row r="252" spans="1:10" x14ac:dyDescent="0.2">
      <c r="A252" s="26" t="str">
        <f>'BoR4 Rollup'!A252</f>
        <v xml:space="preserve"> Library Acquisitions</v>
      </c>
      <c r="B252" s="115"/>
      <c r="C252" s="115"/>
      <c r="D252" s="115"/>
      <c r="E252" s="28">
        <f t="shared" si="58"/>
        <v>0</v>
      </c>
      <c r="F252" s="25"/>
      <c r="G252" s="5" t="s">
        <v>32</v>
      </c>
      <c r="H252" s="5" t="str">
        <f t="shared" si="59"/>
        <v>111010</v>
      </c>
      <c r="I252" s="78" t="s">
        <v>64</v>
      </c>
      <c r="J252" s="78" t="s">
        <v>590</v>
      </c>
    </row>
    <row r="253" spans="1:10" x14ac:dyDescent="0.2">
      <c r="A253" s="26" t="str">
        <f>'BoR4 Rollup'!A253</f>
        <v xml:space="preserve"> Major Repairs</v>
      </c>
      <c r="B253" s="115"/>
      <c r="C253" s="115"/>
      <c r="D253" s="115"/>
      <c r="E253" s="28">
        <f t="shared" si="58"/>
        <v>0</v>
      </c>
      <c r="F253" s="25"/>
      <c r="G253" s="5" t="s">
        <v>32</v>
      </c>
      <c r="H253" s="5" t="str">
        <f t="shared" si="59"/>
        <v>111010</v>
      </c>
      <c r="I253" s="78" t="s">
        <v>64</v>
      </c>
    </row>
    <row r="254" spans="1:10" ht="15.75" x14ac:dyDescent="0.25">
      <c r="A254" s="29" t="str">
        <f>'BoR4 Rollup'!A254</f>
        <v>Total Acquisitions and Major Repairs</v>
      </c>
      <c r="B254" s="121">
        <f>B253+B252+B251</f>
        <v>0</v>
      </c>
      <c r="C254" s="121">
        <f t="shared" ref="C254:D254" si="63">C253+C252+C251</f>
        <v>0</v>
      </c>
      <c r="D254" s="121">
        <f t="shared" si="63"/>
        <v>0</v>
      </c>
      <c r="E254" s="34">
        <f t="shared" si="58"/>
        <v>0</v>
      </c>
      <c r="F254" s="35"/>
      <c r="G254" s="5" t="s">
        <v>8</v>
      </c>
      <c r="H254" s="5" t="str">
        <f t="shared" si="59"/>
        <v>111010</v>
      </c>
      <c r="I254" s="78" t="s">
        <v>64</v>
      </c>
    </row>
    <row r="255" spans="1:10" ht="15.75" x14ac:dyDescent="0.25">
      <c r="A255" s="29" t="str">
        <f>'BoR4 Rollup'!A255</f>
        <v>Function Total</v>
      </c>
      <c r="B255" s="118">
        <f>B254+B250+B245+B241</f>
        <v>0</v>
      </c>
      <c r="C255" s="118">
        <f t="shared" ref="C255:D255" si="64">C254+C250+C245+C241</f>
        <v>0</v>
      </c>
      <c r="D255" s="118">
        <f t="shared" si="64"/>
        <v>0</v>
      </c>
      <c r="E255" s="46">
        <f t="shared" si="58"/>
        <v>0</v>
      </c>
      <c r="F255" s="32"/>
      <c r="G255" s="5" t="s">
        <v>8</v>
      </c>
      <c r="H255" s="5" t="str">
        <f t="shared" si="59"/>
        <v>111010</v>
      </c>
      <c r="I255" s="78" t="s">
        <v>64</v>
      </c>
    </row>
    <row r="256" spans="1:10" ht="15.75" x14ac:dyDescent="0.25">
      <c r="A256" s="124" t="str">
        <f>'BoR4 Rollup'!A256</f>
        <v>Function:  Instruction</v>
      </c>
      <c r="B256" s="125"/>
      <c r="C256" s="126"/>
      <c r="D256" s="126"/>
      <c r="E256" s="128"/>
      <c r="F256" s="4"/>
      <c r="G256" s="5" t="s">
        <v>32</v>
      </c>
      <c r="H256" s="5" t="str">
        <f t="shared" ref="H256:H257" si="65">RIGHT($A$258,6)</f>
        <v>111011</v>
      </c>
      <c r="I256" s="78" t="s">
        <v>67</v>
      </c>
    </row>
    <row r="257" spans="1:10" ht="15.75" x14ac:dyDescent="0.25">
      <c r="A257" s="129" t="str">
        <f>'BoR4 Rollup'!A257</f>
        <v>Orgn: Beh Sci-Social Sci-Sociology</v>
      </c>
      <c r="B257" s="130" t="str">
        <f>+'BoR4 Rollup'!B257</f>
        <v>Actual</v>
      </c>
      <c r="C257" s="130" t="str">
        <f>+'BoR4 Rollup'!C257</f>
        <v>Budgeted</v>
      </c>
      <c r="D257" s="130" t="str">
        <f>+'BoR4 Rollup'!D257</f>
        <v>Budgeted</v>
      </c>
      <c r="E257" s="132" t="str">
        <f>'BoR4 Rollup'!E236</f>
        <v>2022-2023 +/-</v>
      </c>
      <c r="F257" s="44"/>
      <c r="G257" s="5" t="s">
        <v>32</v>
      </c>
      <c r="H257" s="5" t="str">
        <f t="shared" si="65"/>
        <v>111011</v>
      </c>
      <c r="I257" s="78" t="s">
        <v>67</v>
      </c>
    </row>
    <row r="258" spans="1:10" ht="15.75" x14ac:dyDescent="0.25">
      <c r="A258" s="133" t="str">
        <f>'BoR4 Rollup'!A258</f>
        <v>Organization ID:  111011</v>
      </c>
      <c r="B258" s="134" t="str">
        <f>'BoR4 Rollup'!$B$6</f>
        <v>2022-2023</v>
      </c>
      <c r="C258" s="134" t="str">
        <f>'BoR4 Rollup'!$C$6</f>
        <v>2022-2023</v>
      </c>
      <c r="D258" s="134" t="str">
        <f>'BoR4 Rollup'!$D$6</f>
        <v>2023-2024</v>
      </c>
      <c r="E258" s="136" t="str">
        <f>'BoR4 Rollup'!$E$6</f>
        <v>2023-2024</v>
      </c>
      <c r="F258" s="44"/>
      <c r="G258" s="5" t="s">
        <v>32</v>
      </c>
      <c r="H258" s="5" t="str">
        <f>RIGHT($A$258,6)</f>
        <v>111011</v>
      </c>
      <c r="I258" s="78" t="s">
        <v>67</v>
      </c>
    </row>
    <row r="259" spans="1:10" x14ac:dyDescent="0.2">
      <c r="A259" s="26" t="str">
        <f>'BoR4 Rollup'!A259</f>
        <v xml:space="preserve">  Salaries</v>
      </c>
      <c r="B259" s="115"/>
      <c r="C259" s="115"/>
      <c r="D259" s="115"/>
      <c r="E259" s="28">
        <f t="shared" ref="E259:E276" si="66">+D259-C259</f>
        <v>0</v>
      </c>
      <c r="F259" s="25"/>
      <c r="G259" s="5" t="s">
        <v>32</v>
      </c>
      <c r="H259" s="5" t="str">
        <f t="shared" ref="H259:H276" si="67">RIGHT($A$258,6)</f>
        <v>111011</v>
      </c>
      <c r="I259" s="78" t="s">
        <v>67</v>
      </c>
      <c r="J259" s="78" t="s">
        <v>582</v>
      </c>
    </row>
    <row r="260" spans="1:10" x14ac:dyDescent="0.2">
      <c r="A260" s="26" t="str">
        <f>'BoR4 Rollup'!A260</f>
        <v xml:space="preserve">  Other Compensation</v>
      </c>
      <c r="B260" s="115"/>
      <c r="C260" s="115"/>
      <c r="D260" s="115"/>
      <c r="E260" s="28">
        <f t="shared" si="66"/>
        <v>0</v>
      </c>
      <c r="F260" s="25"/>
      <c r="G260" s="5" t="s">
        <v>32</v>
      </c>
      <c r="H260" s="5" t="str">
        <f t="shared" si="67"/>
        <v>111011</v>
      </c>
      <c r="I260" s="78" t="s">
        <v>67</v>
      </c>
    </row>
    <row r="261" spans="1:10" x14ac:dyDescent="0.2">
      <c r="A261" s="26" t="str">
        <f>'BoR4 Rollup'!A261</f>
        <v xml:space="preserve">  Related Benefits</v>
      </c>
      <c r="B261" s="115"/>
      <c r="C261" s="115"/>
      <c r="D261" s="153"/>
      <c r="E261" s="28">
        <f t="shared" si="66"/>
        <v>0</v>
      </c>
      <c r="F261" s="25"/>
      <c r="G261" s="5" t="s">
        <v>32</v>
      </c>
      <c r="H261" s="5" t="str">
        <f t="shared" si="67"/>
        <v>111011</v>
      </c>
      <c r="I261" s="78" t="s">
        <v>67</v>
      </c>
      <c r="J261" s="78" t="s">
        <v>583</v>
      </c>
    </row>
    <row r="262" spans="1:10" ht="15.75" x14ac:dyDescent="0.25">
      <c r="A262" s="29" t="str">
        <f>'BoR4 Rollup'!A262</f>
        <v>Total Personal Services</v>
      </c>
      <c r="B262" s="118">
        <f>B261+B260+B259</f>
        <v>0</v>
      </c>
      <c r="C262" s="118">
        <f t="shared" ref="C262:D262" si="68">C261+C260+C259</f>
        <v>0</v>
      </c>
      <c r="D262" s="118">
        <f t="shared" si="68"/>
        <v>0</v>
      </c>
      <c r="E262" s="31">
        <f t="shared" si="66"/>
        <v>0</v>
      </c>
      <c r="F262" s="32"/>
      <c r="G262" s="5" t="s">
        <v>8</v>
      </c>
      <c r="H262" s="5" t="str">
        <f t="shared" si="67"/>
        <v>111011</v>
      </c>
      <c r="I262" s="78" t="s">
        <v>67</v>
      </c>
    </row>
    <row r="263" spans="1:10" x14ac:dyDescent="0.2">
      <c r="A263" s="26" t="str">
        <f>'BoR4 Rollup'!A263</f>
        <v xml:space="preserve"> Travel</v>
      </c>
      <c r="B263" s="115"/>
      <c r="C263" s="115"/>
      <c r="D263" s="115"/>
      <c r="E263" s="28">
        <f t="shared" si="66"/>
        <v>0</v>
      </c>
      <c r="F263" s="25"/>
      <c r="G263" s="5" t="s">
        <v>32</v>
      </c>
      <c r="H263" s="5" t="str">
        <f t="shared" si="67"/>
        <v>111011</v>
      </c>
      <c r="I263" s="78" t="s">
        <v>67</v>
      </c>
      <c r="J263" s="78" t="s">
        <v>584</v>
      </c>
    </row>
    <row r="264" spans="1:10" x14ac:dyDescent="0.2">
      <c r="A264" s="26" t="str">
        <f>'BoR4 Rollup'!A264</f>
        <v xml:space="preserve"> Operating Services</v>
      </c>
      <c r="B264" s="115"/>
      <c r="C264" s="115"/>
      <c r="D264" s="115"/>
      <c r="E264" s="28">
        <f t="shared" si="66"/>
        <v>0</v>
      </c>
      <c r="F264" s="25"/>
      <c r="G264" s="5" t="s">
        <v>32</v>
      </c>
      <c r="H264" s="5" t="str">
        <f t="shared" si="67"/>
        <v>111011</v>
      </c>
      <c r="I264" s="78" t="s">
        <v>67</v>
      </c>
      <c r="J264" s="78" t="s">
        <v>585</v>
      </c>
    </row>
    <row r="265" spans="1:10" x14ac:dyDescent="0.2">
      <c r="A265" s="26" t="str">
        <f>'BoR4 Rollup'!A265</f>
        <v xml:space="preserve"> Supplies</v>
      </c>
      <c r="B265" s="115"/>
      <c r="C265" s="115"/>
      <c r="D265" s="115"/>
      <c r="E265" s="28">
        <f t="shared" si="66"/>
        <v>0</v>
      </c>
      <c r="F265" s="25"/>
      <c r="G265" s="5" t="s">
        <v>32</v>
      </c>
      <c r="H265" s="5" t="str">
        <f t="shared" si="67"/>
        <v>111011</v>
      </c>
      <c r="I265" s="78" t="s">
        <v>67</v>
      </c>
      <c r="J265" s="78" t="s">
        <v>586</v>
      </c>
    </row>
    <row r="266" spans="1:10" ht="15.75" x14ac:dyDescent="0.25">
      <c r="A266" s="29" t="str">
        <f>'BoR4 Rollup'!A266</f>
        <v>Total Operating Expenses</v>
      </c>
      <c r="B266" s="121">
        <f>B265+B264+B263</f>
        <v>0</v>
      </c>
      <c r="C266" s="121">
        <f t="shared" ref="C266:D266" si="69">C265+C264+C263</f>
        <v>0</v>
      </c>
      <c r="D266" s="121">
        <f t="shared" si="69"/>
        <v>0</v>
      </c>
      <c r="E266" s="34">
        <f t="shared" si="66"/>
        <v>0</v>
      </c>
      <c r="F266" s="35"/>
      <c r="G266" s="5" t="s">
        <v>8</v>
      </c>
      <c r="H266" s="5" t="str">
        <f t="shared" si="67"/>
        <v>111011</v>
      </c>
      <c r="I266" s="78" t="s">
        <v>67</v>
      </c>
    </row>
    <row r="267" spans="1:10" x14ac:dyDescent="0.2">
      <c r="A267" s="26" t="str">
        <f>'BoR4 Rollup'!A267</f>
        <v xml:space="preserve"> Professional Services</v>
      </c>
      <c r="B267" s="115"/>
      <c r="C267" s="115"/>
      <c r="D267" s="115"/>
      <c r="E267" s="28">
        <f t="shared" si="66"/>
        <v>0</v>
      </c>
      <c r="F267" s="25"/>
      <c r="G267" s="5" t="s">
        <v>32</v>
      </c>
      <c r="H267" s="5" t="str">
        <f t="shared" si="67"/>
        <v>111011</v>
      </c>
      <c r="I267" s="78" t="s">
        <v>67</v>
      </c>
      <c r="J267" s="78" t="s">
        <v>587</v>
      </c>
    </row>
    <row r="268" spans="1:10" x14ac:dyDescent="0.2">
      <c r="A268" s="26" t="str">
        <f>'BoR4 Rollup'!A268</f>
        <v xml:space="preserve"> Other Charges</v>
      </c>
      <c r="B268" s="115"/>
      <c r="C268" s="115"/>
      <c r="D268" s="115"/>
      <c r="E268" s="28">
        <f t="shared" si="66"/>
        <v>0</v>
      </c>
      <c r="F268" s="25"/>
      <c r="G268" s="5" t="s">
        <v>32</v>
      </c>
      <c r="H268" s="5" t="str">
        <f t="shared" si="67"/>
        <v>111011</v>
      </c>
      <c r="I268" s="78" t="s">
        <v>67</v>
      </c>
      <c r="J268" s="78" t="s">
        <v>588</v>
      </c>
    </row>
    <row r="269" spans="1:10" x14ac:dyDescent="0.2">
      <c r="A269" s="26" t="str">
        <f>'BoR4 Rollup'!A269</f>
        <v xml:space="preserve"> Debt Services</v>
      </c>
      <c r="B269" s="115"/>
      <c r="C269" s="115"/>
      <c r="D269" s="115"/>
      <c r="E269" s="28">
        <f t="shared" si="66"/>
        <v>0</v>
      </c>
      <c r="F269" s="25"/>
      <c r="G269" s="5" t="s">
        <v>32</v>
      </c>
      <c r="H269" s="5" t="str">
        <f t="shared" si="67"/>
        <v>111011</v>
      </c>
      <c r="I269" s="78" t="s">
        <v>67</v>
      </c>
    </row>
    <row r="270" spans="1:10" x14ac:dyDescent="0.2">
      <c r="A270" s="26" t="str">
        <f>'BoR4 Rollup'!A270</f>
        <v xml:space="preserve"> Interagency Transfers</v>
      </c>
      <c r="B270" s="115"/>
      <c r="C270" s="115"/>
      <c r="D270" s="115"/>
      <c r="E270" s="28">
        <f t="shared" si="66"/>
        <v>0</v>
      </c>
      <c r="F270" s="25"/>
      <c r="G270" s="5" t="s">
        <v>32</v>
      </c>
      <c r="H270" s="5" t="str">
        <f t="shared" si="67"/>
        <v>111011</v>
      </c>
      <c r="I270" s="78" t="s">
        <v>67</v>
      </c>
      <c r="J270" s="78" t="s">
        <v>589</v>
      </c>
    </row>
    <row r="271" spans="1:10" ht="15.75" x14ac:dyDescent="0.25">
      <c r="A271" s="29" t="str">
        <f>'BoR4 Rollup'!A271</f>
        <v>Total Other Charges</v>
      </c>
      <c r="B271" s="121">
        <f>B270+B269+B268+B267</f>
        <v>0</v>
      </c>
      <c r="C271" s="121">
        <f t="shared" ref="C271:D271" si="70">C270+C269+C268+C267</f>
        <v>0</v>
      </c>
      <c r="D271" s="121">
        <f t="shared" si="70"/>
        <v>0</v>
      </c>
      <c r="E271" s="34">
        <f t="shared" si="66"/>
        <v>0</v>
      </c>
      <c r="F271" s="35"/>
      <c r="G271" s="5" t="s">
        <v>8</v>
      </c>
      <c r="H271" s="5" t="str">
        <f t="shared" si="67"/>
        <v>111011</v>
      </c>
      <c r="I271" s="78" t="s">
        <v>67</v>
      </c>
    </row>
    <row r="272" spans="1:10" x14ac:dyDescent="0.2">
      <c r="A272" s="26" t="str">
        <f>'BoR4 Rollup'!A272</f>
        <v xml:space="preserve"> General Acquisitions</v>
      </c>
      <c r="B272" s="115"/>
      <c r="C272" s="115"/>
      <c r="D272" s="115"/>
      <c r="E272" s="28">
        <f t="shared" si="66"/>
        <v>0</v>
      </c>
      <c r="F272" s="25"/>
      <c r="G272" s="5" t="s">
        <v>32</v>
      </c>
      <c r="H272" s="5" t="str">
        <f t="shared" si="67"/>
        <v>111011</v>
      </c>
      <c r="I272" s="78" t="s">
        <v>67</v>
      </c>
      <c r="J272" s="78" t="s">
        <v>590</v>
      </c>
    </row>
    <row r="273" spans="1:10" x14ac:dyDescent="0.2">
      <c r="A273" s="26" t="str">
        <f>'BoR4 Rollup'!A273</f>
        <v xml:space="preserve"> Library Acquisitions</v>
      </c>
      <c r="B273" s="115"/>
      <c r="C273" s="115"/>
      <c r="D273" s="115"/>
      <c r="E273" s="28">
        <f t="shared" si="66"/>
        <v>0</v>
      </c>
      <c r="F273" s="25"/>
      <c r="G273" s="5" t="s">
        <v>32</v>
      </c>
      <c r="H273" s="5" t="str">
        <f t="shared" si="67"/>
        <v>111011</v>
      </c>
      <c r="I273" s="78" t="s">
        <v>67</v>
      </c>
      <c r="J273" s="78" t="s">
        <v>590</v>
      </c>
    </row>
    <row r="274" spans="1:10" x14ac:dyDescent="0.2">
      <c r="A274" s="26" t="str">
        <f>'BoR4 Rollup'!A274</f>
        <v xml:space="preserve"> Major Repairs</v>
      </c>
      <c r="B274" s="115"/>
      <c r="C274" s="115"/>
      <c r="D274" s="115"/>
      <c r="E274" s="28">
        <f t="shared" si="66"/>
        <v>0</v>
      </c>
      <c r="F274" s="25"/>
      <c r="G274" s="5" t="s">
        <v>32</v>
      </c>
      <c r="H274" s="5" t="str">
        <f t="shared" si="67"/>
        <v>111011</v>
      </c>
      <c r="I274" s="78" t="s">
        <v>67</v>
      </c>
    </row>
    <row r="275" spans="1:10" ht="15.75" x14ac:dyDescent="0.25">
      <c r="A275" s="29" t="str">
        <f>'BoR4 Rollup'!A275</f>
        <v>Total Acquisitions and Major Repairs</v>
      </c>
      <c r="B275" s="121">
        <f>B274+B273+B272</f>
        <v>0</v>
      </c>
      <c r="C275" s="121">
        <f t="shared" ref="C275:D275" si="71">C274+C273+C272</f>
        <v>0</v>
      </c>
      <c r="D275" s="121">
        <f t="shared" si="71"/>
        <v>0</v>
      </c>
      <c r="E275" s="34">
        <f t="shared" si="66"/>
        <v>0</v>
      </c>
      <c r="F275" s="35"/>
      <c r="G275" s="5" t="s">
        <v>8</v>
      </c>
      <c r="H275" s="5" t="str">
        <f t="shared" si="67"/>
        <v>111011</v>
      </c>
      <c r="I275" s="78" t="s">
        <v>67</v>
      </c>
    </row>
    <row r="276" spans="1:10" ht="15.75" x14ac:dyDescent="0.25">
      <c r="A276" s="29" t="str">
        <f>'BoR4 Rollup'!A276</f>
        <v>Function Total</v>
      </c>
      <c r="B276" s="118">
        <f>B275+B271+B266+B262</f>
        <v>0</v>
      </c>
      <c r="C276" s="118">
        <f t="shared" ref="C276:D276" si="72">C275+C271+C266+C262</f>
        <v>0</v>
      </c>
      <c r="D276" s="118">
        <f t="shared" si="72"/>
        <v>0</v>
      </c>
      <c r="E276" s="46">
        <f t="shared" si="66"/>
        <v>0</v>
      </c>
      <c r="F276" s="32"/>
      <c r="G276" s="5" t="s">
        <v>8</v>
      </c>
      <c r="H276" s="5" t="str">
        <f t="shared" si="67"/>
        <v>111011</v>
      </c>
      <c r="I276" s="78" t="s">
        <v>67</v>
      </c>
    </row>
    <row r="277" spans="1:10" ht="15.75" x14ac:dyDescent="0.25">
      <c r="A277" s="124" t="str">
        <f>'BoR4 Rollup'!A277</f>
        <v>Function:  Instruction</v>
      </c>
      <c r="B277" s="125"/>
      <c r="C277" s="126"/>
      <c r="D277" s="126"/>
      <c r="E277" s="128"/>
      <c r="F277" s="4"/>
      <c r="G277" s="5" t="s">
        <v>45</v>
      </c>
      <c r="H277" s="5" t="str">
        <f t="shared" ref="H277:H278" si="73">RIGHT($A$279,6)</f>
        <v>111014</v>
      </c>
      <c r="I277" s="78" t="s">
        <v>70</v>
      </c>
    </row>
    <row r="278" spans="1:10" ht="15.75" x14ac:dyDescent="0.25">
      <c r="A278" s="129" t="str">
        <f>'BoR4 Rollup'!A278</f>
        <v>Orgn: Beh Sci-Humanities</v>
      </c>
      <c r="B278" s="130" t="str">
        <f>+'BoR4 Rollup'!B278</f>
        <v>Actual</v>
      </c>
      <c r="C278" s="130" t="str">
        <f>+'BoR4 Rollup'!C278</f>
        <v>Budgeted</v>
      </c>
      <c r="D278" s="130" t="str">
        <f>+'BoR4 Rollup'!D278</f>
        <v>Budgeted</v>
      </c>
      <c r="E278" s="132" t="str">
        <f>'BoR4 Rollup'!E257</f>
        <v>2022-2023 +/-</v>
      </c>
      <c r="F278" s="18"/>
      <c r="G278" s="5" t="s">
        <v>45</v>
      </c>
      <c r="H278" s="5" t="str">
        <f t="shared" si="73"/>
        <v>111014</v>
      </c>
      <c r="I278" s="78" t="s">
        <v>70</v>
      </c>
    </row>
    <row r="279" spans="1:10" ht="15.75" x14ac:dyDescent="0.25">
      <c r="A279" s="133" t="str">
        <f>'BoR4 Rollup'!A279</f>
        <v>Organization ID:  111014</v>
      </c>
      <c r="B279" s="134" t="str">
        <f>'BoR4 Rollup'!$B$6</f>
        <v>2022-2023</v>
      </c>
      <c r="C279" s="134" t="str">
        <f>'BoR4 Rollup'!$C$6</f>
        <v>2022-2023</v>
      </c>
      <c r="D279" s="134" t="str">
        <f>'BoR4 Rollup'!$D$6</f>
        <v>2023-2024</v>
      </c>
      <c r="E279" s="136" t="str">
        <f>'BoR4 Rollup'!$E$6</f>
        <v>2023-2024</v>
      </c>
      <c r="F279" s="18"/>
      <c r="G279" s="5" t="s">
        <v>45</v>
      </c>
      <c r="H279" s="5" t="str">
        <f>RIGHT($A$279,6)</f>
        <v>111014</v>
      </c>
      <c r="I279" s="78" t="s">
        <v>70</v>
      </c>
    </row>
    <row r="280" spans="1:10" x14ac:dyDescent="0.2">
      <c r="A280" s="26" t="str">
        <f>'BoR4 Rollup'!A280</f>
        <v xml:space="preserve">  Salaries</v>
      </c>
      <c r="B280" s="115"/>
      <c r="C280" s="115"/>
      <c r="D280" s="115"/>
      <c r="E280" s="28">
        <f t="shared" ref="E280:E297" si="74">+D280-C280</f>
        <v>0</v>
      </c>
      <c r="F280" s="25"/>
      <c r="G280" s="5" t="s">
        <v>45</v>
      </c>
      <c r="H280" s="5" t="str">
        <f t="shared" ref="H280:H297" si="75">RIGHT($A$279,6)</f>
        <v>111014</v>
      </c>
      <c r="I280" s="78" t="s">
        <v>70</v>
      </c>
      <c r="J280" s="78" t="s">
        <v>582</v>
      </c>
    </row>
    <row r="281" spans="1:10" x14ac:dyDescent="0.2">
      <c r="A281" s="26" t="str">
        <f>'BoR4 Rollup'!A281</f>
        <v xml:space="preserve">  Other Compensation</v>
      </c>
      <c r="B281" s="115"/>
      <c r="C281" s="115"/>
      <c r="D281" s="115"/>
      <c r="E281" s="28">
        <f t="shared" si="74"/>
        <v>0</v>
      </c>
      <c r="F281" s="25"/>
      <c r="G281" s="5" t="s">
        <v>45</v>
      </c>
      <c r="H281" s="5" t="str">
        <f t="shared" si="75"/>
        <v>111014</v>
      </c>
      <c r="I281" s="78" t="s">
        <v>70</v>
      </c>
    </row>
    <row r="282" spans="1:10" x14ac:dyDescent="0.2">
      <c r="A282" s="26" t="str">
        <f>'BoR4 Rollup'!A282</f>
        <v xml:space="preserve">  Related Benefits</v>
      </c>
      <c r="B282" s="115"/>
      <c r="C282" s="115"/>
      <c r="D282" s="153"/>
      <c r="E282" s="28">
        <f t="shared" si="74"/>
        <v>0</v>
      </c>
      <c r="F282" s="25"/>
      <c r="G282" s="5" t="s">
        <v>45</v>
      </c>
      <c r="H282" s="5" t="str">
        <f t="shared" si="75"/>
        <v>111014</v>
      </c>
      <c r="I282" s="78" t="s">
        <v>70</v>
      </c>
      <c r="J282" s="78" t="s">
        <v>583</v>
      </c>
    </row>
    <row r="283" spans="1:10" ht="15.75" x14ac:dyDescent="0.25">
      <c r="A283" s="29" t="str">
        <f>'BoR4 Rollup'!A283</f>
        <v>Total Personal Services</v>
      </c>
      <c r="B283" s="118">
        <f>B282+B281+B280</f>
        <v>0</v>
      </c>
      <c r="C283" s="118">
        <f>C282+C281+C280</f>
        <v>0</v>
      </c>
      <c r="D283" s="118">
        <f>D282+D281+D280</f>
        <v>0</v>
      </c>
      <c r="E283" s="31">
        <f t="shared" si="74"/>
        <v>0</v>
      </c>
      <c r="F283" s="32"/>
      <c r="G283" s="5" t="s">
        <v>45</v>
      </c>
      <c r="H283" s="5" t="str">
        <f t="shared" si="75"/>
        <v>111014</v>
      </c>
      <c r="I283" s="78" t="s">
        <v>70</v>
      </c>
    </row>
    <row r="284" spans="1:10" x14ac:dyDescent="0.2">
      <c r="A284" s="26" t="str">
        <f>'BoR4 Rollup'!A284</f>
        <v xml:space="preserve"> Travel</v>
      </c>
      <c r="B284" s="115"/>
      <c r="C284" s="115"/>
      <c r="D284" s="115"/>
      <c r="E284" s="28">
        <f t="shared" si="74"/>
        <v>0</v>
      </c>
      <c r="F284" s="25"/>
      <c r="G284" s="5" t="s">
        <v>45</v>
      </c>
      <c r="H284" s="5" t="str">
        <f t="shared" si="75"/>
        <v>111014</v>
      </c>
      <c r="I284" s="78" t="s">
        <v>70</v>
      </c>
      <c r="J284" s="78" t="s">
        <v>584</v>
      </c>
    </row>
    <row r="285" spans="1:10" x14ac:dyDescent="0.2">
      <c r="A285" s="26" t="str">
        <f>'BoR4 Rollup'!A285</f>
        <v xml:space="preserve"> Operating Services</v>
      </c>
      <c r="B285" s="115"/>
      <c r="C285" s="115"/>
      <c r="D285" s="115"/>
      <c r="E285" s="28">
        <f t="shared" si="74"/>
        <v>0</v>
      </c>
      <c r="F285" s="25"/>
      <c r="G285" s="5" t="s">
        <v>45</v>
      </c>
      <c r="H285" s="5" t="str">
        <f t="shared" si="75"/>
        <v>111014</v>
      </c>
      <c r="I285" s="78" t="s">
        <v>70</v>
      </c>
      <c r="J285" s="78" t="s">
        <v>585</v>
      </c>
    </row>
    <row r="286" spans="1:10" x14ac:dyDescent="0.2">
      <c r="A286" s="26" t="str">
        <f>'BoR4 Rollup'!A286</f>
        <v xml:space="preserve"> Supplies</v>
      </c>
      <c r="B286" s="115"/>
      <c r="C286" s="115"/>
      <c r="D286" s="115"/>
      <c r="E286" s="28">
        <f t="shared" si="74"/>
        <v>0</v>
      </c>
      <c r="F286" s="25"/>
      <c r="G286" s="5" t="s">
        <v>45</v>
      </c>
      <c r="H286" s="5" t="str">
        <f t="shared" si="75"/>
        <v>111014</v>
      </c>
      <c r="I286" s="78" t="s">
        <v>70</v>
      </c>
      <c r="J286" s="78" t="s">
        <v>586</v>
      </c>
    </row>
    <row r="287" spans="1:10" ht="15.75" x14ac:dyDescent="0.25">
      <c r="A287" s="29" t="str">
        <f>'BoR4 Rollup'!A287</f>
        <v>Total Operating Expenses</v>
      </c>
      <c r="B287" s="121">
        <f>B286+B285+B284</f>
        <v>0</v>
      </c>
      <c r="C287" s="121">
        <f>C286+C285+C284</f>
        <v>0</v>
      </c>
      <c r="D287" s="121">
        <f>D286+D285+D284</f>
        <v>0</v>
      </c>
      <c r="E287" s="34">
        <f t="shared" si="74"/>
        <v>0</v>
      </c>
      <c r="F287" s="35"/>
      <c r="G287" s="5" t="s">
        <v>45</v>
      </c>
      <c r="H287" s="5" t="str">
        <f t="shared" si="75"/>
        <v>111014</v>
      </c>
      <c r="I287" s="78" t="s">
        <v>70</v>
      </c>
    </row>
    <row r="288" spans="1:10" x14ac:dyDescent="0.2">
      <c r="A288" s="26" t="str">
        <f>'BoR4 Rollup'!A288</f>
        <v xml:space="preserve"> Professional Services</v>
      </c>
      <c r="B288" s="115"/>
      <c r="C288" s="115"/>
      <c r="D288" s="115"/>
      <c r="E288" s="28">
        <f t="shared" si="74"/>
        <v>0</v>
      </c>
      <c r="F288" s="25"/>
      <c r="G288" s="5" t="s">
        <v>45</v>
      </c>
      <c r="H288" s="5" t="str">
        <f t="shared" si="75"/>
        <v>111014</v>
      </c>
      <c r="I288" s="78" t="s">
        <v>70</v>
      </c>
      <c r="J288" s="78" t="s">
        <v>587</v>
      </c>
    </row>
    <row r="289" spans="1:10" x14ac:dyDescent="0.2">
      <c r="A289" s="26" t="str">
        <f>'BoR4 Rollup'!A289</f>
        <v xml:space="preserve"> Other Charges</v>
      </c>
      <c r="B289" s="115"/>
      <c r="C289" s="115"/>
      <c r="D289" s="115"/>
      <c r="E289" s="28">
        <f t="shared" si="74"/>
        <v>0</v>
      </c>
      <c r="F289" s="25"/>
      <c r="G289" s="5" t="s">
        <v>45</v>
      </c>
      <c r="H289" s="5" t="str">
        <f t="shared" si="75"/>
        <v>111014</v>
      </c>
      <c r="I289" s="78" t="s">
        <v>70</v>
      </c>
      <c r="J289" s="78" t="s">
        <v>588</v>
      </c>
    </row>
    <row r="290" spans="1:10" x14ac:dyDescent="0.2">
      <c r="A290" s="26" t="str">
        <f>'BoR4 Rollup'!A290</f>
        <v xml:space="preserve"> Debt Services</v>
      </c>
      <c r="B290" s="115"/>
      <c r="C290" s="115"/>
      <c r="D290" s="115"/>
      <c r="E290" s="28">
        <f t="shared" si="74"/>
        <v>0</v>
      </c>
      <c r="F290" s="25"/>
      <c r="G290" s="5" t="s">
        <v>45</v>
      </c>
      <c r="H290" s="5" t="str">
        <f t="shared" si="75"/>
        <v>111014</v>
      </c>
      <c r="I290" s="78" t="s">
        <v>70</v>
      </c>
    </row>
    <row r="291" spans="1:10" x14ac:dyDescent="0.2">
      <c r="A291" s="26" t="str">
        <f>'BoR4 Rollup'!A291</f>
        <v xml:space="preserve"> Interagency Transfers</v>
      </c>
      <c r="B291" s="115"/>
      <c r="C291" s="115"/>
      <c r="D291" s="115"/>
      <c r="E291" s="28">
        <f t="shared" si="74"/>
        <v>0</v>
      </c>
      <c r="F291" s="25"/>
      <c r="G291" s="5" t="s">
        <v>45</v>
      </c>
      <c r="H291" s="5" t="str">
        <f t="shared" si="75"/>
        <v>111014</v>
      </c>
      <c r="I291" s="78" t="s">
        <v>70</v>
      </c>
      <c r="J291" s="78" t="s">
        <v>589</v>
      </c>
    </row>
    <row r="292" spans="1:10" ht="15.75" x14ac:dyDescent="0.25">
      <c r="A292" s="29" t="str">
        <f>'BoR4 Rollup'!A292</f>
        <v>Total Other Charges</v>
      </c>
      <c r="B292" s="121">
        <f>B291+B290+B289+B288</f>
        <v>0</v>
      </c>
      <c r="C292" s="121">
        <f>C291+C290+C289+C288</f>
        <v>0</v>
      </c>
      <c r="D292" s="121">
        <f>D291+D290+D289+D288</f>
        <v>0</v>
      </c>
      <c r="E292" s="34">
        <f t="shared" si="74"/>
        <v>0</v>
      </c>
      <c r="F292" s="35"/>
      <c r="G292" s="5" t="s">
        <v>45</v>
      </c>
      <c r="H292" s="5" t="str">
        <f t="shared" si="75"/>
        <v>111014</v>
      </c>
      <c r="I292" s="78" t="s">
        <v>70</v>
      </c>
    </row>
    <row r="293" spans="1:10" x14ac:dyDescent="0.2">
      <c r="A293" s="26" t="str">
        <f>'BoR4 Rollup'!A293</f>
        <v xml:space="preserve"> General Acquisitions</v>
      </c>
      <c r="B293" s="115"/>
      <c r="C293" s="115"/>
      <c r="D293" s="115"/>
      <c r="E293" s="28">
        <f t="shared" si="74"/>
        <v>0</v>
      </c>
      <c r="F293" s="25"/>
      <c r="G293" s="5" t="s">
        <v>45</v>
      </c>
      <c r="H293" s="5" t="str">
        <f t="shared" si="75"/>
        <v>111014</v>
      </c>
      <c r="I293" s="78" t="s">
        <v>70</v>
      </c>
      <c r="J293" s="78" t="s">
        <v>590</v>
      </c>
    </row>
    <row r="294" spans="1:10" x14ac:dyDescent="0.2">
      <c r="A294" s="26" t="str">
        <f>'BoR4 Rollup'!A294</f>
        <v xml:space="preserve"> Library Acquisitions</v>
      </c>
      <c r="B294" s="115"/>
      <c r="C294" s="115"/>
      <c r="D294" s="115"/>
      <c r="E294" s="28">
        <f t="shared" si="74"/>
        <v>0</v>
      </c>
      <c r="F294" s="25"/>
      <c r="G294" s="5" t="s">
        <v>45</v>
      </c>
      <c r="H294" s="5" t="str">
        <f t="shared" si="75"/>
        <v>111014</v>
      </c>
      <c r="I294" s="78" t="s">
        <v>70</v>
      </c>
      <c r="J294" s="78" t="s">
        <v>590</v>
      </c>
    </row>
    <row r="295" spans="1:10" x14ac:dyDescent="0.2">
      <c r="A295" s="26" t="str">
        <f>'BoR4 Rollup'!A295</f>
        <v xml:space="preserve"> Major Repairs</v>
      </c>
      <c r="B295" s="115"/>
      <c r="C295" s="115"/>
      <c r="D295" s="115"/>
      <c r="E295" s="28">
        <f t="shared" si="74"/>
        <v>0</v>
      </c>
      <c r="F295" s="25"/>
      <c r="G295" s="5" t="s">
        <v>45</v>
      </c>
      <c r="H295" s="5" t="str">
        <f t="shared" si="75"/>
        <v>111014</v>
      </c>
      <c r="I295" s="78" t="s">
        <v>70</v>
      </c>
    </row>
    <row r="296" spans="1:10" ht="15.75" x14ac:dyDescent="0.25">
      <c r="A296" s="29" t="str">
        <f>'BoR4 Rollup'!A296</f>
        <v>Total Acquisitions and Major Repairs</v>
      </c>
      <c r="B296" s="121">
        <f>B295+B294+B293</f>
        <v>0</v>
      </c>
      <c r="C296" s="121">
        <f>C295+C294+C293</f>
        <v>0</v>
      </c>
      <c r="D296" s="121">
        <f>D295+D294+D293</f>
        <v>0</v>
      </c>
      <c r="E296" s="34">
        <f t="shared" si="74"/>
        <v>0</v>
      </c>
      <c r="F296" s="35"/>
      <c r="G296" s="5" t="s">
        <v>45</v>
      </c>
      <c r="H296" s="5" t="str">
        <f t="shared" si="75"/>
        <v>111014</v>
      </c>
      <c r="I296" s="78" t="s">
        <v>70</v>
      </c>
    </row>
    <row r="297" spans="1:10" ht="15.75" x14ac:dyDescent="0.25">
      <c r="A297" s="29" t="str">
        <f>'BoR4 Rollup'!A297</f>
        <v>Function Total</v>
      </c>
      <c r="B297" s="118">
        <f>B296+B292+B287+B283</f>
        <v>0</v>
      </c>
      <c r="C297" s="118">
        <f>C296+C292+C287+C283</f>
        <v>0</v>
      </c>
      <c r="D297" s="118">
        <f>D296+D292+D287+D283</f>
        <v>0</v>
      </c>
      <c r="E297" s="46">
        <f t="shared" si="74"/>
        <v>0</v>
      </c>
      <c r="F297" s="32"/>
      <c r="G297" s="5" t="s">
        <v>45</v>
      </c>
      <c r="H297" s="5" t="str">
        <f t="shared" si="75"/>
        <v>111014</v>
      </c>
      <c r="I297" s="78" t="s">
        <v>70</v>
      </c>
    </row>
    <row r="298" spans="1:10" ht="15.75" x14ac:dyDescent="0.25">
      <c r="A298" s="124" t="str">
        <f>'BoR4 Rollup'!A298</f>
        <v>Function:  Instruction</v>
      </c>
      <c r="B298" s="125"/>
      <c r="C298" s="126"/>
      <c r="D298" s="126"/>
      <c r="E298" s="128"/>
      <c r="F298" s="4"/>
      <c r="G298" s="5" t="s">
        <v>32</v>
      </c>
      <c r="H298" s="5" t="str">
        <f t="shared" ref="H298:H299" si="76">RIGHT($A$300,6)</f>
        <v>112002</v>
      </c>
      <c r="I298" s="78" t="s">
        <v>73</v>
      </c>
    </row>
    <row r="299" spans="1:10" ht="15.75" x14ac:dyDescent="0.25">
      <c r="A299" s="129" t="str">
        <f>'BoR4 Rollup'!A299</f>
        <v>Orgn: Liberal Arts - English</v>
      </c>
      <c r="B299" s="130" t="str">
        <f>+'BoR4 Rollup'!B299</f>
        <v>Actual</v>
      </c>
      <c r="C299" s="130" t="str">
        <f>+'BoR4 Rollup'!C299</f>
        <v>Budgeted</v>
      </c>
      <c r="D299" s="130" t="str">
        <f>+'BoR4 Rollup'!D299</f>
        <v>Budgeted</v>
      </c>
      <c r="E299" s="132" t="str">
        <f>'BoR4 Rollup'!E278</f>
        <v>2022-2023 +/-</v>
      </c>
      <c r="F299" s="44"/>
      <c r="G299" s="5" t="s">
        <v>32</v>
      </c>
      <c r="H299" s="5" t="str">
        <f t="shared" si="76"/>
        <v>112002</v>
      </c>
      <c r="I299" s="78" t="s">
        <v>73</v>
      </c>
    </row>
    <row r="300" spans="1:10" ht="15.75" x14ac:dyDescent="0.25">
      <c r="A300" s="133" t="str">
        <f>'BoR4 Rollup'!A300</f>
        <v>Organization ID:  112002</v>
      </c>
      <c r="B300" s="134" t="str">
        <f>'BoR4 Rollup'!$B$6</f>
        <v>2022-2023</v>
      </c>
      <c r="C300" s="134" t="str">
        <f>'BoR4 Rollup'!$C$6</f>
        <v>2022-2023</v>
      </c>
      <c r="D300" s="134" t="str">
        <f>'BoR4 Rollup'!$D$6</f>
        <v>2023-2024</v>
      </c>
      <c r="E300" s="136" t="str">
        <f>'BoR4 Rollup'!$E$6</f>
        <v>2023-2024</v>
      </c>
      <c r="F300" s="44"/>
      <c r="G300" s="5" t="s">
        <v>32</v>
      </c>
      <c r="H300" s="5" t="str">
        <f>RIGHT($A$300,6)</f>
        <v>112002</v>
      </c>
      <c r="I300" s="78" t="s">
        <v>73</v>
      </c>
    </row>
    <row r="301" spans="1:10" x14ac:dyDescent="0.2">
      <c r="A301" s="26" t="str">
        <f>'BoR4 Rollup'!A301</f>
        <v xml:space="preserve">  Salaries</v>
      </c>
      <c r="B301" s="115">
        <v>45137</v>
      </c>
      <c r="C301" s="115">
        <v>45137</v>
      </c>
      <c r="D301" s="115">
        <v>67523</v>
      </c>
      <c r="E301" s="28">
        <f t="shared" ref="E301:E318" si="77">+D301-C301</f>
        <v>22386</v>
      </c>
      <c r="F301" s="25"/>
      <c r="G301" s="5" t="s">
        <v>32</v>
      </c>
      <c r="H301" s="5" t="str">
        <f t="shared" ref="H301:H318" si="78">RIGHT($A$300,6)</f>
        <v>112002</v>
      </c>
      <c r="I301" s="78" t="s">
        <v>73</v>
      </c>
      <c r="J301" s="78" t="s">
        <v>582</v>
      </c>
    </row>
    <row r="302" spans="1:10" x14ac:dyDescent="0.2">
      <c r="A302" s="26" t="str">
        <f>'BoR4 Rollup'!A302</f>
        <v xml:space="preserve">  Other Compensation</v>
      </c>
      <c r="B302" s="115"/>
      <c r="C302" s="115"/>
      <c r="D302" s="115"/>
      <c r="E302" s="28">
        <f t="shared" si="77"/>
        <v>0</v>
      </c>
      <c r="F302" s="25"/>
      <c r="G302" s="5" t="s">
        <v>32</v>
      </c>
      <c r="H302" s="5" t="str">
        <f t="shared" si="78"/>
        <v>112002</v>
      </c>
      <c r="I302" s="78" t="s">
        <v>73</v>
      </c>
    </row>
    <row r="303" spans="1:10" x14ac:dyDescent="0.2">
      <c r="A303" s="26" t="str">
        <f>'BoR4 Rollup'!A303</f>
        <v xml:space="preserve">  Related Benefits</v>
      </c>
      <c r="B303" s="115">
        <v>17434</v>
      </c>
      <c r="C303" s="115">
        <v>17434</v>
      </c>
      <c r="D303" s="153">
        <v>11599</v>
      </c>
      <c r="E303" s="28">
        <f t="shared" si="77"/>
        <v>-5835</v>
      </c>
      <c r="F303" s="25"/>
      <c r="G303" s="5" t="s">
        <v>32</v>
      </c>
      <c r="H303" s="5" t="str">
        <f t="shared" si="78"/>
        <v>112002</v>
      </c>
      <c r="I303" s="78" t="s">
        <v>73</v>
      </c>
      <c r="J303" s="78" t="s">
        <v>583</v>
      </c>
    </row>
    <row r="304" spans="1:10" ht="15.75" x14ac:dyDescent="0.25">
      <c r="A304" s="29" t="str">
        <f>'BoR4 Rollup'!A304</f>
        <v>Total Personal Services</v>
      </c>
      <c r="B304" s="118">
        <f>B303+B302+B301</f>
        <v>62571</v>
      </c>
      <c r="C304" s="118">
        <f t="shared" ref="C304:D304" si="79">C303+C302+C301</f>
        <v>62571</v>
      </c>
      <c r="D304" s="118">
        <f t="shared" si="79"/>
        <v>79122</v>
      </c>
      <c r="E304" s="31">
        <f t="shared" si="77"/>
        <v>16551</v>
      </c>
      <c r="F304" s="32"/>
      <c r="G304" s="5" t="s">
        <v>8</v>
      </c>
      <c r="H304" s="5" t="str">
        <f t="shared" si="78"/>
        <v>112002</v>
      </c>
      <c r="I304" s="78" t="s">
        <v>73</v>
      </c>
    </row>
    <row r="305" spans="1:10" x14ac:dyDescent="0.2">
      <c r="A305" s="26" t="str">
        <f>'BoR4 Rollup'!A305</f>
        <v xml:space="preserve"> Travel</v>
      </c>
      <c r="B305" s="115"/>
      <c r="C305" s="115"/>
      <c r="D305" s="115"/>
      <c r="E305" s="28">
        <f t="shared" si="77"/>
        <v>0</v>
      </c>
      <c r="F305" s="25"/>
      <c r="G305" s="5" t="s">
        <v>32</v>
      </c>
      <c r="H305" s="5" t="str">
        <f t="shared" si="78"/>
        <v>112002</v>
      </c>
      <c r="I305" s="78" t="s">
        <v>73</v>
      </c>
      <c r="J305" s="78" t="s">
        <v>584</v>
      </c>
    </row>
    <row r="306" spans="1:10" x14ac:dyDescent="0.2">
      <c r="A306" s="26" t="str">
        <f>'BoR4 Rollup'!A306</f>
        <v xml:space="preserve"> Operating Services</v>
      </c>
      <c r="B306" s="115"/>
      <c r="C306" s="115"/>
      <c r="D306" s="115"/>
      <c r="E306" s="28">
        <f t="shared" si="77"/>
        <v>0</v>
      </c>
      <c r="F306" s="25"/>
      <c r="G306" s="5" t="s">
        <v>32</v>
      </c>
      <c r="H306" s="5" t="str">
        <f t="shared" si="78"/>
        <v>112002</v>
      </c>
      <c r="I306" s="78" t="s">
        <v>73</v>
      </c>
      <c r="J306" s="78" t="s">
        <v>585</v>
      </c>
    </row>
    <row r="307" spans="1:10" x14ac:dyDescent="0.2">
      <c r="A307" s="26" t="str">
        <f>'BoR4 Rollup'!A307</f>
        <v xml:space="preserve"> Supplies</v>
      </c>
      <c r="B307" s="115"/>
      <c r="C307" s="115"/>
      <c r="D307" s="115"/>
      <c r="E307" s="28">
        <f t="shared" si="77"/>
        <v>0</v>
      </c>
      <c r="F307" s="25"/>
      <c r="G307" s="5" t="s">
        <v>32</v>
      </c>
      <c r="H307" s="5" t="str">
        <f t="shared" si="78"/>
        <v>112002</v>
      </c>
      <c r="I307" s="78" t="s">
        <v>73</v>
      </c>
      <c r="J307" s="78" t="s">
        <v>586</v>
      </c>
    </row>
    <row r="308" spans="1:10" ht="15.75" x14ac:dyDescent="0.25">
      <c r="A308" s="29" t="str">
        <f>'BoR4 Rollup'!A308</f>
        <v>Total Operating Expenses</v>
      </c>
      <c r="B308" s="121">
        <f>B307+B306+B305</f>
        <v>0</v>
      </c>
      <c r="C308" s="121">
        <f t="shared" ref="C308:D308" si="80">C307+C306+C305</f>
        <v>0</v>
      </c>
      <c r="D308" s="121">
        <f t="shared" si="80"/>
        <v>0</v>
      </c>
      <c r="E308" s="34">
        <f t="shared" si="77"/>
        <v>0</v>
      </c>
      <c r="F308" s="35"/>
      <c r="G308" s="5" t="s">
        <v>8</v>
      </c>
      <c r="H308" s="5" t="str">
        <f t="shared" si="78"/>
        <v>112002</v>
      </c>
      <c r="I308" s="78" t="s">
        <v>73</v>
      </c>
    </row>
    <row r="309" spans="1:10" x14ac:dyDescent="0.2">
      <c r="A309" s="26" t="str">
        <f>'BoR4 Rollup'!A309</f>
        <v xml:space="preserve"> Professional Services</v>
      </c>
      <c r="B309" s="115"/>
      <c r="C309" s="115"/>
      <c r="D309" s="115"/>
      <c r="E309" s="28">
        <f t="shared" si="77"/>
        <v>0</v>
      </c>
      <c r="F309" s="25"/>
      <c r="G309" s="5" t="s">
        <v>32</v>
      </c>
      <c r="H309" s="5" t="str">
        <f t="shared" si="78"/>
        <v>112002</v>
      </c>
      <c r="I309" s="78" t="s">
        <v>73</v>
      </c>
      <c r="J309" s="78" t="s">
        <v>587</v>
      </c>
    </row>
    <row r="310" spans="1:10" x14ac:dyDescent="0.2">
      <c r="A310" s="26" t="str">
        <f>'BoR4 Rollup'!A310</f>
        <v xml:space="preserve"> Other Charges</v>
      </c>
      <c r="B310" s="115"/>
      <c r="C310" s="115"/>
      <c r="D310" s="115"/>
      <c r="E310" s="28">
        <f t="shared" si="77"/>
        <v>0</v>
      </c>
      <c r="F310" s="25"/>
      <c r="G310" s="5" t="s">
        <v>32</v>
      </c>
      <c r="H310" s="5" t="str">
        <f t="shared" si="78"/>
        <v>112002</v>
      </c>
      <c r="I310" s="78" t="s">
        <v>73</v>
      </c>
      <c r="J310" s="78" t="s">
        <v>588</v>
      </c>
    </row>
    <row r="311" spans="1:10" x14ac:dyDescent="0.2">
      <c r="A311" s="26" t="str">
        <f>'BoR4 Rollup'!A311</f>
        <v xml:space="preserve"> Debt Services</v>
      </c>
      <c r="B311" s="115"/>
      <c r="C311" s="115"/>
      <c r="D311" s="115"/>
      <c r="E311" s="28">
        <f t="shared" si="77"/>
        <v>0</v>
      </c>
      <c r="F311" s="25"/>
      <c r="G311" s="5" t="s">
        <v>32</v>
      </c>
      <c r="H311" s="5" t="str">
        <f t="shared" si="78"/>
        <v>112002</v>
      </c>
      <c r="I311" s="78" t="s">
        <v>73</v>
      </c>
    </row>
    <row r="312" spans="1:10" x14ac:dyDescent="0.2">
      <c r="A312" s="26" t="str">
        <f>'BoR4 Rollup'!A312</f>
        <v xml:space="preserve"> Interagency Transfers</v>
      </c>
      <c r="B312" s="115"/>
      <c r="C312" s="115"/>
      <c r="D312" s="115"/>
      <c r="E312" s="28">
        <f t="shared" si="77"/>
        <v>0</v>
      </c>
      <c r="F312" s="25"/>
      <c r="G312" s="5" t="s">
        <v>32</v>
      </c>
      <c r="H312" s="5" t="str">
        <f t="shared" si="78"/>
        <v>112002</v>
      </c>
      <c r="I312" s="78" t="s">
        <v>73</v>
      </c>
      <c r="J312" s="78" t="s">
        <v>589</v>
      </c>
    </row>
    <row r="313" spans="1:10" ht="15.75" x14ac:dyDescent="0.25">
      <c r="A313" s="29" t="str">
        <f>'BoR4 Rollup'!A313</f>
        <v>Total Other Charges</v>
      </c>
      <c r="B313" s="121">
        <f>B312+B311+B310+B309</f>
        <v>0</v>
      </c>
      <c r="C313" s="121">
        <f t="shared" ref="C313:D313" si="81">C312+C311+C310+C309</f>
        <v>0</v>
      </c>
      <c r="D313" s="121">
        <f t="shared" si="81"/>
        <v>0</v>
      </c>
      <c r="E313" s="34">
        <f t="shared" si="77"/>
        <v>0</v>
      </c>
      <c r="F313" s="35"/>
      <c r="G313" s="5" t="s">
        <v>8</v>
      </c>
      <c r="H313" s="5" t="str">
        <f t="shared" si="78"/>
        <v>112002</v>
      </c>
      <c r="I313" s="78" t="s">
        <v>73</v>
      </c>
    </row>
    <row r="314" spans="1:10" x14ac:dyDescent="0.2">
      <c r="A314" s="26" t="str">
        <f>'BoR4 Rollup'!A314</f>
        <v xml:space="preserve"> General Acquisitions</v>
      </c>
      <c r="B314" s="115"/>
      <c r="C314" s="115"/>
      <c r="D314" s="115"/>
      <c r="E314" s="28">
        <f t="shared" si="77"/>
        <v>0</v>
      </c>
      <c r="F314" s="25"/>
      <c r="G314" s="5" t="s">
        <v>32</v>
      </c>
      <c r="H314" s="5" t="str">
        <f t="shared" si="78"/>
        <v>112002</v>
      </c>
      <c r="I314" s="78" t="s">
        <v>73</v>
      </c>
      <c r="J314" s="78" t="s">
        <v>590</v>
      </c>
    </row>
    <row r="315" spans="1:10" x14ac:dyDescent="0.2">
      <c r="A315" s="26" t="str">
        <f>'BoR4 Rollup'!A315</f>
        <v xml:space="preserve"> Library Acquisitions</v>
      </c>
      <c r="B315" s="115"/>
      <c r="C315" s="115"/>
      <c r="D315" s="115"/>
      <c r="E315" s="28">
        <f t="shared" si="77"/>
        <v>0</v>
      </c>
      <c r="F315" s="25"/>
      <c r="G315" s="5" t="s">
        <v>32</v>
      </c>
      <c r="H315" s="5" t="str">
        <f t="shared" si="78"/>
        <v>112002</v>
      </c>
      <c r="I315" s="78" t="s">
        <v>73</v>
      </c>
      <c r="J315" s="78" t="s">
        <v>590</v>
      </c>
    </row>
    <row r="316" spans="1:10" x14ac:dyDescent="0.2">
      <c r="A316" s="26" t="str">
        <f>'BoR4 Rollup'!A316</f>
        <v xml:space="preserve"> Major Repairs</v>
      </c>
      <c r="B316" s="115"/>
      <c r="C316" s="115"/>
      <c r="D316" s="115"/>
      <c r="E316" s="28">
        <f t="shared" si="77"/>
        <v>0</v>
      </c>
      <c r="F316" s="25"/>
      <c r="G316" s="5" t="s">
        <v>32</v>
      </c>
      <c r="H316" s="5" t="str">
        <f t="shared" si="78"/>
        <v>112002</v>
      </c>
      <c r="I316" s="78" t="s">
        <v>73</v>
      </c>
    </row>
    <row r="317" spans="1:10" ht="15.75" x14ac:dyDescent="0.25">
      <c r="A317" s="29" t="str">
        <f>'BoR4 Rollup'!A317</f>
        <v>Total Acquisitions and Major Repairs</v>
      </c>
      <c r="B317" s="121">
        <f>B316+B315+B314</f>
        <v>0</v>
      </c>
      <c r="C317" s="121">
        <f t="shared" ref="C317:D317" si="82">C316+C315+C314</f>
        <v>0</v>
      </c>
      <c r="D317" s="121">
        <f t="shared" si="82"/>
        <v>0</v>
      </c>
      <c r="E317" s="34">
        <f t="shared" si="77"/>
        <v>0</v>
      </c>
      <c r="F317" s="35"/>
      <c r="G317" s="5" t="s">
        <v>8</v>
      </c>
      <c r="H317" s="5" t="str">
        <f t="shared" si="78"/>
        <v>112002</v>
      </c>
      <c r="I317" s="78" t="s">
        <v>73</v>
      </c>
    </row>
    <row r="318" spans="1:10" ht="15.75" x14ac:dyDescent="0.25">
      <c r="A318" s="29" t="str">
        <f>'BoR4 Rollup'!A318</f>
        <v>Function Total</v>
      </c>
      <c r="B318" s="118">
        <f>B317+B313+B308+B304</f>
        <v>62571</v>
      </c>
      <c r="C318" s="118">
        <f t="shared" ref="C318:D318" si="83">C317+C313+C308+C304</f>
        <v>62571</v>
      </c>
      <c r="D318" s="118">
        <f t="shared" si="83"/>
        <v>79122</v>
      </c>
      <c r="E318" s="46">
        <f t="shared" si="77"/>
        <v>16551</v>
      </c>
      <c r="F318" s="32"/>
      <c r="G318" s="5" t="s">
        <v>8</v>
      </c>
      <c r="H318" s="5" t="str">
        <f t="shared" si="78"/>
        <v>112002</v>
      </c>
      <c r="I318" s="78" t="s">
        <v>73</v>
      </c>
    </row>
    <row r="319" spans="1:10" ht="15.75" x14ac:dyDescent="0.25">
      <c r="A319" s="124" t="str">
        <f>'BoR4 Rollup'!A319</f>
        <v>Function:  Instruction</v>
      </c>
      <c r="B319" s="125"/>
      <c r="C319" s="126"/>
      <c r="D319" s="126"/>
      <c r="E319" s="128"/>
      <c r="F319" s="4"/>
      <c r="G319" s="5" t="s">
        <v>32</v>
      </c>
      <c r="H319" s="5" t="str">
        <f t="shared" ref="H319:H320" si="84">RIGHT($A$321,6)</f>
        <v>112007</v>
      </c>
      <c r="I319" s="78" t="s">
        <v>76</v>
      </c>
    </row>
    <row r="320" spans="1:10" ht="15.75" x14ac:dyDescent="0.25">
      <c r="A320" s="129" t="s">
        <v>77</v>
      </c>
      <c r="B320" s="130" t="str">
        <f>+'BoR4 Rollup'!B320</f>
        <v>Actual</v>
      </c>
      <c r="C320" s="130" t="str">
        <f>+'BoR4 Rollup'!C320</f>
        <v>Budgeted</v>
      </c>
      <c r="D320" s="130" t="str">
        <f>+'BoR4 Rollup'!D320</f>
        <v>Budgeted</v>
      </c>
      <c r="E320" s="132" t="str">
        <f>'BoR4 Rollup'!E299</f>
        <v>2022-2023 +/-</v>
      </c>
      <c r="F320" s="44"/>
      <c r="G320" s="5" t="s">
        <v>32</v>
      </c>
      <c r="H320" s="5" t="str">
        <f t="shared" si="84"/>
        <v>112007</v>
      </c>
      <c r="I320" s="78" t="s">
        <v>76</v>
      </c>
    </row>
    <row r="321" spans="1:10" ht="15.75" x14ac:dyDescent="0.25">
      <c r="A321" s="133" t="s">
        <v>78</v>
      </c>
      <c r="B321" s="134" t="str">
        <f>'BoR4 Rollup'!$B$6</f>
        <v>2022-2023</v>
      </c>
      <c r="C321" s="134" t="str">
        <f>'BoR4 Rollup'!$C$6</f>
        <v>2022-2023</v>
      </c>
      <c r="D321" s="134" t="str">
        <f>'BoR4 Rollup'!$D$6</f>
        <v>2023-2024</v>
      </c>
      <c r="E321" s="136" t="str">
        <f>'BoR4 Rollup'!$E$6</f>
        <v>2023-2024</v>
      </c>
      <c r="F321" s="44"/>
      <c r="G321" s="5" t="s">
        <v>32</v>
      </c>
      <c r="H321" s="5" t="str">
        <f>RIGHT($A$321,6)</f>
        <v>112007</v>
      </c>
      <c r="I321" s="78" t="s">
        <v>76</v>
      </c>
    </row>
    <row r="322" spans="1:10" x14ac:dyDescent="0.2">
      <c r="A322" s="26" t="str">
        <f>'BoR4 Rollup'!A322</f>
        <v xml:space="preserve">  Salaries</v>
      </c>
      <c r="B322" s="115"/>
      <c r="C322" s="115"/>
      <c r="D322" s="115"/>
      <c r="E322" s="28">
        <f t="shared" ref="E322:E339" si="85">+D322-C322</f>
        <v>0</v>
      </c>
      <c r="F322" s="10"/>
      <c r="G322" s="5" t="s">
        <v>32</v>
      </c>
      <c r="H322" s="5" t="str">
        <f t="shared" ref="H322:H339" si="86">RIGHT($A$321,6)</f>
        <v>112007</v>
      </c>
      <c r="I322" s="78" t="s">
        <v>76</v>
      </c>
      <c r="J322" s="78" t="s">
        <v>582</v>
      </c>
    </row>
    <row r="323" spans="1:10" x14ac:dyDescent="0.2">
      <c r="A323" s="26" t="str">
        <f>'BoR4 Rollup'!A323</f>
        <v xml:space="preserve">  Other Compensation</v>
      </c>
      <c r="B323" s="115"/>
      <c r="C323" s="115"/>
      <c r="D323" s="115"/>
      <c r="E323" s="28">
        <f t="shared" si="85"/>
        <v>0</v>
      </c>
      <c r="F323" s="10"/>
      <c r="G323" s="5" t="s">
        <v>32</v>
      </c>
      <c r="H323" s="5" t="str">
        <f t="shared" si="86"/>
        <v>112007</v>
      </c>
      <c r="I323" s="78" t="s">
        <v>76</v>
      </c>
    </row>
    <row r="324" spans="1:10" x14ac:dyDescent="0.2">
      <c r="A324" s="26" t="str">
        <f>'BoR4 Rollup'!A324</f>
        <v xml:space="preserve">  Related Benefits</v>
      </c>
      <c r="B324" s="115"/>
      <c r="C324" s="115"/>
      <c r="D324" s="153"/>
      <c r="E324" s="28">
        <f t="shared" si="85"/>
        <v>0</v>
      </c>
      <c r="F324" s="10"/>
      <c r="G324" s="5" t="s">
        <v>32</v>
      </c>
      <c r="H324" s="5" t="str">
        <f t="shared" si="86"/>
        <v>112007</v>
      </c>
      <c r="I324" s="78" t="s">
        <v>76</v>
      </c>
      <c r="J324" s="78" t="s">
        <v>583</v>
      </c>
    </row>
    <row r="325" spans="1:10" ht="15.75" x14ac:dyDescent="0.25">
      <c r="A325" s="29" t="str">
        <f>'BoR4 Rollup'!A325</f>
        <v>Total Personal Services</v>
      </c>
      <c r="B325" s="118">
        <f>B324+B323+B322</f>
        <v>0</v>
      </c>
      <c r="C325" s="118">
        <f t="shared" ref="C325:D325" si="87">C324+C323+C322</f>
        <v>0</v>
      </c>
      <c r="D325" s="118">
        <f t="shared" si="87"/>
        <v>0</v>
      </c>
      <c r="E325" s="31">
        <f t="shared" si="85"/>
        <v>0</v>
      </c>
      <c r="F325" s="32"/>
      <c r="G325" s="5" t="s">
        <v>8</v>
      </c>
      <c r="H325" s="5" t="str">
        <f t="shared" si="86"/>
        <v>112007</v>
      </c>
      <c r="I325" s="78" t="s">
        <v>76</v>
      </c>
    </row>
    <row r="326" spans="1:10" x14ac:dyDescent="0.2">
      <c r="A326" s="26" t="str">
        <f>'BoR4 Rollup'!A326</f>
        <v xml:space="preserve"> Travel</v>
      </c>
      <c r="B326" s="115"/>
      <c r="C326" s="115"/>
      <c r="D326" s="115"/>
      <c r="E326" s="28">
        <f t="shared" si="85"/>
        <v>0</v>
      </c>
      <c r="F326" s="10"/>
      <c r="G326" s="5" t="s">
        <v>32</v>
      </c>
      <c r="H326" s="5" t="str">
        <f t="shared" si="86"/>
        <v>112007</v>
      </c>
      <c r="I326" s="78" t="s">
        <v>76</v>
      </c>
      <c r="J326" s="78" t="s">
        <v>584</v>
      </c>
    </row>
    <row r="327" spans="1:10" x14ac:dyDescent="0.2">
      <c r="A327" s="26" t="str">
        <f>'BoR4 Rollup'!A327</f>
        <v xml:space="preserve"> Operating Services</v>
      </c>
      <c r="B327" s="115"/>
      <c r="C327" s="115"/>
      <c r="D327" s="115"/>
      <c r="E327" s="28">
        <f t="shared" si="85"/>
        <v>0</v>
      </c>
      <c r="F327" s="10"/>
      <c r="G327" s="5" t="s">
        <v>32</v>
      </c>
      <c r="H327" s="5" t="str">
        <f t="shared" si="86"/>
        <v>112007</v>
      </c>
      <c r="I327" s="78" t="s">
        <v>76</v>
      </c>
      <c r="J327" s="78" t="s">
        <v>585</v>
      </c>
    </row>
    <row r="328" spans="1:10" x14ac:dyDescent="0.2">
      <c r="A328" s="26" t="str">
        <f>'BoR4 Rollup'!A328</f>
        <v xml:space="preserve"> Supplies</v>
      </c>
      <c r="B328" s="115"/>
      <c r="C328" s="115"/>
      <c r="D328" s="115"/>
      <c r="E328" s="28">
        <f t="shared" si="85"/>
        <v>0</v>
      </c>
      <c r="F328" s="10"/>
      <c r="G328" s="5" t="s">
        <v>32</v>
      </c>
      <c r="H328" s="5" t="str">
        <f t="shared" si="86"/>
        <v>112007</v>
      </c>
      <c r="I328" s="78" t="s">
        <v>76</v>
      </c>
      <c r="J328" s="78" t="s">
        <v>586</v>
      </c>
    </row>
    <row r="329" spans="1:10" ht="15.75" x14ac:dyDescent="0.25">
      <c r="A329" s="29" t="str">
        <f>'BoR4 Rollup'!A329</f>
        <v>Total Operating Expenses</v>
      </c>
      <c r="B329" s="121">
        <f>B328+B327+B326</f>
        <v>0</v>
      </c>
      <c r="C329" s="121">
        <f t="shared" ref="C329:D329" si="88">C328+C327+C326</f>
        <v>0</v>
      </c>
      <c r="D329" s="121">
        <f t="shared" si="88"/>
        <v>0</v>
      </c>
      <c r="E329" s="34">
        <f t="shared" si="85"/>
        <v>0</v>
      </c>
      <c r="F329" s="35"/>
      <c r="G329" s="5" t="s">
        <v>8</v>
      </c>
      <c r="H329" s="5" t="str">
        <f t="shared" si="86"/>
        <v>112007</v>
      </c>
      <c r="I329" s="78" t="s">
        <v>76</v>
      </c>
    </row>
    <row r="330" spans="1:10" x14ac:dyDescent="0.2">
      <c r="A330" s="26" t="str">
        <f>'BoR4 Rollup'!A330</f>
        <v xml:space="preserve"> Professional Services</v>
      </c>
      <c r="B330" s="115"/>
      <c r="C330" s="115"/>
      <c r="D330" s="115"/>
      <c r="E330" s="28">
        <f t="shared" si="85"/>
        <v>0</v>
      </c>
      <c r="F330" s="10"/>
      <c r="G330" s="5" t="s">
        <v>32</v>
      </c>
      <c r="H330" s="5" t="str">
        <f t="shared" si="86"/>
        <v>112007</v>
      </c>
      <c r="I330" s="78" t="s">
        <v>76</v>
      </c>
      <c r="J330" s="78" t="s">
        <v>587</v>
      </c>
    </row>
    <row r="331" spans="1:10" x14ac:dyDescent="0.2">
      <c r="A331" s="26" t="str">
        <f>'BoR4 Rollup'!A331</f>
        <v xml:space="preserve"> Other Charges</v>
      </c>
      <c r="B331" s="115"/>
      <c r="C331" s="115"/>
      <c r="D331" s="115"/>
      <c r="E331" s="28">
        <f t="shared" si="85"/>
        <v>0</v>
      </c>
      <c r="F331" s="10"/>
      <c r="G331" s="5" t="s">
        <v>32</v>
      </c>
      <c r="H331" s="5" t="str">
        <f t="shared" si="86"/>
        <v>112007</v>
      </c>
      <c r="I331" s="78" t="s">
        <v>76</v>
      </c>
      <c r="J331" s="78" t="s">
        <v>588</v>
      </c>
    </row>
    <row r="332" spans="1:10" x14ac:dyDescent="0.2">
      <c r="A332" s="26" t="str">
        <f>'BoR4 Rollup'!A332</f>
        <v xml:space="preserve"> Debt Services</v>
      </c>
      <c r="B332" s="115"/>
      <c r="C332" s="115"/>
      <c r="D332" s="115"/>
      <c r="E332" s="28">
        <f t="shared" si="85"/>
        <v>0</v>
      </c>
      <c r="F332" s="10"/>
      <c r="G332" s="5" t="s">
        <v>32</v>
      </c>
      <c r="H332" s="5" t="str">
        <f t="shared" si="86"/>
        <v>112007</v>
      </c>
      <c r="I332" s="78" t="s">
        <v>76</v>
      </c>
    </row>
    <row r="333" spans="1:10" x14ac:dyDescent="0.2">
      <c r="A333" s="26" t="str">
        <f>'BoR4 Rollup'!A333</f>
        <v xml:space="preserve"> Interagency Transfers</v>
      </c>
      <c r="B333" s="115"/>
      <c r="C333" s="115"/>
      <c r="D333" s="115"/>
      <c r="E333" s="28">
        <f t="shared" si="85"/>
        <v>0</v>
      </c>
      <c r="F333" s="10"/>
      <c r="G333" s="5" t="s">
        <v>32</v>
      </c>
      <c r="H333" s="5" t="str">
        <f t="shared" si="86"/>
        <v>112007</v>
      </c>
      <c r="I333" s="78" t="s">
        <v>76</v>
      </c>
      <c r="J333" s="78" t="s">
        <v>589</v>
      </c>
    </row>
    <row r="334" spans="1:10" ht="15.75" x14ac:dyDescent="0.25">
      <c r="A334" s="29" t="str">
        <f>'BoR4 Rollup'!A334</f>
        <v>Total Other Charges</v>
      </c>
      <c r="B334" s="121">
        <f>B333+B332+B331+B330</f>
        <v>0</v>
      </c>
      <c r="C334" s="121">
        <f t="shared" ref="C334:D334" si="89">C333+C332+C331+C330</f>
        <v>0</v>
      </c>
      <c r="D334" s="121">
        <f t="shared" si="89"/>
        <v>0</v>
      </c>
      <c r="E334" s="34">
        <f t="shared" si="85"/>
        <v>0</v>
      </c>
      <c r="F334" s="35"/>
      <c r="G334" s="5" t="s">
        <v>8</v>
      </c>
      <c r="H334" s="5" t="str">
        <f t="shared" si="86"/>
        <v>112007</v>
      </c>
      <c r="I334" s="78" t="s">
        <v>76</v>
      </c>
    </row>
    <row r="335" spans="1:10" x14ac:dyDescent="0.2">
      <c r="A335" s="26" t="str">
        <f>'BoR4 Rollup'!A335</f>
        <v xml:space="preserve"> General Acquisitions</v>
      </c>
      <c r="B335" s="115"/>
      <c r="C335" s="115"/>
      <c r="D335" s="115"/>
      <c r="E335" s="28">
        <f t="shared" si="85"/>
        <v>0</v>
      </c>
      <c r="F335" s="10"/>
      <c r="G335" s="5" t="s">
        <v>32</v>
      </c>
      <c r="H335" s="5" t="str">
        <f t="shared" si="86"/>
        <v>112007</v>
      </c>
      <c r="I335" s="78" t="s">
        <v>76</v>
      </c>
      <c r="J335" s="78" t="s">
        <v>590</v>
      </c>
    </row>
    <row r="336" spans="1:10" x14ac:dyDescent="0.2">
      <c r="A336" s="26" t="str">
        <f>'BoR4 Rollup'!A336</f>
        <v xml:space="preserve"> Library Acquisitions</v>
      </c>
      <c r="B336" s="115"/>
      <c r="C336" s="115"/>
      <c r="D336" s="115"/>
      <c r="E336" s="28">
        <f t="shared" si="85"/>
        <v>0</v>
      </c>
      <c r="F336" s="10"/>
      <c r="G336" s="5" t="s">
        <v>32</v>
      </c>
      <c r="H336" s="5" t="str">
        <f t="shared" si="86"/>
        <v>112007</v>
      </c>
      <c r="I336" s="78" t="s">
        <v>76</v>
      </c>
      <c r="J336" s="78" t="s">
        <v>590</v>
      </c>
    </row>
    <row r="337" spans="1:10" x14ac:dyDescent="0.2">
      <c r="A337" s="26" t="str">
        <f>'BoR4 Rollup'!A337</f>
        <v xml:space="preserve"> Major Repairs</v>
      </c>
      <c r="B337" s="115"/>
      <c r="C337" s="115"/>
      <c r="D337" s="115"/>
      <c r="E337" s="28">
        <f t="shared" si="85"/>
        <v>0</v>
      </c>
      <c r="F337" s="10"/>
      <c r="G337" s="5" t="s">
        <v>32</v>
      </c>
      <c r="H337" s="5" t="str">
        <f t="shared" si="86"/>
        <v>112007</v>
      </c>
      <c r="I337" s="78" t="s">
        <v>76</v>
      </c>
    </row>
    <row r="338" spans="1:10" ht="15.75" x14ac:dyDescent="0.25">
      <c r="A338" s="29" t="str">
        <f>'BoR4 Rollup'!A338</f>
        <v>Total Acquisitions and Major Repairs</v>
      </c>
      <c r="B338" s="121">
        <f>B337+B336+B335</f>
        <v>0</v>
      </c>
      <c r="C338" s="121">
        <f t="shared" ref="C338:D338" si="90">C337+C336+C335</f>
        <v>0</v>
      </c>
      <c r="D338" s="121">
        <f t="shared" si="90"/>
        <v>0</v>
      </c>
      <c r="E338" s="34">
        <f t="shared" si="85"/>
        <v>0</v>
      </c>
      <c r="F338" s="35"/>
      <c r="G338" s="5" t="s">
        <v>8</v>
      </c>
      <c r="H338" s="5" t="str">
        <f t="shared" si="86"/>
        <v>112007</v>
      </c>
      <c r="I338" s="78" t="s">
        <v>76</v>
      </c>
    </row>
    <row r="339" spans="1:10" ht="15.75" x14ac:dyDescent="0.25">
      <c r="A339" s="29" t="str">
        <f>'BoR4 Rollup'!A339</f>
        <v>Function Total</v>
      </c>
      <c r="B339" s="118">
        <f>B338+B334+B329+B325</f>
        <v>0</v>
      </c>
      <c r="C339" s="118">
        <f t="shared" ref="C339:D339" si="91">C338+C334+C329+C325</f>
        <v>0</v>
      </c>
      <c r="D339" s="118">
        <f t="shared" si="91"/>
        <v>0</v>
      </c>
      <c r="E339" s="46">
        <f t="shared" si="85"/>
        <v>0</v>
      </c>
      <c r="F339" s="32"/>
      <c r="G339" s="5" t="s">
        <v>8</v>
      </c>
      <c r="H339" s="5" t="str">
        <f t="shared" si="86"/>
        <v>112007</v>
      </c>
      <c r="I339" s="78" t="s">
        <v>76</v>
      </c>
    </row>
    <row r="340" spans="1:10" ht="15.75" x14ac:dyDescent="0.25">
      <c r="A340" s="124" t="str">
        <f>'BoR4 Rollup'!A340</f>
        <v>Function:  Instruction</v>
      </c>
      <c r="B340" s="125"/>
      <c r="C340" s="126"/>
      <c r="D340" s="126"/>
      <c r="E340" s="128"/>
      <c r="F340" s="4"/>
      <c r="G340" s="5" t="s">
        <v>32</v>
      </c>
      <c r="H340" s="5" t="str">
        <f t="shared" ref="H340:H341" si="92">RIGHT($A$342,6)</f>
        <v>112008</v>
      </c>
      <c r="I340" s="78" t="s">
        <v>79</v>
      </c>
    </row>
    <row r="341" spans="1:10" ht="15.75" x14ac:dyDescent="0.25">
      <c r="A341" s="129" t="str">
        <f>'BoR4 Rollup'!A341</f>
        <v>Orgn: Lib Arts-Foreign Languages-Spanish</v>
      </c>
      <c r="B341" s="130" t="str">
        <f>+'BoR4 Rollup'!B341</f>
        <v>Actual</v>
      </c>
      <c r="C341" s="130" t="str">
        <f>+'BoR4 Rollup'!C341</f>
        <v>Budgeted</v>
      </c>
      <c r="D341" s="130" t="str">
        <f>+'BoR4 Rollup'!D341</f>
        <v>Budgeted</v>
      </c>
      <c r="E341" s="132" t="str">
        <f>'BoR4 Rollup'!E320</f>
        <v>2022-2023 +/-</v>
      </c>
      <c r="F341" s="44"/>
      <c r="G341" s="5" t="s">
        <v>32</v>
      </c>
      <c r="H341" s="5" t="str">
        <f t="shared" si="92"/>
        <v>112008</v>
      </c>
      <c r="I341" s="78" t="s">
        <v>79</v>
      </c>
    </row>
    <row r="342" spans="1:10" ht="15.75" x14ac:dyDescent="0.25">
      <c r="A342" s="133" t="str">
        <f>'BoR4 Rollup'!A342</f>
        <v>Organization ID:  112008</v>
      </c>
      <c r="B342" s="134" t="str">
        <f>'BoR4 Rollup'!$B$6</f>
        <v>2022-2023</v>
      </c>
      <c r="C342" s="134" t="str">
        <f>'BoR4 Rollup'!$C$6</f>
        <v>2022-2023</v>
      </c>
      <c r="D342" s="134" t="str">
        <f>'BoR4 Rollup'!$D$6</f>
        <v>2023-2024</v>
      </c>
      <c r="E342" s="136" t="str">
        <f>'BoR4 Rollup'!$E$6</f>
        <v>2023-2024</v>
      </c>
      <c r="F342" s="44"/>
      <c r="G342" s="5" t="s">
        <v>32</v>
      </c>
      <c r="H342" s="5" t="str">
        <f>RIGHT($A$342,6)</f>
        <v>112008</v>
      </c>
      <c r="I342" s="78" t="s">
        <v>79</v>
      </c>
    </row>
    <row r="343" spans="1:10" x14ac:dyDescent="0.2">
      <c r="A343" s="26" t="str">
        <f>'BoR4 Rollup'!A343</f>
        <v xml:space="preserve">  Salaries</v>
      </c>
      <c r="B343" s="115"/>
      <c r="C343" s="115"/>
      <c r="D343" s="115"/>
      <c r="E343" s="28">
        <f t="shared" ref="E343:E360" si="93">+D343-C343</f>
        <v>0</v>
      </c>
      <c r="F343" s="10"/>
      <c r="G343" s="5" t="s">
        <v>32</v>
      </c>
      <c r="H343" s="5" t="str">
        <f t="shared" ref="H343:H360" si="94">RIGHT($A$342,6)</f>
        <v>112008</v>
      </c>
      <c r="I343" s="78" t="s">
        <v>79</v>
      </c>
      <c r="J343" s="78" t="s">
        <v>582</v>
      </c>
    </row>
    <row r="344" spans="1:10" x14ac:dyDescent="0.2">
      <c r="A344" s="26" t="str">
        <f>'BoR4 Rollup'!A344</f>
        <v xml:space="preserve">  Other Compensation</v>
      </c>
      <c r="B344" s="115"/>
      <c r="C344" s="115"/>
      <c r="D344" s="115"/>
      <c r="E344" s="28">
        <f t="shared" si="93"/>
        <v>0</v>
      </c>
      <c r="F344" s="10"/>
      <c r="G344" s="5" t="s">
        <v>32</v>
      </c>
      <c r="H344" s="5" t="str">
        <f t="shared" si="94"/>
        <v>112008</v>
      </c>
      <c r="I344" s="78" t="s">
        <v>79</v>
      </c>
    </row>
    <row r="345" spans="1:10" x14ac:dyDescent="0.2">
      <c r="A345" s="26" t="str">
        <f>'BoR4 Rollup'!A345</f>
        <v xml:space="preserve">  Related Benefits</v>
      </c>
      <c r="B345" s="115"/>
      <c r="C345" s="115"/>
      <c r="D345" s="153"/>
      <c r="E345" s="28">
        <f t="shared" si="93"/>
        <v>0</v>
      </c>
      <c r="F345" s="10"/>
      <c r="G345" s="5" t="s">
        <v>32</v>
      </c>
      <c r="H345" s="5" t="str">
        <f t="shared" si="94"/>
        <v>112008</v>
      </c>
      <c r="I345" s="78" t="s">
        <v>79</v>
      </c>
      <c r="J345" s="78" t="s">
        <v>583</v>
      </c>
    </row>
    <row r="346" spans="1:10" ht="15.75" x14ac:dyDescent="0.25">
      <c r="A346" s="29" t="str">
        <f>'BoR4 Rollup'!A346</f>
        <v>Total Personal Services</v>
      </c>
      <c r="B346" s="118">
        <f>B345+B344+B343</f>
        <v>0</v>
      </c>
      <c r="C346" s="118">
        <f t="shared" ref="C346:D346" si="95">C345+C344+C343</f>
        <v>0</v>
      </c>
      <c r="D346" s="118">
        <f t="shared" si="95"/>
        <v>0</v>
      </c>
      <c r="E346" s="31">
        <f t="shared" si="93"/>
        <v>0</v>
      </c>
      <c r="F346" s="32"/>
      <c r="G346" s="5" t="s">
        <v>8</v>
      </c>
      <c r="H346" s="5" t="str">
        <f t="shared" si="94"/>
        <v>112008</v>
      </c>
      <c r="I346" s="78" t="s">
        <v>79</v>
      </c>
    </row>
    <row r="347" spans="1:10" x14ac:dyDescent="0.2">
      <c r="A347" s="26" t="str">
        <f>'BoR4 Rollup'!A347</f>
        <v xml:space="preserve"> Travel</v>
      </c>
      <c r="B347" s="115"/>
      <c r="C347" s="115"/>
      <c r="D347" s="115"/>
      <c r="E347" s="28">
        <f t="shared" si="93"/>
        <v>0</v>
      </c>
      <c r="F347" s="10"/>
      <c r="G347" s="5" t="s">
        <v>32</v>
      </c>
      <c r="H347" s="5" t="str">
        <f t="shared" si="94"/>
        <v>112008</v>
      </c>
      <c r="I347" s="78" t="s">
        <v>79</v>
      </c>
      <c r="J347" s="78" t="s">
        <v>584</v>
      </c>
    </row>
    <row r="348" spans="1:10" x14ac:dyDescent="0.2">
      <c r="A348" s="26" t="str">
        <f>'BoR4 Rollup'!A348</f>
        <v xml:space="preserve"> Operating Services</v>
      </c>
      <c r="B348" s="115"/>
      <c r="C348" s="115"/>
      <c r="D348" s="115"/>
      <c r="E348" s="28">
        <f t="shared" si="93"/>
        <v>0</v>
      </c>
      <c r="F348" s="10"/>
      <c r="G348" s="5" t="s">
        <v>32</v>
      </c>
      <c r="H348" s="5" t="str">
        <f t="shared" si="94"/>
        <v>112008</v>
      </c>
      <c r="I348" s="78" t="s">
        <v>79</v>
      </c>
      <c r="J348" s="78" t="s">
        <v>585</v>
      </c>
    </row>
    <row r="349" spans="1:10" x14ac:dyDescent="0.2">
      <c r="A349" s="26" t="str">
        <f>'BoR4 Rollup'!A349</f>
        <v xml:space="preserve"> Supplies</v>
      </c>
      <c r="B349" s="115"/>
      <c r="C349" s="115"/>
      <c r="D349" s="115"/>
      <c r="E349" s="28">
        <f t="shared" si="93"/>
        <v>0</v>
      </c>
      <c r="F349" s="10"/>
      <c r="G349" s="5" t="s">
        <v>32</v>
      </c>
      <c r="H349" s="5" t="str">
        <f t="shared" si="94"/>
        <v>112008</v>
      </c>
      <c r="I349" s="78" t="s">
        <v>79</v>
      </c>
      <c r="J349" s="78" t="s">
        <v>586</v>
      </c>
    </row>
    <row r="350" spans="1:10" ht="15.75" x14ac:dyDescent="0.25">
      <c r="A350" s="29" t="str">
        <f>'BoR4 Rollup'!A350</f>
        <v>Total Operating Expenses</v>
      </c>
      <c r="B350" s="121">
        <f>B349+B348+B347</f>
        <v>0</v>
      </c>
      <c r="C350" s="121">
        <f t="shared" ref="C350:D350" si="96">C349+C348+C347</f>
        <v>0</v>
      </c>
      <c r="D350" s="121">
        <f t="shared" si="96"/>
        <v>0</v>
      </c>
      <c r="E350" s="34">
        <f t="shared" si="93"/>
        <v>0</v>
      </c>
      <c r="F350" s="35"/>
      <c r="G350" s="5" t="s">
        <v>8</v>
      </c>
      <c r="H350" s="5" t="str">
        <f t="shared" si="94"/>
        <v>112008</v>
      </c>
      <c r="I350" s="78" t="s">
        <v>79</v>
      </c>
    </row>
    <row r="351" spans="1:10" x14ac:dyDescent="0.2">
      <c r="A351" s="26" t="str">
        <f>'BoR4 Rollup'!A351</f>
        <v xml:space="preserve"> Professional Services</v>
      </c>
      <c r="B351" s="115"/>
      <c r="C351" s="115"/>
      <c r="D351" s="115"/>
      <c r="E351" s="28">
        <f t="shared" si="93"/>
        <v>0</v>
      </c>
      <c r="F351" s="10"/>
      <c r="G351" s="5" t="s">
        <v>32</v>
      </c>
      <c r="H351" s="5" t="str">
        <f t="shared" si="94"/>
        <v>112008</v>
      </c>
      <c r="I351" s="78" t="s">
        <v>79</v>
      </c>
      <c r="J351" s="78" t="s">
        <v>587</v>
      </c>
    </row>
    <row r="352" spans="1:10" x14ac:dyDescent="0.2">
      <c r="A352" s="26" t="str">
        <f>'BoR4 Rollup'!A352</f>
        <v xml:space="preserve"> Other Charges</v>
      </c>
      <c r="B352" s="115"/>
      <c r="C352" s="115"/>
      <c r="D352" s="115"/>
      <c r="E352" s="28">
        <f t="shared" si="93"/>
        <v>0</v>
      </c>
      <c r="F352" s="10"/>
      <c r="G352" s="5" t="s">
        <v>32</v>
      </c>
      <c r="H352" s="5" t="str">
        <f t="shared" si="94"/>
        <v>112008</v>
      </c>
      <c r="I352" s="78" t="s">
        <v>79</v>
      </c>
      <c r="J352" s="78" t="s">
        <v>588</v>
      </c>
    </row>
    <row r="353" spans="1:10" x14ac:dyDescent="0.2">
      <c r="A353" s="26" t="str">
        <f>'BoR4 Rollup'!A353</f>
        <v xml:space="preserve"> Debt Services</v>
      </c>
      <c r="B353" s="115"/>
      <c r="C353" s="115"/>
      <c r="D353" s="115"/>
      <c r="E353" s="28">
        <f t="shared" si="93"/>
        <v>0</v>
      </c>
      <c r="F353" s="10"/>
      <c r="G353" s="5" t="s">
        <v>32</v>
      </c>
      <c r="H353" s="5" t="str">
        <f t="shared" si="94"/>
        <v>112008</v>
      </c>
      <c r="I353" s="78" t="s">
        <v>79</v>
      </c>
    </row>
    <row r="354" spans="1:10" x14ac:dyDescent="0.2">
      <c r="A354" s="26" t="str">
        <f>'BoR4 Rollup'!A354</f>
        <v xml:space="preserve"> Interagency Transfers</v>
      </c>
      <c r="B354" s="115"/>
      <c r="C354" s="115"/>
      <c r="D354" s="115"/>
      <c r="E354" s="28">
        <f t="shared" si="93"/>
        <v>0</v>
      </c>
      <c r="F354" s="10"/>
      <c r="G354" s="5" t="s">
        <v>32</v>
      </c>
      <c r="H354" s="5" t="str">
        <f t="shared" si="94"/>
        <v>112008</v>
      </c>
      <c r="I354" s="78" t="s">
        <v>79</v>
      </c>
      <c r="J354" s="78" t="s">
        <v>589</v>
      </c>
    </row>
    <row r="355" spans="1:10" ht="15.75" x14ac:dyDescent="0.25">
      <c r="A355" s="29" t="str">
        <f>'BoR4 Rollup'!A355</f>
        <v>Total Other Charges</v>
      </c>
      <c r="B355" s="121">
        <f>B354+B353+B352+B351</f>
        <v>0</v>
      </c>
      <c r="C355" s="121">
        <f t="shared" ref="C355:D355" si="97">C354+C353+C352+C351</f>
        <v>0</v>
      </c>
      <c r="D355" s="121">
        <f t="shared" si="97"/>
        <v>0</v>
      </c>
      <c r="E355" s="34">
        <f t="shared" si="93"/>
        <v>0</v>
      </c>
      <c r="F355" s="35"/>
      <c r="G355" s="5" t="s">
        <v>8</v>
      </c>
      <c r="H355" s="5" t="str">
        <f t="shared" si="94"/>
        <v>112008</v>
      </c>
      <c r="I355" s="78" t="s">
        <v>79</v>
      </c>
    </row>
    <row r="356" spans="1:10" x14ac:dyDescent="0.2">
      <c r="A356" s="26" t="str">
        <f>'BoR4 Rollup'!A356</f>
        <v xml:space="preserve"> General Acquisitions</v>
      </c>
      <c r="B356" s="115"/>
      <c r="C356" s="115"/>
      <c r="D356" s="115"/>
      <c r="E356" s="28">
        <f t="shared" si="93"/>
        <v>0</v>
      </c>
      <c r="F356" s="10"/>
      <c r="G356" s="5" t="s">
        <v>32</v>
      </c>
      <c r="H356" s="5" t="str">
        <f t="shared" si="94"/>
        <v>112008</v>
      </c>
      <c r="I356" s="78" t="s">
        <v>79</v>
      </c>
      <c r="J356" s="78" t="s">
        <v>590</v>
      </c>
    </row>
    <row r="357" spans="1:10" x14ac:dyDescent="0.2">
      <c r="A357" s="26" t="str">
        <f>'BoR4 Rollup'!A357</f>
        <v xml:space="preserve"> Library Acquisitions</v>
      </c>
      <c r="B357" s="115"/>
      <c r="C357" s="115"/>
      <c r="D357" s="115"/>
      <c r="E357" s="28">
        <f t="shared" si="93"/>
        <v>0</v>
      </c>
      <c r="F357" s="10"/>
      <c r="G357" s="5" t="s">
        <v>32</v>
      </c>
      <c r="H357" s="5" t="str">
        <f t="shared" si="94"/>
        <v>112008</v>
      </c>
      <c r="I357" s="78" t="s">
        <v>79</v>
      </c>
      <c r="J357" s="78" t="s">
        <v>590</v>
      </c>
    </row>
    <row r="358" spans="1:10" x14ac:dyDescent="0.2">
      <c r="A358" s="26" t="str">
        <f>'BoR4 Rollup'!A358</f>
        <v xml:space="preserve"> Major Repairs</v>
      </c>
      <c r="B358" s="115"/>
      <c r="C358" s="115"/>
      <c r="D358" s="115"/>
      <c r="E358" s="28">
        <f t="shared" si="93"/>
        <v>0</v>
      </c>
      <c r="F358" s="10"/>
      <c r="G358" s="5" t="s">
        <v>32</v>
      </c>
      <c r="H358" s="5" t="str">
        <f t="shared" si="94"/>
        <v>112008</v>
      </c>
      <c r="I358" s="78" t="s">
        <v>79</v>
      </c>
    </row>
    <row r="359" spans="1:10" ht="15.75" x14ac:dyDescent="0.25">
      <c r="A359" s="29" t="str">
        <f>'BoR4 Rollup'!A359</f>
        <v>Total Acquisitions and Major Repairs</v>
      </c>
      <c r="B359" s="121">
        <f>B358+B357+B356</f>
        <v>0</v>
      </c>
      <c r="C359" s="121">
        <f t="shared" ref="C359:D359" si="98">C358+C357+C356</f>
        <v>0</v>
      </c>
      <c r="D359" s="121">
        <f t="shared" si="98"/>
        <v>0</v>
      </c>
      <c r="E359" s="34">
        <f t="shared" si="93"/>
        <v>0</v>
      </c>
      <c r="F359" s="35"/>
      <c r="G359" s="5" t="s">
        <v>8</v>
      </c>
      <c r="H359" s="5" t="str">
        <f t="shared" si="94"/>
        <v>112008</v>
      </c>
      <c r="I359" s="78" t="s">
        <v>79</v>
      </c>
    </row>
    <row r="360" spans="1:10" ht="15.75" x14ac:dyDescent="0.25">
      <c r="A360" s="29" t="str">
        <f>'BoR4 Rollup'!A360</f>
        <v>Function Total</v>
      </c>
      <c r="B360" s="118">
        <f>B359+B355+B350+B346</f>
        <v>0</v>
      </c>
      <c r="C360" s="118">
        <f t="shared" ref="C360:D360" si="99">C359+C355+C350+C346</f>
        <v>0</v>
      </c>
      <c r="D360" s="118">
        <f t="shared" si="99"/>
        <v>0</v>
      </c>
      <c r="E360" s="46">
        <f t="shared" si="93"/>
        <v>0</v>
      </c>
      <c r="F360" s="32"/>
      <c r="G360" s="5" t="s">
        <v>8</v>
      </c>
      <c r="H360" s="5" t="str">
        <f t="shared" si="94"/>
        <v>112008</v>
      </c>
      <c r="I360" s="78" t="s">
        <v>79</v>
      </c>
    </row>
    <row r="361" spans="1:10" ht="15.75" x14ac:dyDescent="0.25">
      <c r="A361" s="124" t="str">
        <f>'BoR4 Rollup'!A361</f>
        <v>Function:  Instruction</v>
      </c>
      <c r="B361" s="125"/>
      <c r="C361" s="126"/>
      <c r="D361" s="126"/>
      <c r="E361" s="128"/>
      <c r="F361" s="4"/>
      <c r="G361" s="5" t="s">
        <v>32</v>
      </c>
      <c r="H361" s="5" t="str">
        <f t="shared" ref="H361:H362" si="100">RIGHT($A$363,6)</f>
        <v>112010</v>
      </c>
      <c r="I361" s="78" t="s">
        <v>82</v>
      </c>
    </row>
    <row r="362" spans="1:10" ht="15.75" x14ac:dyDescent="0.25">
      <c r="A362" s="129" t="str">
        <f>'BoR4 Rollup'!A362</f>
        <v>Orgn: Lib Arts-Career&amp;Success Skills</v>
      </c>
      <c r="B362" s="130" t="str">
        <f>+'BoR4 Rollup'!B362</f>
        <v>Actual</v>
      </c>
      <c r="C362" s="130" t="str">
        <f>+'BoR4 Rollup'!C362</f>
        <v>Budgeted</v>
      </c>
      <c r="D362" s="130" t="str">
        <f>+'BoR4 Rollup'!D362</f>
        <v>Budgeted</v>
      </c>
      <c r="E362" s="132" t="str">
        <f>'BoR4 Rollup'!E341</f>
        <v>2022-2023 +/-</v>
      </c>
      <c r="F362" s="18"/>
      <c r="G362" s="5" t="s">
        <v>32</v>
      </c>
      <c r="H362" s="5" t="str">
        <f t="shared" si="100"/>
        <v>112010</v>
      </c>
      <c r="I362" s="78" t="s">
        <v>82</v>
      </c>
    </row>
    <row r="363" spans="1:10" ht="15.75" x14ac:dyDescent="0.25">
      <c r="A363" s="133" t="str">
        <f>'BoR4 Rollup'!A363</f>
        <v>Organization ID:  112010</v>
      </c>
      <c r="B363" s="134" t="str">
        <f>'BoR4 Rollup'!$B$6</f>
        <v>2022-2023</v>
      </c>
      <c r="C363" s="134" t="str">
        <f>'BoR4 Rollup'!$C$6</f>
        <v>2022-2023</v>
      </c>
      <c r="D363" s="134" t="str">
        <f>'BoR4 Rollup'!$D$6</f>
        <v>2023-2024</v>
      </c>
      <c r="E363" s="136" t="str">
        <f>'BoR4 Rollup'!$E$6</f>
        <v>2023-2024</v>
      </c>
      <c r="F363" s="18"/>
      <c r="G363" s="5" t="s">
        <v>32</v>
      </c>
      <c r="H363" s="5" t="str">
        <f>RIGHT($A$363,6)</f>
        <v>112010</v>
      </c>
      <c r="I363" s="78" t="s">
        <v>82</v>
      </c>
    </row>
    <row r="364" spans="1:10" x14ac:dyDescent="0.2">
      <c r="A364" s="26" t="str">
        <f>'BoR4 Rollup'!A364</f>
        <v xml:space="preserve">  Salaries</v>
      </c>
      <c r="B364" s="115">
        <v>1950</v>
      </c>
      <c r="C364" s="115">
        <v>1950</v>
      </c>
      <c r="D364" s="115"/>
      <c r="E364" s="28">
        <f t="shared" ref="E364:E381" si="101">+D364-C364</f>
        <v>-1950</v>
      </c>
      <c r="F364" s="10"/>
      <c r="G364" s="5" t="s">
        <v>32</v>
      </c>
      <c r="H364" s="5" t="str">
        <f t="shared" ref="H364:H381" si="102">RIGHT($A$363,6)</f>
        <v>112010</v>
      </c>
      <c r="I364" s="78" t="s">
        <v>82</v>
      </c>
      <c r="J364" s="78" t="s">
        <v>582</v>
      </c>
    </row>
    <row r="365" spans="1:10" x14ac:dyDescent="0.2">
      <c r="A365" s="26" t="str">
        <f>'BoR4 Rollup'!A365</f>
        <v xml:space="preserve">  Other Compensation</v>
      </c>
      <c r="B365" s="115"/>
      <c r="C365" s="115"/>
      <c r="D365" s="115"/>
      <c r="E365" s="28">
        <f t="shared" si="101"/>
        <v>0</v>
      </c>
      <c r="F365" s="10"/>
      <c r="G365" s="5" t="s">
        <v>32</v>
      </c>
      <c r="H365" s="5" t="str">
        <f t="shared" si="102"/>
        <v>112010</v>
      </c>
      <c r="I365" s="78" t="s">
        <v>82</v>
      </c>
    </row>
    <row r="366" spans="1:10" x14ac:dyDescent="0.2">
      <c r="A366" s="26" t="str">
        <f>'BoR4 Rollup'!A366</f>
        <v xml:space="preserve">  Related Benefits</v>
      </c>
      <c r="B366" s="115">
        <v>490</v>
      </c>
      <c r="C366" s="115">
        <v>490</v>
      </c>
      <c r="D366" s="153"/>
      <c r="E366" s="28">
        <f t="shared" si="101"/>
        <v>-490</v>
      </c>
      <c r="F366" s="10"/>
      <c r="G366" s="5" t="s">
        <v>32</v>
      </c>
      <c r="H366" s="5" t="str">
        <f t="shared" si="102"/>
        <v>112010</v>
      </c>
      <c r="I366" s="78" t="s">
        <v>82</v>
      </c>
      <c r="J366" s="78" t="s">
        <v>583</v>
      </c>
    </row>
    <row r="367" spans="1:10" ht="15.75" x14ac:dyDescent="0.25">
      <c r="A367" s="29" t="str">
        <f>'BoR4 Rollup'!A367</f>
        <v>Total Personal Services</v>
      </c>
      <c r="B367" s="118">
        <f>B366+B365+B364</f>
        <v>2440</v>
      </c>
      <c r="C367" s="118">
        <f t="shared" ref="C367:D367" si="103">C366+C365+C364</f>
        <v>2440</v>
      </c>
      <c r="D367" s="118">
        <f t="shared" si="103"/>
        <v>0</v>
      </c>
      <c r="E367" s="31">
        <f t="shared" si="101"/>
        <v>-2440</v>
      </c>
      <c r="F367" s="32"/>
      <c r="G367" s="5" t="s">
        <v>8</v>
      </c>
      <c r="H367" s="5" t="str">
        <f t="shared" si="102"/>
        <v>112010</v>
      </c>
      <c r="I367" s="78" t="s">
        <v>82</v>
      </c>
    </row>
    <row r="368" spans="1:10" x14ac:dyDescent="0.2">
      <c r="A368" s="26" t="str">
        <f>'BoR4 Rollup'!A368</f>
        <v xml:space="preserve"> Travel</v>
      </c>
      <c r="B368" s="115"/>
      <c r="C368" s="115"/>
      <c r="D368" s="115"/>
      <c r="E368" s="28">
        <f t="shared" si="101"/>
        <v>0</v>
      </c>
      <c r="F368" s="10"/>
      <c r="G368" s="5" t="s">
        <v>32</v>
      </c>
      <c r="H368" s="5" t="str">
        <f t="shared" si="102"/>
        <v>112010</v>
      </c>
      <c r="I368" s="78" t="s">
        <v>82</v>
      </c>
      <c r="J368" s="78" t="s">
        <v>584</v>
      </c>
    </row>
    <row r="369" spans="1:10" x14ac:dyDescent="0.2">
      <c r="A369" s="26" t="str">
        <f>'BoR4 Rollup'!A369</f>
        <v xml:space="preserve"> Operating Services</v>
      </c>
      <c r="B369" s="115"/>
      <c r="C369" s="115"/>
      <c r="D369" s="115"/>
      <c r="E369" s="28">
        <f t="shared" si="101"/>
        <v>0</v>
      </c>
      <c r="F369" s="10"/>
      <c r="G369" s="5" t="s">
        <v>32</v>
      </c>
      <c r="H369" s="5" t="str">
        <f t="shared" si="102"/>
        <v>112010</v>
      </c>
      <c r="I369" s="78" t="s">
        <v>82</v>
      </c>
      <c r="J369" s="78" t="s">
        <v>585</v>
      </c>
    </row>
    <row r="370" spans="1:10" x14ac:dyDescent="0.2">
      <c r="A370" s="26" t="str">
        <f>'BoR4 Rollup'!A370</f>
        <v xml:space="preserve"> Supplies</v>
      </c>
      <c r="B370" s="115"/>
      <c r="C370" s="115"/>
      <c r="D370" s="115"/>
      <c r="E370" s="28">
        <f t="shared" si="101"/>
        <v>0</v>
      </c>
      <c r="F370" s="10"/>
      <c r="G370" s="5" t="s">
        <v>32</v>
      </c>
      <c r="H370" s="5" t="str">
        <f t="shared" si="102"/>
        <v>112010</v>
      </c>
      <c r="I370" s="78" t="s">
        <v>82</v>
      </c>
      <c r="J370" s="78" t="s">
        <v>586</v>
      </c>
    </row>
    <row r="371" spans="1:10" ht="15.75" x14ac:dyDescent="0.25">
      <c r="A371" s="29" t="str">
        <f>'BoR4 Rollup'!A371</f>
        <v>Total Operating Expenses</v>
      </c>
      <c r="B371" s="121">
        <f>B370+B369+B368</f>
        <v>0</v>
      </c>
      <c r="C371" s="121">
        <f t="shared" ref="C371:D371" si="104">C370+C369+C368</f>
        <v>0</v>
      </c>
      <c r="D371" s="121">
        <f t="shared" si="104"/>
        <v>0</v>
      </c>
      <c r="E371" s="34">
        <f t="shared" si="101"/>
        <v>0</v>
      </c>
      <c r="F371" s="35"/>
      <c r="G371" s="5" t="s">
        <v>8</v>
      </c>
      <c r="H371" s="5" t="str">
        <f t="shared" si="102"/>
        <v>112010</v>
      </c>
      <c r="I371" s="78" t="s">
        <v>82</v>
      </c>
    </row>
    <row r="372" spans="1:10" x14ac:dyDescent="0.2">
      <c r="A372" s="26" t="str">
        <f>'BoR4 Rollup'!A372</f>
        <v xml:space="preserve"> Professional Services</v>
      </c>
      <c r="B372" s="115"/>
      <c r="C372" s="115"/>
      <c r="D372" s="115"/>
      <c r="E372" s="28">
        <f t="shared" si="101"/>
        <v>0</v>
      </c>
      <c r="F372" s="10"/>
      <c r="G372" s="5" t="s">
        <v>32</v>
      </c>
      <c r="H372" s="5" t="str">
        <f t="shared" si="102"/>
        <v>112010</v>
      </c>
      <c r="I372" s="78" t="s">
        <v>82</v>
      </c>
      <c r="J372" s="78" t="s">
        <v>587</v>
      </c>
    </row>
    <row r="373" spans="1:10" x14ac:dyDescent="0.2">
      <c r="A373" s="26" t="str">
        <f>'BoR4 Rollup'!A373</f>
        <v xml:space="preserve"> Other Charges</v>
      </c>
      <c r="B373" s="115"/>
      <c r="C373" s="115"/>
      <c r="D373" s="115"/>
      <c r="E373" s="28">
        <f t="shared" si="101"/>
        <v>0</v>
      </c>
      <c r="F373" s="10"/>
      <c r="G373" s="5" t="s">
        <v>32</v>
      </c>
      <c r="H373" s="5" t="str">
        <f t="shared" si="102"/>
        <v>112010</v>
      </c>
      <c r="I373" s="78" t="s">
        <v>82</v>
      </c>
      <c r="J373" s="78" t="s">
        <v>588</v>
      </c>
    </row>
    <row r="374" spans="1:10" x14ac:dyDescent="0.2">
      <c r="A374" s="26" t="str">
        <f>'BoR4 Rollup'!A374</f>
        <v xml:space="preserve"> Debt Services</v>
      </c>
      <c r="B374" s="115"/>
      <c r="C374" s="115"/>
      <c r="D374" s="115"/>
      <c r="E374" s="28">
        <f t="shared" si="101"/>
        <v>0</v>
      </c>
      <c r="F374" s="10"/>
      <c r="G374" s="5" t="s">
        <v>32</v>
      </c>
      <c r="H374" s="5" t="str">
        <f t="shared" si="102"/>
        <v>112010</v>
      </c>
      <c r="I374" s="78" t="s">
        <v>82</v>
      </c>
    </row>
    <row r="375" spans="1:10" x14ac:dyDescent="0.2">
      <c r="A375" s="26" t="str">
        <f>'BoR4 Rollup'!A375</f>
        <v xml:space="preserve"> Interagency Transfers</v>
      </c>
      <c r="B375" s="115"/>
      <c r="C375" s="115"/>
      <c r="D375" s="115"/>
      <c r="E375" s="28">
        <f t="shared" si="101"/>
        <v>0</v>
      </c>
      <c r="F375" s="10"/>
      <c r="G375" s="5" t="s">
        <v>32</v>
      </c>
      <c r="H375" s="5" t="str">
        <f t="shared" si="102"/>
        <v>112010</v>
      </c>
      <c r="I375" s="78" t="s">
        <v>82</v>
      </c>
      <c r="J375" s="78" t="s">
        <v>589</v>
      </c>
    </row>
    <row r="376" spans="1:10" ht="15.75" x14ac:dyDescent="0.25">
      <c r="A376" s="29" t="str">
        <f>'BoR4 Rollup'!A376</f>
        <v>Total Other Charges</v>
      </c>
      <c r="B376" s="121">
        <f>B375+B374+B373+B372</f>
        <v>0</v>
      </c>
      <c r="C376" s="121">
        <f t="shared" ref="C376:D376" si="105">C375+C374+C373+C372</f>
        <v>0</v>
      </c>
      <c r="D376" s="121">
        <f t="shared" si="105"/>
        <v>0</v>
      </c>
      <c r="E376" s="34">
        <f t="shared" si="101"/>
        <v>0</v>
      </c>
      <c r="F376" s="35"/>
      <c r="G376" s="5" t="s">
        <v>8</v>
      </c>
      <c r="H376" s="5" t="str">
        <f t="shared" si="102"/>
        <v>112010</v>
      </c>
      <c r="I376" s="78" t="s">
        <v>82</v>
      </c>
    </row>
    <row r="377" spans="1:10" x14ac:dyDescent="0.2">
      <c r="A377" s="26" t="str">
        <f>'BoR4 Rollup'!A377</f>
        <v xml:space="preserve"> General Acquisitions</v>
      </c>
      <c r="B377" s="115"/>
      <c r="C377" s="115"/>
      <c r="D377" s="115"/>
      <c r="E377" s="28">
        <f t="shared" si="101"/>
        <v>0</v>
      </c>
      <c r="F377" s="10"/>
      <c r="G377" s="5" t="s">
        <v>32</v>
      </c>
      <c r="H377" s="5" t="str">
        <f t="shared" si="102"/>
        <v>112010</v>
      </c>
      <c r="I377" s="78" t="s">
        <v>82</v>
      </c>
      <c r="J377" s="78" t="s">
        <v>590</v>
      </c>
    </row>
    <row r="378" spans="1:10" x14ac:dyDescent="0.2">
      <c r="A378" s="26" t="str">
        <f>'BoR4 Rollup'!A378</f>
        <v xml:space="preserve"> Library Acquisitions</v>
      </c>
      <c r="B378" s="115"/>
      <c r="C378" s="115"/>
      <c r="D378" s="115"/>
      <c r="E378" s="28">
        <f t="shared" si="101"/>
        <v>0</v>
      </c>
      <c r="F378" s="10"/>
      <c r="G378" s="5" t="s">
        <v>32</v>
      </c>
      <c r="H378" s="5" t="str">
        <f t="shared" si="102"/>
        <v>112010</v>
      </c>
      <c r="I378" s="78" t="s">
        <v>82</v>
      </c>
      <c r="J378" s="78" t="s">
        <v>590</v>
      </c>
    </row>
    <row r="379" spans="1:10" x14ac:dyDescent="0.2">
      <c r="A379" s="26" t="str">
        <f>'BoR4 Rollup'!A379</f>
        <v xml:space="preserve"> Major Repairs</v>
      </c>
      <c r="B379" s="115"/>
      <c r="C379" s="115"/>
      <c r="D379" s="115"/>
      <c r="E379" s="28">
        <f t="shared" si="101"/>
        <v>0</v>
      </c>
      <c r="F379" s="10"/>
      <c r="G379" s="5" t="s">
        <v>32</v>
      </c>
      <c r="H379" s="5" t="str">
        <f t="shared" si="102"/>
        <v>112010</v>
      </c>
      <c r="I379" s="78" t="s">
        <v>82</v>
      </c>
    </row>
    <row r="380" spans="1:10" ht="15.75" x14ac:dyDescent="0.25">
      <c r="A380" s="29" t="str">
        <f>'BoR4 Rollup'!A380</f>
        <v>Total Acquisitions and Major Repairs</v>
      </c>
      <c r="B380" s="121">
        <f>B379+B378+B377</f>
        <v>0</v>
      </c>
      <c r="C380" s="121">
        <f t="shared" ref="C380:D380" si="106">C379+C378+C377</f>
        <v>0</v>
      </c>
      <c r="D380" s="121">
        <f t="shared" si="106"/>
        <v>0</v>
      </c>
      <c r="E380" s="34">
        <f t="shared" si="101"/>
        <v>0</v>
      </c>
      <c r="F380" s="35"/>
      <c r="G380" s="5" t="s">
        <v>8</v>
      </c>
      <c r="H380" s="5" t="str">
        <f t="shared" si="102"/>
        <v>112010</v>
      </c>
      <c r="I380" s="78" t="s">
        <v>82</v>
      </c>
    </row>
    <row r="381" spans="1:10" ht="15.75" x14ac:dyDescent="0.25">
      <c r="A381" s="29" t="str">
        <f>'BoR4 Rollup'!A381</f>
        <v>Function Total</v>
      </c>
      <c r="B381" s="118">
        <f>B380+B376+B371+B367</f>
        <v>2440</v>
      </c>
      <c r="C381" s="118">
        <f t="shared" ref="C381:D381" si="107">C380+C376+C371+C367</f>
        <v>2440</v>
      </c>
      <c r="D381" s="118">
        <f t="shared" si="107"/>
        <v>0</v>
      </c>
      <c r="E381" s="46">
        <f t="shared" si="101"/>
        <v>-2440</v>
      </c>
      <c r="F381" s="32"/>
      <c r="G381" s="5" t="s">
        <v>8</v>
      </c>
      <c r="H381" s="5" t="str">
        <f t="shared" si="102"/>
        <v>112010</v>
      </c>
      <c r="I381" s="78" t="s">
        <v>82</v>
      </c>
    </row>
    <row r="382" spans="1:10" ht="15.75" x14ac:dyDescent="0.25">
      <c r="A382" s="124" t="str">
        <f>'BoR4 Rollup'!A382</f>
        <v>Function:  Instruction</v>
      </c>
      <c r="B382" s="125"/>
      <c r="C382" s="126"/>
      <c r="D382" s="126"/>
      <c r="E382" s="128"/>
      <c r="F382" s="4"/>
      <c r="G382" s="5" t="s">
        <v>32</v>
      </c>
      <c r="H382" s="5" t="str">
        <f t="shared" ref="H382:H383" si="108">RIGHT($A$384,6)</f>
        <v>112011</v>
      </c>
      <c r="I382" s="78" t="s">
        <v>85</v>
      </c>
    </row>
    <row r="383" spans="1:10" ht="15.75" x14ac:dyDescent="0.25">
      <c r="A383" s="129" t="str">
        <f>'BoR4 Rollup'!A383</f>
        <v>Orgn: Liberal Arts-General Studies</v>
      </c>
      <c r="B383" s="130" t="str">
        <f>+'BoR4 Rollup'!B383</f>
        <v>Actual</v>
      </c>
      <c r="C383" s="130" t="str">
        <f>+'BoR4 Rollup'!C383</f>
        <v>Budgeted</v>
      </c>
      <c r="D383" s="130" t="str">
        <f>+'BoR4 Rollup'!D383</f>
        <v>Budgeted</v>
      </c>
      <c r="E383" s="132" t="str">
        <f>'BoR4 Rollup'!E362</f>
        <v>2022-2023 +/-</v>
      </c>
      <c r="F383" s="44"/>
      <c r="G383" s="5" t="s">
        <v>32</v>
      </c>
      <c r="H383" s="5" t="str">
        <f t="shared" si="108"/>
        <v>112011</v>
      </c>
      <c r="I383" s="78" t="s">
        <v>85</v>
      </c>
    </row>
    <row r="384" spans="1:10" ht="15.75" x14ac:dyDescent="0.25">
      <c r="A384" s="133" t="str">
        <f>'BoR4 Rollup'!A384</f>
        <v>Organization ID:  112011</v>
      </c>
      <c r="B384" s="134" t="str">
        <f>'BoR4 Rollup'!$B$6</f>
        <v>2022-2023</v>
      </c>
      <c r="C384" s="134" t="str">
        <f>'BoR4 Rollup'!$C$6</f>
        <v>2022-2023</v>
      </c>
      <c r="D384" s="134" t="str">
        <f>'BoR4 Rollup'!$D$6</f>
        <v>2023-2024</v>
      </c>
      <c r="E384" s="136" t="str">
        <f>'BoR4 Rollup'!$E$6</f>
        <v>2023-2024</v>
      </c>
      <c r="F384" s="44"/>
      <c r="G384" s="5" t="s">
        <v>32</v>
      </c>
      <c r="H384" s="5" t="str">
        <f>RIGHT($A$384,6)</f>
        <v>112011</v>
      </c>
      <c r="I384" s="78" t="s">
        <v>85</v>
      </c>
    </row>
    <row r="385" spans="1:10" x14ac:dyDescent="0.2">
      <c r="A385" s="26" t="str">
        <f>'BoR4 Rollup'!A385</f>
        <v xml:space="preserve">  Salaries</v>
      </c>
      <c r="B385" s="115"/>
      <c r="C385" s="115"/>
      <c r="D385" s="115"/>
      <c r="E385" s="28">
        <f t="shared" ref="E385:E402" si="109">+D385-C385</f>
        <v>0</v>
      </c>
      <c r="F385" s="10"/>
      <c r="G385" s="5" t="s">
        <v>32</v>
      </c>
      <c r="H385" s="5" t="str">
        <f t="shared" ref="H385:H402" si="110">RIGHT($A$384,6)</f>
        <v>112011</v>
      </c>
      <c r="I385" s="78" t="s">
        <v>85</v>
      </c>
      <c r="J385" s="78" t="s">
        <v>582</v>
      </c>
    </row>
    <row r="386" spans="1:10" x14ac:dyDescent="0.2">
      <c r="A386" s="26" t="str">
        <f>'BoR4 Rollup'!A386</f>
        <v xml:space="preserve">  Other Compensation</v>
      </c>
      <c r="B386" s="115"/>
      <c r="C386" s="115"/>
      <c r="D386" s="115"/>
      <c r="E386" s="28">
        <f t="shared" si="109"/>
        <v>0</v>
      </c>
      <c r="F386" s="10"/>
      <c r="G386" s="5" t="s">
        <v>32</v>
      </c>
      <c r="H386" s="5" t="str">
        <f t="shared" si="110"/>
        <v>112011</v>
      </c>
      <c r="I386" s="78" t="s">
        <v>85</v>
      </c>
    </row>
    <row r="387" spans="1:10" x14ac:dyDescent="0.2">
      <c r="A387" s="26" t="str">
        <f>'BoR4 Rollup'!A387</f>
        <v xml:space="preserve">  Related Benefits</v>
      </c>
      <c r="B387" s="115"/>
      <c r="C387" s="115"/>
      <c r="D387" s="153"/>
      <c r="E387" s="28">
        <f t="shared" si="109"/>
        <v>0</v>
      </c>
      <c r="F387" s="10"/>
      <c r="G387" s="5" t="s">
        <v>32</v>
      </c>
      <c r="H387" s="5" t="str">
        <f t="shared" si="110"/>
        <v>112011</v>
      </c>
      <c r="I387" s="78" t="s">
        <v>85</v>
      </c>
      <c r="J387" s="78" t="s">
        <v>583</v>
      </c>
    </row>
    <row r="388" spans="1:10" ht="15.75" x14ac:dyDescent="0.25">
      <c r="A388" s="29" t="str">
        <f>'BoR4 Rollup'!A388</f>
        <v>Total Personal Services</v>
      </c>
      <c r="B388" s="118">
        <f>B387+B386+B385</f>
        <v>0</v>
      </c>
      <c r="C388" s="118">
        <f t="shared" ref="C388:D388" si="111">C387+C386+C385</f>
        <v>0</v>
      </c>
      <c r="D388" s="118">
        <f t="shared" si="111"/>
        <v>0</v>
      </c>
      <c r="E388" s="31">
        <f t="shared" si="109"/>
        <v>0</v>
      </c>
      <c r="F388" s="32"/>
      <c r="G388" s="5" t="s">
        <v>8</v>
      </c>
      <c r="H388" s="5" t="str">
        <f t="shared" si="110"/>
        <v>112011</v>
      </c>
      <c r="I388" s="78" t="s">
        <v>85</v>
      </c>
    </row>
    <row r="389" spans="1:10" x14ac:dyDescent="0.2">
      <c r="A389" s="26" t="str">
        <f>'BoR4 Rollup'!A389</f>
        <v xml:space="preserve"> Travel</v>
      </c>
      <c r="B389" s="115"/>
      <c r="C389" s="115"/>
      <c r="D389" s="115"/>
      <c r="E389" s="28">
        <f t="shared" si="109"/>
        <v>0</v>
      </c>
      <c r="F389" s="10"/>
      <c r="G389" s="5" t="s">
        <v>32</v>
      </c>
      <c r="H389" s="5" t="str">
        <f t="shared" si="110"/>
        <v>112011</v>
      </c>
      <c r="I389" s="78" t="s">
        <v>85</v>
      </c>
      <c r="J389" s="78" t="s">
        <v>584</v>
      </c>
    </row>
    <row r="390" spans="1:10" x14ac:dyDescent="0.2">
      <c r="A390" s="26" t="str">
        <f>'BoR4 Rollup'!A390</f>
        <v xml:space="preserve"> Operating Services</v>
      </c>
      <c r="B390" s="115"/>
      <c r="C390" s="115"/>
      <c r="D390" s="115"/>
      <c r="E390" s="28">
        <f t="shared" si="109"/>
        <v>0</v>
      </c>
      <c r="F390" s="10"/>
      <c r="G390" s="5" t="s">
        <v>32</v>
      </c>
      <c r="H390" s="5" t="str">
        <f t="shared" si="110"/>
        <v>112011</v>
      </c>
      <c r="I390" s="78" t="s">
        <v>85</v>
      </c>
      <c r="J390" s="78" t="s">
        <v>585</v>
      </c>
    </row>
    <row r="391" spans="1:10" x14ac:dyDescent="0.2">
      <c r="A391" s="26" t="str">
        <f>'BoR4 Rollup'!A391</f>
        <v xml:space="preserve"> Supplies</v>
      </c>
      <c r="B391" s="115"/>
      <c r="C391" s="115"/>
      <c r="D391" s="115"/>
      <c r="E391" s="28">
        <f t="shared" si="109"/>
        <v>0</v>
      </c>
      <c r="F391" s="10"/>
      <c r="G391" s="5" t="s">
        <v>32</v>
      </c>
      <c r="H391" s="5" t="str">
        <f t="shared" si="110"/>
        <v>112011</v>
      </c>
      <c r="I391" s="78" t="s">
        <v>85</v>
      </c>
      <c r="J391" s="78" t="s">
        <v>586</v>
      </c>
    </row>
    <row r="392" spans="1:10" ht="15.75" x14ac:dyDescent="0.25">
      <c r="A392" s="29" t="str">
        <f>'BoR4 Rollup'!A392</f>
        <v>Total Operating Expenses</v>
      </c>
      <c r="B392" s="121">
        <f>B391+B390+B389</f>
        <v>0</v>
      </c>
      <c r="C392" s="121">
        <f t="shared" ref="C392:D392" si="112">C391+C390+C389</f>
        <v>0</v>
      </c>
      <c r="D392" s="121">
        <f t="shared" si="112"/>
        <v>0</v>
      </c>
      <c r="E392" s="34">
        <f t="shared" si="109"/>
        <v>0</v>
      </c>
      <c r="F392" s="35"/>
      <c r="G392" s="5" t="s">
        <v>8</v>
      </c>
      <c r="H392" s="5" t="str">
        <f t="shared" si="110"/>
        <v>112011</v>
      </c>
      <c r="I392" s="78" t="s">
        <v>85</v>
      </c>
    </row>
    <row r="393" spans="1:10" x14ac:dyDescent="0.2">
      <c r="A393" s="26" t="str">
        <f>'BoR4 Rollup'!A393</f>
        <v xml:space="preserve"> Professional Services</v>
      </c>
      <c r="B393" s="115"/>
      <c r="C393" s="115"/>
      <c r="D393" s="115"/>
      <c r="E393" s="28">
        <f t="shared" si="109"/>
        <v>0</v>
      </c>
      <c r="F393" s="10"/>
      <c r="G393" s="5" t="s">
        <v>32</v>
      </c>
      <c r="H393" s="5" t="str">
        <f t="shared" si="110"/>
        <v>112011</v>
      </c>
      <c r="I393" s="78" t="s">
        <v>85</v>
      </c>
      <c r="J393" s="78" t="s">
        <v>587</v>
      </c>
    </row>
    <row r="394" spans="1:10" x14ac:dyDescent="0.2">
      <c r="A394" s="26" t="str">
        <f>'BoR4 Rollup'!A394</f>
        <v xml:space="preserve"> Other Charges</v>
      </c>
      <c r="B394" s="115"/>
      <c r="C394" s="115"/>
      <c r="D394" s="115"/>
      <c r="E394" s="28">
        <f t="shared" si="109"/>
        <v>0</v>
      </c>
      <c r="F394" s="10"/>
      <c r="G394" s="5" t="s">
        <v>32</v>
      </c>
      <c r="H394" s="5" t="str">
        <f t="shared" si="110"/>
        <v>112011</v>
      </c>
      <c r="I394" s="78" t="s">
        <v>85</v>
      </c>
      <c r="J394" s="78" t="s">
        <v>588</v>
      </c>
    </row>
    <row r="395" spans="1:10" x14ac:dyDescent="0.2">
      <c r="A395" s="26" t="str">
        <f>'BoR4 Rollup'!A395</f>
        <v xml:space="preserve"> Debt Services</v>
      </c>
      <c r="B395" s="115"/>
      <c r="C395" s="115"/>
      <c r="D395" s="115"/>
      <c r="E395" s="28">
        <f t="shared" si="109"/>
        <v>0</v>
      </c>
      <c r="F395" s="10"/>
      <c r="G395" s="5" t="s">
        <v>32</v>
      </c>
      <c r="H395" s="5" t="str">
        <f t="shared" si="110"/>
        <v>112011</v>
      </c>
      <c r="I395" s="78" t="s">
        <v>85</v>
      </c>
    </row>
    <row r="396" spans="1:10" x14ac:dyDescent="0.2">
      <c r="A396" s="26" t="str">
        <f>'BoR4 Rollup'!A396</f>
        <v xml:space="preserve"> Interagency Transfers</v>
      </c>
      <c r="B396" s="115"/>
      <c r="C396" s="115"/>
      <c r="D396" s="115"/>
      <c r="E396" s="28">
        <f t="shared" si="109"/>
        <v>0</v>
      </c>
      <c r="F396" s="10"/>
      <c r="G396" s="5" t="s">
        <v>32</v>
      </c>
      <c r="H396" s="5" t="str">
        <f t="shared" si="110"/>
        <v>112011</v>
      </c>
      <c r="I396" s="78" t="s">
        <v>85</v>
      </c>
      <c r="J396" s="78" t="s">
        <v>589</v>
      </c>
    </row>
    <row r="397" spans="1:10" ht="15.75" x14ac:dyDescent="0.25">
      <c r="A397" s="29" t="str">
        <f>'BoR4 Rollup'!A397</f>
        <v>Total Other Charges</v>
      </c>
      <c r="B397" s="121">
        <f>B396+B395+B394+B393</f>
        <v>0</v>
      </c>
      <c r="C397" s="121">
        <f t="shared" ref="C397:D397" si="113">C396+C395+C394+C393</f>
        <v>0</v>
      </c>
      <c r="D397" s="121">
        <f t="shared" si="113"/>
        <v>0</v>
      </c>
      <c r="E397" s="34">
        <f t="shared" si="109"/>
        <v>0</v>
      </c>
      <c r="F397" s="35"/>
      <c r="G397" s="5" t="s">
        <v>8</v>
      </c>
      <c r="H397" s="5" t="str">
        <f t="shared" si="110"/>
        <v>112011</v>
      </c>
      <c r="I397" s="78" t="s">
        <v>85</v>
      </c>
    </row>
    <row r="398" spans="1:10" x14ac:dyDescent="0.2">
      <c r="A398" s="26" t="str">
        <f>'BoR4 Rollup'!A398</f>
        <v xml:space="preserve"> General Acquisitions</v>
      </c>
      <c r="B398" s="115"/>
      <c r="C398" s="115"/>
      <c r="D398" s="115"/>
      <c r="E398" s="28">
        <f t="shared" si="109"/>
        <v>0</v>
      </c>
      <c r="F398" s="10"/>
      <c r="G398" s="5" t="s">
        <v>32</v>
      </c>
      <c r="H398" s="5" t="str">
        <f t="shared" si="110"/>
        <v>112011</v>
      </c>
      <c r="I398" s="78" t="s">
        <v>85</v>
      </c>
      <c r="J398" s="78" t="s">
        <v>590</v>
      </c>
    </row>
    <row r="399" spans="1:10" x14ac:dyDescent="0.2">
      <c r="A399" s="26" t="str">
        <f>'BoR4 Rollup'!A399</f>
        <v xml:space="preserve"> Library Acquisitions</v>
      </c>
      <c r="B399" s="115"/>
      <c r="C399" s="115"/>
      <c r="D399" s="115"/>
      <c r="E399" s="28">
        <f t="shared" si="109"/>
        <v>0</v>
      </c>
      <c r="F399" s="10"/>
      <c r="G399" s="5" t="s">
        <v>32</v>
      </c>
      <c r="H399" s="5" t="str">
        <f t="shared" si="110"/>
        <v>112011</v>
      </c>
      <c r="I399" s="78" t="s">
        <v>85</v>
      </c>
      <c r="J399" s="78" t="s">
        <v>590</v>
      </c>
    </row>
    <row r="400" spans="1:10" x14ac:dyDescent="0.2">
      <c r="A400" s="26" t="str">
        <f>'BoR4 Rollup'!A400</f>
        <v xml:space="preserve"> Major Repairs</v>
      </c>
      <c r="B400" s="115"/>
      <c r="C400" s="115"/>
      <c r="D400" s="115"/>
      <c r="E400" s="28">
        <f t="shared" si="109"/>
        <v>0</v>
      </c>
      <c r="F400" s="10"/>
      <c r="G400" s="5" t="s">
        <v>32</v>
      </c>
      <c r="H400" s="5" t="str">
        <f t="shared" si="110"/>
        <v>112011</v>
      </c>
      <c r="I400" s="78" t="s">
        <v>85</v>
      </c>
    </row>
    <row r="401" spans="1:10" ht="15.75" x14ac:dyDescent="0.25">
      <c r="A401" s="29" t="str">
        <f>'BoR4 Rollup'!A401</f>
        <v>Total Acquisitions and Major Repairs</v>
      </c>
      <c r="B401" s="121">
        <f>B400+B399+B398</f>
        <v>0</v>
      </c>
      <c r="C401" s="121">
        <f t="shared" ref="C401:D401" si="114">C400+C399+C398</f>
        <v>0</v>
      </c>
      <c r="D401" s="121">
        <f t="shared" si="114"/>
        <v>0</v>
      </c>
      <c r="E401" s="34">
        <f t="shared" si="109"/>
        <v>0</v>
      </c>
      <c r="F401" s="35"/>
      <c r="G401" s="5" t="s">
        <v>8</v>
      </c>
      <c r="H401" s="5" t="str">
        <f t="shared" si="110"/>
        <v>112011</v>
      </c>
      <c r="I401" s="78" t="s">
        <v>85</v>
      </c>
    </row>
    <row r="402" spans="1:10" ht="15.75" x14ac:dyDescent="0.25">
      <c r="A402" s="29" t="str">
        <f>'BoR4 Rollup'!A402</f>
        <v>Function Total</v>
      </c>
      <c r="B402" s="118">
        <f>B401+B397+B392+B388</f>
        <v>0</v>
      </c>
      <c r="C402" s="118">
        <f t="shared" ref="C402:D402" si="115">C401+C397+C392+C388</f>
        <v>0</v>
      </c>
      <c r="D402" s="118">
        <f t="shared" si="115"/>
        <v>0</v>
      </c>
      <c r="E402" s="46">
        <f t="shared" si="109"/>
        <v>0</v>
      </c>
      <c r="F402" s="32"/>
      <c r="G402" s="5" t="s">
        <v>8</v>
      </c>
      <c r="H402" s="5" t="str">
        <f t="shared" si="110"/>
        <v>112011</v>
      </c>
      <c r="I402" s="78" t="s">
        <v>85</v>
      </c>
    </row>
    <row r="403" spans="1:10" ht="15.75" x14ac:dyDescent="0.25">
      <c r="A403" s="124" t="str">
        <f>'BoR4 Rollup'!A403</f>
        <v>Function:  Instruction</v>
      </c>
      <c r="B403" s="125"/>
      <c r="C403" s="126"/>
      <c r="D403" s="126"/>
      <c r="E403" s="128"/>
      <c r="F403" s="4"/>
      <c r="G403" s="5" t="s">
        <v>32</v>
      </c>
      <c r="H403" s="5" t="str">
        <f t="shared" ref="H403:H404" si="116">RIGHT($A$405,6)</f>
        <v>113002</v>
      </c>
      <c r="I403" s="78" t="s">
        <v>88</v>
      </c>
    </row>
    <row r="404" spans="1:10" ht="15.75" x14ac:dyDescent="0.25">
      <c r="A404" s="129" t="str">
        <f>'BoR4 Rollup'!A404</f>
        <v>Orgn: Math and Sciences-Mathematics</v>
      </c>
      <c r="B404" s="130" t="str">
        <f>+'BoR4 Rollup'!B404</f>
        <v>Actual</v>
      </c>
      <c r="C404" s="130" t="str">
        <f>+'BoR4 Rollup'!C404</f>
        <v>Budgeted</v>
      </c>
      <c r="D404" s="130" t="str">
        <f>+'BoR4 Rollup'!D404</f>
        <v>Budgeted</v>
      </c>
      <c r="E404" s="132" t="str">
        <f>'BoR4 Rollup'!E383</f>
        <v>2022-2023 +/-</v>
      </c>
      <c r="F404" s="44"/>
      <c r="G404" s="5" t="s">
        <v>32</v>
      </c>
      <c r="H404" s="5" t="str">
        <f t="shared" si="116"/>
        <v>113002</v>
      </c>
      <c r="I404" s="78" t="s">
        <v>88</v>
      </c>
    </row>
    <row r="405" spans="1:10" ht="15.75" x14ac:dyDescent="0.25">
      <c r="A405" s="133" t="str">
        <f>'BoR4 Rollup'!A405</f>
        <v>Organization ID:  113002</v>
      </c>
      <c r="B405" s="134" t="str">
        <f>'BoR4 Rollup'!$B$6</f>
        <v>2022-2023</v>
      </c>
      <c r="C405" s="134" t="str">
        <f>'BoR4 Rollup'!$C$6</f>
        <v>2022-2023</v>
      </c>
      <c r="D405" s="134" t="str">
        <f>'BoR4 Rollup'!$D$6</f>
        <v>2023-2024</v>
      </c>
      <c r="E405" s="136" t="str">
        <f>'BoR4 Rollup'!$E$6</f>
        <v>2023-2024</v>
      </c>
      <c r="F405" s="44"/>
      <c r="G405" s="5" t="s">
        <v>32</v>
      </c>
      <c r="H405" s="5" t="str">
        <f>RIGHT($A$405,6)</f>
        <v>113002</v>
      </c>
      <c r="I405" s="78" t="s">
        <v>88</v>
      </c>
    </row>
    <row r="406" spans="1:10" x14ac:dyDescent="0.2">
      <c r="A406" s="26" t="str">
        <f>'BoR4 Rollup'!A406</f>
        <v xml:space="preserve">  Salaries</v>
      </c>
      <c r="B406" s="115">
        <v>89089</v>
      </c>
      <c r="C406" s="115">
        <v>89089</v>
      </c>
      <c r="D406" s="115">
        <v>145620</v>
      </c>
      <c r="E406" s="28">
        <f t="shared" ref="E406:E423" si="117">+D406-C406</f>
        <v>56531</v>
      </c>
      <c r="F406" s="10"/>
      <c r="G406" s="5" t="s">
        <v>32</v>
      </c>
      <c r="H406" s="5" t="str">
        <f t="shared" ref="H406:H423" si="118">RIGHT($A$405,6)</f>
        <v>113002</v>
      </c>
      <c r="I406" s="78" t="s">
        <v>88</v>
      </c>
      <c r="J406" s="78" t="s">
        <v>582</v>
      </c>
    </row>
    <row r="407" spans="1:10" x14ac:dyDescent="0.2">
      <c r="A407" s="26" t="str">
        <f>'BoR4 Rollup'!A407</f>
        <v xml:space="preserve">  Other Compensation</v>
      </c>
      <c r="B407" s="115"/>
      <c r="C407" s="115"/>
      <c r="D407" s="115"/>
      <c r="E407" s="28">
        <f t="shared" si="117"/>
        <v>0</v>
      </c>
      <c r="F407" s="10"/>
      <c r="G407" s="5" t="s">
        <v>32</v>
      </c>
      <c r="H407" s="5" t="str">
        <f t="shared" si="118"/>
        <v>113002</v>
      </c>
      <c r="I407" s="78" t="s">
        <v>88</v>
      </c>
    </row>
    <row r="408" spans="1:10" x14ac:dyDescent="0.2">
      <c r="A408" s="26" t="str">
        <f>'BoR4 Rollup'!A408</f>
        <v xml:space="preserve">  Related Benefits</v>
      </c>
      <c r="B408" s="115">
        <v>36299</v>
      </c>
      <c r="C408" s="115">
        <v>36299</v>
      </c>
      <c r="D408" s="153">
        <v>18998</v>
      </c>
      <c r="E408" s="28">
        <f t="shared" si="117"/>
        <v>-17301</v>
      </c>
      <c r="F408" s="10"/>
      <c r="G408" s="5" t="s">
        <v>32</v>
      </c>
      <c r="H408" s="5" t="str">
        <f t="shared" si="118"/>
        <v>113002</v>
      </c>
      <c r="I408" s="78" t="s">
        <v>88</v>
      </c>
      <c r="J408" s="78" t="s">
        <v>583</v>
      </c>
    </row>
    <row r="409" spans="1:10" ht="15.75" x14ac:dyDescent="0.25">
      <c r="A409" s="29" t="str">
        <f>'BoR4 Rollup'!A409</f>
        <v>Total Personal Services</v>
      </c>
      <c r="B409" s="118">
        <f>B408+B407+B406</f>
        <v>125388</v>
      </c>
      <c r="C409" s="118">
        <f t="shared" ref="C409:D409" si="119">C408+C407+C406</f>
        <v>125388</v>
      </c>
      <c r="D409" s="118">
        <f t="shared" si="119"/>
        <v>164618</v>
      </c>
      <c r="E409" s="31">
        <f t="shared" si="117"/>
        <v>39230</v>
      </c>
      <c r="F409" s="32"/>
      <c r="G409" s="5" t="s">
        <v>8</v>
      </c>
      <c r="H409" s="5" t="str">
        <f t="shared" si="118"/>
        <v>113002</v>
      </c>
      <c r="I409" s="78" t="s">
        <v>88</v>
      </c>
    </row>
    <row r="410" spans="1:10" x14ac:dyDescent="0.2">
      <c r="A410" s="26" t="str">
        <f>'BoR4 Rollup'!A410</f>
        <v xml:space="preserve"> Travel</v>
      </c>
      <c r="B410" s="115"/>
      <c r="C410" s="115"/>
      <c r="D410" s="115"/>
      <c r="E410" s="28">
        <f t="shared" si="117"/>
        <v>0</v>
      </c>
      <c r="F410" s="10"/>
      <c r="G410" s="5" t="s">
        <v>32</v>
      </c>
      <c r="H410" s="5" t="str">
        <f t="shared" si="118"/>
        <v>113002</v>
      </c>
      <c r="I410" s="78" t="s">
        <v>88</v>
      </c>
      <c r="J410" s="78" t="s">
        <v>584</v>
      </c>
    </row>
    <row r="411" spans="1:10" x14ac:dyDescent="0.2">
      <c r="A411" s="26" t="str">
        <f>'BoR4 Rollup'!A411</f>
        <v xml:space="preserve"> Operating Services</v>
      </c>
      <c r="B411" s="115"/>
      <c r="C411" s="115"/>
      <c r="D411" s="115"/>
      <c r="E411" s="28">
        <f t="shared" si="117"/>
        <v>0</v>
      </c>
      <c r="F411" s="10"/>
      <c r="G411" s="5" t="s">
        <v>32</v>
      </c>
      <c r="H411" s="5" t="str">
        <f t="shared" si="118"/>
        <v>113002</v>
      </c>
      <c r="I411" s="78" t="s">
        <v>88</v>
      </c>
      <c r="J411" s="78" t="s">
        <v>585</v>
      </c>
    </row>
    <row r="412" spans="1:10" x14ac:dyDescent="0.2">
      <c r="A412" s="26" t="str">
        <f>'BoR4 Rollup'!A412</f>
        <v xml:space="preserve"> Supplies</v>
      </c>
      <c r="B412" s="115"/>
      <c r="C412" s="115"/>
      <c r="D412" s="115"/>
      <c r="E412" s="28">
        <f t="shared" si="117"/>
        <v>0</v>
      </c>
      <c r="F412" s="10"/>
      <c r="G412" s="5" t="s">
        <v>32</v>
      </c>
      <c r="H412" s="5" t="str">
        <f t="shared" si="118"/>
        <v>113002</v>
      </c>
      <c r="I412" s="78" t="s">
        <v>88</v>
      </c>
      <c r="J412" s="78" t="s">
        <v>586</v>
      </c>
    </row>
    <row r="413" spans="1:10" ht="15.75" x14ac:dyDescent="0.25">
      <c r="A413" s="29" t="str">
        <f>'BoR4 Rollup'!A413</f>
        <v>Total Operating Expenses</v>
      </c>
      <c r="B413" s="121">
        <f>B412+B411+B410</f>
        <v>0</v>
      </c>
      <c r="C413" s="121">
        <f t="shared" ref="C413:D413" si="120">C412+C411+C410</f>
        <v>0</v>
      </c>
      <c r="D413" s="121">
        <f t="shared" si="120"/>
        <v>0</v>
      </c>
      <c r="E413" s="34">
        <f t="shared" si="117"/>
        <v>0</v>
      </c>
      <c r="F413" s="35"/>
      <c r="G413" s="5" t="s">
        <v>8</v>
      </c>
      <c r="H413" s="5" t="str">
        <f t="shared" si="118"/>
        <v>113002</v>
      </c>
      <c r="I413" s="78" t="s">
        <v>88</v>
      </c>
    </row>
    <row r="414" spans="1:10" x14ac:dyDescent="0.2">
      <c r="A414" s="26" t="str">
        <f>'BoR4 Rollup'!A414</f>
        <v xml:space="preserve"> Professional Services</v>
      </c>
      <c r="B414" s="115"/>
      <c r="C414" s="115"/>
      <c r="D414" s="115"/>
      <c r="E414" s="28">
        <f t="shared" si="117"/>
        <v>0</v>
      </c>
      <c r="F414" s="10"/>
      <c r="G414" s="5" t="s">
        <v>32</v>
      </c>
      <c r="H414" s="5" t="str">
        <f t="shared" si="118"/>
        <v>113002</v>
      </c>
      <c r="I414" s="78" t="s">
        <v>88</v>
      </c>
      <c r="J414" s="78" t="s">
        <v>587</v>
      </c>
    </row>
    <row r="415" spans="1:10" x14ac:dyDescent="0.2">
      <c r="A415" s="26" t="str">
        <f>'BoR4 Rollup'!A415</f>
        <v xml:space="preserve"> Other Charges</v>
      </c>
      <c r="B415" s="115"/>
      <c r="C415" s="115"/>
      <c r="D415" s="115"/>
      <c r="E415" s="28">
        <f t="shared" si="117"/>
        <v>0</v>
      </c>
      <c r="F415" s="10"/>
      <c r="G415" s="5" t="s">
        <v>32</v>
      </c>
      <c r="H415" s="5" t="str">
        <f t="shared" si="118"/>
        <v>113002</v>
      </c>
      <c r="I415" s="78" t="s">
        <v>88</v>
      </c>
      <c r="J415" s="78" t="s">
        <v>588</v>
      </c>
    </row>
    <row r="416" spans="1:10" x14ac:dyDescent="0.2">
      <c r="A416" s="26" t="str">
        <f>'BoR4 Rollup'!A416</f>
        <v xml:space="preserve"> Debt Services</v>
      </c>
      <c r="B416" s="115"/>
      <c r="C416" s="115"/>
      <c r="D416" s="115"/>
      <c r="E416" s="28">
        <f t="shared" si="117"/>
        <v>0</v>
      </c>
      <c r="F416" s="10"/>
      <c r="G416" s="5" t="s">
        <v>32</v>
      </c>
      <c r="H416" s="5" t="str">
        <f t="shared" si="118"/>
        <v>113002</v>
      </c>
      <c r="I416" s="78" t="s">
        <v>88</v>
      </c>
    </row>
    <row r="417" spans="1:10" x14ac:dyDescent="0.2">
      <c r="A417" s="26" t="str">
        <f>'BoR4 Rollup'!A417</f>
        <v xml:space="preserve"> Interagency Transfers</v>
      </c>
      <c r="B417" s="115"/>
      <c r="C417" s="115"/>
      <c r="D417" s="115"/>
      <c r="E417" s="28">
        <f t="shared" si="117"/>
        <v>0</v>
      </c>
      <c r="F417" s="10"/>
      <c r="G417" s="5" t="s">
        <v>32</v>
      </c>
      <c r="H417" s="5" t="str">
        <f t="shared" si="118"/>
        <v>113002</v>
      </c>
      <c r="I417" s="78" t="s">
        <v>88</v>
      </c>
      <c r="J417" s="78" t="s">
        <v>589</v>
      </c>
    </row>
    <row r="418" spans="1:10" ht="15.75" x14ac:dyDescent="0.25">
      <c r="A418" s="29" t="str">
        <f>'BoR4 Rollup'!A418</f>
        <v>Total Other Charges</v>
      </c>
      <c r="B418" s="121">
        <f>B417+B416+B415+B414</f>
        <v>0</v>
      </c>
      <c r="C418" s="121">
        <f t="shared" ref="C418:D418" si="121">C417+C416+C415+C414</f>
        <v>0</v>
      </c>
      <c r="D418" s="121">
        <f t="shared" si="121"/>
        <v>0</v>
      </c>
      <c r="E418" s="34">
        <f t="shared" si="117"/>
        <v>0</v>
      </c>
      <c r="F418" s="35"/>
      <c r="G418" s="5" t="s">
        <v>8</v>
      </c>
      <c r="H418" s="5" t="str">
        <f t="shared" si="118"/>
        <v>113002</v>
      </c>
      <c r="I418" s="78" t="s">
        <v>88</v>
      </c>
    </row>
    <row r="419" spans="1:10" x14ac:dyDescent="0.2">
      <c r="A419" s="26" t="str">
        <f>'BoR4 Rollup'!A419</f>
        <v xml:space="preserve"> General Acquisitions</v>
      </c>
      <c r="B419" s="115"/>
      <c r="C419" s="115"/>
      <c r="D419" s="115"/>
      <c r="E419" s="28">
        <f t="shared" si="117"/>
        <v>0</v>
      </c>
      <c r="F419" s="10"/>
      <c r="G419" s="5" t="s">
        <v>32</v>
      </c>
      <c r="H419" s="5" t="str">
        <f t="shared" si="118"/>
        <v>113002</v>
      </c>
      <c r="I419" s="78" t="s">
        <v>88</v>
      </c>
      <c r="J419" s="78" t="s">
        <v>590</v>
      </c>
    </row>
    <row r="420" spans="1:10" x14ac:dyDescent="0.2">
      <c r="A420" s="26" t="str">
        <f>'BoR4 Rollup'!A420</f>
        <v xml:space="preserve"> Library Acquisitions</v>
      </c>
      <c r="B420" s="115"/>
      <c r="C420" s="115"/>
      <c r="D420" s="115"/>
      <c r="E420" s="28">
        <f t="shared" si="117"/>
        <v>0</v>
      </c>
      <c r="F420" s="10"/>
      <c r="G420" s="5" t="s">
        <v>32</v>
      </c>
      <c r="H420" s="5" t="str">
        <f t="shared" si="118"/>
        <v>113002</v>
      </c>
      <c r="I420" s="78" t="s">
        <v>88</v>
      </c>
      <c r="J420" s="78" t="s">
        <v>590</v>
      </c>
    </row>
    <row r="421" spans="1:10" x14ac:dyDescent="0.2">
      <c r="A421" s="26" t="str">
        <f>'BoR4 Rollup'!A421</f>
        <v xml:space="preserve"> Major Repairs</v>
      </c>
      <c r="B421" s="115"/>
      <c r="C421" s="115"/>
      <c r="D421" s="115"/>
      <c r="E421" s="28">
        <f t="shared" si="117"/>
        <v>0</v>
      </c>
      <c r="F421" s="10"/>
      <c r="G421" s="5" t="s">
        <v>32</v>
      </c>
      <c r="H421" s="5" t="str">
        <f t="shared" si="118"/>
        <v>113002</v>
      </c>
      <c r="I421" s="78" t="s">
        <v>88</v>
      </c>
    </row>
    <row r="422" spans="1:10" ht="15.75" x14ac:dyDescent="0.25">
      <c r="A422" s="29" t="str">
        <f>'BoR4 Rollup'!A422</f>
        <v>Total Acquisitions and Major Repairs</v>
      </c>
      <c r="B422" s="121">
        <f>B421+B420+B419</f>
        <v>0</v>
      </c>
      <c r="C422" s="121">
        <f t="shared" ref="C422:D422" si="122">C421+C420+C419</f>
        <v>0</v>
      </c>
      <c r="D422" s="121">
        <f t="shared" si="122"/>
        <v>0</v>
      </c>
      <c r="E422" s="34">
        <f t="shared" si="117"/>
        <v>0</v>
      </c>
      <c r="F422" s="35"/>
      <c r="G422" s="5" t="s">
        <v>8</v>
      </c>
      <c r="H422" s="5" t="str">
        <f t="shared" si="118"/>
        <v>113002</v>
      </c>
      <c r="I422" s="78" t="s">
        <v>88</v>
      </c>
    </row>
    <row r="423" spans="1:10" ht="15.75" x14ac:dyDescent="0.25">
      <c r="A423" s="29" t="str">
        <f>'BoR4 Rollup'!A423</f>
        <v>Function Total</v>
      </c>
      <c r="B423" s="118">
        <f>B422+B418+B413+B409</f>
        <v>125388</v>
      </c>
      <c r="C423" s="118">
        <f t="shared" ref="C423:D423" si="123">C422+C418+C413+C409</f>
        <v>125388</v>
      </c>
      <c r="D423" s="118">
        <f t="shared" si="123"/>
        <v>164618</v>
      </c>
      <c r="E423" s="46">
        <f t="shared" si="117"/>
        <v>39230</v>
      </c>
      <c r="F423" s="32"/>
      <c r="G423" s="5" t="s">
        <v>8</v>
      </c>
      <c r="H423" s="5" t="str">
        <f t="shared" si="118"/>
        <v>113002</v>
      </c>
      <c r="I423" s="78" t="s">
        <v>88</v>
      </c>
    </row>
    <row r="424" spans="1:10" ht="15.75" x14ac:dyDescent="0.25">
      <c r="A424" s="124" t="str">
        <f>'BoR4 Rollup'!A424</f>
        <v>Function:  Instruction</v>
      </c>
      <c r="B424" s="125"/>
      <c r="C424" s="126"/>
      <c r="D424" s="126"/>
      <c r="E424" s="128"/>
      <c r="F424" s="4"/>
      <c r="G424" s="5" t="s">
        <v>32</v>
      </c>
      <c r="H424" s="5" t="str">
        <f t="shared" ref="H424:H425" si="124">RIGHT($A$426,6)</f>
        <v>113004</v>
      </c>
      <c r="I424" s="78" t="s">
        <v>91</v>
      </c>
    </row>
    <row r="425" spans="1:10" ht="15.75" x14ac:dyDescent="0.25">
      <c r="A425" s="129" t="str">
        <f>'BoR4 Rollup'!A425</f>
        <v>Orgn: Math and Sciences-Biology</v>
      </c>
      <c r="B425" s="130" t="str">
        <f>+'BoR4 Rollup'!B425</f>
        <v>Actual</v>
      </c>
      <c r="C425" s="130" t="str">
        <f>+'BoR4 Rollup'!C425</f>
        <v>Budgeted</v>
      </c>
      <c r="D425" s="130" t="str">
        <f>+'BoR4 Rollup'!D425</f>
        <v>Budgeted</v>
      </c>
      <c r="E425" s="132" t="str">
        <f>'BoR4 Rollup'!E404</f>
        <v>2022-2023 +/-</v>
      </c>
      <c r="F425" s="18"/>
      <c r="G425" s="5" t="s">
        <v>32</v>
      </c>
      <c r="H425" s="5" t="str">
        <f t="shared" si="124"/>
        <v>113004</v>
      </c>
      <c r="I425" s="78" t="s">
        <v>91</v>
      </c>
    </row>
    <row r="426" spans="1:10" ht="15.75" x14ac:dyDescent="0.25">
      <c r="A426" s="133" t="str">
        <f>'BoR4 Rollup'!A426</f>
        <v>Organization ID:  113004</v>
      </c>
      <c r="B426" s="134" t="str">
        <f>'BoR4 Rollup'!$B$6</f>
        <v>2022-2023</v>
      </c>
      <c r="C426" s="134" t="str">
        <f>'BoR4 Rollup'!$C$6</f>
        <v>2022-2023</v>
      </c>
      <c r="D426" s="134" t="str">
        <f>'BoR4 Rollup'!$D$6</f>
        <v>2023-2024</v>
      </c>
      <c r="E426" s="136" t="str">
        <f>'BoR4 Rollup'!$E$6</f>
        <v>2023-2024</v>
      </c>
      <c r="F426" s="18"/>
      <c r="G426" s="5" t="s">
        <v>32</v>
      </c>
      <c r="H426" s="5" t="str">
        <f>RIGHT($A$426,6)</f>
        <v>113004</v>
      </c>
      <c r="I426" s="78" t="s">
        <v>91</v>
      </c>
    </row>
    <row r="427" spans="1:10" x14ac:dyDescent="0.2">
      <c r="A427" s="26" t="str">
        <f>'BoR4 Rollup'!A427</f>
        <v xml:space="preserve">  Salaries</v>
      </c>
      <c r="B427" s="115">
        <v>19292</v>
      </c>
      <c r="C427" s="115">
        <v>19292</v>
      </c>
      <c r="D427" s="115">
        <v>23400</v>
      </c>
      <c r="E427" s="28">
        <f t="shared" ref="E427:E444" si="125">+D427-C427</f>
        <v>4108</v>
      </c>
      <c r="F427" s="10"/>
      <c r="G427" s="5" t="s">
        <v>32</v>
      </c>
      <c r="H427" s="5" t="str">
        <f t="shared" ref="H427:H444" si="126">RIGHT($A$426,6)</f>
        <v>113004</v>
      </c>
      <c r="I427" s="78" t="s">
        <v>91</v>
      </c>
      <c r="J427" s="78" t="s">
        <v>582</v>
      </c>
    </row>
    <row r="428" spans="1:10" x14ac:dyDescent="0.2">
      <c r="A428" s="26" t="str">
        <f>'BoR4 Rollup'!A428</f>
        <v xml:space="preserve">  Other Compensation</v>
      </c>
      <c r="B428" s="115"/>
      <c r="C428" s="115"/>
      <c r="D428" s="115"/>
      <c r="E428" s="28">
        <f t="shared" si="125"/>
        <v>0</v>
      </c>
      <c r="F428" s="10"/>
      <c r="G428" s="5" t="s">
        <v>32</v>
      </c>
      <c r="H428" s="5" t="str">
        <f t="shared" si="126"/>
        <v>113004</v>
      </c>
      <c r="I428" s="78" t="s">
        <v>91</v>
      </c>
    </row>
    <row r="429" spans="1:10" x14ac:dyDescent="0.2">
      <c r="A429" s="26" t="str">
        <f>'BoR4 Rollup'!A429</f>
        <v xml:space="preserve">  Related Benefits</v>
      </c>
      <c r="B429" s="115">
        <v>6916</v>
      </c>
      <c r="C429" s="115">
        <v>6916</v>
      </c>
      <c r="D429" s="153">
        <v>679</v>
      </c>
      <c r="E429" s="28">
        <f t="shared" si="125"/>
        <v>-6237</v>
      </c>
      <c r="F429" s="10"/>
      <c r="G429" s="5" t="s">
        <v>32</v>
      </c>
      <c r="H429" s="5" t="str">
        <f t="shared" si="126"/>
        <v>113004</v>
      </c>
      <c r="I429" s="78" t="s">
        <v>91</v>
      </c>
      <c r="J429" s="78" t="s">
        <v>583</v>
      </c>
    </row>
    <row r="430" spans="1:10" ht="15.75" x14ac:dyDescent="0.25">
      <c r="A430" s="29" t="str">
        <f>'BoR4 Rollup'!A430</f>
        <v>Total Personal Services</v>
      </c>
      <c r="B430" s="118">
        <f>B429+B428+B427</f>
        <v>26208</v>
      </c>
      <c r="C430" s="118">
        <f t="shared" ref="C430:D430" si="127">C429+C428+C427</f>
        <v>26208</v>
      </c>
      <c r="D430" s="118">
        <f t="shared" si="127"/>
        <v>24079</v>
      </c>
      <c r="E430" s="31">
        <f t="shared" si="125"/>
        <v>-2129</v>
      </c>
      <c r="F430" s="32"/>
      <c r="G430" s="5" t="s">
        <v>8</v>
      </c>
      <c r="H430" s="5" t="str">
        <f t="shared" si="126"/>
        <v>113004</v>
      </c>
      <c r="I430" s="78" t="s">
        <v>91</v>
      </c>
    </row>
    <row r="431" spans="1:10" x14ac:dyDescent="0.2">
      <c r="A431" s="26" t="str">
        <f>'BoR4 Rollup'!A431</f>
        <v xml:space="preserve"> Travel</v>
      </c>
      <c r="B431" s="115"/>
      <c r="C431" s="115"/>
      <c r="D431" s="115"/>
      <c r="E431" s="28">
        <f t="shared" si="125"/>
        <v>0</v>
      </c>
      <c r="F431" s="10"/>
      <c r="G431" s="5" t="s">
        <v>32</v>
      </c>
      <c r="H431" s="5" t="str">
        <f t="shared" si="126"/>
        <v>113004</v>
      </c>
      <c r="I431" s="78" t="s">
        <v>91</v>
      </c>
      <c r="J431" s="78" t="s">
        <v>584</v>
      </c>
    </row>
    <row r="432" spans="1:10" x14ac:dyDescent="0.2">
      <c r="A432" s="26" t="str">
        <f>'BoR4 Rollup'!A432</f>
        <v xml:space="preserve"> Operating Services</v>
      </c>
      <c r="B432" s="115"/>
      <c r="C432" s="115"/>
      <c r="D432" s="115"/>
      <c r="E432" s="28">
        <f t="shared" si="125"/>
        <v>0</v>
      </c>
      <c r="F432" s="10"/>
      <c r="G432" s="5" t="s">
        <v>32</v>
      </c>
      <c r="H432" s="5" t="str">
        <f t="shared" si="126"/>
        <v>113004</v>
      </c>
      <c r="I432" s="78" t="s">
        <v>91</v>
      </c>
      <c r="J432" s="78" t="s">
        <v>585</v>
      </c>
    </row>
    <row r="433" spans="1:10" x14ac:dyDescent="0.2">
      <c r="A433" s="26" t="str">
        <f>'BoR4 Rollup'!A433</f>
        <v xml:space="preserve"> Supplies</v>
      </c>
      <c r="B433" s="115"/>
      <c r="C433" s="115"/>
      <c r="D433" s="115"/>
      <c r="E433" s="28">
        <f t="shared" si="125"/>
        <v>0</v>
      </c>
      <c r="F433" s="10"/>
      <c r="G433" s="5" t="s">
        <v>32</v>
      </c>
      <c r="H433" s="5" t="str">
        <f t="shared" si="126"/>
        <v>113004</v>
      </c>
      <c r="I433" s="78" t="s">
        <v>91</v>
      </c>
      <c r="J433" s="78" t="s">
        <v>586</v>
      </c>
    </row>
    <row r="434" spans="1:10" ht="15.75" x14ac:dyDescent="0.25">
      <c r="A434" s="29" t="str">
        <f>'BoR4 Rollup'!A434</f>
        <v>Total Operating Expenses</v>
      </c>
      <c r="B434" s="121">
        <f>B433+B432+B431</f>
        <v>0</v>
      </c>
      <c r="C434" s="121">
        <f t="shared" ref="C434:D434" si="128">C433+C432+C431</f>
        <v>0</v>
      </c>
      <c r="D434" s="121">
        <f t="shared" si="128"/>
        <v>0</v>
      </c>
      <c r="E434" s="34">
        <f t="shared" si="125"/>
        <v>0</v>
      </c>
      <c r="F434" s="35"/>
      <c r="G434" s="5" t="s">
        <v>8</v>
      </c>
      <c r="H434" s="5" t="str">
        <f t="shared" si="126"/>
        <v>113004</v>
      </c>
      <c r="I434" s="78" t="s">
        <v>91</v>
      </c>
    </row>
    <row r="435" spans="1:10" x14ac:dyDescent="0.2">
      <c r="A435" s="26" t="str">
        <f>'BoR4 Rollup'!A435</f>
        <v xml:space="preserve"> Professional Services</v>
      </c>
      <c r="B435" s="115"/>
      <c r="C435" s="115"/>
      <c r="D435" s="115"/>
      <c r="E435" s="28">
        <f t="shared" si="125"/>
        <v>0</v>
      </c>
      <c r="F435" s="10"/>
      <c r="G435" s="5" t="s">
        <v>32</v>
      </c>
      <c r="H435" s="5" t="str">
        <f t="shared" si="126"/>
        <v>113004</v>
      </c>
      <c r="I435" s="78" t="s">
        <v>91</v>
      </c>
      <c r="J435" s="78" t="s">
        <v>587</v>
      </c>
    </row>
    <row r="436" spans="1:10" x14ac:dyDescent="0.2">
      <c r="A436" s="26" t="str">
        <f>'BoR4 Rollup'!A436</f>
        <v xml:space="preserve"> Other Charges</v>
      </c>
      <c r="B436" s="115"/>
      <c r="C436" s="115"/>
      <c r="D436" s="115"/>
      <c r="E436" s="28">
        <f t="shared" si="125"/>
        <v>0</v>
      </c>
      <c r="F436" s="10"/>
      <c r="G436" s="5" t="s">
        <v>32</v>
      </c>
      <c r="H436" s="5" t="str">
        <f t="shared" si="126"/>
        <v>113004</v>
      </c>
      <c r="I436" s="78" t="s">
        <v>91</v>
      </c>
      <c r="J436" s="78" t="s">
        <v>588</v>
      </c>
    </row>
    <row r="437" spans="1:10" x14ac:dyDescent="0.2">
      <c r="A437" s="26" t="str">
        <f>'BoR4 Rollup'!A437</f>
        <v xml:space="preserve"> Debt Services</v>
      </c>
      <c r="B437" s="115"/>
      <c r="C437" s="115"/>
      <c r="D437" s="115"/>
      <c r="E437" s="28">
        <f t="shared" si="125"/>
        <v>0</v>
      </c>
      <c r="F437" s="10"/>
      <c r="G437" s="5" t="s">
        <v>32</v>
      </c>
      <c r="H437" s="5" t="str">
        <f t="shared" si="126"/>
        <v>113004</v>
      </c>
      <c r="I437" s="78" t="s">
        <v>91</v>
      </c>
    </row>
    <row r="438" spans="1:10" x14ac:dyDescent="0.2">
      <c r="A438" s="26" t="str">
        <f>'BoR4 Rollup'!A438</f>
        <v xml:space="preserve"> Interagency Transfers</v>
      </c>
      <c r="B438" s="115"/>
      <c r="C438" s="115"/>
      <c r="D438" s="115"/>
      <c r="E438" s="28">
        <f t="shared" si="125"/>
        <v>0</v>
      </c>
      <c r="F438" s="10"/>
      <c r="G438" s="5" t="s">
        <v>32</v>
      </c>
      <c r="H438" s="5" t="str">
        <f t="shared" si="126"/>
        <v>113004</v>
      </c>
      <c r="I438" s="78" t="s">
        <v>91</v>
      </c>
      <c r="J438" s="78" t="s">
        <v>589</v>
      </c>
    </row>
    <row r="439" spans="1:10" ht="15.75" x14ac:dyDescent="0.25">
      <c r="A439" s="29" t="str">
        <f>'BoR4 Rollup'!A439</f>
        <v>Total Other Charges</v>
      </c>
      <c r="B439" s="121">
        <f>B438+B437+B436+B435</f>
        <v>0</v>
      </c>
      <c r="C439" s="121">
        <f t="shared" ref="C439:D439" si="129">C438+C437+C436+C435</f>
        <v>0</v>
      </c>
      <c r="D439" s="121">
        <f t="shared" si="129"/>
        <v>0</v>
      </c>
      <c r="E439" s="34">
        <f t="shared" si="125"/>
        <v>0</v>
      </c>
      <c r="F439" s="35"/>
      <c r="G439" s="5" t="s">
        <v>8</v>
      </c>
      <c r="H439" s="5" t="str">
        <f t="shared" si="126"/>
        <v>113004</v>
      </c>
      <c r="I439" s="78" t="s">
        <v>91</v>
      </c>
    </row>
    <row r="440" spans="1:10" x14ac:dyDescent="0.2">
      <c r="A440" s="26" t="str">
        <f>'BoR4 Rollup'!A440</f>
        <v xml:space="preserve"> General Acquisitions</v>
      </c>
      <c r="B440" s="115"/>
      <c r="C440" s="115"/>
      <c r="D440" s="115"/>
      <c r="E440" s="28">
        <f t="shared" si="125"/>
        <v>0</v>
      </c>
      <c r="F440" s="10"/>
      <c r="G440" s="5" t="s">
        <v>32</v>
      </c>
      <c r="H440" s="5" t="str">
        <f t="shared" si="126"/>
        <v>113004</v>
      </c>
      <c r="I440" s="78" t="s">
        <v>91</v>
      </c>
      <c r="J440" s="78" t="s">
        <v>590</v>
      </c>
    </row>
    <row r="441" spans="1:10" x14ac:dyDescent="0.2">
      <c r="A441" s="26" t="str">
        <f>'BoR4 Rollup'!A441</f>
        <v xml:space="preserve"> Library Acquisitions</v>
      </c>
      <c r="B441" s="115"/>
      <c r="C441" s="115"/>
      <c r="D441" s="115"/>
      <c r="E441" s="28">
        <f t="shared" si="125"/>
        <v>0</v>
      </c>
      <c r="F441" s="10"/>
      <c r="G441" s="5" t="s">
        <v>32</v>
      </c>
      <c r="H441" s="5" t="str">
        <f t="shared" si="126"/>
        <v>113004</v>
      </c>
      <c r="I441" s="78" t="s">
        <v>91</v>
      </c>
      <c r="J441" s="78" t="s">
        <v>590</v>
      </c>
    </row>
    <row r="442" spans="1:10" x14ac:dyDescent="0.2">
      <c r="A442" s="26" t="str">
        <f>'BoR4 Rollup'!A442</f>
        <v xml:space="preserve"> Major Repairs</v>
      </c>
      <c r="B442" s="115"/>
      <c r="C442" s="115"/>
      <c r="D442" s="115"/>
      <c r="E442" s="28">
        <f t="shared" si="125"/>
        <v>0</v>
      </c>
      <c r="F442" s="10"/>
      <c r="G442" s="5" t="s">
        <v>32</v>
      </c>
      <c r="H442" s="5" t="str">
        <f t="shared" si="126"/>
        <v>113004</v>
      </c>
      <c r="I442" s="78" t="s">
        <v>91</v>
      </c>
    </row>
    <row r="443" spans="1:10" ht="15.75" x14ac:dyDescent="0.25">
      <c r="A443" s="29" t="str">
        <f>'BoR4 Rollup'!A443</f>
        <v>Total Acquisitions and Major Repairs</v>
      </c>
      <c r="B443" s="121">
        <f>B442+B441+B440</f>
        <v>0</v>
      </c>
      <c r="C443" s="121">
        <f t="shared" ref="C443:D443" si="130">C442+C441+C440</f>
        <v>0</v>
      </c>
      <c r="D443" s="121">
        <f t="shared" si="130"/>
        <v>0</v>
      </c>
      <c r="E443" s="34">
        <f t="shared" si="125"/>
        <v>0</v>
      </c>
      <c r="F443" s="35"/>
      <c r="G443" s="5" t="s">
        <v>8</v>
      </c>
      <c r="H443" s="5" t="str">
        <f t="shared" si="126"/>
        <v>113004</v>
      </c>
      <c r="I443" s="78" t="s">
        <v>91</v>
      </c>
    </row>
    <row r="444" spans="1:10" ht="15.75" x14ac:dyDescent="0.25">
      <c r="A444" s="29" t="str">
        <f>'BoR4 Rollup'!A444</f>
        <v>Function Total</v>
      </c>
      <c r="B444" s="118">
        <f>B443+B439+B434+B430</f>
        <v>26208</v>
      </c>
      <c r="C444" s="118">
        <f t="shared" ref="C444:D444" si="131">C443+C439+C434+C430</f>
        <v>26208</v>
      </c>
      <c r="D444" s="118">
        <f t="shared" si="131"/>
        <v>24079</v>
      </c>
      <c r="E444" s="46">
        <f t="shared" si="125"/>
        <v>-2129</v>
      </c>
      <c r="F444" s="32"/>
      <c r="G444" s="5" t="s">
        <v>8</v>
      </c>
      <c r="H444" s="5" t="str">
        <f t="shared" si="126"/>
        <v>113004</v>
      </c>
      <c r="I444" s="78" t="s">
        <v>91</v>
      </c>
    </row>
    <row r="445" spans="1:10" ht="15.75" x14ac:dyDescent="0.25">
      <c r="A445" s="124" t="str">
        <f>'BoR4 Rollup'!A445</f>
        <v>Function:  Instruction</v>
      </c>
      <c r="B445" s="125"/>
      <c r="C445" s="126"/>
      <c r="D445" s="126"/>
      <c r="E445" s="128"/>
      <c r="F445" s="4"/>
      <c r="G445" s="5" t="s">
        <v>32</v>
      </c>
      <c r="H445" s="5" t="str">
        <f t="shared" ref="H445:H446" si="132">RIGHT($A$447,6)</f>
        <v>113005</v>
      </c>
      <c r="I445" s="78" t="s">
        <v>94</v>
      </c>
    </row>
    <row r="446" spans="1:10" ht="15.75" x14ac:dyDescent="0.25">
      <c r="A446" s="129" t="str">
        <f>'BoR4 Rollup'!A446</f>
        <v>Orgn: Math and Sciences-Chemistry</v>
      </c>
      <c r="B446" s="130" t="str">
        <f>+'BoR4 Rollup'!B446</f>
        <v>Actual</v>
      </c>
      <c r="C446" s="130" t="str">
        <f>+'BoR4 Rollup'!C446</f>
        <v>Budgeted</v>
      </c>
      <c r="D446" s="130" t="str">
        <f>+'BoR4 Rollup'!D446</f>
        <v>Budgeted</v>
      </c>
      <c r="E446" s="132" t="str">
        <f>'BoR4 Rollup'!E425</f>
        <v>2022-2023 +/-</v>
      </c>
      <c r="F446" s="44"/>
      <c r="G446" s="5" t="s">
        <v>32</v>
      </c>
      <c r="H446" s="5" t="str">
        <f t="shared" si="132"/>
        <v>113005</v>
      </c>
      <c r="I446" s="78" t="s">
        <v>94</v>
      </c>
    </row>
    <row r="447" spans="1:10" ht="15.75" x14ac:dyDescent="0.25">
      <c r="A447" s="133" t="str">
        <f>'BoR4 Rollup'!A447</f>
        <v>Organization ID:  113005</v>
      </c>
      <c r="B447" s="134" t="str">
        <f>'BoR4 Rollup'!$B$6</f>
        <v>2022-2023</v>
      </c>
      <c r="C447" s="134" t="str">
        <f>'BoR4 Rollup'!$C$6</f>
        <v>2022-2023</v>
      </c>
      <c r="D447" s="134" t="str">
        <f>'BoR4 Rollup'!$D$6</f>
        <v>2023-2024</v>
      </c>
      <c r="E447" s="136" t="str">
        <f>'BoR4 Rollup'!$E$6</f>
        <v>2023-2024</v>
      </c>
      <c r="F447" s="44"/>
      <c r="G447" s="5" t="s">
        <v>32</v>
      </c>
      <c r="H447" s="5" t="str">
        <f>RIGHT($A$447,6)</f>
        <v>113005</v>
      </c>
      <c r="I447" s="78" t="s">
        <v>94</v>
      </c>
    </row>
    <row r="448" spans="1:10" x14ac:dyDescent="0.2">
      <c r="A448" s="26" t="str">
        <f>'BoR4 Rollup'!A448</f>
        <v xml:space="preserve">  Salaries</v>
      </c>
      <c r="B448" s="115"/>
      <c r="C448" s="115"/>
      <c r="D448" s="115"/>
      <c r="E448" s="28">
        <f t="shared" ref="E448:E465" si="133">+D448-C448</f>
        <v>0</v>
      </c>
      <c r="F448" s="10"/>
      <c r="G448" s="5" t="s">
        <v>32</v>
      </c>
      <c r="H448" s="5" t="str">
        <f t="shared" ref="H448:H465" si="134">RIGHT($A$447,6)</f>
        <v>113005</v>
      </c>
      <c r="I448" s="78" t="s">
        <v>94</v>
      </c>
      <c r="J448" s="78" t="s">
        <v>582</v>
      </c>
    </row>
    <row r="449" spans="1:10" x14ac:dyDescent="0.2">
      <c r="A449" s="26" t="str">
        <f>'BoR4 Rollup'!A449</f>
        <v xml:space="preserve">  Other Compensation</v>
      </c>
      <c r="B449" s="115"/>
      <c r="C449" s="115"/>
      <c r="D449" s="115"/>
      <c r="E449" s="28">
        <f t="shared" si="133"/>
        <v>0</v>
      </c>
      <c r="F449" s="10"/>
      <c r="G449" s="5" t="s">
        <v>32</v>
      </c>
      <c r="H449" s="5" t="str">
        <f t="shared" si="134"/>
        <v>113005</v>
      </c>
      <c r="I449" s="78" t="s">
        <v>94</v>
      </c>
    </row>
    <row r="450" spans="1:10" x14ac:dyDescent="0.2">
      <c r="A450" s="26" t="str">
        <f>'BoR4 Rollup'!A450</f>
        <v xml:space="preserve">  Related Benefits</v>
      </c>
      <c r="B450" s="115"/>
      <c r="C450" s="115"/>
      <c r="D450" s="153"/>
      <c r="E450" s="28">
        <f t="shared" si="133"/>
        <v>0</v>
      </c>
      <c r="F450" s="10"/>
      <c r="G450" s="5" t="s">
        <v>32</v>
      </c>
      <c r="H450" s="5" t="str">
        <f t="shared" si="134"/>
        <v>113005</v>
      </c>
      <c r="I450" s="78" t="s">
        <v>94</v>
      </c>
      <c r="J450" s="78" t="s">
        <v>583</v>
      </c>
    </row>
    <row r="451" spans="1:10" ht="15.75" x14ac:dyDescent="0.25">
      <c r="A451" s="29" t="str">
        <f>'BoR4 Rollup'!A451</f>
        <v>Total Personal Services</v>
      </c>
      <c r="B451" s="118">
        <f>B450+B449+B448</f>
        <v>0</v>
      </c>
      <c r="C451" s="118">
        <f t="shared" ref="C451:D451" si="135">C450+C449+C448</f>
        <v>0</v>
      </c>
      <c r="D451" s="118">
        <f t="shared" si="135"/>
        <v>0</v>
      </c>
      <c r="E451" s="31">
        <f t="shared" si="133"/>
        <v>0</v>
      </c>
      <c r="F451" s="32"/>
      <c r="G451" s="5" t="s">
        <v>8</v>
      </c>
      <c r="H451" s="5" t="str">
        <f t="shared" si="134"/>
        <v>113005</v>
      </c>
      <c r="I451" s="78" t="s">
        <v>94</v>
      </c>
    </row>
    <row r="452" spans="1:10" x14ac:dyDescent="0.2">
      <c r="A452" s="26" t="str">
        <f>'BoR4 Rollup'!A452</f>
        <v xml:space="preserve"> Travel</v>
      </c>
      <c r="B452" s="115"/>
      <c r="C452" s="115"/>
      <c r="D452" s="115"/>
      <c r="E452" s="28">
        <f t="shared" si="133"/>
        <v>0</v>
      </c>
      <c r="F452" s="10"/>
      <c r="G452" s="5" t="s">
        <v>32</v>
      </c>
      <c r="H452" s="5" t="str">
        <f t="shared" si="134"/>
        <v>113005</v>
      </c>
      <c r="I452" s="78" t="s">
        <v>94</v>
      </c>
      <c r="J452" s="78" t="s">
        <v>584</v>
      </c>
    </row>
    <row r="453" spans="1:10" x14ac:dyDescent="0.2">
      <c r="A453" s="26" t="str">
        <f>'BoR4 Rollup'!A453</f>
        <v xml:space="preserve"> Operating Services</v>
      </c>
      <c r="B453" s="115"/>
      <c r="C453" s="115"/>
      <c r="D453" s="115"/>
      <c r="E453" s="28">
        <f t="shared" si="133"/>
        <v>0</v>
      </c>
      <c r="F453" s="10"/>
      <c r="G453" s="5" t="s">
        <v>32</v>
      </c>
      <c r="H453" s="5" t="str">
        <f t="shared" si="134"/>
        <v>113005</v>
      </c>
      <c r="I453" s="78" t="s">
        <v>94</v>
      </c>
      <c r="J453" s="78" t="s">
        <v>585</v>
      </c>
    </row>
    <row r="454" spans="1:10" x14ac:dyDescent="0.2">
      <c r="A454" s="26" t="str">
        <f>'BoR4 Rollup'!A454</f>
        <v xml:space="preserve"> Supplies</v>
      </c>
      <c r="B454" s="115"/>
      <c r="C454" s="115"/>
      <c r="D454" s="115"/>
      <c r="E454" s="28">
        <f t="shared" si="133"/>
        <v>0</v>
      </c>
      <c r="F454" s="10"/>
      <c r="G454" s="5" t="s">
        <v>32</v>
      </c>
      <c r="H454" s="5" t="str">
        <f t="shared" si="134"/>
        <v>113005</v>
      </c>
      <c r="I454" s="78" t="s">
        <v>94</v>
      </c>
      <c r="J454" s="78" t="s">
        <v>586</v>
      </c>
    </row>
    <row r="455" spans="1:10" ht="15.75" x14ac:dyDescent="0.25">
      <c r="A455" s="29" t="str">
        <f>'BoR4 Rollup'!A455</f>
        <v>Total Operating Expenses</v>
      </c>
      <c r="B455" s="121">
        <f>B454+B453+B452</f>
        <v>0</v>
      </c>
      <c r="C455" s="121">
        <f t="shared" ref="C455:D455" si="136">C454+C453+C452</f>
        <v>0</v>
      </c>
      <c r="D455" s="121">
        <f t="shared" si="136"/>
        <v>0</v>
      </c>
      <c r="E455" s="34">
        <f t="shared" si="133"/>
        <v>0</v>
      </c>
      <c r="F455" s="35"/>
      <c r="G455" s="5" t="s">
        <v>8</v>
      </c>
      <c r="H455" s="5" t="str">
        <f t="shared" si="134"/>
        <v>113005</v>
      </c>
      <c r="I455" s="78" t="s">
        <v>94</v>
      </c>
    </row>
    <row r="456" spans="1:10" x14ac:dyDescent="0.2">
      <c r="A456" s="26" t="str">
        <f>'BoR4 Rollup'!A456</f>
        <v xml:space="preserve"> Professional Services</v>
      </c>
      <c r="B456" s="115"/>
      <c r="C456" s="115"/>
      <c r="D456" s="115"/>
      <c r="E456" s="28">
        <f t="shared" si="133"/>
        <v>0</v>
      </c>
      <c r="F456" s="10"/>
      <c r="G456" s="5" t="s">
        <v>32</v>
      </c>
      <c r="H456" s="5" t="str">
        <f t="shared" si="134"/>
        <v>113005</v>
      </c>
      <c r="I456" s="78" t="s">
        <v>94</v>
      </c>
      <c r="J456" s="78" t="s">
        <v>587</v>
      </c>
    </row>
    <row r="457" spans="1:10" x14ac:dyDescent="0.2">
      <c r="A457" s="26" t="str">
        <f>'BoR4 Rollup'!A457</f>
        <v xml:space="preserve"> Other Charges</v>
      </c>
      <c r="B457" s="115"/>
      <c r="C457" s="115"/>
      <c r="D457" s="115"/>
      <c r="E457" s="28">
        <f t="shared" si="133"/>
        <v>0</v>
      </c>
      <c r="F457" s="10"/>
      <c r="G457" s="5" t="s">
        <v>32</v>
      </c>
      <c r="H457" s="5" t="str">
        <f t="shared" si="134"/>
        <v>113005</v>
      </c>
      <c r="I457" s="78" t="s">
        <v>94</v>
      </c>
      <c r="J457" s="78" t="s">
        <v>588</v>
      </c>
    </row>
    <row r="458" spans="1:10" x14ac:dyDescent="0.2">
      <c r="A458" s="26" t="str">
        <f>'BoR4 Rollup'!A458</f>
        <v xml:space="preserve"> Debt Services</v>
      </c>
      <c r="B458" s="115"/>
      <c r="C458" s="115"/>
      <c r="D458" s="115"/>
      <c r="E458" s="28">
        <f t="shared" si="133"/>
        <v>0</v>
      </c>
      <c r="F458" s="10"/>
      <c r="G458" s="5" t="s">
        <v>32</v>
      </c>
      <c r="H458" s="5" t="str">
        <f t="shared" si="134"/>
        <v>113005</v>
      </c>
      <c r="I458" s="78" t="s">
        <v>94</v>
      </c>
    </row>
    <row r="459" spans="1:10" x14ac:dyDescent="0.2">
      <c r="A459" s="26" t="str">
        <f>'BoR4 Rollup'!A459</f>
        <v xml:space="preserve"> Interagency Transfers</v>
      </c>
      <c r="B459" s="115"/>
      <c r="C459" s="115"/>
      <c r="D459" s="115"/>
      <c r="E459" s="28">
        <f t="shared" si="133"/>
        <v>0</v>
      </c>
      <c r="F459" s="10"/>
      <c r="G459" s="5" t="s">
        <v>32</v>
      </c>
      <c r="H459" s="5" t="str">
        <f t="shared" si="134"/>
        <v>113005</v>
      </c>
      <c r="I459" s="78" t="s">
        <v>94</v>
      </c>
      <c r="J459" s="78" t="s">
        <v>589</v>
      </c>
    </row>
    <row r="460" spans="1:10" ht="15.75" x14ac:dyDescent="0.25">
      <c r="A460" s="29" t="str">
        <f>'BoR4 Rollup'!A460</f>
        <v>Total Other Charges</v>
      </c>
      <c r="B460" s="121">
        <f>B459+B458+B457+B456</f>
        <v>0</v>
      </c>
      <c r="C460" s="121">
        <f t="shared" ref="C460:D460" si="137">C459+C458+C457+C456</f>
        <v>0</v>
      </c>
      <c r="D460" s="121">
        <f t="shared" si="137"/>
        <v>0</v>
      </c>
      <c r="E460" s="34">
        <f t="shared" si="133"/>
        <v>0</v>
      </c>
      <c r="F460" s="35"/>
      <c r="G460" s="5" t="s">
        <v>8</v>
      </c>
      <c r="H460" s="5" t="str">
        <f t="shared" si="134"/>
        <v>113005</v>
      </c>
      <c r="I460" s="78" t="s">
        <v>94</v>
      </c>
    </row>
    <row r="461" spans="1:10" x14ac:dyDescent="0.2">
      <c r="A461" s="26" t="str">
        <f>'BoR4 Rollup'!A461</f>
        <v xml:space="preserve"> General Acquisitions</v>
      </c>
      <c r="B461" s="115"/>
      <c r="C461" s="115"/>
      <c r="D461" s="115"/>
      <c r="E461" s="28">
        <f t="shared" si="133"/>
        <v>0</v>
      </c>
      <c r="F461" s="10"/>
      <c r="G461" s="5" t="s">
        <v>32</v>
      </c>
      <c r="H461" s="5" t="str">
        <f t="shared" si="134"/>
        <v>113005</v>
      </c>
      <c r="I461" s="78" t="s">
        <v>94</v>
      </c>
      <c r="J461" s="78" t="s">
        <v>590</v>
      </c>
    </row>
    <row r="462" spans="1:10" x14ac:dyDescent="0.2">
      <c r="A462" s="26" t="str">
        <f>'BoR4 Rollup'!A462</f>
        <v xml:space="preserve"> Library Acquisitions</v>
      </c>
      <c r="B462" s="115"/>
      <c r="C462" s="115"/>
      <c r="D462" s="115"/>
      <c r="E462" s="28">
        <f t="shared" si="133"/>
        <v>0</v>
      </c>
      <c r="F462" s="10"/>
      <c r="G462" s="5" t="s">
        <v>32</v>
      </c>
      <c r="H462" s="5" t="str">
        <f t="shared" si="134"/>
        <v>113005</v>
      </c>
      <c r="I462" s="78" t="s">
        <v>94</v>
      </c>
      <c r="J462" s="78" t="s">
        <v>590</v>
      </c>
    </row>
    <row r="463" spans="1:10" x14ac:dyDescent="0.2">
      <c r="A463" s="26" t="str">
        <f>'BoR4 Rollup'!A463</f>
        <v xml:space="preserve"> Major Repairs</v>
      </c>
      <c r="B463" s="115"/>
      <c r="C463" s="115"/>
      <c r="D463" s="115"/>
      <c r="E463" s="28">
        <f t="shared" si="133"/>
        <v>0</v>
      </c>
      <c r="F463" s="10"/>
      <c r="G463" s="5" t="s">
        <v>32</v>
      </c>
      <c r="H463" s="5" t="str">
        <f t="shared" si="134"/>
        <v>113005</v>
      </c>
      <c r="I463" s="78" t="s">
        <v>94</v>
      </c>
    </row>
    <row r="464" spans="1:10" ht="15.75" x14ac:dyDescent="0.25">
      <c r="A464" s="29" t="str">
        <f>'BoR4 Rollup'!A464</f>
        <v>Total Acquisitions and Major Repairs</v>
      </c>
      <c r="B464" s="121">
        <f>B463+B462+B461</f>
        <v>0</v>
      </c>
      <c r="C464" s="121">
        <f t="shared" ref="C464:D464" si="138">C463+C462+C461</f>
        <v>0</v>
      </c>
      <c r="D464" s="121">
        <f t="shared" si="138"/>
        <v>0</v>
      </c>
      <c r="E464" s="34">
        <f t="shared" si="133"/>
        <v>0</v>
      </c>
      <c r="F464" s="35"/>
      <c r="G464" s="5" t="s">
        <v>8</v>
      </c>
      <c r="H464" s="5" t="str">
        <f t="shared" si="134"/>
        <v>113005</v>
      </c>
      <c r="I464" s="78" t="s">
        <v>94</v>
      </c>
    </row>
    <row r="465" spans="1:10" ht="15.75" x14ac:dyDescent="0.25">
      <c r="A465" s="29" t="str">
        <f>'BoR4 Rollup'!A465</f>
        <v>Function Total</v>
      </c>
      <c r="B465" s="118">
        <f>B464+B460+B455+B451</f>
        <v>0</v>
      </c>
      <c r="C465" s="118">
        <f t="shared" ref="C465:D465" si="139">C464+C460+C455+C451</f>
        <v>0</v>
      </c>
      <c r="D465" s="118">
        <f t="shared" si="139"/>
        <v>0</v>
      </c>
      <c r="E465" s="46">
        <f t="shared" si="133"/>
        <v>0</v>
      </c>
      <c r="F465" s="32"/>
      <c r="G465" s="5" t="s">
        <v>8</v>
      </c>
      <c r="H465" s="5" t="str">
        <f t="shared" si="134"/>
        <v>113005</v>
      </c>
      <c r="I465" s="78" t="s">
        <v>94</v>
      </c>
    </row>
    <row r="466" spans="1:10" ht="15.75" x14ac:dyDescent="0.25">
      <c r="A466" s="124" t="str">
        <f>'BoR4 Rollup'!A466</f>
        <v>Function:  Instruction</v>
      </c>
      <c r="B466" s="125"/>
      <c r="C466" s="126"/>
      <c r="D466" s="126"/>
      <c r="E466" s="128"/>
      <c r="F466" s="4"/>
      <c r="G466" s="5" t="s">
        <v>32</v>
      </c>
      <c r="H466" s="5" t="str">
        <f t="shared" ref="H466:H467" si="140">RIGHT($A$468,6)</f>
        <v>113007</v>
      </c>
      <c r="I466" s="78" t="s">
        <v>97</v>
      </c>
    </row>
    <row r="467" spans="1:10" ht="15.75" x14ac:dyDescent="0.25">
      <c r="A467" s="129" t="s">
        <v>98</v>
      </c>
      <c r="B467" s="130" t="str">
        <f>+'BoR4 Rollup'!B467</f>
        <v>Actual</v>
      </c>
      <c r="C467" s="130" t="str">
        <f>+'BoR4 Rollup'!C467</f>
        <v>Budgeted</v>
      </c>
      <c r="D467" s="130" t="str">
        <f>+'BoR4 Rollup'!D467</f>
        <v>Budgeted</v>
      </c>
      <c r="E467" s="132" t="str">
        <f>'BoR4 Rollup'!E446</f>
        <v>2022-2023 +/-</v>
      </c>
      <c r="F467" s="44"/>
      <c r="G467" s="5" t="s">
        <v>32</v>
      </c>
      <c r="H467" s="5" t="str">
        <f t="shared" si="140"/>
        <v>113007</v>
      </c>
      <c r="I467" s="78" t="s">
        <v>97</v>
      </c>
    </row>
    <row r="468" spans="1:10" ht="15.75" x14ac:dyDescent="0.25">
      <c r="A468" s="133" t="s">
        <v>99</v>
      </c>
      <c r="B468" s="134" t="str">
        <f>'BoR4 Rollup'!$B$6</f>
        <v>2022-2023</v>
      </c>
      <c r="C468" s="134" t="str">
        <f>'BoR4 Rollup'!$C$6</f>
        <v>2022-2023</v>
      </c>
      <c r="D468" s="134" t="str">
        <f>'BoR4 Rollup'!$D$6</f>
        <v>2023-2024</v>
      </c>
      <c r="E468" s="136" t="str">
        <f>'BoR4 Rollup'!$E$6</f>
        <v>2023-2024</v>
      </c>
      <c r="F468" s="44"/>
      <c r="G468" s="5" t="s">
        <v>32</v>
      </c>
      <c r="H468" s="5" t="str">
        <f>RIGHT($A$468,6)</f>
        <v>113007</v>
      </c>
      <c r="I468" s="78" t="s">
        <v>97</v>
      </c>
    </row>
    <row r="469" spans="1:10" x14ac:dyDescent="0.2">
      <c r="A469" s="26" t="str">
        <f>'BoR4 Rollup'!A469</f>
        <v xml:space="preserve">  Salaries</v>
      </c>
      <c r="B469" s="115"/>
      <c r="C469" s="115"/>
      <c r="D469" s="115"/>
      <c r="E469" s="28">
        <f t="shared" ref="E469:E486" si="141">+D469-C469</f>
        <v>0</v>
      </c>
      <c r="F469" s="10"/>
      <c r="G469" s="5" t="s">
        <v>32</v>
      </c>
      <c r="H469" s="5" t="str">
        <f t="shared" ref="H469:H486" si="142">RIGHT($A$468,6)</f>
        <v>113007</v>
      </c>
      <c r="I469" s="78" t="s">
        <v>97</v>
      </c>
      <c r="J469" s="78" t="s">
        <v>582</v>
      </c>
    </row>
    <row r="470" spans="1:10" x14ac:dyDescent="0.2">
      <c r="A470" s="26" t="str">
        <f>'BoR4 Rollup'!A470</f>
        <v xml:space="preserve">  Other Compensation</v>
      </c>
      <c r="B470" s="115"/>
      <c r="C470" s="115"/>
      <c r="D470" s="115"/>
      <c r="E470" s="28">
        <f t="shared" si="141"/>
        <v>0</v>
      </c>
      <c r="F470" s="10"/>
      <c r="G470" s="5" t="s">
        <v>32</v>
      </c>
      <c r="H470" s="5" t="str">
        <f t="shared" si="142"/>
        <v>113007</v>
      </c>
      <c r="I470" s="78" t="s">
        <v>97</v>
      </c>
    </row>
    <row r="471" spans="1:10" x14ac:dyDescent="0.2">
      <c r="A471" s="26" t="str">
        <f>'BoR4 Rollup'!A471</f>
        <v xml:space="preserve">  Related Benefits</v>
      </c>
      <c r="B471" s="115"/>
      <c r="C471" s="115"/>
      <c r="D471" s="153"/>
      <c r="E471" s="28">
        <f t="shared" si="141"/>
        <v>0</v>
      </c>
      <c r="F471" s="10"/>
      <c r="G471" s="5" t="s">
        <v>32</v>
      </c>
      <c r="H471" s="5" t="str">
        <f t="shared" si="142"/>
        <v>113007</v>
      </c>
      <c r="I471" s="78" t="s">
        <v>97</v>
      </c>
      <c r="J471" s="78" t="s">
        <v>583</v>
      </c>
    </row>
    <row r="472" spans="1:10" ht="15.75" x14ac:dyDescent="0.25">
      <c r="A472" s="29" t="str">
        <f>'BoR4 Rollup'!A472</f>
        <v>Total Personal Services</v>
      </c>
      <c r="B472" s="118">
        <f>B471+B470+B469</f>
        <v>0</v>
      </c>
      <c r="C472" s="118">
        <f t="shared" ref="C472:D472" si="143">C471+C470+C469</f>
        <v>0</v>
      </c>
      <c r="D472" s="118">
        <f t="shared" si="143"/>
        <v>0</v>
      </c>
      <c r="E472" s="31">
        <f t="shared" si="141"/>
        <v>0</v>
      </c>
      <c r="F472" s="32"/>
      <c r="G472" s="5" t="s">
        <v>8</v>
      </c>
      <c r="H472" s="5" t="str">
        <f t="shared" si="142"/>
        <v>113007</v>
      </c>
      <c r="I472" s="78" t="s">
        <v>97</v>
      </c>
    </row>
    <row r="473" spans="1:10" x14ac:dyDescent="0.2">
      <c r="A473" s="26" t="str">
        <f>'BoR4 Rollup'!A473</f>
        <v xml:space="preserve"> Travel</v>
      </c>
      <c r="B473" s="115"/>
      <c r="C473" s="115"/>
      <c r="D473" s="115"/>
      <c r="E473" s="28">
        <f t="shared" si="141"/>
        <v>0</v>
      </c>
      <c r="F473" s="10"/>
      <c r="G473" s="5" t="s">
        <v>32</v>
      </c>
      <c r="H473" s="5" t="str">
        <f t="shared" si="142"/>
        <v>113007</v>
      </c>
      <c r="I473" s="78" t="s">
        <v>97</v>
      </c>
      <c r="J473" s="78" t="s">
        <v>584</v>
      </c>
    </row>
    <row r="474" spans="1:10" x14ac:dyDescent="0.2">
      <c r="A474" s="26" t="str">
        <f>'BoR4 Rollup'!A474</f>
        <v xml:space="preserve"> Operating Services</v>
      </c>
      <c r="B474" s="115"/>
      <c r="C474" s="115"/>
      <c r="D474" s="115"/>
      <c r="E474" s="28">
        <f t="shared" si="141"/>
        <v>0</v>
      </c>
      <c r="F474" s="10"/>
      <c r="G474" s="5" t="s">
        <v>32</v>
      </c>
      <c r="H474" s="5" t="str">
        <f t="shared" si="142"/>
        <v>113007</v>
      </c>
      <c r="I474" s="78" t="s">
        <v>97</v>
      </c>
      <c r="J474" s="78" t="s">
        <v>585</v>
      </c>
    </row>
    <row r="475" spans="1:10" x14ac:dyDescent="0.2">
      <c r="A475" s="26" t="str">
        <f>'BoR4 Rollup'!A475</f>
        <v xml:space="preserve"> Supplies</v>
      </c>
      <c r="B475" s="115"/>
      <c r="C475" s="115"/>
      <c r="D475" s="115"/>
      <c r="E475" s="28">
        <f t="shared" si="141"/>
        <v>0</v>
      </c>
      <c r="F475" s="10"/>
      <c r="G475" s="5" t="s">
        <v>32</v>
      </c>
      <c r="H475" s="5" t="str">
        <f t="shared" si="142"/>
        <v>113007</v>
      </c>
      <c r="I475" s="78" t="s">
        <v>97</v>
      </c>
      <c r="J475" s="78" t="s">
        <v>586</v>
      </c>
    </row>
    <row r="476" spans="1:10" ht="15.75" x14ac:dyDescent="0.25">
      <c r="A476" s="29" t="str">
        <f>'BoR4 Rollup'!A476</f>
        <v>Total Operating Expenses</v>
      </c>
      <c r="B476" s="121">
        <f>B475+B474+B473</f>
        <v>0</v>
      </c>
      <c r="C476" s="121">
        <f t="shared" ref="C476:D476" si="144">C475+C474+C473</f>
        <v>0</v>
      </c>
      <c r="D476" s="121">
        <f t="shared" si="144"/>
        <v>0</v>
      </c>
      <c r="E476" s="34">
        <f t="shared" si="141"/>
        <v>0</v>
      </c>
      <c r="F476" s="35"/>
      <c r="G476" s="5" t="s">
        <v>8</v>
      </c>
      <c r="H476" s="5" t="str">
        <f t="shared" si="142"/>
        <v>113007</v>
      </c>
      <c r="I476" s="78" t="s">
        <v>97</v>
      </c>
    </row>
    <row r="477" spans="1:10" x14ac:dyDescent="0.2">
      <c r="A477" s="26" t="str">
        <f>'BoR4 Rollup'!A477</f>
        <v xml:space="preserve"> Professional Services</v>
      </c>
      <c r="B477" s="115"/>
      <c r="C477" s="115"/>
      <c r="D477" s="115"/>
      <c r="E477" s="28">
        <f t="shared" si="141"/>
        <v>0</v>
      </c>
      <c r="F477" s="10"/>
      <c r="G477" s="5" t="s">
        <v>32</v>
      </c>
      <c r="H477" s="5" t="str">
        <f t="shared" si="142"/>
        <v>113007</v>
      </c>
      <c r="I477" s="78" t="s">
        <v>97</v>
      </c>
      <c r="J477" s="78" t="s">
        <v>587</v>
      </c>
    </row>
    <row r="478" spans="1:10" x14ac:dyDescent="0.2">
      <c r="A478" s="26" t="str">
        <f>'BoR4 Rollup'!A478</f>
        <v xml:space="preserve"> Other Charges</v>
      </c>
      <c r="B478" s="115"/>
      <c r="C478" s="115"/>
      <c r="D478" s="115"/>
      <c r="E478" s="28">
        <f t="shared" si="141"/>
        <v>0</v>
      </c>
      <c r="F478" s="10"/>
      <c r="G478" s="5" t="s">
        <v>32</v>
      </c>
      <c r="H478" s="5" t="str">
        <f t="shared" si="142"/>
        <v>113007</v>
      </c>
      <c r="I478" s="78" t="s">
        <v>97</v>
      </c>
      <c r="J478" s="78" t="s">
        <v>588</v>
      </c>
    </row>
    <row r="479" spans="1:10" x14ac:dyDescent="0.2">
      <c r="A479" s="26" t="str">
        <f>'BoR4 Rollup'!A479</f>
        <v xml:space="preserve"> Debt Services</v>
      </c>
      <c r="B479" s="115"/>
      <c r="C479" s="115"/>
      <c r="D479" s="115"/>
      <c r="E479" s="28">
        <f t="shared" si="141"/>
        <v>0</v>
      </c>
      <c r="F479" s="10"/>
      <c r="G479" s="5" t="s">
        <v>32</v>
      </c>
      <c r="H479" s="5" t="str">
        <f t="shared" si="142"/>
        <v>113007</v>
      </c>
      <c r="I479" s="78" t="s">
        <v>97</v>
      </c>
    </row>
    <row r="480" spans="1:10" x14ac:dyDescent="0.2">
      <c r="A480" s="26" t="str">
        <f>'BoR4 Rollup'!A480</f>
        <v xml:space="preserve"> Interagency Transfers</v>
      </c>
      <c r="B480" s="115"/>
      <c r="C480" s="115"/>
      <c r="D480" s="115"/>
      <c r="E480" s="28">
        <f t="shared" si="141"/>
        <v>0</v>
      </c>
      <c r="F480" s="10"/>
      <c r="G480" s="5" t="s">
        <v>32</v>
      </c>
      <c r="H480" s="5" t="str">
        <f t="shared" si="142"/>
        <v>113007</v>
      </c>
      <c r="I480" s="78" t="s">
        <v>97</v>
      </c>
      <c r="J480" s="78" t="s">
        <v>589</v>
      </c>
    </row>
    <row r="481" spans="1:10" ht="15.75" x14ac:dyDescent="0.25">
      <c r="A481" s="29" t="str">
        <f>'BoR4 Rollup'!A481</f>
        <v>Total Other Charges</v>
      </c>
      <c r="B481" s="121">
        <f>B480+B479+B478+B477</f>
        <v>0</v>
      </c>
      <c r="C481" s="121">
        <f t="shared" ref="C481:D481" si="145">C480+C479+C478+C477</f>
        <v>0</v>
      </c>
      <c r="D481" s="121">
        <f t="shared" si="145"/>
        <v>0</v>
      </c>
      <c r="E481" s="34">
        <f t="shared" si="141"/>
        <v>0</v>
      </c>
      <c r="F481" s="35"/>
      <c r="G481" s="5" t="s">
        <v>8</v>
      </c>
      <c r="H481" s="5" t="str">
        <f t="shared" si="142"/>
        <v>113007</v>
      </c>
      <c r="I481" s="78" t="s">
        <v>97</v>
      </c>
    </row>
    <row r="482" spans="1:10" x14ac:dyDescent="0.2">
      <c r="A482" s="26" t="str">
        <f>'BoR4 Rollup'!A482</f>
        <v xml:space="preserve"> General Acquisitions</v>
      </c>
      <c r="B482" s="115"/>
      <c r="C482" s="115"/>
      <c r="D482" s="115"/>
      <c r="E482" s="28">
        <f t="shared" si="141"/>
        <v>0</v>
      </c>
      <c r="F482" s="10"/>
      <c r="G482" s="5" t="s">
        <v>32</v>
      </c>
      <c r="H482" s="5" t="str">
        <f t="shared" si="142"/>
        <v>113007</v>
      </c>
      <c r="I482" s="78" t="s">
        <v>97</v>
      </c>
      <c r="J482" s="78" t="s">
        <v>590</v>
      </c>
    </row>
    <row r="483" spans="1:10" x14ac:dyDescent="0.2">
      <c r="A483" s="26" t="str">
        <f>'BoR4 Rollup'!A483</f>
        <v xml:space="preserve"> Library Acquisitions</v>
      </c>
      <c r="B483" s="115"/>
      <c r="C483" s="115"/>
      <c r="D483" s="115"/>
      <c r="E483" s="28">
        <f t="shared" si="141"/>
        <v>0</v>
      </c>
      <c r="F483" s="10"/>
      <c r="G483" s="5" t="s">
        <v>32</v>
      </c>
      <c r="H483" s="5" t="str">
        <f t="shared" si="142"/>
        <v>113007</v>
      </c>
      <c r="I483" s="78" t="s">
        <v>97</v>
      </c>
      <c r="J483" s="78" t="s">
        <v>590</v>
      </c>
    </row>
    <row r="484" spans="1:10" x14ac:dyDescent="0.2">
      <c r="A484" s="26" t="str">
        <f>'BoR4 Rollup'!A484</f>
        <v xml:space="preserve"> Major Repairs</v>
      </c>
      <c r="B484" s="115"/>
      <c r="C484" s="115"/>
      <c r="D484" s="115"/>
      <c r="E484" s="28">
        <f t="shared" si="141"/>
        <v>0</v>
      </c>
      <c r="F484" s="10"/>
      <c r="G484" s="5" t="s">
        <v>32</v>
      </c>
      <c r="H484" s="5" t="str">
        <f t="shared" si="142"/>
        <v>113007</v>
      </c>
      <c r="I484" s="78" t="s">
        <v>97</v>
      </c>
    </row>
    <row r="485" spans="1:10" ht="15.75" x14ac:dyDescent="0.25">
      <c r="A485" s="29" t="str">
        <f>'BoR4 Rollup'!A485</f>
        <v>Total Acquisitions and Major Repairs</v>
      </c>
      <c r="B485" s="121">
        <f>B484+B483+B482</f>
        <v>0</v>
      </c>
      <c r="C485" s="121">
        <f t="shared" ref="C485:D485" si="146">C484+C483+C482</f>
        <v>0</v>
      </c>
      <c r="D485" s="121">
        <f t="shared" si="146"/>
        <v>0</v>
      </c>
      <c r="E485" s="34">
        <f t="shared" si="141"/>
        <v>0</v>
      </c>
      <c r="F485" s="35"/>
      <c r="G485" s="5" t="s">
        <v>8</v>
      </c>
      <c r="H485" s="5" t="str">
        <f t="shared" si="142"/>
        <v>113007</v>
      </c>
      <c r="I485" s="78" t="s">
        <v>97</v>
      </c>
    </row>
    <row r="486" spans="1:10" ht="15.75" x14ac:dyDescent="0.25">
      <c r="A486" s="29" t="str">
        <f>'BoR4 Rollup'!A486</f>
        <v>Function Total</v>
      </c>
      <c r="B486" s="118">
        <f>B485+B481+B476+B472</f>
        <v>0</v>
      </c>
      <c r="C486" s="118">
        <f t="shared" ref="C486:D486" si="147">C485+C481+C476+C472</f>
        <v>0</v>
      </c>
      <c r="D486" s="118">
        <f t="shared" si="147"/>
        <v>0</v>
      </c>
      <c r="E486" s="46">
        <f t="shared" si="141"/>
        <v>0</v>
      </c>
      <c r="F486" s="32"/>
      <c r="G486" s="5" t="s">
        <v>8</v>
      </c>
      <c r="H486" s="5" t="str">
        <f t="shared" si="142"/>
        <v>113007</v>
      </c>
      <c r="I486" s="78" t="s">
        <v>97</v>
      </c>
    </row>
    <row r="487" spans="1:10" ht="15.75" x14ac:dyDescent="0.25">
      <c r="A487" s="124" t="str">
        <f>'BoR4 Rollup'!A487</f>
        <v>Function:  Instruction</v>
      </c>
      <c r="B487" s="125"/>
      <c r="C487" s="126"/>
      <c r="D487" s="126"/>
      <c r="E487" s="128"/>
      <c r="F487" s="4"/>
      <c r="G487" s="5" t="s">
        <v>32</v>
      </c>
      <c r="H487" s="5" t="str">
        <f t="shared" ref="H487:H488" si="148">RIGHT($A$489,6)</f>
        <v>113009</v>
      </c>
      <c r="I487" s="78" t="s">
        <v>100</v>
      </c>
    </row>
    <row r="488" spans="1:10" ht="15.75" x14ac:dyDescent="0.25">
      <c r="A488" s="129" t="str">
        <f>'BoR4 Rollup'!A488</f>
        <v>Orgn: Math and Sciences-Physical Science</v>
      </c>
      <c r="B488" s="130" t="str">
        <f>+'BoR4 Rollup'!B488</f>
        <v>Actual</v>
      </c>
      <c r="C488" s="130" t="str">
        <f>+'BoR4 Rollup'!C488</f>
        <v>Budgeted</v>
      </c>
      <c r="D488" s="130" t="str">
        <f>+'BoR4 Rollup'!D488</f>
        <v>Budgeted</v>
      </c>
      <c r="E488" s="132" t="str">
        <f>'BoR4 Rollup'!E467</f>
        <v>2022-2023 +/-</v>
      </c>
      <c r="F488" s="44"/>
      <c r="G488" s="5" t="s">
        <v>32</v>
      </c>
      <c r="H488" s="5" t="str">
        <f t="shared" si="148"/>
        <v>113009</v>
      </c>
      <c r="I488" s="78" t="s">
        <v>100</v>
      </c>
    </row>
    <row r="489" spans="1:10" ht="15.75" x14ac:dyDescent="0.25">
      <c r="A489" s="133" t="str">
        <f>'BoR4 Rollup'!A489</f>
        <v>Organization ID:  113009</v>
      </c>
      <c r="B489" s="134" t="str">
        <f>'BoR4 Rollup'!$B$6</f>
        <v>2022-2023</v>
      </c>
      <c r="C489" s="134" t="str">
        <f>'BoR4 Rollup'!$C$6</f>
        <v>2022-2023</v>
      </c>
      <c r="D489" s="134" t="str">
        <f>'BoR4 Rollup'!$D$6</f>
        <v>2023-2024</v>
      </c>
      <c r="E489" s="136" t="str">
        <f>'BoR4 Rollup'!$E$6</f>
        <v>2023-2024</v>
      </c>
      <c r="F489" s="44"/>
      <c r="G489" s="5" t="s">
        <v>32</v>
      </c>
      <c r="H489" s="5" t="str">
        <f>RIGHT($A$489,6)</f>
        <v>113009</v>
      </c>
      <c r="I489" s="78" t="s">
        <v>100</v>
      </c>
    </row>
    <row r="490" spans="1:10" x14ac:dyDescent="0.2">
      <c r="A490" s="26" t="str">
        <f>'BoR4 Rollup'!A490</f>
        <v xml:space="preserve">  Salaries</v>
      </c>
      <c r="B490" s="115"/>
      <c r="C490" s="115"/>
      <c r="D490" s="115"/>
      <c r="E490" s="28">
        <f t="shared" ref="E490:E507" si="149">+D490-C490</f>
        <v>0</v>
      </c>
      <c r="F490" s="10"/>
      <c r="G490" s="5" t="s">
        <v>32</v>
      </c>
      <c r="H490" s="5" t="str">
        <f t="shared" ref="H490:H507" si="150">RIGHT($A$489,6)</f>
        <v>113009</v>
      </c>
      <c r="I490" s="78" t="s">
        <v>100</v>
      </c>
      <c r="J490" s="78" t="s">
        <v>582</v>
      </c>
    </row>
    <row r="491" spans="1:10" x14ac:dyDescent="0.2">
      <c r="A491" s="26" t="str">
        <f>'BoR4 Rollup'!A491</f>
        <v xml:space="preserve">  Other Compensation</v>
      </c>
      <c r="B491" s="115"/>
      <c r="C491" s="115"/>
      <c r="D491" s="115"/>
      <c r="E491" s="28">
        <f t="shared" si="149"/>
        <v>0</v>
      </c>
      <c r="F491" s="10"/>
      <c r="G491" s="5" t="s">
        <v>32</v>
      </c>
      <c r="H491" s="5" t="str">
        <f t="shared" si="150"/>
        <v>113009</v>
      </c>
      <c r="I491" s="78" t="s">
        <v>100</v>
      </c>
    </row>
    <row r="492" spans="1:10" x14ac:dyDescent="0.2">
      <c r="A492" s="26" t="str">
        <f>'BoR4 Rollup'!A492</f>
        <v xml:space="preserve">  Related Benefits</v>
      </c>
      <c r="B492" s="115"/>
      <c r="C492" s="115"/>
      <c r="D492" s="153"/>
      <c r="E492" s="28">
        <f t="shared" si="149"/>
        <v>0</v>
      </c>
      <c r="F492" s="10"/>
      <c r="G492" s="5" t="s">
        <v>32</v>
      </c>
      <c r="H492" s="5" t="str">
        <f t="shared" si="150"/>
        <v>113009</v>
      </c>
      <c r="I492" s="78" t="s">
        <v>100</v>
      </c>
      <c r="J492" s="78" t="s">
        <v>583</v>
      </c>
    </row>
    <row r="493" spans="1:10" ht="15.75" x14ac:dyDescent="0.25">
      <c r="A493" s="29" t="str">
        <f>'BoR4 Rollup'!A493</f>
        <v>Total Personal Services</v>
      </c>
      <c r="B493" s="118">
        <f>B492+B491+B490</f>
        <v>0</v>
      </c>
      <c r="C493" s="118">
        <f t="shared" ref="C493:D493" si="151">C492+C491+C490</f>
        <v>0</v>
      </c>
      <c r="D493" s="118">
        <f t="shared" si="151"/>
        <v>0</v>
      </c>
      <c r="E493" s="31">
        <f t="shared" si="149"/>
        <v>0</v>
      </c>
      <c r="F493" s="32"/>
      <c r="G493" s="5" t="s">
        <v>8</v>
      </c>
      <c r="H493" s="5" t="str">
        <f t="shared" si="150"/>
        <v>113009</v>
      </c>
      <c r="I493" s="78" t="s">
        <v>100</v>
      </c>
    </row>
    <row r="494" spans="1:10" x14ac:dyDescent="0.2">
      <c r="A494" s="26" t="str">
        <f>'BoR4 Rollup'!A494</f>
        <v xml:space="preserve"> Travel</v>
      </c>
      <c r="B494" s="115"/>
      <c r="C494" s="115"/>
      <c r="D494" s="115"/>
      <c r="E494" s="28">
        <f t="shared" si="149"/>
        <v>0</v>
      </c>
      <c r="F494" s="10"/>
      <c r="G494" s="5" t="s">
        <v>32</v>
      </c>
      <c r="H494" s="5" t="str">
        <f t="shared" si="150"/>
        <v>113009</v>
      </c>
      <c r="I494" s="78" t="s">
        <v>100</v>
      </c>
      <c r="J494" s="78" t="s">
        <v>584</v>
      </c>
    </row>
    <row r="495" spans="1:10" x14ac:dyDescent="0.2">
      <c r="A495" s="26" t="str">
        <f>'BoR4 Rollup'!A495</f>
        <v xml:space="preserve"> Operating Services</v>
      </c>
      <c r="B495" s="115"/>
      <c r="C495" s="115"/>
      <c r="D495" s="115"/>
      <c r="E495" s="28">
        <f t="shared" si="149"/>
        <v>0</v>
      </c>
      <c r="F495" s="10"/>
      <c r="G495" s="5" t="s">
        <v>32</v>
      </c>
      <c r="H495" s="5" t="str">
        <f t="shared" si="150"/>
        <v>113009</v>
      </c>
      <c r="I495" s="78" t="s">
        <v>100</v>
      </c>
      <c r="J495" s="78" t="s">
        <v>585</v>
      </c>
    </row>
    <row r="496" spans="1:10" x14ac:dyDescent="0.2">
      <c r="A496" s="26" t="str">
        <f>'BoR4 Rollup'!A496</f>
        <v xml:space="preserve"> Supplies</v>
      </c>
      <c r="B496" s="115"/>
      <c r="C496" s="115"/>
      <c r="D496" s="115"/>
      <c r="E496" s="28">
        <f t="shared" si="149"/>
        <v>0</v>
      </c>
      <c r="F496" s="10"/>
      <c r="G496" s="5" t="s">
        <v>32</v>
      </c>
      <c r="H496" s="5" t="str">
        <f t="shared" si="150"/>
        <v>113009</v>
      </c>
      <c r="I496" s="78" t="s">
        <v>100</v>
      </c>
      <c r="J496" s="78" t="s">
        <v>586</v>
      </c>
    </row>
    <row r="497" spans="1:10" ht="15.75" x14ac:dyDescent="0.25">
      <c r="A497" s="29" t="str">
        <f>'BoR4 Rollup'!A497</f>
        <v>Total Operating Expenses</v>
      </c>
      <c r="B497" s="121">
        <f>B496+B495+B494</f>
        <v>0</v>
      </c>
      <c r="C497" s="121">
        <f t="shared" ref="C497:D497" si="152">C496+C495+C494</f>
        <v>0</v>
      </c>
      <c r="D497" s="121">
        <f t="shared" si="152"/>
        <v>0</v>
      </c>
      <c r="E497" s="34">
        <f t="shared" si="149"/>
        <v>0</v>
      </c>
      <c r="F497" s="35"/>
      <c r="G497" s="5" t="s">
        <v>8</v>
      </c>
      <c r="H497" s="5" t="str">
        <f t="shared" si="150"/>
        <v>113009</v>
      </c>
      <c r="I497" s="78" t="s">
        <v>100</v>
      </c>
    </row>
    <row r="498" spans="1:10" x14ac:dyDescent="0.2">
      <c r="A498" s="26" t="str">
        <f>'BoR4 Rollup'!A498</f>
        <v xml:space="preserve"> Professional Services</v>
      </c>
      <c r="B498" s="115"/>
      <c r="C498" s="115"/>
      <c r="D498" s="115"/>
      <c r="E498" s="28">
        <f t="shared" si="149"/>
        <v>0</v>
      </c>
      <c r="F498" s="10"/>
      <c r="G498" s="5" t="s">
        <v>32</v>
      </c>
      <c r="H498" s="5" t="str">
        <f t="shared" si="150"/>
        <v>113009</v>
      </c>
      <c r="I498" s="78" t="s">
        <v>100</v>
      </c>
      <c r="J498" s="78" t="s">
        <v>587</v>
      </c>
    </row>
    <row r="499" spans="1:10" x14ac:dyDescent="0.2">
      <c r="A499" s="26" t="str">
        <f>'BoR4 Rollup'!A499</f>
        <v xml:space="preserve"> Other Charges</v>
      </c>
      <c r="B499" s="115"/>
      <c r="C499" s="115"/>
      <c r="D499" s="115"/>
      <c r="E499" s="28">
        <f t="shared" si="149"/>
        <v>0</v>
      </c>
      <c r="F499" s="10"/>
      <c r="G499" s="5" t="s">
        <v>32</v>
      </c>
      <c r="H499" s="5" t="str">
        <f t="shared" si="150"/>
        <v>113009</v>
      </c>
      <c r="I499" s="78" t="s">
        <v>100</v>
      </c>
      <c r="J499" s="78" t="s">
        <v>588</v>
      </c>
    </row>
    <row r="500" spans="1:10" x14ac:dyDescent="0.2">
      <c r="A500" s="26" t="str">
        <f>'BoR4 Rollup'!A500</f>
        <v xml:space="preserve"> Debt Services</v>
      </c>
      <c r="B500" s="115"/>
      <c r="C500" s="115"/>
      <c r="D500" s="115"/>
      <c r="E500" s="28">
        <f t="shared" si="149"/>
        <v>0</v>
      </c>
      <c r="F500" s="10"/>
      <c r="G500" s="5" t="s">
        <v>32</v>
      </c>
      <c r="H500" s="5" t="str">
        <f t="shared" si="150"/>
        <v>113009</v>
      </c>
      <c r="I500" s="78" t="s">
        <v>100</v>
      </c>
    </row>
    <row r="501" spans="1:10" x14ac:dyDescent="0.2">
      <c r="A501" s="26" t="str">
        <f>'BoR4 Rollup'!A501</f>
        <v xml:space="preserve"> Interagency Transfers</v>
      </c>
      <c r="B501" s="115"/>
      <c r="C501" s="115"/>
      <c r="D501" s="115"/>
      <c r="E501" s="28">
        <f t="shared" si="149"/>
        <v>0</v>
      </c>
      <c r="F501" s="10"/>
      <c r="G501" s="5" t="s">
        <v>32</v>
      </c>
      <c r="H501" s="5" t="str">
        <f t="shared" si="150"/>
        <v>113009</v>
      </c>
      <c r="I501" s="78" t="s">
        <v>100</v>
      </c>
      <c r="J501" s="78" t="s">
        <v>589</v>
      </c>
    </row>
    <row r="502" spans="1:10" ht="15.75" x14ac:dyDescent="0.25">
      <c r="A502" s="29" t="str">
        <f>'BoR4 Rollup'!A502</f>
        <v>Total Other Charges</v>
      </c>
      <c r="B502" s="121">
        <f>B501+B500+B499+B498</f>
        <v>0</v>
      </c>
      <c r="C502" s="121">
        <f t="shared" ref="C502:D502" si="153">C501+C500+C499+C498</f>
        <v>0</v>
      </c>
      <c r="D502" s="121">
        <f t="shared" si="153"/>
        <v>0</v>
      </c>
      <c r="E502" s="34">
        <f t="shared" si="149"/>
        <v>0</v>
      </c>
      <c r="F502" s="35"/>
      <c r="G502" s="5" t="s">
        <v>8</v>
      </c>
      <c r="H502" s="5" t="str">
        <f t="shared" si="150"/>
        <v>113009</v>
      </c>
      <c r="I502" s="78" t="s">
        <v>100</v>
      </c>
    </row>
    <row r="503" spans="1:10" x14ac:dyDescent="0.2">
      <c r="A503" s="26" t="str">
        <f>'BoR4 Rollup'!A503</f>
        <v xml:space="preserve"> General Acquisitions</v>
      </c>
      <c r="B503" s="115"/>
      <c r="C503" s="115"/>
      <c r="D503" s="115"/>
      <c r="E503" s="28">
        <f t="shared" si="149"/>
        <v>0</v>
      </c>
      <c r="F503" s="10"/>
      <c r="G503" s="5" t="s">
        <v>32</v>
      </c>
      <c r="H503" s="5" t="str">
        <f t="shared" si="150"/>
        <v>113009</v>
      </c>
      <c r="I503" s="78" t="s">
        <v>100</v>
      </c>
      <c r="J503" s="78" t="s">
        <v>590</v>
      </c>
    </row>
    <row r="504" spans="1:10" x14ac:dyDescent="0.2">
      <c r="A504" s="26" t="str">
        <f>'BoR4 Rollup'!A504</f>
        <v xml:space="preserve"> Library Acquisitions</v>
      </c>
      <c r="B504" s="115"/>
      <c r="C504" s="115"/>
      <c r="D504" s="115"/>
      <c r="E504" s="28">
        <f t="shared" si="149"/>
        <v>0</v>
      </c>
      <c r="F504" s="10"/>
      <c r="G504" s="5" t="s">
        <v>32</v>
      </c>
      <c r="H504" s="5" t="str">
        <f t="shared" si="150"/>
        <v>113009</v>
      </c>
      <c r="I504" s="78" t="s">
        <v>100</v>
      </c>
      <c r="J504" s="78" t="s">
        <v>590</v>
      </c>
    </row>
    <row r="505" spans="1:10" x14ac:dyDescent="0.2">
      <c r="A505" s="26" t="str">
        <f>'BoR4 Rollup'!A505</f>
        <v xml:space="preserve"> Major Repairs</v>
      </c>
      <c r="B505" s="115"/>
      <c r="C505" s="115"/>
      <c r="D505" s="115"/>
      <c r="E505" s="28">
        <f t="shared" si="149"/>
        <v>0</v>
      </c>
      <c r="F505" s="10"/>
      <c r="G505" s="5" t="s">
        <v>32</v>
      </c>
      <c r="H505" s="5" t="str">
        <f t="shared" si="150"/>
        <v>113009</v>
      </c>
      <c r="I505" s="78" t="s">
        <v>100</v>
      </c>
    </row>
    <row r="506" spans="1:10" ht="15.75" x14ac:dyDescent="0.25">
      <c r="A506" s="29" t="str">
        <f>'BoR4 Rollup'!A506</f>
        <v>Total Acquisitions and Major Repairs</v>
      </c>
      <c r="B506" s="121">
        <f>B505+B504+B503</f>
        <v>0</v>
      </c>
      <c r="C506" s="121">
        <f t="shared" ref="C506:D506" si="154">C505+C504+C503</f>
        <v>0</v>
      </c>
      <c r="D506" s="121">
        <f t="shared" si="154"/>
        <v>0</v>
      </c>
      <c r="E506" s="34">
        <f t="shared" si="149"/>
        <v>0</v>
      </c>
      <c r="F506" s="35"/>
      <c r="G506" s="5" t="s">
        <v>8</v>
      </c>
      <c r="H506" s="5" t="str">
        <f t="shared" si="150"/>
        <v>113009</v>
      </c>
      <c r="I506" s="78" t="s">
        <v>100</v>
      </c>
    </row>
    <row r="507" spans="1:10" ht="15.75" x14ac:dyDescent="0.25">
      <c r="A507" s="29" t="str">
        <f>'BoR4 Rollup'!A507</f>
        <v>Function Total</v>
      </c>
      <c r="B507" s="118">
        <f>B506+B502+B497+B493</f>
        <v>0</v>
      </c>
      <c r="C507" s="118">
        <f t="shared" ref="C507:D507" si="155">C506+C502+C497+C493</f>
        <v>0</v>
      </c>
      <c r="D507" s="118">
        <f t="shared" si="155"/>
        <v>0</v>
      </c>
      <c r="E507" s="46">
        <f t="shared" si="149"/>
        <v>0</v>
      </c>
      <c r="F507" s="32"/>
      <c r="G507" s="5" t="s">
        <v>8</v>
      </c>
      <c r="H507" s="5" t="str">
        <f t="shared" si="150"/>
        <v>113009</v>
      </c>
      <c r="I507" s="78" t="s">
        <v>100</v>
      </c>
    </row>
    <row r="508" spans="1:10" ht="15.75" x14ac:dyDescent="0.25">
      <c r="A508" s="124" t="str">
        <f>'BoR4 Rollup'!A508</f>
        <v>Function:  Instruction</v>
      </c>
      <c r="B508" s="125"/>
      <c r="C508" s="126"/>
      <c r="D508" s="126"/>
      <c r="E508" s="128"/>
      <c r="F508" s="4"/>
      <c r="G508" s="5" t="s">
        <v>32</v>
      </c>
      <c r="H508" s="5" t="str">
        <f t="shared" ref="H508:H509" si="156">RIGHT($A$510,6)</f>
        <v>113010</v>
      </c>
      <c r="I508" s="78" t="s">
        <v>103</v>
      </c>
    </row>
    <row r="509" spans="1:10" ht="15.75" x14ac:dyDescent="0.25">
      <c r="A509" s="129" t="str">
        <f>'BoR4 Rollup'!A509</f>
        <v>Orgn: Math and Sciences-Physics</v>
      </c>
      <c r="B509" s="130" t="str">
        <f>+'BoR4 Rollup'!B509</f>
        <v>Actual</v>
      </c>
      <c r="C509" s="130" t="str">
        <f>+'BoR4 Rollup'!C509</f>
        <v>Budgeted</v>
      </c>
      <c r="D509" s="130" t="str">
        <f>+'BoR4 Rollup'!D509</f>
        <v>Budgeted</v>
      </c>
      <c r="E509" s="132" t="str">
        <f>'BoR4 Rollup'!E488</f>
        <v>2022-2023 +/-</v>
      </c>
      <c r="F509" s="18"/>
      <c r="G509" s="5" t="s">
        <v>32</v>
      </c>
      <c r="H509" s="5" t="str">
        <f t="shared" si="156"/>
        <v>113010</v>
      </c>
      <c r="I509" s="78" t="s">
        <v>103</v>
      </c>
    </row>
    <row r="510" spans="1:10" ht="15.75" x14ac:dyDescent="0.25">
      <c r="A510" s="133" t="str">
        <f>'BoR4 Rollup'!A510</f>
        <v>Organization ID:  113010</v>
      </c>
      <c r="B510" s="134" t="str">
        <f>'BoR4 Rollup'!$B$6</f>
        <v>2022-2023</v>
      </c>
      <c r="C510" s="134" t="str">
        <f>'BoR4 Rollup'!$C$6</f>
        <v>2022-2023</v>
      </c>
      <c r="D510" s="134" t="str">
        <f>'BoR4 Rollup'!$D$6</f>
        <v>2023-2024</v>
      </c>
      <c r="E510" s="136" t="str">
        <f>'BoR4 Rollup'!$E$6</f>
        <v>2023-2024</v>
      </c>
      <c r="F510" s="18"/>
      <c r="G510" s="5" t="s">
        <v>32</v>
      </c>
      <c r="H510" s="5" t="str">
        <f>RIGHT($A$510,6)</f>
        <v>113010</v>
      </c>
      <c r="I510" s="78" t="s">
        <v>103</v>
      </c>
    </row>
    <row r="511" spans="1:10" x14ac:dyDescent="0.2">
      <c r="A511" s="26" t="str">
        <f>'BoR4 Rollup'!A511</f>
        <v xml:space="preserve">  Salaries</v>
      </c>
      <c r="B511" s="115"/>
      <c r="C511" s="115"/>
      <c r="D511" s="115"/>
      <c r="E511" s="28">
        <f t="shared" ref="E511:E528" si="157">+D511-C511</f>
        <v>0</v>
      </c>
      <c r="F511" s="10"/>
      <c r="G511" s="5" t="s">
        <v>32</v>
      </c>
      <c r="H511" s="5" t="str">
        <f t="shared" ref="H511:H528" si="158">RIGHT($A$510,6)</f>
        <v>113010</v>
      </c>
      <c r="I511" s="78" t="s">
        <v>103</v>
      </c>
      <c r="J511" s="78" t="s">
        <v>582</v>
      </c>
    </row>
    <row r="512" spans="1:10" x14ac:dyDescent="0.2">
      <c r="A512" s="26" t="str">
        <f>'BoR4 Rollup'!A512</f>
        <v xml:space="preserve">  Other Compensation</v>
      </c>
      <c r="B512" s="115"/>
      <c r="C512" s="115"/>
      <c r="D512" s="115"/>
      <c r="E512" s="28">
        <f t="shared" si="157"/>
        <v>0</v>
      </c>
      <c r="F512" s="10"/>
      <c r="G512" s="5" t="s">
        <v>32</v>
      </c>
      <c r="H512" s="5" t="str">
        <f t="shared" si="158"/>
        <v>113010</v>
      </c>
      <c r="I512" s="78" t="s">
        <v>103</v>
      </c>
    </row>
    <row r="513" spans="1:10" x14ac:dyDescent="0.2">
      <c r="A513" s="26" t="str">
        <f>'BoR4 Rollup'!A513</f>
        <v xml:space="preserve">  Related Benefits</v>
      </c>
      <c r="B513" s="115"/>
      <c r="C513" s="115"/>
      <c r="D513" s="153"/>
      <c r="E513" s="28">
        <f t="shared" si="157"/>
        <v>0</v>
      </c>
      <c r="F513" s="10"/>
      <c r="G513" s="5" t="s">
        <v>32</v>
      </c>
      <c r="H513" s="5" t="str">
        <f t="shared" si="158"/>
        <v>113010</v>
      </c>
      <c r="I513" s="78" t="s">
        <v>103</v>
      </c>
      <c r="J513" s="78" t="s">
        <v>583</v>
      </c>
    </row>
    <row r="514" spans="1:10" ht="15.75" x14ac:dyDescent="0.25">
      <c r="A514" s="29" t="str">
        <f>'BoR4 Rollup'!A514</f>
        <v>Total Personal Services</v>
      </c>
      <c r="B514" s="118">
        <f>B513+B512+B511</f>
        <v>0</v>
      </c>
      <c r="C514" s="118">
        <f t="shared" ref="C514:D514" si="159">C513+C512+C511</f>
        <v>0</v>
      </c>
      <c r="D514" s="118">
        <f t="shared" si="159"/>
        <v>0</v>
      </c>
      <c r="E514" s="31">
        <f t="shared" si="157"/>
        <v>0</v>
      </c>
      <c r="F514" s="32"/>
      <c r="G514" s="5" t="s">
        <v>8</v>
      </c>
      <c r="H514" s="5" t="str">
        <f t="shared" si="158"/>
        <v>113010</v>
      </c>
      <c r="I514" s="78" t="s">
        <v>103</v>
      </c>
    </row>
    <row r="515" spans="1:10" x14ac:dyDescent="0.2">
      <c r="A515" s="26" t="str">
        <f>'BoR4 Rollup'!A515</f>
        <v xml:space="preserve"> Travel</v>
      </c>
      <c r="B515" s="115"/>
      <c r="C515" s="115"/>
      <c r="D515" s="115"/>
      <c r="E515" s="28">
        <f t="shared" si="157"/>
        <v>0</v>
      </c>
      <c r="F515" s="10"/>
      <c r="G515" s="5" t="s">
        <v>32</v>
      </c>
      <c r="H515" s="5" t="str">
        <f t="shared" si="158"/>
        <v>113010</v>
      </c>
      <c r="I515" s="78" t="s">
        <v>103</v>
      </c>
      <c r="J515" s="78" t="s">
        <v>584</v>
      </c>
    </row>
    <row r="516" spans="1:10" x14ac:dyDescent="0.2">
      <c r="A516" s="26" t="str">
        <f>'BoR4 Rollup'!A516</f>
        <v xml:space="preserve"> Operating Services</v>
      </c>
      <c r="B516" s="115"/>
      <c r="C516" s="115"/>
      <c r="D516" s="115"/>
      <c r="E516" s="28">
        <f t="shared" si="157"/>
        <v>0</v>
      </c>
      <c r="F516" s="10"/>
      <c r="G516" s="5" t="s">
        <v>32</v>
      </c>
      <c r="H516" s="5" t="str">
        <f t="shared" si="158"/>
        <v>113010</v>
      </c>
      <c r="I516" s="78" t="s">
        <v>103</v>
      </c>
      <c r="J516" s="78" t="s">
        <v>585</v>
      </c>
    </row>
    <row r="517" spans="1:10" x14ac:dyDescent="0.2">
      <c r="A517" s="26" t="str">
        <f>'BoR4 Rollup'!A517</f>
        <v xml:space="preserve"> Supplies</v>
      </c>
      <c r="B517" s="115"/>
      <c r="C517" s="115"/>
      <c r="D517" s="115"/>
      <c r="E517" s="28">
        <f t="shared" si="157"/>
        <v>0</v>
      </c>
      <c r="F517" s="10"/>
      <c r="G517" s="5" t="s">
        <v>32</v>
      </c>
      <c r="H517" s="5" t="str">
        <f t="shared" si="158"/>
        <v>113010</v>
      </c>
      <c r="I517" s="78" t="s">
        <v>103</v>
      </c>
      <c r="J517" s="78" t="s">
        <v>586</v>
      </c>
    </row>
    <row r="518" spans="1:10" ht="15.75" x14ac:dyDescent="0.25">
      <c r="A518" s="29" t="str">
        <f>'BoR4 Rollup'!A518</f>
        <v>Total Operating Expenses</v>
      </c>
      <c r="B518" s="121">
        <f>B517+B516+B515</f>
        <v>0</v>
      </c>
      <c r="C518" s="121">
        <f t="shared" ref="C518:D518" si="160">C517+C516+C515</f>
        <v>0</v>
      </c>
      <c r="D518" s="121">
        <f t="shared" si="160"/>
        <v>0</v>
      </c>
      <c r="E518" s="34">
        <f t="shared" si="157"/>
        <v>0</v>
      </c>
      <c r="F518" s="35"/>
      <c r="G518" s="5" t="s">
        <v>8</v>
      </c>
      <c r="H518" s="5" t="str">
        <f t="shared" si="158"/>
        <v>113010</v>
      </c>
      <c r="I518" s="78" t="s">
        <v>103</v>
      </c>
    </row>
    <row r="519" spans="1:10" x14ac:dyDescent="0.2">
      <c r="A519" s="26" t="str">
        <f>'BoR4 Rollup'!A519</f>
        <v xml:space="preserve"> Professional Services</v>
      </c>
      <c r="B519" s="115"/>
      <c r="C519" s="115"/>
      <c r="D519" s="115"/>
      <c r="E519" s="28">
        <f t="shared" si="157"/>
        <v>0</v>
      </c>
      <c r="F519" s="10"/>
      <c r="G519" s="5" t="s">
        <v>32</v>
      </c>
      <c r="H519" s="5" t="str">
        <f t="shared" si="158"/>
        <v>113010</v>
      </c>
      <c r="I519" s="78" t="s">
        <v>103</v>
      </c>
      <c r="J519" s="78" t="s">
        <v>587</v>
      </c>
    </row>
    <row r="520" spans="1:10" x14ac:dyDescent="0.2">
      <c r="A520" s="26" t="str">
        <f>'BoR4 Rollup'!A520</f>
        <v xml:space="preserve"> Other Charges</v>
      </c>
      <c r="B520" s="115"/>
      <c r="C520" s="115"/>
      <c r="D520" s="115"/>
      <c r="E520" s="28">
        <f t="shared" si="157"/>
        <v>0</v>
      </c>
      <c r="F520" s="10"/>
      <c r="G520" s="5" t="s">
        <v>32</v>
      </c>
      <c r="H520" s="5" t="str">
        <f t="shared" si="158"/>
        <v>113010</v>
      </c>
      <c r="I520" s="78" t="s">
        <v>103</v>
      </c>
      <c r="J520" s="78" t="s">
        <v>588</v>
      </c>
    </row>
    <row r="521" spans="1:10" x14ac:dyDescent="0.2">
      <c r="A521" s="26" t="str">
        <f>'BoR4 Rollup'!A521</f>
        <v xml:space="preserve"> Debt Services</v>
      </c>
      <c r="B521" s="115"/>
      <c r="C521" s="115"/>
      <c r="D521" s="115"/>
      <c r="E521" s="28">
        <f t="shared" si="157"/>
        <v>0</v>
      </c>
      <c r="F521" s="10"/>
      <c r="G521" s="5" t="s">
        <v>32</v>
      </c>
      <c r="H521" s="5" t="str">
        <f t="shared" si="158"/>
        <v>113010</v>
      </c>
      <c r="I521" s="78" t="s">
        <v>103</v>
      </c>
    </row>
    <row r="522" spans="1:10" x14ac:dyDescent="0.2">
      <c r="A522" s="26" t="str">
        <f>'BoR4 Rollup'!A522</f>
        <v xml:space="preserve"> Interagency Transfers</v>
      </c>
      <c r="B522" s="115"/>
      <c r="C522" s="115"/>
      <c r="D522" s="115"/>
      <c r="E522" s="28">
        <f t="shared" si="157"/>
        <v>0</v>
      </c>
      <c r="F522" s="10"/>
      <c r="G522" s="5" t="s">
        <v>32</v>
      </c>
      <c r="H522" s="5" t="str">
        <f t="shared" si="158"/>
        <v>113010</v>
      </c>
      <c r="I522" s="78" t="s">
        <v>103</v>
      </c>
      <c r="J522" s="78" t="s">
        <v>589</v>
      </c>
    </row>
    <row r="523" spans="1:10" ht="15.75" x14ac:dyDescent="0.25">
      <c r="A523" s="29" t="str">
        <f>'BoR4 Rollup'!A523</f>
        <v>Total Other Charges</v>
      </c>
      <c r="B523" s="121">
        <f>B522+B521+B520+B519</f>
        <v>0</v>
      </c>
      <c r="C523" s="121">
        <f t="shared" ref="C523:D523" si="161">C522+C521+C520+C519</f>
        <v>0</v>
      </c>
      <c r="D523" s="121">
        <f t="shared" si="161"/>
        <v>0</v>
      </c>
      <c r="E523" s="34">
        <f t="shared" si="157"/>
        <v>0</v>
      </c>
      <c r="F523" s="35"/>
      <c r="G523" s="5" t="s">
        <v>8</v>
      </c>
      <c r="H523" s="5" t="str">
        <f t="shared" si="158"/>
        <v>113010</v>
      </c>
      <c r="I523" s="78" t="s">
        <v>103</v>
      </c>
    </row>
    <row r="524" spans="1:10" x14ac:dyDescent="0.2">
      <c r="A524" s="26" t="str">
        <f>'BoR4 Rollup'!A524</f>
        <v xml:space="preserve"> General Acquisitions</v>
      </c>
      <c r="B524" s="115"/>
      <c r="C524" s="115"/>
      <c r="D524" s="115"/>
      <c r="E524" s="28">
        <f t="shared" si="157"/>
        <v>0</v>
      </c>
      <c r="F524" s="10"/>
      <c r="G524" s="5" t="s">
        <v>32</v>
      </c>
      <c r="H524" s="5" t="str">
        <f t="shared" si="158"/>
        <v>113010</v>
      </c>
      <c r="I524" s="78" t="s">
        <v>103</v>
      </c>
      <c r="J524" s="78" t="s">
        <v>590</v>
      </c>
    </row>
    <row r="525" spans="1:10" x14ac:dyDescent="0.2">
      <c r="A525" s="26" t="str">
        <f>'BoR4 Rollup'!A525</f>
        <v xml:space="preserve"> Library Acquisitions</v>
      </c>
      <c r="B525" s="115"/>
      <c r="C525" s="115"/>
      <c r="D525" s="115"/>
      <c r="E525" s="28">
        <f t="shared" si="157"/>
        <v>0</v>
      </c>
      <c r="F525" s="10"/>
      <c r="G525" s="5" t="s">
        <v>32</v>
      </c>
      <c r="H525" s="5" t="str">
        <f t="shared" si="158"/>
        <v>113010</v>
      </c>
      <c r="I525" s="78" t="s">
        <v>103</v>
      </c>
      <c r="J525" s="78" t="s">
        <v>590</v>
      </c>
    </row>
    <row r="526" spans="1:10" x14ac:dyDescent="0.2">
      <c r="A526" s="26" t="str">
        <f>'BoR4 Rollup'!A526</f>
        <v xml:space="preserve"> Major Repairs</v>
      </c>
      <c r="B526" s="115"/>
      <c r="C526" s="115"/>
      <c r="D526" s="115"/>
      <c r="E526" s="28">
        <f t="shared" si="157"/>
        <v>0</v>
      </c>
      <c r="F526" s="10"/>
      <c r="G526" s="5" t="s">
        <v>32</v>
      </c>
      <c r="H526" s="5" t="str">
        <f t="shared" si="158"/>
        <v>113010</v>
      </c>
      <c r="I526" s="78" t="s">
        <v>103</v>
      </c>
    </row>
    <row r="527" spans="1:10" ht="15.75" x14ac:dyDescent="0.25">
      <c r="A527" s="29" t="str">
        <f>'BoR4 Rollup'!A527</f>
        <v>Total Acquisitions and Major Repairs</v>
      </c>
      <c r="B527" s="121">
        <f>B526+B525+B524</f>
        <v>0</v>
      </c>
      <c r="C527" s="121">
        <f t="shared" ref="C527:D527" si="162">C526+C525+C524</f>
        <v>0</v>
      </c>
      <c r="D527" s="121">
        <f t="shared" si="162"/>
        <v>0</v>
      </c>
      <c r="E527" s="34">
        <f t="shared" si="157"/>
        <v>0</v>
      </c>
      <c r="F527" s="35"/>
      <c r="G527" s="5" t="s">
        <v>8</v>
      </c>
      <c r="H527" s="5" t="str">
        <f t="shared" si="158"/>
        <v>113010</v>
      </c>
      <c r="I527" s="78" t="s">
        <v>103</v>
      </c>
    </row>
    <row r="528" spans="1:10" ht="15.75" x14ac:dyDescent="0.25">
      <c r="A528" s="29" t="str">
        <f>'BoR4 Rollup'!A528</f>
        <v>Function Total</v>
      </c>
      <c r="B528" s="118">
        <f>B527+B523+B518+B514</f>
        <v>0</v>
      </c>
      <c r="C528" s="118">
        <f t="shared" ref="C528:D528" si="163">C527+C523+C518+C514</f>
        <v>0</v>
      </c>
      <c r="D528" s="118">
        <f t="shared" si="163"/>
        <v>0</v>
      </c>
      <c r="E528" s="46">
        <f t="shared" si="157"/>
        <v>0</v>
      </c>
      <c r="F528" s="32"/>
      <c r="G528" s="5" t="s">
        <v>8</v>
      </c>
      <c r="H528" s="5" t="str">
        <f t="shared" si="158"/>
        <v>113010</v>
      </c>
      <c r="I528" s="78" t="s">
        <v>103</v>
      </c>
    </row>
    <row r="529" spans="1:10" ht="15.75" x14ac:dyDescent="0.25">
      <c r="A529" s="124" t="str">
        <f>'BoR4 Rollup'!A529</f>
        <v>Function:  Instruction</v>
      </c>
      <c r="B529" s="125"/>
      <c r="C529" s="126"/>
      <c r="D529" s="126"/>
      <c r="E529" s="128"/>
      <c r="F529" s="4"/>
      <c r="G529" s="5" t="s">
        <v>32</v>
      </c>
      <c r="H529" s="5" t="str">
        <f t="shared" ref="H529:H530" si="164">RIGHT($A$531,6)</f>
        <v>114002</v>
      </c>
      <c r="I529" s="78" t="s">
        <v>106</v>
      </c>
    </row>
    <row r="530" spans="1:10" ht="15.75" x14ac:dyDescent="0.25">
      <c r="A530" s="129" t="str">
        <f>'BoR4 Rollup'!A530</f>
        <v>Orgn: Visual/Perf. Arts -Fine Arts</v>
      </c>
      <c r="B530" s="130" t="str">
        <f>+'BoR4 Rollup'!B530</f>
        <v>Actual</v>
      </c>
      <c r="C530" s="130" t="str">
        <f>+'BoR4 Rollup'!C530</f>
        <v>Budgeted</v>
      </c>
      <c r="D530" s="130" t="str">
        <f>+'BoR4 Rollup'!D530</f>
        <v>Budgeted</v>
      </c>
      <c r="E530" s="132" t="str">
        <f>'BoR4 Rollup'!E509</f>
        <v>2022-2023 +/-</v>
      </c>
      <c r="F530" s="44"/>
      <c r="G530" s="5" t="s">
        <v>32</v>
      </c>
      <c r="H530" s="5" t="str">
        <f t="shared" si="164"/>
        <v>114002</v>
      </c>
      <c r="I530" s="78" t="s">
        <v>106</v>
      </c>
    </row>
    <row r="531" spans="1:10" ht="15.75" x14ac:dyDescent="0.25">
      <c r="A531" s="133" t="str">
        <f>'BoR4 Rollup'!A531</f>
        <v>Organization ID:  114002</v>
      </c>
      <c r="B531" s="134" t="str">
        <f>'BoR4 Rollup'!$B$6</f>
        <v>2022-2023</v>
      </c>
      <c r="C531" s="134" t="str">
        <f>'BoR4 Rollup'!$C$6</f>
        <v>2022-2023</v>
      </c>
      <c r="D531" s="134" t="str">
        <f>'BoR4 Rollup'!$D$6</f>
        <v>2023-2024</v>
      </c>
      <c r="E531" s="136" t="str">
        <f>'BoR4 Rollup'!$E$6</f>
        <v>2023-2024</v>
      </c>
      <c r="F531" s="44"/>
      <c r="G531" s="5" t="s">
        <v>32</v>
      </c>
      <c r="H531" s="5" t="str">
        <f>RIGHT($A$531,6)</f>
        <v>114002</v>
      </c>
      <c r="I531" s="78" t="s">
        <v>106</v>
      </c>
    </row>
    <row r="532" spans="1:10" x14ac:dyDescent="0.2">
      <c r="A532" s="26" t="str">
        <f>'BoR4 Rollup'!A532</f>
        <v xml:space="preserve">  Salaries</v>
      </c>
      <c r="B532" s="115">
        <v>9024</v>
      </c>
      <c r="C532" s="115">
        <v>9024</v>
      </c>
      <c r="D532" s="115"/>
      <c r="E532" s="28">
        <f t="shared" ref="E532:E549" si="165">+D532-C532</f>
        <v>-9024</v>
      </c>
      <c r="F532" s="10"/>
      <c r="G532" s="5" t="s">
        <v>32</v>
      </c>
      <c r="H532" s="5" t="str">
        <f t="shared" ref="H532:H549" si="166">RIGHT($A$531,6)</f>
        <v>114002</v>
      </c>
      <c r="I532" s="78" t="s">
        <v>106</v>
      </c>
      <c r="J532" s="78" t="s">
        <v>582</v>
      </c>
    </row>
    <row r="533" spans="1:10" x14ac:dyDescent="0.2">
      <c r="A533" s="26" t="str">
        <f>'BoR4 Rollup'!A533</f>
        <v xml:space="preserve">  Other Compensation</v>
      </c>
      <c r="B533" s="115"/>
      <c r="C533" s="115"/>
      <c r="D533" s="115"/>
      <c r="E533" s="28">
        <f t="shared" si="165"/>
        <v>0</v>
      </c>
      <c r="F533" s="10"/>
      <c r="G533" s="5" t="s">
        <v>32</v>
      </c>
      <c r="H533" s="5" t="str">
        <f t="shared" si="166"/>
        <v>114002</v>
      </c>
      <c r="I533" s="78" t="s">
        <v>106</v>
      </c>
    </row>
    <row r="534" spans="1:10" x14ac:dyDescent="0.2">
      <c r="A534" s="26" t="str">
        <f>'BoR4 Rollup'!A534</f>
        <v xml:space="preserve">  Related Benefits</v>
      </c>
      <c r="B534" s="115">
        <v>3661</v>
      </c>
      <c r="C534" s="115">
        <v>3661</v>
      </c>
      <c r="D534" s="153"/>
      <c r="E534" s="28">
        <f t="shared" si="165"/>
        <v>-3661</v>
      </c>
      <c r="F534" s="10"/>
      <c r="G534" s="5" t="s">
        <v>32</v>
      </c>
      <c r="H534" s="5" t="str">
        <f t="shared" si="166"/>
        <v>114002</v>
      </c>
      <c r="I534" s="78" t="s">
        <v>106</v>
      </c>
      <c r="J534" s="78" t="s">
        <v>583</v>
      </c>
    </row>
    <row r="535" spans="1:10" ht="15.75" x14ac:dyDescent="0.25">
      <c r="A535" s="29" t="str">
        <f>'BoR4 Rollup'!A535</f>
        <v>Total Personal Services</v>
      </c>
      <c r="B535" s="118">
        <f>B534+B533+B532</f>
        <v>12685</v>
      </c>
      <c r="C535" s="118">
        <f t="shared" ref="C535:D535" si="167">C534+C533+C532</f>
        <v>12685</v>
      </c>
      <c r="D535" s="118">
        <f t="shared" si="167"/>
        <v>0</v>
      </c>
      <c r="E535" s="31">
        <f t="shared" si="165"/>
        <v>-12685</v>
      </c>
      <c r="F535" s="32"/>
      <c r="G535" s="5" t="s">
        <v>8</v>
      </c>
      <c r="H535" s="5" t="str">
        <f t="shared" si="166"/>
        <v>114002</v>
      </c>
      <c r="I535" s="78" t="s">
        <v>106</v>
      </c>
    </row>
    <row r="536" spans="1:10" x14ac:dyDescent="0.2">
      <c r="A536" s="26" t="str">
        <f>'BoR4 Rollup'!A536</f>
        <v xml:space="preserve"> Travel</v>
      </c>
      <c r="B536" s="115"/>
      <c r="C536" s="115"/>
      <c r="D536" s="115"/>
      <c r="E536" s="28">
        <f t="shared" si="165"/>
        <v>0</v>
      </c>
      <c r="F536" s="10"/>
      <c r="G536" s="5" t="s">
        <v>32</v>
      </c>
      <c r="H536" s="5" t="str">
        <f t="shared" si="166"/>
        <v>114002</v>
      </c>
      <c r="I536" s="78" t="s">
        <v>106</v>
      </c>
      <c r="J536" s="78" t="s">
        <v>584</v>
      </c>
    </row>
    <row r="537" spans="1:10" x14ac:dyDescent="0.2">
      <c r="A537" s="26" t="str">
        <f>'BoR4 Rollup'!A537</f>
        <v xml:space="preserve"> Operating Services</v>
      </c>
      <c r="B537" s="115"/>
      <c r="C537" s="115"/>
      <c r="D537" s="115"/>
      <c r="E537" s="28">
        <f t="shared" si="165"/>
        <v>0</v>
      </c>
      <c r="F537" s="10"/>
      <c r="G537" s="5" t="s">
        <v>32</v>
      </c>
      <c r="H537" s="5" t="str">
        <f t="shared" si="166"/>
        <v>114002</v>
      </c>
      <c r="I537" s="78" t="s">
        <v>106</v>
      </c>
      <c r="J537" s="78" t="s">
        <v>585</v>
      </c>
    </row>
    <row r="538" spans="1:10" x14ac:dyDescent="0.2">
      <c r="A538" s="26" t="str">
        <f>'BoR4 Rollup'!A538</f>
        <v xml:space="preserve"> Supplies</v>
      </c>
      <c r="B538" s="115"/>
      <c r="C538" s="115"/>
      <c r="D538" s="115"/>
      <c r="E538" s="28">
        <f t="shared" si="165"/>
        <v>0</v>
      </c>
      <c r="F538" s="10"/>
      <c r="G538" s="5" t="s">
        <v>32</v>
      </c>
      <c r="H538" s="5" t="str">
        <f t="shared" si="166"/>
        <v>114002</v>
      </c>
      <c r="I538" s="78" t="s">
        <v>106</v>
      </c>
      <c r="J538" s="78" t="s">
        <v>586</v>
      </c>
    </row>
    <row r="539" spans="1:10" ht="15.75" x14ac:dyDescent="0.25">
      <c r="A539" s="29" t="str">
        <f>'BoR4 Rollup'!A539</f>
        <v>Total Operating Expenses</v>
      </c>
      <c r="B539" s="121">
        <f>B538+B537+B536</f>
        <v>0</v>
      </c>
      <c r="C539" s="121">
        <f t="shared" ref="C539:D539" si="168">C538+C537+C536</f>
        <v>0</v>
      </c>
      <c r="D539" s="121">
        <f t="shared" si="168"/>
        <v>0</v>
      </c>
      <c r="E539" s="34">
        <f t="shared" si="165"/>
        <v>0</v>
      </c>
      <c r="F539" s="35"/>
      <c r="G539" s="5" t="s">
        <v>8</v>
      </c>
      <c r="H539" s="5" t="str">
        <f t="shared" si="166"/>
        <v>114002</v>
      </c>
      <c r="I539" s="78" t="s">
        <v>106</v>
      </c>
    </row>
    <row r="540" spans="1:10" x14ac:dyDescent="0.2">
      <c r="A540" s="26" t="str">
        <f>'BoR4 Rollup'!A540</f>
        <v xml:space="preserve"> Professional Services</v>
      </c>
      <c r="B540" s="115"/>
      <c r="C540" s="115"/>
      <c r="D540" s="115"/>
      <c r="E540" s="28">
        <f t="shared" si="165"/>
        <v>0</v>
      </c>
      <c r="F540" s="10"/>
      <c r="G540" s="5" t="s">
        <v>32</v>
      </c>
      <c r="H540" s="5" t="str">
        <f t="shared" si="166"/>
        <v>114002</v>
      </c>
      <c r="I540" s="78" t="s">
        <v>106</v>
      </c>
      <c r="J540" s="78" t="s">
        <v>587</v>
      </c>
    </row>
    <row r="541" spans="1:10" x14ac:dyDescent="0.2">
      <c r="A541" s="26" t="str">
        <f>'BoR4 Rollup'!A541</f>
        <v xml:space="preserve"> Other Charges</v>
      </c>
      <c r="B541" s="115"/>
      <c r="C541" s="115"/>
      <c r="D541" s="115"/>
      <c r="E541" s="28">
        <f t="shared" si="165"/>
        <v>0</v>
      </c>
      <c r="F541" s="10"/>
      <c r="G541" s="5" t="s">
        <v>32</v>
      </c>
      <c r="H541" s="5" t="str">
        <f t="shared" si="166"/>
        <v>114002</v>
      </c>
      <c r="I541" s="78" t="s">
        <v>106</v>
      </c>
      <c r="J541" s="78" t="s">
        <v>588</v>
      </c>
    </row>
    <row r="542" spans="1:10" x14ac:dyDescent="0.2">
      <c r="A542" s="26" t="str">
        <f>'BoR4 Rollup'!A542</f>
        <v xml:space="preserve"> Debt Services</v>
      </c>
      <c r="B542" s="115"/>
      <c r="C542" s="115"/>
      <c r="D542" s="115"/>
      <c r="E542" s="28">
        <f t="shared" si="165"/>
        <v>0</v>
      </c>
      <c r="F542" s="10"/>
      <c r="G542" s="5" t="s">
        <v>32</v>
      </c>
      <c r="H542" s="5" t="str">
        <f t="shared" si="166"/>
        <v>114002</v>
      </c>
      <c r="I542" s="78" t="s">
        <v>106</v>
      </c>
    </row>
    <row r="543" spans="1:10" x14ac:dyDescent="0.2">
      <c r="A543" s="26" t="str">
        <f>'BoR4 Rollup'!A543</f>
        <v xml:space="preserve"> Interagency Transfers</v>
      </c>
      <c r="B543" s="115"/>
      <c r="C543" s="115"/>
      <c r="D543" s="115"/>
      <c r="E543" s="28">
        <f t="shared" si="165"/>
        <v>0</v>
      </c>
      <c r="F543" s="10"/>
      <c r="G543" s="5" t="s">
        <v>32</v>
      </c>
      <c r="H543" s="5" t="str">
        <f t="shared" si="166"/>
        <v>114002</v>
      </c>
      <c r="I543" s="78" t="s">
        <v>106</v>
      </c>
      <c r="J543" s="78" t="s">
        <v>589</v>
      </c>
    </row>
    <row r="544" spans="1:10" ht="15.75" x14ac:dyDescent="0.25">
      <c r="A544" s="29" t="str">
        <f>'BoR4 Rollup'!A544</f>
        <v>Total Other Charges</v>
      </c>
      <c r="B544" s="121">
        <f>B543+B542+B541+B540</f>
        <v>0</v>
      </c>
      <c r="C544" s="121">
        <f t="shared" ref="C544:D544" si="169">C543+C542+C541+C540</f>
        <v>0</v>
      </c>
      <c r="D544" s="121">
        <f t="shared" si="169"/>
        <v>0</v>
      </c>
      <c r="E544" s="34">
        <f t="shared" si="165"/>
        <v>0</v>
      </c>
      <c r="F544" s="35"/>
      <c r="G544" s="5" t="s">
        <v>8</v>
      </c>
      <c r="H544" s="5" t="str">
        <f t="shared" si="166"/>
        <v>114002</v>
      </c>
      <c r="I544" s="78" t="s">
        <v>106</v>
      </c>
    </row>
    <row r="545" spans="1:10" x14ac:dyDescent="0.2">
      <c r="A545" s="26" t="str">
        <f>'BoR4 Rollup'!A545</f>
        <v xml:space="preserve"> General Acquisitions</v>
      </c>
      <c r="B545" s="115"/>
      <c r="C545" s="115"/>
      <c r="D545" s="115"/>
      <c r="E545" s="28">
        <f t="shared" si="165"/>
        <v>0</v>
      </c>
      <c r="F545" s="10"/>
      <c r="G545" s="5" t="s">
        <v>32</v>
      </c>
      <c r="H545" s="5" t="str">
        <f t="shared" si="166"/>
        <v>114002</v>
      </c>
      <c r="I545" s="78" t="s">
        <v>106</v>
      </c>
      <c r="J545" s="78" t="s">
        <v>590</v>
      </c>
    </row>
    <row r="546" spans="1:10" x14ac:dyDescent="0.2">
      <c r="A546" s="26" t="str">
        <f>'BoR4 Rollup'!A546</f>
        <v xml:space="preserve"> Library Acquisitions</v>
      </c>
      <c r="B546" s="115"/>
      <c r="C546" s="115"/>
      <c r="D546" s="115"/>
      <c r="E546" s="28">
        <f t="shared" si="165"/>
        <v>0</v>
      </c>
      <c r="F546" s="10"/>
      <c r="G546" s="5" t="s">
        <v>32</v>
      </c>
      <c r="H546" s="5" t="str">
        <f t="shared" si="166"/>
        <v>114002</v>
      </c>
      <c r="I546" s="78" t="s">
        <v>106</v>
      </c>
      <c r="J546" s="78" t="s">
        <v>590</v>
      </c>
    </row>
    <row r="547" spans="1:10" x14ac:dyDescent="0.2">
      <c r="A547" s="26" t="str">
        <f>'BoR4 Rollup'!A547</f>
        <v xml:space="preserve"> Major Repairs</v>
      </c>
      <c r="B547" s="115"/>
      <c r="C547" s="115"/>
      <c r="D547" s="115"/>
      <c r="E547" s="28">
        <f t="shared" si="165"/>
        <v>0</v>
      </c>
      <c r="F547" s="10"/>
      <c r="G547" s="5" t="s">
        <v>32</v>
      </c>
      <c r="H547" s="5" t="str">
        <f t="shared" si="166"/>
        <v>114002</v>
      </c>
      <c r="I547" s="78" t="s">
        <v>106</v>
      </c>
    </row>
    <row r="548" spans="1:10" ht="15.75" x14ac:dyDescent="0.25">
      <c r="A548" s="29" t="str">
        <f>'BoR4 Rollup'!A548</f>
        <v>Total Acquisitions and Major Repairs</v>
      </c>
      <c r="B548" s="121">
        <f>B547+B546+B545</f>
        <v>0</v>
      </c>
      <c r="C548" s="121">
        <f t="shared" ref="C548:D548" si="170">C547+C546+C545</f>
        <v>0</v>
      </c>
      <c r="D548" s="121">
        <f t="shared" si="170"/>
        <v>0</v>
      </c>
      <c r="E548" s="34">
        <f t="shared" si="165"/>
        <v>0</v>
      </c>
      <c r="F548" s="35"/>
      <c r="G548" s="5" t="s">
        <v>8</v>
      </c>
      <c r="H548" s="5" t="str">
        <f t="shared" si="166"/>
        <v>114002</v>
      </c>
      <c r="I548" s="78" t="s">
        <v>106</v>
      </c>
    </row>
    <row r="549" spans="1:10" ht="15.75" x14ac:dyDescent="0.25">
      <c r="A549" s="29" t="str">
        <f>'BoR4 Rollup'!A549</f>
        <v>Function Total</v>
      </c>
      <c r="B549" s="118">
        <f>B548+B544+B539+B535</f>
        <v>12685</v>
      </c>
      <c r="C549" s="118">
        <f t="shared" ref="C549:D549" si="171">C548+C544+C539+C535</f>
        <v>12685</v>
      </c>
      <c r="D549" s="118">
        <f t="shared" si="171"/>
        <v>0</v>
      </c>
      <c r="E549" s="46">
        <f t="shared" si="165"/>
        <v>-12685</v>
      </c>
      <c r="F549" s="32"/>
      <c r="G549" s="5" t="s">
        <v>8</v>
      </c>
      <c r="H549" s="5" t="str">
        <f t="shared" si="166"/>
        <v>114002</v>
      </c>
      <c r="I549" s="78" t="s">
        <v>106</v>
      </c>
    </row>
    <row r="550" spans="1:10" ht="15.75" x14ac:dyDescent="0.25">
      <c r="A550" s="124" t="str">
        <f>'BoR4 Rollup'!A550</f>
        <v>Function:  Instruction</v>
      </c>
      <c r="B550" s="125"/>
      <c r="C550" s="126"/>
      <c r="D550" s="126"/>
      <c r="E550" s="128"/>
      <c r="F550" s="4"/>
      <c r="G550" s="5" t="s">
        <v>32</v>
      </c>
      <c r="H550" s="5" t="str">
        <f t="shared" ref="H550:H551" si="172">RIGHT($A$552,6)</f>
        <v>114005</v>
      </c>
      <c r="I550" s="78" t="s">
        <v>109</v>
      </c>
    </row>
    <row r="551" spans="1:10" ht="15.75" x14ac:dyDescent="0.25">
      <c r="A551" s="129" t="str">
        <f>'BoR4 Rollup'!A551</f>
        <v>Orgn: Visual/Perf. Arts -Music</v>
      </c>
      <c r="B551" s="130" t="str">
        <f>+'BoR4 Rollup'!B551</f>
        <v>Actual</v>
      </c>
      <c r="C551" s="130" t="str">
        <f>+'BoR4 Rollup'!C551</f>
        <v>Budgeted</v>
      </c>
      <c r="D551" s="130" t="str">
        <f>+'BoR4 Rollup'!D551</f>
        <v>Budgeted</v>
      </c>
      <c r="E551" s="132" t="str">
        <f>'BoR4 Rollup'!E530</f>
        <v>2022-2023 +/-</v>
      </c>
      <c r="F551" s="44"/>
      <c r="G551" s="5" t="s">
        <v>32</v>
      </c>
      <c r="H551" s="5" t="str">
        <f t="shared" si="172"/>
        <v>114005</v>
      </c>
      <c r="I551" s="78" t="s">
        <v>109</v>
      </c>
    </row>
    <row r="552" spans="1:10" ht="15.75" x14ac:dyDescent="0.25">
      <c r="A552" s="133" t="str">
        <f>'BoR4 Rollup'!A552</f>
        <v>Organization ID:  114005</v>
      </c>
      <c r="B552" s="134" t="str">
        <f>'BoR4 Rollup'!$B$6</f>
        <v>2022-2023</v>
      </c>
      <c r="C552" s="134" t="str">
        <f>'BoR4 Rollup'!$C$6</f>
        <v>2022-2023</v>
      </c>
      <c r="D552" s="134" t="str">
        <f>'BoR4 Rollup'!$D$6</f>
        <v>2023-2024</v>
      </c>
      <c r="E552" s="136" t="str">
        <f>'BoR4 Rollup'!$E$6</f>
        <v>2023-2024</v>
      </c>
      <c r="F552" s="44"/>
      <c r="G552" s="5" t="s">
        <v>32</v>
      </c>
      <c r="H552" s="5" t="str">
        <f>RIGHT($A$552,6)</f>
        <v>114005</v>
      </c>
      <c r="I552" s="78" t="s">
        <v>109</v>
      </c>
    </row>
    <row r="553" spans="1:10" x14ac:dyDescent="0.2">
      <c r="A553" s="26" t="str">
        <f>'BoR4 Rollup'!A553</f>
        <v xml:space="preserve">  Salaries</v>
      </c>
      <c r="B553" s="115"/>
      <c r="C553" s="115"/>
      <c r="D553" s="115"/>
      <c r="E553" s="28">
        <f t="shared" ref="E553:E570" si="173">+D553-C553</f>
        <v>0</v>
      </c>
      <c r="F553" s="10"/>
      <c r="G553" s="5" t="s">
        <v>32</v>
      </c>
      <c r="H553" s="5" t="str">
        <f t="shared" ref="H553:H570" si="174">RIGHT($A$552,6)</f>
        <v>114005</v>
      </c>
      <c r="I553" s="78" t="s">
        <v>109</v>
      </c>
      <c r="J553" s="78" t="s">
        <v>582</v>
      </c>
    </row>
    <row r="554" spans="1:10" x14ac:dyDescent="0.2">
      <c r="A554" s="26" t="str">
        <f>'BoR4 Rollup'!A554</f>
        <v xml:space="preserve">  Other Compensation</v>
      </c>
      <c r="B554" s="115"/>
      <c r="C554" s="115"/>
      <c r="D554" s="115"/>
      <c r="E554" s="28">
        <f t="shared" si="173"/>
        <v>0</v>
      </c>
      <c r="F554" s="10"/>
      <c r="G554" s="5" t="s">
        <v>32</v>
      </c>
      <c r="H554" s="5" t="str">
        <f t="shared" si="174"/>
        <v>114005</v>
      </c>
      <c r="I554" s="78" t="s">
        <v>109</v>
      </c>
    </row>
    <row r="555" spans="1:10" x14ac:dyDescent="0.2">
      <c r="A555" s="26" t="str">
        <f>'BoR4 Rollup'!A555</f>
        <v xml:space="preserve">  Related Benefits</v>
      </c>
      <c r="B555" s="115"/>
      <c r="C555" s="115"/>
      <c r="D555" s="153"/>
      <c r="E555" s="28">
        <f t="shared" si="173"/>
        <v>0</v>
      </c>
      <c r="F555" s="10"/>
      <c r="G555" s="5" t="s">
        <v>32</v>
      </c>
      <c r="H555" s="5" t="str">
        <f t="shared" si="174"/>
        <v>114005</v>
      </c>
      <c r="I555" s="78" t="s">
        <v>109</v>
      </c>
      <c r="J555" s="78" t="s">
        <v>583</v>
      </c>
    </row>
    <row r="556" spans="1:10" ht="15.75" x14ac:dyDescent="0.25">
      <c r="A556" s="29" t="str">
        <f>'BoR4 Rollup'!A556</f>
        <v>Total Personal Services</v>
      </c>
      <c r="B556" s="118">
        <f>B555+B554+B553</f>
        <v>0</v>
      </c>
      <c r="C556" s="118">
        <f t="shared" ref="C556:D556" si="175">C555+C554+C553</f>
        <v>0</v>
      </c>
      <c r="D556" s="118">
        <f t="shared" si="175"/>
        <v>0</v>
      </c>
      <c r="E556" s="31">
        <f t="shared" si="173"/>
        <v>0</v>
      </c>
      <c r="F556" s="32"/>
      <c r="G556" s="5" t="s">
        <v>8</v>
      </c>
      <c r="H556" s="5" t="str">
        <f t="shared" si="174"/>
        <v>114005</v>
      </c>
      <c r="I556" s="78" t="s">
        <v>109</v>
      </c>
    </row>
    <row r="557" spans="1:10" x14ac:dyDescent="0.2">
      <c r="A557" s="26" t="str">
        <f>'BoR4 Rollup'!A557</f>
        <v xml:space="preserve"> Travel</v>
      </c>
      <c r="B557" s="115"/>
      <c r="C557" s="115"/>
      <c r="D557" s="115"/>
      <c r="E557" s="28">
        <f t="shared" si="173"/>
        <v>0</v>
      </c>
      <c r="F557" s="10"/>
      <c r="G557" s="5" t="s">
        <v>32</v>
      </c>
      <c r="H557" s="5" t="str">
        <f t="shared" si="174"/>
        <v>114005</v>
      </c>
      <c r="I557" s="78" t="s">
        <v>109</v>
      </c>
      <c r="J557" s="78" t="s">
        <v>584</v>
      </c>
    </row>
    <row r="558" spans="1:10" x14ac:dyDescent="0.2">
      <c r="A558" s="26" t="str">
        <f>'BoR4 Rollup'!A558</f>
        <v xml:space="preserve"> Operating Services</v>
      </c>
      <c r="B558" s="115"/>
      <c r="C558" s="115"/>
      <c r="D558" s="115"/>
      <c r="E558" s="28">
        <f t="shared" si="173"/>
        <v>0</v>
      </c>
      <c r="F558" s="10"/>
      <c r="G558" s="5" t="s">
        <v>32</v>
      </c>
      <c r="H558" s="5" t="str">
        <f t="shared" si="174"/>
        <v>114005</v>
      </c>
      <c r="I558" s="78" t="s">
        <v>109</v>
      </c>
      <c r="J558" s="78" t="s">
        <v>585</v>
      </c>
    </row>
    <row r="559" spans="1:10" x14ac:dyDescent="0.2">
      <c r="A559" s="26" t="str">
        <f>'BoR4 Rollup'!A559</f>
        <v xml:space="preserve"> Supplies</v>
      </c>
      <c r="B559" s="115"/>
      <c r="C559" s="115"/>
      <c r="D559" s="115"/>
      <c r="E559" s="28">
        <f t="shared" si="173"/>
        <v>0</v>
      </c>
      <c r="F559" s="10"/>
      <c r="G559" s="5" t="s">
        <v>32</v>
      </c>
      <c r="H559" s="5" t="str">
        <f t="shared" si="174"/>
        <v>114005</v>
      </c>
      <c r="I559" s="78" t="s">
        <v>109</v>
      </c>
      <c r="J559" s="78" t="s">
        <v>586</v>
      </c>
    </row>
    <row r="560" spans="1:10" ht="15.75" x14ac:dyDescent="0.25">
      <c r="A560" s="29" t="str">
        <f>'BoR4 Rollup'!A560</f>
        <v>Total Operating Expenses</v>
      </c>
      <c r="B560" s="121">
        <f>B559+B558+B557</f>
        <v>0</v>
      </c>
      <c r="C560" s="121">
        <f t="shared" ref="C560:D560" si="176">C559+C558+C557</f>
        <v>0</v>
      </c>
      <c r="D560" s="121">
        <f t="shared" si="176"/>
        <v>0</v>
      </c>
      <c r="E560" s="34">
        <f t="shared" si="173"/>
        <v>0</v>
      </c>
      <c r="F560" s="35"/>
      <c r="G560" s="5" t="s">
        <v>8</v>
      </c>
      <c r="H560" s="5" t="str">
        <f t="shared" si="174"/>
        <v>114005</v>
      </c>
      <c r="I560" s="78" t="s">
        <v>109</v>
      </c>
    </row>
    <row r="561" spans="1:10" x14ac:dyDescent="0.2">
      <c r="A561" s="26" t="str">
        <f>'BoR4 Rollup'!A561</f>
        <v xml:space="preserve"> Professional Services</v>
      </c>
      <c r="B561" s="115"/>
      <c r="C561" s="115"/>
      <c r="D561" s="115"/>
      <c r="E561" s="28">
        <f t="shared" si="173"/>
        <v>0</v>
      </c>
      <c r="F561" s="10"/>
      <c r="G561" s="5" t="s">
        <v>32</v>
      </c>
      <c r="H561" s="5" t="str">
        <f t="shared" si="174"/>
        <v>114005</v>
      </c>
      <c r="I561" s="78" t="s">
        <v>109</v>
      </c>
      <c r="J561" s="78" t="s">
        <v>587</v>
      </c>
    </row>
    <row r="562" spans="1:10" x14ac:dyDescent="0.2">
      <c r="A562" s="26" t="str">
        <f>'BoR4 Rollup'!A562</f>
        <v xml:space="preserve"> Other Charges</v>
      </c>
      <c r="B562" s="115"/>
      <c r="C562" s="115"/>
      <c r="D562" s="115"/>
      <c r="E562" s="28">
        <f t="shared" si="173"/>
        <v>0</v>
      </c>
      <c r="F562" s="10"/>
      <c r="G562" s="5" t="s">
        <v>32</v>
      </c>
      <c r="H562" s="5" t="str">
        <f t="shared" si="174"/>
        <v>114005</v>
      </c>
      <c r="I562" s="78" t="s">
        <v>109</v>
      </c>
      <c r="J562" s="78" t="s">
        <v>588</v>
      </c>
    </row>
    <row r="563" spans="1:10" x14ac:dyDescent="0.2">
      <c r="A563" s="26" t="str">
        <f>'BoR4 Rollup'!A563</f>
        <v xml:space="preserve"> Debt Services</v>
      </c>
      <c r="B563" s="115"/>
      <c r="C563" s="115"/>
      <c r="D563" s="115"/>
      <c r="E563" s="28">
        <f t="shared" si="173"/>
        <v>0</v>
      </c>
      <c r="F563" s="10"/>
      <c r="G563" s="5" t="s">
        <v>32</v>
      </c>
      <c r="H563" s="5" t="str">
        <f t="shared" si="174"/>
        <v>114005</v>
      </c>
      <c r="I563" s="78" t="s">
        <v>109</v>
      </c>
    </row>
    <row r="564" spans="1:10" x14ac:dyDescent="0.2">
      <c r="A564" s="26" t="str">
        <f>'BoR4 Rollup'!A564</f>
        <v xml:space="preserve"> Interagency Transfers</v>
      </c>
      <c r="B564" s="115"/>
      <c r="C564" s="115"/>
      <c r="D564" s="115"/>
      <c r="E564" s="28">
        <f t="shared" si="173"/>
        <v>0</v>
      </c>
      <c r="F564" s="10"/>
      <c r="G564" s="5" t="s">
        <v>32</v>
      </c>
      <c r="H564" s="5" t="str">
        <f t="shared" si="174"/>
        <v>114005</v>
      </c>
      <c r="I564" s="78" t="s">
        <v>109</v>
      </c>
      <c r="J564" s="78" t="s">
        <v>589</v>
      </c>
    </row>
    <row r="565" spans="1:10" ht="15.75" x14ac:dyDescent="0.25">
      <c r="A565" s="29" t="str">
        <f>'BoR4 Rollup'!A565</f>
        <v>Total Other Charges</v>
      </c>
      <c r="B565" s="121">
        <f>B564+B563+B562+B561</f>
        <v>0</v>
      </c>
      <c r="C565" s="121">
        <f t="shared" ref="C565:D565" si="177">C564+C563+C562+C561</f>
        <v>0</v>
      </c>
      <c r="D565" s="121">
        <f t="shared" si="177"/>
        <v>0</v>
      </c>
      <c r="E565" s="34">
        <f t="shared" si="173"/>
        <v>0</v>
      </c>
      <c r="F565" s="35"/>
      <c r="G565" s="5" t="s">
        <v>8</v>
      </c>
      <c r="H565" s="5" t="str">
        <f t="shared" si="174"/>
        <v>114005</v>
      </c>
      <c r="I565" s="78" t="s">
        <v>109</v>
      </c>
    </row>
    <row r="566" spans="1:10" x14ac:dyDescent="0.2">
      <c r="A566" s="26" t="str">
        <f>'BoR4 Rollup'!A566</f>
        <v xml:space="preserve"> General Acquisitions</v>
      </c>
      <c r="B566" s="115"/>
      <c r="C566" s="115"/>
      <c r="D566" s="115"/>
      <c r="E566" s="28">
        <f t="shared" si="173"/>
        <v>0</v>
      </c>
      <c r="F566" s="10"/>
      <c r="G566" s="5" t="s">
        <v>32</v>
      </c>
      <c r="H566" s="5" t="str">
        <f t="shared" si="174"/>
        <v>114005</v>
      </c>
      <c r="I566" s="78" t="s">
        <v>109</v>
      </c>
      <c r="J566" s="78" t="s">
        <v>590</v>
      </c>
    </row>
    <row r="567" spans="1:10" x14ac:dyDescent="0.2">
      <c r="A567" s="26" t="str">
        <f>'BoR4 Rollup'!A567</f>
        <v xml:space="preserve"> Library Acquisitions</v>
      </c>
      <c r="B567" s="115"/>
      <c r="C567" s="115"/>
      <c r="D567" s="115"/>
      <c r="E567" s="28">
        <f t="shared" si="173"/>
        <v>0</v>
      </c>
      <c r="F567" s="10"/>
      <c r="G567" s="5" t="s">
        <v>32</v>
      </c>
      <c r="H567" s="5" t="str">
        <f t="shared" si="174"/>
        <v>114005</v>
      </c>
      <c r="I567" s="78" t="s">
        <v>109</v>
      </c>
      <c r="J567" s="78" t="s">
        <v>590</v>
      </c>
    </row>
    <row r="568" spans="1:10" x14ac:dyDescent="0.2">
      <c r="A568" s="26" t="str">
        <f>'BoR4 Rollup'!A568</f>
        <v xml:space="preserve"> Major Repairs</v>
      </c>
      <c r="B568" s="115"/>
      <c r="C568" s="115"/>
      <c r="D568" s="115"/>
      <c r="E568" s="28">
        <f t="shared" si="173"/>
        <v>0</v>
      </c>
      <c r="F568" s="10"/>
      <c r="G568" s="5" t="s">
        <v>32</v>
      </c>
      <c r="H568" s="5" t="str">
        <f t="shared" si="174"/>
        <v>114005</v>
      </c>
      <c r="I568" s="78" t="s">
        <v>109</v>
      </c>
    </row>
    <row r="569" spans="1:10" ht="15.75" x14ac:dyDescent="0.25">
      <c r="A569" s="29" t="str">
        <f>'BoR4 Rollup'!A569</f>
        <v>Total Acquisitions and Major Repairs</v>
      </c>
      <c r="B569" s="121">
        <f>B568+B567+B566</f>
        <v>0</v>
      </c>
      <c r="C569" s="121">
        <f t="shared" ref="C569:D569" si="178">C568+C567+C566</f>
        <v>0</v>
      </c>
      <c r="D569" s="121">
        <f t="shared" si="178"/>
        <v>0</v>
      </c>
      <c r="E569" s="34">
        <f t="shared" si="173"/>
        <v>0</v>
      </c>
      <c r="F569" s="35"/>
      <c r="G569" s="5" t="s">
        <v>8</v>
      </c>
      <c r="H569" s="5" t="str">
        <f t="shared" si="174"/>
        <v>114005</v>
      </c>
      <c r="I569" s="78" t="s">
        <v>109</v>
      </c>
    </row>
    <row r="570" spans="1:10" ht="15.75" x14ac:dyDescent="0.25">
      <c r="A570" s="29" t="str">
        <f>'BoR4 Rollup'!A570</f>
        <v>Function Total</v>
      </c>
      <c r="B570" s="118">
        <f>B569+B565+B560+B556</f>
        <v>0</v>
      </c>
      <c r="C570" s="118">
        <f t="shared" ref="C570:D570" si="179">C569+C565+C560+C556</f>
        <v>0</v>
      </c>
      <c r="D570" s="118">
        <f t="shared" si="179"/>
        <v>0</v>
      </c>
      <c r="E570" s="46">
        <f t="shared" si="173"/>
        <v>0</v>
      </c>
      <c r="F570" s="32"/>
      <c r="G570" s="5" t="s">
        <v>8</v>
      </c>
      <c r="H570" s="5" t="str">
        <f t="shared" si="174"/>
        <v>114005</v>
      </c>
      <c r="I570" s="78" t="s">
        <v>109</v>
      </c>
    </row>
    <row r="571" spans="1:10" ht="15.75" x14ac:dyDescent="0.25">
      <c r="A571" s="124" t="str">
        <f>'BoR4 Rollup'!A571</f>
        <v>Function:  Instruction</v>
      </c>
      <c r="B571" s="125"/>
      <c r="C571" s="126"/>
      <c r="D571" s="126"/>
      <c r="E571" s="128"/>
      <c r="F571" s="4"/>
      <c r="G571" s="5" t="s">
        <v>32</v>
      </c>
      <c r="H571" s="5" t="str">
        <f t="shared" ref="H571:H572" si="180">RIGHT($A$573,6)</f>
        <v>115011</v>
      </c>
      <c r="I571" s="78" t="s">
        <v>112</v>
      </c>
    </row>
    <row r="572" spans="1:10" ht="15.75" x14ac:dyDescent="0.25">
      <c r="A572" s="129" t="str">
        <f>'BoR4 Rollup'!A572</f>
        <v>Orgn: Academic &amp; STEM Outreach</v>
      </c>
      <c r="B572" s="130" t="str">
        <f>+'BoR4 Rollup'!B572</f>
        <v>Actual</v>
      </c>
      <c r="C572" s="130" t="str">
        <f>+'BoR4 Rollup'!C572</f>
        <v>Budgeted</v>
      </c>
      <c r="D572" s="130" t="str">
        <f>+'BoR4 Rollup'!D572</f>
        <v>Budgeted</v>
      </c>
      <c r="E572" s="132" t="str">
        <f>'BoR4 Rollup'!E551</f>
        <v>2022-2023 +/-</v>
      </c>
      <c r="F572" s="18"/>
      <c r="G572" s="5" t="s">
        <v>32</v>
      </c>
      <c r="H572" s="5" t="str">
        <f t="shared" si="180"/>
        <v>115011</v>
      </c>
      <c r="I572" s="78" t="s">
        <v>112</v>
      </c>
    </row>
    <row r="573" spans="1:10" ht="15.75" x14ac:dyDescent="0.25">
      <c r="A573" s="133" t="str">
        <f>'BoR4 Rollup'!A573</f>
        <v>Organization ID:  115011</v>
      </c>
      <c r="B573" s="134" t="str">
        <f>'BoR4 Rollup'!$B$6</f>
        <v>2022-2023</v>
      </c>
      <c r="C573" s="134" t="str">
        <f>'BoR4 Rollup'!$C$6</f>
        <v>2022-2023</v>
      </c>
      <c r="D573" s="134" t="str">
        <f>'BoR4 Rollup'!$D$6</f>
        <v>2023-2024</v>
      </c>
      <c r="E573" s="136" t="str">
        <f>'BoR4 Rollup'!$E$6</f>
        <v>2023-2024</v>
      </c>
      <c r="F573" s="18"/>
      <c r="G573" s="5" t="s">
        <v>32</v>
      </c>
      <c r="H573" s="5" t="str">
        <f>RIGHT($A$573,6)</f>
        <v>115011</v>
      </c>
      <c r="I573" s="78" t="s">
        <v>112</v>
      </c>
    </row>
    <row r="574" spans="1:10" x14ac:dyDescent="0.2">
      <c r="A574" s="26" t="str">
        <f>'BoR4 Rollup'!A574</f>
        <v xml:space="preserve">  Salaries</v>
      </c>
      <c r="B574" s="115"/>
      <c r="C574" s="115"/>
      <c r="D574" s="115"/>
      <c r="E574" s="28">
        <f t="shared" ref="E574:E591" si="181">+D574-C574</f>
        <v>0</v>
      </c>
      <c r="F574" s="10"/>
      <c r="G574" s="5" t="s">
        <v>32</v>
      </c>
      <c r="H574" s="5" t="str">
        <f t="shared" ref="H574:H591" si="182">RIGHT($A$573,6)</f>
        <v>115011</v>
      </c>
      <c r="I574" s="78" t="s">
        <v>112</v>
      </c>
      <c r="J574" s="78" t="s">
        <v>582</v>
      </c>
    </row>
    <row r="575" spans="1:10" x14ac:dyDescent="0.2">
      <c r="A575" s="26" t="str">
        <f>'BoR4 Rollup'!A575</f>
        <v xml:space="preserve">  Other Compensation</v>
      </c>
      <c r="B575" s="115"/>
      <c r="C575" s="115"/>
      <c r="D575" s="115"/>
      <c r="E575" s="28">
        <f t="shared" si="181"/>
        <v>0</v>
      </c>
      <c r="F575" s="10"/>
      <c r="G575" s="5" t="s">
        <v>32</v>
      </c>
      <c r="H575" s="5" t="str">
        <f t="shared" si="182"/>
        <v>115011</v>
      </c>
      <c r="I575" s="78" t="s">
        <v>112</v>
      </c>
    </row>
    <row r="576" spans="1:10" x14ac:dyDescent="0.2">
      <c r="A576" s="26" t="str">
        <f>'BoR4 Rollup'!A576</f>
        <v xml:space="preserve">  Related Benefits</v>
      </c>
      <c r="B576" s="115"/>
      <c r="C576" s="115"/>
      <c r="D576" s="153"/>
      <c r="E576" s="28">
        <f t="shared" si="181"/>
        <v>0</v>
      </c>
      <c r="F576" s="10"/>
      <c r="G576" s="5" t="s">
        <v>32</v>
      </c>
      <c r="H576" s="5" t="str">
        <f t="shared" si="182"/>
        <v>115011</v>
      </c>
      <c r="I576" s="78" t="s">
        <v>112</v>
      </c>
      <c r="J576" s="78" t="s">
        <v>583</v>
      </c>
    </row>
    <row r="577" spans="1:10" ht="15.75" x14ac:dyDescent="0.25">
      <c r="A577" s="29" t="str">
        <f>'BoR4 Rollup'!A577</f>
        <v>Total Personal Services</v>
      </c>
      <c r="B577" s="118">
        <f>B576+B575+B574</f>
        <v>0</v>
      </c>
      <c r="C577" s="118">
        <f t="shared" ref="C577:D577" si="183">C576+C575+C574</f>
        <v>0</v>
      </c>
      <c r="D577" s="118">
        <f t="shared" si="183"/>
        <v>0</v>
      </c>
      <c r="E577" s="31">
        <f t="shared" si="181"/>
        <v>0</v>
      </c>
      <c r="F577" s="32"/>
      <c r="G577" s="5" t="s">
        <v>8</v>
      </c>
      <c r="H577" s="5" t="str">
        <f t="shared" si="182"/>
        <v>115011</v>
      </c>
      <c r="I577" s="78" t="s">
        <v>112</v>
      </c>
    </row>
    <row r="578" spans="1:10" x14ac:dyDescent="0.2">
      <c r="A578" s="26" t="str">
        <f>'BoR4 Rollup'!A578</f>
        <v xml:space="preserve"> Travel</v>
      </c>
      <c r="B578" s="115"/>
      <c r="C578" s="115"/>
      <c r="D578" s="115"/>
      <c r="E578" s="28">
        <f t="shared" si="181"/>
        <v>0</v>
      </c>
      <c r="F578" s="10"/>
      <c r="G578" s="5" t="s">
        <v>32</v>
      </c>
      <c r="H578" s="5" t="str">
        <f t="shared" si="182"/>
        <v>115011</v>
      </c>
      <c r="I578" s="78" t="s">
        <v>112</v>
      </c>
      <c r="J578" s="78" t="s">
        <v>584</v>
      </c>
    </row>
    <row r="579" spans="1:10" x14ac:dyDescent="0.2">
      <c r="A579" s="26" t="str">
        <f>'BoR4 Rollup'!A579</f>
        <v xml:space="preserve"> Operating Services</v>
      </c>
      <c r="B579" s="115"/>
      <c r="C579" s="115"/>
      <c r="D579" s="115"/>
      <c r="E579" s="28">
        <f t="shared" si="181"/>
        <v>0</v>
      </c>
      <c r="F579" s="10"/>
      <c r="G579" s="5" t="s">
        <v>32</v>
      </c>
      <c r="H579" s="5" t="str">
        <f t="shared" si="182"/>
        <v>115011</v>
      </c>
      <c r="I579" s="78" t="s">
        <v>112</v>
      </c>
      <c r="J579" s="78" t="s">
        <v>585</v>
      </c>
    </row>
    <row r="580" spans="1:10" x14ac:dyDescent="0.2">
      <c r="A580" s="26" t="str">
        <f>'BoR4 Rollup'!A580</f>
        <v xml:space="preserve"> Supplies</v>
      </c>
      <c r="B580" s="115"/>
      <c r="C580" s="115"/>
      <c r="D580" s="115"/>
      <c r="E580" s="28">
        <f t="shared" si="181"/>
        <v>0</v>
      </c>
      <c r="F580" s="10"/>
      <c r="G580" s="5" t="s">
        <v>32</v>
      </c>
      <c r="H580" s="5" t="str">
        <f t="shared" si="182"/>
        <v>115011</v>
      </c>
      <c r="I580" s="78" t="s">
        <v>112</v>
      </c>
      <c r="J580" s="78" t="s">
        <v>586</v>
      </c>
    </row>
    <row r="581" spans="1:10" ht="15.75" x14ac:dyDescent="0.25">
      <c r="A581" s="29" t="str">
        <f>'BoR4 Rollup'!A581</f>
        <v>Total Operating Expenses</v>
      </c>
      <c r="B581" s="121">
        <f>B580+B579+B578</f>
        <v>0</v>
      </c>
      <c r="C581" s="121">
        <f t="shared" ref="C581:D581" si="184">C580+C579+C578</f>
        <v>0</v>
      </c>
      <c r="D581" s="121">
        <f t="shared" si="184"/>
        <v>0</v>
      </c>
      <c r="E581" s="34">
        <f t="shared" si="181"/>
        <v>0</v>
      </c>
      <c r="F581" s="35"/>
      <c r="G581" s="5" t="s">
        <v>8</v>
      </c>
      <c r="H581" s="5" t="str">
        <f t="shared" si="182"/>
        <v>115011</v>
      </c>
      <c r="I581" s="78" t="s">
        <v>112</v>
      </c>
    </row>
    <row r="582" spans="1:10" x14ac:dyDescent="0.2">
      <c r="A582" s="26" t="str">
        <f>'BoR4 Rollup'!A582</f>
        <v xml:space="preserve"> Professional Services</v>
      </c>
      <c r="B582" s="115"/>
      <c r="C582" s="115"/>
      <c r="D582" s="115"/>
      <c r="E582" s="28">
        <f t="shared" si="181"/>
        <v>0</v>
      </c>
      <c r="F582" s="10"/>
      <c r="G582" s="5" t="s">
        <v>32</v>
      </c>
      <c r="H582" s="5" t="str">
        <f t="shared" si="182"/>
        <v>115011</v>
      </c>
      <c r="I582" s="78" t="s">
        <v>112</v>
      </c>
      <c r="J582" s="78" t="s">
        <v>587</v>
      </c>
    </row>
    <row r="583" spans="1:10" x14ac:dyDescent="0.2">
      <c r="A583" s="26" t="str">
        <f>'BoR4 Rollup'!A583</f>
        <v xml:space="preserve"> Other Charges</v>
      </c>
      <c r="B583" s="115"/>
      <c r="C583" s="115"/>
      <c r="D583" s="115"/>
      <c r="E583" s="28">
        <f t="shared" si="181"/>
        <v>0</v>
      </c>
      <c r="F583" s="10"/>
      <c r="G583" s="5" t="s">
        <v>32</v>
      </c>
      <c r="H583" s="5" t="str">
        <f t="shared" si="182"/>
        <v>115011</v>
      </c>
      <c r="I583" s="78" t="s">
        <v>112</v>
      </c>
      <c r="J583" s="78" t="s">
        <v>588</v>
      </c>
    </row>
    <row r="584" spans="1:10" x14ac:dyDescent="0.2">
      <c r="A584" s="26" t="str">
        <f>'BoR4 Rollup'!A584</f>
        <v xml:space="preserve"> Debt Services</v>
      </c>
      <c r="B584" s="115"/>
      <c r="C584" s="115"/>
      <c r="D584" s="115"/>
      <c r="E584" s="28">
        <f t="shared" si="181"/>
        <v>0</v>
      </c>
      <c r="F584" s="10"/>
      <c r="G584" s="5" t="s">
        <v>32</v>
      </c>
      <c r="H584" s="5" t="str">
        <f t="shared" si="182"/>
        <v>115011</v>
      </c>
      <c r="I584" s="78" t="s">
        <v>112</v>
      </c>
    </row>
    <row r="585" spans="1:10" x14ac:dyDescent="0.2">
      <c r="A585" s="26" t="str">
        <f>'BoR4 Rollup'!A585</f>
        <v xml:space="preserve"> Interagency Transfers</v>
      </c>
      <c r="B585" s="115"/>
      <c r="C585" s="115"/>
      <c r="D585" s="115"/>
      <c r="E585" s="28">
        <f t="shared" si="181"/>
        <v>0</v>
      </c>
      <c r="F585" s="10"/>
      <c r="G585" s="5" t="s">
        <v>32</v>
      </c>
      <c r="H585" s="5" t="str">
        <f t="shared" si="182"/>
        <v>115011</v>
      </c>
      <c r="I585" s="78" t="s">
        <v>112</v>
      </c>
      <c r="J585" s="78" t="s">
        <v>589</v>
      </c>
    </row>
    <row r="586" spans="1:10" ht="15.75" x14ac:dyDescent="0.25">
      <c r="A586" s="29" t="str">
        <f>'BoR4 Rollup'!A586</f>
        <v>Total Other Charges</v>
      </c>
      <c r="B586" s="121">
        <f>B585+B584+B583+B582</f>
        <v>0</v>
      </c>
      <c r="C586" s="121">
        <f t="shared" ref="C586:D586" si="185">C585+C584+C583+C582</f>
        <v>0</v>
      </c>
      <c r="D586" s="121">
        <f t="shared" si="185"/>
        <v>0</v>
      </c>
      <c r="E586" s="34">
        <f t="shared" si="181"/>
        <v>0</v>
      </c>
      <c r="F586" s="35"/>
      <c r="G586" s="5" t="s">
        <v>8</v>
      </c>
      <c r="H586" s="5" t="str">
        <f t="shared" si="182"/>
        <v>115011</v>
      </c>
      <c r="I586" s="78" t="s">
        <v>112</v>
      </c>
    </row>
    <row r="587" spans="1:10" x14ac:dyDescent="0.2">
      <c r="A587" s="26" t="str">
        <f>'BoR4 Rollup'!A587</f>
        <v xml:space="preserve"> General Acquisitions</v>
      </c>
      <c r="B587" s="115"/>
      <c r="C587" s="115"/>
      <c r="D587" s="115"/>
      <c r="E587" s="28">
        <f t="shared" si="181"/>
        <v>0</v>
      </c>
      <c r="F587" s="10"/>
      <c r="G587" s="5" t="s">
        <v>32</v>
      </c>
      <c r="H587" s="5" t="str">
        <f t="shared" si="182"/>
        <v>115011</v>
      </c>
      <c r="I587" s="78" t="s">
        <v>112</v>
      </c>
      <c r="J587" s="78" t="s">
        <v>590</v>
      </c>
    </row>
    <row r="588" spans="1:10" x14ac:dyDescent="0.2">
      <c r="A588" s="26" t="str">
        <f>'BoR4 Rollup'!A588</f>
        <v xml:space="preserve"> Library Acquisitions</v>
      </c>
      <c r="B588" s="115"/>
      <c r="C588" s="115"/>
      <c r="D588" s="115"/>
      <c r="E588" s="28">
        <f t="shared" si="181"/>
        <v>0</v>
      </c>
      <c r="F588" s="10"/>
      <c r="G588" s="5" t="s">
        <v>32</v>
      </c>
      <c r="H588" s="5" t="str">
        <f t="shared" si="182"/>
        <v>115011</v>
      </c>
      <c r="I588" s="78" t="s">
        <v>112</v>
      </c>
      <c r="J588" s="78" t="s">
        <v>590</v>
      </c>
    </row>
    <row r="589" spans="1:10" x14ac:dyDescent="0.2">
      <c r="A589" s="26" t="str">
        <f>'BoR4 Rollup'!A589</f>
        <v xml:space="preserve"> Major Repairs</v>
      </c>
      <c r="B589" s="115"/>
      <c r="C589" s="115"/>
      <c r="D589" s="115"/>
      <c r="E589" s="28">
        <f t="shared" si="181"/>
        <v>0</v>
      </c>
      <c r="F589" s="10"/>
      <c r="G589" s="5" t="s">
        <v>32</v>
      </c>
      <c r="H589" s="5" t="str">
        <f t="shared" si="182"/>
        <v>115011</v>
      </c>
      <c r="I589" s="78" t="s">
        <v>112</v>
      </c>
    </row>
    <row r="590" spans="1:10" ht="15.75" x14ac:dyDescent="0.25">
      <c r="A590" s="29" t="str">
        <f>'BoR4 Rollup'!A590</f>
        <v>Total Acquisitions and Major Repairs</v>
      </c>
      <c r="B590" s="121">
        <f>B589+B588+B587</f>
        <v>0</v>
      </c>
      <c r="C590" s="121">
        <f t="shared" ref="C590:D590" si="186">C589+C588+C587</f>
        <v>0</v>
      </c>
      <c r="D590" s="121">
        <f t="shared" si="186"/>
        <v>0</v>
      </c>
      <c r="E590" s="34">
        <f t="shared" si="181"/>
        <v>0</v>
      </c>
      <c r="F590" s="35"/>
      <c r="G590" s="5" t="s">
        <v>8</v>
      </c>
      <c r="H590" s="5" t="str">
        <f t="shared" si="182"/>
        <v>115011</v>
      </c>
      <c r="I590" s="78" t="s">
        <v>112</v>
      </c>
    </row>
    <row r="591" spans="1:10" ht="15.75" x14ac:dyDescent="0.25">
      <c r="A591" s="29" t="str">
        <f>'BoR4 Rollup'!A591</f>
        <v>Function Total</v>
      </c>
      <c r="B591" s="118">
        <f>B590+B586+B581+B577</f>
        <v>0</v>
      </c>
      <c r="C591" s="118">
        <f t="shared" ref="C591:D591" si="187">C590+C586+C581+C577</f>
        <v>0</v>
      </c>
      <c r="D591" s="118">
        <f t="shared" si="187"/>
        <v>0</v>
      </c>
      <c r="E591" s="46">
        <f t="shared" si="181"/>
        <v>0</v>
      </c>
      <c r="F591" s="32"/>
      <c r="G591" s="5" t="s">
        <v>8</v>
      </c>
      <c r="H591" s="5" t="str">
        <f t="shared" si="182"/>
        <v>115011</v>
      </c>
      <c r="I591" s="78" t="s">
        <v>112</v>
      </c>
    </row>
    <row r="592" spans="1:10" ht="15.75" x14ac:dyDescent="0.25">
      <c r="A592" s="124" t="str">
        <f>'BoR4 Rollup'!A592</f>
        <v>Function:  Instruction</v>
      </c>
      <c r="B592" s="125"/>
      <c r="C592" s="126"/>
      <c r="D592" s="126"/>
      <c r="E592" s="128"/>
      <c r="F592" s="4"/>
      <c r="G592" s="5" t="s">
        <v>45</v>
      </c>
      <c r="H592" s="5" t="str">
        <f t="shared" ref="H592:H593" si="188">RIGHT($A$594,6)</f>
        <v>115012</v>
      </c>
      <c r="I592" s="78" t="s">
        <v>115</v>
      </c>
    </row>
    <row r="593" spans="1:10" ht="15.75" x14ac:dyDescent="0.25">
      <c r="A593" s="129" t="str">
        <f>'BoR4 Rollup'!A593</f>
        <v>Orgn: Summer Camp</v>
      </c>
      <c r="B593" s="130" t="str">
        <f>+'BoR4 Rollup'!B593</f>
        <v>Actual</v>
      </c>
      <c r="C593" s="130" t="str">
        <f>+'BoR4 Rollup'!C593</f>
        <v>Budgeted</v>
      </c>
      <c r="D593" s="130" t="str">
        <f>+'BoR4 Rollup'!D593</f>
        <v>Budgeted</v>
      </c>
      <c r="E593" s="132" t="str">
        <f>'BoR4 Rollup'!E572</f>
        <v>2022-2023 +/-</v>
      </c>
      <c r="F593" s="44"/>
      <c r="G593" s="5" t="s">
        <v>45</v>
      </c>
      <c r="H593" s="5" t="str">
        <f t="shared" si="188"/>
        <v>115012</v>
      </c>
      <c r="I593" s="78" t="s">
        <v>115</v>
      </c>
    </row>
    <row r="594" spans="1:10" ht="15.75" x14ac:dyDescent="0.25">
      <c r="A594" s="133" t="str">
        <f>'BoR4 Rollup'!A594</f>
        <v>Organization ID:  115012</v>
      </c>
      <c r="B594" s="134" t="str">
        <f>'BoR4 Rollup'!$B$6</f>
        <v>2022-2023</v>
      </c>
      <c r="C594" s="134" t="str">
        <f>'BoR4 Rollup'!$C$6</f>
        <v>2022-2023</v>
      </c>
      <c r="D594" s="134" t="str">
        <f>'BoR4 Rollup'!$D$6</f>
        <v>2023-2024</v>
      </c>
      <c r="E594" s="136" t="str">
        <f>'BoR4 Rollup'!$E$6</f>
        <v>2023-2024</v>
      </c>
      <c r="F594" s="44"/>
      <c r="G594" s="5" t="s">
        <v>45</v>
      </c>
      <c r="H594" s="5" t="str">
        <f>RIGHT($A$594,6)</f>
        <v>115012</v>
      </c>
      <c r="I594" s="78" t="s">
        <v>115</v>
      </c>
    </row>
    <row r="595" spans="1:10" x14ac:dyDescent="0.2">
      <c r="A595" s="26" t="str">
        <f>'BoR4 Rollup'!A595</f>
        <v xml:space="preserve">  Salaries</v>
      </c>
      <c r="B595" s="115"/>
      <c r="C595" s="115"/>
      <c r="D595" s="115"/>
      <c r="E595" s="28">
        <f t="shared" ref="E595:E612" si="189">+D595-C595</f>
        <v>0</v>
      </c>
      <c r="F595" s="10"/>
      <c r="G595" s="5" t="s">
        <v>45</v>
      </c>
      <c r="H595" s="5" t="str">
        <f t="shared" ref="H595:H612" si="190">RIGHT($A$594,6)</f>
        <v>115012</v>
      </c>
      <c r="I595" s="78" t="s">
        <v>115</v>
      </c>
      <c r="J595" s="78" t="s">
        <v>582</v>
      </c>
    </row>
    <row r="596" spans="1:10" x14ac:dyDescent="0.2">
      <c r="A596" s="26" t="str">
        <f>'BoR4 Rollup'!A596</f>
        <v xml:space="preserve">  Other Compensation</v>
      </c>
      <c r="B596" s="115"/>
      <c r="C596" s="115"/>
      <c r="D596" s="115"/>
      <c r="E596" s="28">
        <f t="shared" si="189"/>
        <v>0</v>
      </c>
      <c r="F596" s="10"/>
      <c r="G596" s="5" t="s">
        <v>45</v>
      </c>
      <c r="H596" s="5" t="str">
        <f t="shared" si="190"/>
        <v>115012</v>
      </c>
      <c r="I596" s="78" t="s">
        <v>115</v>
      </c>
    </row>
    <row r="597" spans="1:10" x14ac:dyDescent="0.2">
      <c r="A597" s="26" t="str">
        <f>'BoR4 Rollup'!A597</f>
        <v xml:space="preserve">  Related Benefits</v>
      </c>
      <c r="B597" s="115"/>
      <c r="C597" s="115"/>
      <c r="D597" s="153"/>
      <c r="E597" s="28">
        <f t="shared" si="189"/>
        <v>0</v>
      </c>
      <c r="F597" s="10"/>
      <c r="G597" s="5" t="s">
        <v>45</v>
      </c>
      <c r="H597" s="5" t="str">
        <f t="shared" si="190"/>
        <v>115012</v>
      </c>
      <c r="I597" s="78" t="s">
        <v>115</v>
      </c>
      <c r="J597" s="78" t="s">
        <v>583</v>
      </c>
    </row>
    <row r="598" spans="1:10" ht="15.75" x14ac:dyDescent="0.25">
      <c r="A598" s="29" t="str">
        <f>'BoR4 Rollup'!A598</f>
        <v>Total Personal Services</v>
      </c>
      <c r="B598" s="118">
        <f>B597+B596+B595</f>
        <v>0</v>
      </c>
      <c r="C598" s="118">
        <f t="shared" ref="C598:D598" si="191">C597+C596+C595</f>
        <v>0</v>
      </c>
      <c r="D598" s="118">
        <f t="shared" si="191"/>
        <v>0</v>
      </c>
      <c r="E598" s="31">
        <f t="shared" si="189"/>
        <v>0</v>
      </c>
      <c r="F598" s="32"/>
      <c r="G598" s="5" t="s">
        <v>45</v>
      </c>
      <c r="H598" s="5" t="str">
        <f t="shared" si="190"/>
        <v>115012</v>
      </c>
      <c r="I598" s="78" t="s">
        <v>115</v>
      </c>
    </row>
    <row r="599" spans="1:10" x14ac:dyDescent="0.2">
      <c r="A599" s="26" t="str">
        <f>'BoR4 Rollup'!A599</f>
        <v xml:space="preserve"> Travel</v>
      </c>
      <c r="B599" s="115"/>
      <c r="C599" s="115"/>
      <c r="D599" s="115"/>
      <c r="E599" s="28">
        <f t="shared" si="189"/>
        <v>0</v>
      </c>
      <c r="F599" s="10"/>
      <c r="G599" s="5" t="s">
        <v>45</v>
      </c>
      <c r="H599" s="5" t="str">
        <f t="shared" si="190"/>
        <v>115012</v>
      </c>
      <c r="I599" s="78" t="s">
        <v>115</v>
      </c>
      <c r="J599" s="78" t="s">
        <v>584</v>
      </c>
    </row>
    <row r="600" spans="1:10" x14ac:dyDescent="0.2">
      <c r="A600" s="26" t="str">
        <f>'BoR4 Rollup'!A600</f>
        <v xml:space="preserve"> Operating Services</v>
      </c>
      <c r="B600" s="115"/>
      <c r="C600" s="115"/>
      <c r="D600" s="115"/>
      <c r="E600" s="28">
        <f t="shared" si="189"/>
        <v>0</v>
      </c>
      <c r="F600" s="10"/>
      <c r="G600" s="5" t="s">
        <v>45</v>
      </c>
      <c r="H600" s="5" t="str">
        <f t="shared" si="190"/>
        <v>115012</v>
      </c>
      <c r="I600" s="78" t="s">
        <v>115</v>
      </c>
      <c r="J600" s="78" t="s">
        <v>585</v>
      </c>
    </row>
    <row r="601" spans="1:10" x14ac:dyDescent="0.2">
      <c r="A601" s="26" t="str">
        <f>'BoR4 Rollup'!A601</f>
        <v xml:space="preserve"> Supplies</v>
      </c>
      <c r="B601" s="115"/>
      <c r="C601" s="115"/>
      <c r="D601" s="115"/>
      <c r="E601" s="28">
        <f t="shared" si="189"/>
        <v>0</v>
      </c>
      <c r="F601" s="10"/>
      <c r="G601" s="5" t="s">
        <v>45</v>
      </c>
      <c r="H601" s="5" t="str">
        <f t="shared" si="190"/>
        <v>115012</v>
      </c>
      <c r="I601" s="78" t="s">
        <v>115</v>
      </c>
      <c r="J601" s="78" t="s">
        <v>586</v>
      </c>
    </row>
    <row r="602" spans="1:10" ht="15.75" x14ac:dyDescent="0.25">
      <c r="A602" s="29" t="str">
        <f>'BoR4 Rollup'!A602</f>
        <v>Total Operating Expenses</v>
      </c>
      <c r="B602" s="121">
        <f>B601+B600+B599</f>
        <v>0</v>
      </c>
      <c r="C602" s="121">
        <f t="shared" ref="C602:D602" si="192">C601+C600+C599</f>
        <v>0</v>
      </c>
      <c r="D602" s="121">
        <f t="shared" si="192"/>
        <v>0</v>
      </c>
      <c r="E602" s="34">
        <f t="shared" si="189"/>
        <v>0</v>
      </c>
      <c r="F602" s="35"/>
      <c r="G602" s="5" t="s">
        <v>45</v>
      </c>
      <c r="H602" s="5" t="str">
        <f t="shared" si="190"/>
        <v>115012</v>
      </c>
      <c r="I602" s="78" t="s">
        <v>115</v>
      </c>
    </row>
    <row r="603" spans="1:10" x14ac:dyDescent="0.2">
      <c r="A603" s="26" t="str">
        <f>'BoR4 Rollup'!A603</f>
        <v xml:space="preserve"> Professional Services</v>
      </c>
      <c r="B603" s="115"/>
      <c r="C603" s="115"/>
      <c r="D603" s="115"/>
      <c r="E603" s="28">
        <f t="shared" si="189"/>
        <v>0</v>
      </c>
      <c r="F603" s="10"/>
      <c r="G603" s="5" t="s">
        <v>45</v>
      </c>
      <c r="H603" s="5" t="str">
        <f t="shared" si="190"/>
        <v>115012</v>
      </c>
      <c r="I603" s="78" t="s">
        <v>115</v>
      </c>
      <c r="J603" s="78" t="s">
        <v>587</v>
      </c>
    </row>
    <row r="604" spans="1:10" x14ac:dyDescent="0.2">
      <c r="A604" s="26" t="str">
        <f>'BoR4 Rollup'!A604</f>
        <v xml:space="preserve"> Other Charges</v>
      </c>
      <c r="B604" s="115"/>
      <c r="C604" s="115"/>
      <c r="D604" s="115"/>
      <c r="E604" s="28">
        <f t="shared" si="189"/>
        <v>0</v>
      </c>
      <c r="F604" s="10"/>
      <c r="G604" s="5" t="s">
        <v>45</v>
      </c>
      <c r="H604" s="5" t="str">
        <f t="shared" si="190"/>
        <v>115012</v>
      </c>
      <c r="I604" s="78" t="s">
        <v>115</v>
      </c>
      <c r="J604" s="78" t="s">
        <v>588</v>
      </c>
    </row>
    <row r="605" spans="1:10" x14ac:dyDescent="0.2">
      <c r="A605" s="26" t="str">
        <f>'BoR4 Rollup'!A605</f>
        <v xml:space="preserve"> Debt Services</v>
      </c>
      <c r="B605" s="115"/>
      <c r="C605" s="115"/>
      <c r="D605" s="115"/>
      <c r="E605" s="28">
        <f t="shared" si="189"/>
        <v>0</v>
      </c>
      <c r="F605" s="10"/>
      <c r="G605" s="5" t="s">
        <v>45</v>
      </c>
      <c r="H605" s="5" t="str">
        <f t="shared" si="190"/>
        <v>115012</v>
      </c>
      <c r="I605" s="78" t="s">
        <v>115</v>
      </c>
    </row>
    <row r="606" spans="1:10" x14ac:dyDescent="0.2">
      <c r="A606" s="26" t="str">
        <f>'BoR4 Rollup'!A606</f>
        <v xml:space="preserve"> Interagency Transfers</v>
      </c>
      <c r="B606" s="115"/>
      <c r="C606" s="115"/>
      <c r="D606" s="115"/>
      <c r="E606" s="28">
        <f t="shared" si="189"/>
        <v>0</v>
      </c>
      <c r="F606" s="10"/>
      <c r="G606" s="5" t="s">
        <v>45</v>
      </c>
      <c r="H606" s="5" t="str">
        <f t="shared" si="190"/>
        <v>115012</v>
      </c>
      <c r="I606" s="78" t="s">
        <v>115</v>
      </c>
      <c r="J606" s="78" t="s">
        <v>589</v>
      </c>
    </row>
    <row r="607" spans="1:10" ht="15.75" x14ac:dyDescent="0.25">
      <c r="A607" s="29" t="str">
        <f>'BoR4 Rollup'!A607</f>
        <v>Total Other Charges</v>
      </c>
      <c r="B607" s="121">
        <f>B606+B605+B604+B603</f>
        <v>0</v>
      </c>
      <c r="C607" s="121">
        <f t="shared" ref="C607:D607" si="193">C606+C605+C604+C603</f>
        <v>0</v>
      </c>
      <c r="D607" s="121">
        <f t="shared" si="193"/>
        <v>0</v>
      </c>
      <c r="E607" s="34">
        <f t="shared" si="189"/>
        <v>0</v>
      </c>
      <c r="F607" s="35"/>
      <c r="G607" s="5" t="s">
        <v>45</v>
      </c>
      <c r="H607" s="5" t="str">
        <f t="shared" si="190"/>
        <v>115012</v>
      </c>
      <c r="I607" s="78" t="s">
        <v>115</v>
      </c>
    </row>
    <row r="608" spans="1:10" x14ac:dyDescent="0.2">
      <c r="A608" s="26" t="str">
        <f>'BoR4 Rollup'!A608</f>
        <v xml:space="preserve"> General Acquisitions</v>
      </c>
      <c r="B608" s="115"/>
      <c r="C608" s="115"/>
      <c r="D608" s="115"/>
      <c r="E608" s="28">
        <f t="shared" si="189"/>
        <v>0</v>
      </c>
      <c r="F608" s="10"/>
      <c r="G608" s="5" t="s">
        <v>45</v>
      </c>
      <c r="H608" s="5" t="str">
        <f t="shared" si="190"/>
        <v>115012</v>
      </c>
      <c r="I608" s="78" t="s">
        <v>115</v>
      </c>
      <c r="J608" s="78" t="s">
        <v>590</v>
      </c>
    </row>
    <row r="609" spans="1:10" x14ac:dyDescent="0.2">
      <c r="A609" s="26" t="str">
        <f>'BoR4 Rollup'!A609</f>
        <v xml:space="preserve"> Library Acquisitions</v>
      </c>
      <c r="B609" s="115"/>
      <c r="C609" s="115"/>
      <c r="D609" s="115"/>
      <c r="E609" s="28">
        <f t="shared" si="189"/>
        <v>0</v>
      </c>
      <c r="F609" s="10"/>
      <c r="G609" s="5" t="s">
        <v>45</v>
      </c>
      <c r="H609" s="5" t="str">
        <f t="shared" si="190"/>
        <v>115012</v>
      </c>
      <c r="I609" s="78" t="s">
        <v>115</v>
      </c>
      <c r="J609" s="78" t="s">
        <v>590</v>
      </c>
    </row>
    <row r="610" spans="1:10" x14ac:dyDescent="0.2">
      <c r="A610" s="26" t="str">
        <f>'BoR4 Rollup'!A610</f>
        <v xml:space="preserve"> Major Repairs</v>
      </c>
      <c r="B610" s="115"/>
      <c r="C610" s="115"/>
      <c r="D610" s="115"/>
      <c r="E610" s="28">
        <f t="shared" si="189"/>
        <v>0</v>
      </c>
      <c r="F610" s="10"/>
      <c r="G610" s="5" t="s">
        <v>45</v>
      </c>
      <c r="H610" s="5" t="str">
        <f t="shared" si="190"/>
        <v>115012</v>
      </c>
      <c r="I610" s="78" t="s">
        <v>115</v>
      </c>
    </row>
    <row r="611" spans="1:10" ht="15.75" x14ac:dyDescent="0.25">
      <c r="A611" s="29" t="str">
        <f>'BoR4 Rollup'!A611</f>
        <v>Total Acquisitions and Major Repairs</v>
      </c>
      <c r="B611" s="121">
        <f>B610+B609+B608</f>
        <v>0</v>
      </c>
      <c r="C611" s="121">
        <f t="shared" ref="C611:D611" si="194">C610+C609+C608</f>
        <v>0</v>
      </c>
      <c r="D611" s="121">
        <f t="shared" si="194"/>
        <v>0</v>
      </c>
      <c r="E611" s="34">
        <f t="shared" si="189"/>
        <v>0</v>
      </c>
      <c r="F611" s="35"/>
      <c r="G611" s="5" t="s">
        <v>45</v>
      </c>
      <c r="H611" s="5" t="str">
        <f t="shared" si="190"/>
        <v>115012</v>
      </c>
      <c r="I611" s="78" t="s">
        <v>115</v>
      </c>
    </row>
    <row r="612" spans="1:10" ht="15.75" x14ac:dyDescent="0.25">
      <c r="A612" s="29" t="str">
        <f>'BoR4 Rollup'!A612</f>
        <v>Function Total</v>
      </c>
      <c r="B612" s="118">
        <f>B611+B607+B602+B598</f>
        <v>0</v>
      </c>
      <c r="C612" s="118">
        <f t="shared" ref="C612:D612" si="195">C611+C607+C602+C598</f>
        <v>0</v>
      </c>
      <c r="D612" s="118">
        <f t="shared" si="195"/>
        <v>0</v>
      </c>
      <c r="E612" s="46">
        <f t="shared" si="189"/>
        <v>0</v>
      </c>
      <c r="F612" s="32"/>
      <c r="G612" s="5" t="s">
        <v>45</v>
      </c>
      <c r="H612" s="5" t="str">
        <f t="shared" si="190"/>
        <v>115012</v>
      </c>
      <c r="I612" s="78" t="s">
        <v>115</v>
      </c>
    </row>
    <row r="613" spans="1:10" ht="15.75" x14ac:dyDescent="0.25">
      <c r="A613" s="124" t="str">
        <f>'BoR4 Rollup'!A613</f>
        <v>Function:  Instruction</v>
      </c>
      <c r="B613" s="125"/>
      <c r="C613" s="126"/>
      <c r="D613" s="126"/>
      <c r="E613" s="128"/>
      <c r="F613" s="4"/>
      <c r="G613" s="5" t="s">
        <v>32</v>
      </c>
      <c r="H613" s="5" t="str">
        <f t="shared" ref="H613:H614" si="196">RIGHT($A$615,6)</f>
        <v>150502</v>
      </c>
      <c r="I613" s="78" t="s">
        <v>118</v>
      </c>
    </row>
    <row r="614" spans="1:10" ht="15.75" x14ac:dyDescent="0.25">
      <c r="A614" s="129" t="str">
        <f>'BoR4 Rollup'!A614</f>
        <v>Orgn: Developmental Technical Education</v>
      </c>
      <c r="B614" s="130" t="str">
        <f>+'BoR4 Rollup'!B614</f>
        <v>Actual</v>
      </c>
      <c r="C614" s="130" t="str">
        <f>+'BoR4 Rollup'!C614</f>
        <v>Budgeted</v>
      </c>
      <c r="D614" s="130" t="str">
        <f>+'BoR4 Rollup'!D614</f>
        <v>Budgeted</v>
      </c>
      <c r="E614" s="132" t="str">
        <f>'BoR4 Rollup'!E593</f>
        <v>2022-2023 +/-</v>
      </c>
      <c r="F614" s="44"/>
      <c r="G614" s="5" t="s">
        <v>32</v>
      </c>
      <c r="H614" s="5" t="str">
        <f t="shared" si="196"/>
        <v>150502</v>
      </c>
      <c r="I614" s="78" t="s">
        <v>118</v>
      </c>
    </row>
    <row r="615" spans="1:10" ht="15.75" x14ac:dyDescent="0.25">
      <c r="A615" s="133" t="str">
        <f>'BoR4 Rollup'!A615</f>
        <v>Organization ID:  150502</v>
      </c>
      <c r="B615" s="134" t="str">
        <f>'BoR4 Rollup'!$B$6</f>
        <v>2022-2023</v>
      </c>
      <c r="C615" s="134" t="str">
        <f>'BoR4 Rollup'!$C$6</f>
        <v>2022-2023</v>
      </c>
      <c r="D615" s="134" t="str">
        <f>'BoR4 Rollup'!$D$6</f>
        <v>2023-2024</v>
      </c>
      <c r="E615" s="136" t="str">
        <f>'BoR4 Rollup'!$E$6</f>
        <v>2023-2024</v>
      </c>
      <c r="F615" s="44"/>
      <c r="G615" s="5" t="s">
        <v>32</v>
      </c>
      <c r="H615" s="5" t="str">
        <f>RIGHT($A$615,6)</f>
        <v>150502</v>
      </c>
      <c r="I615" s="78" t="s">
        <v>118</v>
      </c>
    </row>
    <row r="616" spans="1:10" x14ac:dyDescent="0.2">
      <c r="A616" s="26" t="str">
        <f>'BoR4 Rollup'!A616</f>
        <v xml:space="preserve">  Salaries</v>
      </c>
      <c r="B616" s="115"/>
      <c r="C616" s="115"/>
      <c r="D616" s="115"/>
      <c r="E616" s="28">
        <f t="shared" ref="E616:E633" si="197">+D616-C616</f>
        <v>0</v>
      </c>
      <c r="F616" s="10"/>
      <c r="G616" s="5" t="s">
        <v>32</v>
      </c>
      <c r="H616" s="5" t="str">
        <f t="shared" ref="H616:H633" si="198">RIGHT($A$615,6)</f>
        <v>150502</v>
      </c>
      <c r="I616" s="78" t="s">
        <v>118</v>
      </c>
      <c r="J616" s="78" t="s">
        <v>582</v>
      </c>
    </row>
    <row r="617" spans="1:10" x14ac:dyDescent="0.2">
      <c r="A617" s="26" t="str">
        <f>'BoR4 Rollup'!A617</f>
        <v xml:space="preserve">  Other Compensation</v>
      </c>
      <c r="B617" s="115"/>
      <c r="C617" s="115"/>
      <c r="D617" s="115"/>
      <c r="E617" s="28">
        <f t="shared" si="197"/>
        <v>0</v>
      </c>
      <c r="F617" s="10"/>
      <c r="G617" s="5" t="s">
        <v>32</v>
      </c>
      <c r="H617" s="5" t="str">
        <f t="shared" si="198"/>
        <v>150502</v>
      </c>
      <c r="I617" s="78" t="s">
        <v>118</v>
      </c>
    </row>
    <row r="618" spans="1:10" x14ac:dyDescent="0.2">
      <c r="A618" s="26" t="str">
        <f>'BoR4 Rollup'!A618</f>
        <v xml:space="preserve">  Related Benefits</v>
      </c>
      <c r="B618" s="115"/>
      <c r="C618" s="115"/>
      <c r="D618" s="153"/>
      <c r="E618" s="28">
        <f t="shared" si="197"/>
        <v>0</v>
      </c>
      <c r="F618" s="10"/>
      <c r="G618" s="5" t="s">
        <v>32</v>
      </c>
      <c r="H618" s="5" t="str">
        <f t="shared" si="198"/>
        <v>150502</v>
      </c>
      <c r="I618" s="78" t="s">
        <v>118</v>
      </c>
      <c r="J618" s="78" t="s">
        <v>583</v>
      </c>
    </row>
    <row r="619" spans="1:10" ht="15.75" x14ac:dyDescent="0.25">
      <c r="A619" s="29" t="str">
        <f>'BoR4 Rollup'!A619</f>
        <v>Total Personal Services</v>
      </c>
      <c r="B619" s="118">
        <f>B618+B617+B616</f>
        <v>0</v>
      </c>
      <c r="C619" s="118">
        <f t="shared" ref="C619:D619" si="199">C618+C617+C616</f>
        <v>0</v>
      </c>
      <c r="D619" s="118">
        <f t="shared" si="199"/>
        <v>0</v>
      </c>
      <c r="E619" s="31">
        <f t="shared" si="197"/>
        <v>0</v>
      </c>
      <c r="F619" s="32"/>
      <c r="G619" s="5" t="s">
        <v>8</v>
      </c>
      <c r="H619" s="5" t="str">
        <f t="shared" si="198"/>
        <v>150502</v>
      </c>
      <c r="I619" s="78" t="s">
        <v>118</v>
      </c>
    </row>
    <row r="620" spans="1:10" x14ac:dyDescent="0.2">
      <c r="A620" s="26" t="str">
        <f>'BoR4 Rollup'!A620</f>
        <v xml:space="preserve"> Travel</v>
      </c>
      <c r="B620" s="115"/>
      <c r="C620" s="115"/>
      <c r="D620" s="115"/>
      <c r="E620" s="28">
        <f t="shared" si="197"/>
        <v>0</v>
      </c>
      <c r="F620" s="10"/>
      <c r="G620" s="5" t="s">
        <v>32</v>
      </c>
      <c r="H620" s="5" t="str">
        <f t="shared" si="198"/>
        <v>150502</v>
      </c>
      <c r="I620" s="78" t="s">
        <v>118</v>
      </c>
      <c r="J620" s="78" t="s">
        <v>584</v>
      </c>
    </row>
    <row r="621" spans="1:10" x14ac:dyDescent="0.2">
      <c r="A621" s="26" t="str">
        <f>'BoR4 Rollup'!A621</f>
        <v xml:space="preserve"> Operating Services</v>
      </c>
      <c r="B621" s="115"/>
      <c r="C621" s="115"/>
      <c r="D621" s="115"/>
      <c r="E621" s="28">
        <f t="shared" si="197"/>
        <v>0</v>
      </c>
      <c r="F621" s="10"/>
      <c r="G621" s="5" t="s">
        <v>32</v>
      </c>
      <c r="H621" s="5" t="str">
        <f t="shared" si="198"/>
        <v>150502</v>
      </c>
      <c r="I621" s="78" t="s">
        <v>118</v>
      </c>
      <c r="J621" s="78" t="s">
        <v>585</v>
      </c>
    </row>
    <row r="622" spans="1:10" x14ac:dyDescent="0.2">
      <c r="A622" s="26" t="str">
        <f>'BoR4 Rollup'!A622</f>
        <v xml:space="preserve"> Supplies</v>
      </c>
      <c r="B622" s="115"/>
      <c r="C622" s="115"/>
      <c r="D622" s="115"/>
      <c r="E622" s="28">
        <f t="shared" si="197"/>
        <v>0</v>
      </c>
      <c r="F622" s="10"/>
      <c r="G622" s="5" t="s">
        <v>32</v>
      </c>
      <c r="H622" s="5" t="str">
        <f t="shared" si="198"/>
        <v>150502</v>
      </c>
      <c r="I622" s="78" t="s">
        <v>118</v>
      </c>
      <c r="J622" s="78" t="s">
        <v>586</v>
      </c>
    </row>
    <row r="623" spans="1:10" ht="15.75" x14ac:dyDescent="0.25">
      <c r="A623" s="29" t="str">
        <f>'BoR4 Rollup'!A623</f>
        <v>Total Operating Expenses</v>
      </c>
      <c r="B623" s="121">
        <f>B622+B621+B620</f>
        <v>0</v>
      </c>
      <c r="C623" s="121">
        <f t="shared" ref="C623:D623" si="200">C622+C621+C620</f>
        <v>0</v>
      </c>
      <c r="D623" s="121">
        <f t="shared" si="200"/>
        <v>0</v>
      </c>
      <c r="E623" s="34">
        <f t="shared" si="197"/>
        <v>0</v>
      </c>
      <c r="F623" s="35"/>
      <c r="G623" s="5" t="s">
        <v>8</v>
      </c>
      <c r="H623" s="5" t="str">
        <f t="shared" si="198"/>
        <v>150502</v>
      </c>
      <c r="I623" s="78" t="s">
        <v>118</v>
      </c>
    </row>
    <row r="624" spans="1:10" x14ac:dyDescent="0.2">
      <c r="A624" s="26" t="str">
        <f>'BoR4 Rollup'!A624</f>
        <v xml:space="preserve"> Professional Services</v>
      </c>
      <c r="B624" s="115"/>
      <c r="C624" s="115"/>
      <c r="D624" s="115"/>
      <c r="E624" s="28">
        <f t="shared" si="197"/>
        <v>0</v>
      </c>
      <c r="F624" s="10"/>
      <c r="G624" s="5" t="s">
        <v>32</v>
      </c>
      <c r="H624" s="5" t="str">
        <f t="shared" si="198"/>
        <v>150502</v>
      </c>
      <c r="I624" s="78" t="s">
        <v>118</v>
      </c>
      <c r="J624" s="78" t="s">
        <v>587</v>
      </c>
    </row>
    <row r="625" spans="1:10" x14ac:dyDescent="0.2">
      <c r="A625" s="26" t="str">
        <f>'BoR4 Rollup'!A625</f>
        <v xml:space="preserve"> Other Charges</v>
      </c>
      <c r="B625" s="115"/>
      <c r="C625" s="115"/>
      <c r="D625" s="115"/>
      <c r="E625" s="28">
        <f t="shared" si="197"/>
        <v>0</v>
      </c>
      <c r="F625" s="10"/>
      <c r="G625" s="5" t="s">
        <v>32</v>
      </c>
      <c r="H625" s="5" t="str">
        <f t="shared" si="198"/>
        <v>150502</v>
      </c>
      <c r="I625" s="78" t="s">
        <v>118</v>
      </c>
      <c r="J625" s="78" t="s">
        <v>588</v>
      </c>
    </row>
    <row r="626" spans="1:10" x14ac:dyDescent="0.2">
      <c r="A626" s="26" t="str">
        <f>'BoR4 Rollup'!A626</f>
        <v xml:space="preserve"> Debt Services</v>
      </c>
      <c r="B626" s="115"/>
      <c r="C626" s="115"/>
      <c r="D626" s="115"/>
      <c r="E626" s="28">
        <f t="shared" si="197"/>
        <v>0</v>
      </c>
      <c r="F626" s="10"/>
      <c r="G626" s="5" t="s">
        <v>32</v>
      </c>
      <c r="H626" s="5" t="str">
        <f t="shared" si="198"/>
        <v>150502</v>
      </c>
      <c r="I626" s="78" t="s">
        <v>118</v>
      </c>
    </row>
    <row r="627" spans="1:10" x14ac:dyDescent="0.2">
      <c r="A627" s="26" t="str">
        <f>'BoR4 Rollup'!A627</f>
        <v xml:space="preserve"> Interagency Transfers</v>
      </c>
      <c r="B627" s="115"/>
      <c r="C627" s="115"/>
      <c r="D627" s="115"/>
      <c r="E627" s="28">
        <f t="shared" si="197"/>
        <v>0</v>
      </c>
      <c r="F627" s="10"/>
      <c r="G627" s="5" t="s">
        <v>32</v>
      </c>
      <c r="H627" s="5" t="str">
        <f t="shared" si="198"/>
        <v>150502</v>
      </c>
      <c r="I627" s="78" t="s">
        <v>118</v>
      </c>
      <c r="J627" s="78" t="s">
        <v>589</v>
      </c>
    </row>
    <row r="628" spans="1:10" ht="15.75" x14ac:dyDescent="0.25">
      <c r="A628" s="29" t="str">
        <f>'BoR4 Rollup'!A628</f>
        <v>Total Other Charges</v>
      </c>
      <c r="B628" s="121">
        <f>B627+B626+B625+B624</f>
        <v>0</v>
      </c>
      <c r="C628" s="121">
        <f t="shared" ref="C628:D628" si="201">C627+C626+C625+C624</f>
        <v>0</v>
      </c>
      <c r="D628" s="121">
        <f t="shared" si="201"/>
        <v>0</v>
      </c>
      <c r="E628" s="34">
        <f t="shared" si="197"/>
        <v>0</v>
      </c>
      <c r="F628" s="35"/>
      <c r="G628" s="5" t="s">
        <v>8</v>
      </c>
      <c r="H628" s="5" t="str">
        <f t="shared" si="198"/>
        <v>150502</v>
      </c>
      <c r="I628" s="78" t="s">
        <v>118</v>
      </c>
    </row>
    <row r="629" spans="1:10" x14ac:dyDescent="0.2">
      <c r="A629" s="26" t="str">
        <f>'BoR4 Rollup'!A629</f>
        <v xml:space="preserve"> General Acquisitions</v>
      </c>
      <c r="B629" s="115"/>
      <c r="C629" s="115"/>
      <c r="D629" s="115"/>
      <c r="E629" s="28">
        <f t="shared" si="197"/>
        <v>0</v>
      </c>
      <c r="F629" s="10"/>
      <c r="G629" s="5" t="s">
        <v>32</v>
      </c>
      <c r="H629" s="5" t="str">
        <f t="shared" si="198"/>
        <v>150502</v>
      </c>
      <c r="I629" s="78" t="s">
        <v>118</v>
      </c>
      <c r="J629" s="78" t="s">
        <v>590</v>
      </c>
    </row>
    <row r="630" spans="1:10" x14ac:dyDescent="0.2">
      <c r="A630" s="26" t="str">
        <f>'BoR4 Rollup'!A630</f>
        <v xml:space="preserve"> Library Acquisitions</v>
      </c>
      <c r="B630" s="115"/>
      <c r="C630" s="115"/>
      <c r="D630" s="115"/>
      <c r="E630" s="28">
        <f t="shared" si="197"/>
        <v>0</v>
      </c>
      <c r="F630" s="10"/>
      <c r="G630" s="5" t="s">
        <v>32</v>
      </c>
      <c r="H630" s="5" t="str">
        <f t="shared" si="198"/>
        <v>150502</v>
      </c>
      <c r="I630" s="78" t="s">
        <v>118</v>
      </c>
      <c r="J630" s="78" t="s">
        <v>590</v>
      </c>
    </row>
    <row r="631" spans="1:10" x14ac:dyDescent="0.2">
      <c r="A631" s="26" t="str">
        <f>'BoR4 Rollup'!A631</f>
        <v xml:space="preserve"> Major Repairs</v>
      </c>
      <c r="B631" s="115"/>
      <c r="C631" s="115"/>
      <c r="D631" s="115"/>
      <c r="E631" s="28">
        <f t="shared" si="197"/>
        <v>0</v>
      </c>
      <c r="F631" s="10"/>
      <c r="G631" s="5" t="s">
        <v>32</v>
      </c>
      <c r="H631" s="5" t="str">
        <f t="shared" si="198"/>
        <v>150502</v>
      </c>
      <c r="I631" s="78" t="s">
        <v>118</v>
      </c>
    </row>
    <row r="632" spans="1:10" ht="15.75" x14ac:dyDescent="0.25">
      <c r="A632" s="29" t="str">
        <f>'BoR4 Rollup'!A632</f>
        <v>Total Acquisitions and Major Repairs</v>
      </c>
      <c r="B632" s="121">
        <f>B631+B630+B629</f>
        <v>0</v>
      </c>
      <c r="C632" s="121">
        <f t="shared" ref="C632:D632" si="202">C631+C630+C629</f>
        <v>0</v>
      </c>
      <c r="D632" s="121">
        <f t="shared" si="202"/>
        <v>0</v>
      </c>
      <c r="E632" s="34">
        <f t="shared" si="197"/>
        <v>0</v>
      </c>
      <c r="F632" s="35"/>
      <c r="G632" s="5" t="s">
        <v>8</v>
      </c>
      <c r="H632" s="5" t="str">
        <f t="shared" si="198"/>
        <v>150502</v>
      </c>
      <c r="I632" s="78" t="s">
        <v>118</v>
      </c>
    </row>
    <row r="633" spans="1:10" ht="15.75" x14ac:dyDescent="0.25">
      <c r="A633" s="29" t="str">
        <f>'BoR4 Rollup'!A633</f>
        <v>Function Total</v>
      </c>
      <c r="B633" s="118">
        <f>B632+B628+B623+B619</f>
        <v>0</v>
      </c>
      <c r="C633" s="118">
        <f t="shared" ref="C633:D633" si="203">C632+C628+C623+C619</f>
        <v>0</v>
      </c>
      <c r="D633" s="118">
        <f t="shared" si="203"/>
        <v>0</v>
      </c>
      <c r="E633" s="46">
        <f t="shared" si="197"/>
        <v>0</v>
      </c>
      <c r="F633" s="32"/>
      <c r="G633" s="5" t="s">
        <v>8</v>
      </c>
      <c r="H633" s="5" t="str">
        <f t="shared" si="198"/>
        <v>150502</v>
      </c>
      <c r="I633" s="78" t="s">
        <v>118</v>
      </c>
    </row>
    <row r="634" spans="1:10" ht="15.75" x14ac:dyDescent="0.25">
      <c r="A634" s="124" t="str">
        <f>'BoR4 Rollup'!A634</f>
        <v>Function:  Instruction</v>
      </c>
      <c r="B634" s="125"/>
      <c r="C634" s="126"/>
      <c r="D634" s="126"/>
      <c r="E634" s="128"/>
      <c r="F634" s="4"/>
      <c r="G634" s="5" t="s">
        <v>32</v>
      </c>
      <c r="H634" s="5" t="str">
        <f t="shared" ref="H634:H635" si="204">RIGHT($A$636,6)</f>
        <v>150503</v>
      </c>
      <c r="I634" s="78" t="s">
        <v>121</v>
      </c>
    </row>
    <row r="635" spans="1:10" ht="15.75" x14ac:dyDescent="0.25">
      <c r="A635" s="129" t="str">
        <f>'BoR4 Rollup'!A635</f>
        <v>Orgn: Basic Adult Education</v>
      </c>
      <c r="B635" s="130" t="str">
        <f>+'BoR4 Rollup'!B635</f>
        <v>Actual</v>
      </c>
      <c r="C635" s="130" t="str">
        <f>+'BoR4 Rollup'!C635</f>
        <v>Budgeted</v>
      </c>
      <c r="D635" s="130" t="str">
        <f>+'BoR4 Rollup'!D635</f>
        <v>Budgeted</v>
      </c>
      <c r="E635" s="132" t="str">
        <f>'BoR4 Rollup'!E614</f>
        <v>2022-2023 +/-</v>
      </c>
      <c r="F635" s="18"/>
      <c r="G635" s="5" t="s">
        <v>32</v>
      </c>
      <c r="H635" s="5" t="str">
        <f t="shared" si="204"/>
        <v>150503</v>
      </c>
      <c r="I635" s="78" t="s">
        <v>121</v>
      </c>
    </row>
    <row r="636" spans="1:10" ht="15.75" x14ac:dyDescent="0.25">
      <c r="A636" s="133" t="str">
        <f>'BoR4 Rollup'!A636</f>
        <v>Organization ID:  150503</v>
      </c>
      <c r="B636" s="134" t="str">
        <f>'BoR4 Rollup'!$B$6</f>
        <v>2022-2023</v>
      </c>
      <c r="C636" s="134" t="str">
        <f>'BoR4 Rollup'!$C$6</f>
        <v>2022-2023</v>
      </c>
      <c r="D636" s="134" t="str">
        <f>'BoR4 Rollup'!$D$6</f>
        <v>2023-2024</v>
      </c>
      <c r="E636" s="136" t="str">
        <f>'BoR4 Rollup'!$E$6</f>
        <v>2023-2024</v>
      </c>
      <c r="F636" s="18"/>
      <c r="G636" s="5" t="s">
        <v>32</v>
      </c>
      <c r="H636" s="5" t="str">
        <f>RIGHT($A$636,6)</f>
        <v>150503</v>
      </c>
      <c r="I636" s="78" t="s">
        <v>121</v>
      </c>
    </row>
    <row r="637" spans="1:10" x14ac:dyDescent="0.2">
      <c r="A637" s="26" t="str">
        <f>'BoR4 Rollup'!A637</f>
        <v xml:space="preserve">  Salaries</v>
      </c>
      <c r="B637" s="115"/>
      <c r="C637" s="115"/>
      <c r="D637" s="115"/>
      <c r="E637" s="28">
        <f t="shared" ref="E637:E654" si="205">+D637-C637</f>
        <v>0</v>
      </c>
      <c r="F637" s="10"/>
      <c r="G637" s="5" t="s">
        <v>32</v>
      </c>
      <c r="H637" s="5" t="str">
        <f t="shared" ref="H637:H654" si="206">RIGHT($A$636,6)</f>
        <v>150503</v>
      </c>
      <c r="I637" s="78" t="s">
        <v>121</v>
      </c>
      <c r="J637" s="78" t="s">
        <v>582</v>
      </c>
    </row>
    <row r="638" spans="1:10" x14ac:dyDescent="0.2">
      <c r="A638" s="26" t="str">
        <f>'BoR4 Rollup'!A638</f>
        <v xml:space="preserve">  Other Compensation</v>
      </c>
      <c r="B638" s="115"/>
      <c r="C638" s="115"/>
      <c r="D638" s="115"/>
      <c r="E638" s="28">
        <f t="shared" si="205"/>
        <v>0</v>
      </c>
      <c r="F638" s="10"/>
      <c r="G638" s="5" t="s">
        <v>32</v>
      </c>
      <c r="H638" s="5" t="str">
        <f t="shared" si="206"/>
        <v>150503</v>
      </c>
      <c r="I638" s="78" t="s">
        <v>121</v>
      </c>
    </row>
    <row r="639" spans="1:10" x14ac:dyDescent="0.2">
      <c r="A639" s="26" t="str">
        <f>'BoR4 Rollup'!A639</f>
        <v xml:space="preserve">  Related Benefits</v>
      </c>
      <c r="B639" s="115"/>
      <c r="C639" s="115"/>
      <c r="D639" s="153"/>
      <c r="E639" s="28">
        <f t="shared" si="205"/>
        <v>0</v>
      </c>
      <c r="F639" s="10"/>
      <c r="G639" s="5" t="s">
        <v>32</v>
      </c>
      <c r="H639" s="5" t="str">
        <f t="shared" si="206"/>
        <v>150503</v>
      </c>
      <c r="I639" s="78" t="s">
        <v>121</v>
      </c>
      <c r="J639" s="78" t="s">
        <v>583</v>
      </c>
    </row>
    <row r="640" spans="1:10" ht="15.75" x14ac:dyDescent="0.25">
      <c r="A640" s="29" t="str">
        <f>'BoR4 Rollup'!A640</f>
        <v>Total Personal Services</v>
      </c>
      <c r="B640" s="118">
        <f>B639+B638+B637</f>
        <v>0</v>
      </c>
      <c r="C640" s="118">
        <f t="shared" ref="C640:D640" si="207">C639+C638+C637</f>
        <v>0</v>
      </c>
      <c r="D640" s="118">
        <f t="shared" si="207"/>
        <v>0</v>
      </c>
      <c r="E640" s="31">
        <f t="shared" si="205"/>
        <v>0</v>
      </c>
      <c r="F640" s="32"/>
      <c r="G640" s="5" t="s">
        <v>8</v>
      </c>
      <c r="H640" s="5" t="str">
        <f t="shared" si="206"/>
        <v>150503</v>
      </c>
      <c r="I640" s="78" t="s">
        <v>121</v>
      </c>
    </row>
    <row r="641" spans="1:10" x14ac:dyDescent="0.2">
      <c r="A641" s="26" t="str">
        <f>'BoR4 Rollup'!A641</f>
        <v xml:space="preserve"> Travel</v>
      </c>
      <c r="B641" s="115"/>
      <c r="C641" s="115"/>
      <c r="D641" s="115"/>
      <c r="E641" s="28">
        <f t="shared" si="205"/>
        <v>0</v>
      </c>
      <c r="F641" s="10"/>
      <c r="G641" s="5" t="s">
        <v>32</v>
      </c>
      <c r="H641" s="5" t="str">
        <f t="shared" si="206"/>
        <v>150503</v>
      </c>
      <c r="I641" s="78" t="s">
        <v>121</v>
      </c>
      <c r="J641" s="78" t="s">
        <v>584</v>
      </c>
    </row>
    <row r="642" spans="1:10" x14ac:dyDescent="0.2">
      <c r="A642" s="26" t="str">
        <f>'BoR4 Rollup'!A642</f>
        <v xml:space="preserve"> Operating Services</v>
      </c>
      <c r="B642" s="115"/>
      <c r="C642" s="115"/>
      <c r="D642" s="115"/>
      <c r="E642" s="28">
        <f t="shared" si="205"/>
        <v>0</v>
      </c>
      <c r="F642" s="10"/>
      <c r="G642" s="5" t="s">
        <v>32</v>
      </c>
      <c r="H642" s="5" t="str">
        <f t="shared" si="206"/>
        <v>150503</v>
      </c>
      <c r="I642" s="78" t="s">
        <v>121</v>
      </c>
      <c r="J642" s="78" t="s">
        <v>585</v>
      </c>
    </row>
    <row r="643" spans="1:10" x14ac:dyDescent="0.2">
      <c r="A643" s="26" t="str">
        <f>'BoR4 Rollup'!A643</f>
        <v xml:space="preserve"> Supplies</v>
      </c>
      <c r="B643" s="115"/>
      <c r="C643" s="115"/>
      <c r="D643" s="115"/>
      <c r="E643" s="28">
        <f t="shared" si="205"/>
        <v>0</v>
      </c>
      <c r="F643" s="10"/>
      <c r="G643" s="5" t="s">
        <v>32</v>
      </c>
      <c r="H643" s="5" t="str">
        <f t="shared" si="206"/>
        <v>150503</v>
      </c>
      <c r="I643" s="78" t="s">
        <v>121</v>
      </c>
      <c r="J643" s="78" t="s">
        <v>586</v>
      </c>
    </row>
    <row r="644" spans="1:10" ht="15.75" x14ac:dyDescent="0.25">
      <c r="A644" s="29" t="str">
        <f>'BoR4 Rollup'!A644</f>
        <v>Total Operating Expenses</v>
      </c>
      <c r="B644" s="121">
        <f>B643+B642+B641</f>
        <v>0</v>
      </c>
      <c r="C644" s="121">
        <f t="shared" ref="C644:D644" si="208">C643+C642+C641</f>
        <v>0</v>
      </c>
      <c r="D644" s="121">
        <f t="shared" si="208"/>
        <v>0</v>
      </c>
      <c r="E644" s="34">
        <f t="shared" si="205"/>
        <v>0</v>
      </c>
      <c r="F644" s="35"/>
      <c r="G644" s="5" t="s">
        <v>8</v>
      </c>
      <c r="H644" s="5" t="str">
        <f t="shared" si="206"/>
        <v>150503</v>
      </c>
      <c r="I644" s="78" t="s">
        <v>121</v>
      </c>
    </row>
    <row r="645" spans="1:10" x14ac:dyDescent="0.2">
      <c r="A645" s="26" t="str">
        <f>'BoR4 Rollup'!A645</f>
        <v xml:space="preserve"> Professional Services</v>
      </c>
      <c r="B645" s="115"/>
      <c r="C645" s="115"/>
      <c r="D645" s="115"/>
      <c r="E645" s="28">
        <f t="shared" si="205"/>
        <v>0</v>
      </c>
      <c r="F645" s="10"/>
      <c r="G645" s="5" t="s">
        <v>32</v>
      </c>
      <c r="H645" s="5" t="str">
        <f t="shared" si="206"/>
        <v>150503</v>
      </c>
      <c r="I645" s="78" t="s">
        <v>121</v>
      </c>
      <c r="J645" s="78" t="s">
        <v>587</v>
      </c>
    </row>
    <row r="646" spans="1:10" x14ac:dyDescent="0.2">
      <c r="A646" s="26" t="str">
        <f>'BoR4 Rollup'!A646</f>
        <v xml:space="preserve"> Other Charges</v>
      </c>
      <c r="B646" s="115"/>
      <c r="C646" s="115"/>
      <c r="D646" s="115"/>
      <c r="E646" s="28">
        <f t="shared" si="205"/>
        <v>0</v>
      </c>
      <c r="F646" s="10"/>
      <c r="G646" s="5" t="s">
        <v>32</v>
      </c>
      <c r="H646" s="5" t="str">
        <f t="shared" si="206"/>
        <v>150503</v>
      </c>
      <c r="I646" s="78" t="s">
        <v>121</v>
      </c>
      <c r="J646" s="78" t="s">
        <v>588</v>
      </c>
    </row>
    <row r="647" spans="1:10" x14ac:dyDescent="0.2">
      <c r="A647" s="26" t="str">
        <f>'BoR4 Rollup'!A647</f>
        <v xml:space="preserve"> Debt Services</v>
      </c>
      <c r="B647" s="115"/>
      <c r="C647" s="115"/>
      <c r="D647" s="115"/>
      <c r="E647" s="28">
        <f t="shared" si="205"/>
        <v>0</v>
      </c>
      <c r="F647" s="10"/>
      <c r="G647" s="5" t="s">
        <v>32</v>
      </c>
      <c r="H647" s="5" t="str">
        <f t="shared" si="206"/>
        <v>150503</v>
      </c>
      <c r="I647" s="78" t="s">
        <v>121</v>
      </c>
    </row>
    <row r="648" spans="1:10" x14ac:dyDescent="0.2">
      <c r="A648" s="26" t="str">
        <f>'BoR4 Rollup'!A648</f>
        <v xml:space="preserve"> Interagency Transfers</v>
      </c>
      <c r="B648" s="115"/>
      <c r="C648" s="115"/>
      <c r="D648" s="115"/>
      <c r="E648" s="28">
        <f t="shared" si="205"/>
        <v>0</v>
      </c>
      <c r="F648" s="10"/>
      <c r="G648" s="5" t="s">
        <v>32</v>
      </c>
      <c r="H648" s="5" t="str">
        <f t="shared" si="206"/>
        <v>150503</v>
      </c>
      <c r="I648" s="78" t="s">
        <v>121</v>
      </c>
      <c r="J648" s="78" t="s">
        <v>589</v>
      </c>
    </row>
    <row r="649" spans="1:10" ht="15.75" x14ac:dyDescent="0.25">
      <c r="A649" s="29" t="str">
        <f>'BoR4 Rollup'!A649</f>
        <v>Total Other Charges</v>
      </c>
      <c r="B649" s="121">
        <f>B648+B647+B646+B645</f>
        <v>0</v>
      </c>
      <c r="C649" s="121">
        <f t="shared" ref="C649:D649" si="209">C648+C647+C646+C645</f>
        <v>0</v>
      </c>
      <c r="D649" s="121">
        <f t="shared" si="209"/>
        <v>0</v>
      </c>
      <c r="E649" s="34">
        <f t="shared" si="205"/>
        <v>0</v>
      </c>
      <c r="F649" s="35"/>
      <c r="G649" s="5" t="s">
        <v>8</v>
      </c>
      <c r="H649" s="5" t="str">
        <f t="shared" si="206"/>
        <v>150503</v>
      </c>
      <c r="I649" s="78" t="s">
        <v>121</v>
      </c>
    </row>
    <row r="650" spans="1:10" x14ac:dyDescent="0.2">
      <c r="A650" s="26" t="str">
        <f>'BoR4 Rollup'!A650</f>
        <v xml:space="preserve"> General Acquisitions</v>
      </c>
      <c r="B650" s="115"/>
      <c r="C650" s="115"/>
      <c r="D650" s="115"/>
      <c r="E650" s="28">
        <f t="shared" si="205"/>
        <v>0</v>
      </c>
      <c r="F650" s="10"/>
      <c r="G650" s="5" t="s">
        <v>32</v>
      </c>
      <c r="H650" s="5" t="str">
        <f t="shared" si="206"/>
        <v>150503</v>
      </c>
      <c r="I650" s="78" t="s">
        <v>121</v>
      </c>
      <c r="J650" s="78" t="s">
        <v>590</v>
      </c>
    </row>
    <row r="651" spans="1:10" x14ac:dyDescent="0.2">
      <c r="A651" s="26" t="str">
        <f>'BoR4 Rollup'!A651</f>
        <v xml:space="preserve"> Library Acquisitions</v>
      </c>
      <c r="B651" s="115"/>
      <c r="C651" s="115"/>
      <c r="D651" s="115"/>
      <c r="E651" s="28">
        <f t="shared" si="205"/>
        <v>0</v>
      </c>
      <c r="F651" s="10"/>
      <c r="G651" s="5" t="s">
        <v>32</v>
      </c>
      <c r="H651" s="5" t="str">
        <f t="shared" si="206"/>
        <v>150503</v>
      </c>
      <c r="I651" s="78" t="s">
        <v>121</v>
      </c>
      <c r="J651" s="78" t="s">
        <v>590</v>
      </c>
    </row>
    <row r="652" spans="1:10" x14ac:dyDescent="0.2">
      <c r="A652" s="26" t="str">
        <f>'BoR4 Rollup'!A652</f>
        <v xml:space="preserve"> Major Repairs</v>
      </c>
      <c r="B652" s="115"/>
      <c r="C652" s="115"/>
      <c r="D652" s="115"/>
      <c r="E652" s="28">
        <f t="shared" si="205"/>
        <v>0</v>
      </c>
      <c r="F652" s="10"/>
      <c r="G652" s="5" t="s">
        <v>32</v>
      </c>
      <c r="H652" s="5" t="str">
        <f t="shared" si="206"/>
        <v>150503</v>
      </c>
      <c r="I652" s="78" t="s">
        <v>121</v>
      </c>
    </row>
    <row r="653" spans="1:10" ht="15.75" x14ac:dyDescent="0.25">
      <c r="A653" s="29" t="str">
        <f>'BoR4 Rollup'!A653</f>
        <v>Total Acquisitions and Major Repairs</v>
      </c>
      <c r="B653" s="121">
        <f>B652+B651+B650</f>
        <v>0</v>
      </c>
      <c r="C653" s="121">
        <f t="shared" ref="C653:D653" si="210">C652+C651+C650</f>
        <v>0</v>
      </c>
      <c r="D653" s="121">
        <f t="shared" si="210"/>
        <v>0</v>
      </c>
      <c r="E653" s="34">
        <f t="shared" si="205"/>
        <v>0</v>
      </c>
      <c r="F653" s="35"/>
      <c r="G653" s="5" t="s">
        <v>8</v>
      </c>
      <c r="H653" s="5" t="str">
        <f t="shared" si="206"/>
        <v>150503</v>
      </c>
      <c r="I653" s="78" t="s">
        <v>121</v>
      </c>
    </row>
    <row r="654" spans="1:10" ht="15.75" x14ac:dyDescent="0.25">
      <c r="A654" s="29" t="str">
        <f>'BoR4 Rollup'!A654</f>
        <v>Function Total</v>
      </c>
      <c r="B654" s="118">
        <f>B653+B649+B644+B640</f>
        <v>0</v>
      </c>
      <c r="C654" s="118">
        <f t="shared" ref="C654:D654" si="211">C653+C649+C644+C640</f>
        <v>0</v>
      </c>
      <c r="D654" s="118">
        <f t="shared" si="211"/>
        <v>0</v>
      </c>
      <c r="E654" s="46">
        <f t="shared" si="205"/>
        <v>0</v>
      </c>
      <c r="F654" s="32"/>
      <c r="G654" s="5" t="s">
        <v>8</v>
      </c>
      <c r="H654" s="5" t="str">
        <f t="shared" si="206"/>
        <v>150503</v>
      </c>
      <c r="I654" s="78" t="s">
        <v>121</v>
      </c>
    </row>
    <row r="655" spans="1:10" ht="15.75" x14ac:dyDescent="0.25">
      <c r="A655" s="124" t="str">
        <f>'BoR4 Rollup'!A655</f>
        <v>Function:  Instruction</v>
      </c>
      <c r="B655" s="125"/>
      <c r="C655" s="126"/>
      <c r="D655" s="126"/>
      <c r="E655" s="128"/>
      <c r="F655" s="4"/>
      <c r="G655" s="5" t="s">
        <v>45</v>
      </c>
      <c r="H655" s="5" t="str">
        <f t="shared" ref="H655:H656" si="212">RIGHT($A$657,6)</f>
        <v>150504</v>
      </c>
      <c r="I655" s="78" t="s">
        <v>124</v>
      </c>
    </row>
    <row r="656" spans="1:10" ht="15.75" x14ac:dyDescent="0.25">
      <c r="A656" s="129" t="str">
        <f>'BoR4 Rollup'!A656</f>
        <v>Orgn:  Workkeys Skills</v>
      </c>
      <c r="B656" s="130" t="str">
        <f>+'BoR4 Rollup'!B656</f>
        <v>Actual</v>
      </c>
      <c r="C656" s="130" t="str">
        <f>+'BoR4 Rollup'!C656</f>
        <v>Budgeted</v>
      </c>
      <c r="D656" s="130" t="str">
        <f>+'BoR4 Rollup'!D656</f>
        <v>Budgeted</v>
      </c>
      <c r="E656" s="132" t="str">
        <f>'BoR4 Rollup'!E635</f>
        <v>2022-2023 +/-</v>
      </c>
      <c r="F656" s="44"/>
      <c r="G656" s="5" t="s">
        <v>45</v>
      </c>
      <c r="H656" s="5" t="str">
        <f t="shared" si="212"/>
        <v>150504</v>
      </c>
      <c r="I656" s="78" t="s">
        <v>124</v>
      </c>
    </row>
    <row r="657" spans="1:10" ht="15.75" x14ac:dyDescent="0.25">
      <c r="A657" s="133" t="str">
        <f>'BoR4 Rollup'!A657</f>
        <v>Organization ID:  150504</v>
      </c>
      <c r="B657" s="134" t="str">
        <f>'BoR4 Rollup'!$B$6</f>
        <v>2022-2023</v>
      </c>
      <c r="C657" s="134" t="str">
        <f>'BoR4 Rollup'!$C$6</f>
        <v>2022-2023</v>
      </c>
      <c r="D657" s="134" t="str">
        <f>'BoR4 Rollup'!$D$6</f>
        <v>2023-2024</v>
      </c>
      <c r="E657" s="136" t="str">
        <f>'BoR4 Rollup'!$E$6</f>
        <v>2023-2024</v>
      </c>
      <c r="F657" s="44"/>
      <c r="G657" s="5" t="s">
        <v>45</v>
      </c>
      <c r="H657" s="5" t="str">
        <f>RIGHT($A$657,6)</f>
        <v>150504</v>
      </c>
      <c r="I657" s="78" t="s">
        <v>124</v>
      </c>
    </row>
    <row r="658" spans="1:10" x14ac:dyDescent="0.2">
      <c r="A658" s="26" t="str">
        <f>'BoR4 Rollup'!A658</f>
        <v xml:space="preserve">  Salaries</v>
      </c>
      <c r="B658" s="115"/>
      <c r="C658" s="115"/>
      <c r="D658" s="115"/>
      <c r="E658" s="28">
        <f t="shared" ref="E658:E675" si="213">+D658-C658</f>
        <v>0</v>
      </c>
      <c r="F658" s="10"/>
      <c r="G658" s="5" t="s">
        <v>45</v>
      </c>
      <c r="H658" s="5" t="str">
        <f t="shared" ref="H658:H675" si="214">RIGHT($A$657,6)</f>
        <v>150504</v>
      </c>
      <c r="I658" s="78" t="s">
        <v>124</v>
      </c>
      <c r="J658" s="78" t="s">
        <v>582</v>
      </c>
    </row>
    <row r="659" spans="1:10" x14ac:dyDescent="0.2">
      <c r="A659" s="26" t="str">
        <f>'BoR4 Rollup'!A659</f>
        <v xml:space="preserve">  Other Compensation</v>
      </c>
      <c r="B659" s="115"/>
      <c r="C659" s="115"/>
      <c r="D659" s="115"/>
      <c r="E659" s="28">
        <f t="shared" si="213"/>
        <v>0</v>
      </c>
      <c r="F659" s="10"/>
      <c r="G659" s="5" t="s">
        <v>45</v>
      </c>
      <c r="H659" s="5" t="str">
        <f t="shared" si="214"/>
        <v>150504</v>
      </c>
      <c r="I659" s="78" t="s">
        <v>124</v>
      </c>
    </row>
    <row r="660" spans="1:10" x14ac:dyDescent="0.2">
      <c r="A660" s="26" t="str">
        <f>'BoR4 Rollup'!A660</f>
        <v xml:space="preserve">  Related Benefits</v>
      </c>
      <c r="B660" s="115"/>
      <c r="C660" s="115"/>
      <c r="D660" s="153"/>
      <c r="E660" s="28">
        <f t="shared" si="213"/>
        <v>0</v>
      </c>
      <c r="F660" s="10"/>
      <c r="G660" s="5" t="s">
        <v>45</v>
      </c>
      <c r="H660" s="5" t="str">
        <f t="shared" si="214"/>
        <v>150504</v>
      </c>
      <c r="I660" s="78" t="s">
        <v>124</v>
      </c>
      <c r="J660" s="78" t="s">
        <v>583</v>
      </c>
    </row>
    <row r="661" spans="1:10" ht="15.75" x14ac:dyDescent="0.25">
      <c r="A661" s="29" t="str">
        <f>'BoR4 Rollup'!A661</f>
        <v>Total Personal Services</v>
      </c>
      <c r="B661" s="118">
        <f>B660+B659+B658</f>
        <v>0</v>
      </c>
      <c r="C661" s="118">
        <f>C660+C659+C658</f>
        <v>0</v>
      </c>
      <c r="D661" s="118">
        <f>D660+D659+D658</f>
        <v>0</v>
      </c>
      <c r="E661" s="31">
        <f t="shared" si="213"/>
        <v>0</v>
      </c>
      <c r="F661" s="32"/>
      <c r="G661" s="5" t="s">
        <v>45</v>
      </c>
      <c r="H661" s="5" t="str">
        <f t="shared" si="214"/>
        <v>150504</v>
      </c>
      <c r="I661" s="78" t="s">
        <v>124</v>
      </c>
    </row>
    <row r="662" spans="1:10" x14ac:dyDescent="0.2">
      <c r="A662" s="26" t="str">
        <f>'BoR4 Rollup'!A662</f>
        <v xml:space="preserve"> Travel</v>
      </c>
      <c r="B662" s="115"/>
      <c r="C662" s="115"/>
      <c r="D662" s="115"/>
      <c r="E662" s="28">
        <f t="shared" si="213"/>
        <v>0</v>
      </c>
      <c r="F662" s="10"/>
      <c r="G662" s="5" t="s">
        <v>45</v>
      </c>
      <c r="H662" s="5" t="str">
        <f t="shared" si="214"/>
        <v>150504</v>
      </c>
      <c r="I662" s="78" t="s">
        <v>124</v>
      </c>
      <c r="J662" s="78" t="s">
        <v>584</v>
      </c>
    </row>
    <row r="663" spans="1:10" x14ac:dyDescent="0.2">
      <c r="A663" s="26" t="str">
        <f>'BoR4 Rollup'!A663</f>
        <v xml:space="preserve"> Operating Services</v>
      </c>
      <c r="B663" s="115"/>
      <c r="C663" s="115"/>
      <c r="D663" s="115"/>
      <c r="E663" s="28">
        <f t="shared" si="213"/>
        <v>0</v>
      </c>
      <c r="F663" s="10"/>
      <c r="G663" s="5" t="s">
        <v>45</v>
      </c>
      <c r="H663" s="5" t="str">
        <f t="shared" si="214"/>
        <v>150504</v>
      </c>
      <c r="I663" s="78" t="s">
        <v>124</v>
      </c>
      <c r="J663" s="78" t="s">
        <v>585</v>
      </c>
    </row>
    <row r="664" spans="1:10" x14ac:dyDescent="0.2">
      <c r="A664" s="26" t="str">
        <f>'BoR4 Rollup'!A664</f>
        <v xml:space="preserve"> Supplies</v>
      </c>
      <c r="B664" s="115"/>
      <c r="C664" s="115"/>
      <c r="D664" s="115"/>
      <c r="E664" s="28">
        <f t="shared" si="213"/>
        <v>0</v>
      </c>
      <c r="F664" s="10"/>
      <c r="G664" s="5" t="s">
        <v>45</v>
      </c>
      <c r="H664" s="5" t="str">
        <f t="shared" si="214"/>
        <v>150504</v>
      </c>
      <c r="I664" s="78" t="s">
        <v>124</v>
      </c>
      <c r="J664" s="78" t="s">
        <v>586</v>
      </c>
    </row>
    <row r="665" spans="1:10" ht="15.75" x14ac:dyDescent="0.25">
      <c r="A665" s="29" t="str">
        <f>'BoR4 Rollup'!A665</f>
        <v>Total Operating Expenses</v>
      </c>
      <c r="B665" s="121">
        <f>B664+B663+B662</f>
        <v>0</v>
      </c>
      <c r="C665" s="121">
        <f>C664+C663+C662</f>
        <v>0</v>
      </c>
      <c r="D665" s="121">
        <f>D664+D663+D662</f>
        <v>0</v>
      </c>
      <c r="E665" s="34">
        <f t="shared" si="213"/>
        <v>0</v>
      </c>
      <c r="F665" s="35"/>
      <c r="G665" s="5" t="s">
        <v>45</v>
      </c>
      <c r="H665" s="5" t="str">
        <f t="shared" si="214"/>
        <v>150504</v>
      </c>
      <c r="I665" s="78" t="s">
        <v>124</v>
      </c>
    </row>
    <row r="666" spans="1:10" x14ac:dyDescent="0.2">
      <c r="A666" s="26" t="str">
        <f>'BoR4 Rollup'!A666</f>
        <v xml:space="preserve"> Professional Services</v>
      </c>
      <c r="B666" s="115"/>
      <c r="C666" s="115"/>
      <c r="D666" s="115"/>
      <c r="E666" s="28">
        <f t="shared" si="213"/>
        <v>0</v>
      </c>
      <c r="F666" s="10"/>
      <c r="G666" s="5" t="s">
        <v>45</v>
      </c>
      <c r="H666" s="5" t="str">
        <f t="shared" si="214"/>
        <v>150504</v>
      </c>
      <c r="I666" s="78" t="s">
        <v>124</v>
      </c>
      <c r="J666" s="78" t="s">
        <v>587</v>
      </c>
    </row>
    <row r="667" spans="1:10" x14ac:dyDescent="0.2">
      <c r="A667" s="26" t="str">
        <f>'BoR4 Rollup'!A667</f>
        <v xml:space="preserve"> Other Charges</v>
      </c>
      <c r="B667" s="115"/>
      <c r="C667" s="115"/>
      <c r="D667" s="115"/>
      <c r="E667" s="28">
        <f t="shared" si="213"/>
        <v>0</v>
      </c>
      <c r="F667" s="10"/>
      <c r="G667" s="5" t="s">
        <v>45</v>
      </c>
      <c r="H667" s="5" t="str">
        <f t="shared" si="214"/>
        <v>150504</v>
      </c>
      <c r="I667" s="78" t="s">
        <v>124</v>
      </c>
      <c r="J667" s="78" t="s">
        <v>588</v>
      </c>
    </row>
    <row r="668" spans="1:10" x14ac:dyDescent="0.2">
      <c r="A668" s="26" t="str">
        <f>'BoR4 Rollup'!A668</f>
        <v xml:space="preserve"> Debt Services</v>
      </c>
      <c r="B668" s="115"/>
      <c r="C668" s="115"/>
      <c r="D668" s="115"/>
      <c r="E668" s="28">
        <f t="shared" si="213"/>
        <v>0</v>
      </c>
      <c r="F668" s="10"/>
      <c r="G668" s="5" t="s">
        <v>45</v>
      </c>
      <c r="H668" s="5" t="str">
        <f t="shared" si="214"/>
        <v>150504</v>
      </c>
      <c r="I668" s="78" t="s">
        <v>124</v>
      </c>
    </row>
    <row r="669" spans="1:10" x14ac:dyDescent="0.2">
      <c r="A669" s="26" t="str">
        <f>'BoR4 Rollup'!A669</f>
        <v xml:space="preserve"> Interagency Transfers</v>
      </c>
      <c r="B669" s="115"/>
      <c r="C669" s="115"/>
      <c r="D669" s="115"/>
      <c r="E669" s="28">
        <f t="shared" si="213"/>
        <v>0</v>
      </c>
      <c r="F669" s="10"/>
      <c r="G669" s="5" t="s">
        <v>45</v>
      </c>
      <c r="H669" s="5" t="str">
        <f t="shared" si="214"/>
        <v>150504</v>
      </c>
      <c r="I669" s="78" t="s">
        <v>124</v>
      </c>
      <c r="J669" s="78" t="s">
        <v>589</v>
      </c>
    </row>
    <row r="670" spans="1:10" ht="15.75" x14ac:dyDescent="0.25">
      <c r="A670" s="29" t="str">
        <f>'BoR4 Rollup'!A670</f>
        <v>Total Other Charges</v>
      </c>
      <c r="B670" s="121">
        <f>B669+B668+B667+B666</f>
        <v>0</v>
      </c>
      <c r="C670" s="121">
        <f>C669+C668+C667+C666</f>
        <v>0</v>
      </c>
      <c r="D670" s="121">
        <f>D669+D668+D667+D666</f>
        <v>0</v>
      </c>
      <c r="E670" s="34">
        <f t="shared" si="213"/>
        <v>0</v>
      </c>
      <c r="F670" s="35"/>
      <c r="G670" s="5" t="s">
        <v>45</v>
      </c>
      <c r="H670" s="5" t="str">
        <f t="shared" si="214"/>
        <v>150504</v>
      </c>
      <c r="I670" s="78" t="s">
        <v>124</v>
      </c>
    </row>
    <row r="671" spans="1:10" x14ac:dyDescent="0.2">
      <c r="A671" s="26" t="str">
        <f>'BoR4 Rollup'!A671</f>
        <v xml:space="preserve"> General Acquisitions</v>
      </c>
      <c r="B671" s="115"/>
      <c r="C671" s="115"/>
      <c r="D671" s="115"/>
      <c r="E671" s="28">
        <f t="shared" si="213"/>
        <v>0</v>
      </c>
      <c r="F671" s="10"/>
      <c r="G671" s="5" t="s">
        <v>45</v>
      </c>
      <c r="H671" s="5" t="str">
        <f t="shared" si="214"/>
        <v>150504</v>
      </c>
      <c r="I671" s="78" t="s">
        <v>124</v>
      </c>
      <c r="J671" s="78" t="s">
        <v>590</v>
      </c>
    </row>
    <row r="672" spans="1:10" x14ac:dyDescent="0.2">
      <c r="A672" s="26" t="str">
        <f>'BoR4 Rollup'!A672</f>
        <v xml:space="preserve"> Library Acquisitions</v>
      </c>
      <c r="B672" s="115"/>
      <c r="C672" s="115"/>
      <c r="D672" s="115"/>
      <c r="E672" s="28">
        <f t="shared" si="213"/>
        <v>0</v>
      </c>
      <c r="F672" s="10"/>
      <c r="G672" s="5" t="s">
        <v>45</v>
      </c>
      <c r="H672" s="5" t="str">
        <f t="shared" si="214"/>
        <v>150504</v>
      </c>
      <c r="I672" s="78" t="s">
        <v>124</v>
      </c>
      <c r="J672" s="78" t="s">
        <v>590</v>
      </c>
    </row>
    <row r="673" spans="1:10" x14ac:dyDescent="0.2">
      <c r="A673" s="26" t="str">
        <f>'BoR4 Rollup'!A673</f>
        <v xml:space="preserve"> Major Repairs</v>
      </c>
      <c r="B673" s="115"/>
      <c r="C673" s="115"/>
      <c r="D673" s="115"/>
      <c r="E673" s="28">
        <f t="shared" si="213"/>
        <v>0</v>
      </c>
      <c r="F673" s="10"/>
      <c r="G673" s="5" t="s">
        <v>45</v>
      </c>
      <c r="H673" s="5" t="str">
        <f t="shared" si="214"/>
        <v>150504</v>
      </c>
      <c r="I673" s="78" t="s">
        <v>124</v>
      </c>
    </row>
    <row r="674" spans="1:10" ht="15.75" x14ac:dyDescent="0.25">
      <c r="A674" s="29" t="str">
        <f>'BoR4 Rollup'!A674</f>
        <v>Total Acquisitions and Major Repairs</v>
      </c>
      <c r="B674" s="121">
        <f>B673+B672+B671</f>
        <v>0</v>
      </c>
      <c r="C674" s="121">
        <f>C673+C672+C671</f>
        <v>0</v>
      </c>
      <c r="D674" s="121">
        <f>D673+D672+D671</f>
        <v>0</v>
      </c>
      <c r="E674" s="34">
        <f t="shared" si="213"/>
        <v>0</v>
      </c>
      <c r="F674" s="35"/>
      <c r="G674" s="5" t="s">
        <v>45</v>
      </c>
      <c r="H674" s="5" t="str">
        <f t="shared" si="214"/>
        <v>150504</v>
      </c>
      <c r="I674" s="78" t="s">
        <v>124</v>
      </c>
    </row>
    <row r="675" spans="1:10" ht="15.75" x14ac:dyDescent="0.25">
      <c r="A675" s="29" t="str">
        <f>'BoR4 Rollup'!A675</f>
        <v>Function Total</v>
      </c>
      <c r="B675" s="118">
        <f>B674+B670+B665+B661</f>
        <v>0</v>
      </c>
      <c r="C675" s="118">
        <f>C674+C670+C665+C661</f>
        <v>0</v>
      </c>
      <c r="D675" s="118">
        <f>D674+D670+D665+D661</f>
        <v>0</v>
      </c>
      <c r="E675" s="46">
        <f t="shared" si="213"/>
        <v>0</v>
      </c>
      <c r="F675" s="32"/>
      <c r="G675" s="5" t="s">
        <v>45</v>
      </c>
      <c r="H675" s="5" t="str">
        <f t="shared" si="214"/>
        <v>150504</v>
      </c>
      <c r="I675" s="78" t="s">
        <v>124</v>
      </c>
    </row>
    <row r="676" spans="1:10" ht="15.75" x14ac:dyDescent="0.25">
      <c r="A676" s="124" t="str">
        <f>'BoR4 Rollup'!A676</f>
        <v>Function:  Instruction</v>
      </c>
      <c r="B676" s="125"/>
      <c r="C676" s="126"/>
      <c r="D676" s="126"/>
      <c r="E676" s="128"/>
      <c r="F676" s="4"/>
      <c r="G676" s="5" t="s">
        <v>45</v>
      </c>
      <c r="H676" s="5" t="str">
        <f t="shared" ref="H676:H677" si="215">RIGHT($A$678,6)</f>
        <v>151001</v>
      </c>
      <c r="I676" s="78" t="s">
        <v>127</v>
      </c>
    </row>
    <row r="677" spans="1:10" ht="15.75" x14ac:dyDescent="0.25">
      <c r="A677" s="129" t="str">
        <f>'BoR4 Rollup'!A677</f>
        <v>Orgn:  Allied Health Adm</v>
      </c>
      <c r="B677" s="130" t="str">
        <f>+'BoR4 Rollup'!B677</f>
        <v>Actual</v>
      </c>
      <c r="C677" s="130" t="str">
        <f>+'BoR4 Rollup'!C677</f>
        <v>Budgeted</v>
      </c>
      <c r="D677" s="130" t="str">
        <f>+'BoR4 Rollup'!D677</f>
        <v>Budgeted</v>
      </c>
      <c r="E677" s="132" t="str">
        <f>'BoR4 Rollup'!E656</f>
        <v>2022-2023 +/-</v>
      </c>
      <c r="F677" s="44"/>
      <c r="G677" s="5" t="s">
        <v>45</v>
      </c>
      <c r="H677" s="5" t="str">
        <f t="shared" si="215"/>
        <v>151001</v>
      </c>
      <c r="I677" s="78" t="s">
        <v>127</v>
      </c>
    </row>
    <row r="678" spans="1:10" ht="15.75" x14ac:dyDescent="0.25">
      <c r="A678" s="133" t="str">
        <f>'BoR4 Rollup'!A678</f>
        <v>Organization ID:  151001</v>
      </c>
      <c r="B678" s="134" t="str">
        <f>'BoR4 Rollup'!$B$6</f>
        <v>2022-2023</v>
      </c>
      <c r="C678" s="134" t="str">
        <f>'BoR4 Rollup'!$C$6</f>
        <v>2022-2023</v>
      </c>
      <c r="D678" s="134" t="str">
        <f>'BoR4 Rollup'!$D$6</f>
        <v>2023-2024</v>
      </c>
      <c r="E678" s="136" t="str">
        <f>'BoR4 Rollup'!$E$6</f>
        <v>2023-2024</v>
      </c>
      <c r="F678" s="44"/>
      <c r="G678" s="5" t="s">
        <v>45</v>
      </c>
      <c r="H678" s="5" t="str">
        <f>RIGHT($A$678,6)</f>
        <v>151001</v>
      </c>
      <c r="I678" s="78" t="s">
        <v>127</v>
      </c>
    </row>
    <row r="679" spans="1:10" x14ac:dyDescent="0.2">
      <c r="A679" s="26" t="str">
        <f>'BoR4 Rollup'!A679</f>
        <v xml:space="preserve">  Salaries</v>
      </c>
      <c r="B679" s="115"/>
      <c r="C679" s="115"/>
      <c r="D679" s="115"/>
      <c r="E679" s="28">
        <f t="shared" ref="E679:E696" si="216">+D679-C679</f>
        <v>0</v>
      </c>
      <c r="F679" s="10"/>
      <c r="G679" s="5" t="s">
        <v>45</v>
      </c>
      <c r="H679" s="5" t="str">
        <f t="shared" ref="H679:H696" si="217">RIGHT($A$678,6)</f>
        <v>151001</v>
      </c>
      <c r="I679" s="78" t="s">
        <v>127</v>
      </c>
      <c r="J679" s="78" t="s">
        <v>582</v>
      </c>
    </row>
    <row r="680" spans="1:10" x14ac:dyDescent="0.2">
      <c r="A680" s="26" t="str">
        <f>'BoR4 Rollup'!A680</f>
        <v xml:space="preserve">  Other Compensation</v>
      </c>
      <c r="B680" s="115"/>
      <c r="C680" s="115"/>
      <c r="D680" s="115"/>
      <c r="E680" s="28">
        <f t="shared" si="216"/>
        <v>0</v>
      </c>
      <c r="F680" s="10"/>
      <c r="G680" s="5" t="s">
        <v>45</v>
      </c>
      <c r="H680" s="5" t="str">
        <f t="shared" si="217"/>
        <v>151001</v>
      </c>
      <c r="I680" s="78" t="s">
        <v>127</v>
      </c>
    </row>
    <row r="681" spans="1:10" x14ac:dyDescent="0.2">
      <c r="A681" s="26" t="str">
        <f>'BoR4 Rollup'!A681</f>
        <v xml:space="preserve">  Related Benefits</v>
      </c>
      <c r="B681" s="115"/>
      <c r="C681" s="115"/>
      <c r="D681" s="153"/>
      <c r="E681" s="28">
        <f t="shared" si="216"/>
        <v>0</v>
      </c>
      <c r="F681" s="10"/>
      <c r="G681" s="5" t="s">
        <v>45</v>
      </c>
      <c r="H681" s="5" t="str">
        <f t="shared" si="217"/>
        <v>151001</v>
      </c>
      <c r="I681" s="78" t="s">
        <v>127</v>
      </c>
      <c r="J681" s="78" t="s">
        <v>583</v>
      </c>
    </row>
    <row r="682" spans="1:10" ht="15.75" x14ac:dyDescent="0.25">
      <c r="A682" s="29" t="str">
        <f>'BoR4 Rollup'!A682</f>
        <v>Total Personal Services</v>
      </c>
      <c r="B682" s="118">
        <f>B681+B680+B679</f>
        <v>0</v>
      </c>
      <c r="C682" s="118">
        <f>C681+C680+C679</f>
        <v>0</v>
      </c>
      <c r="D682" s="118">
        <f>D681+D680+D679</f>
        <v>0</v>
      </c>
      <c r="E682" s="31">
        <f t="shared" si="216"/>
        <v>0</v>
      </c>
      <c r="F682" s="32"/>
      <c r="G682" s="5" t="s">
        <v>45</v>
      </c>
      <c r="H682" s="5" t="str">
        <f t="shared" si="217"/>
        <v>151001</v>
      </c>
      <c r="I682" s="78" t="s">
        <v>127</v>
      </c>
    </row>
    <row r="683" spans="1:10" x14ac:dyDescent="0.2">
      <c r="A683" s="26" t="str">
        <f>'BoR4 Rollup'!A683</f>
        <v xml:space="preserve"> Travel</v>
      </c>
      <c r="B683" s="115"/>
      <c r="C683" s="115"/>
      <c r="D683" s="115"/>
      <c r="E683" s="28">
        <f t="shared" si="216"/>
        <v>0</v>
      </c>
      <c r="F683" s="10"/>
      <c r="G683" s="5" t="s">
        <v>45</v>
      </c>
      <c r="H683" s="5" t="str">
        <f t="shared" si="217"/>
        <v>151001</v>
      </c>
      <c r="I683" s="78" t="s">
        <v>127</v>
      </c>
      <c r="J683" s="78" t="s">
        <v>584</v>
      </c>
    </row>
    <row r="684" spans="1:10" x14ac:dyDescent="0.2">
      <c r="A684" s="26" t="str">
        <f>'BoR4 Rollup'!A684</f>
        <v xml:space="preserve"> Operating Services</v>
      </c>
      <c r="B684" s="115"/>
      <c r="C684" s="115"/>
      <c r="D684" s="115"/>
      <c r="E684" s="28">
        <f t="shared" si="216"/>
        <v>0</v>
      </c>
      <c r="F684" s="10"/>
      <c r="G684" s="5" t="s">
        <v>45</v>
      </c>
      <c r="H684" s="5" t="str">
        <f t="shared" si="217"/>
        <v>151001</v>
      </c>
      <c r="I684" s="78" t="s">
        <v>127</v>
      </c>
      <c r="J684" s="78" t="s">
        <v>585</v>
      </c>
    </row>
    <row r="685" spans="1:10" x14ac:dyDescent="0.2">
      <c r="A685" s="26" t="str">
        <f>'BoR4 Rollup'!A685</f>
        <v xml:space="preserve"> Supplies</v>
      </c>
      <c r="B685" s="115"/>
      <c r="C685" s="115"/>
      <c r="D685" s="115"/>
      <c r="E685" s="28">
        <f t="shared" si="216"/>
        <v>0</v>
      </c>
      <c r="F685" s="10"/>
      <c r="G685" s="5" t="s">
        <v>45</v>
      </c>
      <c r="H685" s="5" t="str">
        <f t="shared" si="217"/>
        <v>151001</v>
      </c>
      <c r="I685" s="78" t="s">
        <v>127</v>
      </c>
      <c r="J685" s="78" t="s">
        <v>586</v>
      </c>
    </row>
    <row r="686" spans="1:10" ht="15.75" x14ac:dyDescent="0.25">
      <c r="A686" s="29" t="str">
        <f>'BoR4 Rollup'!A686</f>
        <v>Total Operating Expenses</v>
      </c>
      <c r="B686" s="121">
        <f>B685+B684+B683</f>
        <v>0</v>
      </c>
      <c r="C686" s="121">
        <f>C685+C684+C683</f>
        <v>0</v>
      </c>
      <c r="D686" s="121">
        <f>D685+D684+D683</f>
        <v>0</v>
      </c>
      <c r="E686" s="34">
        <f t="shared" si="216"/>
        <v>0</v>
      </c>
      <c r="F686" s="35"/>
      <c r="G686" s="5" t="s">
        <v>45</v>
      </c>
      <c r="H686" s="5" t="str">
        <f t="shared" si="217"/>
        <v>151001</v>
      </c>
      <c r="I686" s="78" t="s">
        <v>127</v>
      </c>
    </row>
    <row r="687" spans="1:10" x14ac:dyDescent="0.2">
      <c r="A687" s="26" t="str">
        <f>'BoR4 Rollup'!A687</f>
        <v xml:space="preserve"> Professional Services</v>
      </c>
      <c r="B687" s="115"/>
      <c r="C687" s="115"/>
      <c r="D687" s="115"/>
      <c r="E687" s="28">
        <f t="shared" si="216"/>
        <v>0</v>
      </c>
      <c r="F687" s="10"/>
      <c r="G687" s="5" t="s">
        <v>45</v>
      </c>
      <c r="H687" s="5" t="str">
        <f t="shared" si="217"/>
        <v>151001</v>
      </c>
      <c r="I687" s="78" t="s">
        <v>127</v>
      </c>
      <c r="J687" s="78" t="s">
        <v>587</v>
      </c>
    </row>
    <row r="688" spans="1:10" x14ac:dyDescent="0.2">
      <c r="A688" s="26" t="str">
        <f>'BoR4 Rollup'!A688</f>
        <v xml:space="preserve"> Other Charges</v>
      </c>
      <c r="B688" s="115"/>
      <c r="C688" s="115"/>
      <c r="D688" s="115"/>
      <c r="E688" s="28">
        <f t="shared" si="216"/>
        <v>0</v>
      </c>
      <c r="F688" s="10"/>
      <c r="G688" s="5" t="s">
        <v>45</v>
      </c>
      <c r="H688" s="5" t="str">
        <f t="shared" si="217"/>
        <v>151001</v>
      </c>
      <c r="I688" s="78" t="s">
        <v>127</v>
      </c>
      <c r="J688" s="78" t="s">
        <v>588</v>
      </c>
    </row>
    <row r="689" spans="1:10" x14ac:dyDescent="0.2">
      <c r="A689" s="26" t="str">
        <f>'BoR4 Rollup'!A689</f>
        <v xml:space="preserve"> Debt Services</v>
      </c>
      <c r="B689" s="115"/>
      <c r="C689" s="115"/>
      <c r="D689" s="115"/>
      <c r="E689" s="28">
        <f t="shared" si="216"/>
        <v>0</v>
      </c>
      <c r="F689" s="10"/>
      <c r="G689" s="5" t="s">
        <v>45</v>
      </c>
      <c r="H689" s="5" t="str">
        <f t="shared" si="217"/>
        <v>151001</v>
      </c>
      <c r="I689" s="78" t="s">
        <v>127</v>
      </c>
    </row>
    <row r="690" spans="1:10" x14ac:dyDescent="0.2">
      <c r="A690" s="26" t="str">
        <f>'BoR4 Rollup'!A690</f>
        <v xml:space="preserve"> Interagency Transfers</v>
      </c>
      <c r="B690" s="115"/>
      <c r="C690" s="115"/>
      <c r="D690" s="115"/>
      <c r="E690" s="28">
        <f t="shared" si="216"/>
        <v>0</v>
      </c>
      <c r="F690" s="10"/>
      <c r="G690" s="5" t="s">
        <v>45</v>
      </c>
      <c r="H690" s="5" t="str">
        <f t="shared" si="217"/>
        <v>151001</v>
      </c>
      <c r="I690" s="78" t="s">
        <v>127</v>
      </c>
      <c r="J690" s="78" t="s">
        <v>589</v>
      </c>
    </row>
    <row r="691" spans="1:10" ht="15.75" x14ac:dyDescent="0.25">
      <c r="A691" s="29" t="str">
        <f>'BoR4 Rollup'!A691</f>
        <v>Total Other Charges</v>
      </c>
      <c r="B691" s="121">
        <f>B690+B689+B688+B687</f>
        <v>0</v>
      </c>
      <c r="C691" s="121">
        <f>C690+C689+C688+C687</f>
        <v>0</v>
      </c>
      <c r="D691" s="121">
        <f>D690+D689+D688+D687</f>
        <v>0</v>
      </c>
      <c r="E691" s="34">
        <f t="shared" si="216"/>
        <v>0</v>
      </c>
      <c r="F691" s="35"/>
      <c r="G691" s="5" t="s">
        <v>45</v>
      </c>
      <c r="H691" s="5" t="str">
        <f t="shared" si="217"/>
        <v>151001</v>
      </c>
      <c r="I691" s="78" t="s">
        <v>127</v>
      </c>
    </row>
    <row r="692" spans="1:10" x14ac:dyDescent="0.2">
      <c r="A692" s="26" t="str">
        <f>'BoR4 Rollup'!A692</f>
        <v xml:space="preserve"> General Acquisitions</v>
      </c>
      <c r="B692" s="115"/>
      <c r="C692" s="115"/>
      <c r="D692" s="115"/>
      <c r="E692" s="28">
        <f t="shared" si="216"/>
        <v>0</v>
      </c>
      <c r="F692" s="10"/>
      <c r="G692" s="5" t="s">
        <v>45</v>
      </c>
      <c r="H692" s="5" t="str">
        <f t="shared" si="217"/>
        <v>151001</v>
      </c>
      <c r="I692" s="78" t="s">
        <v>127</v>
      </c>
      <c r="J692" s="78" t="s">
        <v>590</v>
      </c>
    </row>
    <row r="693" spans="1:10" x14ac:dyDescent="0.2">
      <c r="A693" s="26" t="str">
        <f>'BoR4 Rollup'!A693</f>
        <v xml:space="preserve"> Library Acquisitions</v>
      </c>
      <c r="B693" s="115"/>
      <c r="C693" s="115"/>
      <c r="D693" s="115"/>
      <c r="E693" s="28">
        <f t="shared" si="216"/>
        <v>0</v>
      </c>
      <c r="F693" s="10"/>
      <c r="G693" s="5" t="s">
        <v>45</v>
      </c>
      <c r="H693" s="5" t="str">
        <f t="shared" si="217"/>
        <v>151001</v>
      </c>
      <c r="I693" s="78" t="s">
        <v>127</v>
      </c>
      <c r="J693" s="78" t="s">
        <v>590</v>
      </c>
    </row>
    <row r="694" spans="1:10" x14ac:dyDescent="0.2">
      <c r="A694" s="26" t="str">
        <f>'BoR4 Rollup'!A694</f>
        <v xml:space="preserve"> Major Repairs</v>
      </c>
      <c r="B694" s="115"/>
      <c r="C694" s="115"/>
      <c r="D694" s="115"/>
      <c r="E694" s="28">
        <f t="shared" si="216"/>
        <v>0</v>
      </c>
      <c r="F694" s="10"/>
      <c r="G694" s="5" t="s">
        <v>45</v>
      </c>
      <c r="H694" s="5" t="str">
        <f t="shared" si="217"/>
        <v>151001</v>
      </c>
      <c r="I694" s="78" t="s">
        <v>127</v>
      </c>
    </row>
    <row r="695" spans="1:10" ht="15.75" x14ac:dyDescent="0.25">
      <c r="A695" s="29" t="str">
        <f>'BoR4 Rollup'!A695</f>
        <v>Total Acquisitions and Major Repairs</v>
      </c>
      <c r="B695" s="121">
        <f>B694+B693+B692</f>
        <v>0</v>
      </c>
      <c r="C695" s="121">
        <f>C694+C693+C692</f>
        <v>0</v>
      </c>
      <c r="D695" s="121">
        <f>D694+D693+D692</f>
        <v>0</v>
      </c>
      <c r="E695" s="34">
        <f t="shared" si="216"/>
        <v>0</v>
      </c>
      <c r="F695" s="35"/>
      <c r="G695" s="5" t="s">
        <v>45</v>
      </c>
      <c r="H695" s="5" t="str">
        <f t="shared" si="217"/>
        <v>151001</v>
      </c>
      <c r="I695" s="78" t="s">
        <v>127</v>
      </c>
    </row>
    <row r="696" spans="1:10" ht="15.75" x14ac:dyDescent="0.25">
      <c r="A696" s="29" t="str">
        <f>'BoR4 Rollup'!A696</f>
        <v>Function Total</v>
      </c>
      <c r="B696" s="118">
        <f>B695+B691+B686+B682</f>
        <v>0</v>
      </c>
      <c r="C696" s="118">
        <f>C695+C691+C686+C682</f>
        <v>0</v>
      </c>
      <c r="D696" s="118">
        <f>D695+D691+D686+D682</f>
        <v>0</v>
      </c>
      <c r="E696" s="46">
        <f t="shared" si="216"/>
        <v>0</v>
      </c>
      <c r="F696" s="32"/>
      <c r="G696" s="5" t="s">
        <v>45</v>
      </c>
      <c r="H696" s="5" t="str">
        <f t="shared" si="217"/>
        <v>151001</v>
      </c>
      <c r="I696" s="78" t="s">
        <v>127</v>
      </c>
    </row>
    <row r="697" spans="1:10" ht="15.75" x14ac:dyDescent="0.25">
      <c r="A697" s="124" t="str">
        <f>'BoR4 Rollup'!A697</f>
        <v>Function:  Instruction</v>
      </c>
      <c r="B697" s="125"/>
      <c r="C697" s="126"/>
      <c r="D697" s="126"/>
      <c r="E697" s="128"/>
      <c r="F697" s="4"/>
      <c r="G697" s="5" t="s">
        <v>32</v>
      </c>
      <c r="H697" s="5" t="str">
        <f t="shared" ref="H697:H698" si="218">RIGHT($A$699,6)</f>
        <v>151003</v>
      </c>
      <c r="I697" s="78" t="s">
        <v>130</v>
      </c>
    </row>
    <row r="698" spans="1:10" ht="15.75" x14ac:dyDescent="0.25">
      <c r="A698" s="129" t="str">
        <f>'BoR4 Rollup'!A698</f>
        <v>Orgn:  Allied H-Veterinary Technician</v>
      </c>
      <c r="B698" s="130" t="str">
        <f>+'BoR4 Rollup'!B698</f>
        <v>Actual</v>
      </c>
      <c r="C698" s="130" t="str">
        <f>+'BoR4 Rollup'!C698</f>
        <v>Budgeted</v>
      </c>
      <c r="D698" s="130" t="str">
        <f>+'BoR4 Rollup'!D698</f>
        <v>Budgeted</v>
      </c>
      <c r="E698" s="132" t="str">
        <f>'BoR4 Rollup'!E677</f>
        <v>2023-2024</v>
      </c>
      <c r="F698" s="18"/>
      <c r="G698" s="5" t="s">
        <v>32</v>
      </c>
      <c r="H698" s="5" t="str">
        <f t="shared" si="218"/>
        <v>151003</v>
      </c>
      <c r="I698" s="78" t="s">
        <v>130</v>
      </c>
    </row>
    <row r="699" spans="1:10" ht="15.75" x14ac:dyDescent="0.25">
      <c r="A699" s="133" t="str">
        <f>'BoR4 Rollup'!A699</f>
        <v>Organization ID:  151003</v>
      </c>
      <c r="B699" s="134" t="str">
        <f>'BoR4 Rollup'!$B$6</f>
        <v>2022-2023</v>
      </c>
      <c r="C699" s="134" t="str">
        <f>'BoR4 Rollup'!$C$6</f>
        <v>2022-2023</v>
      </c>
      <c r="D699" s="134" t="str">
        <f>'BoR4 Rollup'!$D$6</f>
        <v>2023-2024</v>
      </c>
      <c r="E699" s="136" t="str">
        <f>'BoR4 Rollup'!$E$6</f>
        <v>2023-2024</v>
      </c>
      <c r="F699" s="18"/>
      <c r="G699" s="5" t="s">
        <v>32</v>
      </c>
      <c r="H699" s="5" t="str">
        <f>RIGHT($A$699,6)</f>
        <v>151003</v>
      </c>
      <c r="I699" s="78" t="s">
        <v>130</v>
      </c>
    </row>
    <row r="700" spans="1:10" x14ac:dyDescent="0.2">
      <c r="A700" s="26" t="str">
        <f>'BoR4 Rollup'!A700</f>
        <v xml:space="preserve">  Salaries</v>
      </c>
      <c r="B700" s="115"/>
      <c r="C700" s="115"/>
      <c r="D700" s="115"/>
      <c r="E700" s="28">
        <f t="shared" ref="E700:E717" si="219">+D700-C700</f>
        <v>0</v>
      </c>
      <c r="F700" s="10"/>
      <c r="G700" s="5" t="s">
        <v>32</v>
      </c>
      <c r="H700" s="5" t="str">
        <f t="shared" ref="H700:H717" si="220">RIGHT($A$699,6)</f>
        <v>151003</v>
      </c>
      <c r="I700" s="78" t="s">
        <v>130</v>
      </c>
      <c r="J700" s="78" t="s">
        <v>582</v>
      </c>
    </row>
    <row r="701" spans="1:10" x14ac:dyDescent="0.2">
      <c r="A701" s="26" t="str">
        <f>'BoR4 Rollup'!A701</f>
        <v xml:space="preserve">  Other Compensation</v>
      </c>
      <c r="B701" s="115"/>
      <c r="C701" s="115"/>
      <c r="D701" s="115"/>
      <c r="E701" s="28">
        <f t="shared" si="219"/>
        <v>0</v>
      </c>
      <c r="F701" s="10"/>
      <c r="G701" s="5" t="s">
        <v>32</v>
      </c>
      <c r="H701" s="5" t="str">
        <f t="shared" si="220"/>
        <v>151003</v>
      </c>
      <c r="I701" s="78" t="s">
        <v>130</v>
      </c>
    </row>
    <row r="702" spans="1:10" x14ac:dyDescent="0.2">
      <c r="A702" s="26" t="str">
        <f>'BoR4 Rollup'!A702</f>
        <v xml:space="preserve">  Related Benefits</v>
      </c>
      <c r="B702" s="115"/>
      <c r="C702" s="115"/>
      <c r="D702" s="153"/>
      <c r="E702" s="28">
        <f t="shared" si="219"/>
        <v>0</v>
      </c>
      <c r="F702" s="10"/>
      <c r="G702" s="5" t="s">
        <v>32</v>
      </c>
      <c r="H702" s="5" t="str">
        <f t="shared" si="220"/>
        <v>151003</v>
      </c>
      <c r="I702" s="78" t="s">
        <v>130</v>
      </c>
      <c r="J702" s="78" t="s">
        <v>583</v>
      </c>
    </row>
    <row r="703" spans="1:10" ht="15.75" x14ac:dyDescent="0.25">
      <c r="A703" s="29" t="str">
        <f>'BoR4 Rollup'!A703</f>
        <v>Total Personal Services</v>
      </c>
      <c r="B703" s="118">
        <f>B702+B701+B700</f>
        <v>0</v>
      </c>
      <c r="C703" s="118">
        <f t="shared" ref="C703:D703" si="221">C702+C701+C700</f>
        <v>0</v>
      </c>
      <c r="D703" s="118">
        <f t="shared" si="221"/>
        <v>0</v>
      </c>
      <c r="E703" s="31">
        <f t="shared" si="219"/>
        <v>0</v>
      </c>
      <c r="F703" s="32"/>
      <c r="G703" s="5" t="s">
        <v>8</v>
      </c>
      <c r="H703" s="5" t="str">
        <f t="shared" si="220"/>
        <v>151003</v>
      </c>
      <c r="I703" s="78" t="s">
        <v>130</v>
      </c>
    </row>
    <row r="704" spans="1:10" x14ac:dyDescent="0.2">
      <c r="A704" s="26" t="str">
        <f>'BoR4 Rollup'!A704</f>
        <v xml:space="preserve"> Travel</v>
      </c>
      <c r="B704" s="115"/>
      <c r="C704" s="115"/>
      <c r="D704" s="115"/>
      <c r="E704" s="28">
        <f t="shared" si="219"/>
        <v>0</v>
      </c>
      <c r="F704" s="10"/>
      <c r="G704" s="5" t="s">
        <v>32</v>
      </c>
      <c r="H704" s="5" t="str">
        <f t="shared" si="220"/>
        <v>151003</v>
      </c>
      <c r="I704" s="78" t="s">
        <v>130</v>
      </c>
      <c r="J704" s="78" t="s">
        <v>584</v>
      </c>
    </row>
    <row r="705" spans="1:10" x14ac:dyDescent="0.2">
      <c r="A705" s="26" t="str">
        <f>'BoR4 Rollup'!A705</f>
        <v xml:space="preserve"> Operating Services</v>
      </c>
      <c r="B705" s="115"/>
      <c r="C705" s="115"/>
      <c r="D705" s="115"/>
      <c r="E705" s="28">
        <f t="shared" si="219"/>
        <v>0</v>
      </c>
      <c r="F705" s="10"/>
      <c r="G705" s="5" t="s">
        <v>32</v>
      </c>
      <c r="H705" s="5" t="str">
        <f t="shared" si="220"/>
        <v>151003</v>
      </c>
      <c r="I705" s="78" t="s">
        <v>130</v>
      </c>
      <c r="J705" s="78" t="s">
        <v>585</v>
      </c>
    </row>
    <row r="706" spans="1:10" x14ac:dyDescent="0.2">
      <c r="A706" s="26" t="str">
        <f>'BoR4 Rollup'!A706</f>
        <v xml:space="preserve"> Supplies</v>
      </c>
      <c r="B706" s="115"/>
      <c r="C706" s="115"/>
      <c r="D706" s="115"/>
      <c r="E706" s="28">
        <f t="shared" si="219"/>
        <v>0</v>
      </c>
      <c r="F706" s="10"/>
      <c r="G706" s="5" t="s">
        <v>32</v>
      </c>
      <c r="H706" s="5" t="str">
        <f t="shared" si="220"/>
        <v>151003</v>
      </c>
      <c r="I706" s="78" t="s">
        <v>130</v>
      </c>
      <c r="J706" s="78" t="s">
        <v>586</v>
      </c>
    </row>
    <row r="707" spans="1:10" ht="15.75" x14ac:dyDescent="0.25">
      <c r="A707" s="29" t="str">
        <f>'BoR4 Rollup'!A707</f>
        <v>Total Operating Expenses</v>
      </c>
      <c r="B707" s="121">
        <f>B706+B705+B704</f>
        <v>0</v>
      </c>
      <c r="C707" s="121">
        <f t="shared" ref="C707:D707" si="222">C706+C705+C704</f>
        <v>0</v>
      </c>
      <c r="D707" s="121">
        <f t="shared" si="222"/>
        <v>0</v>
      </c>
      <c r="E707" s="34">
        <f t="shared" si="219"/>
        <v>0</v>
      </c>
      <c r="F707" s="35"/>
      <c r="G707" s="5" t="s">
        <v>8</v>
      </c>
      <c r="H707" s="5" t="str">
        <f t="shared" si="220"/>
        <v>151003</v>
      </c>
      <c r="I707" s="78" t="s">
        <v>130</v>
      </c>
    </row>
    <row r="708" spans="1:10" x14ac:dyDescent="0.2">
      <c r="A708" s="26" t="str">
        <f>'BoR4 Rollup'!A708</f>
        <v xml:space="preserve"> Professional Services</v>
      </c>
      <c r="B708" s="115"/>
      <c r="C708" s="115"/>
      <c r="D708" s="115"/>
      <c r="E708" s="28">
        <f t="shared" si="219"/>
        <v>0</v>
      </c>
      <c r="F708" s="10"/>
      <c r="G708" s="5" t="s">
        <v>32</v>
      </c>
      <c r="H708" s="5" t="str">
        <f t="shared" si="220"/>
        <v>151003</v>
      </c>
      <c r="I708" s="78" t="s">
        <v>130</v>
      </c>
      <c r="J708" s="78" t="s">
        <v>587</v>
      </c>
    </row>
    <row r="709" spans="1:10" x14ac:dyDescent="0.2">
      <c r="A709" s="26" t="str">
        <f>'BoR4 Rollup'!A709</f>
        <v xml:space="preserve"> Other Charges</v>
      </c>
      <c r="B709" s="115"/>
      <c r="C709" s="115"/>
      <c r="D709" s="115"/>
      <c r="E709" s="28">
        <f t="shared" si="219"/>
        <v>0</v>
      </c>
      <c r="F709" s="10"/>
      <c r="G709" s="5" t="s">
        <v>32</v>
      </c>
      <c r="H709" s="5" t="str">
        <f t="shared" si="220"/>
        <v>151003</v>
      </c>
      <c r="I709" s="78" t="s">
        <v>130</v>
      </c>
      <c r="J709" s="78" t="s">
        <v>588</v>
      </c>
    </row>
    <row r="710" spans="1:10" x14ac:dyDescent="0.2">
      <c r="A710" s="26" t="str">
        <f>'BoR4 Rollup'!A710</f>
        <v xml:space="preserve"> Debt Services</v>
      </c>
      <c r="B710" s="115"/>
      <c r="C710" s="115"/>
      <c r="D710" s="115"/>
      <c r="E710" s="28">
        <f t="shared" si="219"/>
        <v>0</v>
      </c>
      <c r="F710" s="10"/>
      <c r="G710" s="5" t="s">
        <v>32</v>
      </c>
      <c r="H710" s="5" t="str">
        <f t="shared" si="220"/>
        <v>151003</v>
      </c>
      <c r="I710" s="78" t="s">
        <v>130</v>
      </c>
    </row>
    <row r="711" spans="1:10" x14ac:dyDescent="0.2">
      <c r="A711" s="26" t="str">
        <f>'BoR4 Rollup'!A711</f>
        <v xml:space="preserve"> Interagency Transfers</v>
      </c>
      <c r="B711" s="115"/>
      <c r="C711" s="115"/>
      <c r="D711" s="115"/>
      <c r="E711" s="28">
        <f t="shared" si="219"/>
        <v>0</v>
      </c>
      <c r="F711" s="10"/>
      <c r="G711" s="5" t="s">
        <v>32</v>
      </c>
      <c r="H711" s="5" t="str">
        <f t="shared" si="220"/>
        <v>151003</v>
      </c>
      <c r="I711" s="78" t="s">
        <v>130</v>
      </c>
      <c r="J711" s="78" t="s">
        <v>589</v>
      </c>
    </row>
    <row r="712" spans="1:10" ht="15.75" x14ac:dyDescent="0.25">
      <c r="A712" s="29" t="str">
        <f>'BoR4 Rollup'!A712</f>
        <v>Total Other Charges</v>
      </c>
      <c r="B712" s="121">
        <f>B711+B710+B709+B708</f>
        <v>0</v>
      </c>
      <c r="C712" s="121">
        <f t="shared" ref="C712:D712" si="223">C711+C710+C709+C708</f>
        <v>0</v>
      </c>
      <c r="D712" s="121">
        <f t="shared" si="223"/>
        <v>0</v>
      </c>
      <c r="E712" s="34">
        <f t="shared" si="219"/>
        <v>0</v>
      </c>
      <c r="F712" s="35"/>
      <c r="G712" s="5" t="s">
        <v>8</v>
      </c>
      <c r="H712" s="5" t="str">
        <f t="shared" si="220"/>
        <v>151003</v>
      </c>
      <c r="I712" s="78" t="s">
        <v>130</v>
      </c>
    </row>
    <row r="713" spans="1:10" x14ac:dyDescent="0.2">
      <c r="A713" s="26" t="str">
        <f>'BoR4 Rollup'!A713</f>
        <v xml:space="preserve"> General Acquisitions</v>
      </c>
      <c r="B713" s="115"/>
      <c r="C713" s="115"/>
      <c r="D713" s="115"/>
      <c r="E713" s="28">
        <f t="shared" si="219"/>
        <v>0</v>
      </c>
      <c r="F713" s="10"/>
      <c r="G713" s="5" t="s">
        <v>32</v>
      </c>
      <c r="H713" s="5" t="str">
        <f t="shared" si="220"/>
        <v>151003</v>
      </c>
      <c r="I713" s="78" t="s">
        <v>130</v>
      </c>
      <c r="J713" s="78" t="s">
        <v>590</v>
      </c>
    </row>
    <row r="714" spans="1:10" x14ac:dyDescent="0.2">
      <c r="A714" s="26" t="str">
        <f>'BoR4 Rollup'!A714</f>
        <v xml:space="preserve"> Library Acquisitions</v>
      </c>
      <c r="B714" s="115"/>
      <c r="C714" s="115"/>
      <c r="D714" s="115"/>
      <c r="E714" s="28">
        <f t="shared" si="219"/>
        <v>0</v>
      </c>
      <c r="F714" s="10"/>
      <c r="G714" s="5" t="s">
        <v>32</v>
      </c>
      <c r="H714" s="5" t="str">
        <f t="shared" si="220"/>
        <v>151003</v>
      </c>
      <c r="I714" s="78" t="s">
        <v>130</v>
      </c>
      <c r="J714" s="78" t="s">
        <v>590</v>
      </c>
    </row>
    <row r="715" spans="1:10" x14ac:dyDescent="0.2">
      <c r="A715" s="26" t="str">
        <f>'BoR4 Rollup'!A715</f>
        <v xml:space="preserve"> Major Repairs</v>
      </c>
      <c r="B715" s="115"/>
      <c r="C715" s="115"/>
      <c r="D715" s="115"/>
      <c r="E715" s="28">
        <f t="shared" si="219"/>
        <v>0</v>
      </c>
      <c r="F715" s="10"/>
      <c r="G715" s="5" t="s">
        <v>32</v>
      </c>
      <c r="H715" s="5" t="str">
        <f t="shared" si="220"/>
        <v>151003</v>
      </c>
      <c r="I715" s="78" t="s">
        <v>130</v>
      </c>
    </row>
    <row r="716" spans="1:10" ht="15.75" x14ac:dyDescent="0.25">
      <c r="A716" s="29" t="str">
        <f>'BoR4 Rollup'!A716</f>
        <v>Total Acquisitions and Major Repairs</v>
      </c>
      <c r="B716" s="121">
        <f>B715+B714+B713</f>
        <v>0</v>
      </c>
      <c r="C716" s="121">
        <f t="shared" ref="C716:D716" si="224">C715+C714+C713</f>
        <v>0</v>
      </c>
      <c r="D716" s="121">
        <f t="shared" si="224"/>
        <v>0</v>
      </c>
      <c r="E716" s="34">
        <f t="shared" si="219"/>
        <v>0</v>
      </c>
      <c r="F716" s="35"/>
      <c r="G716" s="5" t="s">
        <v>8</v>
      </c>
      <c r="H716" s="5" t="str">
        <f t="shared" si="220"/>
        <v>151003</v>
      </c>
      <c r="I716" s="78" t="s">
        <v>130</v>
      </c>
    </row>
    <row r="717" spans="1:10" ht="15.75" x14ac:dyDescent="0.25">
      <c r="A717" s="29" t="str">
        <f>'BoR4 Rollup'!A717</f>
        <v>Function Total</v>
      </c>
      <c r="B717" s="118">
        <f>B716+B712+B707+B703</f>
        <v>0</v>
      </c>
      <c r="C717" s="118">
        <f t="shared" ref="C717:D717" si="225">C716+C712+C707+C703</f>
        <v>0</v>
      </c>
      <c r="D717" s="118">
        <f t="shared" si="225"/>
        <v>0</v>
      </c>
      <c r="E717" s="46">
        <f t="shared" si="219"/>
        <v>0</v>
      </c>
      <c r="F717" s="32"/>
      <c r="G717" s="5" t="s">
        <v>8</v>
      </c>
      <c r="H717" s="5" t="str">
        <f t="shared" si="220"/>
        <v>151003</v>
      </c>
      <c r="I717" s="78" t="s">
        <v>130</v>
      </c>
    </row>
    <row r="718" spans="1:10" ht="15.75" x14ac:dyDescent="0.25">
      <c r="A718" s="124" t="str">
        <f>'BoR4 Rollup'!A718</f>
        <v>Function:  Instruction</v>
      </c>
      <c r="B718" s="125"/>
      <c r="C718" s="126"/>
      <c r="D718" s="126"/>
      <c r="E718" s="128"/>
      <c r="F718" s="4"/>
      <c r="G718" s="5" t="s">
        <v>45</v>
      </c>
      <c r="H718" s="5" t="str">
        <f t="shared" ref="H718:H719" si="226">RIGHT($A$720,6)</f>
        <v>151004</v>
      </c>
      <c r="I718" s="78" t="s">
        <v>133</v>
      </c>
    </row>
    <row r="719" spans="1:10" ht="15.75" x14ac:dyDescent="0.25">
      <c r="A719" s="129" t="str">
        <f>'BoR4 Rollup'!A719</f>
        <v>Orgn:  Allied H-Veterinary Asst.</v>
      </c>
      <c r="B719" s="130" t="str">
        <f>+'BoR4 Rollup'!B719</f>
        <v>Actual</v>
      </c>
      <c r="C719" s="130" t="str">
        <f>+'BoR4 Rollup'!C719</f>
        <v>Budgeted</v>
      </c>
      <c r="D719" s="130" t="str">
        <f>+'BoR4 Rollup'!D719</f>
        <v>Budgeted</v>
      </c>
      <c r="E719" s="132" t="str">
        <f>'BoR4 Rollup'!E698</f>
        <v>2022-2023 +/-</v>
      </c>
      <c r="F719" s="44"/>
      <c r="G719" s="5" t="s">
        <v>45</v>
      </c>
      <c r="H719" s="5" t="str">
        <f t="shared" si="226"/>
        <v>151004</v>
      </c>
      <c r="I719" s="78" t="s">
        <v>133</v>
      </c>
    </row>
    <row r="720" spans="1:10" ht="15.75" x14ac:dyDescent="0.25">
      <c r="A720" s="133" t="str">
        <f>'BoR4 Rollup'!A720</f>
        <v>Organization ID:  151004</v>
      </c>
      <c r="B720" s="134" t="str">
        <f>'BoR4 Rollup'!$B$6</f>
        <v>2022-2023</v>
      </c>
      <c r="C720" s="134" t="str">
        <f>'BoR4 Rollup'!$C$6</f>
        <v>2022-2023</v>
      </c>
      <c r="D720" s="134" t="str">
        <f>'BoR4 Rollup'!$D$6</f>
        <v>2023-2024</v>
      </c>
      <c r="E720" s="136" t="str">
        <f>'BoR4 Rollup'!$E$6</f>
        <v>2023-2024</v>
      </c>
      <c r="F720" s="44"/>
      <c r="G720" s="5" t="s">
        <v>45</v>
      </c>
      <c r="H720" s="5" t="str">
        <f>RIGHT($A$720,6)</f>
        <v>151004</v>
      </c>
      <c r="I720" s="78" t="s">
        <v>133</v>
      </c>
    </row>
    <row r="721" spans="1:10" x14ac:dyDescent="0.2">
      <c r="A721" s="26" t="str">
        <f>'BoR4 Rollup'!A721</f>
        <v xml:space="preserve">  Salaries</v>
      </c>
      <c r="B721" s="115"/>
      <c r="C721" s="115"/>
      <c r="D721" s="115"/>
      <c r="E721" s="28">
        <f t="shared" ref="E721:E738" si="227">+D721-C721</f>
        <v>0</v>
      </c>
      <c r="F721" s="10"/>
      <c r="G721" s="5" t="s">
        <v>45</v>
      </c>
      <c r="H721" s="5" t="str">
        <f t="shared" ref="H721:H738" si="228">RIGHT($A$720,6)</f>
        <v>151004</v>
      </c>
      <c r="I721" s="78" t="s">
        <v>133</v>
      </c>
      <c r="J721" s="78" t="s">
        <v>582</v>
      </c>
    </row>
    <row r="722" spans="1:10" x14ac:dyDescent="0.2">
      <c r="A722" s="26" t="str">
        <f>'BoR4 Rollup'!A722</f>
        <v xml:space="preserve">  Other Compensation</v>
      </c>
      <c r="B722" s="115"/>
      <c r="C722" s="115"/>
      <c r="D722" s="115"/>
      <c r="E722" s="28">
        <f t="shared" si="227"/>
        <v>0</v>
      </c>
      <c r="F722" s="10"/>
      <c r="G722" s="5" t="s">
        <v>45</v>
      </c>
      <c r="H722" s="5" t="str">
        <f t="shared" si="228"/>
        <v>151004</v>
      </c>
      <c r="I722" s="78" t="s">
        <v>133</v>
      </c>
    </row>
    <row r="723" spans="1:10" x14ac:dyDescent="0.2">
      <c r="A723" s="26" t="str">
        <f>'BoR4 Rollup'!A723</f>
        <v xml:space="preserve">  Related Benefits</v>
      </c>
      <c r="B723" s="115"/>
      <c r="C723" s="115"/>
      <c r="D723" s="153"/>
      <c r="E723" s="28">
        <f t="shared" si="227"/>
        <v>0</v>
      </c>
      <c r="F723" s="10"/>
      <c r="G723" s="5" t="s">
        <v>45</v>
      </c>
      <c r="H723" s="5" t="str">
        <f t="shared" si="228"/>
        <v>151004</v>
      </c>
      <c r="I723" s="78" t="s">
        <v>133</v>
      </c>
      <c r="J723" s="78" t="s">
        <v>583</v>
      </c>
    </row>
    <row r="724" spans="1:10" ht="15.75" x14ac:dyDescent="0.25">
      <c r="A724" s="29" t="str">
        <f>'BoR4 Rollup'!A724</f>
        <v>Total Personal Services</v>
      </c>
      <c r="B724" s="118">
        <f>B723+B722+B721</f>
        <v>0</v>
      </c>
      <c r="C724" s="118">
        <f>C723+C722+C721</f>
        <v>0</v>
      </c>
      <c r="D724" s="118">
        <f>D723+D722+D721</f>
        <v>0</v>
      </c>
      <c r="E724" s="31">
        <f t="shared" si="227"/>
        <v>0</v>
      </c>
      <c r="F724" s="32"/>
      <c r="G724" s="5" t="s">
        <v>45</v>
      </c>
      <c r="H724" s="5" t="str">
        <f t="shared" si="228"/>
        <v>151004</v>
      </c>
      <c r="I724" s="78" t="s">
        <v>133</v>
      </c>
    </row>
    <row r="725" spans="1:10" x14ac:dyDescent="0.2">
      <c r="A725" s="26" t="str">
        <f>'BoR4 Rollup'!A725</f>
        <v xml:space="preserve"> Travel</v>
      </c>
      <c r="B725" s="115"/>
      <c r="C725" s="115"/>
      <c r="D725" s="115"/>
      <c r="E725" s="28">
        <f t="shared" si="227"/>
        <v>0</v>
      </c>
      <c r="F725" s="10"/>
      <c r="G725" s="5" t="s">
        <v>45</v>
      </c>
      <c r="H725" s="5" t="str">
        <f t="shared" si="228"/>
        <v>151004</v>
      </c>
      <c r="I725" s="78" t="s">
        <v>133</v>
      </c>
      <c r="J725" s="78" t="s">
        <v>584</v>
      </c>
    </row>
    <row r="726" spans="1:10" x14ac:dyDescent="0.2">
      <c r="A726" s="26" t="str">
        <f>'BoR4 Rollup'!A726</f>
        <v xml:space="preserve"> Operating Services</v>
      </c>
      <c r="B726" s="115"/>
      <c r="C726" s="115"/>
      <c r="D726" s="115"/>
      <c r="E726" s="28">
        <f t="shared" si="227"/>
        <v>0</v>
      </c>
      <c r="F726" s="10"/>
      <c r="G726" s="5" t="s">
        <v>45</v>
      </c>
      <c r="H726" s="5" t="str">
        <f t="shared" si="228"/>
        <v>151004</v>
      </c>
      <c r="I726" s="78" t="s">
        <v>133</v>
      </c>
      <c r="J726" s="78" t="s">
        <v>585</v>
      </c>
    </row>
    <row r="727" spans="1:10" x14ac:dyDescent="0.2">
      <c r="A727" s="26" t="str">
        <f>'BoR4 Rollup'!A727</f>
        <v xml:space="preserve"> Supplies</v>
      </c>
      <c r="B727" s="115"/>
      <c r="C727" s="115"/>
      <c r="D727" s="115"/>
      <c r="E727" s="28">
        <f t="shared" si="227"/>
        <v>0</v>
      </c>
      <c r="F727" s="10"/>
      <c r="G727" s="5" t="s">
        <v>45</v>
      </c>
      <c r="H727" s="5" t="str">
        <f t="shared" si="228"/>
        <v>151004</v>
      </c>
      <c r="I727" s="78" t="s">
        <v>133</v>
      </c>
      <c r="J727" s="78" t="s">
        <v>586</v>
      </c>
    </row>
    <row r="728" spans="1:10" ht="15.75" x14ac:dyDescent="0.25">
      <c r="A728" s="29" t="str">
        <f>'BoR4 Rollup'!A728</f>
        <v>Total Operating Expenses</v>
      </c>
      <c r="B728" s="121">
        <f>B727+B726+B725</f>
        <v>0</v>
      </c>
      <c r="C728" s="121">
        <f>C727+C726+C725</f>
        <v>0</v>
      </c>
      <c r="D728" s="121">
        <f>D727+D726+D725</f>
        <v>0</v>
      </c>
      <c r="E728" s="34">
        <f t="shared" si="227"/>
        <v>0</v>
      </c>
      <c r="F728" s="35"/>
      <c r="G728" s="5" t="s">
        <v>45</v>
      </c>
      <c r="H728" s="5" t="str">
        <f t="shared" si="228"/>
        <v>151004</v>
      </c>
      <c r="I728" s="78" t="s">
        <v>133</v>
      </c>
    </row>
    <row r="729" spans="1:10" x14ac:dyDescent="0.2">
      <c r="A729" s="26" t="str">
        <f>'BoR4 Rollup'!A729</f>
        <v xml:space="preserve"> Professional Services</v>
      </c>
      <c r="B729" s="115"/>
      <c r="C729" s="115"/>
      <c r="D729" s="115"/>
      <c r="E729" s="28">
        <f t="shared" si="227"/>
        <v>0</v>
      </c>
      <c r="F729" s="10"/>
      <c r="G729" s="5" t="s">
        <v>45</v>
      </c>
      <c r="H729" s="5" t="str">
        <f t="shared" si="228"/>
        <v>151004</v>
      </c>
      <c r="I729" s="78" t="s">
        <v>133</v>
      </c>
      <c r="J729" s="78" t="s">
        <v>587</v>
      </c>
    </row>
    <row r="730" spans="1:10" x14ac:dyDescent="0.2">
      <c r="A730" s="26" t="str">
        <f>'BoR4 Rollup'!A730</f>
        <v xml:space="preserve"> Other Charges</v>
      </c>
      <c r="B730" s="115"/>
      <c r="C730" s="115"/>
      <c r="D730" s="115"/>
      <c r="E730" s="28">
        <f t="shared" si="227"/>
        <v>0</v>
      </c>
      <c r="F730" s="10"/>
      <c r="G730" s="5" t="s">
        <v>45</v>
      </c>
      <c r="H730" s="5" t="str">
        <f t="shared" si="228"/>
        <v>151004</v>
      </c>
      <c r="I730" s="78" t="s">
        <v>133</v>
      </c>
      <c r="J730" s="78" t="s">
        <v>588</v>
      </c>
    </row>
    <row r="731" spans="1:10" x14ac:dyDescent="0.2">
      <c r="A731" s="26" t="str">
        <f>'BoR4 Rollup'!A731</f>
        <v xml:space="preserve"> Debt Services</v>
      </c>
      <c r="B731" s="115"/>
      <c r="C731" s="115"/>
      <c r="D731" s="115"/>
      <c r="E731" s="28">
        <f t="shared" si="227"/>
        <v>0</v>
      </c>
      <c r="F731" s="10"/>
      <c r="G731" s="5" t="s">
        <v>45</v>
      </c>
      <c r="H731" s="5" t="str">
        <f t="shared" si="228"/>
        <v>151004</v>
      </c>
      <c r="I731" s="78" t="s">
        <v>133</v>
      </c>
    </row>
    <row r="732" spans="1:10" x14ac:dyDescent="0.2">
      <c r="A732" s="26" t="str">
        <f>'BoR4 Rollup'!A732</f>
        <v xml:space="preserve"> Interagency Transfers</v>
      </c>
      <c r="B732" s="115"/>
      <c r="C732" s="115"/>
      <c r="D732" s="115"/>
      <c r="E732" s="28">
        <f t="shared" si="227"/>
        <v>0</v>
      </c>
      <c r="F732" s="10"/>
      <c r="G732" s="5" t="s">
        <v>45</v>
      </c>
      <c r="H732" s="5" t="str">
        <f t="shared" si="228"/>
        <v>151004</v>
      </c>
      <c r="I732" s="78" t="s">
        <v>133</v>
      </c>
      <c r="J732" s="78" t="s">
        <v>589</v>
      </c>
    </row>
    <row r="733" spans="1:10" ht="15.75" x14ac:dyDescent="0.25">
      <c r="A733" s="29" t="str">
        <f>'BoR4 Rollup'!A733</f>
        <v>Total Other Charges</v>
      </c>
      <c r="B733" s="121">
        <f>B732+B731+B730+B729</f>
        <v>0</v>
      </c>
      <c r="C733" s="121">
        <f>C732+C731+C730+C729</f>
        <v>0</v>
      </c>
      <c r="D733" s="121">
        <f>D732+D731+D730+D729</f>
        <v>0</v>
      </c>
      <c r="E733" s="34">
        <f t="shared" si="227"/>
        <v>0</v>
      </c>
      <c r="F733" s="35"/>
      <c r="G733" s="5" t="s">
        <v>45</v>
      </c>
      <c r="H733" s="5" t="str">
        <f t="shared" si="228"/>
        <v>151004</v>
      </c>
      <c r="I733" s="78" t="s">
        <v>133</v>
      </c>
    </row>
    <row r="734" spans="1:10" x14ac:dyDescent="0.2">
      <c r="A734" s="26" t="str">
        <f>'BoR4 Rollup'!A734</f>
        <v xml:space="preserve"> General Acquisitions</v>
      </c>
      <c r="B734" s="115"/>
      <c r="C734" s="115"/>
      <c r="D734" s="115"/>
      <c r="E734" s="28">
        <f t="shared" si="227"/>
        <v>0</v>
      </c>
      <c r="F734" s="10"/>
      <c r="G734" s="5" t="s">
        <v>45</v>
      </c>
      <c r="H734" s="5" t="str">
        <f t="shared" si="228"/>
        <v>151004</v>
      </c>
      <c r="I734" s="78" t="s">
        <v>133</v>
      </c>
      <c r="J734" s="78" t="s">
        <v>590</v>
      </c>
    </row>
    <row r="735" spans="1:10" x14ac:dyDescent="0.2">
      <c r="A735" s="26" t="str">
        <f>'BoR4 Rollup'!A735</f>
        <v xml:space="preserve"> Library Acquisitions</v>
      </c>
      <c r="B735" s="115"/>
      <c r="C735" s="115"/>
      <c r="D735" s="115"/>
      <c r="E735" s="28">
        <f t="shared" si="227"/>
        <v>0</v>
      </c>
      <c r="F735" s="10"/>
      <c r="G735" s="5" t="s">
        <v>45</v>
      </c>
      <c r="H735" s="5" t="str">
        <f t="shared" si="228"/>
        <v>151004</v>
      </c>
      <c r="I735" s="78" t="s">
        <v>133</v>
      </c>
      <c r="J735" s="78" t="s">
        <v>590</v>
      </c>
    </row>
    <row r="736" spans="1:10" x14ac:dyDescent="0.2">
      <c r="A736" s="26" t="str">
        <f>'BoR4 Rollup'!A736</f>
        <v xml:space="preserve"> Major Repairs</v>
      </c>
      <c r="B736" s="115"/>
      <c r="C736" s="115"/>
      <c r="D736" s="115"/>
      <c r="E736" s="28">
        <f t="shared" si="227"/>
        <v>0</v>
      </c>
      <c r="F736" s="10"/>
      <c r="G736" s="5" t="s">
        <v>45</v>
      </c>
      <c r="H736" s="5" t="str">
        <f t="shared" si="228"/>
        <v>151004</v>
      </c>
      <c r="I736" s="78" t="s">
        <v>133</v>
      </c>
    </row>
    <row r="737" spans="1:10" ht="15.75" x14ac:dyDescent="0.25">
      <c r="A737" s="29" t="str">
        <f>'BoR4 Rollup'!A737</f>
        <v>Total Acquisitions and Major Repairs</v>
      </c>
      <c r="B737" s="121">
        <f>B736+B735+B734</f>
        <v>0</v>
      </c>
      <c r="C737" s="121">
        <f>C736+C735+C734</f>
        <v>0</v>
      </c>
      <c r="D737" s="121">
        <f>D736+D735+D734</f>
        <v>0</v>
      </c>
      <c r="E737" s="34">
        <f t="shared" si="227"/>
        <v>0</v>
      </c>
      <c r="F737" s="35"/>
      <c r="G737" s="5" t="s">
        <v>45</v>
      </c>
      <c r="H737" s="5" t="str">
        <f t="shared" si="228"/>
        <v>151004</v>
      </c>
      <c r="I737" s="78" t="s">
        <v>133</v>
      </c>
    </row>
    <row r="738" spans="1:10" ht="15.75" x14ac:dyDescent="0.25">
      <c r="A738" s="29" t="str">
        <f>'BoR4 Rollup'!A738</f>
        <v>Function Total</v>
      </c>
      <c r="B738" s="118">
        <f>B737+B733+B728+B724</f>
        <v>0</v>
      </c>
      <c r="C738" s="118">
        <f>C737+C733+C728+C724</f>
        <v>0</v>
      </c>
      <c r="D738" s="118">
        <f>D737+D733+D728+D724</f>
        <v>0</v>
      </c>
      <c r="E738" s="46">
        <f t="shared" si="227"/>
        <v>0</v>
      </c>
      <c r="F738" s="32"/>
      <c r="G738" s="5" t="s">
        <v>45</v>
      </c>
      <c r="H738" s="5" t="str">
        <f t="shared" si="228"/>
        <v>151004</v>
      </c>
      <c r="I738" s="78" t="s">
        <v>133</v>
      </c>
    </row>
    <row r="739" spans="1:10" ht="15.75" x14ac:dyDescent="0.25">
      <c r="A739" s="124" t="str">
        <f>'BoR4 Rollup'!A739</f>
        <v>Function:  Instruction</v>
      </c>
      <c r="B739" s="125"/>
      <c r="C739" s="126"/>
      <c r="D739" s="126"/>
      <c r="E739" s="128"/>
      <c r="F739" s="4"/>
      <c r="G739" s="5" t="s">
        <v>32</v>
      </c>
      <c r="H739" s="5" t="str">
        <f t="shared" ref="H739:H740" si="229">RIGHT($A$741,6)</f>
        <v>151012</v>
      </c>
      <c r="I739" s="78" t="s">
        <v>136</v>
      </c>
    </row>
    <row r="740" spans="1:10" ht="15.75" x14ac:dyDescent="0.25">
      <c r="A740" s="129" t="str">
        <f>'BoR4 Rollup'!A740</f>
        <v>Orgn:  Allied Health - Medical Assistant</v>
      </c>
      <c r="B740" s="130" t="str">
        <f>+'BoR4 Rollup'!B740</f>
        <v>Actual</v>
      </c>
      <c r="C740" s="130" t="str">
        <f>+'BoR4 Rollup'!C740</f>
        <v>Budgeted</v>
      </c>
      <c r="D740" s="130" t="str">
        <f>+'BoR4 Rollup'!D740</f>
        <v>Budgeted</v>
      </c>
      <c r="E740" s="132" t="str">
        <f>'BoR4 Rollup'!E719</f>
        <v>2022-2023 +/-</v>
      </c>
      <c r="F740" s="44"/>
      <c r="G740" s="5" t="s">
        <v>32</v>
      </c>
      <c r="H740" s="5" t="str">
        <f t="shared" si="229"/>
        <v>151012</v>
      </c>
      <c r="I740" s="78" t="s">
        <v>136</v>
      </c>
    </row>
    <row r="741" spans="1:10" ht="15.75" x14ac:dyDescent="0.25">
      <c r="A741" s="133" t="str">
        <f>'BoR4 Rollup'!A741</f>
        <v>Organization ID:  151012</v>
      </c>
      <c r="B741" s="134" t="str">
        <f>'BoR4 Rollup'!$B$6</f>
        <v>2022-2023</v>
      </c>
      <c r="C741" s="134" t="str">
        <f>'BoR4 Rollup'!$C$6</f>
        <v>2022-2023</v>
      </c>
      <c r="D741" s="134" t="str">
        <f>'BoR4 Rollup'!$D$6</f>
        <v>2023-2024</v>
      </c>
      <c r="E741" s="136" t="str">
        <f>'BoR4 Rollup'!$E$6</f>
        <v>2023-2024</v>
      </c>
      <c r="F741" s="44"/>
      <c r="G741" s="5" t="s">
        <v>32</v>
      </c>
      <c r="H741" s="5" t="str">
        <f>RIGHT($A$741,6)</f>
        <v>151012</v>
      </c>
      <c r="I741" s="78" t="s">
        <v>136</v>
      </c>
    </row>
    <row r="742" spans="1:10" x14ac:dyDescent="0.2">
      <c r="A742" s="26" t="str">
        <f>'BoR4 Rollup'!A742</f>
        <v xml:space="preserve">  Salaries</v>
      </c>
      <c r="B742" s="115">
        <v>55371</v>
      </c>
      <c r="C742" s="115">
        <v>55371</v>
      </c>
      <c r="D742" s="115">
        <v>45000</v>
      </c>
      <c r="E742" s="28">
        <f t="shared" ref="E742:E759" si="230">+D742-C742</f>
        <v>-10371</v>
      </c>
      <c r="F742" s="10"/>
      <c r="G742" s="5" t="s">
        <v>32</v>
      </c>
      <c r="H742" s="5" t="str">
        <f t="shared" ref="H742:H759" si="231">RIGHT($A$741,6)</f>
        <v>151012</v>
      </c>
      <c r="I742" s="78" t="s">
        <v>136</v>
      </c>
      <c r="J742" s="78" t="s">
        <v>582</v>
      </c>
    </row>
    <row r="743" spans="1:10" x14ac:dyDescent="0.2">
      <c r="A743" s="26" t="str">
        <f>'BoR4 Rollup'!A743</f>
        <v xml:space="preserve">  Other Compensation</v>
      </c>
      <c r="B743" s="115"/>
      <c r="C743" s="115"/>
      <c r="D743" s="115"/>
      <c r="E743" s="28">
        <f t="shared" si="230"/>
        <v>0</v>
      </c>
      <c r="F743" s="10"/>
      <c r="G743" s="5" t="s">
        <v>32</v>
      </c>
      <c r="H743" s="5" t="str">
        <f t="shared" si="231"/>
        <v>151012</v>
      </c>
      <c r="I743" s="78" t="s">
        <v>136</v>
      </c>
    </row>
    <row r="744" spans="1:10" x14ac:dyDescent="0.2">
      <c r="A744" s="26" t="str">
        <f>'BoR4 Rollup'!A744</f>
        <v xml:space="preserve">  Related Benefits</v>
      </c>
      <c r="B744" s="115">
        <v>22212</v>
      </c>
      <c r="C744" s="115">
        <v>22212</v>
      </c>
      <c r="D744" s="153">
        <v>11138</v>
      </c>
      <c r="E744" s="28">
        <f t="shared" si="230"/>
        <v>-11074</v>
      </c>
      <c r="F744" s="10"/>
      <c r="G744" s="5" t="s">
        <v>32</v>
      </c>
      <c r="H744" s="5" t="str">
        <f t="shared" si="231"/>
        <v>151012</v>
      </c>
      <c r="I744" s="78" t="s">
        <v>136</v>
      </c>
      <c r="J744" s="78" t="s">
        <v>583</v>
      </c>
    </row>
    <row r="745" spans="1:10" ht="15.75" x14ac:dyDescent="0.25">
      <c r="A745" s="29" t="str">
        <f>'BoR4 Rollup'!A745</f>
        <v>Total Personal Services</v>
      </c>
      <c r="B745" s="118">
        <f>B744+B743+B742</f>
        <v>77583</v>
      </c>
      <c r="C745" s="118">
        <f t="shared" ref="C745:D745" si="232">C744+C743+C742</f>
        <v>77583</v>
      </c>
      <c r="D745" s="118">
        <f t="shared" si="232"/>
        <v>56138</v>
      </c>
      <c r="E745" s="31">
        <f t="shared" si="230"/>
        <v>-21445</v>
      </c>
      <c r="F745" s="32"/>
      <c r="G745" s="5" t="s">
        <v>8</v>
      </c>
      <c r="H745" s="5" t="str">
        <f t="shared" si="231"/>
        <v>151012</v>
      </c>
      <c r="I745" s="78" t="s">
        <v>136</v>
      </c>
    </row>
    <row r="746" spans="1:10" x14ac:dyDescent="0.2">
      <c r="A746" s="26" t="str">
        <f>'BoR4 Rollup'!A746</f>
        <v xml:space="preserve"> Travel</v>
      </c>
      <c r="B746" s="115">
        <v>325</v>
      </c>
      <c r="C746" s="115">
        <v>325</v>
      </c>
      <c r="D746" s="115">
        <v>325</v>
      </c>
      <c r="E746" s="28">
        <f t="shared" si="230"/>
        <v>0</v>
      </c>
      <c r="F746" s="10"/>
      <c r="G746" s="5" t="s">
        <v>32</v>
      </c>
      <c r="H746" s="5" t="str">
        <f t="shared" si="231"/>
        <v>151012</v>
      </c>
      <c r="I746" s="78" t="s">
        <v>136</v>
      </c>
      <c r="J746" s="78" t="s">
        <v>584</v>
      </c>
    </row>
    <row r="747" spans="1:10" x14ac:dyDescent="0.2">
      <c r="A747" s="26" t="str">
        <f>'BoR4 Rollup'!A747</f>
        <v xml:space="preserve"> Operating Services</v>
      </c>
      <c r="B747" s="115">
        <v>68</v>
      </c>
      <c r="C747" s="115">
        <v>68</v>
      </c>
      <c r="D747" s="115">
        <v>68</v>
      </c>
      <c r="E747" s="28">
        <f t="shared" si="230"/>
        <v>0</v>
      </c>
      <c r="F747" s="10"/>
      <c r="G747" s="5" t="s">
        <v>32</v>
      </c>
      <c r="H747" s="5" t="str">
        <f t="shared" si="231"/>
        <v>151012</v>
      </c>
      <c r="I747" s="78" t="s">
        <v>136</v>
      </c>
      <c r="J747" s="78" t="s">
        <v>585</v>
      </c>
    </row>
    <row r="748" spans="1:10" x14ac:dyDescent="0.2">
      <c r="A748" s="26" t="str">
        <f>'BoR4 Rollup'!A748</f>
        <v xml:space="preserve"> Supplies</v>
      </c>
      <c r="B748" s="115"/>
      <c r="C748" s="115"/>
      <c r="D748" s="115"/>
      <c r="E748" s="28">
        <f t="shared" si="230"/>
        <v>0</v>
      </c>
      <c r="F748" s="10"/>
      <c r="G748" s="5" t="s">
        <v>32</v>
      </c>
      <c r="H748" s="5" t="str">
        <f t="shared" si="231"/>
        <v>151012</v>
      </c>
      <c r="I748" s="78" t="s">
        <v>136</v>
      </c>
      <c r="J748" s="78" t="s">
        <v>586</v>
      </c>
    </row>
    <row r="749" spans="1:10" ht="15.75" x14ac:dyDescent="0.25">
      <c r="A749" s="29" t="str">
        <f>'BoR4 Rollup'!A749</f>
        <v>Total Operating Expenses</v>
      </c>
      <c r="B749" s="121">
        <f>B748+B747+B746</f>
        <v>393</v>
      </c>
      <c r="C749" s="121">
        <f t="shared" ref="C749:D749" si="233">C748+C747+C746</f>
        <v>393</v>
      </c>
      <c r="D749" s="121">
        <f t="shared" si="233"/>
        <v>393</v>
      </c>
      <c r="E749" s="34">
        <f t="shared" si="230"/>
        <v>0</v>
      </c>
      <c r="F749" s="35"/>
      <c r="G749" s="5" t="s">
        <v>8</v>
      </c>
      <c r="H749" s="5" t="str">
        <f t="shared" si="231"/>
        <v>151012</v>
      </c>
      <c r="I749" s="78" t="s">
        <v>136</v>
      </c>
    </row>
    <row r="750" spans="1:10" x14ac:dyDescent="0.2">
      <c r="A750" s="26" t="str">
        <f>'BoR4 Rollup'!A750</f>
        <v xml:space="preserve"> Professional Services</v>
      </c>
      <c r="B750" s="115"/>
      <c r="C750" s="115"/>
      <c r="D750" s="115"/>
      <c r="E750" s="28">
        <f t="shared" si="230"/>
        <v>0</v>
      </c>
      <c r="F750" s="10"/>
      <c r="G750" s="5" t="s">
        <v>32</v>
      </c>
      <c r="H750" s="5" t="str">
        <f t="shared" si="231"/>
        <v>151012</v>
      </c>
      <c r="I750" s="78" t="s">
        <v>136</v>
      </c>
      <c r="J750" s="78" t="s">
        <v>587</v>
      </c>
    </row>
    <row r="751" spans="1:10" x14ac:dyDescent="0.2">
      <c r="A751" s="26" t="str">
        <f>'BoR4 Rollup'!A751</f>
        <v xml:space="preserve"> Other Charges</v>
      </c>
      <c r="B751" s="115"/>
      <c r="C751" s="115"/>
      <c r="D751" s="115"/>
      <c r="E751" s="28">
        <f t="shared" si="230"/>
        <v>0</v>
      </c>
      <c r="F751" s="10"/>
      <c r="G751" s="5" t="s">
        <v>32</v>
      </c>
      <c r="H751" s="5" t="str">
        <f t="shared" si="231"/>
        <v>151012</v>
      </c>
      <c r="I751" s="78" t="s">
        <v>136</v>
      </c>
      <c r="J751" s="78" t="s">
        <v>588</v>
      </c>
    </row>
    <row r="752" spans="1:10" x14ac:dyDescent="0.2">
      <c r="A752" s="26" t="str">
        <f>'BoR4 Rollup'!A752</f>
        <v xml:space="preserve"> Debt Services</v>
      </c>
      <c r="B752" s="115"/>
      <c r="C752" s="115"/>
      <c r="D752" s="115"/>
      <c r="E752" s="28">
        <f t="shared" si="230"/>
        <v>0</v>
      </c>
      <c r="F752" s="10"/>
      <c r="G752" s="5" t="s">
        <v>32</v>
      </c>
      <c r="H752" s="5" t="str">
        <f t="shared" si="231"/>
        <v>151012</v>
      </c>
      <c r="I752" s="78" t="s">
        <v>136</v>
      </c>
    </row>
    <row r="753" spans="1:10" x14ac:dyDescent="0.2">
      <c r="A753" s="26" t="str">
        <f>'BoR4 Rollup'!A753</f>
        <v xml:space="preserve"> Interagency Transfers</v>
      </c>
      <c r="B753" s="115"/>
      <c r="C753" s="115"/>
      <c r="D753" s="115"/>
      <c r="E753" s="28">
        <f t="shared" si="230"/>
        <v>0</v>
      </c>
      <c r="F753" s="10"/>
      <c r="G753" s="5" t="s">
        <v>32</v>
      </c>
      <c r="H753" s="5" t="str">
        <f t="shared" si="231"/>
        <v>151012</v>
      </c>
      <c r="I753" s="78" t="s">
        <v>136</v>
      </c>
      <c r="J753" s="78" t="s">
        <v>589</v>
      </c>
    </row>
    <row r="754" spans="1:10" ht="15.75" x14ac:dyDescent="0.25">
      <c r="A754" s="29" t="str">
        <f>'BoR4 Rollup'!A754</f>
        <v>Total Other Charges</v>
      </c>
      <c r="B754" s="121">
        <f>B753+B752+B751+B750</f>
        <v>0</v>
      </c>
      <c r="C754" s="121">
        <f t="shared" ref="C754:D754" si="234">C753+C752+C751+C750</f>
        <v>0</v>
      </c>
      <c r="D754" s="121">
        <f t="shared" si="234"/>
        <v>0</v>
      </c>
      <c r="E754" s="34">
        <f t="shared" si="230"/>
        <v>0</v>
      </c>
      <c r="F754" s="35"/>
      <c r="G754" s="5" t="s">
        <v>8</v>
      </c>
      <c r="H754" s="5" t="str">
        <f t="shared" si="231"/>
        <v>151012</v>
      </c>
      <c r="I754" s="78" t="s">
        <v>136</v>
      </c>
    </row>
    <row r="755" spans="1:10" x14ac:dyDescent="0.2">
      <c r="A755" s="26" t="str">
        <f>'BoR4 Rollup'!A755</f>
        <v xml:space="preserve"> General Acquisitions</v>
      </c>
      <c r="B755" s="115"/>
      <c r="C755" s="115"/>
      <c r="D755" s="115"/>
      <c r="E755" s="28">
        <f t="shared" si="230"/>
        <v>0</v>
      </c>
      <c r="F755" s="10"/>
      <c r="G755" s="5" t="s">
        <v>32</v>
      </c>
      <c r="H755" s="5" t="str">
        <f t="shared" si="231"/>
        <v>151012</v>
      </c>
      <c r="I755" s="78" t="s">
        <v>136</v>
      </c>
      <c r="J755" s="78" t="s">
        <v>590</v>
      </c>
    </row>
    <row r="756" spans="1:10" x14ac:dyDescent="0.2">
      <c r="A756" s="26" t="str">
        <f>'BoR4 Rollup'!A756</f>
        <v xml:space="preserve"> Library Acquisitions</v>
      </c>
      <c r="B756" s="115"/>
      <c r="C756" s="115"/>
      <c r="D756" s="115"/>
      <c r="E756" s="28">
        <f t="shared" si="230"/>
        <v>0</v>
      </c>
      <c r="F756" s="10"/>
      <c r="G756" s="5" t="s">
        <v>32</v>
      </c>
      <c r="H756" s="5" t="str">
        <f t="shared" si="231"/>
        <v>151012</v>
      </c>
      <c r="I756" s="78" t="s">
        <v>136</v>
      </c>
      <c r="J756" s="78" t="s">
        <v>590</v>
      </c>
    </row>
    <row r="757" spans="1:10" x14ac:dyDescent="0.2">
      <c r="A757" s="26" t="str">
        <f>'BoR4 Rollup'!A757</f>
        <v xml:space="preserve"> Major Repairs</v>
      </c>
      <c r="B757" s="115"/>
      <c r="C757" s="115"/>
      <c r="D757" s="115"/>
      <c r="E757" s="28">
        <f t="shared" si="230"/>
        <v>0</v>
      </c>
      <c r="F757" s="10"/>
      <c r="G757" s="5" t="s">
        <v>32</v>
      </c>
      <c r="H757" s="5" t="str">
        <f t="shared" si="231"/>
        <v>151012</v>
      </c>
      <c r="I757" s="78" t="s">
        <v>136</v>
      </c>
    </row>
    <row r="758" spans="1:10" ht="15.75" x14ac:dyDescent="0.25">
      <c r="A758" s="29" t="str">
        <f>'BoR4 Rollup'!A758</f>
        <v>Total Acquisitions and Major Repairs</v>
      </c>
      <c r="B758" s="121">
        <f>B757+B756+B755</f>
        <v>0</v>
      </c>
      <c r="C758" s="121">
        <f t="shared" ref="C758:D758" si="235">C757+C756+C755</f>
        <v>0</v>
      </c>
      <c r="D758" s="121">
        <f t="shared" si="235"/>
        <v>0</v>
      </c>
      <c r="E758" s="34">
        <f t="shared" si="230"/>
        <v>0</v>
      </c>
      <c r="F758" s="35"/>
      <c r="G758" s="5" t="s">
        <v>8</v>
      </c>
      <c r="H758" s="5" t="str">
        <f t="shared" si="231"/>
        <v>151012</v>
      </c>
      <c r="I758" s="78" t="s">
        <v>136</v>
      </c>
    </row>
    <row r="759" spans="1:10" ht="15.75" x14ac:dyDescent="0.25">
      <c r="A759" s="29" t="str">
        <f>'BoR4 Rollup'!A759</f>
        <v>Function Total</v>
      </c>
      <c r="B759" s="118">
        <f>B758+B754+B749+B745</f>
        <v>77976</v>
      </c>
      <c r="C759" s="118">
        <f t="shared" ref="C759:D759" si="236">C758+C754+C749+C745</f>
        <v>77976</v>
      </c>
      <c r="D759" s="118">
        <f t="shared" si="236"/>
        <v>56531</v>
      </c>
      <c r="E759" s="46">
        <f t="shared" si="230"/>
        <v>-21445</v>
      </c>
      <c r="F759" s="32"/>
      <c r="G759" s="5" t="s">
        <v>8</v>
      </c>
      <c r="H759" s="5" t="str">
        <f t="shared" si="231"/>
        <v>151012</v>
      </c>
      <c r="I759" s="78" t="s">
        <v>136</v>
      </c>
    </row>
    <row r="760" spans="1:10" ht="15.75" x14ac:dyDescent="0.25">
      <c r="A760" s="124" t="str">
        <f>'BoR4 Rollup'!A760</f>
        <v>Function:  Instruction</v>
      </c>
      <c r="B760" s="125"/>
      <c r="C760" s="126"/>
      <c r="D760" s="126"/>
      <c r="E760" s="128"/>
      <c r="F760" s="4"/>
      <c r="G760" s="5" t="s">
        <v>32</v>
      </c>
      <c r="H760" s="5" t="str">
        <f t="shared" ref="H760:H761" si="237">RIGHT($A$762,6)</f>
        <v>151017</v>
      </c>
      <c r="I760" s="78" t="s">
        <v>139</v>
      </c>
    </row>
    <row r="761" spans="1:10" ht="15.75" x14ac:dyDescent="0.25">
      <c r="A761" s="129" t="str">
        <f>'BoR4 Rollup'!A761</f>
        <v>Orgn:  Allied Health - Nursing Assistant</v>
      </c>
      <c r="B761" s="130" t="str">
        <f>+'BoR4 Rollup'!B761</f>
        <v>Actual</v>
      </c>
      <c r="C761" s="130" t="str">
        <f>+'BoR4 Rollup'!C761</f>
        <v>Budgeted</v>
      </c>
      <c r="D761" s="130" t="str">
        <f>+'BoR4 Rollup'!D761</f>
        <v>Budgeted</v>
      </c>
      <c r="E761" s="132" t="str">
        <f>'BoR4 Rollup'!E740</f>
        <v>2022-2023 +/-</v>
      </c>
      <c r="F761" s="18"/>
      <c r="G761" s="5" t="s">
        <v>32</v>
      </c>
      <c r="H761" s="5" t="str">
        <f t="shared" si="237"/>
        <v>151017</v>
      </c>
      <c r="I761" s="78" t="s">
        <v>139</v>
      </c>
    </row>
    <row r="762" spans="1:10" ht="15.75" x14ac:dyDescent="0.25">
      <c r="A762" s="133" t="str">
        <f>'BoR4 Rollup'!A762</f>
        <v>Organization ID:  151017</v>
      </c>
      <c r="B762" s="134" t="str">
        <f>'BoR4 Rollup'!$B$6</f>
        <v>2022-2023</v>
      </c>
      <c r="C762" s="134" t="str">
        <f>'BoR4 Rollup'!$C$6</f>
        <v>2022-2023</v>
      </c>
      <c r="D762" s="134" t="str">
        <f>'BoR4 Rollup'!$D$6</f>
        <v>2023-2024</v>
      </c>
      <c r="E762" s="136" t="str">
        <f>'BoR4 Rollup'!$E$6</f>
        <v>2023-2024</v>
      </c>
      <c r="F762" s="18"/>
      <c r="G762" s="5" t="s">
        <v>32</v>
      </c>
      <c r="H762" s="5" t="str">
        <f>RIGHT($A$762,6)</f>
        <v>151017</v>
      </c>
      <c r="I762" s="78" t="s">
        <v>139</v>
      </c>
    </row>
    <row r="763" spans="1:10" x14ac:dyDescent="0.2">
      <c r="A763" s="26" t="str">
        <f>'BoR4 Rollup'!A763</f>
        <v xml:space="preserve">  Salaries</v>
      </c>
      <c r="B763" s="115">
        <v>4510</v>
      </c>
      <c r="C763" s="115">
        <v>4510</v>
      </c>
      <c r="D763" s="115"/>
      <c r="E763" s="28">
        <f t="shared" ref="E763:E780" si="238">+D763-C763</f>
        <v>-4510</v>
      </c>
      <c r="F763" s="10"/>
      <c r="G763" s="5" t="s">
        <v>32</v>
      </c>
      <c r="H763" s="5" t="str">
        <f t="shared" ref="H763:H780" si="239">RIGHT($A$762,6)</f>
        <v>151017</v>
      </c>
      <c r="I763" s="78" t="s">
        <v>139</v>
      </c>
      <c r="J763" s="78" t="s">
        <v>582</v>
      </c>
    </row>
    <row r="764" spans="1:10" x14ac:dyDescent="0.2">
      <c r="A764" s="26" t="str">
        <f>'BoR4 Rollup'!A764</f>
        <v xml:space="preserve">  Other Compensation</v>
      </c>
      <c r="B764" s="115"/>
      <c r="C764" s="115"/>
      <c r="D764" s="115"/>
      <c r="E764" s="28">
        <f t="shared" si="238"/>
        <v>0</v>
      </c>
      <c r="F764" s="10"/>
      <c r="G764" s="5" t="s">
        <v>32</v>
      </c>
      <c r="H764" s="5" t="str">
        <f t="shared" si="239"/>
        <v>151017</v>
      </c>
      <c r="I764" s="78" t="s">
        <v>139</v>
      </c>
    </row>
    <row r="765" spans="1:10" x14ac:dyDescent="0.2">
      <c r="A765" s="26" t="str">
        <f>'BoR4 Rollup'!A765</f>
        <v xml:space="preserve">  Related Benefits</v>
      </c>
      <c r="B765" s="115">
        <v>1152</v>
      </c>
      <c r="C765" s="115">
        <v>1152</v>
      </c>
      <c r="D765" s="153"/>
      <c r="E765" s="28">
        <f t="shared" si="238"/>
        <v>-1152</v>
      </c>
      <c r="F765" s="10"/>
      <c r="G765" s="5" t="s">
        <v>32</v>
      </c>
      <c r="H765" s="5" t="str">
        <f t="shared" si="239"/>
        <v>151017</v>
      </c>
      <c r="I765" s="78" t="s">
        <v>139</v>
      </c>
      <c r="J765" s="78" t="s">
        <v>583</v>
      </c>
    </row>
    <row r="766" spans="1:10" ht="15.75" x14ac:dyDescent="0.25">
      <c r="A766" s="29" t="str">
        <f>'BoR4 Rollup'!A766</f>
        <v>Total Personal Services</v>
      </c>
      <c r="B766" s="118">
        <f>B765+B764+B763</f>
        <v>5662</v>
      </c>
      <c r="C766" s="118">
        <f t="shared" ref="C766:D766" si="240">C765+C764+C763</f>
        <v>5662</v>
      </c>
      <c r="D766" s="118">
        <f t="shared" si="240"/>
        <v>0</v>
      </c>
      <c r="E766" s="31">
        <f t="shared" si="238"/>
        <v>-5662</v>
      </c>
      <c r="F766" s="32"/>
      <c r="G766" s="5" t="s">
        <v>8</v>
      </c>
      <c r="H766" s="5" t="str">
        <f t="shared" si="239"/>
        <v>151017</v>
      </c>
      <c r="I766" s="78" t="s">
        <v>139</v>
      </c>
    </row>
    <row r="767" spans="1:10" x14ac:dyDescent="0.2">
      <c r="A767" s="26" t="str">
        <f>'BoR4 Rollup'!A767</f>
        <v xml:space="preserve"> Travel</v>
      </c>
      <c r="B767" s="115"/>
      <c r="C767" s="115"/>
      <c r="D767" s="115"/>
      <c r="E767" s="28">
        <f t="shared" si="238"/>
        <v>0</v>
      </c>
      <c r="F767" s="10"/>
      <c r="G767" s="5" t="s">
        <v>32</v>
      </c>
      <c r="H767" s="5" t="str">
        <f t="shared" si="239"/>
        <v>151017</v>
      </c>
      <c r="I767" s="78" t="s">
        <v>139</v>
      </c>
      <c r="J767" s="78" t="s">
        <v>584</v>
      </c>
    </row>
    <row r="768" spans="1:10" x14ac:dyDescent="0.2">
      <c r="A768" s="26" t="str">
        <f>'BoR4 Rollup'!A768</f>
        <v xml:space="preserve"> Operating Services</v>
      </c>
      <c r="B768" s="115">
        <v>51</v>
      </c>
      <c r="C768" s="115">
        <v>51</v>
      </c>
      <c r="D768" s="115">
        <v>51</v>
      </c>
      <c r="E768" s="28">
        <f t="shared" si="238"/>
        <v>0</v>
      </c>
      <c r="F768" s="10"/>
      <c r="G768" s="5" t="s">
        <v>32</v>
      </c>
      <c r="H768" s="5" t="str">
        <f t="shared" si="239"/>
        <v>151017</v>
      </c>
      <c r="I768" s="78" t="s">
        <v>139</v>
      </c>
      <c r="J768" s="78" t="s">
        <v>585</v>
      </c>
    </row>
    <row r="769" spans="1:10" x14ac:dyDescent="0.2">
      <c r="A769" s="26" t="str">
        <f>'BoR4 Rollup'!A769</f>
        <v xml:space="preserve"> Supplies</v>
      </c>
      <c r="B769" s="115">
        <v>161</v>
      </c>
      <c r="C769" s="115">
        <v>161</v>
      </c>
      <c r="D769" s="115">
        <v>161</v>
      </c>
      <c r="E769" s="28">
        <f t="shared" si="238"/>
        <v>0</v>
      </c>
      <c r="F769" s="10"/>
      <c r="G769" s="5" t="s">
        <v>32</v>
      </c>
      <c r="H769" s="5" t="str">
        <f t="shared" si="239"/>
        <v>151017</v>
      </c>
      <c r="I769" s="78" t="s">
        <v>139</v>
      </c>
      <c r="J769" s="78" t="s">
        <v>586</v>
      </c>
    </row>
    <row r="770" spans="1:10" ht="15.75" x14ac:dyDescent="0.25">
      <c r="A770" s="29" t="str">
        <f>'BoR4 Rollup'!A770</f>
        <v>Total Operating Expenses</v>
      </c>
      <c r="B770" s="121">
        <f>B769+B768+B767</f>
        <v>212</v>
      </c>
      <c r="C770" s="121">
        <f t="shared" ref="C770:D770" si="241">C769+C768+C767</f>
        <v>212</v>
      </c>
      <c r="D770" s="121">
        <f t="shared" si="241"/>
        <v>212</v>
      </c>
      <c r="E770" s="34">
        <f t="shared" si="238"/>
        <v>0</v>
      </c>
      <c r="F770" s="35"/>
      <c r="G770" s="5" t="s">
        <v>8</v>
      </c>
      <c r="H770" s="5" t="str">
        <f t="shared" si="239"/>
        <v>151017</v>
      </c>
      <c r="I770" s="78" t="s">
        <v>139</v>
      </c>
    </row>
    <row r="771" spans="1:10" x14ac:dyDescent="0.2">
      <c r="A771" s="26" t="str">
        <f>'BoR4 Rollup'!A771</f>
        <v xml:space="preserve"> Professional Services</v>
      </c>
      <c r="B771" s="115"/>
      <c r="C771" s="115"/>
      <c r="D771" s="115"/>
      <c r="E771" s="28">
        <f t="shared" si="238"/>
        <v>0</v>
      </c>
      <c r="F771" s="10"/>
      <c r="G771" s="5" t="s">
        <v>32</v>
      </c>
      <c r="H771" s="5" t="str">
        <f t="shared" si="239"/>
        <v>151017</v>
      </c>
      <c r="I771" s="78" t="s">
        <v>139</v>
      </c>
      <c r="J771" s="78" t="s">
        <v>587</v>
      </c>
    </row>
    <row r="772" spans="1:10" x14ac:dyDescent="0.2">
      <c r="A772" s="26" t="str">
        <f>'BoR4 Rollup'!A772</f>
        <v xml:space="preserve"> Other Charges</v>
      </c>
      <c r="B772" s="115"/>
      <c r="C772" s="115"/>
      <c r="D772" s="115"/>
      <c r="E772" s="28">
        <f t="shared" si="238"/>
        <v>0</v>
      </c>
      <c r="F772" s="10"/>
      <c r="G772" s="5" t="s">
        <v>32</v>
      </c>
      <c r="H772" s="5" t="str">
        <f t="shared" si="239"/>
        <v>151017</v>
      </c>
      <c r="I772" s="78" t="s">
        <v>139</v>
      </c>
      <c r="J772" s="78" t="s">
        <v>588</v>
      </c>
    </row>
    <row r="773" spans="1:10" x14ac:dyDescent="0.2">
      <c r="A773" s="26" t="str">
        <f>'BoR4 Rollup'!A773</f>
        <v xml:space="preserve"> Debt Services</v>
      </c>
      <c r="B773" s="115"/>
      <c r="C773" s="115"/>
      <c r="D773" s="115"/>
      <c r="E773" s="28">
        <f t="shared" si="238"/>
        <v>0</v>
      </c>
      <c r="F773" s="10"/>
      <c r="G773" s="5" t="s">
        <v>32</v>
      </c>
      <c r="H773" s="5" t="str">
        <f t="shared" si="239"/>
        <v>151017</v>
      </c>
      <c r="I773" s="78" t="s">
        <v>139</v>
      </c>
    </row>
    <row r="774" spans="1:10" x14ac:dyDescent="0.2">
      <c r="A774" s="26" t="str">
        <f>'BoR4 Rollup'!A774</f>
        <v xml:space="preserve"> Interagency Transfers</v>
      </c>
      <c r="B774" s="115"/>
      <c r="C774" s="115"/>
      <c r="D774" s="115"/>
      <c r="E774" s="28">
        <f t="shared" si="238"/>
        <v>0</v>
      </c>
      <c r="F774" s="10"/>
      <c r="G774" s="5" t="s">
        <v>32</v>
      </c>
      <c r="H774" s="5" t="str">
        <f t="shared" si="239"/>
        <v>151017</v>
      </c>
      <c r="I774" s="78" t="s">
        <v>139</v>
      </c>
      <c r="J774" s="78" t="s">
        <v>589</v>
      </c>
    </row>
    <row r="775" spans="1:10" ht="15.75" x14ac:dyDescent="0.25">
      <c r="A775" s="29" t="str">
        <f>'BoR4 Rollup'!A775</f>
        <v>Total Other Charges</v>
      </c>
      <c r="B775" s="121">
        <f>B774+B773+B772+B771</f>
        <v>0</v>
      </c>
      <c r="C775" s="121">
        <f t="shared" ref="C775:D775" si="242">C774+C773+C772+C771</f>
        <v>0</v>
      </c>
      <c r="D775" s="121">
        <f t="shared" si="242"/>
        <v>0</v>
      </c>
      <c r="E775" s="34">
        <f t="shared" si="238"/>
        <v>0</v>
      </c>
      <c r="F775" s="35"/>
      <c r="G775" s="5" t="s">
        <v>8</v>
      </c>
      <c r="H775" s="5" t="str">
        <f t="shared" si="239"/>
        <v>151017</v>
      </c>
      <c r="I775" s="78" t="s">
        <v>139</v>
      </c>
    </row>
    <row r="776" spans="1:10" x14ac:dyDescent="0.2">
      <c r="A776" s="26" t="str">
        <f>'BoR4 Rollup'!A776</f>
        <v xml:space="preserve"> General Acquisitions</v>
      </c>
      <c r="B776" s="115"/>
      <c r="C776" s="115"/>
      <c r="D776" s="115"/>
      <c r="E776" s="28">
        <f t="shared" si="238"/>
        <v>0</v>
      </c>
      <c r="F776" s="10"/>
      <c r="G776" s="5" t="s">
        <v>32</v>
      </c>
      <c r="H776" s="5" t="str">
        <f t="shared" si="239"/>
        <v>151017</v>
      </c>
      <c r="I776" s="78" t="s">
        <v>139</v>
      </c>
      <c r="J776" s="78" t="s">
        <v>590</v>
      </c>
    </row>
    <row r="777" spans="1:10" x14ac:dyDescent="0.2">
      <c r="A777" s="26" t="str">
        <f>'BoR4 Rollup'!A777</f>
        <v xml:space="preserve"> Library Acquisitions</v>
      </c>
      <c r="B777" s="115"/>
      <c r="C777" s="115"/>
      <c r="D777" s="115"/>
      <c r="E777" s="28">
        <f t="shared" si="238"/>
        <v>0</v>
      </c>
      <c r="F777" s="10"/>
      <c r="G777" s="5" t="s">
        <v>32</v>
      </c>
      <c r="H777" s="5" t="str">
        <f t="shared" si="239"/>
        <v>151017</v>
      </c>
      <c r="I777" s="78" t="s">
        <v>139</v>
      </c>
      <c r="J777" s="78" t="s">
        <v>590</v>
      </c>
    </row>
    <row r="778" spans="1:10" x14ac:dyDescent="0.2">
      <c r="A778" s="26" t="str">
        <f>'BoR4 Rollup'!A778</f>
        <v xml:space="preserve"> Major Repairs</v>
      </c>
      <c r="B778" s="115"/>
      <c r="C778" s="115"/>
      <c r="D778" s="115"/>
      <c r="E778" s="28">
        <f t="shared" si="238"/>
        <v>0</v>
      </c>
      <c r="F778" s="10"/>
      <c r="G778" s="5" t="s">
        <v>32</v>
      </c>
      <c r="H778" s="5" t="str">
        <f t="shared" si="239"/>
        <v>151017</v>
      </c>
      <c r="I778" s="78" t="s">
        <v>139</v>
      </c>
    </row>
    <row r="779" spans="1:10" ht="15.75" x14ac:dyDescent="0.25">
      <c r="A779" s="29" t="str">
        <f>'BoR4 Rollup'!A779</f>
        <v>Total Acquisitions and Major Repairs</v>
      </c>
      <c r="B779" s="121">
        <f>B778+B777+B776</f>
        <v>0</v>
      </c>
      <c r="C779" s="121">
        <f t="shared" ref="C779:D779" si="243">C778+C777+C776</f>
        <v>0</v>
      </c>
      <c r="D779" s="121">
        <f t="shared" si="243"/>
        <v>0</v>
      </c>
      <c r="E779" s="34">
        <f t="shared" si="238"/>
        <v>0</v>
      </c>
      <c r="F779" s="35"/>
      <c r="G779" s="5" t="s">
        <v>8</v>
      </c>
      <c r="H779" s="5" t="str">
        <f t="shared" si="239"/>
        <v>151017</v>
      </c>
      <c r="I779" s="78" t="s">
        <v>139</v>
      </c>
    </row>
    <row r="780" spans="1:10" ht="15.75" x14ac:dyDescent="0.25">
      <c r="A780" s="29" t="str">
        <f>'BoR4 Rollup'!A780</f>
        <v>Function Total</v>
      </c>
      <c r="B780" s="118">
        <f>B779+B775+B770+B766</f>
        <v>5874</v>
      </c>
      <c r="C780" s="118">
        <f t="shared" ref="C780:D780" si="244">C779+C775+C770+C766</f>
        <v>5874</v>
      </c>
      <c r="D780" s="118">
        <f t="shared" si="244"/>
        <v>212</v>
      </c>
      <c r="E780" s="46">
        <f t="shared" si="238"/>
        <v>-5662</v>
      </c>
      <c r="F780" s="32"/>
      <c r="G780" s="5" t="s">
        <v>8</v>
      </c>
      <c r="H780" s="5" t="str">
        <f t="shared" si="239"/>
        <v>151017</v>
      </c>
      <c r="I780" s="78" t="s">
        <v>139</v>
      </c>
    </row>
    <row r="781" spans="1:10" ht="15.75" x14ac:dyDescent="0.25">
      <c r="A781" s="124" t="str">
        <f>'BoR4 Rollup'!A781</f>
        <v>Function:  Instruction</v>
      </c>
      <c r="B781" s="125"/>
      <c r="C781" s="126"/>
      <c r="D781" s="126"/>
      <c r="E781" s="128"/>
      <c r="F781" s="4"/>
      <c r="G781" s="5" t="s">
        <v>32</v>
      </c>
      <c r="H781" s="5" t="str">
        <f t="shared" ref="H781:H782" si="245">RIGHT($A$783,6)</f>
        <v>151022</v>
      </c>
      <c r="I781" s="78" t="s">
        <v>142</v>
      </c>
    </row>
    <row r="782" spans="1:10" ht="15.75" x14ac:dyDescent="0.25">
      <c r="A782" s="129" t="str">
        <f>'BoR4 Rollup'!A782</f>
        <v>Orgn:  Allied Health-Patient Care Technician</v>
      </c>
      <c r="B782" s="130" t="str">
        <f>+'BoR4 Rollup'!B782</f>
        <v>Actual</v>
      </c>
      <c r="C782" s="130" t="str">
        <f>+'BoR4 Rollup'!C782</f>
        <v>Budgeted</v>
      </c>
      <c r="D782" s="130" t="str">
        <f>+'BoR4 Rollup'!D782</f>
        <v>Budgeted</v>
      </c>
      <c r="E782" s="132" t="str">
        <f>'BoR4 Rollup'!E761</f>
        <v>2022-2023 +/-</v>
      </c>
      <c r="F782" s="44"/>
      <c r="G782" s="5" t="s">
        <v>32</v>
      </c>
      <c r="H782" s="5" t="str">
        <f t="shared" si="245"/>
        <v>151022</v>
      </c>
      <c r="I782" s="78" t="s">
        <v>142</v>
      </c>
    </row>
    <row r="783" spans="1:10" ht="15.75" x14ac:dyDescent="0.25">
      <c r="A783" s="133" t="str">
        <f>'BoR4 Rollup'!A783</f>
        <v>Organization ID:  151022</v>
      </c>
      <c r="B783" s="134" t="str">
        <f>'BoR4 Rollup'!$B$6</f>
        <v>2022-2023</v>
      </c>
      <c r="C783" s="134" t="str">
        <f>'BoR4 Rollup'!$C$6</f>
        <v>2022-2023</v>
      </c>
      <c r="D783" s="134" t="str">
        <f>'BoR4 Rollup'!$D$6</f>
        <v>2023-2024</v>
      </c>
      <c r="E783" s="136" t="str">
        <f>'BoR4 Rollup'!$E$6</f>
        <v>2023-2024</v>
      </c>
      <c r="F783" s="44"/>
      <c r="G783" s="5" t="s">
        <v>32</v>
      </c>
      <c r="H783" s="5" t="str">
        <f>RIGHT($A$783,6)</f>
        <v>151022</v>
      </c>
      <c r="I783" s="78" t="s">
        <v>142</v>
      </c>
    </row>
    <row r="784" spans="1:10" x14ac:dyDescent="0.2">
      <c r="A784" s="26" t="str">
        <f>'BoR4 Rollup'!A784</f>
        <v xml:space="preserve">  Salaries</v>
      </c>
      <c r="B784" s="115"/>
      <c r="C784" s="115"/>
      <c r="D784" s="115"/>
      <c r="E784" s="28">
        <f t="shared" ref="E784:E801" si="246">+D784-C784</f>
        <v>0</v>
      </c>
      <c r="F784" s="10"/>
      <c r="G784" s="5" t="s">
        <v>32</v>
      </c>
      <c r="H784" s="5" t="str">
        <f t="shared" ref="H784:H801" si="247">RIGHT($A$783,6)</f>
        <v>151022</v>
      </c>
      <c r="I784" s="78" t="s">
        <v>142</v>
      </c>
      <c r="J784" s="78" t="s">
        <v>582</v>
      </c>
    </row>
    <row r="785" spans="1:10" x14ac:dyDescent="0.2">
      <c r="A785" s="26" t="str">
        <f>'BoR4 Rollup'!A785</f>
        <v xml:space="preserve">  Other Compensation</v>
      </c>
      <c r="B785" s="115"/>
      <c r="C785" s="115"/>
      <c r="D785" s="115"/>
      <c r="E785" s="28">
        <f t="shared" si="246"/>
        <v>0</v>
      </c>
      <c r="F785" s="10"/>
      <c r="G785" s="5" t="s">
        <v>32</v>
      </c>
      <c r="H785" s="5" t="str">
        <f t="shared" si="247"/>
        <v>151022</v>
      </c>
      <c r="I785" s="78" t="s">
        <v>142</v>
      </c>
    </row>
    <row r="786" spans="1:10" x14ac:dyDescent="0.2">
      <c r="A786" s="26" t="str">
        <f>'BoR4 Rollup'!A786</f>
        <v xml:space="preserve">  Related Benefits</v>
      </c>
      <c r="B786" s="115"/>
      <c r="C786" s="115"/>
      <c r="D786" s="153"/>
      <c r="E786" s="28">
        <f t="shared" si="246"/>
        <v>0</v>
      </c>
      <c r="F786" s="10"/>
      <c r="G786" s="5" t="s">
        <v>32</v>
      </c>
      <c r="H786" s="5" t="str">
        <f t="shared" si="247"/>
        <v>151022</v>
      </c>
      <c r="I786" s="78" t="s">
        <v>142</v>
      </c>
      <c r="J786" s="78" t="s">
        <v>583</v>
      </c>
    </row>
    <row r="787" spans="1:10" ht="15.75" x14ac:dyDescent="0.25">
      <c r="A787" s="29" t="str">
        <f>'BoR4 Rollup'!A787</f>
        <v>Total Personal Services</v>
      </c>
      <c r="B787" s="118">
        <f>B786+B785+B784</f>
        <v>0</v>
      </c>
      <c r="C787" s="118">
        <f t="shared" ref="C787:D787" si="248">C786+C785+C784</f>
        <v>0</v>
      </c>
      <c r="D787" s="118">
        <f t="shared" si="248"/>
        <v>0</v>
      </c>
      <c r="E787" s="31">
        <f t="shared" si="246"/>
        <v>0</v>
      </c>
      <c r="F787" s="32"/>
      <c r="G787" s="5" t="s">
        <v>8</v>
      </c>
      <c r="H787" s="5" t="str">
        <f t="shared" si="247"/>
        <v>151022</v>
      </c>
      <c r="I787" s="78" t="s">
        <v>142</v>
      </c>
    </row>
    <row r="788" spans="1:10" x14ac:dyDescent="0.2">
      <c r="A788" s="26" t="str">
        <f>'BoR4 Rollup'!A788</f>
        <v xml:space="preserve"> Travel</v>
      </c>
      <c r="B788" s="115"/>
      <c r="C788" s="115"/>
      <c r="D788" s="115"/>
      <c r="E788" s="28">
        <f t="shared" si="246"/>
        <v>0</v>
      </c>
      <c r="F788" s="10"/>
      <c r="G788" s="5" t="s">
        <v>32</v>
      </c>
      <c r="H788" s="5" t="str">
        <f t="shared" si="247"/>
        <v>151022</v>
      </c>
      <c r="I788" s="78" t="s">
        <v>142</v>
      </c>
      <c r="J788" s="78" t="s">
        <v>584</v>
      </c>
    </row>
    <row r="789" spans="1:10" x14ac:dyDescent="0.2">
      <c r="A789" s="26" t="str">
        <f>'BoR4 Rollup'!A789</f>
        <v xml:space="preserve"> Operating Services</v>
      </c>
      <c r="B789" s="115"/>
      <c r="C789" s="115"/>
      <c r="D789" s="115"/>
      <c r="E789" s="28">
        <f t="shared" si="246"/>
        <v>0</v>
      </c>
      <c r="F789" s="10"/>
      <c r="G789" s="5" t="s">
        <v>32</v>
      </c>
      <c r="H789" s="5" t="str">
        <f t="shared" si="247"/>
        <v>151022</v>
      </c>
      <c r="I789" s="78" t="s">
        <v>142</v>
      </c>
      <c r="J789" s="78" t="s">
        <v>585</v>
      </c>
    </row>
    <row r="790" spans="1:10" x14ac:dyDescent="0.2">
      <c r="A790" s="26" t="str">
        <f>'BoR4 Rollup'!A790</f>
        <v xml:space="preserve"> Supplies</v>
      </c>
      <c r="B790" s="115"/>
      <c r="C790" s="115"/>
      <c r="D790" s="115"/>
      <c r="E790" s="28">
        <f t="shared" si="246"/>
        <v>0</v>
      </c>
      <c r="F790" s="10"/>
      <c r="G790" s="5" t="s">
        <v>32</v>
      </c>
      <c r="H790" s="5" t="str">
        <f t="shared" si="247"/>
        <v>151022</v>
      </c>
      <c r="I790" s="78" t="s">
        <v>142</v>
      </c>
      <c r="J790" s="78" t="s">
        <v>586</v>
      </c>
    </row>
    <row r="791" spans="1:10" ht="15.75" x14ac:dyDescent="0.25">
      <c r="A791" s="29" t="str">
        <f>'BoR4 Rollup'!A791</f>
        <v>Total Operating Expenses</v>
      </c>
      <c r="B791" s="121">
        <f>B790+B789+B788</f>
        <v>0</v>
      </c>
      <c r="C791" s="121">
        <f t="shared" ref="C791:D791" si="249">C790+C789+C788</f>
        <v>0</v>
      </c>
      <c r="D791" s="121">
        <f t="shared" si="249"/>
        <v>0</v>
      </c>
      <c r="E791" s="34">
        <f t="shared" si="246"/>
        <v>0</v>
      </c>
      <c r="F791" s="35"/>
      <c r="G791" s="5" t="s">
        <v>8</v>
      </c>
      <c r="H791" s="5" t="str">
        <f t="shared" si="247"/>
        <v>151022</v>
      </c>
      <c r="I791" s="78" t="s">
        <v>142</v>
      </c>
    </row>
    <row r="792" spans="1:10" x14ac:dyDescent="0.2">
      <c r="A792" s="26" t="str">
        <f>'BoR4 Rollup'!A792</f>
        <v xml:space="preserve"> Professional Services</v>
      </c>
      <c r="B792" s="115"/>
      <c r="C792" s="115"/>
      <c r="D792" s="115"/>
      <c r="E792" s="28">
        <f t="shared" si="246"/>
        <v>0</v>
      </c>
      <c r="F792" s="10"/>
      <c r="G792" s="5" t="s">
        <v>32</v>
      </c>
      <c r="H792" s="5" t="str">
        <f t="shared" si="247"/>
        <v>151022</v>
      </c>
      <c r="I792" s="78" t="s">
        <v>142</v>
      </c>
      <c r="J792" s="78" t="s">
        <v>587</v>
      </c>
    </row>
    <row r="793" spans="1:10" x14ac:dyDescent="0.2">
      <c r="A793" s="26" t="str">
        <f>'BoR4 Rollup'!A793</f>
        <v xml:space="preserve"> Other Charges</v>
      </c>
      <c r="B793" s="115"/>
      <c r="C793" s="115"/>
      <c r="D793" s="115"/>
      <c r="E793" s="28">
        <f t="shared" si="246"/>
        <v>0</v>
      </c>
      <c r="F793" s="10"/>
      <c r="G793" s="5" t="s">
        <v>32</v>
      </c>
      <c r="H793" s="5" t="str">
        <f t="shared" si="247"/>
        <v>151022</v>
      </c>
      <c r="I793" s="78" t="s">
        <v>142</v>
      </c>
      <c r="J793" s="78" t="s">
        <v>588</v>
      </c>
    </row>
    <row r="794" spans="1:10" x14ac:dyDescent="0.2">
      <c r="A794" s="26" t="str">
        <f>'BoR4 Rollup'!A794</f>
        <v xml:space="preserve"> Debt Services</v>
      </c>
      <c r="B794" s="115"/>
      <c r="C794" s="115"/>
      <c r="D794" s="115"/>
      <c r="E794" s="28">
        <f t="shared" si="246"/>
        <v>0</v>
      </c>
      <c r="F794" s="10"/>
      <c r="G794" s="5" t="s">
        <v>32</v>
      </c>
      <c r="H794" s="5" t="str">
        <f t="shared" si="247"/>
        <v>151022</v>
      </c>
      <c r="I794" s="78" t="s">
        <v>142</v>
      </c>
    </row>
    <row r="795" spans="1:10" x14ac:dyDescent="0.2">
      <c r="A795" s="26" t="str">
        <f>'BoR4 Rollup'!A795</f>
        <v xml:space="preserve"> Interagency Transfers</v>
      </c>
      <c r="B795" s="115"/>
      <c r="C795" s="115"/>
      <c r="D795" s="115"/>
      <c r="E795" s="28">
        <f t="shared" si="246"/>
        <v>0</v>
      </c>
      <c r="F795" s="10"/>
      <c r="G795" s="5" t="s">
        <v>32</v>
      </c>
      <c r="H795" s="5" t="str">
        <f t="shared" si="247"/>
        <v>151022</v>
      </c>
      <c r="I795" s="78" t="s">
        <v>142</v>
      </c>
      <c r="J795" s="78" t="s">
        <v>589</v>
      </c>
    </row>
    <row r="796" spans="1:10" ht="15.75" x14ac:dyDescent="0.25">
      <c r="A796" s="29" t="str">
        <f>'BoR4 Rollup'!A796</f>
        <v>Total Other Charges</v>
      </c>
      <c r="B796" s="121">
        <f>B795+B794+B793+B792</f>
        <v>0</v>
      </c>
      <c r="C796" s="121">
        <f t="shared" ref="C796:D796" si="250">C795+C794+C793+C792</f>
        <v>0</v>
      </c>
      <c r="D796" s="121">
        <f t="shared" si="250"/>
        <v>0</v>
      </c>
      <c r="E796" s="34">
        <f t="shared" si="246"/>
        <v>0</v>
      </c>
      <c r="F796" s="35"/>
      <c r="G796" s="5" t="s">
        <v>8</v>
      </c>
      <c r="H796" s="5" t="str">
        <f t="shared" si="247"/>
        <v>151022</v>
      </c>
      <c r="I796" s="78" t="s">
        <v>142</v>
      </c>
    </row>
    <row r="797" spans="1:10" x14ac:dyDescent="0.2">
      <c r="A797" s="26" t="str">
        <f>'BoR4 Rollup'!A797</f>
        <v xml:space="preserve"> General Acquisitions</v>
      </c>
      <c r="B797" s="115"/>
      <c r="C797" s="115"/>
      <c r="D797" s="115"/>
      <c r="E797" s="28">
        <f t="shared" si="246"/>
        <v>0</v>
      </c>
      <c r="F797" s="10"/>
      <c r="G797" s="5" t="s">
        <v>32</v>
      </c>
      <c r="H797" s="5" t="str">
        <f t="shared" si="247"/>
        <v>151022</v>
      </c>
      <c r="I797" s="78" t="s">
        <v>142</v>
      </c>
      <c r="J797" s="78" t="s">
        <v>590</v>
      </c>
    </row>
    <row r="798" spans="1:10" x14ac:dyDescent="0.2">
      <c r="A798" s="26" t="str">
        <f>'BoR4 Rollup'!A798</f>
        <v xml:space="preserve"> Library Acquisitions</v>
      </c>
      <c r="B798" s="115"/>
      <c r="C798" s="115"/>
      <c r="D798" s="115"/>
      <c r="E798" s="28">
        <f t="shared" si="246"/>
        <v>0</v>
      </c>
      <c r="F798" s="10"/>
      <c r="G798" s="5" t="s">
        <v>32</v>
      </c>
      <c r="H798" s="5" t="str">
        <f t="shared" si="247"/>
        <v>151022</v>
      </c>
      <c r="I798" s="78" t="s">
        <v>142</v>
      </c>
      <c r="J798" s="78" t="s">
        <v>590</v>
      </c>
    </row>
    <row r="799" spans="1:10" x14ac:dyDescent="0.2">
      <c r="A799" s="26" t="str">
        <f>'BoR4 Rollup'!A799</f>
        <v xml:space="preserve"> Major Repairs</v>
      </c>
      <c r="B799" s="115"/>
      <c r="C799" s="115"/>
      <c r="D799" s="115"/>
      <c r="E799" s="28">
        <f t="shared" si="246"/>
        <v>0</v>
      </c>
      <c r="F799" s="10"/>
      <c r="G799" s="5" t="s">
        <v>32</v>
      </c>
      <c r="H799" s="5" t="str">
        <f t="shared" si="247"/>
        <v>151022</v>
      </c>
      <c r="I799" s="78" t="s">
        <v>142</v>
      </c>
    </row>
    <row r="800" spans="1:10" ht="15.75" x14ac:dyDescent="0.25">
      <c r="A800" s="29" t="str">
        <f>'BoR4 Rollup'!A800</f>
        <v>Total Acquisitions and Major Repairs</v>
      </c>
      <c r="B800" s="121">
        <f>B799+B798+B797</f>
        <v>0</v>
      </c>
      <c r="C800" s="121">
        <f t="shared" ref="C800:D800" si="251">C799+C798+C797</f>
        <v>0</v>
      </c>
      <c r="D800" s="121">
        <f t="shared" si="251"/>
        <v>0</v>
      </c>
      <c r="E800" s="34">
        <f t="shared" si="246"/>
        <v>0</v>
      </c>
      <c r="F800" s="35"/>
      <c r="G800" s="5" t="s">
        <v>8</v>
      </c>
      <c r="H800" s="5" t="str">
        <f t="shared" si="247"/>
        <v>151022</v>
      </c>
      <c r="I800" s="78" t="s">
        <v>142</v>
      </c>
    </row>
    <row r="801" spans="1:10" ht="15.75" x14ac:dyDescent="0.25">
      <c r="A801" s="29" t="str">
        <f>'BoR4 Rollup'!A801</f>
        <v>Function Total</v>
      </c>
      <c r="B801" s="118">
        <f>B800+B796+B791+B787</f>
        <v>0</v>
      </c>
      <c r="C801" s="118">
        <f t="shared" ref="C801:D801" si="252">C800+C796+C791+C787</f>
        <v>0</v>
      </c>
      <c r="D801" s="118">
        <f t="shared" si="252"/>
        <v>0</v>
      </c>
      <c r="E801" s="46">
        <f t="shared" si="246"/>
        <v>0</v>
      </c>
      <c r="F801" s="32"/>
      <c r="G801" s="5" t="s">
        <v>8</v>
      </c>
      <c r="H801" s="5" t="str">
        <f t="shared" si="247"/>
        <v>151022</v>
      </c>
      <c r="I801" s="78" t="s">
        <v>142</v>
      </c>
    </row>
    <row r="802" spans="1:10" ht="15.75" x14ac:dyDescent="0.25">
      <c r="A802" s="124" t="str">
        <f>'BoR4 Rollup'!A802</f>
        <v>Function:  Instruction</v>
      </c>
      <c r="B802" s="125"/>
      <c r="C802" s="126"/>
      <c r="D802" s="126"/>
      <c r="E802" s="128"/>
      <c r="F802" s="4"/>
      <c r="G802" s="5" t="s">
        <v>32</v>
      </c>
      <c r="H802" s="5" t="str">
        <f t="shared" ref="H802:H803" si="253">RIGHT($A$804,6)</f>
        <v>151023</v>
      </c>
      <c r="I802" s="78" t="s">
        <v>145</v>
      </c>
    </row>
    <row r="803" spans="1:10" ht="15.75" x14ac:dyDescent="0.25">
      <c r="A803" s="129" t="str">
        <f>'BoR4 Rollup'!A803</f>
        <v>Orgn:  Allied Health-Pharmacy Technician</v>
      </c>
      <c r="B803" s="130" t="str">
        <f>+'BoR4 Rollup'!B803</f>
        <v>Actual</v>
      </c>
      <c r="C803" s="130" t="str">
        <f>+'BoR4 Rollup'!C803</f>
        <v>Budgeted</v>
      </c>
      <c r="D803" s="130" t="str">
        <f>+'BoR4 Rollup'!D803</f>
        <v>Budgeted</v>
      </c>
      <c r="E803" s="132" t="str">
        <f>'BoR4 Rollup'!E782</f>
        <v>2022-2023 +/-</v>
      </c>
      <c r="F803" s="44"/>
      <c r="G803" s="5" t="s">
        <v>32</v>
      </c>
      <c r="H803" s="5" t="str">
        <f t="shared" si="253"/>
        <v>151023</v>
      </c>
      <c r="I803" s="78" t="s">
        <v>145</v>
      </c>
    </row>
    <row r="804" spans="1:10" ht="15.75" x14ac:dyDescent="0.25">
      <c r="A804" s="133" t="str">
        <f>'BoR4 Rollup'!A804</f>
        <v>Organization ID:  151023</v>
      </c>
      <c r="B804" s="134" t="str">
        <f>'BoR4 Rollup'!$B$6</f>
        <v>2022-2023</v>
      </c>
      <c r="C804" s="134" t="str">
        <f>'BoR4 Rollup'!$C$6</f>
        <v>2022-2023</v>
      </c>
      <c r="D804" s="134" t="str">
        <f>'BoR4 Rollup'!$D$6</f>
        <v>2023-2024</v>
      </c>
      <c r="E804" s="136" t="str">
        <f>'BoR4 Rollup'!$E$6</f>
        <v>2023-2024</v>
      </c>
      <c r="F804" s="44"/>
      <c r="G804" s="5" t="s">
        <v>32</v>
      </c>
      <c r="H804" s="5" t="str">
        <f>RIGHT($A$804,6)</f>
        <v>151023</v>
      </c>
      <c r="I804" s="78" t="s">
        <v>145</v>
      </c>
    </row>
    <row r="805" spans="1:10" x14ac:dyDescent="0.2">
      <c r="A805" s="26" t="str">
        <f>'BoR4 Rollup'!A805</f>
        <v xml:space="preserve">  Salaries</v>
      </c>
      <c r="B805" s="115">
        <v>52406</v>
      </c>
      <c r="C805" s="115">
        <v>52406</v>
      </c>
      <c r="D805" s="115">
        <v>97681</v>
      </c>
      <c r="E805" s="28">
        <f t="shared" ref="E805:E822" si="254">+D805-C805</f>
        <v>45275</v>
      </c>
      <c r="F805" s="10"/>
      <c r="G805" s="5" t="s">
        <v>32</v>
      </c>
      <c r="H805" s="5" t="str">
        <f t="shared" ref="H805:H822" si="255">RIGHT($A$804,6)</f>
        <v>151023</v>
      </c>
      <c r="I805" s="78" t="s">
        <v>145</v>
      </c>
      <c r="J805" s="78" t="s">
        <v>582</v>
      </c>
    </row>
    <row r="806" spans="1:10" x14ac:dyDescent="0.2">
      <c r="A806" s="26" t="str">
        <f>'BoR4 Rollup'!A806</f>
        <v xml:space="preserve">  Other Compensation</v>
      </c>
      <c r="B806" s="115"/>
      <c r="C806" s="115"/>
      <c r="D806" s="115"/>
      <c r="E806" s="28">
        <f t="shared" si="254"/>
        <v>0</v>
      </c>
      <c r="F806" s="10"/>
      <c r="G806" s="5" t="s">
        <v>32</v>
      </c>
      <c r="H806" s="5" t="str">
        <f t="shared" si="255"/>
        <v>151023</v>
      </c>
      <c r="I806" s="78" t="s">
        <v>145</v>
      </c>
    </row>
    <row r="807" spans="1:10" x14ac:dyDescent="0.2">
      <c r="A807" s="26" t="str">
        <f>'BoR4 Rollup'!A807</f>
        <v xml:space="preserve">  Related Benefits</v>
      </c>
      <c r="B807" s="115">
        <v>13229</v>
      </c>
      <c r="C807" s="115">
        <v>13229</v>
      </c>
      <c r="D807" s="153">
        <v>24176</v>
      </c>
      <c r="E807" s="28">
        <f t="shared" si="254"/>
        <v>10947</v>
      </c>
      <c r="F807" s="10"/>
      <c r="G807" s="5" t="s">
        <v>32</v>
      </c>
      <c r="H807" s="5" t="str">
        <f t="shared" si="255"/>
        <v>151023</v>
      </c>
      <c r="I807" s="78" t="s">
        <v>145</v>
      </c>
      <c r="J807" s="78" t="s">
        <v>583</v>
      </c>
    </row>
    <row r="808" spans="1:10" ht="15.75" x14ac:dyDescent="0.25">
      <c r="A808" s="29" t="str">
        <f>'BoR4 Rollup'!A808</f>
        <v>Total Personal Services</v>
      </c>
      <c r="B808" s="118">
        <f>B807+B806+B805</f>
        <v>65635</v>
      </c>
      <c r="C808" s="118">
        <f>C807+C806+C805</f>
        <v>65635</v>
      </c>
      <c r="D808" s="118">
        <f>D807+D806+D805</f>
        <v>121857</v>
      </c>
      <c r="E808" s="31">
        <f t="shared" si="254"/>
        <v>56222</v>
      </c>
      <c r="F808" s="32"/>
      <c r="G808" s="5" t="s">
        <v>8</v>
      </c>
      <c r="H808" s="5" t="str">
        <f t="shared" si="255"/>
        <v>151023</v>
      </c>
      <c r="I808" s="78" t="s">
        <v>145</v>
      </c>
    </row>
    <row r="809" spans="1:10" x14ac:dyDescent="0.2">
      <c r="A809" s="26" t="str">
        <f>'BoR4 Rollup'!A809</f>
        <v xml:space="preserve"> Travel</v>
      </c>
      <c r="B809" s="115"/>
      <c r="C809" s="115"/>
      <c r="D809" s="115"/>
      <c r="E809" s="28">
        <f t="shared" si="254"/>
        <v>0</v>
      </c>
      <c r="F809" s="10"/>
      <c r="G809" s="5" t="s">
        <v>32</v>
      </c>
      <c r="H809" s="5" t="str">
        <f t="shared" si="255"/>
        <v>151023</v>
      </c>
      <c r="I809" s="78" t="s">
        <v>145</v>
      </c>
      <c r="J809" s="78" t="s">
        <v>584</v>
      </c>
    </row>
    <row r="810" spans="1:10" x14ac:dyDescent="0.2">
      <c r="A810" s="26" t="str">
        <f>'BoR4 Rollup'!A810</f>
        <v xml:space="preserve"> Operating Services</v>
      </c>
      <c r="B810" s="115">
        <v>3023</v>
      </c>
      <c r="C810" s="115">
        <v>3023</v>
      </c>
      <c r="D810" s="115">
        <v>3023</v>
      </c>
      <c r="E810" s="28">
        <f t="shared" si="254"/>
        <v>0</v>
      </c>
      <c r="F810" s="10"/>
      <c r="G810" s="5" t="s">
        <v>32</v>
      </c>
      <c r="H810" s="5" t="str">
        <f t="shared" si="255"/>
        <v>151023</v>
      </c>
      <c r="I810" s="78" t="s">
        <v>145</v>
      </c>
      <c r="J810" s="78" t="s">
        <v>585</v>
      </c>
    </row>
    <row r="811" spans="1:10" x14ac:dyDescent="0.2">
      <c r="A811" s="26" t="str">
        <f>'BoR4 Rollup'!A811</f>
        <v xml:space="preserve"> Supplies</v>
      </c>
      <c r="B811" s="115"/>
      <c r="C811" s="115"/>
      <c r="D811" s="115"/>
      <c r="E811" s="28">
        <f t="shared" si="254"/>
        <v>0</v>
      </c>
      <c r="F811" s="10"/>
      <c r="G811" s="5" t="s">
        <v>32</v>
      </c>
      <c r="H811" s="5" t="str">
        <f t="shared" si="255"/>
        <v>151023</v>
      </c>
      <c r="I811" s="78" t="s">
        <v>145</v>
      </c>
      <c r="J811" s="78" t="s">
        <v>586</v>
      </c>
    </row>
    <row r="812" spans="1:10" ht="15.75" x14ac:dyDescent="0.25">
      <c r="A812" s="29" t="str">
        <f>'BoR4 Rollup'!A812</f>
        <v>Total Operating Expenses</v>
      </c>
      <c r="B812" s="121">
        <f>B811+B810+B809</f>
        <v>3023</v>
      </c>
      <c r="C812" s="121">
        <f t="shared" ref="C812:D812" si="256">C811+C810+C809</f>
        <v>3023</v>
      </c>
      <c r="D812" s="121">
        <f t="shared" si="256"/>
        <v>3023</v>
      </c>
      <c r="E812" s="34">
        <f t="shared" si="254"/>
        <v>0</v>
      </c>
      <c r="F812" s="35"/>
      <c r="G812" s="5" t="s">
        <v>8</v>
      </c>
      <c r="H812" s="5" t="str">
        <f t="shared" si="255"/>
        <v>151023</v>
      </c>
      <c r="I812" s="78" t="s">
        <v>145</v>
      </c>
    </row>
    <row r="813" spans="1:10" x14ac:dyDescent="0.2">
      <c r="A813" s="26" t="str">
        <f>'BoR4 Rollup'!A813</f>
        <v xml:space="preserve"> Professional Services</v>
      </c>
      <c r="B813" s="115"/>
      <c r="C813" s="115"/>
      <c r="D813" s="115"/>
      <c r="E813" s="28">
        <f t="shared" si="254"/>
        <v>0</v>
      </c>
      <c r="F813" s="10"/>
      <c r="G813" s="5" t="s">
        <v>32</v>
      </c>
      <c r="H813" s="5" t="str">
        <f t="shared" si="255"/>
        <v>151023</v>
      </c>
      <c r="I813" s="78" t="s">
        <v>145</v>
      </c>
      <c r="J813" s="78" t="s">
        <v>587</v>
      </c>
    </row>
    <row r="814" spans="1:10" x14ac:dyDescent="0.2">
      <c r="A814" s="26" t="str">
        <f>'BoR4 Rollup'!A814</f>
        <v xml:space="preserve"> Other Charges</v>
      </c>
      <c r="B814" s="115"/>
      <c r="C814" s="115"/>
      <c r="D814" s="115"/>
      <c r="E814" s="28">
        <f t="shared" si="254"/>
        <v>0</v>
      </c>
      <c r="F814" s="10"/>
      <c r="G814" s="5" t="s">
        <v>32</v>
      </c>
      <c r="H814" s="5" t="str">
        <f t="shared" si="255"/>
        <v>151023</v>
      </c>
      <c r="I814" s="78" t="s">
        <v>145</v>
      </c>
      <c r="J814" s="78" t="s">
        <v>588</v>
      </c>
    </row>
    <row r="815" spans="1:10" x14ac:dyDescent="0.2">
      <c r="A815" s="26" t="str">
        <f>'BoR4 Rollup'!A815</f>
        <v xml:space="preserve"> Debt Services</v>
      </c>
      <c r="B815" s="115"/>
      <c r="C815" s="115"/>
      <c r="D815" s="115"/>
      <c r="E815" s="28">
        <f t="shared" si="254"/>
        <v>0</v>
      </c>
      <c r="F815" s="10"/>
      <c r="G815" s="5" t="s">
        <v>32</v>
      </c>
      <c r="H815" s="5" t="str">
        <f t="shared" si="255"/>
        <v>151023</v>
      </c>
      <c r="I815" s="78" t="s">
        <v>145</v>
      </c>
    </row>
    <row r="816" spans="1:10" x14ac:dyDescent="0.2">
      <c r="A816" s="26" t="str">
        <f>'BoR4 Rollup'!A816</f>
        <v xml:space="preserve"> Interagency Transfers</v>
      </c>
      <c r="B816" s="115"/>
      <c r="C816" s="115"/>
      <c r="D816" s="115"/>
      <c r="E816" s="28">
        <f t="shared" si="254"/>
        <v>0</v>
      </c>
      <c r="F816" s="10"/>
      <c r="G816" s="5" t="s">
        <v>32</v>
      </c>
      <c r="H816" s="5" t="str">
        <f t="shared" si="255"/>
        <v>151023</v>
      </c>
      <c r="I816" s="78" t="s">
        <v>145</v>
      </c>
      <c r="J816" s="78" t="s">
        <v>589</v>
      </c>
    </row>
    <row r="817" spans="1:10" ht="15.75" x14ac:dyDescent="0.25">
      <c r="A817" s="29" t="str">
        <f>'BoR4 Rollup'!A817</f>
        <v>Total Other Charges</v>
      </c>
      <c r="B817" s="121">
        <f>B816+B815+B814+B813</f>
        <v>0</v>
      </c>
      <c r="C817" s="121">
        <f t="shared" ref="C817:D817" si="257">C816+C815+C814+C813</f>
        <v>0</v>
      </c>
      <c r="D817" s="121">
        <f t="shared" si="257"/>
        <v>0</v>
      </c>
      <c r="E817" s="34">
        <f t="shared" si="254"/>
        <v>0</v>
      </c>
      <c r="F817" s="35"/>
      <c r="G817" s="5" t="s">
        <v>8</v>
      </c>
      <c r="H817" s="5" t="str">
        <f t="shared" si="255"/>
        <v>151023</v>
      </c>
      <c r="I817" s="78" t="s">
        <v>145</v>
      </c>
    </row>
    <row r="818" spans="1:10" x14ac:dyDescent="0.2">
      <c r="A818" s="26" t="str">
        <f>'BoR4 Rollup'!A818</f>
        <v xml:space="preserve"> General Acquisitions</v>
      </c>
      <c r="B818" s="115"/>
      <c r="C818" s="115"/>
      <c r="D818" s="115"/>
      <c r="E818" s="28">
        <f t="shared" si="254"/>
        <v>0</v>
      </c>
      <c r="F818" s="10"/>
      <c r="G818" s="5" t="s">
        <v>32</v>
      </c>
      <c r="H818" s="5" t="str">
        <f t="shared" si="255"/>
        <v>151023</v>
      </c>
      <c r="I818" s="78" t="s">
        <v>145</v>
      </c>
      <c r="J818" s="78" t="s">
        <v>590</v>
      </c>
    </row>
    <row r="819" spans="1:10" x14ac:dyDescent="0.2">
      <c r="A819" s="26" t="str">
        <f>'BoR4 Rollup'!A819</f>
        <v xml:space="preserve"> Library Acquisitions</v>
      </c>
      <c r="B819" s="115"/>
      <c r="C819" s="115"/>
      <c r="D819" s="115"/>
      <c r="E819" s="28">
        <f t="shared" si="254"/>
        <v>0</v>
      </c>
      <c r="F819" s="10"/>
      <c r="G819" s="5" t="s">
        <v>32</v>
      </c>
      <c r="H819" s="5" t="str">
        <f t="shared" si="255"/>
        <v>151023</v>
      </c>
      <c r="I819" s="78" t="s">
        <v>145</v>
      </c>
      <c r="J819" s="78" t="s">
        <v>590</v>
      </c>
    </row>
    <row r="820" spans="1:10" x14ac:dyDescent="0.2">
      <c r="A820" s="26" t="str">
        <f>'BoR4 Rollup'!A820</f>
        <v xml:space="preserve"> Major Repairs</v>
      </c>
      <c r="B820" s="115"/>
      <c r="C820" s="115"/>
      <c r="D820" s="115"/>
      <c r="E820" s="28">
        <f t="shared" si="254"/>
        <v>0</v>
      </c>
      <c r="F820" s="10"/>
      <c r="G820" s="5" t="s">
        <v>32</v>
      </c>
      <c r="H820" s="5" t="str">
        <f t="shared" si="255"/>
        <v>151023</v>
      </c>
      <c r="I820" s="78" t="s">
        <v>145</v>
      </c>
    </row>
    <row r="821" spans="1:10" ht="15.75" x14ac:dyDescent="0.25">
      <c r="A821" s="29" t="str">
        <f>'BoR4 Rollup'!A821</f>
        <v>Total Acquisitions and Major Repairs</v>
      </c>
      <c r="B821" s="121">
        <f>B820+B819+B818</f>
        <v>0</v>
      </c>
      <c r="C821" s="121">
        <f t="shared" ref="C821:D821" si="258">C820+C819+C818</f>
        <v>0</v>
      </c>
      <c r="D821" s="121">
        <f t="shared" si="258"/>
        <v>0</v>
      </c>
      <c r="E821" s="34">
        <f t="shared" si="254"/>
        <v>0</v>
      </c>
      <c r="F821" s="35"/>
      <c r="G821" s="5" t="s">
        <v>8</v>
      </c>
      <c r="H821" s="5" t="str">
        <f t="shared" si="255"/>
        <v>151023</v>
      </c>
      <c r="I821" s="78" t="s">
        <v>145</v>
      </c>
    </row>
    <row r="822" spans="1:10" ht="15.75" x14ac:dyDescent="0.25">
      <c r="A822" s="29" t="str">
        <f>'BoR4 Rollup'!A822</f>
        <v>Function Total</v>
      </c>
      <c r="B822" s="118">
        <f>B821+B817+B812+B808</f>
        <v>68658</v>
      </c>
      <c r="C822" s="118">
        <f t="shared" ref="C822:D822" si="259">C821+C817+C812+C808</f>
        <v>68658</v>
      </c>
      <c r="D822" s="118">
        <f t="shared" si="259"/>
        <v>124880</v>
      </c>
      <c r="E822" s="46">
        <f t="shared" si="254"/>
        <v>56222</v>
      </c>
      <c r="F822" s="32"/>
      <c r="G822" s="5" t="s">
        <v>8</v>
      </c>
      <c r="H822" s="5" t="str">
        <f t="shared" si="255"/>
        <v>151023</v>
      </c>
      <c r="I822" s="78" t="s">
        <v>145</v>
      </c>
    </row>
    <row r="823" spans="1:10" ht="15.75" x14ac:dyDescent="0.25">
      <c r="A823" s="124" t="str">
        <f>'BoR4 Rollup'!A823</f>
        <v>Function:  Instruction</v>
      </c>
      <c r="B823" s="125"/>
      <c r="C823" s="126"/>
      <c r="D823" s="126"/>
      <c r="E823" s="128"/>
      <c r="F823" s="4"/>
      <c r="G823" s="5" t="s">
        <v>32</v>
      </c>
      <c r="H823" s="5" t="str">
        <f t="shared" ref="H823:H824" si="260">RIGHT($A$825,6)</f>
        <v>151025</v>
      </c>
      <c r="I823" s="78" t="s">
        <v>148</v>
      </c>
    </row>
    <row r="824" spans="1:10" ht="15.75" x14ac:dyDescent="0.25">
      <c r="A824" s="129" t="str">
        <f>'BoR4 Rollup'!A824</f>
        <v>Orgn:  Allied Health - Practical Nursing</v>
      </c>
      <c r="B824" s="130" t="str">
        <f>+'BoR4 Rollup'!B824</f>
        <v>Actual</v>
      </c>
      <c r="C824" s="130" t="str">
        <f>+'BoR4 Rollup'!C824</f>
        <v>Budgeted</v>
      </c>
      <c r="D824" s="130" t="str">
        <f>+'BoR4 Rollup'!D824</f>
        <v>Budgeted</v>
      </c>
      <c r="E824" s="132" t="str">
        <f>'BoR4 Rollup'!E803</f>
        <v>2022-2023 +/-</v>
      </c>
      <c r="F824" s="18"/>
      <c r="G824" s="5" t="s">
        <v>32</v>
      </c>
      <c r="H824" s="5" t="str">
        <f t="shared" si="260"/>
        <v>151025</v>
      </c>
      <c r="I824" s="78" t="s">
        <v>148</v>
      </c>
    </row>
    <row r="825" spans="1:10" ht="15.75" x14ac:dyDescent="0.25">
      <c r="A825" s="133" t="str">
        <f>'BoR4 Rollup'!A825</f>
        <v>Organization ID:  151025</v>
      </c>
      <c r="B825" s="134" t="str">
        <f>'BoR4 Rollup'!$B$6</f>
        <v>2022-2023</v>
      </c>
      <c r="C825" s="134" t="str">
        <f>'BoR4 Rollup'!$C$6</f>
        <v>2022-2023</v>
      </c>
      <c r="D825" s="134" t="str">
        <f>'BoR4 Rollup'!$D$6</f>
        <v>2023-2024</v>
      </c>
      <c r="E825" s="136" t="str">
        <f>'BoR4 Rollup'!$E$6</f>
        <v>2023-2024</v>
      </c>
      <c r="F825" s="18"/>
      <c r="G825" s="5" t="s">
        <v>32</v>
      </c>
      <c r="H825" s="5" t="str">
        <f>RIGHT($A$825,6)</f>
        <v>151025</v>
      </c>
      <c r="I825" s="78" t="s">
        <v>148</v>
      </c>
    </row>
    <row r="826" spans="1:10" x14ac:dyDescent="0.2">
      <c r="A826" s="26" t="str">
        <f>'BoR4 Rollup'!A826</f>
        <v xml:space="preserve">  Salaries</v>
      </c>
      <c r="B826" s="115">
        <v>653833</v>
      </c>
      <c r="C826" s="115">
        <v>653833</v>
      </c>
      <c r="D826" s="154">
        <v>450651</v>
      </c>
      <c r="E826" s="28">
        <f t="shared" ref="E826:E843" si="261">+D826-C826</f>
        <v>-203182</v>
      </c>
      <c r="F826" s="10"/>
      <c r="G826" s="5" t="s">
        <v>32</v>
      </c>
      <c r="H826" s="5" t="str">
        <f t="shared" ref="H826:H843" si="262">RIGHT($A$825,6)</f>
        <v>151025</v>
      </c>
      <c r="I826" s="78" t="s">
        <v>148</v>
      </c>
      <c r="J826" s="78" t="s">
        <v>582</v>
      </c>
    </row>
    <row r="827" spans="1:10" x14ac:dyDescent="0.2">
      <c r="A827" s="26" t="str">
        <f>'BoR4 Rollup'!A827</f>
        <v xml:space="preserve">  Other Compensation</v>
      </c>
      <c r="B827" s="115"/>
      <c r="C827" s="115"/>
      <c r="D827" s="115"/>
      <c r="E827" s="28">
        <f t="shared" si="261"/>
        <v>0</v>
      </c>
      <c r="F827" s="10"/>
      <c r="G827" s="5" t="s">
        <v>32</v>
      </c>
      <c r="H827" s="5" t="str">
        <f t="shared" si="262"/>
        <v>151025</v>
      </c>
      <c r="I827" s="78" t="s">
        <v>148</v>
      </c>
    </row>
    <row r="828" spans="1:10" x14ac:dyDescent="0.2">
      <c r="A828" s="26" t="str">
        <f>'BoR4 Rollup'!A828</f>
        <v xml:space="preserve">  Related Benefits</v>
      </c>
      <c r="B828" s="115">
        <v>248603</v>
      </c>
      <c r="C828" s="115">
        <v>248603</v>
      </c>
      <c r="D828" s="153">
        <f>160601+14783</f>
        <v>175384</v>
      </c>
      <c r="E828" s="28">
        <f t="shared" si="261"/>
        <v>-73219</v>
      </c>
      <c r="F828" s="10"/>
      <c r="G828" s="5" t="s">
        <v>32</v>
      </c>
      <c r="H828" s="5" t="str">
        <f t="shared" si="262"/>
        <v>151025</v>
      </c>
      <c r="I828" s="78" t="s">
        <v>148</v>
      </c>
      <c r="J828" s="78" t="s">
        <v>583</v>
      </c>
    </row>
    <row r="829" spans="1:10" ht="15.75" x14ac:dyDescent="0.25">
      <c r="A829" s="29" t="str">
        <f>'BoR4 Rollup'!A829</f>
        <v>Total Personal Services</v>
      </c>
      <c r="B829" s="118">
        <f>B828+B827+B826</f>
        <v>902436</v>
      </c>
      <c r="C829" s="118">
        <f>C828+C827+C826</f>
        <v>902436</v>
      </c>
      <c r="D829" s="118">
        <f t="shared" ref="D829" si="263">D828+D827+D826</f>
        <v>626035</v>
      </c>
      <c r="E829" s="31">
        <f t="shared" si="261"/>
        <v>-276401</v>
      </c>
      <c r="F829" s="32"/>
      <c r="G829" s="5" t="s">
        <v>8</v>
      </c>
      <c r="H829" s="5" t="str">
        <f t="shared" si="262"/>
        <v>151025</v>
      </c>
      <c r="I829" s="78" t="s">
        <v>148</v>
      </c>
    </row>
    <row r="830" spans="1:10" x14ac:dyDescent="0.2">
      <c r="A830" s="26" t="str">
        <f>'BoR4 Rollup'!A830</f>
        <v xml:space="preserve"> Travel</v>
      </c>
      <c r="B830" s="115">
        <v>4488</v>
      </c>
      <c r="C830" s="115">
        <v>4488</v>
      </c>
      <c r="D830" s="115">
        <v>4488</v>
      </c>
      <c r="E830" s="28">
        <f t="shared" si="261"/>
        <v>0</v>
      </c>
      <c r="F830" s="10"/>
      <c r="G830" s="5" t="s">
        <v>32</v>
      </c>
      <c r="H830" s="5" t="str">
        <f t="shared" si="262"/>
        <v>151025</v>
      </c>
      <c r="I830" s="78" t="s">
        <v>148</v>
      </c>
      <c r="J830" s="78" t="s">
        <v>584</v>
      </c>
    </row>
    <row r="831" spans="1:10" x14ac:dyDescent="0.2">
      <c r="A831" s="26" t="str">
        <f>'BoR4 Rollup'!A831</f>
        <v xml:space="preserve"> Operating Services</v>
      </c>
      <c r="B831" s="115">
        <v>10217</v>
      </c>
      <c r="C831" s="115">
        <v>10217</v>
      </c>
      <c r="D831" s="115">
        <v>10217</v>
      </c>
      <c r="E831" s="28">
        <f t="shared" si="261"/>
        <v>0</v>
      </c>
      <c r="F831" s="10"/>
      <c r="G831" s="5" t="s">
        <v>32</v>
      </c>
      <c r="H831" s="5" t="str">
        <f t="shared" si="262"/>
        <v>151025</v>
      </c>
      <c r="I831" s="78" t="s">
        <v>148</v>
      </c>
      <c r="J831" s="78" t="s">
        <v>585</v>
      </c>
    </row>
    <row r="832" spans="1:10" x14ac:dyDescent="0.2">
      <c r="A832" s="26" t="str">
        <f>'BoR4 Rollup'!A832</f>
        <v xml:space="preserve"> Supplies</v>
      </c>
      <c r="B832" s="115">
        <v>6879</v>
      </c>
      <c r="C832" s="115">
        <v>6879</v>
      </c>
      <c r="D832" s="115">
        <v>6879</v>
      </c>
      <c r="E832" s="28">
        <f t="shared" si="261"/>
        <v>0</v>
      </c>
      <c r="F832" s="10"/>
      <c r="G832" s="5" t="s">
        <v>32</v>
      </c>
      <c r="H832" s="5" t="str">
        <f t="shared" si="262"/>
        <v>151025</v>
      </c>
      <c r="I832" s="78" t="s">
        <v>148</v>
      </c>
      <c r="J832" s="78" t="s">
        <v>586</v>
      </c>
    </row>
    <row r="833" spans="1:10" ht="15.75" x14ac:dyDescent="0.25">
      <c r="A833" s="29" t="str">
        <f>'BoR4 Rollup'!A833</f>
        <v>Total Operating Expenses</v>
      </c>
      <c r="B833" s="121">
        <f>B832+B831+B830</f>
        <v>21584</v>
      </c>
      <c r="C833" s="121">
        <f t="shared" ref="C833:D833" si="264">C832+C831+C830</f>
        <v>21584</v>
      </c>
      <c r="D833" s="121">
        <f t="shared" si="264"/>
        <v>21584</v>
      </c>
      <c r="E833" s="34">
        <f t="shared" si="261"/>
        <v>0</v>
      </c>
      <c r="F833" s="35"/>
      <c r="G833" s="5" t="s">
        <v>8</v>
      </c>
      <c r="H833" s="5" t="str">
        <f t="shared" si="262"/>
        <v>151025</v>
      </c>
      <c r="I833" s="78" t="s">
        <v>148</v>
      </c>
    </row>
    <row r="834" spans="1:10" x14ac:dyDescent="0.2">
      <c r="A834" s="26" t="str">
        <f>'BoR4 Rollup'!A834</f>
        <v xml:space="preserve"> Professional Services</v>
      </c>
      <c r="B834" s="115"/>
      <c r="C834" s="115"/>
      <c r="D834" s="115"/>
      <c r="E834" s="28">
        <f t="shared" si="261"/>
        <v>0</v>
      </c>
      <c r="F834" s="10"/>
      <c r="G834" s="5" t="s">
        <v>32</v>
      </c>
      <c r="H834" s="5" t="str">
        <f t="shared" si="262"/>
        <v>151025</v>
      </c>
      <c r="I834" s="78" t="s">
        <v>148</v>
      </c>
      <c r="J834" s="78" t="s">
        <v>587</v>
      </c>
    </row>
    <row r="835" spans="1:10" x14ac:dyDescent="0.2">
      <c r="A835" s="26" t="str">
        <f>'BoR4 Rollup'!A835</f>
        <v xml:space="preserve"> Other Charges</v>
      </c>
      <c r="B835" s="115"/>
      <c r="C835" s="115"/>
      <c r="D835" s="115"/>
      <c r="E835" s="28">
        <f t="shared" si="261"/>
        <v>0</v>
      </c>
      <c r="F835" s="10"/>
      <c r="G835" s="5" t="s">
        <v>32</v>
      </c>
      <c r="H835" s="5" t="str">
        <f t="shared" si="262"/>
        <v>151025</v>
      </c>
      <c r="I835" s="78" t="s">
        <v>148</v>
      </c>
      <c r="J835" s="78" t="s">
        <v>588</v>
      </c>
    </row>
    <row r="836" spans="1:10" x14ac:dyDescent="0.2">
      <c r="A836" s="26" t="str">
        <f>'BoR4 Rollup'!A836</f>
        <v xml:space="preserve"> Debt Services</v>
      </c>
      <c r="B836" s="115"/>
      <c r="C836" s="115"/>
      <c r="D836" s="115"/>
      <c r="E836" s="28">
        <f t="shared" si="261"/>
        <v>0</v>
      </c>
      <c r="F836" s="10"/>
      <c r="G836" s="5" t="s">
        <v>32</v>
      </c>
      <c r="H836" s="5" t="str">
        <f t="shared" si="262"/>
        <v>151025</v>
      </c>
      <c r="I836" s="78" t="s">
        <v>148</v>
      </c>
    </row>
    <row r="837" spans="1:10" x14ac:dyDescent="0.2">
      <c r="A837" s="26" t="str">
        <f>'BoR4 Rollup'!A837</f>
        <v xml:space="preserve"> Interagency Transfers</v>
      </c>
      <c r="B837" s="115"/>
      <c r="C837" s="115"/>
      <c r="D837" s="115"/>
      <c r="E837" s="28">
        <f t="shared" si="261"/>
        <v>0</v>
      </c>
      <c r="F837" s="10"/>
      <c r="G837" s="5" t="s">
        <v>32</v>
      </c>
      <c r="H837" s="5" t="str">
        <f t="shared" si="262"/>
        <v>151025</v>
      </c>
      <c r="I837" s="78" t="s">
        <v>148</v>
      </c>
      <c r="J837" s="78" t="s">
        <v>589</v>
      </c>
    </row>
    <row r="838" spans="1:10" ht="15.75" x14ac:dyDescent="0.25">
      <c r="A838" s="29" t="str">
        <f>'BoR4 Rollup'!A838</f>
        <v>Total Other Charges</v>
      </c>
      <c r="B838" s="121">
        <f>B837+B836+B835+B834</f>
        <v>0</v>
      </c>
      <c r="C838" s="121">
        <f t="shared" ref="C838:D838" si="265">C837+C836+C835+C834</f>
        <v>0</v>
      </c>
      <c r="D838" s="121">
        <f t="shared" si="265"/>
        <v>0</v>
      </c>
      <c r="E838" s="34">
        <f t="shared" si="261"/>
        <v>0</v>
      </c>
      <c r="F838" s="35"/>
      <c r="G838" s="5" t="s">
        <v>8</v>
      </c>
      <c r="H838" s="5" t="str">
        <f t="shared" si="262"/>
        <v>151025</v>
      </c>
      <c r="I838" s="78" t="s">
        <v>148</v>
      </c>
    </row>
    <row r="839" spans="1:10" x14ac:dyDescent="0.2">
      <c r="A839" s="26" t="str">
        <f>'BoR4 Rollup'!A839</f>
        <v xml:space="preserve"> General Acquisitions</v>
      </c>
      <c r="B839" s="115"/>
      <c r="C839" s="115"/>
      <c r="D839" s="115"/>
      <c r="E839" s="28">
        <f t="shared" si="261"/>
        <v>0</v>
      </c>
      <c r="F839" s="10"/>
      <c r="G839" s="5" t="s">
        <v>32</v>
      </c>
      <c r="H839" s="5" t="str">
        <f t="shared" si="262"/>
        <v>151025</v>
      </c>
      <c r="I839" s="78" t="s">
        <v>148</v>
      </c>
      <c r="J839" s="78" t="s">
        <v>590</v>
      </c>
    </row>
    <row r="840" spans="1:10" x14ac:dyDescent="0.2">
      <c r="A840" s="26" t="str">
        <f>'BoR4 Rollup'!A840</f>
        <v xml:space="preserve"> Library Acquisitions</v>
      </c>
      <c r="B840" s="115"/>
      <c r="C840" s="115"/>
      <c r="D840" s="115"/>
      <c r="E840" s="28">
        <f t="shared" si="261"/>
        <v>0</v>
      </c>
      <c r="F840" s="10"/>
      <c r="G840" s="5" t="s">
        <v>32</v>
      </c>
      <c r="H840" s="5" t="str">
        <f t="shared" si="262"/>
        <v>151025</v>
      </c>
      <c r="I840" s="78" t="s">
        <v>148</v>
      </c>
      <c r="J840" s="78" t="s">
        <v>590</v>
      </c>
    </row>
    <row r="841" spans="1:10" x14ac:dyDescent="0.2">
      <c r="A841" s="26" t="str">
        <f>'BoR4 Rollup'!A841</f>
        <v xml:space="preserve"> Major Repairs</v>
      </c>
      <c r="B841" s="115"/>
      <c r="C841" s="115"/>
      <c r="D841" s="115"/>
      <c r="E841" s="28">
        <f t="shared" si="261"/>
        <v>0</v>
      </c>
      <c r="F841" s="10"/>
      <c r="G841" s="5" t="s">
        <v>32</v>
      </c>
      <c r="H841" s="5" t="str">
        <f t="shared" si="262"/>
        <v>151025</v>
      </c>
      <c r="I841" s="78" t="s">
        <v>148</v>
      </c>
    </row>
    <row r="842" spans="1:10" ht="15.75" x14ac:dyDescent="0.25">
      <c r="A842" s="29" t="str">
        <f>'BoR4 Rollup'!A842</f>
        <v>Total Acquisitions and Major Repairs</v>
      </c>
      <c r="B842" s="121">
        <f>B841+B840+B839</f>
        <v>0</v>
      </c>
      <c r="C842" s="121">
        <f t="shared" ref="C842:D842" si="266">C841+C840+C839</f>
        <v>0</v>
      </c>
      <c r="D842" s="121">
        <f t="shared" si="266"/>
        <v>0</v>
      </c>
      <c r="E842" s="34">
        <f t="shared" si="261"/>
        <v>0</v>
      </c>
      <c r="F842" s="35"/>
      <c r="G842" s="5" t="s">
        <v>8</v>
      </c>
      <c r="H842" s="5" t="str">
        <f t="shared" si="262"/>
        <v>151025</v>
      </c>
      <c r="I842" s="78" t="s">
        <v>148</v>
      </c>
    </row>
    <row r="843" spans="1:10" ht="15.75" x14ac:dyDescent="0.25">
      <c r="A843" s="29" t="str">
        <f>'BoR4 Rollup'!A843</f>
        <v>Function Total</v>
      </c>
      <c r="B843" s="118">
        <f>B842+B838+B833+B829</f>
        <v>924020</v>
      </c>
      <c r="C843" s="118">
        <f t="shared" ref="C843:D843" si="267">C842+C838+C833+C829</f>
        <v>924020</v>
      </c>
      <c r="D843" s="118">
        <f t="shared" si="267"/>
        <v>647619</v>
      </c>
      <c r="E843" s="46">
        <f t="shared" si="261"/>
        <v>-276401</v>
      </c>
      <c r="F843" s="32"/>
      <c r="G843" s="5" t="s">
        <v>8</v>
      </c>
      <c r="H843" s="5" t="str">
        <f t="shared" si="262"/>
        <v>151025</v>
      </c>
      <c r="I843" s="78" t="s">
        <v>148</v>
      </c>
    </row>
    <row r="844" spans="1:10" ht="15.75" x14ac:dyDescent="0.25">
      <c r="A844" s="124" t="str">
        <f>'BoR4 Rollup'!A844</f>
        <v>Function:  Instruction</v>
      </c>
      <c r="B844" s="125"/>
      <c r="C844" s="126"/>
      <c r="D844" s="126"/>
      <c r="E844" s="128"/>
      <c r="F844" s="4"/>
      <c r="G844" s="5" t="s">
        <v>45</v>
      </c>
      <c r="H844" s="5" t="str">
        <f t="shared" ref="H844:H845" si="268">RIGHT($A$846,6)</f>
        <v>151026</v>
      </c>
      <c r="I844" s="78" t="s">
        <v>151</v>
      </c>
    </row>
    <row r="845" spans="1:10" ht="15.75" x14ac:dyDescent="0.25">
      <c r="A845" s="129" t="str">
        <f>'BoR4 Rollup'!A845</f>
        <v>Orgn:  Allied Health-Radiation Therapy Tech</v>
      </c>
      <c r="B845" s="130" t="str">
        <f>+'BoR4 Rollup'!B845</f>
        <v>Actual</v>
      </c>
      <c r="C845" s="130" t="str">
        <f>+'BoR4 Rollup'!C845</f>
        <v>Budgeted</v>
      </c>
      <c r="D845" s="130" t="str">
        <f>+'BoR4 Rollup'!D845</f>
        <v>Budgeted</v>
      </c>
      <c r="E845" s="132" t="str">
        <f>'BoR4 Rollup'!E824</f>
        <v>2022-2023 +/-</v>
      </c>
      <c r="F845" s="44"/>
      <c r="G845" s="5" t="s">
        <v>45</v>
      </c>
      <c r="H845" s="5" t="str">
        <f t="shared" si="268"/>
        <v>151026</v>
      </c>
      <c r="I845" s="78" t="s">
        <v>151</v>
      </c>
    </row>
    <row r="846" spans="1:10" ht="15.75" x14ac:dyDescent="0.25">
      <c r="A846" s="133" t="str">
        <f>'BoR4 Rollup'!A846</f>
        <v>Organization ID:  151026</v>
      </c>
      <c r="B846" s="134" t="str">
        <f>'BoR4 Rollup'!$B$6</f>
        <v>2022-2023</v>
      </c>
      <c r="C846" s="134" t="str">
        <f>'BoR4 Rollup'!$C$6</f>
        <v>2022-2023</v>
      </c>
      <c r="D846" s="134" t="str">
        <f>'BoR4 Rollup'!$D$6</f>
        <v>2023-2024</v>
      </c>
      <c r="E846" s="136" t="str">
        <f>'BoR4 Rollup'!$E$6</f>
        <v>2023-2024</v>
      </c>
      <c r="F846" s="44"/>
      <c r="G846" s="5" t="s">
        <v>45</v>
      </c>
      <c r="H846" s="5" t="str">
        <f>RIGHT($A$846,6)</f>
        <v>151026</v>
      </c>
      <c r="I846" s="78" t="s">
        <v>151</v>
      </c>
    </row>
    <row r="847" spans="1:10" x14ac:dyDescent="0.2">
      <c r="A847" s="26" t="str">
        <f>'BoR4 Rollup'!A847</f>
        <v xml:space="preserve">  Salaries</v>
      </c>
      <c r="B847" s="115"/>
      <c r="C847" s="115"/>
      <c r="D847" s="115"/>
      <c r="E847" s="28">
        <f t="shared" ref="E847:E864" si="269">+D847-C847</f>
        <v>0</v>
      </c>
      <c r="F847" s="10"/>
      <c r="G847" s="5" t="s">
        <v>45</v>
      </c>
      <c r="H847" s="5" t="str">
        <f t="shared" ref="H847:H885" si="270">RIGHT($A$846,6)</f>
        <v>151026</v>
      </c>
      <c r="I847" s="78" t="s">
        <v>151</v>
      </c>
      <c r="J847" s="78" t="s">
        <v>582</v>
      </c>
    </row>
    <row r="848" spans="1:10" x14ac:dyDescent="0.2">
      <c r="A848" s="26" t="str">
        <f>'BoR4 Rollup'!A848</f>
        <v xml:space="preserve">  Other Compensation</v>
      </c>
      <c r="B848" s="115"/>
      <c r="C848" s="115"/>
      <c r="D848" s="115"/>
      <c r="E848" s="28">
        <f t="shared" si="269"/>
        <v>0</v>
      </c>
      <c r="F848" s="10"/>
      <c r="G848" s="5" t="s">
        <v>45</v>
      </c>
      <c r="H848" s="5" t="str">
        <f t="shared" si="270"/>
        <v>151026</v>
      </c>
      <c r="I848" s="78" t="s">
        <v>151</v>
      </c>
    </row>
    <row r="849" spans="1:10" x14ac:dyDescent="0.2">
      <c r="A849" s="26" t="str">
        <f>'BoR4 Rollup'!A849</f>
        <v xml:space="preserve">  Related Benefits</v>
      </c>
      <c r="B849" s="115"/>
      <c r="C849" s="115"/>
      <c r="D849" s="153"/>
      <c r="E849" s="28">
        <f t="shared" si="269"/>
        <v>0</v>
      </c>
      <c r="F849" s="10"/>
      <c r="G849" s="5" t="s">
        <v>45</v>
      </c>
      <c r="H849" s="5" t="str">
        <f t="shared" si="270"/>
        <v>151026</v>
      </c>
      <c r="I849" s="78" t="s">
        <v>151</v>
      </c>
      <c r="J849" s="78" t="s">
        <v>583</v>
      </c>
    </row>
    <row r="850" spans="1:10" ht="15.75" x14ac:dyDescent="0.25">
      <c r="A850" s="29" t="str">
        <f>'BoR4 Rollup'!A850</f>
        <v>Total Personal Services</v>
      </c>
      <c r="B850" s="118">
        <f>B849+B848+B847</f>
        <v>0</v>
      </c>
      <c r="C850" s="118">
        <f>C849+C848+C847</f>
        <v>0</v>
      </c>
      <c r="D850" s="118">
        <f>D849+D848+D847</f>
        <v>0</v>
      </c>
      <c r="E850" s="31">
        <f t="shared" si="269"/>
        <v>0</v>
      </c>
      <c r="F850" s="32"/>
      <c r="G850" s="5" t="s">
        <v>45</v>
      </c>
      <c r="H850" s="5" t="str">
        <f t="shared" si="270"/>
        <v>151026</v>
      </c>
      <c r="I850" s="78" t="s">
        <v>151</v>
      </c>
    </row>
    <row r="851" spans="1:10" x14ac:dyDescent="0.2">
      <c r="A851" s="26" t="str">
        <f>'BoR4 Rollup'!A851</f>
        <v xml:space="preserve"> Travel</v>
      </c>
      <c r="B851" s="115"/>
      <c r="C851" s="115"/>
      <c r="D851" s="115"/>
      <c r="E851" s="28">
        <f t="shared" si="269"/>
        <v>0</v>
      </c>
      <c r="F851" s="10"/>
      <c r="G851" s="5" t="s">
        <v>45</v>
      </c>
      <c r="H851" s="5" t="str">
        <f t="shared" si="270"/>
        <v>151026</v>
      </c>
      <c r="I851" s="78" t="s">
        <v>151</v>
      </c>
      <c r="J851" s="78" t="s">
        <v>584</v>
      </c>
    </row>
    <row r="852" spans="1:10" x14ac:dyDescent="0.2">
      <c r="A852" s="26" t="str">
        <f>'BoR4 Rollup'!A852</f>
        <v xml:space="preserve"> Operating Services</v>
      </c>
      <c r="B852" s="115"/>
      <c r="C852" s="115"/>
      <c r="D852" s="115"/>
      <c r="E852" s="28">
        <f t="shared" si="269"/>
        <v>0</v>
      </c>
      <c r="F852" s="10"/>
      <c r="G852" s="5" t="s">
        <v>45</v>
      </c>
      <c r="H852" s="5" t="str">
        <f t="shared" si="270"/>
        <v>151026</v>
      </c>
      <c r="I852" s="78" t="s">
        <v>151</v>
      </c>
      <c r="J852" s="78" t="s">
        <v>585</v>
      </c>
    </row>
    <row r="853" spans="1:10" x14ac:dyDescent="0.2">
      <c r="A853" s="26" t="str">
        <f>'BoR4 Rollup'!A853</f>
        <v xml:space="preserve"> Supplies</v>
      </c>
      <c r="B853" s="115"/>
      <c r="C853" s="115"/>
      <c r="D853" s="115"/>
      <c r="E853" s="28">
        <f t="shared" si="269"/>
        <v>0</v>
      </c>
      <c r="F853" s="10"/>
      <c r="G853" s="5" t="s">
        <v>45</v>
      </c>
      <c r="H853" s="5" t="str">
        <f t="shared" si="270"/>
        <v>151026</v>
      </c>
      <c r="I853" s="78" t="s">
        <v>151</v>
      </c>
      <c r="J853" s="78" t="s">
        <v>586</v>
      </c>
    </row>
    <row r="854" spans="1:10" ht="15.75" x14ac:dyDescent="0.25">
      <c r="A854" s="29" t="str">
        <f>'BoR4 Rollup'!A854</f>
        <v>Total Operating Expenses</v>
      </c>
      <c r="B854" s="121">
        <f>B853+B852+B851</f>
        <v>0</v>
      </c>
      <c r="C854" s="121">
        <f>C853+C852+C851</f>
        <v>0</v>
      </c>
      <c r="D854" s="121">
        <f>D853+D852+D851</f>
        <v>0</v>
      </c>
      <c r="E854" s="34">
        <f t="shared" si="269"/>
        <v>0</v>
      </c>
      <c r="F854" s="35"/>
      <c r="G854" s="5" t="s">
        <v>45</v>
      </c>
      <c r="H854" s="5" t="str">
        <f t="shared" si="270"/>
        <v>151026</v>
      </c>
      <c r="I854" s="78" t="s">
        <v>151</v>
      </c>
    </row>
    <row r="855" spans="1:10" x14ac:dyDescent="0.2">
      <c r="A855" s="26" t="str">
        <f>'BoR4 Rollup'!A855</f>
        <v xml:space="preserve"> Professional Services</v>
      </c>
      <c r="B855" s="115"/>
      <c r="C855" s="115"/>
      <c r="D855" s="115"/>
      <c r="E855" s="28">
        <f t="shared" si="269"/>
        <v>0</v>
      </c>
      <c r="F855" s="10"/>
      <c r="G855" s="5" t="s">
        <v>45</v>
      </c>
      <c r="H855" s="5" t="str">
        <f t="shared" si="270"/>
        <v>151026</v>
      </c>
      <c r="I855" s="78" t="s">
        <v>151</v>
      </c>
      <c r="J855" s="78" t="s">
        <v>587</v>
      </c>
    </row>
    <row r="856" spans="1:10" x14ac:dyDescent="0.2">
      <c r="A856" s="26" t="str">
        <f>'BoR4 Rollup'!A856</f>
        <v xml:space="preserve"> Other Charges</v>
      </c>
      <c r="B856" s="115"/>
      <c r="C856" s="115"/>
      <c r="D856" s="115"/>
      <c r="E856" s="28">
        <f t="shared" si="269"/>
        <v>0</v>
      </c>
      <c r="F856" s="10"/>
      <c r="G856" s="5" t="s">
        <v>45</v>
      </c>
      <c r="H856" s="5" t="str">
        <f t="shared" si="270"/>
        <v>151026</v>
      </c>
      <c r="I856" s="78" t="s">
        <v>151</v>
      </c>
      <c r="J856" s="78" t="s">
        <v>588</v>
      </c>
    </row>
    <row r="857" spans="1:10" x14ac:dyDescent="0.2">
      <c r="A857" s="26" t="str">
        <f>'BoR4 Rollup'!A857</f>
        <v xml:space="preserve"> Debt Services</v>
      </c>
      <c r="B857" s="115"/>
      <c r="C857" s="115"/>
      <c r="D857" s="115"/>
      <c r="E857" s="28">
        <f t="shared" si="269"/>
        <v>0</v>
      </c>
      <c r="F857" s="10"/>
      <c r="G857" s="5" t="s">
        <v>45</v>
      </c>
      <c r="H857" s="5" t="str">
        <f t="shared" si="270"/>
        <v>151026</v>
      </c>
      <c r="I857" s="78" t="s">
        <v>151</v>
      </c>
    </row>
    <row r="858" spans="1:10" x14ac:dyDescent="0.2">
      <c r="A858" s="26" t="str">
        <f>'BoR4 Rollup'!A858</f>
        <v xml:space="preserve"> Interagency Transfers</v>
      </c>
      <c r="B858" s="115"/>
      <c r="C858" s="115"/>
      <c r="D858" s="115"/>
      <c r="E858" s="28">
        <f t="shared" si="269"/>
        <v>0</v>
      </c>
      <c r="F858" s="10"/>
      <c r="G858" s="5" t="s">
        <v>45</v>
      </c>
      <c r="H858" s="5" t="str">
        <f t="shared" si="270"/>
        <v>151026</v>
      </c>
      <c r="I858" s="78" t="s">
        <v>151</v>
      </c>
      <c r="J858" s="78" t="s">
        <v>589</v>
      </c>
    </row>
    <row r="859" spans="1:10" ht="15.75" x14ac:dyDescent="0.25">
      <c r="A859" s="29" t="str">
        <f>'BoR4 Rollup'!A859</f>
        <v>Total Other Charges</v>
      </c>
      <c r="B859" s="121">
        <f>B858+B857+B856+B855</f>
        <v>0</v>
      </c>
      <c r="C859" s="121">
        <f>C858+C857+C856+C855</f>
        <v>0</v>
      </c>
      <c r="D859" s="121">
        <f>D858+D857+D856+D855</f>
        <v>0</v>
      </c>
      <c r="E859" s="34">
        <f t="shared" si="269"/>
        <v>0</v>
      </c>
      <c r="F859" s="35"/>
      <c r="G859" s="5" t="s">
        <v>45</v>
      </c>
      <c r="H859" s="5" t="str">
        <f t="shared" si="270"/>
        <v>151026</v>
      </c>
      <c r="I859" s="78" t="s">
        <v>151</v>
      </c>
    </row>
    <row r="860" spans="1:10" x14ac:dyDescent="0.2">
      <c r="A860" s="26" t="str">
        <f>'BoR4 Rollup'!A860</f>
        <v xml:space="preserve"> General Acquisitions</v>
      </c>
      <c r="B860" s="115"/>
      <c r="C860" s="115"/>
      <c r="D860" s="115"/>
      <c r="E860" s="28">
        <f t="shared" si="269"/>
        <v>0</v>
      </c>
      <c r="F860" s="10"/>
      <c r="G860" s="5" t="s">
        <v>45</v>
      </c>
      <c r="H860" s="5" t="str">
        <f t="shared" si="270"/>
        <v>151026</v>
      </c>
      <c r="I860" s="78" t="s">
        <v>151</v>
      </c>
      <c r="J860" s="78" t="s">
        <v>590</v>
      </c>
    </row>
    <row r="861" spans="1:10" x14ac:dyDescent="0.2">
      <c r="A861" s="26" t="str">
        <f>'BoR4 Rollup'!A861</f>
        <v xml:space="preserve"> Library Acquisitions</v>
      </c>
      <c r="B861" s="115"/>
      <c r="C861" s="115"/>
      <c r="D861" s="115"/>
      <c r="E861" s="28">
        <f t="shared" si="269"/>
        <v>0</v>
      </c>
      <c r="F861" s="10"/>
      <c r="G861" s="5" t="s">
        <v>45</v>
      </c>
      <c r="H861" s="5" t="str">
        <f t="shared" si="270"/>
        <v>151026</v>
      </c>
      <c r="I861" s="78" t="s">
        <v>151</v>
      </c>
      <c r="J861" s="78" t="s">
        <v>590</v>
      </c>
    </row>
    <row r="862" spans="1:10" x14ac:dyDescent="0.2">
      <c r="A862" s="26" t="str">
        <f>'BoR4 Rollup'!A862</f>
        <v xml:space="preserve"> Major Repairs</v>
      </c>
      <c r="B862" s="115"/>
      <c r="C862" s="115"/>
      <c r="D862" s="115"/>
      <c r="E862" s="28">
        <f t="shared" si="269"/>
        <v>0</v>
      </c>
      <c r="F862" s="10"/>
      <c r="G862" s="5" t="s">
        <v>45</v>
      </c>
      <c r="H862" s="5" t="str">
        <f t="shared" si="270"/>
        <v>151026</v>
      </c>
      <c r="I862" s="78" t="s">
        <v>151</v>
      </c>
    </row>
    <row r="863" spans="1:10" ht="15.75" x14ac:dyDescent="0.25">
      <c r="A863" s="29" t="str">
        <f>'BoR4 Rollup'!A863</f>
        <v>Total Acquisitions and Major Repairs</v>
      </c>
      <c r="B863" s="121">
        <f>B862+B861+B860</f>
        <v>0</v>
      </c>
      <c r="C863" s="121">
        <f>C862+C861+C860</f>
        <v>0</v>
      </c>
      <c r="D863" s="121">
        <f>D862+D861+D860</f>
        <v>0</v>
      </c>
      <c r="E863" s="34">
        <f t="shared" si="269"/>
        <v>0</v>
      </c>
      <c r="F863" s="35"/>
      <c r="G863" s="5" t="s">
        <v>45</v>
      </c>
      <c r="H863" s="5" t="str">
        <f t="shared" si="270"/>
        <v>151026</v>
      </c>
      <c r="I863" s="78" t="s">
        <v>151</v>
      </c>
    </row>
    <row r="864" spans="1:10" ht="15.75" x14ac:dyDescent="0.25">
      <c r="A864" s="29" t="str">
        <f>'BoR4 Rollup'!A864</f>
        <v>Function Total</v>
      </c>
      <c r="B864" s="118">
        <f>B863+B859+B854+B850</f>
        <v>0</v>
      </c>
      <c r="C864" s="118">
        <f>C863+C859+C854+C850</f>
        <v>0</v>
      </c>
      <c r="D864" s="118">
        <f>D863+D859+D854+D850</f>
        <v>0</v>
      </c>
      <c r="E864" s="46">
        <f t="shared" si="269"/>
        <v>0</v>
      </c>
      <c r="F864" s="32"/>
      <c r="G864" s="5" t="s">
        <v>45</v>
      </c>
      <c r="H864" s="5" t="str">
        <f t="shared" si="270"/>
        <v>151026</v>
      </c>
      <c r="I864" s="78" t="s">
        <v>151</v>
      </c>
    </row>
    <row r="865" spans="1:10" ht="15.75" x14ac:dyDescent="0.25">
      <c r="A865" s="124" t="str">
        <f>'BoR4 Rollup'!A886</f>
        <v>Function:  Instruction</v>
      </c>
      <c r="B865" s="125"/>
      <c r="C865" s="126"/>
      <c r="D865" s="126"/>
      <c r="E865" s="128"/>
      <c r="F865" s="4"/>
      <c r="G865" s="5" t="s">
        <v>45</v>
      </c>
      <c r="H865" s="78" t="str">
        <f t="shared" si="270"/>
        <v>151026</v>
      </c>
      <c r="I865" s="138" t="s">
        <v>154</v>
      </c>
    </row>
    <row r="866" spans="1:10" ht="15.75" x14ac:dyDescent="0.25">
      <c r="A866" s="129" t="str">
        <f>+'BoR4 Rollup'!A866</f>
        <v>Orgn:  Allied Health-Registered Nurse Pogram</v>
      </c>
      <c r="B866" s="130" t="str">
        <f>+'BoR4 Rollup'!B887</f>
        <v>Actual</v>
      </c>
      <c r="C866" s="130" t="str">
        <f>+'BoR4 Rollup'!C887</f>
        <v>Budgeted</v>
      </c>
      <c r="D866" s="130" t="str">
        <f>+'BoR4 Rollup'!D887</f>
        <v>Budgeted</v>
      </c>
      <c r="E866" s="132" t="str">
        <f>E26</f>
        <v>2022-2023 +/-</v>
      </c>
      <c r="F866" s="44"/>
      <c r="G866" s="5" t="s">
        <v>45</v>
      </c>
      <c r="H866" s="78" t="str">
        <f t="shared" si="270"/>
        <v>151026</v>
      </c>
      <c r="I866" s="138" t="s">
        <v>154</v>
      </c>
    </row>
    <row r="867" spans="1:10" ht="15.75" x14ac:dyDescent="0.25">
      <c r="A867" s="133" t="str">
        <f>+'BoR4 Rollup'!A867</f>
        <v>Organization ID:  151028</v>
      </c>
      <c r="B867" s="134" t="str">
        <f>'BoR4 Rollup'!$B$6</f>
        <v>2022-2023</v>
      </c>
      <c r="C867" s="134" t="str">
        <f>'BoR4 Rollup'!$C$6</f>
        <v>2022-2023</v>
      </c>
      <c r="D867" s="134" t="str">
        <f>'BoR4 Rollup'!$D$6</f>
        <v>2023-2024</v>
      </c>
      <c r="E867" s="136" t="str">
        <f>'BoR4 Rollup'!$E$6</f>
        <v>2023-2024</v>
      </c>
      <c r="F867" s="44"/>
      <c r="G867" s="5" t="s">
        <v>45</v>
      </c>
      <c r="H867" s="78" t="str">
        <f>RIGHT($A$846,6)</f>
        <v>151026</v>
      </c>
      <c r="I867" s="138" t="s">
        <v>154</v>
      </c>
    </row>
    <row r="868" spans="1:10" x14ac:dyDescent="0.2">
      <c r="A868" s="26" t="str">
        <f>+'BoR4 Rollup'!A868</f>
        <v xml:space="preserve">  Salaries</v>
      </c>
      <c r="B868" s="115"/>
      <c r="C868" s="115"/>
      <c r="D868" s="115"/>
      <c r="E868" s="28">
        <f t="shared" ref="E868:E885" si="271">+D868-C868</f>
        <v>0</v>
      </c>
      <c r="F868" s="10"/>
      <c r="G868" s="5" t="s">
        <v>45</v>
      </c>
      <c r="H868" s="78" t="str">
        <f t="shared" si="270"/>
        <v>151026</v>
      </c>
      <c r="I868" s="138" t="s">
        <v>154</v>
      </c>
      <c r="J868" s="78" t="s">
        <v>582</v>
      </c>
    </row>
    <row r="869" spans="1:10" x14ac:dyDescent="0.2">
      <c r="A869" s="26" t="str">
        <f>+'BoR4 Rollup'!A869</f>
        <v xml:space="preserve">  Other Compensation</v>
      </c>
      <c r="B869" s="115"/>
      <c r="C869" s="115"/>
      <c r="D869" s="115"/>
      <c r="E869" s="28">
        <f t="shared" si="271"/>
        <v>0</v>
      </c>
      <c r="F869" s="10"/>
      <c r="G869" s="5" t="s">
        <v>45</v>
      </c>
      <c r="H869" s="78" t="str">
        <f t="shared" si="270"/>
        <v>151026</v>
      </c>
      <c r="I869" s="138" t="s">
        <v>154</v>
      </c>
    </row>
    <row r="870" spans="1:10" x14ac:dyDescent="0.2">
      <c r="A870" s="26" t="str">
        <f>+'BoR4 Rollup'!A870</f>
        <v xml:space="preserve">  Related Benefits</v>
      </c>
      <c r="B870" s="115"/>
      <c r="C870" s="115"/>
      <c r="D870" s="153"/>
      <c r="E870" s="28">
        <f t="shared" si="271"/>
        <v>0</v>
      </c>
      <c r="F870" s="10"/>
      <c r="G870" s="5" t="s">
        <v>45</v>
      </c>
      <c r="H870" s="78" t="str">
        <f t="shared" si="270"/>
        <v>151026</v>
      </c>
      <c r="I870" s="138" t="s">
        <v>154</v>
      </c>
      <c r="J870" s="78" t="s">
        <v>583</v>
      </c>
    </row>
    <row r="871" spans="1:10" ht="15.75" x14ac:dyDescent="0.25">
      <c r="A871" s="29" t="str">
        <f>+'BoR4 Rollup'!A871</f>
        <v>Total Personal Services</v>
      </c>
      <c r="B871" s="118">
        <f>B870+B869+B868</f>
        <v>0</v>
      </c>
      <c r="C871" s="118">
        <f>C870+C869+C868</f>
        <v>0</v>
      </c>
      <c r="D871" s="118">
        <f>D870+D869+D868</f>
        <v>0</v>
      </c>
      <c r="E871" s="31">
        <f t="shared" si="271"/>
        <v>0</v>
      </c>
      <c r="F871" s="32"/>
      <c r="G871" s="5" t="s">
        <v>45</v>
      </c>
      <c r="H871" s="78" t="str">
        <f t="shared" si="270"/>
        <v>151026</v>
      </c>
      <c r="I871" s="138" t="s">
        <v>154</v>
      </c>
    </row>
    <row r="872" spans="1:10" x14ac:dyDescent="0.2">
      <c r="A872" s="26" t="str">
        <f>+'BoR4 Rollup'!A872</f>
        <v xml:space="preserve"> Travel</v>
      </c>
      <c r="B872" s="115"/>
      <c r="C872" s="115"/>
      <c r="D872" s="115"/>
      <c r="E872" s="28">
        <f t="shared" si="271"/>
        <v>0</v>
      </c>
      <c r="F872" s="10"/>
      <c r="G872" s="5" t="s">
        <v>45</v>
      </c>
      <c r="H872" s="78" t="str">
        <f t="shared" si="270"/>
        <v>151026</v>
      </c>
      <c r="I872" s="138" t="s">
        <v>154</v>
      </c>
      <c r="J872" s="78" t="s">
        <v>584</v>
      </c>
    </row>
    <row r="873" spans="1:10" x14ac:dyDescent="0.2">
      <c r="A873" s="26" t="str">
        <f>+'BoR4 Rollup'!A873</f>
        <v xml:space="preserve"> Operating Services</v>
      </c>
      <c r="B873" s="115"/>
      <c r="C873" s="115"/>
      <c r="D873" s="115"/>
      <c r="E873" s="28">
        <f t="shared" si="271"/>
        <v>0</v>
      </c>
      <c r="F873" s="10"/>
      <c r="G873" s="5" t="s">
        <v>45</v>
      </c>
      <c r="H873" s="78" t="str">
        <f t="shared" si="270"/>
        <v>151026</v>
      </c>
      <c r="I873" s="138" t="s">
        <v>154</v>
      </c>
      <c r="J873" s="78" t="s">
        <v>585</v>
      </c>
    </row>
    <row r="874" spans="1:10" x14ac:dyDescent="0.2">
      <c r="A874" s="26" t="str">
        <f>+'BoR4 Rollup'!A874</f>
        <v xml:space="preserve"> Supplies</v>
      </c>
      <c r="B874" s="115"/>
      <c r="C874" s="115"/>
      <c r="D874" s="115"/>
      <c r="E874" s="28">
        <f t="shared" si="271"/>
        <v>0</v>
      </c>
      <c r="F874" s="10"/>
      <c r="G874" s="5" t="s">
        <v>45</v>
      </c>
      <c r="H874" s="78" t="str">
        <f t="shared" si="270"/>
        <v>151026</v>
      </c>
      <c r="I874" s="138" t="s">
        <v>154</v>
      </c>
      <c r="J874" s="78" t="s">
        <v>586</v>
      </c>
    </row>
    <row r="875" spans="1:10" ht="15.75" x14ac:dyDescent="0.25">
      <c r="A875" s="29" t="str">
        <f>+'BoR4 Rollup'!A875</f>
        <v>Total Operating Expenses</v>
      </c>
      <c r="B875" s="121">
        <f>B874+B873+B872</f>
        <v>0</v>
      </c>
      <c r="C875" s="121">
        <f>C874+C873+C872</f>
        <v>0</v>
      </c>
      <c r="D875" s="121">
        <f>D874+D873+D872</f>
        <v>0</v>
      </c>
      <c r="E875" s="34">
        <f t="shared" si="271"/>
        <v>0</v>
      </c>
      <c r="F875" s="35"/>
      <c r="G875" s="5" t="s">
        <v>45</v>
      </c>
      <c r="H875" s="78" t="str">
        <f t="shared" si="270"/>
        <v>151026</v>
      </c>
      <c r="I875" s="138" t="s">
        <v>154</v>
      </c>
    </row>
    <row r="876" spans="1:10" x14ac:dyDescent="0.2">
      <c r="A876" s="26" t="str">
        <f>+'BoR4 Rollup'!A876</f>
        <v xml:space="preserve"> Professional Services</v>
      </c>
      <c r="B876" s="115"/>
      <c r="C876" s="115"/>
      <c r="D876" s="115"/>
      <c r="E876" s="28">
        <f t="shared" si="271"/>
        <v>0</v>
      </c>
      <c r="F876" s="10"/>
      <c r="G876" s="5" t="s">
        <v>45</v>
      </c>
      <c r="H876" s="78" t="str">
        <f t="shared" si="270"/>
        <v>151026</v>
      </c>
      <c r="I876" s="138" t="s">
        <v>154</v>
      </c>
      <c r="J876" s="78" t="s">
        <v>587</v>
      </c>
    </row>
    <row r="877" spans="1:10" x14ac:dyDescent="0.2">
      <c r="A877" s="26" t="str">
        <f>+'BoR4 Rollup'!A877</f>
        <v xml:space="preserve"> Other Charges</v>
      </c>
      <c r="B877" s="115"/>
      <c r="C877" s="115"/>
      <c r="D877" s="115"/>
      <c r="E877" s="28">
        <f t="shared" si="271"/>
        <v>0</v>
      </c>
      <c r="F877" s="10"/>
      <c r="G877" s="5" t="s">
        <v>45</v>
      </c>
      <c r="H877" s="78" t="str">
        <f t="shared" si="270"/>
        <v>151026</v>
      </c>
      <c r="I877" s="138" t="s">
        <v>154</v>
      </c>
      <c r="J877" s="78" t="s">
        <v>588</v>
      </c>
    </row>
    <row r="878" spans="1:10" x14ac:dyDescent="0.2">
      <c r="A878" s="26" t="str">
        <f>+'BoR4 Rollup'!A878</f>
        <v xml:space="preserve"> Debt Services</v>
      </c>
      <c r="B878" s="115"/>
      <c r="C878" s="115"/>
      <c r="D878" s="115"/>
      <c r="E878" s="28">
        <f t="shared" si="271"/>
        <v>0</v>
      </c>
      <c r="F878" s="10"/>
      <c r="G878" s="5" t="s">
        <v>45</v>
      </c>
      <c r="H878" s="78" t="str">
        <f t="shared" si="270"/>
        <v>151026</v>
      </c>
      <c r="I878" s="138" t="s">
        <v>154</v>
      </c>
    </row>
    <row r="879" spans="1:10" x14ac:dyDescent="0.2">
      <c r="A879" s="26" t="str">
        <f>+'BoR4 Rollup'!A879</f>
        <v xml:space="preserve"> Interagency Transfers</v>
      </c>
      <c r="B879" s="115"/>
      <c r="C879" s="115"/>
      <c r="D879" s="115"/>
      <c r="E879" s="28">
        <f t="shared" si="271"/>
        <v>0</v>
      </c>
      <c r="F879" s="10"/>
      <c r="G879" s="5" t="s">
        <v>45</v>
      </c>
      <c r="H879" s="78" t="str">
        <f t="shared" si="270"/>
        <v>151026</v>
      </c>
      <c r="I879" s="138" t="s">
        <v>154</v>
      </c>
      <c r="J879" s="78" t="s">
        <v>589</v>
      </c>
    </row>
    <row r="880" spans="1:10" ht="15.75" x14ac:dyDescent="0.25">
      <c r="A880" s="29" t="str">
        <f>+'BoR4 Rollup'!A880</f>
        <v>Total Other Charges</v>
      </c>
      <c r="B880" s="121">
        <f>B879+B878+B877+B876</f>
        <v>0</v>
      </c>
      <c r="C880" s="121">
        <f>C879+C878+C877+C876</f>
        <v>0</v>
      </c>
      <c r="D880" s="121">
        <f>D879+D878+D877+D876</f>
        <v>0</v>
      </c>
      <c r="E880" s="34">
        <f t="shared" si="271"/>
        <v>0</v>
      </c>
      <c r="F880" s="35"/>
      <c r="G880" s="5" t="s">
        <v>45</v>
      </c>
      <c r="H880" s="78" t="str">
        <f t="shared" si="270"/>
        <v>151026</v>
      </c>
      <c r="I880" s="138" t="s">
        <v>154</v>
      </c>
    </row>
    <row r="881" spans="1:10" x14ac:dyDescent="0.2">
      <c r="A881" s="26" t="str">
        <f>+'BoR4 Rollup'!A881</f>
        <v xml:space="preserve"> General Acquisitions</v>
      </c>
      <c r="B881" s="115"/>
      <c r="C881" s="115"/>
      <c r="D881" s="115"/>
      <c r="E881" s="28">
        <f t="shared" si="271"/>
        <v>0</v>
      </c>
      <c r="F881" s="10"/>
      <c r="G881" s="5" t="s">
        <v>45</v>
      </c>
      <c r="H881" s="78" t="str">
        <f t="shared" si="270"/>
        <v>151026</v>
      </c>
      <c r="I881" s="138" t="s">
        <v>154</v>
      </c>
      <c r="J881" s="78" t="s">
        <v>590</v>
      </c>
    </row>
    <row r="882" spans="1:10" x14ac:dyDescent="0.2">
      <c r="A882" s="26" t="str">
        <f>+'BoR4 Rollup'!A882</f>
        <v xml:space="preserve"> Library Acquisitions</v>
      </c>
      <c r="B882" s="115"/>
      <c r="C882" s="115"/>
      <c r="D882" s="115"/>
      <c r="E882" s="28">
        <f t="shared" si="271"/>
        <v>0</v>
      </c>
      <c r="F882" s="10"/>
      <c r="G882" s="5" t="s">
        <v>45</v>
      </c>
      <c r="H882" s="78" t="str">
        <f t="shared" si="270"/>
        <v>151026</v>
      </c>
      <c r="I882" s="138" t="s">
        <v>154</v>
      </c>
      <c r="J882" s="78" t="s">
        <v>590</v>
      </c>
    </row>
    <row r="883" spans="1:10" x14ac:dyDescent="0.2">
      <c r="A883" s="26" t="str">
        <f>+'BoR4 Rollup'!A883</f>
        <v xml:space="preserve"> Major Repairs</v>
      </c>
      <c r="B883" s="115"/>
      <c r="C883" s="115"/>
      <c r="D883" s="115"/>
      <c r="E883" s="28">
        <f t="shared" si="271"/>
        <v>0</v>
      </c>
      <c r="F883" s="10"/>
      <c r="G883" s="5" t="s">
        <v>45</v>
      </c>
      <c r="H883" s="78" t="str">
        <f t="shared" si="270"/>
        <v>151026</v>
      </c>
      <c r="I883" s="138" t="s">
        <v>154</v>
      </c>
    </row>
    <row r="884" spans="1:10" ht="15.75" x14ac:dyDescent="0.25">
      <c r="A884" s="29" t="str">
        <f>+'BoR4 Rollup'!A884</f>
        <v>Total Acquisitions and Major Repairs</v>
      </c>
      <c r="B884" s="121">
        <f>B883+B882+B881</f>
        <v>0</v>
      </c>
      <c r="C884" s="121">
        <f>C883+C882+C881</f>
        <v>0</v>
      </c>
      <c r="D884" s="121">
        <f>D883+D882+D881</f>
        <v>0</v>
      </c>
      <c r="E884" s="34">
        <f t="shared" si="271"/>
        <v>0</v>
      </c>
      <c r="F884" s="35"/>
      <c r="G884" s="5" t="s">
        <v>45</v>
      </c>
      <c r="H884" s="78" t="str">
        <f t="shared" si="270"/>
        <v>151026</v>
      </c>
      <c r="I884" s="138" t="s">
        <v>154</v>
      </c>
    </row>
    <row r="885" spans="1:10" ht="15.75" x14ac:dyDescent="0.25">
      <c r="A885" s="29" t="str">
        <f>+'BoR4 Rollup'!A885</f>
        <v>Function Total</v>
      </c>
      <c r="B885" s="118">
        <f>B884+B880+B875+B871</f>
        <v>0</v>
      </c>
      <c r="C885" s="118">
        <f>C884+C880+C875+C871</f>
        <v>0</v>
      </c>
      <c r="D885" s="118">
        <f>D884+D880+D875+D871</f>
        <v>0</v>
      </c>
      <c r="E885" s="46">
        <f t="shared" si="271"/>
        <v>0</v>
      </c>
      <c r="F885" s="32"/>
      <c r="G885" s="5" t="s">
        <v>45</v>
      </c>
      <c r="H885" s="78" t="str">
        <f t="shared" si="270"/>
        <v>151026</v>
      </c>
      <c r="I885" s="138" t="s">
        <v>154</v>
      </c>
    </row>
    <row r="886" spans="1:10" ht="15.75" x14ac:dyDescent="0.25">
      <c r="A886" s="124" t="str">
        <f>'BoR4 Rollup'!A886</f>
        <v>Function:  Instruction</v>
      </c>
      <c r="B886" s="125"/>
      <c r="C886" s="126"/>
      <c r="D886" s="126"/>
      <c r="E886" s="128"/>
      <c r="F886" s="4"/>
      <c r="G886" s="5" t="s">
        <v>45</v>
      </c>
      <c r="H886" s="5" t="str">
        <f t="shared" ref="H886:H887" si="272">RIGHT($A$888,6)</f>
        <v>151030</v>
      </c>
      <c r="I886" s="78" t="s">
        <v>157</v>
      </c>
    </row>
    <row r="887" spans="1:10" ht="15.75" x14ac:dyDescent="0.25">
      <c r="A887" s="129" t="str">
        <f>'BoR4 Rollup'!A887</f>
        <v>Orgn:  Allied Health - Surgical Technology</v>
      </c>
      <c r="B887" s="130" t="str">
        <f>+'BoR4 Rollup'!B887</f>
        <v>Actual</v>
      </c>
      <c r="C887" s="130" t="str">
        <f>+'BoR4 Rollup'!C887</f>
        <v>Budgeted</v>
      </c>
      <c r="D887" s="130" t="str">
        <f>+'BoR4 Rollup'!D887</f>
        <v>Budgeted</v>
      </c>
      <c r="E887" s="132" t="str">
        <f>'BoR4 Rollup'!E845</f>
        <v>2022-2023 +/-</v>
      </c>
      <c r="F887" s="44"/>
      <c r="G887" s="5" t="s">
        <v>45</v>
      </c>
      <c r="H887" s="5" t="str">
        <f t="shared" si="272"/>
        <v>151030</v>
      </c>
      <c r="I887" s="78" t="s">
        <v>157</v>
      </c>
    </row>
    <row r="888" spans="1:10" ht="15.75" x14ac:dyDescent="0.25">
      <c r="A888" s="133" t="str">
        <f>'BoR4 Rollup'!A888</f>
        <v>Organization ID:  151030</v>
      </c>
      <c r="B888" s="134" t="str">
        <f>'BoR4 Rollup'!$B$6</f>
        <v>2022-2023</v>
      </c>
      <c r="C888" s="134" t="str">
        <f>'BoR4 Rollup'!$C$6</f>
        <v>2022-2023</v>
      </c>
      <c r="D888" s="134" t="str">
        <f>'BoR4 Rollup'!$D$6</f>
        <v>2023-2024</v>
      </c>
      <c r="E888" s="136" t="str">
        <f>'BoR4 Rollup'!$E$6</f>
        <v>2023-2024</v>
      </c>
      <c r="F888" s="44"/>
      <c r="G888" s="5" t="s">
        <v>45</v>
      </c>
      <c r="H888" s="5" t="str">
        <f>RIGHT($A$888,6)</f>
        <v>151030</v>
      </c>
      <c r="I888" s="78" t="s">
        <v>157</v>
      </c>
    </row>
    <row r="889" spans="1:10" x14ac:dyDescent="0.2">
      <c r="A889" s="26" t="str">
        <f>'BoR4 Rollup'!A889</f>
        <v xml:space="preserve">  Salaries</v>
      </c>
      <c r="B889" s="115"/>
      <c r="C889" s="115"/>
      <c r="D889" s="115"/>
      <c r="E889" s="28">
        <f t="shared" ref="E889:E906" si="273">+D889-C889</f>
        <v>0</v>
      </c>
      <c r="F889" s="10"/>
      <c r="G889" s="5" t="s">
        <v>45</v>
      </c>
      <c r="H889" s="5" t="str">
        <f t="shared" ref="H889:H906" si="274">RIGHT($A$888,6)</f>
        <v>151030</v>
      </c>
      <c r="I889" s="78" t="s">
        <v>157</v>
      </c>
      <c r="J889" s="78" t="s">
        <v>582</v>
      </c>
    </row>
    <row r="890" spans="1:10" x14ac:dyDescent="0.2">
      <c r="A890" s="26" t="str">
        <f>'BoR4 Rollup'!A890</f>
        <v xml:space="preserve">  Other Compensation</v>
      </c>
      <c r="B890" s="115"/>
      <c r="C890" s="115"/>
      <c r="D890" s="115"/>
      <c r="E890" s="28">
        <f t="shared" si="273"/>
        <v>0</v>
      </c>
      <c r="F890" s="10"/>
      <c r="G890" s="5" t="s">
        <v>45</v>
      </c>
      <c r="H890" s="5" t="str">
        <f t="shared" si="274"/>
        <v>151030</v>
      </c>
      <c r="I890" s="78" t="s">
        <v>157</v>
      </c>
    </row>
    <row r="891" spans="1:10" x14ac:dyDescent="0.2">
      <c r="A891" s="26" t="str">
        <f>'BoR4 Rollup'!A891</f>
        <v xml:space="preserve">  Related Benefits</v>
      </c>
      <c r="B891" s="115"/>
      <c r="C891" s="115"/>
      <c r="D891" s="153"/>
      <c r="E891" s="28">
        <f t="shared" si="273"/>
        <v>0</v>
      </c>
      <c r="F891" s="10"/>
      <c r="G891" s="5" t="s">
        <v>45</v>
      </c>
      <c r="H891" s="5" t="str">
        <f t="shared" si="274"/>
        <v>151030</v>
      </c>
      <c r="I891" s="78" t="s">
        <v>157</v>
      </c>
      <c r="J891" s="78" t="s">
        <v>583</v>
      </c>
    </row>
    <row r="892" spans="1:10" ht="15.75" x14ac:dyDescent="0.25">
      <c r="A892" s="29" t="str">
        <f>'BoR4 Rollup'!A892</f>
        <v>Total Personal Services</v>
      </c>
      <c r="B892" s="118">
        <f>B891+B890+B889</f>
        <v>0</v>
      </c>
      <c r="C892" s="118">
        <f>C891+C890+C889</f>
        <v>0</v>
      </c>
      <c r="D892" s="118">
        <f>D891+D890+D889</f>
        <v>0</v>
      </c>
      <c r="E892" s="31">
        <f t="shared" si="273"/>
        <v>0</v>
      </c>
      <c r="F892" s="32"/>
      <c r="G892" s="5" t="s">
        <v>45</v>
      </c>
      <c r="H892" s="5" t="str">
        <f t="shared" si="274"/>
        <v>151030</v>
      </c>
      <c r="I892" s="78" t="s">
        <v>157</v>
      </c>
    </row>
    <row r="893" spans="1:10" x14ac:dyDescent="0.2">
      <c r="A893" s="26" t="str">
        <f>'BoR4 Rollup'!A893</f>
        <v xml:space="preserve"> Travel</v>
      </c>
      <c r="B893" s="115"/>
      <c r="C893" s="115"/>
      <c r="D893" s="115"/>
      <c r="E893" s="28">
        <f t="shared" si="273"/>
        <v>0</v>
      </c>
      <c r="F893" s="10"/>
      <c r="G893" s="5" t="s">
        <v>45</v>
      </c>
      <c r="H893" s="5" t="str">
        <f t="shared" si="274"/>
        <v>151030</v>
      </c>
      <c r="I893" s="78" t="s">
        <v>157</v>
      </c>
      <c r="J893" s="78" t="s">
        <v>584</v>
      </c>
    </row>
    <row r="894" spans="1:10" x14ac:dyDescent="0.2">
      <c r="A894" s="26" t="str">
        <f>'BoR4 Rollup'!A894</f>
        <v xml:space="preserve"> Operating Services</v>
      </c>
      <c r="B894" s="115"/>
      <c r="C894" s="115"/>
      <c r="D894" s="115"/>
      <c r="E894" s="28">
        <f t="shared" si="273"/>
        <v>0</v>
      </c>
      <c r="F894" s="10"/>
      <c r="G894" s="5" t="s">
        <v>45</v>
      </c>
      <c r="H894" s="5" t="str">
        <f t="shared" si="274"/>
        <v>151030</v>
      </c>
      <c r="I894" s="78" t="s">
        <v>157</v>
      </c>
      <c r="J894" s="78" t="s">
        <v>585</v>
      </c>
    </row>
    <row r="895" spans="1:10" x14ac:dyDescent="0.2">
      <c r="A895" s="26" t="str">
        <f>'BoR4 Rollup'!A895</f>
        <v xml:space="preserve"> Supplies</v>
      </c>
      <c r="B895" s="115"/>
      <c r="C895" s="115"/>
      <c r="D895" s="115"/>
      <c r="E895" s="28">
        <f t="shared" si="273"/>
        <v>0</v>
      </c>
      <c r="F895" s="10"/>
      <c r="G895" s="5" t="s">
        <v>45</v>
      </c>
      <c r="H895" s="5" t="str">
        <f t="shared" si="274"/>
        <v>151030</v>
      </c>
      <c r="I895" s="78" t="s">
        <v>157</v>
      </c>
      <c r="J895" s="78" t="s">
        <v>586</v>
      </c>
    </row>
    <row r="896" spans="1:10" ht="15.75" x14ac:dyDescent="0.25">
      <c r="A896" s="29" t="str">
        <f>'BoR4 Rollup'!A896</f>
        <v>Total Operating Expenses</v>
      </c>
      <c r="B896" s="121">
        <f>B895+B894+B893</f>
        <v>0</v>
      </c>
      <c r="C896" s="121">
        <f>C895+C894+C893</f>
        <v>0</v>
      </c>
      <c r="D896" s="121">
        <f>D895+D894+D893</f>
        <v>0</v>
      </c>
      <c r="E896" s="34">
        <f t="shared" si="273"/>
        <v>0</v>
      </c>
      <c r="F896" s="35"/>
      <c r="G896" s="5" t="s">
        <v>45</v>
      </c>
      <c r="H896" s="5" t="str">
        <f t="shared" si="274"/>
        <v>151030</v>
      </c>
      <c r="I896" s="78" t="s">
        <v>157</v>
      </c>
    </row>
    <row r="897" spans="1:10" x14ac:dyDescent="0.2">
      <c r="A897" s="26" t="str">
        <f>'BoR4 Rollup'!A897</f>
        <v xml:space="preserve"> Professional Services</v>
      </c>
      <c r="B897" s="115"/>
      <c r="C897" s="115"/>
      <c r="D897" s="115"/>
      <c r="E897" s="28">
        <f t="shared" si="273"/>
        <v>0</v>
      </c>
      <c r="F897" s="10"/>
      <c r="G897" s="5" t="s">
        <v>45</v>
      </c>
      <c r="H897" s="5" t="str">
        <f t="shared" si="274"/>
        <v>151030</v>
      </c>
      <c r="I897" s="78" t="s">
        <v>157</v>
      </c>
      <c r="J897" s="78" t="s">
        <v>587</v>
      </c>
    </row>
    <row r="898" spans="1:10" x14ac:dyDescent="0.2">
      <c r="A898" s="26" t="str">
        <f>'BoR4 Rollup'!A898</f>
        <v xml:space="preserve"> Other Charges</v>
      </c>
      <c r="B898" s="115"/>
      <c r="C898" s="115"/>
      <c r="D898" s="115"/>
      <c r="E898" s="28">
        <f t="shared" si="273"/>
        <v>0</v>
      </c>
      <c r="F898" s="10"/>
      <c r="G898" s="5" t="s">
        <v>45</v>
      </c>
      <c r="H898" s="5" t="str">
        <f t="shared" si="274"/>
        <v>151030</v>
      </c>
      <c r="I898" s="78" t="s">
        <v>157</v>
      </c>
      <c r="J898" s="78" t="s">
        <v>588</v>
      </c>
    </row>
    <row r="899" spans="1:10" x14ac:dyDescent="0.2">
      <c r="A899" s="26" t="str">
        <f>'BoR4 Rollup'!A899</f>
        <v xml:space="preserve"> Debt Services</v>
      </c>
      <c r="B899" s="115"/>
      <c r="C899" s="115"/>
      <c r="D899" s="115"/>
      <c r="E899" s="28">
        <f t="shared" si="273"/>
        <v>0</v>
      </c>
      <c r="F899" s="10"/>
      <c r="G899" s="5" t="s">
        <v>45</v>
      </c>
      <c r="H899" s="5" t="str">
        <f t="shared" si="274"/>
        <v>151030</v>
      </c>
      <c r="I899" s="78" t="s">
        <v>157</v>
      </c>
    </row>
    <row r="900" spans="1:10" x14ac:dyDescent="0.2">
      <c r="A900" s="26" t="str">
        <f>'BoR4 Rollup'!A900</f>
        <v xml:space="preserve"> Interagency Transfers</v>
      </c>
      <c r="B900" s="115"/>
      <c r="C900" s="115"/>
      <c r="D900" s="115"/>
      <c r="E900" s="28">
        <f t="shared" si="273"/>
        <v>0</v>
      </c>
      <c r="F900" s="10"/>
      <c r="G900" s="5" t="s">
        <v>45</v>
      </c>
      <c r="H900" s="5" t="str">
        <f t="shared" si="274"/>
        <v>151030</v>
      </c>
      <c r="I900" s="78" t="s">
        <v>157</v>
      </c>
      <c r="J900" s="78" t="s">
        <v>589</v>
      </c>
    </row>
    <row r="901" spans="1:10" ht="15.75" x14ac:dyDescent="0.25">
      <c r="A901" s="29" t="str">
        <f>'BoR4 Rollup'!A901</f>
        <v>Total Other Charges</v>
      </c>
      <c r="B901" s="121">
        <f>B900+B899+B898+B897</f>
        <v>0</v>
      </c>
      <c r="C901" s="121">
        <f>C900+C899+C898+C897</f>
        <v>0</v>
      </c>
      <c r="D901" s="121">
        <f>D900+D899+D898+D897</f>
        <v>0</v>
      </c>
      <c r="E901" s="34">
        <f t="shared" si="273"/>
        <v>0</v>
      </c>
      <c r="F901" s="35"/>
      <c r="G901" s="5" t="s">
        <v>45</v>
      </c>
      <c r="H901" s="5" t="str">
        <f t="shared" si="274"/>
        <v>151030</v>
      </c>
      <c r="I901" s="78" t="s">
        <v>157</v>
      </c>
    </row>
    <row r="902" spans="1:10" x14ac:dyDescent="0.2">
      <c r="A902" s="26" t="str">
        <f>'BoR4 Rollup'!A902</f>
        <v xml:space="preserve"> General Acquisitions</v>
      </c>
      <c r="B902" s="115"/>
      <c r="C902" s="115"/>
      <c r="D902" s="115"/>
      <c r="E902" s="28">
        <f t="shared" si="273"/>
        <v>0</v>
      </c>
      <c r="F902" s="10"/>
      <c r="G902" s="5" t="s">
        <v>45</v>
      </c>
      <c r="H902" s="5" t="str">
        <f t="shared" si="274"/>
        <v>151030</v>
      </c>
      <c r="I902" s="78" t="s">
        <v>157</v>
      </c>
      <c r="J902" s="78" t="s">
        <v>590</v>
      </c>
    </row>
    <row r="903" spans="1:10" x14ac:dyDescent="0.2">
      <c r="A903" s="26" t="str">
        <f>'BoR4 Rollup'!A903</f>
        <v xml:space="preserve"> Library Acquisitions</v>
      </c>
      <c r="B903" s="115"/>
      <c r="C903" s="115"/>
      <c r="D903" s="115"/>
      <c r="E903" s="28">
        <f t="shared" si="273"/>
        <v>0</v>
      </c>
      <c r="F903" s="10"/>
      <c r="G903" s="5" t="s">
        <v>45</v>
      </c>
      <c r="H903" s="5" t="str">
        <f t="shared" si="274"/>
        <v>151030</v>
      </c>
      <c r="I903" s="78" t="s">
        <v>157</v>
      </c>
      <c r="J903" s="78" t="s">
        <v>590</v>
      </c>
    </row>
    <row r="904" spans="1:10" x14ac:dyDescent="0.2">
      <c r="A904" s="26" t="str">
        <f>'BoR4 Rollup'!A904</f>
        <v xml:space="preserve"> Major Repairs</v>
      </c>
      <c r="B904" s="115"/>
      <c r="C904" s="115"/>
      <c r="D904" s="115"/>
      <c r="E904" s="28">
        <f t="shared" si="273"/>
        <v>0</v>
      </c>
      <c r="F904" s="10"/>
      <c r="G904" s="5" t="s">
        <v>45</v>
      </c>
      <c r="H904" s="5" t="str">
        <f t="shared" si="274"/>
        <v>151030</v>
      </c>
      <c r="I904" s="78" t="s">
        <v>157</v>
      </c>
    </row>
    <row r="905" spans="1:10" ht="15.75" x14ac:dyDescent="0.25">
      <c r="A905" s="29" t="str">
        <f>'BoR4 Rollup'!A905</f>
        <v>Total Acquisitions and Major Repairs</v>
      </c>
      <c r="B905" s="121">
        <f>B904+B903+B902</f>
        <v>0</v>
      </c>
      <c r="C905" s="121">
        <f>C904+C903+C902</f>
        <v>0</v>
      </c>
      <c r="D905" s="121">
        <f>D904+D903+D902</f>
        <v>0</v>
      </c>
      <c r="E905" s="34">
        <f t="shared" si="273"/>
        <v>0</v>
      </c>
      <c r="F905" s="35"/>
      <c r="G905" s="5" t="s">
        <v>45</v>
      </c>
      <c r="H905" s="5" t="str">
        <f t="shared" si="274"/>
        <v>151030</v>
      </c>
      <c r="I905" s="78" t="s">
        <v>157</v>
      </c>
    </row>
    <row r="906" spans="1:10" ht="15.75" x14ac:dyDescent="0.25">
      <c r="A906" s="29" t="str">
        <f>'BoR4 Rollup'!A906</f>
        <v>Function Total</v>
      </c>
      <c r="B906" s="118">
        <f>B905+B901+B896+B892</f>
        <v>0</v>
      </c>
      <c r="C906" s="118">
        <f>C905+C901+C896+C892</f>
        <v>0</v>
      </c>
      <c r="D906" s="118">
        <f>D905+D901+D896+D892</f>
        <v>0</v>
      </c>
      <c r="E906" s="46">
        <f t="shared" si="273"/>
        <v>0</v>
      </c>
      <c r="F906" s="32"/>
      <c r="G906" s="5" t="s">
        <v>45</v>
      </c>
      <c r="H906" s="5" t="str">
        <f t="shared" si="274"/>
        <v>151030</v>
      </c>
      <c r="I906" s="78" t="s">
        <v>157</v>
      </c>
    </row>
    <row r="907" spans="1:10" ht="15.75" x14ac:dyDescent="0.25">
      <c r="A907" s="124" t="str">
        <f>'BoR4 Rollup'!A907</f>
        <v>Function:  Instruction</v>
      </c>
      <c r="B907" s="125"/>
      <c r="C907" s="126"/>
      <c r="D907" s="126"/>
      <c r="E907" s="128"/>
      <c r="F907" s="4"/>
      <c r="G907" s="5" t="s">
        <v>32</v>
      </c>
      <c r="H907" s="5" t="str">
        <f t="shared" ref="H907:H927" si="275">RIGHT($A$909,6)</f>
        <v>152007</v>
      </c>
      <c r="I907" s="78" t="s">
        <v>160</v>
      </c>
    </row>
    <row r="908" spans="1:10" ht="15.75" x14ac:dyDescent="0.25">
      <c r="A908" s="129" t="str">
        <f>'BoR4 Rollup'!A908</f>
        <v>Orgn:  Agriculture Prod-Mining Safety &amp; HA</v>
      </c>
      <c r="B908" s="130" t="str">
        <f>+'BoR4 Rollup'!B908</f>
        <v>Actual</v>
      </c>
      <c r="C908" s="130" t="str">
        <f>+'BoR4 Rollup'!C908</f>
        <v>Budgeted</v>
      </c>
      <c r="D908" s="130" t="str">
        <f>+'BoR4 Rollup'!D908</f>
        <v>Budgeted</v>
      </c>
      <c r="E908" s="132" t="str">
        <f>'BoR4 Rollup'!E887</f>
        <v>2022-2023 +/-</v>
      </c>
      <c r="F908" s="18"/>
      <c r="G908" s="5" t="s">
        <v>32</v>
      </c>
      <c r="H908" s="5" t="str">
        <f t="shared" si="275"/>
        <v>152007</v>
      </c>
      <c r="I908" s="78" t="s">
        <v>160</v>
      </c>
    </row>
    <row r="909" spans="1:10" ht="15.75" x14ac:dyDescent="0.25">
      <c r="A909" s="133" t="str">
        <f>'BoR4 Rollup'!A909</f>
        <v>Organization ID:  152007</v>
      </c>
      <c r="B909" s="134" t="str">
        <f>'BoR4 Rollup'!$B$6</f>
        <v>2022-2023</v>
      </c>
      <c r="C909" s="134" t="str">
        <f>'BoR4 Rollup'!$C$6</f>
        <v>2022-2023</v>
      </c>
      <c r="D909" s="134" t="str">
        <f>'BoR4 Rollup'!$D$6</f>
        <v>2023-2024</v>
      </c>
      <c r="E909" s="136" t="str">
        <f>'BoR4 Rollup'!$E$6</f>
        <v>2023-2024</v>
      </c>
      <c r="F909" s="18"/>
      <c r="G909" s="5" t="s">
        <v>32</v>
      </c>
      <c r="H909" s="5" t="str">
        <f t="shared" si="275"/>
        <v>152007</v>
      </c>
      <c r="I909" s="78" t="s">
        <v>160</v>
      </c>
    </row>
    <row r="910" spans="1:10" x14ac:dyDescent="0.2">
      <c r="A910" s="26" t="str">
        <f>'BoR4 Rollup'!A910</f>
        <v xml:space="preserve">  Salaries</v>
      </c>
      <c r="B910" s="115"/>
      <c r="C910" s="115"/>
      <c r="D910" s="115"/>
      <c r="E910" s="28">
        <f t="shared" ref="E910:E927" si="276">+D910-C910</f>
        <v>0</v>
      </c>
      <c r="F910" s="10"/>
      <c r="G910" s="5" t="s">
        <v>32</v>
      </c>
      <c r="H910" s="5" t="str">
        <f t="shared" si="275"/>
        <v>152007</v>
      </c>
      <c r="I910" s="78" t="s">
        <v>160</v>
      </c>
      <c r="J910" s="78" t="s">
        <v>582</v>
      </c>
    </row>
    <row r="911" spans="1:10" x14ac:dyDescent="0.2">
      <c r="A911" s="26" t="str">
        <f>'BoR4 Rollup'!A911</f>
        <v xml:space="preserve">  Other Compensation</v>
      </c>
      <c r="B911" s="115"/>
      <c r="C911" s="115"/>
      <c r="D911" s="115"/>
      <c r="E911" s="28">
        <f t="shared" si="276"/>
        <v>0</v>
      </c>
      <c r="F911" s="10"/>
      <c r="G911" s="5" t="s">
        <v>32</v>
      </c>
      <c r="H911" s="5" t="str">
        <f t="shared" si="275"/>
        <v>152007</v>
      </c>
      <c r="I911" s="78" t="s">
        <v>160</v>
      </c>
    </row>
    <row r="912" spans="1:10" x14ac:dyDescent="0.2">
      <c r="A912" s="26" t="str">
        <f>'BoR4 Rollup'!A912</f>
        <v xml:space="preserve">  Related Benefits</v>
      </c>
      <c r="B912" s="115"/>
      <c r="C912" s="115"/>
      <c r="D912" s="153"/>
      <c r="E912" s="28">
        <f t="shared" si="276"/>
        <v>0</v>
      </c>
      <c r="F912" s="10"/>
      <c r="G912" s="5" t="s">
        <v>32</v>
      </c>
      <c r="H912" s="5" t="str">
        <f t="shared" si="275"/>
        <v>152007</v>
      </c>
      <c r="I912" s="78" t="s">
        <v>160</v>
      </c>
      <c r="J912" s="78" t="s">
        <v>583</v>
      </c>
    </row>
    <row r="913" spans="1:10" ht="15.75" x14ac:dyDescent="0.25">
      <c r="A913" s="29" t="str">
        <f>'BoR4 Rollup'!A913</f>
        <v>Total Personal Services</v>
      </c>
      <c r="B913" s="118">
        <f>B912+B911+B910</f>
        <v>0</v>
      </c>
      <c r="C913" s="118">
        <f>C912+C911+C910</f>
        <v>0</v>
      </c>
      <c r="D913" s="118">
        <f>D912+D911+D910</f>
        <v>0</v>
      </c>
      <c r="E913" s="31">
        <f t="shared" si="276"/>
        <v>0</v>
      </c>
      <c r="F913" s="32"/>
      <c r="G913" s="5" t="s">
        <v>8</v>
      </c>
      <c r="H913" s="5" t="str">
        <f t="shared" si="275"/>
        <v>152007</v>
      </c>
      <c r="I913" s="78" t="s">
        <v>160</v>
      </c>
    </row>
    <row r="914" spans="1:10" x14ac:dyDescent="0.2">
      <c r="A914" s="26" t="str">
        <f>'BoR4 Rollup'!A914</f>
        <v xml:space="preserve"> Travel</v>
      </c>
      <c r="B914" s="115"/>
      <c r="C914" s="115"/>
      <c r="D914" s="115"/>
      <c r="E914" s="28">
        <f t="shared" si="276"/>
        <v>0</v>
      </c>
      <c r="F914" s="10"/>
      <c r="G914" s="5" t="s">
        <v>32</v>
      </c>
      <c r="H914" s="5" t="str">
        <f t="shared" si="275"/>
        <v>152007</v>
      </c>
      <c r="I914" s="78" t="s">
        <v>160</v>
      </c>
      <c r="J914" s="78" t="s">
        <v>584</v>
      </c>
    </row>
    <row r="915" spans="1:10" x14ac:dyDescent="0.2">
      <c r="A915" s="26" t="str">
        <f>'BoR4 Rollup'!A915</f>
        <v xml:space="preserve"> Operating Services</v>
      </c>
      <c r="B915" s="115"/>
      <c r="C915" s="115"/>
      <c r="D915" s="115"/>
      <c r="E915" s="28">
        <f t="shared" si="276"/>
        <v>0</v>
      </c>
      <c r="F915" s="10"/>
      <c r="G915" s="5" t="s">
        <v>32</v>
      </c>
      <c r="H915" s="5" t="str">
        <f t="shared" si="275"/>
        <v>152007</v>
      </c>
      <c r="I915" s="78" t="s">
        <v>160</v>
      </c>
      <c r="J915" s="78" t="s">
        <v>585</v>
      </c>
    </row>
    <row r="916" spans="1:10" x14ac:dyDescent="0.2">
      <c r="A916" s="26" t="str">
        <f>'BoR4 Rollup'!A916</f>
        <v xml:space="preserve"> Supplies</v>
      </c>
      <c r="B916" s="115"/>
      <c r="C916" s="115"/>
      <c r="D916" s="115"/>
      <c r="E916" s="28">
        <f t="shared" si="276"/>
        <v>0</v>
      </c>
      <c r="F916" s="10"/>
      <c r="G916" s="5" t="s">
        <v>32</v>
      </c>
      <c r="H916" s="5" t="str">
        <f t="shared" si="275"/>
        <v>152007</v>
      </c>
      <c r="I916" s="78" t="s">
        <v>160</v>
      </c>
      <c r="J916" s="78" t="s">
        <v>586</v>
      </c>
    </row>
    <row r="917" spans="1:10" ht="15.75" x14ac:dyDescent="0.25">
      <c r="A917" s="29" t="str">
        <f>'BoR4 Rollup'!A917</f>
        <v>Total Operating Expenses</v>
      </c>
      <c r="B917" s="121">
        <f>B916+B915+B914</f>
        <v>0</v>
      </c>
      <c r="C917" s="121">
        <f>C916+C915+C914</f>
        <v>0</v>
      </c>
      <c r="D917" s="121">
        <f>D916+D915+D914</f>
        <v>0</v>
      </c>
      <c r="E917" s="34">
        <f t="shared" si="276"/>
        <v>0</v>
      </c>
      <c r="F917" s="35"/>
      <c r="G917" s="5" t="s">
        <v>8</v>
      </c>
      <c r="H917" s="5" t="str">
        <f t="shared" si="275"/>
        <v>152007</v>
      </c>
      <c r="I917" s="78" t="s">
        <v>160</v>
      </c>
    </row>
    <row r="918" spans="1:10" x14ac:dyDescent="0.2">
      <c r="A918" s="26" t="str">
        <f>'BoR4 Rollup'!A918</f>
        <v xml:space="preserve"> Professional Services</v>
      </c>
      <c r="B918" s="115"/>
      <c r="C918" s="115"/>
      <c r="D918" s="115"/>
      <c r="E918" s="28">
        <f t="shared" si="276"/>
        <v>0</v>
      </c>
      <c r="F918" s="10"/>
      <c r="G918" s="5" t="s">
        <v>32</v>
      </c>
      <c r="H918" s="5" t="str">
        <f t="shared" si="275"/>
        <v>152007</v>
      </c>
      <c r="I918" s="78" t="s">
        <v>160</v>
      </c>
      <c r="J918" s="78" t="s">
        <v>587</v>
      </c>
    </row>
    <row r="919" spans="1:10" x14ac:dyDescent="0.2">
      <c r="A919" s="26" t="str">
        <f>'BoR4 Rollup'!A919</f>
        <v xml:space="preserve"> Other Charges</v>
      </c>
      <c r="B919" s="115"/>
      <c r="C919" s="115"/>
      <c r="D919" s="115"/>
      <c r="E919" s="28">
        <f t="shared" si="276"/>
        <v>0</v>
      </c>
      <c r="F919" s="10"/>
      <c r="G919" s="5" t="s">
        <v>32</v>
      </c>
      <c r="H919" s="5" t="str">
        <f t="shared" si="275"/>
        <v>152007</v>
      </c>
      <c r="I919" s="78" t="s">
        <v>160</v>
      </c>
      <c r="J919" s="78" t="s">
        <v>588</v>
      </c>
    </row>
    <row r="920" spans="1:10" x14ac:dyDescent="0.2">
      <c r="A920" s="26" t="str">
        <f>'BoR4 Rollup'!A920</f>
        <v xml:space="preserve"> Debt Services</v>
      </c>
      <c r="B920" s="115"/>
      <c r="C920" s="115"/>
      <c r="D920" s="115"/>
      <c r="E920" s="28">
        <f t="shared" si="276"/>
        <v>0</v>
      </c>
      <c r="F920" s="10"/>
      <c r="G920" s="5" t="s">
        <v>32</v>
      </c>
      <c r="H920" s="5" t="str">
        <f t="shared" si="275"/>
        <v>152007</v>
      </c>
      <c r="I920" s="78" t="s">
        <v>160</v>
      </c>
    </row>
    <row r="921" spans="1:10" x14ac:dyDescent="0.2">
      <c r="A921" s="26" t="str">
        <f>'BoR4 Rollup'!A921</f>
        <v xml:space="preserve"> Interagency Transfers</v>
      </c>
      <c r="B921" s="115"/>
      <c r="C921" s="115"/>
      <c r="D921" s="115"/>
      <c r="E921" s="28">
        <f t="shared" si="276"/>
        <v>0</v>
      </c>
      <c r="F921" s="10"/>
      <c r="G921" s="5" t="s">
        <v>32</v>
      </c>
      <c r="H921" s="5" t="str">
        <f t="shared" si="275"/>
        <v>152007</v>
      </c>
      <c r="I921" s="78" t="s">
        <v>160</v>
      </c>
      <c r="J921" s="78" t="s">
        <v>589</v>
      </c>
    </row>
    <row r="922" spans="1:10" ht="15.75" x14ac:dyDescent="0.25">
      <c r="A922" s="29" t="str">
        <f>'BoR4 Rollup'!A922</f>
        <v>Total Other Charges</v>
      </c>
      <c r="B922" s="121">
        <f>B921+B920+B919+B918</f>
        <v>0</v>
      </c>
      <c r="C922" s="121">
        <f>C921+C920+C919+C918</f>
        <v>0</v>
      </c>
      <c r="D922" s="121">
        <f>D921+D920+D919+D918</f>
        <v>0</v>
      </c>
      <c r="E922" s="34">
        <f t="shared" si="276"/>
        <v>0</v>
      </c>
      <c r="F922" s="35"/>
      <c r="G922" s="5" t="s">
        <v>8</v>
      </c>
      <c r="H922" s="5" t="str">
        <f t="shared" si="275"/>
        <v>152007</v>
      </c>
      <c r="I922" s="78" t="s">
        <v>160</v>
      </c>
    </row>
    <row r="923" spans="1:10" x14ac:dyDescent="0.2">
      <c r="A923" s="26" t="str">
        <f>'BoR4 Rollup'!A923</f>
        <v xml:space="preserve"> General Acquisitions</v>
      </c>
      <c r="B923" s="115"/>
      <c r="C923" s="115"/>
      <c r="D923" s="115"/>
      <c r="E923" s="28">
        <f t="shared" si="276"/>
        <v>0</v>
      </c>
      <c r="F923" s="10"/>
      <c r="G923" s="5" t="s">
        <v>32</v>
      </c>
      <c r="H923" s="5" t="str">
        <f t="shared" si="275"/>
        <v>152007</v>
      </c>
      <c r="I923" s="78" t="s">
        <v>160</v>
      </c>
      <c r="J923" s="78" t="s">
        <v>590</v>
      </c>
    </row>
    <row r="924" spans="1:10" x14ac:dyDescent="0.2">
      <c r="A924" s="26" t="str">
        <f>'BoR4 Rollup'!A924</f>
        <v xml:space="preserve"> Library Acquisitions</v>
      </c>
      <c r="B924" s="115"/>
      <c r="C924" s="115"/>
      <c r="D924" s="115"/>
      <c r="E924" s="28">
        <f t="shared" si="276"/>
        <v>0</v>
      </c>
      <c r="F924" s="10"/>
      <c r="G924" s="5" t="s">
        <v>32</v>
      </c>
      <c r="H924" s="5" t="str">
        <f t="shared" si="275"/>
        <v>152007</v>
      </c>
      <c r="I924" s="78" t="s">
        <v>160</v>
      </c>
      <c r="J924" s="78" t="s">
        <v>590</v>
      </c>
    </row>
    <row r="925" spans="1:10" x14ac:dyDescent="0.2">
      <c r="A925" s="26" t="str">
        <f>'BoR4 Rollup'!A925</f>
        <v xml:space="preserve"> Major Repairs</v>
      </c>
      <c r="B925" s="115"/>
      <c r="C925" s="115"/>
      <c r="D925" s="115"/>
      <c r="E925" s="28">
        <f t="shared" si="276"/>
        <v>0</v>
      </c>
      <c r="F925" s="10"/>
      <c r="G925" s="5" t="s">
        <v>32</v>
      </c>
      <c r="H925" s="5" t="str">
        <f t="shared" si="275"/>
        <v>152007</v>
      </c>
      <c r="I925" s="78" t="s">
        <v>160</v>
      </c>
    </row>
    <row r="926" spans="1:10" ht="15.75" x14ac:dyDescent="0.25">
      <c r="A926" s="29" t="str">
        <f>'BoR4 Rollup'!A926</f>
        <v>Total Acquisitions and Major Repairs</v>
      </c>
      <c r="B926" s="121">
        <f>B925+B924+B923</f>
        <v>0</v>
      </c>
      <c r="C926" s="121">
        <f>C925+C924+C923</f>
        <v>0</v>
      </c>
      <c r="D926" s="121">
        <f>D925+D924+D923</f>
        <v>0</v>
      </c>
      <c r="E926" s="34">
        <f t="shared" si="276"/>
        <v>0</v>
      </c>
      <c r="F926" s="35"/>
      <c r="G926" s="5" t="s">
        <v>8</v>
      </c>
      <c r="H926" s="5" t="str">
        <f t="shared" si="275"/>
        <v>152007</v>
      </c>
      <c r="I926" s="78" t="s">
        <v>160</v>
      </c>
    </row>
    <row r="927" spans="1:10" ht="15.75" x14ac:dyDescent="0.25">
      <c r="A927" s="29" t="str">
        <f>'BoR4 Rollup'!A927</f>
        <v>Function Total</v>
      </c>
      <c r="B927" s="118">
        <f>B926+B922+B917+B913</f>
        <v>0</v>
      </c>
      <c r="C927" s="118">
        <f>C926+C922+C917+C913</f>
        <v>0</v>
      </c>
      <c r="D927" s="118">
        <f>D926+D922+D917+D913</f>
        <v>0</v>
      </c>
      <c r="E927" s="46">
        <f t="shared" si="276"/>
        <v>0</v>
      </c>
      <c r="F927" s="32"/>
      <c r="G927" s="5" t="s">
        <v>8</v>
      </c>
      <c r="H927" s="5" t="str">
        <f t="shared" si="275"/>
        <v>152007</v>
      </c>
      <c r="I927" s="78" t="s">
        <v>160</v>
      </c>
    </row>
    <row r="928" spans="1:10" ht="15.75" x14ac:dyDescent="0.25">
      <c r="A928" s="124" t="str">
        <f>'BoR4 Rollup'!A928</f>
        <v>Function:  Instruction</v>
      </c>
      <c r="B928" s="125"/>
      <c r="C928" s="126"/>
      <c r="D928" s="126"/>
      <c r="E928" s="128"/>
      <c r="F928" s="4"/>
      <c r="G928" s="5" t="s">
        <v>45</v>
      </c>
      <c r="H928" s="5" t="str">
        <f t="shared" ref="H928:H947" si="277">RIGHT($A$930,6)</f>
        <v>153002</v>
      </c>
      <c r="I928" s="78" t="s">
        <v>163</v>
      </c>
    </row>
    <row r="929" spans="1:10" ht="15.75" x14ac:dyDescent="0.25">
      <c r="A929" s="129" t="str">
        <f>'BoR4 Rollup'!A929</f>
        <v>Orgn:  Business-Accounting Technology</v>
      </c>
      <c r="B929" s="130" t="str">
        <f>+'BoR4 Rollup'!B929</f>
        <v>Actual</v>
      </c>
      <c r="C929" s="130" t="str">
        <f>+'BoR4 Rollup'!C929</f>
        <v>Budgeted</v>
      </c>
      <c r="D929" s="130" t="str">
        <f>+'BoR4 Rollup'!D929</f>
        <v>Budgeted</v>
      </c>
      <c r="E929" s="132" t="str">
        <f>'BoR4 Rollup'!E908</f>
        <v>2022-2023 +/-</v>
      </c>
      <c r="F929" s="44"/>
      <c r="G929" s="5" t="s">
        <v>45</v>
      </c>
      <c r="H929" s="5" t="str">
        <f t="shared" si="277"/>
        <v>153002</v>
      </c>
      <c r="I929" s="78" t="s">
        <v>163</v>
      </c>
    </row>
    <row r="930" spans="1:10" ht="15.75" x14ac:dyDescent="0.25">
      <c r="A930" s="133" t="str">
        <f>'BoR4 Rollup'!A930</f>
        <v>Organization ID:  153002</v>
      </c>
      <c r="B930" s="134" t="str">
        <f>'BoR4 Rollup'!$B$6</f>
        <v>2022-2023</v>
      </c>
      <c r="C930" s="134" t="str">
        <f>'BoR4 Rollup'!$C$6</f>
        <v>2022-2023</v>
      </c>
      <c r="D930" s="134" t="str">
        <f>'BoR4 Rollup'!$D$6</f>
        <v>2023-2024</v>
      </c>
      <c r="E930" s="136" t="str">
        <f>'BoR4 Rollup'!$E$6</f>
        <v>2023-2024</v>
      </c>
      <c r="F930" s="44"/>
      <c r="G930" s="5" t="s">
        <v>45</v>
      </c>
      <c r="H930" s="5" t="str">
        <f t="shared" si="277"/>
        <v>153002</v>
      </c>
      <c r="I930" s="78" t="s">
        <v>163</v>
      </c>
    </row>
    <row r="931" spans="1:10" x14ac:dyDescent="0.2">
      <c r="A931" s="26" t="str">
        <f>'BoR4 Rollup'!A931</f>
        <v xml:space="preserve">  Salaries</v>
      </c>
      <c r="B931" s="115"/>
      <c r="C931" s="115"/>
      <c r="D931" s="115"/>
      <c r="E931" s="28">
        <f t="shared" ref="E931:E948" si="278">+D931-C931</f>
        <v>0</v>
      </c>
      <c r="F931" s="10"/>
      <c r="G931" s="5" t="s">
        <v>45</v>
      </c>
      <c r="H931" s="5" t="str">
        <f t="shared" si="277"/>
        <v>153002</v>
      </c>
      <c r="I931" s="78" t="s">
        <v>163</v>
      </c>
      <c r="J931" s="78" t="s">
        <v>582</v>
      </c>
    </row>
    <row r="932" spans="1:10" x14ac:dyDescent="0.2">
      <c r="A932" s="26" t="str">
        <f>'BoR4 Rollup'!A932</f>
        <v xml:space="preserve">  Other Compensation</v>
      </c>
      <c r="B932" s="115"/>
      <c r="C932" s="115"/>
      <c r="D932" s="115"/>
      <c r="E932" s="28">
        <f t="shared" si="278"/>
        <v>0</v>
      </c>
      <c r="F932" s="10"/>
      <c r="G932" s="5" t="s">
        <v>45</v>
      </c>
      <c r="H932" s="5" t="str">
        <f t="shared" si="277"/>
        <v>153002</v>
      </c>
      <c r="I932" s="78" t="s">
        <v>163</v>
      </c>
    </row>
    <row r="933" spans="1:10" x14ac:dyDescent="0.2">
      <c r="A933" s="26" t="str">
        <f>'BoR4 Rollup'!A933</f>
        <v xml:space="preserve">  Related Benefits</v>
      </c>
      <c r="B933" s="115"/>
      <c r="C933" s="115"/>
      <c r="D933" s="153"/>
      <c r="E933" s="28">
        <f t="shared" si="278"/>
        <v>0</v>
      </c>
      <c r="F933" s="10"/>
      <c r="G933" s="5" t="s">
        <v>45</v>
      </c>
      <c r="H933" s="5" t="str">
        <f t="shared" si="277"/>
        <v>153002</v>
      </c>
      <c r="I933" s="78" t="s">
        <v>163</v>
      </c>
      <c r="J933" s="78" t="s">
        <v>583</v>
      </c>
    </row>
    <row r="934" spans="1:10" ht="15.75" x14ac:dyDescent="0.25">
      <c r="A934" s="29" t="str">
        <f>'BoR4 Rollup'!A934</f>
        <v>Total Personal Services</v>
      </c>
      <c r="B934" s="118">
        <f>B933+B932+B931</f>
        <v>0</v>
      </c>
      <c r="C934" s="118">
        <f>C933+C932+C931</f>
        <v>0</v>
      </c>
      <c r="D934" s="118">
        <f>D933+D932+D931</f>
        <v>0</v>
      </c>
      <c r="E934" s="31">
        <f t="shared" si="278"/>
        <v>0</v>
      </c>
      <c r="F934" s="32"/>
      <c r="G934" s="5" t="s">
        <v>45</v>
      </c>
      <c r="H934" s="5" t="str">
        <f t="shared" si="277"/>
        <v>153002</v>
      </c>
      <c r="I934" s="78" t="s">
        <v>163</v>
      </c>
    </row>
    <row r="935" spans="1:10" x14ac:dyDescent="0.2">
      <c r="A935" s="26" t="str">
        <f>'BoR4 Rollup'!A935</f>
        <v xml:space="preserve"> Travel</v>
      </c>
      <c r="B935" s="115"/>
      <c r="C935" s="115"/>
      <c r="D935" s="115"/>
      <c r="E935" s="28">
        <f t="shared" si="278"/>
        <v>0</v>
      </c>
      <c r="F935" s="10"/>
      <c r="G935" s="5" t="s">
        <v>45</v>
      </c>
      <c r="H935" s="5" t="str">
        <f t="shared" si="277"/>
        <v>153002</v>
      </c>
      <c r="I935" s="78" t="s">
        <v>163</v>
      </c>
      <c r="J935" s="78" t="s">
        <v>584</v>
      </c>
    </row>
    <row r="936" spans="1:10" x14ac:dyDescent="0.2">
      <c r="A936" s="26" t="str">
        <f>'BoR4 Rollup'!A936</f>
        <v xml:space="preserve"> Operating Services</v>
      </c>
      <c r="B936" s="115"/>
      <c r="C936" s="115"/>
      <c r="D936" s="115"/>
      <c r="E936" s="28">
        <f t="shared" si="278"/>
        <v>0</v>
      </c>
      <c r="F936" s="10"/>
      <c r="G936" s="5" t="s">
        <v>45</v>
      </c>
      <c r="H936" s="5" t="str">
        <f t="shared" si="277"/>
        <v>153002</v>
      </c>
      <c r="I936" s="78" t="s">
        <v>163</v>
      </c>
      <c r="J936" s="78" t="s">
        <v>585</v>
      </c>
    </row>
    <row r="937" spans="1:10" x14ac:dyDescent="0.2">
      <c r="A937" s="26" t="str">
        <f>'BoR4 Rollup'!A937</f>
        <v xml:space="preserve"> Supplies</v>
      </c>
      <c r="B937" s="115"/>
      <c r="C937" s="115"/>
      <c r="D937" s="115"/>
      <c r="E937" s="28">
        <f t="shared" si="278"/>
        <v>0</v>
      </c>
      <c r="F937" s="10"/>
      <c r="G937" s="5" t="s">
        <v>45</v>
      </c>
      <c r="H937" s="5" t="str">
        <f t="shared" si="277"/>
        <v>153002</v>
      </c>
      <c r="I937" s="78" t="s">
        <v>163</v>
      </c>
      <c r="J937" s="78" t="s">
        <v>586</v>
      </c>
    </row>
    <row r="938" spans="1:10" ht="15.75" x14ac:dyDescent="0.25">
      <c r="A938" s="29" t="str">
        <f>'BoR4 Rollup'!A938</f>
        <v>Total Operating Expenses</v>
      </c>
      <c r="B938" s="121">
        <f>B937+B936+B935</f>
        <v>0</v>
      </c>
      <c r="C938" s="121">
        <f>C937+C936+C935</f>
        <v>0</v>
      </c>
      <c r="D938" s="121">
        <f>D937+D936+D935</f>
        <v>0</v>
      </c>
      <c r="E938" s="34">
        <f t="shared" si="278"/>
        <v>0</v>
      </c>
      <c r="F938" s="35"/>
      <c r="G938" s="5" t="s">
        <v>45</v>
      </c>
      <c r="H938" s="5" t="str">
        <f t="shared" si="277"/>
        <v>153002</v>
      </c>
      <c r="I938" s="78" t="s">
        <v>163</v>
      </c>
    </row>
    <row r="939" spans="1:10" x14ac:dyDescent="0.2">
      <c r="A939" s="26" t="str">
        <f>'BoR4 Rollup'!A939</f>
        <v xml:space="preserve"> Professional Services</v>
      </c>
      <c r="B939" s="115"/>
      <c r="C939" s="115"/>
      <c r="D939" s="115"/>
      <c r="E939" s="28">
        <f t="shared" si="278"/>
        <v>0</v>
      </c>
      <c r="F939" s="10"/>
      <c r="G939" s="5" t="s">
        <v>45</v>
      </c>
      <c r="H939" s="5" t="str">
        <f t="shared" si="277"/>
        <v>153002</v>
      </c>
      <c r="I939" s="78" t="s">
        <v>163</v>
      </c>
      <c r="J939" s="78" t="s">
        <v>587</v>
      </c>
    </row>
    <row r="940" spans="1:10" x14ac:dyDescent="0.2">
      <c r="A940" s="26" t="str">
        <f>'BoR4 Rollup'!A940</f>
        <v xml:space="preserve"> Other Charges</v>
      </c>
      <c r="B940" s="115"/>
      <c r="C940" s="115"/>
      <c r="D940" s="115"/>
      <c r="E940" s="28">
        <f t="shared" si="278"/>
        <v>0</v>
      </c>
      <c r="F940" s="10"/>
      <c r="G940" s="5" t="s">
        <v>45</v>
      </c>
      <c r="H940" s="5" t="str">
        <f t="shared" si="277"/>
        <v>153002</v>
      </c>
      <c r="I940" s="78" t="s">
        <v>163</v>
      </c>
      <c r="J940" s="78" t="s">
        <v>588</v>
      </c>
    </row>
    <row r="941" spans="1:10" x14ac:dyDescent="0.2">
      <c r="A941" s="26" t="str">
        <f>'BoR4 Rollup'!A941</f>
        <v xml:space="preserve"> Debt Services</v>
      </c>
      <c r="B941" s="115"/>
      <c r="C941" s="115"/>
      <c r="D941" s="115"/>
      <c r="E941" s="28">
        <f t="shared" si="278"/>
        <v>0</v>
      </c>
      <c r="F941" s="10"/>
      <c r="G941" s="5" t="s">
        <v>45</v>
      </c>
      <c r="H941" s="5" t="str">
        <f t="shared" si="277"/>
        <v>153002</v>
      </c>
      <c r="I941" s="78" t="s">
        <v>163</v>
      </c>
    </row>
    <row r="942" spans="1:10" x14ac:dyDescent="0.2">
      <c r="A942" s="26" t="str">
        <f>'BoR4 Rollup'!A942</f>
        <v xml:space="preserve"> Interagency Transfers</v>
      </c>
      <c r="B942" s="115"/>
      <c r="C942" s="115"/>
      <c r="D942" s="115"/>
      <c r="E942" s="28">
        <f t="shared" si="278"/>
        <v>0</v>
      </c>
      <c r="F942" s="10"/>
      <c r="G942" s="5" t="s">
        <v>45</v>
      </c>
      <c r="H942" s="5" t="str">
        <f t="shared" si="277"/>
        <v>153002</v>
      </c>
      <c r="I942" s="78" t="s">
        <v>163</v>
      </c>
      <c r="J942" s="78" t="s">
        <v>589</v>
      </c>
    </row>
    <row r="943" spans="1:10" ht="15.75" x14ac:dyDescent="0.25">
      <c r="A943" s="29" t="str">
        <f>'BoR4 Rollup'!A943</f>
        <v>Total Other Charges</v>
      </c>
      <c r="B943" s="121">
        <f>B942+B941+B940+B939</f>
        <v>0</v>
      </c>
      <c r="C943" s="121">
        <f>C942+C941+C940+C939</f>
        <v>0</v>
      </c>
      <c r="D943" s="121">
        <f>D942+D941+D940+D939</f>
        <v>0</v>
      </c>
      <c r="E943" s="34">
        <f t="shared" si="278"/>
        <v>0</v>
      </c>
      <c r="F943" s="35"/>
      <c r="G943" s="5" t="s">
        <v>45</v>
      </c>
      <c r="H943" s="5" t="str">
        <f t="shared" si="277"/>
        <v>153002</v>
      </c>
      <c r="I943" s="78" t="s">
        <v>163</v>
      </c>
    </row>
    <row r="944" spans="1:10" x14ac:dyDescent="0.2">
      <c r="A944" s="26" t="str">
        <f>'BoR4 Rollup'!A944</f>
        <v xml:space="preserve"> General Acquisitions</v>
      </c>
      <c r="B944" s="115"/>
      <c r="C944" s="115"/>
      <c r="D944" s="115"/>
      <c r="E944" s="28">
        <f t="shared" si="278"/>
        <v>0</v>
      </c>
      <c r="F944" s="10"/>
      <c r="G944" s="5" t="s">
        <v>45</v>
      </c>
      <c r="H944" s="5" t="str">
        <f t="shared" si="277"/>
        <v>153002</v>
      </c>
      <c r="I944" s="78" t="s">
        <v>163</v>
      </c>
      <c r="J944" s="78" t="s">
        <v>590</v>
      </c>
    </row>
    <row r="945" spans="1:10" x14ac:dyDescent="0.2">
      <c r="A945" s="26" t="str">
        <f>'BoR4 Rollup'!A945</f>
        <v xml:space="preserve"> Library Acquisitions</v>
      </c>
      <c r="B945" s="115"/>
      <c r="C945" s="115"/>
      <c r="D945" s="115"/>
      <c r="E945" s="28">
        <f t="shared" si="278"/>
        <v>0</v>
      </c>
      <c r="F945" s="10"/>
      <c r="G945" s="5" t="s">
        <v>45</v>
      </c>
      <c r="H945" s="5" t="str">
        <f t="shared" si="277"/>
        <v>153002</v>
      </c>
      <c r="I945" s="78" t="s">
        <v>163</v>
      </c>
      <c r="J945" s="78" t="s">
        <v>590</v>
      </c>
    </row>
    <row r="946" spans="1:10" x14ac:dyDescent="0.2">
      <c r="A946" s="26" t="str">
        <f>'BoR4 Rollup'!A946</f>
        <v xml:space="preserve"> Major Repairs</v>
      </c>
      <c r="B946" s="115"/>
      <c r="C946" s="115"/>
      <c r="D946" s="115"/>
      <c r="E946" s="28">
        <f t="shared" si="278"/>
        <v>0</v>
      </c>
      <c r="F946" s="10"/>
      <c r="G946" s="5" t="s">
        <v>45</v>
      </c>
      <c r="H946" s="5" t="str">
        <f t="shared" si="277"/>
        <v>153002</v>
      </c>
      <c r="I946" s="78" t="s">
        <v>163</v>
      </c>
    </row>
    <row r="947" spans="1:10" ht="15.75" x14ac:dyDescent="0.25">
      <c r="A947" s="29" t="str">
        <f>'BoR4 Rollup'!A947</f>
        <v>Total Acquisitions and Major Repairs</v>
      </c>
      <c r="B947" s="121">
        <f>B946+B945+B944</f>
        <v>0</v>
      </c>
      <c r="C947" s="121">
        <f>C946+C945+C944</f>
        <v>0</v>
      </c>
      <c r="D947" s="121">
        <f>D946+D945+D944</f>
        <v>0</v>
      </c>
      <c r="E947" s="34">
        <f t="shared" si="278"/>
        <v>0</v>
      </c>
      <c r="F947" s="35"/>
      <c r="G947" s="5" t="s">
        <v>45</v>
      </c>
      <c r="H947" s="5" t="str">
        <f t="shared" si="277"/>
        <v>153002</v>
      </c>
      <c r="I947" s="78" t="s">
        <v>163</v>
      </c>
    </row>
    <row r="948" spans="1:10" ht="15.75" x14ac:dyDescent="0.25">
      <c r="A948" s="29" t="str">
        <f>'BoR4 Rollup'!A948</f>
        <v>Function Total</v>
      </c>
      <c r="B948" s="118">
        <f>B947+B943+B938+B934</f>
        <v>0</v>
      </c>
      <c r="C948" s="118">
        <f>C947+C943+C938+C934</f>
        <v>0</v>
      </c>
      <c r="D948" s="118">
        <f>D947+D943+D938+D934</f>
        <v>0</v>
      </c>
      <c r="E948" s="46">
        <f t="shared" si="278"/>
        <v>0</v>
      </c>
      <c r="F948" s="32"/>
      <c r="G948" s="5" t="s">
        <v>45</v>
      </c>
      <c r="H948" s="5" t="str">
        <f>RIGHT($A$930,6)</f>
        <v>153002</v>
      </c>
      <c r="I948" s="78" t="s">
        <v>163</v>
      </c>
    </row>
    <row r="949" spans="1:10" ht="15.75" x14ac:dyDescent="0.25">
      <c r="A949" s="124" t="str">
        <f>'BoR4 Rollup'!A949</f>
        <v>Function:  Instruction</v>
      </c>
      <c r="B949" s="125"/>
      <c r="C949" s="126"/>
      <c r="D949" s="126"/>
      <c r="E949" s="128"/>
      <c r="F949" s="4"/>
      <c r="G949" s="5" t="s">
        <v>45</v>
      </c>
      <c r="H949" s="5" t="str">
        <f t="shared" ref="H949:H968" si="279">RIGHT($A$951,6)</f>
        <v>153003</v>
      </c>
      <c r="I949" s="78" t="s">
        <v>166</v>
      </c>
    </row>
    <row r="950" spans="1:10" ht="15.75" x14ac:dyDescent="0.25">
      <c r="A950" s="129" t="str">
        <f>'BoR4 Rollup'!A950</f>
        <v>Orgn:  Bus-Administrative Office Tech</v>
      </c>
      <c r="B950" s="130" t="str">
        <f>+'BoR4 Rollup'!B950</f>
        <v>Actual</v>
      </c>
      <c r="C950" s="130" t="str">
        <f>+'BoR4 Rollup'!C950</f>
        <v>Budgeted</v>
      </c>
      <c r="D950" s="130" t="str">
        <f>+'BoR4 Rollup'!D950</f>
        <v>Budgeted</v>
      </c>
      <c r="E950" s="132" t="str">
        <f>'BoR4 Rollup'!E929</f>
        <v>2022-2023 +/-</v>
      </c>
      <c r="F950" s="44"/>
      <c r="G950" s="5" t="s">
        <v>45</v>
      </c>
      <c r="H950" s="5" t="str">
        <f t="shared" si="279"/>
        <v>153003</v>
      </c>
      <c r="I950" s="78" t="s">
        <v>166</v>
      </c>
    </row>
    <row r="951" spans="1:10" ht="15.75" x14ac:dyDescent="0.25">
      <c r="A951" s="133" t="str">
        <f>'BoR4 Rollup'!A951</f>
        <v>Organization ID:  153003</v>
      </c>
      <c r="B951" s="134" t="str">
        <f>'BoR4 Rollup'!$B$6</f>
        <v>2022-2023</v>
      </c>
      <c r="C951" s="134" t="str">
        <f>'BoR4 Rollup'!$C$6</f>
        <v>2022-2023</v>
      </c>
      <c r="D951" s="134" t="str">
        <f>'BoR4 Rollup'!$D$6</f>
        <v>2023-2024</v>
      </c>
      <c r="E951" s="136" t="str">
        <f>'BoR4 Rollup'!$E$6</f>
        <v>2023-2024</v>
      </c>
      <c r="F951" s="44"/>
      <c r="G951" s="5" t="s">
        <v>45</v>
      </c>
      <c r="H951" s="5" t="str">
        <f t="shared" si="279"/>
        <v>153003</v>
      </c>
      <c r="I951" s="78" t="s">
        <v>166</v>
      </c>
    </row>
    <row r="952" spans="1:10" x14ac:dyDescent="0.2">
      <c r="A952" s="26" t="str">
        <f>'BoR4 Rollup'!A952</f>
        <v xml:space="preserve">  Salaries</v>
      </c>
      <c r="B952" s="115"/>
      <c r="C952" s="115"/>
      <c r="D952" s="115"/>
      <c r="E952" s="28">
        <f t="shared" ref="E952:E969" si="280">+D952-C952</f>
        <v>0</v>
      </c>
      <c r="F952" s="10"/>
      <c r="G952" s="5" t="s">
        <v>45</v>
      </c>
      <c r="H952" s="5" t="str">
        <f t="shared" si="279"/>
        <v>153003</v>
      </c>
      <c r="I952" s="78" t="s">
        <v>166</v>
      </c>
      <c r="J952" s="78" t="s">
        <v>582</v>
      </c>
    </row>
    <row r="953" spans="1:10" x14ac:dyDescent="0.2">
      <c r="A953" s="26" t="str">
        <f>'BoR4 Rollup'!A953</f>
        <v xml:space="preserve">  Other Compensation</v>
      </c>
      <c r="B953" s="115"/>
      <c r="C953" s="115"/>
      <c r="D953" s="115"/>
      <c r="E953" s="28">
        <f t="shared" si="280"/>
        <v>0</v>
      </c>
      <c r="F953" s="10"/>
      <c r="G953" s="5" t="s">
        <v>45</v>
      </c>
      <c r="H953" s="5" t="str">
        <f t="shared" si="279"/>
        <v>153003</v>
      </c>
      <c r="I953" s="78" t="s">
        <v>166</v>
      </c>
    </row>
    <row r="954" spans="1:10" x14ac:dyDescent="0.2">
      <c r="A954" s="26" t="str">
        <f>'BoR4 Rollup'!A954</f>
        <v xml:space="preserve">  Related Benefits</v>
      </c>
      <c r="B954" s="115"/>
      <c r="C954" s="115"/>
      <c r="D954" s="153"/>
      <c r="E954" s="28">
        <f t="shared" si="280"/>
        <v>0</v>
      </c>
      <c r="F954" s="10"/>
      <c r="G954" s="5" t="s">
        <v>45</v>
      </c>
      <c r="H954" s="5" t="str">
        <f t="shared" si="279"/>
        <v>153003</v>
      </c>
      <c r="I954" s="78" t="s">
        <v>166</v>
      </c>
      <c r="J954" s="78" t="s">
        <v>583</v>
      </c>
    </row>
    <row r="955" spans="1:10" ht="15.75" x14ac:dyDescent="0.25">
      <c r="A955" s="29" t="str">
        <f>'BoR4 Rollup'!A955</f>
        <v>Total Personal Services</v>
      </c>
      <c r="B955" s="118">
        <f>B954+B953+B952</f>
        <v>0</v>
      </c>
      <c r="C955" s="118">
        <f>C954+C953+C952</f>
        <v>0</v>
      </c>
      <c r="D955" s="118">
        <f>D954+D953+D952</f>
        <v>0</v>
      </c>
      <c r="E955" s="31">
        <f t="shared" si="280"/>
        <v>0</v>
      </c>
      <c r="F955" s="32"/>
      <c r="G955" s="5" t="s">
        <v>45</v>
      </c>
      <c r="H955" s="5" t="str">
        <f t="shared" si="279"/>
        <v>153003</v>
      </c>
      <c r="I955" s="78" t="s">
        <v>166</v>
      </c>
    </row>
    <row r="956" spans="1:10" x14ac:dyDescent="0.2">
      <c r="A956" s="26" t="str">
        <f>'BoR4 Rollup'!A956</f>
        <v xml:space="preserve"> Travel</v>
      </c>
      <c r="B956" s="115"/>
      <c r="C956" s="115"/>
      <c r="D956" s="115"/>
      <c r="E956" s="28">
        <f t="shared" si="280"/>
        <v>0</v>
      </c>
      <c r="F956" s="10"/>
      <c r="G956" s="5" t="s">
        <v>45</v>
      </c>
      <c r="H956" s="5" t="str">
        <f t="shared" si="279"/>
        <v>153003</v>
      </c>
      <c r="I956" s="78" t="s">
        <v>166</v>
      </c>
      <c r="J956" s="78" t="s">
        <v>584</v>
      </c>
    </row>
    <row r="957" spans="1:10" x14ac:dyDescent="0.2">
      <c r="A957" s="26" t="str">
        <f>'BoR4 Rollup'!A957</f>
        <v xml:space="preserve"> Operating Services</v>
      </c>
      <c r="B957" s="115"/>
      <c r="C957" s="115"/>
      <c r="D957" s="115"/>
      <c r="E957" s="28">
        <f t="shared" si="280"/>
        <v>0</v>
      </c>
      <c r="F957" s="10"/>
      <c r="G957" s="5" t="s">
        <v>45</v>
      </c>
      <c r="H957" s="5" t="str">
        <f t="shared" si="279"/>
        <v>153003</v>
      </c>
      <c r="I957" s="78" t="s">
        <v>166</v>
      </c>
      <c r="J957" s="78" t="s">
        <v>585</v>
      </c>
    </row>
    <row r="958" spans="1:10" x14ac:dyDescent="0.2">
      <c r="A958" s="26" t="str">
        <f>'BoR4 Rollup'!A958</f>
        <v xml:space="preserve"> Supplies</v>
      </c>
      <c r="B958" s="115"/>
      <c r="C958" s="115"/>
      <c r="D958" s="115"/>
      <c r="E958" s="28">
        <f t="shared" si="280"/>
        <v>0</v>
      </c>
      <c r="F958" s="10"/>
      <c r="G958" s="5" t="s">
        <v>45</v>
      </c>
      <c r="H958" s="5" t="str">
        <f t="shared" si="279"/>
        <v>153003</v>
      </c>
      <c r="I958" s="78" t="s">
        <v>166</v>
      </c>
      <c r="J958" s="78" t="s">
        <v>586</v>
      </c>
    </row>
    <row r="959" spans="1:10" ht="15.75" x14ac:dyDescent="0.25">
      <c r="A959" s="29" t="str">
        <f>'BoR4 Rollup'!A959</f>
        <v>Total Operating Expenses</v>
      </c>
      <c r="B959" s="121">
        <f>B958+B957+B956</f>
        <v>0</v>
      </c>
      <c r="C959" s="121">
        <f>C958+C957+C956</f>
        <v>0</v>
      </c>
      <c r="D959" s="121">
        <f>D958+D957+D956</f>
        <v>0</v>
      </c>
      <c r="E959" s="34">
        <f t="shared" si="280"/>
        <v>0</v>
      </c>
      <c r="F959" s="35"/>
      <c r="G959" s="5" t="s">
        <v>45</v>
      </c>
      <c r="H959" s="5" t="str">
        <f t="shared" si="279"/>
        <v>153003</v>
      </c>
      <c r="I959" s="78" t="s">
        <v>166</v>
      </c>
    </row>
    <row r="960" spans="1:10" x14ac:dyDescent="0.2">
      <c r="A960" s="26" t="str">
        <f>'BoR4 Rollup'!A960</f>
        <v xml:space="preserve"> Professional Services</v>
      </c>
      <c r="B960" s="115"/>
      <c r="C960" s="115"/>
      <c r="D960" s="115"/>
      <c r="E960" s="28">
        <f t="shared" si="280"/>
        <v>0</v>
      </c>
      <c r="F960" s="10"/>
      <c r="G960" s="5" t="s">
        <v>45</v>
      </c>
      <c r="H960" s="5" t="str">
        <f t="shared" si="279"/>
        <v>153003</v>
      </c>
      <c r="I960" s="78" t="s">
        <v>166</v>
      </c>
      <c r="J960" s="78" t="s">
        <v>587</v>
      </c>
    </row>
    <row r="961" spans="1:10" x14ac:dyDescent="0.2">
      <c r="A961" s="26" t="str">
        <f>'BoR4 Rollup'!A961</f>
        <v xml:space="preserve"> Other Charges</v>
      </c>
      <c r="B961" s="115"/>
      <c r="C961" s="115"/>
      <c r="D961" s="115"/>
      <c r="E961" s="28">
        <f t="shared" si="280"/>
        <v>0</v>
      </c>
      <c r="F961" s="10"/>
      <c r="G961" s="5" t="s">
        <v>45</v>
      </c>
      <c r="H961" s="5" t="str">
        <f t="shared" si="279"/>
        <v>153003</v>
      </c>
      <c r="I961" s="78" t="s">
        <v>166</v>
      </c>
      <c r="J961" s="78" t="s">
        <v>588</v>
      </c>
    </row>
    <row r="962" spans="1:10" x14ac:dyDescent="0.2">
      <c r="A962" s="26" t="str">
        <f>'BoR4 Rollup'!A962</f>
        <v xml:space="preserve"> Debt Services</v>
      </c>
      <c r="B962" s="115"/>
      <c r="C962" s="115"/>
      <c r="D962" s="115"/>
      <c r="E962" s="28">
        <f t="shared" si="280"/>
        <v>0</v>
      </c>
      <c r="F962" s="10"/>
      <c r="G962" s="5" t="s">
        <v>45</v>
      </c>
      <c r="H962" s="5" t="str">
        <f t="shared" si="279"/>
        <v>153003</v>
      </c>
      <c r="I962" s="78" t="s">
        <v>166</v>
      </c>
    </row>
    <row r="963" spans="1:10" x14ac:dyDescent="0.2">
      <c r="A963" s="26" t="str">
        <f>'BoR4 Rollup'!A963</f>
        <v xml:space="preserve"> Interagency Transfers</v>
      </c>
      <c r="B963" s="115"/>
      <c r="C963" s="115"/>
      <c r="D963" s="115"/>
      <c r="E963" s="28">
        <f t="shared" si="280"/>
        <v>0</v>
      </c>
      <c r="F963" s="10"/>
      <c r="G963" s="5" t="s">
        <v>45</v>
      </c>
      <c r="H963" s="5" t="str">
        <f t="shared" si="279"/>
        <v>153003</v>
      </c>
      <c r="I963" s="78" t="s">
        <v>166</v>
      </c>
      <c r="J963" s="78" t="s">
        <v>589</v>
      </c>
    </row>
    <row r="964" spans="1:10" ht="15.75" x14ac:dyDescent="0.25">
      <c r="A964" s="29" t="str">
        <f>'BoR4 Rollup'!A964</f>
        <v>Total Other Charges</v>
      </c>
      <c r="B964" s="121">
        <f>B963+B962+B961+B960</f>
        <v>0</v>
      </c>
      <c r="C964" s="121">
        <f>C963+C962+C961+C960</f>
        <v>0</v>
      </c>
      <c r="D964" s="121">
        <f>D963+D962+D961+D960</f>
        <v>0</v>
      </c>
      <c r="E964" s="34">
        <f t="shared" si="280"/>
        <v>0</v>
      </c>
      <c r="F964" s="35"/>
      <c r="G964" s="5" t="s">
        <v>45</v>
      </c>
      <c r="H964" s="5" t="str">
        <f t="shared" si="279"/>
        <v>153003</v>
      </c>
      <c r="I964" s="78" t="s">
        <v>166</v>
      </c>
    </row>
    <row r="965" spans="1:10" x14ac:dyDescent="0.2">
      <c r="A965" s="26" t="str">
        <f>'BoR4 Rollup'!A965</f>
        <v xml:space="preserve"> General Acquisitions</v>
      </c>
      <c r="B965" s="115"/>
      <c r="C965" s="115"/>
      <c r="D965" s="115"/>
      <c r="E965" s="28">
        <f t="shared" si="280"/>
        <v>0</v>
      </c>
      <c r="F965" s="10"/>
      <c r="G965" s="5" t="s">
        <v>45</v>
      </c>
      <c r="H965" s="5" t="str">
        <f t="shared" si="279"/>
        <v>153003</v>
      </c>
      <c r="I965" s="78" t="s">
        <v>166</v>
      </c>
      <c r="J965" s="78" t="s">
        <v>590</v>
      </c>
    </row>
    <row r="966" spans="1:10" x14ac:dyDescent="0.2">
      <c r="A966" s="26" t="str">
        <f>'BoR4 Rollup'!A966</f>
        <v xml:space="preserve"> Library Acquisitions</v>
      </c>
      <c r="B966" s="115"/>
      <c r="C966" s="115"/>
      <c r="D966" s="115"/>
      <c r="E966" s="28">
        <f t="shared" si="280"/>
        <v>0</v>
      </c>
      <c r="F966" s="10"/>
      <c r="G966" s="5" t="s">
        <v>45</v>
      </c>
      <c r="H966" s="5" t="str">
        <f t="shared" si="279"/>
        <v>153003</v>
      </c>
      <c r="I966" s="78" t="s">
        <v>166</v>
      </c>
      <c r="J966" s="78" t="s">
        <v>590</v>
      </c>
    </row>
    <row r="967" spans="1:10" x14ac:dyDescent="0.2">
      <c r="A967" s="26" t="str">
        <f>'BoR4 Rollup'!A967</f>
        <v xml:space="preserve"> Major Repairs</v>
      </c>
      <c r="B967" s="115"/>
      <c r="C967" s="115"/>
      <c r="D967" s="115"/>
      <c r="E967" s="28">
        <f t="shared" si="280"/>
        <v>0</v>
      </c>
      <c r="F967" s="10"/>
      <c r="G967" s="5" t="s">
        <v>45</v>
      </c>
      <c r="H967" s="5" t="str">
        <f t="shared" si="279"/>
        <v>153003</v>
      </c>
      <c r="I967" s="78" t="s">
        <v>166</v>
      </c>
    </row>
    <row r="968" spans="1:10" ht="15.75" x14ac:dyDescent="0.25">
      <c r="A968" s="29" t="str">
        <f>'BoR4 Rollup'!A968</f>
        <v>Total Acquisitions and Major Repairs</v>
      </c>
      <c r="B968" s="121">
        <f>B967+B966+B965</f>
        <v>0</v>
      </c>
      <c r="C968" s="121">
        <f>C967+C966+C965</f>
        <v>0</v>
      </c>
      <c r="D968" s="121">
        <f>D967+D966+D965</f>
        <v>0</v>
      </c>
      <c r="E968" s="34">
        <f t="shared" si="280"/>
        <v>0</v>
      </c>
      <c r="F968" s="35"/>
      <c r="G968" s="5" t="s">
        <v>45</v>
      </c>
      <c r="H968" s="5" t="str">
        <f t="shared" si="279"/>
        <v>153003</v>
      </c>
      <c r="I968" s="78" t="s">
        <v>166</v>
      </c>
    </row>
    <row r="969" spans="1:10" ht="15.75" x14ac:dyDescent="0.25">
      <c r="A969" s="29" t="str">
        <f>'BoR4 Rollup'!A969</f>
        <v>Function Total</v>
      </c>
      <c r="B969" s="118">
        <f>B968+B964+B959+B955</f>
        <v>0</v>
      </c>
      <c r="C969" s="118">
        <f>C968+C964+C959+C955</f>
        <v>0</v>
      </c>
      <c r="D969" s="118">
        <f>D968+D964+D959+D955</f>
        <v>0</v>
      </c>
      <c r="E969" s="46">
        <f t="shared" si="280"/>
        <v>0</v>
      </c>
      <c r="F969" s="32"/>
      <c r="G969" s="5" t="s">
        <v>45</v>
      </c>
      <c r="H969" s="5" t="str">
        <f>RIGHT($A$951,6)</f>
        <v>153003</v>
      </c>
      <c r="I969" s="78" t="s">
        <v>166</v>
      </c>
    </row>
    <row r="970" spans="1:10" ht="15.75" x14ac:dyDescent="0.25">
      <c r="A970" s="124" t="str">
        <f>'BoR4 Rollup'!A970</f>
        <v>Function:  Instruction</v>
      </c>
      <c r="B970" s="125"/>
      <c r="C970" s="126"/>
      <c r="D970" s="126"/>
      <c r="E970" s="128"/>
      <c r="F970" s="4"/>
      <c r="G970" s="5" t="s">
        <v>45</v>
      </c>
      <c r="H970" s="5" t="str">
        <f t="shared" ref="H970:H989" si="281">RIGHT($A$972,6)</f>
        <v>153004</v>
      </c>
      <c r="I970" s="78" t="s">
        <v>169</v>
      </c>
    </row>
    <row r="971" spans="1:10" ht="15.75" x14ac:dyDescent="0.25">
      <c r="A971" s="129" t="str">
        <f>'BoR4 Rollup'!A971</f>
        <v>Orgn:  Bus - Computer Applications Spec</v>
      </c>
      <c r="B971" s="130" t="str">
        <f>+'BoR4 Rollup'!B971</f>
        <v>Actual</v>
      </c>
      <c r="C971" s="130" t="str">
        <f>+'BoR4 Rollup'!C971</f>
        <v>Budgeted</v>
      </c>
      <c r="D971" s="130" t="str">
        <f>+'BoR4 Rollup'!D971</f>
        <v>Budgeted</v>
      </c>
      <c r="E971" s="132" t="str">
        <f>'BoR4 Rollup'!E950</f>
        <v>2022-2023 +/-</v>
      </c>
      <c r="F971" s="18"/>
      <c r="G971" s="5" t="s">
        <v>45</v>
      </c>
      <c r="H971" s="5" t="str">
        <f t="shared" si="281"/>
        <v>153004</v>
      </c>
      <c r="I971" s="78" t="s">
        <v>169</v>
      </c>
    </row>
    <row r="972" spans="1:10" ht="15.75" x14ac:dyDescent="0.25">
      <c r="A972" s="133" t="str">
        <f>'BoR4 Rollup'!A972</f>
        <v>Organization ID:  153004</v>
      </c>
      <c r="B972" s="134" t="str">
        <f>'BoR4 Rollup'!$B$6</f>
        <v>2022-2023</v>
      </c>
      <c r="C972" s="134" t="str">
        <f>'BoR4 Rollup'!$C$6</f>
        <v>2022-2023</v>
      </c>
      <c r="D972" s="134" t="str">
        <f>'BoR4 Rollup'!$D$6</f>
        <v>2023-2024</v>
      </c>
      <c r="E972" s="136" t="str">
        <f>'BoR4 Rollup'!$E$6</f>
        <v>2023-2024</v>
      </c>
      <c r="F972" s="18"/>
      <c r="G972" s="5" t="s">
        <v>45</v>
      </c>
      <c r="H972" s="5" t="str">
        <f t="shared" si="281"/>
        <v>153004</v>
      </c>
      <c r="I972" s="78" t="s">
        <v>169</v>
      </c>
    </row>
    <row r="973" spans="1:10" x14ac:dyDescent="0.2">
      <c r="A973" s="26" t="str">
        <f>'BoR4 Rollup'!A973</f>
        <v xml:space="preserve">  Salaries</v>
      </c>
      <c r="B973" s="115"/>
      <c r="C973" s="115"/>
      <c r="D973" s="115"/>
      <c r="E973" s="28">
        <f t="shared" ref="E973:E990" si="282">+D973-C973</f>
        <v>0</v>
      </c>
      <c r="F973" s="10"/>
      <c r="G973" s="5" t="s">
        <v>45</v>
      </c>
      <c r="H973" s="5" t="str">
        <f t="shared" si="281"/>
        <v>153004</v>
      </c>
      <c r="I973" s="78" t="s">
        <v>169</v>
      </c>
      <c r="J973" s="78" t="s">
        <v>582</v>
      </c>
    </row>
    <row r="974" spans="1:10" x14ac:dyDescent="0.2">
      <c r="A974" s="26" t="str">
        <f>'BoR4 Rollup'!A974</f>
        <v xml:space="preserve">  Other Compensation</v>
      </c>
      <c r="B974" s="115"/>
      <c r="C974" s="115"/>
      <c r="D974" s="115"/>
      <c r="E974" s="28">
        <f t="shared" si="282"/>
        <v>0</v>
      </c>
      <c r="F974" s="10"/>
      <c r="G974" s="5" t="s">
        <v>45</v>
      </c>
      <c r="H974" s="5" t="str">
        <f t="shared" si="281"/>
        <v>153004</v>
      </c>
      <c r="I974" s="78" t="s">
        <v>169</v>
      </c>
    </row>
    <row r="975" spans="1:10" x14ac:dyDescent="0.2">
      <c r="A975" s="26" t="str">
        <f>'BoR4 Rollup'!A975</f>
        <v xml:space="preserve">  Related Benefits</v>
      </c>
      <c r="B975" s="115"/>
      <c r="C975" s="115"/>
      <c r="D975" s="153"/>
      <c r="E975" s="28">
        <f t="shared" si="282"/>
        <v>0</v>
      </c>
      <c r="F975" s="10"/>
      <c r="G975" s="5" t="s">
        <v>45</v>
      </c>
      <c r="H975" s="5" t="str">
        <f t="shared" si="281"/>
        <v>153004</v>
      </c>
      <c r="I975" s="78" t="s">
        <v>169</v>
      </c>
      <c r="J975" s="78" t="s">
        <v>583</v>
      </c>
    </row>
    <row r="976" spans="1:10" ht="15.75" x14ac:dyDescent="0.25">
      <c r="A976" s="29" t="str">
        <f>'BoR4 Rollup'!A976</f>
        <v>Total Personal Services</v>
      </c>
      <c r="B976" s="118">
        <f>B975+B974+B973</f>
        <v>0</v>
      </c>
      <c r="C976" s="118">
        <f>C975+C974+C973</f>
        <v>0</v>
      </c>
      <c r="D976" s="118">
        <f>D975+D974+D973</f>
        <v>0</v>
      </c>
      <c r="E976" s="31">
        <f t="shared" si="282"/>
        <v>0</v>
      </c>
      <c r="F976" s="32"/>
      <c r="G976" s="5" t="s">
        <v>45</v>
      </c>
      <c r="H976" s="5" t="str">
        <f t="shared" si="281"/>
        <v>153004</v>
      </c>
      <c r="I976" s="78" t="s">
        <v>169</v>
      </c>
    </row>
    <row r="977" spans="1:10" x14ac:dyDescent="0.2">
      <c r="A977" s="26" t="str">
        <f>'BoR4 Rollup'!A977</f>
        <v xml:space="preserve"> Travel</v>
      </c>
      <c r="B977" s="115"/>
      <c r="C977" s="115"/>
      <c r="D977" s="115"/>
      <c r="E977" s="28">
        <f t="shared" si="282"/>
        <v>0</v>
      </c>
      <c r="F977" s="10"/>
      <c r="G977" s="5" t="s">
        <v>45</v>
      </c>
      <c r="H977" s="5" t="str">
        <f t="shared" si="281"/>
        <v>153004</v>
      </c>
      <c r="I977" s="78" t="s">
        <v>169</v>
      </c>
      <c r="J977" s="78" t="s">
        <v>584</v>
      </c>
    </row>
    <row r="978" spans="1:10" x14ac:dyDescent="0.2">
      <c r="A978" s="26" t="str">
        <f>'BoR4 Rollup'!A978</f>
        <v xml:space="preserve"> Operating Services</v>
      </c>
      <c r="B978" s="115"/>
      <c r="C978" s="115"/>
      <c r="D978" s="115"/>
      <c r="E978" s="28">
        <f t="shared" si="282"/>
        <v>0</v>
      </c>
      <c r="F978" s="10"/>
      <c r="G978" s="5" t="s">
        <v>45</v>
      </c>
      <c r="H978" s="5" t="str">
        <f t="shared" si="281"/>
        <v>153004</v>
      </c>
      <c r="I978" s="78" t="s">
        <v>169</v>
      </c>
      <c r="J978" s="78" t="s">
        <v>585</v>
      </c>
    </row>
    <row r="979" spans="1:10" x14ac:dyDescent="0.2">
      <c r="A979" s="26" t="str">
        <f>'BoR4 Rollup'!A979</f>
        <v xml:space="preserve"> Supplies</v>
      </c>
      <c r="B979" s="115"/>
      <c r="C979" s="115"/>
      <c r="D979" s="115"/>
      <c r="E979" s="28">
        <f t="shared" si="282"/>
        <v>0</v>
      </c>
      <c r="F979" s="10"/>
      <c r="G979" s="5" t="s">
        <v>45</v>
      </c>
      <c r="H979" s="5" t="str">
        <f t="shared" si="281"/>
        <v>153004</v>
      </c>
      <c r="I979" s="78" t="s">
        <v>169</v>
      </c>
      <c r="J979" s="78" t="s">
        <v>586</v>
      </c>
    </row>
    <row r="980" spans="1:10" ht="15.75" x14ac:dyDescent="0.25">
      <c r="A980" s="29" t="str">
        <f>'BoR4 Rollup'!A980</f>
        <v>Total Operating Expenses</v>
      </c>
      <c r="B980" s="121">
        <f>B979+B978+B977</f>
        <v>0</v>
      </c>
      <c r="C980" s="121">
        <f>C979+C978+C977</f>
        <v>0</v>
      </c>
      <c r="D980" s="121">
        <f>D979+D978+D977</f>
        <v>0</v>
      </c>
      <c r="E980" s="34">
        <f t="shared" si="282"/>
        <v>0</v>
      </c>
      <c r="F980" s="35"/>
      <c r="G980" s="5" t="s">
        <v>45</v>
      </c>
      <c r="H980" s="5" t="str">
        <f t="shared" si="281"/>
        <v>153004</v>
      </c>
      <c r="I980" s="78" t="s">
        <v>169</v>
      </c>
    </row>
    <row r="981" spans="1:10" x14ac:dyDescent="0.2">
      <c r="A981" s="26" t="str">
        <f>'BoR4 Rollup'!A981</f>
        <v xml:space="preserve"> Professional Services</v>
      </c>
      <c r="B981" s="115"/>
      <c r="C981" s="115"/>
      <c r="D981" s="115"/>
      <c r="E981" s="28">
        <f t="shared" si="282"/>
        <v>0</v>
      </c>
      <c r="F981" s="10"/>
      <c r="G981" s="5" t="s">
        <v>45</v>
      </c>
      <c r="H981" s="5" t="str">
        <f t="shared" si="281"/>
        <v>153004</v>
      </c>
      <c r="I981" s="78" t="s">
        <v>169</v>
      </c>
      <c r="J981" s="78" t="s">
        <v>587</v>
      </c>
    </row>
    <row r="982" spans="1:10" x14ac:dyDescent="0.2">
      <c r="A982" s="26" t="str">
        <f>'BoR4 Rollup'!A982</f>
        <v xml:space="preserve"> Other Charges</v>
      </c>
      <c r="B982" s="115"/>
      <c r="C982" s="115"/>
      <c r="D982" s="115"/>
      <c r="E982" s="28">
        <f t="shared" si="282"/>
        <v>0</v>
      </c>
      <c r="F982" s="10"/>
      <c r="G982" s="5" t="s">
        <v>45</v>
      </c>
      <c r="H982" s="5" t="str">
        <f t="shared" si="281"/>
        <v>153004</v>
      </c>
      <c r="I982" s="78" t="s">
        <v>169</v>
      </c>
      <c r="J982" s="78" t="s">
        <v>588</v>
      </c>
    </row>
    <row r="983" spans="1:10" x14ac:dyDescent="0.2">
      <c r="A983" s="26" t="str">
        <f>'BoR4 Rollup'!A983</f>
        <v xml:space="preserve"> Debt Services</v>
      </c>
      <c r="B983" s="115"/>
      <c r="C983" s="115"/>
      <c r="D983" s="115"/>
      <c r="E983" s="28">
        <f t="shared" si="282"/>
        <v>0</v>
      </c>
      <c r="F983" s="10"/>
      <c r="G983" s="5" t="s">
        <v>45</v>
      </c>
      <c r="H983" s="5" t="str">
        <f t="shared" si="281"/>
        <v>153004</v>
      </c>
      <c r="I983" s="78" t="s">
        <v>169</v>
      </c>
    </row>
    <row r="984" spans="1:10" x14ac:dyDescent="0.2">
      <c r="A984" s="26" t="str">
        <f>'BoR4 Rollup'!A984</f>
        <v xml:space="preserve"> Interagency Transfers</v>
      </c>
      <c r="B984" s="115"/>
      <c r="C984" s="115"/>
      <c r="D984" s="115"/>
      <c r="E984" s="28">
        <f t="shared" si="282"/>
        <v>0</v>
      </c>
      <c r="F984" s="10"/>
      <c r="G984" s="5" t="s">
        <v>45</v>
      </c>
      <c r="H984" s="5" t="str">
        <f t="shared" si="281"/>
        <v>153004</v>
      </c>
      <c r="I984" s="78" t="s">
        <v>169</v>
      </c>
      <c r="J984" s="78" t="s">
        <v>589</v>
      </c>
    </row>
    <row r="985" spans="1:10" ht="15.75" x14ac:dyDescent="0.25">
      <c r="A985" s="29" t="str">
        <f>'BoR4 Rollup'!A985</f>
        <v>Total Other Charges</v>
      </c>
      <c r="B985" s="121">
        <f>B984+B983+B982+B981</f>
        <v>0</v>
      </c>
      <c r="C985" s="121">
        <f>C984+C983+C982+C981</f>
        <v>0</v>
      </c>
      <c r="D985" s="121">
        <f>D984+D983+D982+D981</f>
        <v>0</v>
      </c>
      <c r="E985" s="34">
        <f t="shared" si="282"/>
        <v>0</v>
      </c>
      <c r="F985" s="35"/>
      <c r="G985" s="5" t="s">
        <v>45</v>
      </c>
      <c r="H985" s="5" t="str">
        <f t="shared" si="281"/>
        <v>153004</v>
      </c>
      <c r="I985" s="78" t="s">
        <v>169</v>
      </c>
    </row>
    <row r="986" spans="1:10" x14ac:dyDescent="0.2">
      <c r="A986" s="26" t="str">
        <f>'BoR4 Rollup'!A986</f>
        <v xml:space="preserve"> General Acquisitions</v>
      </c>
      <c r="B986" s="115"/>
      <c r="C986" s="115"/>
      <c r="D986" s="115"/>
      <c r="E986" s="28">
        <f t="shared" si="282"/>
        <v>0</v>
      </c>
      <c r="F986" s="10"/>
      <c r="G986" s="5" t="s">
        <v>45</v>
      </c>
      <c r="H986" s="5" t="str">
        <f t="shared" si="281"/>
        <v>153004</v>
      </c>
      <c r="I986" s="78" t="s">
        <v>169</v>
      </c>
      <c r="J986" s="78" t="s">
        <v>590</v>
      </c>
    </row>
    <row r="987" spans="1:10" x14ac:dyDescent="0.2">
      <c r="A987" s="26" t="str">
        <f>'BoR4 Rollup'!A987</f>
        <v xml:space="preserve"> Library Acquisitions</v>
      </c>
      <c r="B987" s="115"/>
      <c r="C987" s="115"/>
      <c r="D987" s="115"/>
      <c r="E987" s="28">
        <f t="shared" si="282"/>
        <v>0</v>
      </c>
      <c r="F987" s="10"/>
      <c r="G987" s="5" t="s">
        <v>45</v>
      </c>
      <c r="H987" s="5" t="str">
        <f t="shared" si="281"/>
        <v>153004</v>
      </c>
      <c r="I987" s="78" t="s">
        <v>169</v>
      </c>
      <c r="J987" s="78" t="s">
        <v>590</v>
      </c>
    </row>
    <row r="988" spans="1:10" x14ac:dyDescent="0.2">
      <c r="A988" s="26" t="str">
        <f>'BoR4 Rollup'!A988</f>
        <v xml:space="preserve"> Major Repairs</v>
      </c>
      <c r="B988" s="115"/>
      <c r="C988" s="115"/>
      <c r="D988" s="115"/>
      <c r="E988" s="28">
        <f t="shared" si="282"/>
        <v>0</v>
      </c>
      <c r="F988" s="10"/>
      <c r="G988" s="5" t="s">
        <v>45</v>
      </c>
      <c r="H988" s="5" t="str">
        <f t="shared" si="281"/>
        <v>153004</v>
      </c>
      <c r="I988" s="78" t="s">
        <v>169</v>
      </c>
    </row>
    <row r="989" spans="1:10" ht="15.75" x14ac:dyDescent="0.25">
      <c r="A989" s="29" t="str">
        <f>'BoR4 Rollup'!A989</f>
        <v>Total Acquisitions and Major Repairs</v>
      </c>
      <c r="B989" s="121">
        <f>B988+B987+B986</f>
        <v>0</v>
      </c>
      <c r="C989" s="121">
        <f>C988+C987+C986</f>
        <v>0</v>
      </c>
      <c r="D989" s="121">
        <f>D988+D987+D986</f>
        <v>0</v>
      </c>
      <c r="E989" s="34">
        <f t="shared" si="282"/>
        <v>0</v>
      </c>
      <c r="F989" s="35"/>
      <c r="G989" s="5" t="s">
        <v>45</v>
      </c>
      <c r="H989" s="5" t="str">
        <f t="shared" si="281"/>
        <v>153004</v>
      </c>
      <c r="I989" s="78" t="s">
        <v>169</v>
      </c>
    </row>
    <row r="990" spans="1:10" ht="15.75" x14ac:dyDescent="0.25">
      <c r="A990" s="29" t="str">
        <f>'BoR4 Rollup'!A990</f>
        <v>Function Total</v>
      </c>
      <c r="B990" s="118">
        <f>B989+B985+B980+B976</f>
        <v>0</v>
      </c>
      <c r="C990" s="118">
        <f>C989+C985+C980+C976</f>
        <v>0</v>
      </c>
      <c r="D990" s="118">
        <f>D989+D985+D980+D976</f>
        <v>0</v>
      </c>
      <c r="E990" s="46">
        <f t="shared" si="282"/>
        <v>0</v>
      </c>
      <c r="F990" s="32"/>
      <c r="G990" s="5" t="s">
        <v>45</v>
      </c>
      <c r="H990" s="5" t="str">
        <f>RIGHT($A$972,6)</f>
        <v>153004</v>
      </c>
      <c r="I990" s="78" t="s">
        <v>169</v>
      </c>
    </row>
    <row r="991" spans="1:10" ht="15.75" x14ac:dyDescent="0.25">
      <c r="A991" s="124" t="str">
        <f>'BoR4 Rollup'!A991</f>
        <v>Function:  Instruction</v>
      </c>
      <c r="B991" s="125"/>
      <c r="C991" s="126"/>
      <c r="D991" s="126"/>
      <c r="E991" s="128"/>
      <c r="F991" s="4"/>
      <c r="G991" s="5" t="s">
        <v>45</v>
      </c>
      <c r="H991" s="5" t="str">
        <f t="shared" ref="H991:H1010" si="283">RIGHT($A$993,6)</f>
        <v>153007</v>
      </c>
      <c r="I991" s="78" t="s">
        <v>172</v>
      </c>
    </row>
    <row r="992" spans="1:10" ht="15.75" x14ac:dyDescent="0.25">
      <c r="A992" s="129" t="str">
        <f>'BoR4 Rollup'!A992</f>
        <v>Orgn:  Business - Medical Office Assistant</v>
      </c>
      <c r="B992" s="130" t="str">
        <f>+'BoR4 Rollup'!B992</f>
        <v>Actual</v>
      </c>
      <c r="C992" s="130" t="str">
        <f>+'BoR4 Rollup'!C992</f>
        <v>Budgeted</v>
      </c>
      <c r="D992" s="130" t="str">
        <f>+'BoR4 Rollup'!D992</f>
        <v>Budgeted</v>
      </c>
      <c r="E992" s="132" t="str">
        <f>'BoR4 Rollup'!E971</f>
        <v>2022-2023 +/-</v>
      </c>
      <c r="F992" s="44"/>
      <c r="G992" s="5" t="s">
        <v>45</v>
      </c>
      <c r="H992" s="5" t="str">
        <f t="shared" si="283"/>
        <v>153007</v>
      </c>
      <c r="I992" s="78" t="s">
        <v>172</v>
      </c>
    </row>
    <row r="993" spans="1:10" ht="15.75" x14ac:dyDescent="0.25">
      <c r="A993" s="133" t="str">
        <f>'BoR4 Rollup'!A993</f>
        <v>Organization ID:  153007</v>
      </c>
      <c r="B993" s="134" t="str">
        <f>'BoR4 Rollup'!$B$6</f>
        <v>2022-2023</v>
      </c>
      <c r="C993" s="134" t="str">
        <f>'BoR4 Rollup'!$C$6</f>
        <v>2022-2023</v>
      </c>
      <c r="D993" s="134" t="str">
        <f>'BoR4 Rollup'!$D$6</f>
        <v>2023-2024</v>
      </c>
      <c r="E993" s="136" t="str">
        <f>'BoR4 Rollup'!$E$6</f>
        <v>2023-2024</v>
      </c>
      <c r="F993" s="44"/>
      <c r="G993" s="5" t="s">
        <v>45</v>
      </c>
      <c r="H993" s="5" t="str">
        <f t="shared" si="283"/>
        <v>153007</v>
      </c>
      <c r="I993" s="78" t="s">
        <v>172</v>
      </c>
    </row>
    <row r="994" spans="1:10" x14ac:dyDescent="0.2">
      <c r="A994" s="26" t="str">
        <f>'BoR4 Rollup'!A994</f>
        <v xml:space="preserve">  Salaries</v>
      </c>
      <c r="B994" s="115"/>
      <c r="C994" s="115"/>
      <c r="D994" s="115"/>
      <c r="E994" s="28">
        <f t="shared" ref="E994:E1011" si="284">+D994-C994</f>
        <v>0</v>
      </c>
      <c r="F994" s="10"/>
      <c r="G994" s="5" t="s">
        <v>45</v>
      </c>
      <c r="H994" s="5" t="str">
        <f t="shared" si="283"/>
        <v>153007</v>
      </c>
      <c r="I994" s="78" t="s">
        <v>172</v>
      </c>
      <c r="J994" s="78" t="s">
        <v>582</v>
      </c>
    </row>
    <row r="995" spans="1:10" x14ac:dyDescent="0.2">
      <c r="A995" s="26" t="str">
        <f>'BoR4 Rollup'!A995</f>
        <v xml:space="preserve">  Other Compensation</v>
      </c>
      <c r="B995" s="115"/>
      <c r="C995" s="115"/>
      <c r="D995" s="115"/>
      <c r="E995" s="28">
        <f t="shared" si="284"/>
        <v>0</v>
      </c>
      <c r="F995" s="10"/>
      <c r="G995" s="5" t="s">
        <v>45</v>
      </c>
      <c r="H995" s="5" t="str">
        <f t="shared" si="283"/>
        <v>153007</v>
      </c>
      <c r="I995" s="78" t="s">
        <v>172</v>
      </c>
    </row>
    <row r="996" spans="1:10" x14ac:dyDescent="0.2">
      <c r="A996" s="26" t="str">
        <f>'BoR4 Rollup'!A996</f>
        <v xml:space="preserve">  Related Benefits</v>
      </c>
      <c r="B996" s="115"/>
      <c r="C996" s="115"/>
      <c r="D996" s="153"/>
      <c r="E996" s="28">
        <f t="shared" si="284"/>
        <v>0</v>
      </c>
      <c r="F996" s="10"/>
      <c r="G996" s="5" t="s">
        <v>45</v>
      </c>
      <c r="H996" s="5" t="str">
        <f t="shared" si="283"/>
        <v>153007</v>
      </c>
      <c r="I996" s="78" t="s">
        <v>172</v>
      </c>
      <c r="J996" s="78" t="s">
        <v>583</v>
      </c>
    </row>
    <row r="997" spans="1:10" ht="15.75" x14ac:dyDescent="0.25">
      <c r="A997" s="29" t="str">
        <f>'BoR4 Rollup'!A997</f>
        <v>Total Personal Services</v>
      </c>
      <c r="B997" s="118">
        <f>B996+B995+B994</f>
        <v>0</v>
      </c>
      <c r="C997" s="118">
        <f>C996+C995+C994</f>
        <v>0</v>
      </c>
      <c r="D997" s="118">
        <f>D996+D995+D994</f>
        <v>0</v>
      </c>
      <c r="E997" s="31">
        <f t="shared" si="284"/>
        <v>0</v>
      </c>
      <c r="F997" s="32"/>
      <c r="G997" s="5" t="s">
        <v>45</v>
      </c>
      <c r="H997" s="5" t="str">
        <f t="shared" si="283"/>
        <v>153007</v>
      </c>
      <c r="I997" s="78" t="s">
        <v>172</v>
      </c>
    </row>
    <row r="998" spans="1:10" x14ac:dyDescent="0.2">
      <c r="A998" s="26" t="str">
        <f>'BoR4 Rollup'!A998</f>
        <v xml:space="preserve"> Travel</v>
      </c>
      <c r="B998" s="115"/>
      <c r="C998" s="115"/>
      <c r="D998" s="115"/>
      <c r="E998" s="28">
        <f t="shared" si="284"/>
        <v>0</v>
      </c>
      <c r="F998" s="10"/>
      <c r="G998" s="5" t="s">
        <v>45</v>
      </c>
      <c r="H998" s="5" t="str">
        <f t="shared" si="283"/>
        <v>153007</v>
      </c>
      <c r="I998" s="78" t="s">
        <v>172</v>
      </c>
      <c r="J998" s="78" t="s">
        <v>584</v>
      </c>
    </row>
    <row r="999" spans="1:10" x14ac:dyDescent="0.2">
      <c r="A999" s="26" t="str">
        <f>'BoR4 Rollup'!A999</f>
        <v xml:space="preserve"> Operating Services</v>
      </c>
      <c r="B999" s="115"/>
      <c r="C999" s="115"/>
      <c r="D999" s="115"/>
      <c r="E999" s="28">
        <f t="shared" si="284"/>
        <v>0</v>
      </c>
      <c r="F999" s="10"/>
      <c r="G999" s="5" t="s">
        <v>45</v>
      </c>
      <c r="H999" s="5" t="str">
        <f t="shared" si="283"/>
        <v>153007</v>
      </c>
      <c r="I999" s="78" t="s">
        <v>172</v>
      </c>
      <c r="J999" s="78" t="s">
        <v>585</v>
      </c>
    </row>
    <row r="1000" spans="1:10" x14ac:dyDescent="0.2">
      <c r="A1000" s="26" t="str">
        <f>'BoR4 Rollup'!A1000</f>
        <v xml:space="preserve"> Supplies</v>
      </c>
      <c r="B1000" s="115"/>
      <c r="C1000" s="115"/>
      <c r="D1000" s="115"/>
      <c r="E1000" s="28">
        <f t="shared" si="284"/>
        <v>0</v>
      </c>
      <c r="F1000" s="10"/>
      <c r="G1000" s="5" t="s">
        <v>45</v>
      </c>
      <c r="H1000" s="5" t="str">
        <f t="shared" si="283"/>
        <v>153007</v>
      </c>
      <c r="I1000" s="78" t="s">
        <v>172</v>
      </c>
      <c r="J1000" s="78" t="s">
        <v>586</v>
      </c>
    </row>
    <row r="1001" spans="1:10" ht="15.75" x14ac:dyDescent="0.25">
      <c r="A1001" s="29" t="str">
        <f>'BoR4 Rollup'!A1001</f>
        <v>Total Operating Expenses</v>
      </c>
      <c r="B1001" s="121">
        <f>B1000+B999+B998</f>
        <v>0</v>
      </c>
      <c r="C1001" s="121">
        <f>C1000+C999+C998</f>
        <v>0</v>
      </c>
      <c r="D1001" s="121">
        <f>D1000+D999+D998</f>
        <v>0</v>
      </c>
      <c r="E1001" s="34">
        <f t="shared" si="284"/>
        <v>0</v>
      </c>
      <c r="F1001" s="35"/>
      <c r="G1001" s="5" t="s">
        <v>45</v>
      </c>
      <c r="H1001" s="5" t="str">
        <f t="shared" si="283"/>
        <v>153007</v>
      </c>
      <c r="I1001" s="78" t="s">
        <v>172</v>
      </c>
    </row>
    <row r="1002" spans="1:10" x14ac:dyDescent="0.2">
      <c r="A1002" s="26" t="str">
        <f>'BoR4 Rollup'!A1002</f>
        <v xml:space="preserve"> Professional Services</v>
      </c>
      <c r="B1002" s="115"/>
      <c r="C1002" s="115"/>
      <c r="D1002" s="115"/>
      <c r="E1002" s="28">
        <f t="shared" si="284"/>
        <v>0</v>
      </c>
      <c r="F1002" s="10"/>
      <c r="G1002" s="5" t="s">
        <v>45</v>
      </c>
      <c r="H1002" s="5" t="str">
        <f t="shared" si="283"/>
        <v>153007</v>
      </c>
      <c r="I1002" s="78" t="s">
        <v>172</v>
      </c>
      <c r="J1002" s="78" t="s">
        <v>587</v>
      </c>
    </row>
    <row r="1003" spans="1:10" x14ac:dyDescent="0.2">
      <c r="A1003" s="26" t="str">
        <f>'BoR4 Rollup'!A1003</f>
        <v xml:space="preserve"> Other Charges</v>
      </c>
      <c r="B1003" s="115"/>
      <c r="C1003" s="115"/>
      <c r="D1003" s="115"/>
      <c r="E1003" s="28">
        <f t="shared" si="284"/>
        <v>0</v>
      </c>
      <c r="F1003" s="10"/>
      <c r="G1003" s="5" t="s">
        <v>45</v>
      </c>
      <c r="H1003" s="5" t="str">
        <f t="shared" si="283"/>
        <v>153007</v>
      </c>
      <c r="I1003" s="78" t="s">
        <v>172</v>
      </c>
      <c r="J1003" s="78" t="s">
        <v>588</v>
      </c>
    </row>
    <row r="1004" spans="1:10" x14ac:dyDescent="0.2">
      <c r="A1004" s="26" t="str">
        <f>'BoR4 Rollup'!A1004</f>
        <v xml:space="preserve"> Debt Services</v>
      </c>
      <c r="B1004" s="115"/>
      <c r="C1004" s="115"/>
      <c r="D1004" s="115"/>
      <c r="E1004" s="28">
        <f t="shared" si="284"/>
        <v>0</v>
      </c>
      <c r="F1004" s="10"/>
      <c r="G1004" s="5" t="s">
        <v>45</v>
      </c>
      <c r="H1004" s="5" t="str">
        <f t="shared" si="283"/>
        <v>153007</v>
      </c>
      <c r="I1004" s="78" t="s">
        <v>172</v>
      </c>
    </row>
    <row r="1005" spans="1:10" x14ac:dyDescent="0.2">
      <c r="A1005" s="26" t="str">
        <f>'BoR4 Rollup'!A1005</f>
        <v xml:space="preserve"> Interagency Transfers</v>
      </c>
      <c r="B1005" s="115"/>
      <c r="C1005" s="115"/>
      <c r="D1005" s="115"/>
      <c r="E1005" s="28">
        <f t="shared" si="284"/>
        <v>0</v>
      </c>
      <c r="F1005" s="10"/>
      <c r="G1005" s="5" t="s">
        <v>45</v>
      </c>
      <c r="H1005" s="5" t="str">
        <f t="shared" si="283"/>
        <v>153007</v>
      </c>
      <c r="I1005" s="78" t="s">
        <v>172</v>
      </c>
      <c r="J1005" s="78" t="s">
        <v>589</v>
      </c>
    </row>
    <row r="1006" spans="1:10" ht="15.75" x14ac:dyDescent="0.25">
      <c r="A1006" s="29" t="str">
        <f>'BoR4 Rollup'!A1006</f>
        <v>Total Other Charges</v>
      </c>
      <c r="B1006" s="121">
        <f>B1005+B1004+B1003+B1002</f>
        <v>0</v>
      </c>
      <c r="C1006" s="121">
        <f>C1005+C1004+C1003+C1002</f>
        <v>0</v>
      </c>
      <c r="D1006" s="121">
        <f>D1005+D1004+D1003+D1002</f>
        <v>0</v>
      </c>
      <c r="E1006" s="34">
        <f t="shared" si="284"/>
        <v>0</v>
      </c>
      <c r="F1006" s="35"/>
      <c r="G1006" s="5" t="s">
        <v>45</v>
      </c>
      <c r="H1006" s="5" t="str">
        <f t="shared" si="283"/>
        <v>153007</v>
      </c>
      <c r="I1006" s="78" t="s">
        <v>172</v>
      </c>
    </row>
    <row r="1007" spans="1:10" x14ac:dyDescent="0.2">
      <c r="A1007" s="26" t="str">
        <f>'BoR4 Rollup'!A1007</f>
        <v xml:space="preserve"> General Acquisitions</v>
      </c>
      <c r="B1007" s="115"/>
      <c r="C1007" s="115"/>
      <c r="D1007" s="115"/>
      <c r="E1007" s="28">
        <f t="shared" si="284"/>
        <v>0</v>
      </c>
      <c r="F1007" s="10"/>
      <c r="G1007" s="5" t="s">
        <v>45</v>
      </c>
      <c r="H1007" s="5" t="str">
        <f t="shared" si="283"/>
        <v>153007</v>
      </c>
      <c r="I1007" s="78" t="s">
        <v>172</v>
      </c>
      <c r="J1007" s="78" t="s">
        <v>590</v>
      </c>
    </row>
    <row r="1008" spans="1:10" x14ac:dyDescent="0.2">
      <c r="A1008" s="26" t="str">
        <f>'BoR4 Rollup'!A1008</f>
        <v xml:space="preserve"> Library Acquisitions</v>
      </c>
      <c r="B1008" s="115"/>
      <c r="C1008" s="115"/>
      <c r="D1008" s="115"/>
      <c r="E1008" s="28">
        <f t="shared" si="284"/>
        <v>0</v>
      </c>
      <c r="F1008" s="10"/>
      <c r="G1008" s="5" t="s">
        <v>45</v>
      </c>
      <c r="H1008" s="5" t="str">
        <f t="shared" si="283"/>
        <v>153007</v>
      </c>
      <c r="I1008" s="78" t="s">
        <v>172</v>
      </c>
      <c r="J1008" s="78" t="s">
        <v>590</v>
      </c>
    </row>
    <row r="1009" spans="1:10" x14ac:dyDescent="0.2">
      <c r="A1009" s="26" t="str">
        <f>'BoR4 Rollup'!A1009</f>
        <v xml:space="preserve"> Major Repairs</v>
      </c>
      <c r="B1009" s="115"/>
      <c r="C1009" s="115"/>
      <c r="D1009" s="115"/>
      <c r="E1009" s="28">
        <f t="shared" si="284"/>
        <v>0</v>
      </c>
      <c r="F1009" s="10"/>
      <c r="G1009" s="5" t="s">
        <v>45</v>
      </c>
      <c r="H1009" s="5" t="str">
        <f t="shared" si="283"/>
        <v>153007</v>
      </c>
      <c r="I1009" s="78" t="s">
        <v>172</v>
      </c>
    </row>
    <row r="1010" spans="1:10" ht="15.75" x14ac:dyDescent="0.25">
      <c r="A1010" s="29" t="str">
        <f>'BoR4 Rollup'!A1010</f>
        <v>Total Acquisitions and Major Repairs</v>
      </c>
      <c r="B1010" s="121">
        <f>B1009+B1008+B1007</f>
        <v>0</v>
      </c>
      <c r="C1010" s="121">
        <f>C1009+C1008+C1007</f>
        <v>0</v>
      </c>
      <c r="D1010" s="121">
        <f>D1009+D1008+D1007</f>
        <v>0</v>
      </c>
      <c r="E1010" s="34">
        <f t="shared" si="284"/>
        <v>0</v>
      </c>
      <c r="F1010" s="35"/>
      <c r="G1010" s="5" t="s">
        <v>45</v>
      </c>
      <c r="H1010" s="5" t="str">
        <f t="shared" si="283"/>
        <v>153007</v>
      </c>
      <c r="I1010" s="78" t="s">
        <v>172</v>
      </c>
    </row>
    <row r="1011" spans="1:10" ht="15.75" x14ac:dyDescent="0.25">
      <c r="A1011" s="29" t="str">
        <f>'BoR4 Rollup'!A1011</f>
        <v>Function Total</v>
      </c>
      <c r="B1011" s="118">
        <f>B1010+B1006+B1001+B997</f>
        <v>0</v>
      </c>
      <c r="C1011" s="118">
        <f>C1010+C1006+C1001+C997</f>
        <v>0</v>
      </c>
      <c r="D1011" s="118">
        <f>D1010+D1006+D1001+D997</f>
        <v>0</v>
      </c>
      <c r="E1011" s="46">
        <f t="shared" si="284"/>
        <v>0</v>
      </c>
      <c r="F1011" s="32"/>
      <c r="G1011" s="5" t="s">
        <v>45</v>
      </c>
      <c r="H1011" s="5" t="str">
        <f>RIGHT($A$993,6)</f>
        <v>153007</v>
      </c>
      <c r="I1011" s="78" t="s">
        <v>172</v>
      </c>
    </row>
    <row r="1012" spans="1:10" ht="15.75" x14ac:dyDescent="0.25">
      <c r="A1012" s="124" t="str">
        <f>'BoR4 Rollup'!A1012</f>
        <v>Function:  Instruction</v>
      </c>
      <c r="B1012" s="125"/>
      <c r="C1012" s="126"/>
      <c r="D1012" s="126"/>
      <c r="E1012" s="128"/>
      <c r="F1012" s="4"/>
      <c r="G1012" s="5" t="s">
        <v>45</v>
      </c>
      <c r="H1012" s="5" t="str">
        <f t="shared" ref="H1012:H1031" si="285">RIGHT($A$1014,6)</f>
        <v>153008</v>
      </c>
      <c r="I1012" s="78" t="s">
        <v>175</v>
      </c>
    </row>
    <row r="1013" spans="1:10" ht="15.75" x14ac:dyDescent="0.25">
      <c r="A1013" s="129" t="str">
        <f>'BoR4 Rollup'!A1013</f>
        <v>Orgn:  Business - Office Occupations Adm</v>
      </c>
      <c r="B1013" s="130" t="str">
        <f>+'BoR4 Rollup'!B1013</f>
        <v>Actual</v>
      </c>
      <c r="C1013" s="130" t="str">
        <f>+'BoR4 Rollup'!C1013</f>
        <v>Budgeted</v>
      </c>
      <c r="D1013" s="130" t="str">
        <f>+'BoR4 Rollup'!D1013</f>
        <v>Budgeted</v>
      </c>
      <c r="E1013" s="132" t="str">
        <f>'BoR4 Rollup'!E992</f>
        <v>2022-2023 +/-</v>
      </c>
      <c r="F1013" s="44"/>
      <c r="G1013" s="5" t="s">
        <v>45</v>
      </c>
      <c r="H1013" s="5" t="str">
        <f t="shared" si="285"/>
        <v>153008</v>
      </c>
      <c r="I1013" s="78" t="s">
        <v>175</v>
      </c>
    </row>
    <row r="1014" spans="1:10" ht="15.75" x14ac:dyDescent="0.25">
      <c r="A1014" s="133" t="str">
        <f>'BoR4 Rollup'!A1014</f>
        <v>Organization ID:  153008</v>
      </c>
      <c r="B1014" s="134" t="str">
        <f>'BoR4 Rollup'!$B$6</f>
        <v>2022-2023</v>
      </c>
      <c r="C1014" s="134" t="str">
        <f>'BoR4 Rollup'!$C$6</f>
        <v>2022-2023</v>
      </c>
      <c r="D1014" s="134" t="str">
        <f>'BoR4 Rollup'!$D$6</f>
        <v>2023-2024</v>
      </c>
      <c r="E1014" s="136" t="str">
        <f>'BoR4 Rollup'!$E$6</f>
        <v>2023-2024</v>
      </c>
      <c r="F1014" s="44"/>
      <c r="G1014" s="5" t="s">
        <v>45</v>
      </c>
      <c r="H1014" s="5" t="str">
        <f t="shared" si="285"/>
        <v>153008</v>
      </c>
      <c r="I1014" s="78" t="s">
        <v>175</v>
      </c>
    </row>
    <row r="1015" spans="1:10" x14ac:dyDescent="0.2">
      <c r="A1015" s="26" t="str">
        <f>'BoR4 Rollup'!A1015</f>
        <v xml:space="preserve">  Salaries</v>
      </c>
      <c r="B1015" s="115"/>
      <c r="C1015" s="115"/>
      <c r="D1015" s="115"/>
      <c r="E1015" s="28">
        <f t="shared" ref="E1015:E1032" si="286">+D1015-C1015</f>
        <v>0</v>
      </c>
      <c r="F1015" s="10"/>
      <c r="G1015" s="5" t="s">
        <v>45</v>
      </c>
      <c r="H1015" s="5" t="str">
        <f t="shared" si="285"/>
        <v>153008</v>
      </c>
      <c r="I1015" s="78" t="s">
        <v>175</v>
      </c>
      <c r="J1015" s="78" t="s">
        <v>582</v>
      </c>
    </row>
    <row r="1016" spans="1:10" x14ac:dyDescent="0.2">
      <c r="A1016" s="26" t="str">
        <f>'BoR4 Rollup'!A1016</f>
        <v xml:space="preserve">  Other Compensation</v>
      </c>
      <c r="B1016" s="115"/>
      <c r="C1016" s="115"/>
      <c r="D1016" s="115"/>
      <c r="E1016" s="28">
        <f t="shared" si="286"/>
        <v>0</v>
      </c>
      <c r="F1016" s="10"/>
      <c r="G1016" s="5" t="s">
        <v>45</v>
      </c>
      <c r="H1016" s="5" t="str">
        <f t="shared" si="285"/>
        <v>153008</v>
      </c>
      <c r="I1016" s="78" t="s">
        <v>175</v>
      </c>
    </row>
    <row r="1017" spans="1:10" x14ac:dyDescent="0.2">
      <c r="A1017" s="26" t="str">
        <f>'BoR4 Rollup'!A1017</f>
        <v xml:space="preserve">  Related Benefits</v>
      </c>
      <c r="B1017" s="115"/>
      <c r="C1017" s="115"/>
      <c r="D1017" s="153"/>
      <c r="E1017" s="28">
        <f t="shared" si="286"/>
        <v>0</v>
      </c>
      <c r="F1017" s="10"/>
      <c r="G1017" s="5" t="s">
        <v>45</v>
      </c>
      <c r="H1017" s="5" t="str">
        <f t="shared" si="285"/>
        <v>153008</v>
      </c>
      <c r="I1017" s="78" t="s">
        <v>175</v>
      </c>
      <c r="J1017" s="78" t="s">
        <v>583</v>
      </c>
    </row>
    <row r="1018" spans="1:10" ht="15.75" x14ac:dyDescent="0.25">
      <c r="A1018" s="29" t="str">
        <f>'BoR4 Rollup'!A1018</f>
        <v>Total Personal Services</v>
      </c>
      <c r="B1018" s="118">
        <f>B1017+B1016+B1015</f>
        <v>0</v>
      </c>
      <c r="C1018" s="118">
        <f>C1017+C1016+C1015</f>
        <v>0</v>
      </c>
      <c r="D1018" s="118">
        <f>D1017+D1016+D1015</f>
        <v>0</v>
      </c>
      <c r="E1018" s="31">
        <f t="shared" si="286"/>
        <v>0</v>
      </c>
      <c r="F1018" s="32"/>
      <c r="G1018" s="5" t="s">
        <v>45</v>
      </c>
      <c r="H1018" s="5" t="str">
        <f t="shared" si="285"/>
        <v>153008</v>
      </c>
      <c r="I1018" s="78" t="s">
        <v>175</v>
      </c>
    </row>
    <row r="1019" spans="1:10" x14ac:dyDescent="0.2">
      <c r="A1019" s="26" t="str">
        <f>'BoR4 Rollup'!A1019</f>
        <v xml:space="preserve"> Travel</v>
      </c>
      <c r="B1019" s="115"/>
      <c r="C1019" s="115"/>
      <c r="D1019" s="115"/>
      <c r="E1019" s="28">
        <f t="shared" si="286"/>
        <v>0</v>
      </c>
      <c r="F1019" s="10"/>
      <c r="G1019" s="5" t="s">
        <v>45</v>
      </c>
      <c r="H1019" s="5" t="str">
        <f t="shared" si="285"/>
        <v>153008</v>
      </c>
      <c r="I1019" s="78" t="s">
        <v>175</v>
      </c>
      <c r="J1019" s="78" t="s">
        <v>584</v>
      </c>
    </row>
    <row r="1020" spans="1:10" x14ac:dyDescent="0.2">
      <c r="A1020" s="26" t="str">
        <f>'BoR4 Rollup'!A1020</f>
        <v xml:space="preserve"> Operating Services</v>
      </c>
      <c r="B1020" s="115"/>
      <c r="C1020" s="115"/>
      <c r="D1020" s="115"/>
      <c r="E1020" s="28">
        <f t="shared" si="286"/>
        <v>0</v>
      </c>
      <c r="F1020" s="10"/>
      <c r="G1020" s="5" t="s">
        <v>45</v>
      </c>
      <c r="H1020" s="5" t="str">
        <f t="shared" si="285"/>
        <v>153008</v>
      </c>
      <c r="I1020" s="78" t="s">
        <v>175</v>
      </c>
      <c r="J1020" s="78" t="s">
        <v>585</v>
      </c>
    </row>
    <row r="1021" spans="1:10" x14ac:dyDescent="0.2">
      <c r="A1021" s="26" t="str">
        <f>'BoR4 Rollup'!A1021</f>
        <v xml:space="preserve"> Supplies</v>
      </c>
      <c r="B1021" s="115"/>
      <c r="C1021" s="115"/>
      <c r="D1021" s="115"/>
      <c r="E1021" s="28">
        <f t="shared" si="286"/>
        <v>0</v>
      </c>
      <c r="F1021" s="10"/>
      <c r="G1021" s="5" t="s">
        <v>45</v>
      </c>
      <c r="H1021" s="5" t="str">
        <f t="shared" si="285"/>
        <v>153008</v>
      </c>
      <c r="I1021" s="78" t="s">
        <v>175</v>
      </c>
      <c r="J1021" s="78" t="s">
        <v>586</v>
      </c>
    </row>
    <row r="1022" spans="1:10" ht="15.75" x14ac:dyDescent="0.25">
      <c r="A1022" s="29" t="str">
        <f>'BoR4 Rollup'!A1022</f>
        <v>Total Operating Expenses</v>
      </c>
      <c r="B1022" s="121">
        <f>B1021+B1020+B1019</f>
        <v>0</v>
      </c>
      <c r="C1022" s="121">
        <f>C1021+C1020+C1019</f>
        <v>0</v>
      </c>
      <c r="D1022" s="121">
        <f>D1021+D1020+D1019</f>
        <v>0</v>
      </c>
      <c r="E1022" s="34">
        <f t="shared" si="286"/>
        <v>0</v>
      </c>
      <c r="F1022" s="35"/>
      <c r="G1022" s="5" t="s">
        <v>45</v>
      </c>
      <c r="H1022" s="5" t="str">
        <f t="shared" si="285"/>
        <v>153008</v>
      </c>
      <c r="I1022" s="78" t="s">
        <v>175</v>
      </c>
    </row>
    <row r="1023" spans="1:10" x14ac:dyDescent="0.2">
      <c r="A1023" s="26" t="str">
        <f>'BoR4 Rollup'!A1023</f>
        <v xml:space="preserve"> Professional Services</v>
      </c>
      <c r="B1023" s="115"/>
      <c r="C1023" s="115"/>
      <c r="D1023" s="115"/>
      <c r="E1023" s="28">
        <f t="shared" si="286"/>
        <v>0</v>
      </c>
      <c r="F1023" s="10"/>
      <c r="G1023" s="5" t="s">
        <v>45</v>
      </c>
      <c r="H1023" s="5" t="str">
        <f t="shared" si="285"/>
        <v>153008</v>
      </c>
      <c r="I1023" s="78" t="s">
        <v>175</v>
      </c>
      <c r="J1023" s="78" t="s">
        <v>587</v>
      </c>
    </row>
    <row r="1024" spans="1:10" x14ac:dyDescent="0.2">
      <c r="A1024" s="26" t="str">
        <f>'BoR4 Rollup'!A1024</f>
        <v xml:space="preserve"> Other Charges</v>
      </c>
      <c r="B1024" s="115"/>
      <c r="C1024" s="115"/>
      <c r="D1024" s="115"/>
      <c r="E1024" s="28">
        <f t="shared" si="286"/>
        <v>0</v>
      </c>
      <c r="F1024" s="10"/>
      <c r="G1024" s="5" t="s">
        <v>45</v>
      </c>
      <c r="H1024" s="5" t="str">
        <f t="shared" si="285"/>
        <v>153008</v>
      </c>
      <c r="I1024" s="78" t="s">
        <v>175</v>
      </c>
      <c r="J1024" s="78" t="s">
        <v>588</v>
      </c>
    </row>
    <row r="1025" spans="1:10" x14ac:dyDescent="0.2">
      <c r="A1025" s="26" t="str">
        <f>'BoR4 Rollup'!A1025</f>
        <v xml:space="preserve"> Debt Services</v>
      </c>
      <c r="B1025" s="115"/>
      <c r="C1025" s="115"/>
      <c r="D1025" s="115"/>
      <c r="E1025" s="28">
        <f t="shared" si="286"/>
        <v>0</v>
      </c>
      <c r="F1025" s="10"/>
      <c r="G1025" s="5" t="s">
        <v>45</v>
      </c>
      <c r="H1025" s="5" t="str">
        <f t="shared" si="285"/>
        <v>153008</v>
      </c>
      <c r="I1025" s="78" t="s">
        <v>175</v>
      </c>
    </row>
    <row r="1026" spans="1:10" x14ac:dyDescent="0.2">
      <c r="A1026" s="26" t="str">
        <f>'BoR4 Rollup'!A1026</f>
        <v xml:space="preserve"> Interagency Transfers</v>
      </c>
      <c r="B1026" s="115"/>
      <c r="C1026" s="115"/>
      <c r="D1026" s="115"/>
      <c r="E1026" s="28">
        <f t="shared" si="286"/>
        <v>0</v>
      </c>
      <c r="F1026" s="10"/>
      <c r="G1026" s="5" t="s">
        <v>45</v>
      </c>
      <c r="H1026" s="5" t="str">
        <f t="shared" si="285"/>
        <v>153008</v>
      </c>
      <c r="I1026" s="78" t="s">
        <v>175</v>
      </c>
      <c r="J1026" s="78" t="s">
        <v>589</v>
      </c>
    </row>
    <row r="1027" spans="1:10" ht="15.75" x14ac:dyDescent="0.25">
      <c r="A1027" s="29" t="str">
        <f>'BoR4 Rollup'!A1027</f>
        <v>Total Other Charges</v>
      </c>
      <c r="B1027" s="121">
        <f>B1026+B1025+B1024+B1023</f>
        <v>0</v>
      </c>
      <c r="C1027" s="121">
        <f>C1026+C1025+C1024+C1023</f>
        <v>0</v>
      </c>
      <c r="D1027" s="121">
        <f>D1026+D1025+D1024+D1023</f>
        <v>0</v>
      </c>
      <c r="E1027" s="34">
        <f t="shared" si="286"/>
        <v>0</v>
      </c>
      <c r="F1027" s="35"/>
      <c r="G1027" s="5" t="s">
        <v>45</v>
      </c>
      <c r="H1027" s="5" t="str">
        <f t="shared" si="285"/>
        <v>153008</v>
      </c>
      <c r="I1027" s="78" t="s">
        <v>175</v>
      </c>
    </row>
    <row r="1028" spans="1:10" x14ac:dyDescent="0.2">
      <c r="A1028" s="26" t="str">
        <f>'BoR4 Rollup'!A1028</f>
        <v xml:space="preserve"> General Acquisitions</v>
      </c>
      <c r="B1028" s="115"/>
      <c r="C1028" s="115"/>
      <c r="D1028" s="115"/>
      <c r="E1028" s="28">
        <f t="shared" si="286"/>
        <v>0</v>
      </c>
      <c r="F1028" s="10"/>
      <c r="G1028" s="5" t="s">
        <v>45</v>
      </c>
      <c r="H1028" s="5" t="str">
        <f t="shared" si="285"/>
        <v>153008</v>
      </c>
      <c r="I1028" s="78" t="s">
        <v>175</v>
      </c>
      <c r="J1028" s="78" t="s">
        <v>590</v>
      </c>
    </row>
    <row r="1029" spans="1:10" x14ac:dyDescent="0.2">
      <c r="A1029" s="26" t="str">
        <f>'BoR4 Rollup'!A1029</f>
        <v xml:space="preserve"> Library Acquisitions</v>
      </c>
      <c r="B1029" s="115"/>
      <c r="C1029" s="115"/>
      <c r="D1029" s="115"/>
      <c r="E1029" s="28">
        <f t="shared" si="286"/>
        <v>0</v>
      </c>
      <c r="F1029" s="10"/>
      <c r="G1029" s="5" t="s">
        <v>45</v>
      </c>
      <c r="H1029" s="5" t="str">
        <f t="shared" si="285"/>
        <v>153008</v>
      </c>
      <c r="I1029" s="78" t="s">
        <v>175</v>
      </c>
      <c r="J1029" s="78" t="s">
        <v>590</v>
      </c>
    </row>
    <row r="1030" spans="1:10" x14ac:dyDescent="0.2">
      <c r="A1030" s="26" t="str">
        <f>'BoR4 Rollup'!A1030</f>
        <v xml:space="preserve"> Major Repairs</v>
      </c>
      <c r="B1030" s="115"/>
      <c r="C1030" s="115"/>
      <c r="D1030" s="115"/>
      <c r="E1030" s="28">
        <f t="shared" si="286"/>
        <v>0</v>
      </c>
      <c r="F1030" s="10"/>
      <c r="G1030" s="5" t="s">
        <v>45</v>
      </c>
      <c r="H1030" s="5" t="str">
        <f t="shared" si="285"/>
        <v>153008</v>
      </c>
      <c r="I1030" s="78" t="s">
        <v>175</v>
      </c>
    </row>
    <row r="1031" spans="1:10" ht="15.75" x14ac:dyDescent="0.25">
      <c r="A1031" s="29" t="str">
        <f>'BoR4 Rollup'!A1031</f>
        <v>Total Acquisitions and Major Repairs</v>
      </c>
      <c r="B1031" s="121">
        <f>B1030+B1029+B1028</f>
        <v>0</v>
      </c>
      <c r="C1031" s="121">
        <f>C1030+C1029+C1028</f>
        <v>0</v>
      </c>
      <c r="D1031" s="121">
        <f>D1030+D1029+D1028</f>
        <v>0</v>
      </c>
      <c r="E1031" s="34">
        <f t="shared" si="286"/>
        <v>0</v>
      </c>
      <c r="F1031" s="35"/>
      <c r="G1031" s="5" t="s">
        <v>45</v>
      </c>
      <c r="H1031" s="5" t="str">
        <f t="shared" si="285"/>
        <v>153008</v>
      </c>
      <c r="I1031" s="78" t="s">
        <v>175</v>
      </c>
    </row>
    <row r="1032" spans="1:10" ht="15.75" x14ac:dyDescent="0.25">
      <c r="A1032" s="29" t="str">
        <f>'BoR4 Rollup'!A1032</f>
        <v>Function Total</v>
      </c>
      <c r="B1032" s="118">
        <f>B1031+B1027+B1022+B1018</f>
        <v>0</v>
      </c>
      <c r="C1032" s="118">
        <f>C1031+C1027+C1022+C1018</f>
        <v>0</v>
      </c>
      <c r="D1032" s="118">
        <f>D1031+D1027+D1022+D1018</f>
        <v>0</v>
      </c>
      <c r="E1032" s="46">
        <f t="shared" si="286"/>
        <v>0</v>
      </c>
      <c r="F1032" s="32"/>
      <c r="G1032" s="5" t="s">
        <v>45</v>
      </c>
      <c r="H1032" s="5" t="str">
        <f>RIGHT($A$1014,6)</f>
        <v>153008</v>
      </c>
      <c r="I1032" s="78" t="s">
        <v>175</v>
      </c>
    </row>
    <row r="1033" spans="1:10" ht="15.75" x14ac:dyDescent="0.25">
      <c r="A1033" s="124" t="str">
        <f>'BoR4 Rollup'!A1033</f>
        <v>Function:  Instruction</v>
      </c>
      <c r="B1033" s="125"/>
      <c r="C1033" s="126"/>
      <c r="D1033" s="126"/>
      <c r="E1033" s="128"/>
      <c r="F1033" s="4"/>
      <c r="G1033" s="5" t="s">
        <v>45</v>
      </c>
      <c r="H1033" s="5" t="str">
        <f t="shared" ref="H1033:H1052" si="287">RIGHT($A$1035,6)</f>
        <v>153009</v>
      </c>
      <c r="I1033" s="78" t="s">
        <v>178</v>
      </c>
    </row>
    <row r="1034" spans="1:10" ht="15.75" x14ac:dyDescent="0.25">
      <c r="A1034" s="129" t="str">
        <f>'BoR4 Rollup'!A1034</f>
        <v>Orgn:  Business-Office Systems Technology</v>
      </c>
      <c r="B1034" s="130" t="str">
        <f>+'BoR4 Rollup'!B1034</f>
        <v>Actual</v>
      </c>
      <c r="C1034" s="130" t="str">
        <f>+'BoR4 Rollup'!C1034</f>
        <v>Budgeted</v>
      </c>
      <c r="D1034" s="130" t="str">
        <f>+'BoR4 Rollup'!D1034</f>
        <v>Budgeted</v>
      </c>
      <c r="E1034" s="132" t="str">
        <f>'BoR4 Rollup'!E1013</f>
        <v>2022-2023 +/-</v>
      </c>
      <c r="F1034" s="18"/>
      <c r="G1034" s="5" t="s">
        <v>45</v>
      </c>
      <c r="H1034" s="5" t="str">
        <f t="shared" si="287"/>
        <v>153009</v>
      </c>
      <c r="I1034" s="78" t="s">
        <v>178</v>
      </c>
    </row>
    <row r="1035" spans="1:10" ht="15.75" x14ac:dyDescent="0.25">
      <c r="A1035" s="133" t="str">
        <f>'BoR4 Rollup'!A1035</f>
        <v>Organization ID:  153009</v>
      </c>
      <c r="B1035" s="134" t="str">
        <f>'BoR4 Rollup'!$B$6</f>
        <v>2022-2023</v>
      </c>
      <c r="C1035" s="134" t="str">
        <f>'BoR4 Rollup'!$C$6</f>
        <v>2022-2023</v>
      </c>
      <c r="D1035" s="134" t="str">
        <f>'BoR4 Rollup'!$D$6</f>
        <v>2023-2024</v>
      </c>
      <c r="E1035" s="136" t="str">
        <f>'BoR4 Rollup'!$E$6</f>
        <v>2023-2024</v>
      </c>
      <c r="F1035" s="18"/>
      <c r="G1035" s="5" t="s">
        <v>45</v>
      </c>
      <c r="H1035" s="5" t="str">
        <f t="shared" si="287"/>
        <v>153009</v>
      </c>
      <c r="I1035" s="78" t="s">
        <v>178</v>
      </c>
    </row>
    <row r="1036" spans="1:10" x14ac:dyDescent="0.2">
      <c r="A1036" s="26" t="str">
        <f>'BoR4 Rollup'!A1036</f>
        <v xml:space="preserve">  Salaries</v>
      </c>
      <c r="B1036" s="115"/>
      <c r="C1036" s="115"/>
      <c r="D1036" s="115"/>
      <c r="E1036" s="28">
        <f t="shared" ref="E1036:E1053" si="288">+D1036-C1036</f>
        <v>0</v>
      </c>
      <c r="F1036" s="10"/>
      <c r="G1036" s="5" t="s">
        <v>45</v>
      </c>
      <c r="H1036" s="5" t="str">
        <f t="shared" si="287"/>
        <v>153009</v>
      </c>
      <c r="I1036" s="78" t="s">
        <v>178</v>
      </c>
      <c r="J1036" s="78" t="s">
        <v>582</v>
      </c>
    </row>
    <row r="1037" spans="1:10" x14ac:dyDescent="0.2">
      <c r="A1037" s="26" t="str">
        <f>'BoR4 Rollup'!A1037</f>
        <v xml:space="preserve">  Other Compensation</v>
      </c>
      <c r="B1037" s="115"/>
      <c r="C1037" s="115"/>
      <c r="D1037" s="115"/>
      <c r="E1037" s="28">
        <f t="shared" si="288"/>
        <v>0</v>
      </c>
      <c r="F1037" s="10"/>
      <c r="G1037" s="5" t="s">
        <v>45</v>
      </c>
      <c r="H1037" s="5" t="str">
        <f t="shared" si="287"/>
        <v>153009</v>
      </c>
      <c r="I1037" s="78" t="s">
        <v>178</v>
      </c>
    </row>
    <row r="1038" spans="1:10" x14ac:dyDescent="0.2">
      <c r="A1038" s="26" t="str">
        <f>'BoR4 Rollup'!A1038</f>
        <v xml:space="preserve">  Related Benefits</v>
      </c>
      <c r="B1038" s="115"/>
      <c r="C1038" s="115"/>
      <c r="D1038" s="153"/>
      <c r="E1038" s="28">
        <f t="shared" si="288"/>
        <v>0</v>
      </c>
      <c r="F1038" s="10"/>
      <c r="G1038" s="5" t="s">
        <v>45</v>
      </c>
      <c r="H1038" s="5" t="str">
        <f t="shared" si="287"/>
        <v>153009</v>
      </c>
      <c r="I1038" s="78" t="s">
        <v>178</v>
      </c>
      <c r="J1038" s="78" t="s">
        <v>583</v>
      </c>
    </row>
    <row r="1039" spans="1:10" ht="15.75" x14ac:dyDescent="0.25">
      <c r="A1039" s="29" t="str">
        <f>'BoR4 Rollup'!A1039</f>
        <v>Total Personal Services</v>
      </c>
      <c r="B1039" s="118">
        <f>B1038+B1037+B1036</f>
        <v>0</v>
      </c>
      <c r="C1039" s="118">
        <f>C1038+C1037+C1036</f>
        <v>0</v>
      </c>
      <c r="D1039" s="118">
        <f>D1038+D1037+D1036</f>
        <v>0</v>
      </c>
      <c r="E1039" s="31">
        <f t="shared" si="288"/>
        <v>0</v>
      </c>
      <c r="F1039" s="32"/>
      <c r="G1039" s="5" t="s">
        <v>45</v>
      </c>
      <c r="H1039" s="5" t="str">
        <f t="shared" si="287"/>
        <v>153009</v>
      </c>
      <c r="I1039" s="78" t="s">
        <v>178</v>
      </c>
    </row>
    <row r="1040" spans="1:10" x14ac:dyDescent="0.2">
      <c r="A1040" s="26" t="str">
        <f>'BoR4 Rollup'!A1040</f>
        <v xml:space="preserve"> Travel</v>
      </c>
      <c r="B1040" s="115"/>
      <c r="C1040" s="115"/>
      <c r="D1040" s="115"/>
      <c r="E1040" s="28">
        <f t="shared" si="288"/>
        <v>0</v>
      </c>
      <c r="F1040" s="10"/>
      <c r="G1040" s="5" t="s">
        <v>45</v>
      </c>
      <c r="H1040" s="5" t="str">
        <f t="shared" si="287"/>
        <v>153009</v>
      </c>
      <c r="I1040" s="78" t="s">
        <v>178</v>
      </c>
      <c r="J1040" s="78" t="s">
        <v>584</v>
      </c>
    </row>
    <row r="1041" spans="1:10" x14ac:dyDescent="0.2">
      <c r="A1041" s="26" t="str">
        <f>'BoR4 Rollup'!A1041</f>
        <v xml:space="preserve"> Operating Services</v>
      </c>
      <c r="B1041" s="115"/>
      <c r="C1041" s="115"/>
      <c r="D1041" s="115"/>
      <c r="E1041" s="28">
        <f t="shared" si="288"/>
        <v>0</v>
      </c>
      <c r="F1041" s="10"/>
      <c r="G1041" s="5" t="s">
        <v>45</v>
      </c>
      <c r="H1041" s="5" t="str">
        <f t="shared" si="287"/>
        <v>153009</v>
      </c>
      <c r="I1041" s="78" t="s">
        <v>178</v>
      </c>
      <c r="J1041" s="78" t="s">
        <v>585</v>
      </c>
    </row>
    <row r="1042" spans="1:10" x14ac:dyDescent="0.2">
      <c r="A1042" s="26" t="str">
        <f>'BoR4 Rollup'!A1042</f>
        <v xml:space="preserve"> Supplies</v>
      </c>
      <c r="B1042" s="115"/>
      <c r="C1042" s="115"/>
      <c r="D1042" s="115"/>
      <c r="E1042" s="28">
        <f t="shared" si="288"/>
        <v>0</v>
      </c>
      <c r="F1042" s="10"/>
      <c r="G1042" s="5" t="s">
        <v>45</v>
      </c>
      <c r="H1042" s="5" t="str">
        <f t="shared" si="287"/>
        <v>153009</v>
      </c>
      <c r="I1042" s="78" t="s">
        <v>178</v>
      </c>
      <c r="J1042" s="78" t="s">
        <v>586</v>
      </c>
    </row>
    <row r="1043" spans="1:10" ht="15.75" x14ac:dyDescent="0.25">
      <c r="A1043" s="29" t="str">
        <f>'BoR4 Rollup'!A1043</f>
        <v>Total Operating Expenses</v>
      </c>
      <c r="B1043" s="121">
        <f>B1042+B1041+B1040</f>
        <v>0</v>
      </c>
      <c r="C1043" s="121">
        <f>C1042+C1041+C1040</f>
        <v>0</v>
      </c>
      <c r="D1043" s="121">
        <f>D1042+D1041+D1040</f>
        <v>0</v>
      </c>
      <c r="E1043" s="34">
        <f t="shared" si="288"/>
        <v>0</v>
      </c>
      <c r="F1043" s="35"/>
      <c r="G1043" s="5" t="s">
        <v>45</v>
      </c>
      <c r="H1043" s="5" t="str">
        <f t="shared" si="287"/>
        <v>153009</v>
      </c>
      <c r="I1043" s="78" t="s">
        <v>178</v>
      </c>
    </row>
    <row r="1044" spans="1:10" x14ac:dyDescent="0.2">
      <c r="A1044" s="26" t="str">
        <f>'BoR4 Rollup'!A1044</f>
        <v xml:space="preserve"> Professional Services</v>
      </c>
      <c r="B1044" s="115"/>
      <c r="C1044" s="115"/>
      <c r="D1044" s="115"/>
      <c r="E1044" s="28">
        <f t="shared" si="288"/>
        <v>0</v>
      </c>
      <c r="F1044" s="10"/>
      <c r="G1044" s="5" t="s">
        <v>45</v>
      </c>
      <c r="H1044" s="5" t="str">
        <f t="shared" si="287"/>
        <v>153009</v>
      </c>
      <c r="I1044" s="78" t="s">
        <v>178</v>
      </c>
      <c r="J1044" s="78" t="s">
        <v>587</v>
      </c>
    </row>
    <row r="1045" spans="1:10" x14ac:dyDescent="0.2">
      <c r="A1045" s="26" t="str">
        <f>'BoR4 Rollup'!A1045</f>
        <v xml:space="preserve"> Other Charges</v>
      </c>
      <c r="B1045" s="115"/>
      <c r="C1045" s="115"/>
      <c r="D1045" s="115"/>
      <c r="E1045" s="28">
        <f t="shared" si="288"/>
        <v>0</v>
      </c>
      <c r="F1045" s="10"/>
      <c r="G1045" s="5" t="s">
        <v>45</v>
      </c>
      <c r="H1045" s="5" t="str">
        <f t="shared" si="287"/>
        <v>153009</v>
      </c>
      <c r="I1045" s="78" t="s">
        <v>178</v>
      </c>
      <c r="J1045" s="78" t="s">
        <v>588</v>
      </c>
    </row>
    <row r="1046" spans="1:10" x14ac:dyDescent="0.2">
      <c r="A1046" s="26" t="str">
        <f>'BoR4 Rollup'!A1046</f>
        <v xml:space="preserve"> Debt Services</v>
      </c>
      <c r="B1046" s="115"/>
      <c r="C1046" s="115"/>
      <c r="D1046" s="115"/>
      <c r="E1046" s="28">
        <f t="shared" si="288"/>
        <v>0</v>
      </c>
      <c r="F1046" s="10"/>
      <c r="G1046" s="5" t="s">
        <v>45</v>
      </c>
      <c r="H1046" s="5" t="str">
        <f t="shared" si="287"/>
        <v>153009</v>
      </c>
      <c r="I1046" s="78" t="s">
        <v>178</v>
      </c>
    </row>
    <row r="1047" spans="1:10" x14ac:dyDescent="0.2">
      <c r="A1047" s="26" t="str">
        <f>'BoR4 Rollup'!A1047</f>
        <v xml:space="preserve"> Interagency Transfers</v>
      </c>
      <c r="B1047" s="115"/>
      <c r="C1047" s="115"/>
      <c r="D1047" s="115"/>
      <c r="E1047" s="28">
        <f t="shared" si="288"/>
        <v>0</v>
      </c>
      <c r="F1047" s="10"/>
      <c r="G1047" s="5" t="s">
        <v>45</v>
      </c>
      <c r="H1047" s="5" t="str">
        <f t="shared" si="287"/>
        <v>153009</v>
      </c>
      <c r="I1047" s="78" t="s">
        <v>178</v>
      </c>
      <c r="J1047" s="78" t="s">
        <v>589</v>
      </c>
    </row>
    <row r="1048" spans="1:10" ht="15.75" x14ac:dyDescent="0.25">
      <c r="A1048" s="29" t="str">
        <f>'BoR4 Rollup'!A1048</f>
        <v>Total Other Charges</v>
      </c>
      <c r="B1048" s="121">
        <f>B1047+B1046+B1045+B1044</f>
        <v>0</v>
      </c>
      <c r="C1048" s="121">
        <f>C1047+C1046+C1045+C1044</f>
        <v>0</v>
      </c>
      <c r="D1048" s="121">
        <f>D1047+D1046+D1045+D1044</f>
        <v>0</v>
      </c>
      <c r="E1048" s="34">
        <f t="shared" si="288"/>
        <v>0</v>
      </c>
      <c r="F1048" s="35"/>
      <c r="G1048" s="5" t="s">
        <v>45</v>
      </c>
      <c r="H1048" s="5" t="str">
        <f t="shared" si="287"/>
        <v>153009</v>
      </c>
      <c r="I1048" s="78" t="s">
        <v>178</v>
      </c>
    </row>
    <row r="1049" spans="1:10" x14ac:dyDescent="0.2">
      <c r="A1049" s="26" t="str">
        <f>'BoR4 Rollup'!A1049</f>
        <v xml:space="preserve"> General Acquisitions</v>
      </c>
      <c r="B1049" s="115"/>
      <c r="C1049" s="115"/>
      <c r="D1049" s="115"/>
      <c r="E1049" s="28">
        <f t="shared" si="288"/>
        <v>0</v>
      </c>
      <c r="F1049" s="10"/>
      <c r="G1049" s="5" t="s">
        <v>45</v>
      </c>
      <c r="H1049" s="5" t="str">
        <f t="shared" si="287"/>
        <v>153009</v>
      </c>
      <c r="I1049" s="78" t="s">
        <v>178</v>
      </c>
      <c r="J1049" s="78" t="s">
        <v>590</v>
      </c>
    </row>
    <row r="1050" spans="1:10" x14ac:dyDescent="0.2">
      <c r="A1050" s="26" t="str">
        <f>'BoR4 Rollup'!A1050</f>
        <v xml:space="preserve"> Library Acquisitions</v>
      </c>
      <c r="B1050" s="115"/>
      <c r="C1050" s="115"/>
      <c r="D1050" s="115"/>
      <c r="E1050" s="28">
        <f t="shared" si="288"/>
        <v>0</v>
      </c>
      <c r="F1050" s="10"/>
      <c r="G1050" s="5" t="s">
        <v>45</v>
      </c>
      <c r="H1050" s="5" t="str">
        <f t="shared" si="287"/>
        <v>153009</v>
      </c>
      <c r="I1050" s="78" t="s">
        <v>178</v>
      </c>
      <c r="J1050" s="78" t="s">
        <v>590</v>
      </c>
    </row>
    <row r="1051" spans="1:10" x14ac:dyDescent="0.2">
      <c r="A1051" s="26" t="str">
        <f>'BoR4 Rollup'!A1051</f>
        <v xml:space="preserve"> Major Repairs</v>
      </c>
      <c r="B1051" s="115"/>
      <c r="C1051" s="115"/>
      <c r="D1051" s="115"/>
      <c r="E1051" s="28">
        <f t="shared" si="288"/>
        <v>0</v>
      </c>
      <c r="F1051" s="10"/>
      <c r="G1051" s="5" t="s">
        <v>45</v>
      </c>
      <c r="H1051" s="5" t="str">
        <f t="shared" si="287"/>
        <v>153009</v>
      </c>
      <c r="I1051" s="78" t="s">
        <v>178</v>
      </c>
    </row>
    <row r="1052" spans="1:10" ht="15.75" x14ac:dyDescent="0.25">
      <c r="A1052" s="29" t="str">
        <f>'BoR4 Rollup'!A1052</f>
        <v>Total Acquisitions and Major Repairs</v>
      </c>
      <c r="B1052" s="121">
        <f>B1051+B1050+B1049</f>
        <v>0</v>
      </c>
      <c r="C1052" s="121">
        <f>C1051+C1050+C1049</f>
        <v>0</v>
      </c>
      <c r="D1052" s="121">
        <f>D1051+D1050+D1049</f>
        <v>0</v>
      </c>
      <c r="E1052" s="34">
        <f t="shared" si="288"/>
        <v>0</v>
      </c>
      <c r="F1052" s="35"/>
      <c r="G1052" s="5" t="s">
        <v>45</v>
      </c>
      <c r="H1052" s="5" t="str">
        <f t="shared" si="287"/>
        <v>153009</v>
      </c>
      <c r="I1052" s="78" t="s">
        <v>178</v>
      </c>
    </row>
    <row r="1053" spans="1:10" ht="15.75" x14ac:dyDescent="0.25">
      <c r="A1053" s="29" t="str">
        <f>'BoR4 Rollup'!A1053</f>
        <v>Function Total</v>
      </c>
      <c r="B1053" s="118">
        <f>B1052+B1048+B1043+B1039</f>
        <v>0</v>
      </c>
      <c r="C1053" s="118">
        <f>C1052+C1048+C1043+C1039</f>
        <v>0</v>
      </c>
      <c r="D1053" s="118">
        <f>D1052+D1048+D1043+D1039</f>
        <v>0</v>
      </c>
      <c r="E1053" s="46">
        <f t="shared" si="288"/>
        <v>0</v>
      </c>
      <c r="F1053" s="32"/>
      <c r="G1053" s="5" t="s">
        <v>45</v>
      </c>
      <c r="H1053" s="5" t="str">
        <f>RIGHT($A$1035,6)</f>
        <v>153009</v>
      </c>
      <c r="I1053" s="78" t="s">
        <v>178</v>
      </c>
    </row>
    <row r="1054" spans="1:10" ht="15.75" x14ac:dyDescent="0.25">
      <c r="A1054" s="124" t="str">
        <f>'BoR4 Rollup'!A1054</f>
        <v>Function:  Instruction</v>
      </c>
      <c r="B1054" s="125"/>
      <c r="C1054" s="126"/>
      <c r="D1054" s="126"/>
      <c r="E1054" s="128"/>
      <c r="F1054" s="4"/>
      <c r="G1054" s="5" t="s">
        <v>32</v>
      </c>
      <c r="H1054" s="5" t="str">
        <f t="shared" ref="H1054:H1073" si="289">RIGHT($A$1056,6)</f>
        <v>153010</v>
      </c>
      <c r="I1054" s="78" t="s">
        <v>181</v>
      </c>
    </row>
    <row r="1055" spans="1:10" ht="15.75" x14ac:dyDescent="0.25">
      <c r="A1055" s="129" t="str">
        <f>'BoR4 Rollup'!A1055</f>
        <v>Orgn:  Business-Office Technology</v>
      </c>
      <c r="B1055" s="130" t="str">
        <f>+'BoR4 Rollup'!B1055</f>
        <v>Actual</v>
      </c>
      <c r="C1055" s="130" t="str">
        <f>+'BoR4 Rollup'!C1055</f>
        <v>Budgeted</v>
      </c>
      <c r="D1055" s="130" t="str">
        <f>+'BoR4 Rollup'!D1055</f>
        <v>Budgeted</v>
      </c>
      <c r="E1055" s="132" t="str">
        <f>'BoR4 Rollup'!E1034</f>
        <v>2022-2023 +/-</v>
      </c>
      <c r="F1055" s="44"/>
      <c r="G1055" s="5" t="s">
        <v>32</v>
      </c>
      <c r="H1055" s="5" t="str">
        <f t="shared" si="289"/>
        <v>153010</v>
      </c>
      <c r="I1055" s="78" t="s">
        <v>181</v>
      </c>
    </row>
    <row r="1056" spans="1:10" ht="15.75" x14ac:dyDescent="0.25">
      <c r="A1056" s="133" t="str">
        <f>'BoR4 Rollup'!A1056</f>
        <v>Organization ID:  153010</v>
      </c>
      <c r="B1056" s="134" t="str">
        <f>'BoR4 Rollup'!$B$6</f>
        <v>2022-2023</v>
      </c>
      <c r="C1056" s="134" t="str">
        <f>'BoR4 Rollup'!$C$6</f>
        <v>2022-2023</v>
      </c>
      <c r="D1056" s="134" t="str">
        <f>'BoR4 Rollup'!$D$6</f>
        <v>2023-2024</v>
      </c>
      <c r="E1056" s="136" t="str">
        <f>'BoR4 Rollup'!$E$6</f>
        <v>2023-2024</v>
      </c>
      <c r="F1056" s="44"/>
      <c r="G1056" s="5" t="s">
        <v>32</v>
      </c>
      <c r="H1056" s="5" t="str">
        <f t="shared" si="289"/>
        <v>153010</v>
      </c>
      <c r="I1056" s="78" t="s">
        <v>181</v>
      </c>
    </row>
    <row r="1057" spans="1:10" x14ac:dyDescent="0.2">
      <c r="A1057" s="26" t="str">
        <f>'BoR4 Rollup'!A1057</f>
        <v xml:space="preserve">  Salaries</v>
      </c>
      <c r="B1057" s="115"/>
      <c r="C1057" s="115"/>
      <c r="D1057" s="115"/>
      <c r="E1057" s="28">
        <f t="shared" ref="E1057:E1074" si="290">+D1057-C1057</f>
        <v>0</v>
      </c>
      <c r="F1057" s="10"/>
      <c r="G1057" s="5" t="s">
        <v>32</v>
      </c>
      <c r="H1057" s="5" t="str">
        <f t="shared" si="289"/>
        <v>153010</v>
      </c>
      <c r="I1057" s="78" t="s">
        <v>181</v>
      </c>
      <c r="J1057" s="78" t="s">
        <v>582</v>
      </c>
    </row>
    <row r="1058" spans="1:10" x14ac:dyDescent="0.2">
      <c r="A1058" s="26" t="str">
        <f>'BoR4 Rollup'!A1058</f>
        <v xml:space="preserve">  Other Compensation</v>
      </c>
      <c r="B1058" s="115"/>
      <c r="C1058" s="115"/>
      <c r="D1058" s="115"/>
      <c r="E1058" s="28">
        <f t="shared" si="290"/>
        <v>0</v>
      </c>
      <c r="F1058" s="10"/>
      <c r="G1058" s="5" t="s">
        <v>32</v>
      </c>
      <c r="H1058" s="5" t="str">
        <f t="shared" si="289"/>
        <v>153010</v>
      </c>
      <c r="I1058" s="78" t="s">
        <v>181</v>
      </c>
    </row>
    <row r="1059" spans="1:10" x14ac:dyDescent="0.2">
      <c r="A1059" s="26" t="str">
        <f>'BoR4 Rollup'!A1059</f>
        <v xml:space="preserve">  Related Benefits</v>
      </c>
      <c r="B1059" s="115">
        <v>8413</v>
      </c>
      <c r="C1059" s="115">
        <v>8413</v>
      </c>
      <c r="D1059" s="153">
        <v>8840</v>
      </c>
      <c r="E1059" s="28">
        <f t="shared" si="290"/>
        <v>427</v>
      </c>
      <c r="F1059" s="10"/>
      <c r="G1059" s="5" t="s">
        <v>32</v>
      </c>
      <c r="H1059" s="5" t="str">
        <f t="shared" si="289"/>
        <v>153010</v>
      </c>
      <c r="I1059" s="78" t="s">
        <v>181</v>
      </c>
      <c r="J1059" s="78" t="s">
        <v>583</v>
      </c>
    </row>
    <row r="1060" spans="1:10" ht="15.75" x14ac:dyDescent="0.25">
      <c r="A1060" s="29" t="str">
        <f>'BoR4 Rollup'!A1060</f>
        <v>Total Personal Services</v>
      </c>
      <c r="B1060" s="118">
        <f>B1059+B1058+B1057</f>
        <v>8413</v>
      </c>
      <c r="C1060" s="118">
        <f t="shared" ref="C1060:D1060" si="291">C1059+C1058+C1057</f>
        <v>8413</v>
      </c>
      <c r="D1060" s="118">
        <f t="shared" si="291"/>
        <v>8840</v>
      </c>
      <c r="E1060" s="31">
        <f t="shared" si="290"/>
        <v>427</v>
      </c>
      <c r="F1060" s="32"/>
      <c r="G1060" s="5" t="s">
        <v>8</v>
      </c>
      <c r="H1060" s="5" t="str">
        <f t="shared" si="289"/>
        <v>153010</v>
      </c>
      <c r="I1060" s="78" t="s">
        <v>181</v>
      </c>
    </row>
    <row r="1061" spans="1:10" x14ac:dyDescent="0.2">
      <c r="A1061" s="26" t="str">
        <f>'BoR4 Rollup'!A1061</f>
        <v xml:space="preserve"> Travel</v>
      </c>
      <c r="B1061" s="115"/>
      <c r="C1061" s="115"/>
      <c r="D1061" s="115"/>
      <c r="E1061" s="28">
        <f t="shared" si="290"/>
        <v>0</v>
      </c>
      <c r="F1061" s="10"/>
      <c r="G1061" s="5" t="s">
        <v>32</v>
      </c>
      <c r="H1061" s="5" t="str">
        <f t="shared" si="289"/>
        <v>153010</v>
      </c>
      <c r="I1061" s="78" t="s">
        <v>181</v>
      </c>
      <c r="J1061" s="78" t="s">
        <v>584</v>
      </c>
    </row>
    <row r="1062" spans="1:10" x14ac:dyDescent="0.2">
      <c r="A1062" s="26" t="str">
        <f>'BoR4 Rollup'!A1062</f>
        <v xml:space="preserve"> Operating Services</v>
      </c>
      <c r="B1062" s="115"/>
      <c r="C1062" s="115"/>
      <c r="D1062" s="115"/>
      <c r="E1062" s="28">
        <f t="shared" si="290"/>
        <v>0</v>
      </c>
      <c r="F1062" s="10"/>
      <c r="G1062" s="5" t="s">
        <v>32</v>
      </c>
      <c r="H1062" s="5" t="str">
        <f t="shared" si="289"/>
        <v>153010</v>
      </c>
      <c r="I1062" s="78" t="s">
        <v>181</v>
      </c>
      <c r="J1062" s="78" t="s">
        <v>585</v>
      </c>
    </row>
    <row r="1063" spans="1:10" x14ac:dyDescent="0.2">
      <c r="A1063" s="26" t="str">
        <f>'BoR4 Rollup'!A1063</f>
        <v xml:space="preserve"> Supplies</v>
      </c>
      <c r="B1063" s="115"/>
      <c r="C1063" s="115"/>
      <c r="D1063" s="115"/>
      <c r="E1063" s="28">
        <f t="shared" si="290"/>
        <v>0</v>
      </c>
      <c r="F1063" s="10"/>
      <c r="G1063" s="5" t="s">
        <v>32</v>
      </c>
      <c r="H1063" s="5" t="str">
        <f t="shared" si="289"/>
        <v>153010</v>
      </c>
      <c r="I1063" s="78" t="s">
        <v>181</v>
      </c>
      <c r="J1063" s="78" t="s">
        <v>586</v>
      </c>
    </row>
    <row r="1064" spans="1:10" ht="15.75" x14ac:dyDescent="0.25">
      <c r="A1064" s="29" t="str">
        <f>'BoR4 Rollup'!A1064</f>
        <v>Total Operating Expenses</v>
      </c>
      <c r="B1064" s="121">
        <f>B1063+B1062+B1061</f>
        <v>0</v>
      </c>
      <c r="C1064" s="121">
        <f t="shared" ref="C1064:D1064" si="292">C1063+C1062+C1061</f>
        <v>0</v>
      </c>
      <c r="D1064" s="121">
        <f t="shared" si="292"/>
        <v>0</v>
      </c>
      <c r="E1064" s="34">
        <f t="shared" si="290"/>
        <v>0</v>
      </c>
      <c r="F1064" s="35"/>
      <c r="G1064" s="5" t="s">
        <v>8</v>
      </c>
      <c r="H1064" s="5" t="str">
        <f t="shared" si="289"/>
        <v>153010</v>
      </c>
      <c r="I1064" s="78" t="s">
        <v>181</v>
      </c>
    </row>
    <row r="1065" spans="1:10" x14ac:dyDescent="0.2">
      <c r="A1065" s="26" t="str">
        <f>'BoR4 Rollup'!A1065</f>
        <v xml:space="preserve"> Professional Services</v>
      </c>
      <c r="B1065" s="115"/>
      <c r="C1065" s="115"/>
      <c r="D1065" s="115"/>
      <c r="E1065" s="28">
        <f t="shared" si="290"/>
        <v>0</v>
      </c>
      <c r="F1065" s="10"/>
      <c r="G1065" s="5" t="s">
        <v>32</v>
      </c>
      <c r="H1065" s="5" t="str">
        <f t="shared" si="289"/>
        <v>153010</v>
      </c>
      <c r="I1065" s="78" t="s">
        <v>181</v>
      </c>
      <c r="J1065" s="78" t="s">
        <v>587</v>
      </c>
    </row>
    <row r="1066" spans="1:10" x14ac:dyDescent="0.2">
      <c r="A1066" s="26" t="str">
        <f>'BoR4 Rollup'!A1066</f>
        <v xml:space="preserve"> Other Charges</v>
      </c>
      <c r="B1066" s="115"/>
      <c r="C1066" s="115"/>
      <c r="D1066" s="115"/>
      <c r="E1066" s="28">
        <f t="shared" si="290"/>
        <v>0</v>
      </c>
      <c r="F1066" s="10"/>
      <c r="G1066" s="5" t="s">
        <v>32</v>
      </c>
      <c r="H1066" s="5" t="str">
        <f t="shared" si="289"/>
        <v>153010</v>
      </c>
      <c r="I1066" s="78" t="s">
        <v>181</v>
      </c>
      <c r="J1066" s="78" t="s">
        <v>588</v>
      </c>
    </row>
    <row r="1067" spans="1:10" x14ac:dyDescent="0.2">
      <c r="A1067" s="26" t="str">
        <f>'BoR4 Rollup'!A1067</f>
        <v xml:space="preserve"> Debt Services</v>
      </c>
      <c r="B1067" s="115"/>
      <c r="C1067" s="115"/>
      <c r="D1067" s="115"/>
      <c r="E1067" s="28">
        <f t="shared" si="290"/>
        <v>0</v>
      </c>
      <c r="F1067" s="10"/>
      <c r="G1067" s="5" t="s">
        <v>32</v>
      </c>
      <c r="H1067" s="5" t="str">
        <f t="shared" si="289"/>
        <v>153010</v>
      </c>
      <c r="I1067" s="78" t="s">
        <v>181</v>
      </c>
    </row>
    <row r="1068" spans="1:10" x14ac:dyDescent="0.2">
      <c r="A1068" s="26" t="str">
        <f>'BoR4 Rollup'!A1068</f>
        <v xml:space="preserve"> Interagency Transfers</v>
      </c>
      <c r="B1068" s="115"/>
      <c r="C1068" s="115"/>
      <c r="D1068" s="115"/>
      <c r="E1068" s="28">
        <f t="shared" si="290"/>
        <v>0</v>
      </c>
      <c r="F1068" s="10"/>
      <c r="G1068" s="5" t="s">
        <v>32</v>
      </c>
      <c r="H1068" s="5" t="str">
        <f t="shared" si="289"/>
        <v>153010</v>
      </c>
      <c r="I1068" s="78" t="s">
        <v>181</v>
      </c>
      <c r="J1068" s="78" t="s">
        <v>589</v>
      </c>
    </row>
    <row r="1069" spans="1:10" ht="15.75" x14ac:dyDescent="0.25">
      <c r="A1069" s="29" t="str">
        <f>'BoR4 Rollup'!A1069</f>
        <v>Total Other Charges</v>
      </c>
      <c r="B1069" s="121">
        <f>B1068+B1067+B1066+B1065</f>
        <v>0</v>
      </c>
      <c r="C1069" s="121">
        <f t="shared" ref="C1069:D1069" si="293">C1068+C1067+C1066+C1065</f>
        <v>0</v>
      </c>
      <c r="D1069" s="121">
        <f t="shared" si="293"/>
        <v>0</v>
      </c>
      <c r="E1069" s="34">
        <f t="shared" si="290"/>
        <v>0</v>
      </c>
      <c r="F1069" s="35"/>
      <c r="G1069" s="5" t="s">
        <v>8</v>
      </c>
      <c r="H1069" s="5" t="str">
        <f t="shared" si="289"/>
        <v>153010</v>
      </c>
      <c r="I1069" s="78" t="s">
        <v>181</v>
      </c>
    </row>
    <row r="1070" spans="1:10" x14ac:dyDescent="0.2">
      <c r="A1070" s="26" t="str">
        <f>'BoR4 Rollup'!A1070</f>
        <v xml:space="preserve"> General Acquisitions</v>
      </c>
      <c r="B1070" s="115"/>
      <c r="C1070" s="115"/>
      <c r="D1070" s="115"/>
      <c r="E1070" s="28">
        <f t="shared" si="290"/>
        <v>0</v>
      </c>
      <c r="F1070" s="10"/>
      <c r="G1070" s="5" t="s">
        <v>32</v>
      </c>
      <c r="H1070" s="5" t="str">
        <f t="shared" si="289"/>
        <v>153010</v>
      </c>
      <c r="I1070" s="78" t="s">
        <v>181</v>
      </c>
      <c r="J1070" s="78" t="s">
        <v>590</v>
      </c>
    </row>
    <row r="1071" spans="1:10" x14ac:dyDescent="0.2">
      <c r="A1071" s="26" t="str">
        <f>'BoR4 Rollup'!A1071</f>
        <v xml:space="preserve"> Library Acquisitions</v>
      </c>
      <c r="B1071" s="115"/>
      <c r="C1071" s="115"/>
      <c r="D1071" s="115"/>
      <c r="E1071" s="28">
        <f t="shared" si="290"/>
        <v>0</v>
      </c>
      <c r="F1071" s="10"/>
      <c r="G1071" s="5" t="s">
        <v>32</v>
      </c>
      <c r="H1071" s="5" t="str">
        <f t="shared" si="289"/>
        <v>153010</v>
      </c>
      <c r="I1071" s="78" t="s">
        <v>181</v>
      </c>
      <c r="J1071" s="78" t="s">
        <v>590</v>
      </c>
    </row>
    <row r="1072" spans="1:10" x14ac:dyDescent="0.2">
      <c r="A1072" s="26" t="str">
        <f>'BoR4 Rollup'!A1072</f>
        <v xml:space="preserve"> Major Repairs</v>
      </c>
      <c r="B1072" s="115"/>
      <c r="C1072" s="115"/>
      <c r="D1072" s="115"/>
      <c r="E1072" s="28">
        <f t="shared" si="290"/>
        <v>0</v>
      </c>
      <c r="F1072" s="10"/>
      <c r="G1072" s="5" t="s">
        <v>32</v>
      </c>
      <c r="H1072" s="5" t="str">
        <f t="shared" si="289"/>
        <v>153010</v>
      </c>
      <c r="I1072" s="78" t="s">
        <v>181</v>
      </c>
    </row>
    <row r="1073" spans="1:10" ht="15.75" x14ac:dyDescent="0.25">
      <c r="A1073" s="29" t="str">
        <f>'BoR4 Rollup'!A1073</f>
        <v>Total Acquisitions and Major Repairs</v>
      </c>
      <c r="B1073" s="121">
        <f>B1072+B1071+B1070</f>
        <v>0</v>
      </c>
      <c r="C1073" s="121">
        <f t="shared" ref="C1073:D1073" si="294">C1072+C1071+C1070</f>
        <v>0</v>
      </c>
      <c r="D1073" s="121">
        <f t="shared" si="294"/>
        <v>0</v>
      </c>
      <c r="E1073" s="34">
        <f t="shared" si="290"/>
        <v>0</v>
      </c>
      <c r="F1073" s="35"/>
      <c r="G1073" s="5" t="s">
        <v>8</v>
      </c>
      <c r="H1073" s="5" t="str">
        <f t="shared" si="289"/>
        <v>153010</v>
      </c>
      <c r="I1073" s="78" t="s">
        <v>181</v>
      </c>
    </row>
    <row r="1074" spans="1:10" ht="15.75" x14ac:dyDescent="0.25">
      <c r="A1074" s="29" t="str">
        <f>'BoR4 Rollup'!A1074</f>
        <v>Function Total</v>
      </c>
      <c r="B1074" s="118">
        <f>B1073+B1069+B1064+B1060</f>
        <v>8413</v>
      </c>
      <c r="C1074" s="118">
        <f t="shared" ref="C1074:D1074" si="295">C1073+C1069+C1064+C1060</f>
        <v>8413</v>
      </c>
      <c r="D1074" s="118">
        <f t="shared" si="295"/>
        <v>8840</v>
      </c>
      <c r="E1074" s="46">
        <f t="shared" si="290"/>
        <v>427</v>
      </c>
      <c r="F1074" s="32"/>
      <c r="G1074" s="5" t="s">
        <v>8</v>
      </c>
      <c r="H1074" s="5" t="str">
        <f>RIGHT($A$1056,6)</f>
        <v>153010</v>
      </c>
      <c r="I1074" s="78" t="s">
        <v>181</v>
      </c>
    </row>
    <row r="1075" spans="1:10" ht="15.75" x14ac:dyDescent="0.25">
      <c r="A1075" s="124" t="str">
        <f>'BoR4 Rollup'!A1075</f>
        <v>Function:  Instruction</v>
      </c>
      <c r="B1075" s="125"/>
      <c r="C1075" s="126"/>
      <c r="D1075" s="126"/>
      <c r="E1075" s="128"/>
      <c r="F1075" s="4"/>
      <c r="G1075" s="5" t="s">
        <v>32</v>
      </c>
      <c r="H1075" s="5" t="str">
        <f t="shared" ref="H1075:H1115" si="296">RIGHT($A$1077,6)</f>
        <v>153011</v>
      </c>
      <c r="I1075" s="78" t="s">
        <v>184</v>
      </c>
    </row>
    <row r="1076" spans="1:10" ht="15.75" x14ac:dyDescent="0.25">
      <c r="A1076" s="129" t="str">
        <f>'BoR4 Rollup'!A1076</f>
        <v>Orgn:  Business-Paralegal Studies</v>
      </c>
      <c r="B1076" s="130" t="str">
        <f>+'BoR4 Rollup'!B1076</f>
        <v>Actual</v>
      </c>
      <c r="C1076" s="130" t="str">
        <f>+'BoR4 Rollup'!C1076</f>
        <v>Budgeted</v>
      </c>
      <c r="D1076" s="130" t="str">
        <f>+'BoR4 Rollup'!D1076</f>
        <v>Budgeted</v>
      </c>
      <c r="E1076" s="132" t="str">
        <f>'BoR4 Rollup'!E1055</f>
        <v>2022-2023 +/-</v>
      </c>
      <c r="F1076" s="44"/>
      <c r="G1076" s="5" t="s">
        <v>32</v>
      </c>
      <c r="H1076" s="5" t="str">
        <f t="shared" si="296"/>
        <v>153011</v>
      </c>
      <c r="I1076" s="78" t="s">
        <v>184</v>
      </c>
    </row>
    <row r="1077" spans="1:10" ht="15.75" x14ac:dyDescent="0.25">
      <c r="A1077" s="133" t="str">
        <f>'BoR4 Rollup'!A1077</f>
        <v>Organization ID:  153011</v>
      </c>
      <c r="B1077" s="134" t="str">
        <f>'BoR4 Rollup'!$B$6</f>
        <v>2022-2023</v>
      </c>
      <c r="C1077" s="134" t="str">
        <f>'BoR4 Rollup'!$C$6</f>
        <v>2022-2023</v>
      </c>
      <c r="D1077" s="134" t="str">
        <f>'BoR4 Rollup'!$D$6</f>
        <v>2023-2024</v>
      </c>
      <c r="E1077" s="136" t="str">
        <f>'BoR4 Rollup'!$E$6</f>
        <v>2023-2024</v>
      </c>
      <c r="F1077" s="44"/>
      <c r="G1077" s="5" t="s">
        <v>32</v>
      </c>
      <c r="H1077" s="5" t="str">
        <f t="shared" si="296"/>
        <v>153011</v>
      </c>
      <c r="I1077" s="78" t="s">
        <v>184</v>
      </c>
    </row>
    <row r="1078" spans="1:10" x14ac:dyDescent="0.2">
      <c r="A1078" s="26" t="str">
        <f>'BoR4 Rollup'!A1078</f>
        <v xml:space="preserve">  Salaries</v>
      </c>
      <c r="B1078" s="115"/>
      <c r="C1078" s="115"/>
      <c r="D1078" s="115"/>
      <c r="E1078" s="28">
        <f t="shared" ref="E1078:E1095" si="297">+D1078-C1078</f>
        <v>0</v>
      </c>
      <c r="F1078" s="10"/>
      <c r="G1078" s="5" t="s">
        <v>32</v>
      </c>
      <c r="H1078" s="5" t="str">
        <f t="shared" si="296"/>
        <v>153011</v>
      </c>
      <c r="I1078" s="78" t="s">
        <v>184</v>
      </c>
      <c r="J1078" s="78" t="s">
        <v>582</v>
      </c>
    </row>
    <row r="1079" spans="1:10" x14ac:dyDescent="0.2">
      <c r="A1079" s="26" t="str">
        <f>'BoR4 Rollup'!A1079</f>
        <v xml:space="preserve">  Other Compensation</v>
      </c>
      <c r="B1079" s="115"/>
      <c r="C1079" s="115"/>
      <c r="D1079" s="115"/>
      <c r="E1079" s="28">
        <f t="shared" si="297"/>
        <v>0</v>
      </c>
      <c r="F1079" s="10"/>
      <c r="G1079" s="5" t="s">
        <v>32</v>
      </c>
      <c r="H1079" s="5" t="str">
        <f t="shared" si="296"/>
        <v>153011</v>
      </c>
      <c r="I1079" s="78" t="s">
        <v>184</v>
      </c>
    </row>
    <row r="1080" spans="1:10" x14ac:dyDescent="0.2">
      <c r="A1080" s="26" t="str">
        <f>'BoR4 Rollup'!A1080</f>
        <v xml:space="preserve">  Related Benefits</v>
      </c>
      <c r="B1080" s="115"/>
      <c r="C1080" s="115"/>
      <c r="D1080" s="153"/>
      <c r="E1080" s="28">
        <f t="shared" si="297"/>
        <v>0</v>
      </c>
      <c r="F1080" s="10"/>
      <c r="G1080" s="5" t="s">
        <v>32</v>
      </c>
      <c r="H1080" s="5" t="str">
        <f t="shared" si="296"/>
        <v>153011</v>
      </c>
      <c r="I1080" s="78" t="s">
        <v>184</v>
      </c>
      <c r="J1080" s="78" t="s">
        <v>583</v>
      </c>
    </row>
    <row r="1081" spans="1:10" ht="15.75" x14ac:dyDescent="0.25">
      <c r="A1081" s="29" t="str">
        <f>'BoR4 Rollup'!A1081</f>
        <v>Total Personal Services</v>
      </c>
      <c r="B1081" s="118">
        <f>B1080+B1079+B1078</f>
        <v>0</v>
      </c>
      <c r="C1081" s="118">
        <f>C1080+C1079+C1078</f>
        <v>0</v>
      </c>
      <c r="D1081" s="118">
        <f>D1080+D1079+D1078</f>
        <v>0</v>
      </c>
      <c r="E1081" s="31">
        <f t="shared" si="297"/>
        <v>0</v>
      </c>
      <c r="F1081" s="32"/>
      <c r="G1081" s="5" t="s">
        <v>8</v>
      </c>
      <c r="H1081" s="5" t="str">
        <f t="shared" si="296"/>
        <v>153011</v>
      </c>
      <c r="I1081" s="78" t="s">
        <v>184</v>
      </c>
    </row>
    <row r="1082" spans="1:10" x14ac:dyDescent="0.2">
      <c r="A1082" s="26" t="str">
        <f>'BoR4 Rollup'!A1082</f>
        <v xml:space="preserve"> Travel</v>
      </c>
      <c r="B1082" s="115"/>
      <c r="C1082" s="115"/>
      <c r="D1082" s="115"/>
      <c r="E1082" s="28">
        <f t="shared" si="297"/>
        <v>0</v>
      </c>
      <c r="F1082" s="10"/>
      <c r="G1082" s="5" t="s">
        <v>32</v>
      </c>
      <c r="H1082" s="5" t="str">
        <f t="shared" si="296"/>
        <v>153011</v>
      </c>
      <c r="I1082" s="78" t="s">
        <v>184</v>
      </c>
      <c r="J1082" s="78" t="s">
        <v>584</v>
      </c>
    </row>
    <row r="1083" spans="1:10" x14ac:dyDescent="0.2">
      <c r="A1083" s="26" t="str">
        <f>'BoR4 Rollup'!A1083</f>
        <v xml:space="preserve"> Operating Services</v>
      </c>
      <c r="B1083" s="115"/>
      <c r="C1083" s="115"/>
      <c r="D1083" s="115"/>
      <c r="E1083" s="28">
        <f t="shared" si="297"/>
        <v>0</v>
      </c>
      <c r="F1083" s="10"/>
      <c r="G1083" s="5" t="s">
        <v>32</v>
      </c>
      <c r="H1083" s="5" t="str">
        <f t="shared" si="296"/>
        <v>153011</v>
      </c>
      <c r="I1083" s="78" t="s">
        <v>184</v>
      </c>
      <c r="J1083" s="78" t="s">
        <v>585</v>
      </c>
    </row>
    <row r="1084" spans="1:10" x14ac:dyDescent="0.2">
      <c r="A1084" s="26" t="str">
        <f>'BoR4 Rollup'!A1084</f>
        <v xml:space="preserve"> Supplies</v>
      </c>
      <c r="B1084" s="115"/>
      <c r="C1084" s="115"/>
      <c r="D1084" s="115"/>
      <c r="E1084" s="28">
        <f t="shared" si="297"/>
        <v>0</v>
      </c>
      <c r="F1084" s="10"/>
      <c r="G1084" s="5" t="s">
        <v>32</v>
      </c>
      <c r="H1084" s="5" t="str">
        <f t="shared" si="296"/>
        <v>153011</v>
      </c>
      <c r="I1084" s="78" t="s">
        <v>184</v>
      </c>
      <c r="J1084" s="78" t="s">
        <v>586</v>
      </c>
    </row>
    <row r="1085" spans="1:10" ht="15.75" x14ac:dyDescent="0.25">
      <c r="A1085" s="29" t="str">
        <f>'BoR4 Rollup'!A1085</f>
        <v>Total Operating Expenses</v>
      </c>
      <c r="B1085" s="121">
        <f>B1084+B1083+B1082</f>
        <v>0</v>
      </c>
      <c r="C1085" s="121">
        <f>C1084+C1083+C1082</f>
        <v>0</v>
      </c>
      <c r="D1085" s="121">
        <f>D1084+D1083+D1082</f>
        <v>0</v>
      </c>
      <c r="E1085" s="34">
        <f t="shared" si="297"/>
        <v>0</v>
      </c>
      <c r="F1085" s="35"/>
      <c r="G1085" s="5" t="s">
        <v>8</v>
      </c>
      <c r="H1085" s="5" t="str">
        <f t="shared" si="296"/>
        <v>153011</v>
      </c>
      <c r="I1085" s="78" t="s">
        <v>184</v>
      </c>
    </row>
    <row r="1086" spans="1:10" x14ac:dyDescent="0.2">
      <c r="A1086" s="26" t="str">
        <f>'BoR4 Rollup'!A1086</f>
        <v xml:space="preserve"> Professional Services</v>
      </c>
      <c r="B1086" s="115"/>
      <c r="C1086" s="115"/>
      <c r="D1086" s="115"/>
      <c r="E1086" s="28">
        <f t="shared" si="297"/>
        <v>0</v>
      </c>
      <c r="F1086" s="10"/>
      <c r="G1086" s="5" t="s">
        <v>32</v>
      </c>
      <c r="H1086" s="5" t="str">
        <f t="shared" si="296"/>
        <v>153011</v>
      </c>
      <c r="I1086" s="78" t="s">
        <v>184</v>
      </c>
      <c r="J1086" s="78" t="s">
        <v>587</v>
      </c>
    </row>
    <row r="1087" spans="1:10" x14ac:dyDescent="0.2">
      <c r="A1087" s="26" t="str">
        <f>'BoR4 Rollup'!A1087</f>
        <v xml:space="preserve"> Other Charges</v>
      </c>
      <c r="B1087" s="115"/>
      <c r="C1087" s="115"/>
      <c r="D1087" s="115"/>
      <c r="E1087" s="28">
        <f t="shared" si="297"/>
        <v>0</v>
      </c>
      <c r="F1087" s="10"/>
      <c r="G1087" s="5" t="s">
        <v>32</v>
      </c>
      <c r="H1087" s="5" t="str">
        <f t="shared" si="296"/>
        <v>153011</v>
      </c>
      <c r="I1087" s="78" t="s">
        <v>184</v>
      </c>
      <c r="J1087" s="78" t="s">
        <v>588</v>
      </c>
    </row>
    <row r="1088" spans="1:10" x14ac:dyDescent="0.2">
      <c r="A1088" s="26" t="str">
        <f>'BoR4 Rollup'!A1088</f>
        <v xml:space="preserve"> Debt Services</v>
      </c>
      <c r="B1088" s="115"/>
      <c r="C1088" s="115"/>
      <c r="D1088" s="115"/>
      <c r="E1088" s="28">
        <f t="shared" si="297"/>
        <v>0</v>
      </c>
      <c r="F1088" s="10"/>
      <c r="G1088" s="5" t="s">
        <v>32</v>
      </c>
      <c r="H1088" s="5" t="str">
        <f t="shared" si="296"/>
        <v>153011</v>
      </c>
      <c r="I1088" s="78" t="s">
        <v>184</v>
      </c>
    </row>
    <row r="1089" spans="1:10" x14ac:dyDescent="0.2">
      <c r="A1089" s="26" t="str">
        <f>'BoR4 Rollup'!A1089</f>
        <v xml:space="preserve"> Interagency Transfers</v>
      </c>
      <c r="B1089" s="115"/>
      <c r="C1089" s="115"/>
      <c r="D1089" s="115"/>
      <c r="E1089" s="28">
        <f t="shared" si="297"/>
        <v>0</v>
      </c>
      <c r="F1089" s="10"/>
      <c r="G1089" s="5" t="s">
        <v>32</v>
      </c>
      <c r="H1089" s="5" t="str">
        <f t="shared" si="296"/>
        <v>153011</v>
      </c>
      <c r="I1089" s="78" t="s">
        <v>184</v>
      </c>
      <c r="J1089" s="78" t="s">
        <v>589</v>
      </c>
    </row>
    <row r="1090" spans="1:10" ht="15.75" x14ac:dyDescent="0.25">
      <c r="A1090" s="29" t="str">
        <f>'BoR4 Rollup'!A1090</f>
        <v>Total Other Charges</v>
      </c>
      <c r="B1090" s="121">
        <f>B1089+B1088+B1087+B1086</f>
        <v>0</v>
      </c>
      <c r="C1090" s="121">
        <f>C1089+C1088+C1087+C1086</f>
        <v>0</v>
      </c>
      <c r="D1090" s="121">
        <f>D1089+D1088+D1087+D1086</f>
        <v>0</v>
      </c>
      <c r="E1090" s="34">
        <f t="shared" si="297"/>
        <v>0</v>
      </c>
      <c r="F1090" s="35"/>
      <c r="G1090" s="5" t="s">
        <v>8</v>
      </c>
      <c r="H1090" s="5" t="str">
        <f t="shared" si="296"/>
        <v>153011</v>
      </c>
      <c r="I1090" s="78" t="s">
        <v>184</v>
      </c>
    </row>
    <row r="1091" spans="1:10" x14ac:dyDescent="0.2">
      <c r="A1091" s="26" t="str">
        <f>'BoR4 Rollup'!A1091</f>
        <v xml:space="preserve"> General Acquisitions</v>
      </c>
      <c r="B1091" s="115"/>
      <c r="C1091" s="115"/>
      <c r="D1091" s="115"/>
      <c r="E1091" s="28">
        <f t="shared" si="297"/>
        <v>0</v>
      </c>
      <c r="F1091" s="10"/>
      <c r="G1091" s="5" t="s">
        <v>32</v>
      </c>
      <c r="H1091" s="5" t="str">
        <f t="shared" si="296"/>
        <v>153011</v>
      </c>
      <c r="I1091" s="78" t="s">
        <v>184</v>
      </c>
      <c r="J1091" s="78" t="s">
        <v>590</v>
      </c>
    </row>
    <row r="1092" spans="1:10" x14ac:dyDescent="0.2">
      <c r="A1092" s="26" t="str">
        <f>'BoR4 Rollup'!A1092</f>
        <v xml:space="preserve"> Library Acquisitions</v>
      </c>
      <c r="B1092" s="115"/>
      <c r="C1092" s="115"/>
      <c r="D1092" s="115"/>
      <c r="E1092" s="28">
        <f t="shared" si="297"/>
        <v>0</v>
      </c>
      <c r="F1092" s="10"/>
      <c r="G1092" s="5" t="s">
        <v>32</v>
      </c>
      <c r="H1092" s="5" t="str">
        <f t="shared" si="296"/>
        <v>153011</v>
      </c>
      <c r="I1092" s="78" t="s">
        <v>184</v>
      </c>
      <c r="J1092" s="78" t="s">
        <v>590</v>
      </c>
    </row>
    <row r="1093" spans="1:10" x14ac:dyDescent="0.2">
      <c r="A1093" s="26" t="str">
        <f>'BoR4 Rollup'!A1093</f>
        <v xml:space="preserve"> Major Repairs</v>
      </c>
      <c r="B1093" s="115"/>
      <c r="C1093" s="115"/>
      <c r="D1093" s="115"/>
      <c r="E1093" s="28">
        <f t="shared" si="297"/>
        <v>0</v>
      </c>
      <c r="F1093" s="10"/>
      <c r="G1093" s="5" t="s">
        <v>32</v>
      </c>
      <c r="H1093" s="5" t="str">
        <f t="shared" si="296"/>
        <v>153011</v>
      </c>
      <c r="I1093" s="78" t="s">
        <v>184</v>
      </c>
    </row>
    <row r="1094" spans="1:10" ht="15.75" x14ac:dyDescent="0.25">
      <c r="A1094" s="29" t="str">
        <f>'BoR4 Rollup'!A1094</f>
        <v>Total Acquisitions and Major Repairs</v>
      </c>
      <c r="B1094" s="121">
        <f>B1093+B1092+B1091</f>
        <v>0</v>
      </c>
      <c r="C1094" s="121">
        <f>C1093+C1092+C1091</f>
        <v>0</v>
      </c>
      <c r="D1094" s="121">
        <f>D1093+D1092+D1091</f>
        <v>0</v>
      </c>
      <c r="E1094" s="34">
        <f t="shared" si="297"/>
        <v>0</v>
      </c>
      <c r="F1094" s="35"/>
      <c r="G1094" s="5" t="s">
        <v>8</v>
      </c>
      <c r="H1094" s="5" t="str">
        <f t="shared" si="296"/>
        <v>153011</v>
      </c>
      <c r="I1094" s="78" t="s">
        <v>184</v>
      </c>
    </row>
    <row r="1095" spans="1:10" ht="15.75" x14ac:dyDescent="0.25">
      <c r="A1095" s="29" t="str">
        <f>'BoR4 Rollup'!A1095</f>
        <v>Function Total</v>
      </c>
      <c r="B1095" s="118">
        <f>B1094+B1090+B1085+B1081</f>
        <v>0</v>
      </c>
      <c r="C1095" s="118">
        <f>C1094+C1090+C1085+C1081</f>
        <v>0</v>
      </c>
      <c r="D1095" s="118">
        <f>D1094+D1090+D1085+D1081</f>
        <v>0</v>
      </c>
      <c r="E1095" s="46">
        <f t="shared" si="297"/>
        <v>0</v>
      </c>
      <c r="F1095" s="32"/>
      <c r="G1095" s="5" t="s">
        <v>8</v>
      </c>
      <c r="H1095" s="5" t="str">
        <f>RIGHT($A$1077,6)</f>
        <v>153011</v>
      </c>
      <c r="I1095" s="78" t="s">
        <v>184</v>
      </c>
    </row>
    <row r="1096" spans="1:10" ht="15.75" x14ac:dyDescent="0.25">
      <c r="A1096" s="124" t="str">
        <f>'BoR4 Rollup'!A1096</f>
        <v>Function:  Instruction</v>
      </c>
      <c r="B1096" s="125"/>
      <c r="C1096" s="126"/>
      <c r="D1096" s="126"/>
      <c r="E1096" s="128"/>
      <c r="F1096" s="4"/>
      <c r="G1096" s="5" t="s">
        <v>32</v>
      </c>
      <c r="H1096" s="5" t="str">
        <f t="shared" si="296"/>
        <v>153011</v>
      </c>
      <c r="I1096" s="78" t="s">
        <v>184</v>
      </c>
    </row>
    <row r="1097" spans="1:10" ht="15.75" x14ac:dyDescent="0.25">
      <c r="A1097" s="129" t="str">
        <f>'BoR4 Rollup'!A1097</f>
        <v>Orgn:  Comm&amp;Media-Comm/Journalism-Speech</v>
      </c>
      <c r="B1097" s="130" t="str">
        <f>+'BoR4 Rollup'!B1097</f>
        <v>Actual</v>
      </c>
      <c r="C1097" s="130" t="str">
        <f>+'BoR4 Rollup'!C1097</f>
        <v>Budgeted</v>
      </c>
      <c r="D1097" s="130" t="str">
        <f>+'BoR4 Rollup'!D1097</f>
        <v>Budgeted</v>
      </c>
      <c r="E1097" s="132" t="str">
        <f>'BoR4 Rollup'!E1076</f>
        <v>2022-2023 +/-</v>
      </c>
      <c r="F1097" s="44"/>
      <c r="G1097" s="5" t="s">
        <v>32</v>
      </c>
      <c r="H1097" s="5" t="str">
        <f t="shared" si="296"/>
        <v>153011</v>
      </c>
      <c r="I1097" s="78" t="s">
        <v>184</v>
      </c>
    </row>
    <row r="1098" spans="1:10" ht="15.75" x14ac:dyDescent="0.25">
      <c r="A1098" s="133" t="str">
        <f>'BoR4 Rollup'!A1098</f>
        <v>Organization ID:  153015</v>
      </c>
      <c r="B1098" s="134" t="str">
        <f>'BoR4 Rollup'!$B$6</f>
        <v>2022-2023</v>
      </c>
      <c r="C1098" s="134" t="str">
        <f>'BoR4 Rollup'!$C$6</f>
        <v>2022-2023</v>
      </c>
      <c r="D1098" s="134" t="str">
        <f>'BoR4 Rollup'!$D$6</f>
        <v>2023-2024</v>
      </c>
      <c r="E1098" s="136" t="str">
        <f>'BoR4 Rollup'!$E$6</f>
        <v>2023-2024</v>
      </c>
      <c r="F1098" s="44"/>
      <c r="G1098" s="5" t="s">
        <v>32</v>
      </c>
      <c r="H1098" s="5" t="str">
        <f t="shared" si="296"/>
        <v>153011</v>
      </c>
      <c r="I1098" s="78" t="s">
        <v>184</v>
      </c>
    </row>
    <row r="1099" spans="1:10" x14ac:dyDescent="0.2">
      <c r="A1099" s="26" t="str">
        <f>'BoR4 Rollup'!A1099</f>
        <v xml:space="preserve">  Salaries</v>
      </c>
      <c r="B1099" s="115"/>
      <c r="C1099" s="115"/>
      <c r="D1099" s="115"/>
      <c r="E1099" s="28">
        <f t="shared" ref="E1099:E1116" si="298">+D1099-C1099</f>
        <v>0</v>
      </c>
      <c r="F1099" s="10"/>
      <c r="G1099" s="5" t="s">
        <v>32</v>
      </c>
      <c r="H1099" s="5" t="str">
        <f t="shared" si="296"/>
        <v>153011</v>
      </c>
      <c r="I1099" s="78" t="s">
        <v>184</v>
      </c>
      <c r="J1099" s="78" t="s">
        <v>582</v>
      </c>
    </row>
    <row r="1100" spans="1:10" x14ac:dyDescent="0.2">
      <c r="A1100" s="26" t="str">
        <f>'BoR4 Rollup'!A1100</f>
        <v xml:space="preserve">  Other Compensation</v>
      </c>
      <c r="B1100" s="115"/>
      <c r="C1100" s="115"/>
      <c r="D1100" s="115"/>
      <c r="E1100" s="28">
        <f t="shared" si="298"/>
        <v>0</v>
      </c>
      <c r="F1100" s="10"/>
      <c r="G1100" s="5" t="s">
        <v>32</v>
      </c>
      <c r="H1100" s="5" t="str">
        <f t="shared" si="296"/>
        <v>153011</v>
      </c>
      <c r="I1100" s="78" t="s">
        <v>184</v>
      </c>
    </row>
    <row r="1101" spans="1:10" x14ac:dyDescent="0.2">
      <c r="A1101" s="26" t="str">
        <f>'BoR4 Rollup'!A1101</f>
        <v xml:space="preserve">  Related Benefits</v>
      </c>
      <c r="B1101" s="115"/>
      <c r="C1101" s="115"/>
      <c r="D1101" s="153"/>
      <c r="E1101" s="28">
        <f t="shared" si="298"/>
        <v>0</v>
      </c>
      <c r="F1101" s="10"/>
      <c r="G1101" s="5" t="s">
        <v>32</v>
      </c>
      <c r="H1101" s="5" t="str">
        <f t="shared" si="296"/>
        <v>153011</v>
      </c>
      <c r="I1101" s="78" t="s">
        <v>184</v>
      </c>
      <c r="J1101" s="78" t="s">
        <v>583</v>
      </c>
    </row>
    <row r="1102" spans="1:10" ht="15.75" x14ac:dyDescent="0.25">
      <c r="A1102" s="29" t="str">
        <f>'BoR4 Rollup'!A1102</f>
        <v>Total Personal Services</v>
      </c>
      <c r="B1102" s="118">
        <f>B1101+B1100+B1099</f>
        <v>0</v>
      </c>
      <c r="C1102" s="118">
        <f>C1101+C1100+C1099</f>
        <v>0</v>
      </c>
      <c r="D1102" s="118">
        <f>D1101+D1100+D1099</f>
        <v>0</v>
      </c>
      <c r="E1102" s="31">
        <f t="shared" si="298"/>
        <v>0</v>
      </c>
      <c r="F1102" s="32"/>
      <c r="G1102" s="5" t="s">
        <v>8</v>
      </c>
      <c r="H1102" s="5" t="str">
        <f t="shared" si="296"/>
        <v>153011</v>
      </c>
      <c r="I1102" s="78" t="s">
        <v>184</v>
      </c>
    </row>
    <row r="1103" spans="1:10" x14ac:dyDescent="0.2">
      <c r="A1103" s="26" t="str">
        <f>'BoR4 Rollup'!A1103</f>
        <v xml:space="preserve"> Travel</v>
      </c>
      <c r="B1103" s="115"/>
      <c r="C1103" s="115"/>
      <c r="D1103" s="115"/>
      <c r="E1103" s="28">
        <f t="shared" si="298"/>
        <v>0</v>
      </c>
      <c r="F1103" s="10"/>
      <c r="G1103" s="5" t="s">
        <v>32</v>
      </c>
      <c r="H1103" s="5" t="str">
        <f t="shared" si="296"/>
        <v>153011</v>
      </c>
      <c r="I1103" s="78" t="s">
        <v>184</v>
      </c>
      <c r="J1103" s="78" t="s">
        <v>584</v>
      </c>
    </row>
    <row r="1104" spans="1:10" x14ac:dyDescent="0.2">
      <c r="A1104" s="26" t="str">
        <f>'BoR4 Rollup'!A1104</f>
        <v xml:space="preserve"> Operating Services</v>
      </c>
      <c r="B1104" s="115"/>
      <c r="C1104" s="115"/>
      <c r="D1104" s="115"/>
      <c r="E1104" s="28">
        <f t="shared" si="298"/>
        <v>0</v>
      </c>
      <c r="F1104" s="10"/>
      <c r="G1104" s="5" t="s">
        <v>32</v>
      </c>
      <c r="H1104" s="5" t="str">
        <f t="shared" si="296"/>
        <v>153011</v>
      </c>
      <c r="I1104" s="78" t="s">
        <v>184</v>
      </c>
      <c r="J1104" s="78" t="s">
        <v>585</v>
      </c>
    </row>
    <row r="1105" spans="1:10" x14ac:dyDescent="0.2">
      <c r="A1105" s="26" t="str">
        <f>'BoR4 Rollup'!A1105</f>
        <v xml:space="preserve"> Supplies</v>
      </c>
      <c r="B1105" s="115"/>
      <c r="C1105" s="115"/>
      <c r="D1105" s="115"/>
      <c r="E1105" s="28">
        <f t="shared" si="298"/>
        <v>0</v>
      </c>
      <c r="F1105" s="10"/>
      <c r="G1105" s="5" t="s">
        <v>32</v>
      </c>
      <c r="H1105" s="5" t="str">
        <f t="shared" si="296"/>
        <v>153011</v>
      </c>
      <c r="I1105" s="78" t="s">
        <v>184</v>
      </c>
      <c r="J1105" s="78" t="s">
        <v>586</v>
      </c>
    </row>
    <row r="1106" spans="1:10" ht="15.75" x14ac:dyDescent="0.25">
      <c r="A1106" s="29" t="str">
        <f>'BoR4 Rollup'!A1106</f>
        <v>Total Operating Expenses</v>
      </c>
      <c r="B1106" s="121">
        <f>B1105+B1104+B1103</f>
        <v>0</v>
      </c>
      <c r="C1106" s="121">
        <f>C1105+C1104+C1103</f>
        <v>0</v>
      </c>
      <c r="D1106" s="121">
        <f>D1105+D1104+D1103</f>
        <v>0</v>
      </c>
      <c r="E1106" s="34">
        <f t="shared" si="298"/>
        <v>0</v>
      </c>
      <c r="F1106" s="35"/>
      <c r="G1106" s="5" t="s">
        <v>8</v>
      </c>
      <c r="H1106" s="5" t="str">
        <f t="shared" si="296"/>
        <v>153011</v>
      </c>
      <c r="I1106" s="78" t="s">
        <v>184</v>
      </c>
    </row>
    <row r="1107" spans="1:10" x14ac:dyDescent="0.2">
      <c r="A1107" s="26" t="str">
        <f>'BoR4 Rollup'!A1107</f>
        <v xml:space="preserve"> Professional Services</v>
      </c>
      <c r="B1107" s="115"/>
      <c r="C1107" s="115"/>
      <c r="D1107" s="115"/>
      <c r="E1107" s="28">
        <f t="shared" si="298"/>
        <v>0</v>
      </c>
      <c r="F1107" s="10"/>
      <c r="G1107" s="5" t="s">
        <v>32</v>
      </c>
      <c r="H1107" s="5" t="str">
        <f t="shared" si="296"/>
        <v>153011</v>
      </c>
      <c r="I1107" s="78" t="s">
        <v>184</v>
      </c>
      <c r="J1107" s="78" t="s">
        <v>587</v>
      </c>
    </row>
    <row r="1108" spans="1:10" x14ac:dyDescent="0.2">
      <c r="A1108" s="26" t="str">
        <f>'BoR4 Rollup'!A1108</f>
        <v xml:space="preserve"> Other Charges</v>
      </c>
      <c r="B1108" s="115"/>
      <c r="C1108" s="115"/>
      <c r="D1108" s="115"/>
      <c r="E1108" s="28">
        <f t="shared" si="298"/>
        <v>0</v>
      </c>
      <c r="F1108" s="10"/>
      <c r="G1108" s="5" t="s">
        <v>32</v>
      </c>
      <c r="H1108" s="5" t="str">
        <f t="shared" si="296"/>
        <v>153011</v>
      </c>
      <c r="I1108" s="78" t="s">
        <v>184</v>
      </c>
      <c r="J1108" s="78" t="s">
        <v>588</v>
      </c>
    </row>
    <row r="1109" spans="1:10" x14ac:dyDescent="0.2">
      <c r="A1109" s="26" t="str">
        <f>'BoR4 Rollup'!A1109</f>
        <v xml:space="preserve"> Debt Services</v>
      </c>
      <c r="B1109" s="115"/>
      <c r="C1109" s="115"/>
      <c r="D1109" s="115"/>
      <c r="E1109" s="28">
        <f t="shared" si="298"/>
        <v>0</v>
      </c>
      <c r="F1109" s="10"/>
      <c r="G1109" s="5" t="s">
        <v>32</v>
      </c>
      <c r="H1109" s="5" t="str">
        <f t="shared" si="296"/>
        <v>153011</v>
      </c>
      <c r="I1109" s="78" t="s">
        <v>184</v>
      </c>
    </row>
    <row r="1110" spans="1:10" x14ac:dyDescent="0.2">
      <c r="A1110" s="26" t="str">
        <f>'BoR4 Rollup'!A1110</f>
        <v xml:space="preserve"> Interagency Transfers</v>
      </c>
      <c r="B1110" s="115"/>
      <c r="C1110" s="115"/>
      <c r="D1110" s="115"/>
      <c r="E1110" s="28">
        <f t="shared" si="298"/>
        <v>0</v>
      </c>
      <c r="F1110" s="10"/>
      <c r="G1110" s="5" t="s">
        <v>32</v>
      </c>
      <c r="H1110" s="5" t="str">
        <f t="shared" si="296"/>
        <v>153011</v>
      </c>
      <c r="I1110" s="78" t="s">
        <v>184</v>
      </c>
      <c r="J1110" s="78" t="s">
        <v>589</v>
      </c>
    </row>
    <row r="1111" spans="1:10" ht="15.75" x14ac:dyDescent="0.25">
      <c r="A1111" s="29" t="str">
        <f>'BoR4 Rollup'!A1111</f>
        <v>Total Other Charges</v>
      </c>
      <c r="B1111" s="121">
        <f>B1110+B1109+B1108+B1107</f>
        <v>0</v>
      </c>
      <c r="C1111" s="121">
        <f>C1110+C1109+C1108+C1107</f>
        <v>0</v>
      </c>
      <c r="D1111" s="121">
        <f>D1110+D1109+D1108+D1107</f>
        <v>0</v>
      </c>
      <c r="E1111" s="34">
        <f t="shared" si="298"/>
        <v>0</v>
      </c>
      <c r="F1111" s="35"/>
      <c r="G1111" s="5" t="s">
        <v>8</v>
      </c>
      <c r="H1111" s="5" t="str">
        <f t="shared" si="296"/>
        <v>153011</v>
      </c>
      <c r="I1111" s="78" t="s">
        <v>184</v>
      </c>
    </row>
    <row r="1112" spans="1:10" x14ac:dyDescent="0.2">
      <c r="A1112" s="26" t="str">
        <f>'BoR4 Rollup'!A1112</f>
        <v xml:space="preserve"> General Acquisitions</v>
      </c>
      <c r="B1112" s="115"/>
      <c r="C1112" s="115"/>
      <c r="D1112" s="115"/>
      <c r="E1112" s="28">
        <f t="shared" si="298"/>
        <v>0</v>
      </c>
      <c r="F1112" s="10"/>
      <c r="G1112" s="5" t="s">
        <v>32</v>
      </c>
      <c r="H1112" s="5" t="str">
        <f t="shared" si="296"/>
        <v>153011</v>
      </c>
      <c r="I1112" s="78" t="s">
        <v>184</v>
      </c>
      <c r="J1112" s="78" t="s">
        <v>590</v>
      </c>
    </row>
    <row r="1113" spans="1:10" x14ac:dyDescent="0.2">
      <c r="A1113" s="26" t="str">
        <f>'BoR4 Rollup'!A1113</f>
        <v xml:space="preserve"> Library Acquisitions</v>
      </c>
      <c r="B1113" s="115"/>
      <c r="C1113" s="115"/>
      <c r="D1113" s="115"/>
      <c r="E1113" s="28">
        <f t="shared" si="298"/>
        <v>0</v>
      </c>
      <c r="F1113" s="10"/>
      <c r="G1113" s="5" t="s">
        <v>32</v>
      </c>
      <c r="H1113" s="5" t="str">
        <f t="shared" si="296"/>
        <v>153011</v>
      </c>
      <c r="I1113" s="78" t="s">
        <v>184</v>
      </c>
      <c r="J1113" s="78" t="s">
        <v>590</v>
      </c>
    </row>
    <row r="1114" spans="1:10" x14ac:dyDescent="0.2">
      <c r="A1114" s="26" t="str">
        <f>'BoR4 Rollup'!A1114</f>
        <v xml:space="preserve"> Major Repairs</v>
      </c>
      <c r="B1114" s="115"/>
      <c r="C1114" s="115"/>
      <c r="D1114" s="115"/>
      <c r="E1114" s="28">
        <f t="shared" si="298"/>
        <v>0</v>
      </c>
      <c r="F1114" s="10"/>
      <c r="G1114" s="5" t="s">
        <v>32</v>
      </c>
      <c r="H1114" s="5" t="str">
        <f t="shared" si="296"/>
        <v>153011</v>
      </c>
      <c r="I1114" s="78" t="s">
        <v>184</v>
      </c>
    </row>
    <row r="1115" spans="1:10" ht="15.75" x14ac:dyDescent="0.25">
      <c r="A1115" s="29" t="str">
        <f>'BoR4 Rollup'!A1115</f>
        <v>Total Acquisitions and Major Repairs</v>
      </c>
      <c r="B1115" s="121">
        <f>B1114+B1113+B1112</f>
        <v>0</v>
      </c>
      <c r="C1115" s="121">
        <f>C1114+C1113+C1112</f>
        <v>0</v>
      </c>
      <c r="D1115" s="121">
        <f>D1114+D1113+D1112</f>
        <v>0</v>
      </c>
      <c r="E1115" s="34">
        <f t="shared" si="298"/>
        <v>0</v>
      </c>
      <c r="F1115" s="35"/>
      <c r="G1115" s="5" t="s">
        <v>8</v>
      </c>
      <c r="H1115" s="5" t="str">
        <f t="shared" si="296"/>
        <v>153011</v>
      </c>
      <c r="I1115" s="78" t="s">
        <v>184</v>
      </c>
    </row>
    <row r="1116" spans="1:10" ht="15.75" x14ac:dyDescent="0.25">
      <c r="A1116" s="29" t="str">
        <f>'BoR4 Rollup'!A1116</f>
        <v>Function Total</v>
      </c>
      <c r="B1116" s="118">
        <f>B1115+B1111+B1106+B1102</f>
        <v>0</v>
      </c>
      <c r="C1116" s="118">
        <f>C1115+C1111+C1106+C1102</f>
        <v>0</v>
      </c>
      <c r="D1116" s="118">
        <f>D1115+D1111+D1106+D1102</f>
        <v>0</v>
      </c>
      <c r="E1116" s="46">
        <f t="shared" si="298"/>
        <v>0</v>
      </c>
      <c r="F1116" s="32"/>
      <c r="G1116" s="5" t="s">
        <v>8</v>
      </c>
      <c r="H1116" s="5" t="str">
        <f>RIGHT($A$1077,6)</f>
        <v>153011</v>
      </c>
      <c r="I1116" s="78" t="s">
        <v>184</v>
      </c>
    </row>
    <row r="1117" spans="1:10" ht="15.75" x14ac:dyDescent="0.25">
      <c r="A1117" s="124" t="str">
        <f>'BoR4 Rollup'!A1117</f>
        <v>Function:  Instruction</v>
      </c>
      <c r="B1117" s="125"/>
      <c r="C1117" s="126"/>
      <c r="D1117" s="126"/>
      <c r="E1117" s="128"/>
      <c r="F1117" s="4"/>
      <c r="G1117" s="5" t="s">
        <v>32</v>
      </c>
      <c r="H1117" s="5" t="str">
        <f t="shared" ref="H1117:H1136" si="299">RIGHT($A$1119,6)</f>
        <v>154003</v>
      </c>
      <c r="I1117" s="78" t="s">
        <v>190</v>
      </c>
    </row>
    <row r="1118" spans="1:10" ht="15.75" x14ac:dyDescent="0.25">
      <c r="A1118" s="129" t="str">
        <f>'BoR4 Rollup'!A1118</f>
        <v>Orgn:  Comm&amp;Media-Comm/Journalism-Speech</v>
      </c>
      <c r="B1118" s="130" t="str">
        <f>+'BoR4 Rollup'!B1118</f>
        <v>Actual</v>
      </c>
      <c r="C1118" s="130" t="str">
        <f>+'BoR4 Rollup'!C1118</f>
        <v>Budgeted</v>
      </c>
      <c r="D1118" s="130" t="str">
        <f>+'BoR4 Rollup'!D1118</f>
        <v>Budgeted</v>
      </c>
      <c r="E1118" s="132" t="str">
        <f>'BoR4 Rollup'!E1076</f>
        <v>2022-2023 +/-</v>
      </c>
      <c r="F1118" s="18"/>
      <c r="G1118" s="5" t="s">
        <v>32</v>
      </c>
      <c r="H1118" s="5" t="str">
        <f t="shared" si="299"/>
        <v>154003</v>
      </c>
      <c r="I1118" s="78" t="s">
        <v>190</v>
      </c>
    </row>
    <row r="1119" spans="1:10" ht="15.75" x14ac:dyDescent="0.25">
      <c r="A1119" s="133" t="str">
        <f>'BoR4 Rollup'!A1119</f>
        <v>Organization ID:  154003</v>
      </c>
      <c r="B1119" s="134" t="str">
        <f>'BoR4 Rollup'!$B$6</f>
        <v>2022-2023</v>
      </c>
      <c r="C1119" s="134" t="str">
        <f>'BoR4 Rollup'!$C$6</f>
        <v>2022-2023</v>
      </c>
      <c r="D1119" s="134" t="str">
        <f>'BoR4 Rollup'!$D$6</f>
        <v>2023-2024</v>
      </c>
      <c r="E1119" s="136" t="str">
        <f>'BoR4 Rollup'!$E$6</f>
        <v>2023-2024</v>
      </c>
      <c r="F1119" s="18"/>
      <c r="G1119" s="5" t="s">
        <v>32</v>
      </c>
      <c r="H1119" s="5" t="str">
        <f t="shared" si="299"/>
        <v>154003</v>
      </c>
      <c r="I1119" s="78" t="s">
        <v>190</v>
      </c>
    </row>
    <row r="1120" spans="1:10" x14ac:dyDescent="0.2">
      <c r="A1120" s="26" t="str">
        <f>'BoR4 Rollup'!A1120</f>
        <v xml:space="preserve">  Salaries</v>
      </c>
      <c r="B1120" s="115">
        <v>1014</v>
      </c>
      <c r="C1120" s="115">
        <v>1014</v>
      </c>
      <c r="D1120" s="115"/>
      <c r="E1120" s="28">
        <f t="shared" ref="E1120:E1137" si="300">+D1120-C1120</f>
        <v>-1014</v>
      </c>
      <c r="F1120" s="10"/>
      <c r="G1120" s="5" t="s">
        <v>32</v>
      </c>
      <c r="H1120" s="5" t="str">
        <f t="shared" si="299"/>
        <v>154003</v>
      </c>
      <c r="I1120" s="78" t="s">
        <v>190</v>
      </c>
      <c r="J1120" s="78" t="s">
        <v>582</v>
      </c>
    </row>
    <row r="1121" spans="1:10" x14ac:dyDescent="0.2">
      <c r="A1121" s="26" t="str">
        <f>'BoR4 Rollup'!A1121</f>
        <v xml:space="preserve">  Other Compensation</v>
      </c>
      <c r="B1121" s="115"/>
      <c r="C1121" s="115"/>
      <c r="D1121" s="115"/>
      <c r="E1121" s="28">
        <f t="shared" si="300"/>
        <v>0</v>
      </c>
      <c r="F1121" s="10"/>
      <c r="G1121" s="5" t="s">
        <v>32</v>
      </c>
      <c r="H1121" s="5" t="str">
        <f t="shared" si="299"/>
        <v>154003</v>
      </c>
      <c r="I1121" s="78" t="s">
        <v>190</v>
      </c>
    </row>
    <row r="1122" spans="1:10" x14ac:dyDescent="0.2">
      <c r="A1122" s="26" t="str">
        <f>'BoR4 Rollup'!A1122</f>
        <v xml:space="preserve">  Related Benefits</v>
      </c>
      <c r="B1122" s="115">
        <v>258</v>
      </c>
      <c r="C1122" s="115">
        <v>258</v>
      </c>
      <c r="D1122" s="153"/>
      <c r="E1122" s="28">
        <f t="shared" si="300"/>
        <v>-258</v>
      </c>
      <c r="F1122" s="10"/>
      <c r="G1122" s="5" t="s">
        <v>32</v>
      </c>
      <c r="H1122" s="5" t="str">
        <f t="shared" si="299"/>
        <v>154003</v>
      </c>
      <c r="I1122" s="78" t="s">
        <v>190</v>
      </c>
      <c r="J1122" s="78" t="s">
        <v>583</v>
      </c>
    </row>
    <row r="1123" spans="1:10" ht="15.75" x14ac:dyDescent="0.25">
      <c r="A1123" s="29" t="str">
        <f>'BoR4 Rollup'!A1123</f>
        <v>Total Personal Services</v>
      </c>
      <c r="B1123" s="118">
        <f>B1122+B1121+B1120</f>
        <v>1272</v>
      </c>
      <c r="C1123" s="118">
        <f t="shared" ref="C1123:D1123" si="301">C1122+C1121+C1120</f>
        <v>1272</v>
      </c>
      <c r="D1123" s="118">
        <f t="shared" si="301"/>
        <v>0</v>
      </c>
      <c r="E1123" s="31">
        <f t="shared" si="300"/>
        <v>-1272</v>
      </c>
      <c r="F1123" s="32"/>
      <c r="G1123" s="5" t="s">
        <v>8</v>
      </c>
      <c r="H1123" s="5" t="str">
        <f t="shared" si="299"/>
        <v>154003</v>
      </c>
      <c r="I1123" s="78" t="s">
        <v>190</v>
      </c>
    </row>
    <row r="1124" spans="1:10" x14ac:dyDescent="0.2">
      <c r="A1124" s="26" t="str">
        <f>'BoR4 Rollup'!A1124</f>
        <v xml:space="preserve"> Travel</v>
      </c>
      <c r="B1124" s="115"/>
      <c r="C1124" s="115"/>
      <c r="D1124" s="115"/>
      <c r="E1124" s="28">
        <f t="shared" si="300"/>
        <v>0</v>
      </c>
      <c r="F1124" s="10"/>
      <c r="G1124" s="5" t="s">
        <v>32</v>
      </c>
      <c r="H1124" s="5" t="str">
        <f t="shared" si="299"/>
        <v>154003</v>
      </c>
      <c r="I1124" s="78" t="s">
        <v>190</v>
      </c>
      <c r="J1124" s="78" t="s">
        <v>584</v>
      </c>
    </row>
    <row r="1125" spans="1:10" x14ac:dyDescent="0.2">
      <c r="A1125" s="26" t="str">
        <f>'BoR4 Rollup'!A1125</f>
        <v xml:space="preserve"> Operating Services</v>
      </c>
      <c r="B1125" s="115"/>
      <c r="C1125" s="115"/>
      <c r="D1125" s="115"/>
      <c r="E1125" s="28">
        <f t="shared" si="300"/>
        <v>0</v>
      </c>
      <c r="F1125" s="10"/>
      <c r="G1125" s="5" t="s">
        <v>32</v>
      </c>
      <c r="H1125" s="5" t="str">
        <f t="shared" si="299"/>
        <v>154003</v>
      </c>
      <c r="I1125" s="78" t="s">
        <v>190</v>
      </c>
      <c r="J1125" s="78" t="s">
        <v>585</v>
      </c>
    </row>
    <row r="1126" spans="1:10" x14ac:dyDescent="0.2">
      <c r="A1126" s="26" t="str">
        <f>'BoR4 Rollup'!A1126</f>
        <v xml:space="preserve"> Supplies</v>
      </c>
      <c r="B1126" s="115"/>
      <c r="C1126" s="115"/>
      <c r="D1126" s="115"/>
      <c r="E1126" s="28">
        <f t="shared" si="300"/>
        <v>0</v>
      </c>
      <c r="F1126" s="10"/>
      <c r="G1126" s="5" t="s">
        <v>32</v>
      </c>
      <c r="H1126" s="5" t="str">
        <f t="shared" si="299"/>
        <v>154003</v>
      </c>
      <c r="I1126" s="78" t="s">
        <v>190</v>
      </c>
      <c r="J1126" s="78" t="s">
        <v>586</v>
      </c>
    </row>
    <row r="1127" spans="1:10" ht="15.75" x14ac:dyDescent="0.25">
      <c r="A1127" s="29" t="str">
        <f>'BoR4 Rollup'!A1127</f>
        <v>Total Operating Expenses</v>
      </c>
      <c r="B1127" s="121">
        <f>B1126+B1125+B1124</f>
        <v>0</v>
      </c>
      <c r="C1127" s="121">
        <f t="shared" ref="C1127:D1127" si="302">C1126+C1125+C1124</f>
        <v>0</v>
      </c>
      <c r="D1127" s="121">
        <f t="shared" si="302"/>
        <v>0</v>
      </c>
      <c r="E1127" s="34">
        <f t="shared" si="300"/>
        <v>0</v>
      </c>
      <c r="F1127" s="35"/>
      <c r="G1127" s="5" t="s">
        <v>8</v>
      </c>
      <c r="H1127" s="5" t="str">
        <f t="shared" si="299"/>
        <v>154003</v>
      </c>
      <c r="I1127" s="78" t="s">
        <v>190</v>
      </c>
    </row>
    <row r="1128" spans="1:10" x14ac:dyDescent="0.2">
      <c r="A1128" s="26" t="str">
        <f>'BoR4 Rollup'!A1128</f>
        <v xml:space="preserve"> Professional Services</v>
      </c>
      <c r="B1128" s="115"/>
      <c r="C1128" s="115"/>
      <c r="D1128" s="115"/>
      <c r="E1128" s="28">
        <f t="shared" si="300"/>
        <v>0</v>
      </c>
      <c r="F1128" s="10"/>
      <c r="G1128" s="5" t="s">
        <v>32</v>
      </c>
      <c r="H1128" s="5" t="str">
        <f t="shared" si="299"/>
        <v>154003</v>
      </c>
      <c r="I1128" s="78" t="s">
        <v>190</v>
      </c>
      <c r="J1128" s="78" t="s">
        <v>587</v>
      </c>
    </row>
    <row r="1129" spans="1:10" x14ac:dyDescent="0.2">
      <c r="A1129" s="26" t="str">
        <f>'BoR4 Rollup'!A1129</f>
        <v xml:space="preserve"> Other Charges</v>
      </c>
      <c r="B1129" s="115"/>
      <c r="C1129" s="115"/>
      <c r="D1129" s="115"/>
      <c r="E1129" s="28">
        <f t="shared" si="300"/>
        <v>0</v>
      </c>
      <c r="F1129" s="10"/>
      <c r="G1129" s="5" t="s">
        <v>32</v>
      </c>
      <c r="H1129" s="5" t="str">
        <f t="shared" si="299"/>
        <v>154003</v>
      </c>
      <c r="I1129" s="78" t="s">
        <v>190</v>
      </c>
      <c r="J1129" s="78" t="s">
        <v>588</v>
      </c>
    </row>
    <row r="1130" spans="1:10" x14ac:dyDescent="0.2">
      <c r="A1130" s="26" t="str">
        <f>'BoR4 Rollup'!A1130</f>
        <v xml:space="preserve"> Debt Services</v>
      </c>
      <c r="B1130" s="115"/>
      <c r="C1130" s="115"/>
      <c r="D1130" s="115"/>
      <c r="E1130" s="28">
        <f t="shared" si="300"/>
        <v>0</v>
      </c>
      <c r="F1130" s="10"/>
      <c r="G1130" s="5" t="s">
        <v>32</v>
      </c>
      <c r="H1130" s="5" t="str">
        <f t="shared" si="299"/>
        <v>154003</v>
      </c>
      <c r="I1130" s="78" t="s">
        <v>190</v>
      </c>
    </row>
    <row r="1131" spans="1:10" x14ac:dyDescent="0.2">
      <c r="A1131" s="26" t="str">
        <f>'BoR4 Rollup'!A1131</f>
        <v xml:space="preserve"> Interagency Transfers</v>
      </c>
      <c r="B1131" s="115"/>
      <c r="C1131" s="115"/>
      <c r="D1131" s="115"/>
      <c r="E1131" s="28">
        <f t="shared" si="300"/>
        <v>0</v>
      </c>
      <c r="F1131" s="10"/>
      <c r="G1131" s="5" t="s">
        <v>32</v>
      </c>
      <c r="H1131" s="5" t="str">
        <f t="shared" si="299"/>
        <v>154003</v>
      </c>
      <c r="I1131" s="78" t="s">
        <v>190</v>
      </c>
      <c r="J1131" s="78" t="s">
        <v>589</v>
      </c>
    </row>
    <row r="1132" spans="1:10" ht="15.75" x14ac:dyDescent="0.25">
      <c r="A1132" s="29" t="str">
        <f>'BoR4 Rollup'!A1132</f>
        <v>Total Other Charges</v>
      </c>
      <c r="B1132" s="121">
        <f>B1131+B1130+B1129+B1128</f>
        <v>0</v>
      </c>
      <c r="C1132" s="121">
        <f t="shared" ref="C1132:D1132" si="303">C1131+C1130+C1129+C1128</f>
        <v>0</v>
      </c>
      <c r="D1132" s="121">
        <f t="shared" si="303"/>
        <v>0</v>
      </c>
      <c r="E1132" s="34">
        <f t="shared" si="300"/>
        <v>0</v>
      </c>
      <c r="F1132" s="35"/>
      <c r="G1132" s="5" t="s">
        <v>8</v>
      </c>
      <c r="H1132" s="5" t="str">
        <f t="shared" si="299"/>
        <v>154003</v>
      </c>
      <c r="I1132" s="78" t="s">
        <v>190</v>
      </c>
    </row>
    <row r="1133" spans="1:10" x14ac:dyDescent="0.2">
      <c r="A1133" s="26" t="str">
        <f>'BoR4 Rollup'!A1133</f>
        <v xml:space="preserve"> General Acquisitions</v>
      </c>
      <c r="B1133" s="115"/>
      <c r="C1133" s="115"/>
      <c r="D1133" s="115"/>
      <c r="E1133" s="28">
        <f t="shared" si="300"/>
        <v>0</v>
      </c>
      <c r="F1133" s="10"/>
      <c r="G1133" s="5" t="s">
        <v>32</v>
      </c>
      <c r="H1133" s="5" t="str">
        <f t="shared" si="299"/>
        <v>154003</v>
      </c>
      <c r="I1133" s="78" t="s">
        <v>190</v>
      </c>
      <c r="J1133" s="78" t="s">
        <v>590</v>
      </c>
    </row>
    <row r="1134" spans="1:10" x14ac:dyDescent="0.2">
      <c r="A1134" s="26" t="str">
        <f>'BoR4 Rollup'!A1134</f>
        <v xml:space="preserve"> Library Acquisitions</v>
      </c>
      <c r="B1134" s="115"/>
      <c r="C1134" s="115"/>
      <c r="D1134" s="115"/>
      <c r="E1134" s="28">
        <f t="shared" si="300"/>
        <v>0</v>
      </c>
      <c r="F1134" s="10"/>
      <c r="G1134" s="5" t="s">
        <v>32</v>
      </c>
      <c r="H1134" s="5" t="str">
        <f t="shared" si="299"/>
        <v>154003</v>
      </c>
      <c r="I1134" s="78" t="s">
        <v>190</v>
      </c>
      <c r="J1134" s="78" t="s">
        <v>590</v>
      </c>
    </row>
    <row r="1135" spans="1:10" x14ac:dyDescent="0.2">
      <c r="A1135" s="26" t="str">
        <f>'BoR4 Rollup'!A1135</f>
        <v xml:space="preserve"> Major Repairs</v>
      </c>
      <c r="B1135" s="115"/>
      <c r="C1135" s="115"/>
      <c r="D1135" s="115"/>
      <c r="E1135" s="28">
        <f t="shared" si="300"/>
        <v>0</v>
      </c>
      <c r="F1135" s="10"/>
      <c r="G1135" s="5" t="s">
        <v>32</v>
      </c>
      <c r="H1135" s="5" t="str">
        <f t="shared" si="299"/>
        <v>154003</v>
      </c>
      <c r="I1135" s="78" t="s">
        <v>190</v>
      </c>
    </row>
    <row r="1136" spans="1:10" ht="15.75" x14ac:dyDescent="0.25">
      <c r="A1136" s="29" t="str">
        <f>'BoR4 Rollup'!A1136</f>
        <v>Total Acquisitions and Major Repairs</v>
      </c>
      <c r="B1136" s="121">
        <f>B1135+B1134+B1133</f>
        <v>0</v>
      </c>
      <c r="C1136" s="121">
        <f t="shared" ref="C1136:D1136" si="304">C1135+C1134+C1133</f>
        <v>0</v>
      </c>
      <c r="D1136" s="121">
        <f t="shared" si="304"/>
        <v>0</v>
      </c>
      <c r="E1136" s="34">
        <f t="shared" si="300"/>
        <v>0</v>
      </c>
      <c r="F1136" s="35"/>
      <c r="G1136" s="5" t="s">
        <v>8</v>
      </c>
      <c r="H1136" s="5" t="str">
        <f t="shared" si="299"/>
        <v>154003</v>
      </c>
      <c r="I1136" s="78" t="s">
        <v>190</v>
      </c>
    </row>
    <row r="1137" spans="1:10" ht="15.75" x14ac:dyDescent="0.25">
      <c r="A1137" s="29" t="str">
        <f>'BoR4 Rollup'!A1137</f>
        <v>Function Total</v>
      </c>
      <c r="B1137" s="118">
        <f>B1136+B1132+B1127+B1123</f>
        <v>1272</v>
      </c>
      <c r="C1137" s="118">
        <f t="shared" ref="C1137:D1137" si="305">C1136+C1132+C1127+C1123</f>
        <v>1272</v>
      </c>
      <c r="D1137" s="118">
        <f t="shared" si="305"/>
        <v>0</v>
      </c>
      <c r="E1137" s="46">
        <f t="shared" si="300"/>
        <v>-1272</v>
      </c>
      <c r="F1137" s="32"/>
      <c r="G1137" s="5" t="s">
        <v>8</v>
      </c>
      <c r="H1137" s="5" t="str">
        <f>RIGHT($A$1119,6)</f>
        <v>154003</v>
      </c>
      <c r="I1137" s="78" t="s">
        <v>190</v>
      </c>
    </row>
    <row r="1138" spans="1:10" ht="15.75" x14ac:dyDescent="0.25">
      <c r="A1138" s="124" t="str">
        <f>'BoR4 Rollup'!A1138</f>
        <v>Function:  Instruction</v>
      </c>
      <c r="B1138" s="125"/>
      <c r="C1138" s="126"/>
      <c r="D1138" s="126"/>
      <c r="E1138" s="128"/>
      <c r="F1138" s="4"/>
      <c r="G1138" s="5" t="s">
        <v>45</v>
      </c>
      <c r="H1138" s="5" t="str">
        <f t="shared" ref="H1138:H1157" si="306">RIGHT($A$1140,6)</f>
        <v>155003</v>
      </c>
      <c r="I1138" s="78" t="s">
        <v>192</v>
      </c>
    </row>
    <row r="1139" spans="1:10" ht="15.75" x14ac:dyDescent="0.25">
      <c r="A1139" s="129" t="str">
        <f>'BoR4 Rollup'!A1139</f>
        <v>Orgn:  Computer Information Technology</v>
      </c>
      <c r="B1139" s="130" t="str">
        <f>+'BoR4 Rollup'!B1139</f>
        <v>Actual</v>
      </c>
      <c r="C1139" s="130" t="str">
        <f>+'BoR4 Rollup'!C1139</f>
        <v>Budgeted</v>
      </c>
      <c r="D1139" s="130" t="str">
        <f>+'BoR4 Rollup'!D1139</f>
        <v>Budgeted</v>
      </c>
      <c r="E1139" s="132" t="str">
        <f>'BoR4 Rollup'!E1118</f>
        <v>2022-2023 +/-</v>
      </c>
      <c r="F1139" s="44"/>
      <c r="G1139" s="5" t="s">
        <v>45</v>
      </c>
      <c r="H1139" s="5" t="str">
        <f t="shared" si="306"/>
        <v>155003</v>
      </c>
      <c r="I1139" s="78" t="s">
        <v>192</v>
      </c>
    </row>
    <row r="1140" spans="1:10" ht="15.75" x14ac:dyDescent="0.25">
      <c r="A1140" s="133" t="str">
        <f>'BoR4 Rollup'!A1140</f>
        <v>Organization ID:  155003</v>
      </c>
      <c r="B1140" s="134" t="str">
        <f>'BoR4 Rollup'!$B$6</f>
        <v>2022-2023</v>
      </c>
      <c r="C1140" s="134" t="str">
        <f>'BoR4 Rollup'!$C$6</f>
        <v>2022-2023</v>
      </c>
      <c r="D1140" s="134" t="str">
        <f>'BoR4 Rollup'!$D$6</f>
        <v>2023-2024</v>
      </c>
      <c r="E1140" s="136" t="str">
        <f>'BoR4 Rollup'!$E$6</f>
        <v>2023-2024</v>
      </c>
      <c r="F1140" s="44"/>
      <c r="G1140" s="5" t="s">
        <v>45</v>
      </c>
      <c r="H1140" s="5" t="str">
        <f t="shared" si="306"/>
        <v>155003</v>
      </c>
      <c r="I1140" s="78" t="s">
        <v>192</v>
      </c>
    </row>
    <row r="1141" spans="1:10" x14ac:dyDescent="0.2">
      <c r="A1141" s="26" t="str">
        <f>'BoR4 Rollup'!A1141</f>
        <v xml:space="preserve">  Salaries</v>
      </c>
      <c r="B1141" s="115"/>
      <c r="C1141" s="115"/>
      <c r="D1141" s="115"/>
      <c r="E1141" s="28">
        <f t="shared" ref="E1141:E1158" si="307">+D1141-C1141</f>
        <v>0</v>
      </c>
      <c r="F1141" s="10"/>
      <c r="G1141" s="5" t="s">
        <v>45</v>
      </c>
      <c r="H1141" s="5" t="str">
        <f t="shared" si="306"/>
        <v>155003</v>
      </c>
      <c r="I1141" s="78" t="s">
        <v>192</v>
      </c>
      <c r="J1141" s="78" t="s">
        <v>582</v>
      </c>
    </row>
    <row r="1142" spans="1:10" x14ac:dyDescent="0.2">
      <c r="A1142" s="26" t="str">
        <f>'BoR4 Rollup'!A1142</f>
        <v xml:space="preserve">  Other Compensation</v>
      </c>
      <c r="B1142" s="115"/>
      <c r="C1142" s="115"/>
      <c r="D1142" s="115"/>
      <c r="E1142" s="28">
        <f t="shared" si="307"/>
        <v>0</v>
      </c>
      <c r="F1142" s="10"/>
      <c r="G1142" s="5" t="s">
        <v>45</v>
      </c>
      <c r="H1142" s="5" t="str">
        <f t="shared" si="306"/>
        <v>155003</v>
      </c>
      <c r="I1142" s="78" t="s">
        <v>192</v>
      </c>
    </row>
    <row r="1143" spans="1:10" x14ac:dyDescent="0.2">
      <c r="A1143" s="26" t="str">
        <f>'BoR4 Rollup'!A1143</f>
        <v xml:space="preserve">  Related Benefits</v>
      </c>
      <c r="B1143" s="115"/>
      <c r="C1143" s="115"/>
      <c r="D1143" s="153"/>
      <c r="E1143" s="28">
        <f t="shared" si="307"/>
        <v>0</v>
      </c>
      <c r="F1143" s="10"/>
      <c r="G1143" s="5" t="s">
        <v>45</v>
      </c>
      <c r="H1143" s="5" t="str">
        <f t="shared" si="306"/>
        <v>155003</v>
      </c>
      <c r="I1143" s="78" t="s">
        <v>192</v>
      </c>
      <c r="J1143" s="78" t="s">
        <v>583</v>
      </c>
    </row>
    <row r="1144" spans="1:10" ht="15.75" x14ac:dyDescent="0.25">
      <c r="A1144" s="29" t="str">
        <f>'BoR4 Rollup'!A1144</f>
        <v>Total Personal Services</v>
      </c>
      <c r="B1144" s="118">
        <f>B1143+B1142+B1141</f>
        <v>0</v>
      </c>
      <c r="C1144" s="118">
        <f t="shared" ref="C1144:D1144" si="308">C1143+C1142+C1141</f>
        <v>0</v>
      </c>
      <c r="D1144" s="118">
        <f t="shared" si="308"/>
        <v>0</v>
      </c>
      <c r="E1144" s="31">
        <f t="shared" si="307"/>
        <v>0</v>
      </c>
      <c r="F1144" s="32"/>
      <c r="G1144" s="5" t="s">
        <v>45</v>
      </c>
      <c r="H1144" s="5" t="str">
        <f t="shared" si="306"/>
        <v>155003</v>
      </c>
      <c r="I1144" s="78" t="s">
        <v>192</v>
      </c>
    </row>
    <row r="1145" spans="1:10" x14ac:dyDescent="0.2">
      <c r="A1145" s="26" t="str">
        <f>'BoR4 Rollup'!A1145</f>
        <v xml:space="preserve"> Travel</v>
      </c>
      <c r="B1145" s="115"/>
      <c r="C1145" s="115"/>
      <c r="D1145" s="115"/>
      <c r="E1145" s="28">
        <f t="shared" si="307"/>
        <v>0</v>
      </c>
      <c r="F1145" s="10"/>
      <c r="G1145" s="5" t="s">
        <v>45</v>
      </c>
      <c r="H1145" s="5" t="str">
        <f t="shared" si="306"/>
        <v>155003</v>
      </c>
      <c r="I1145" s="78" t="s">
        <v>192</v>
      </c>
      <c r="J1145" s="78" t="s">
        <v>584</v>
      </c>
    </row>
    <row r="1146" spans="1:10" x14ac:dyDescent="0.2">
      <c r="A1146" s="26" t="str">
        <f>'BoR4 Rollup'!A1146</f>
        <v xml:space="preserve"> Operating Services</v>
      </c>
      <c r="B1146" s="115"/>
      <c r="C1146" s="115"/>
      <c r="D1146" s="115"/>
      <c r="E1146" s="28">
        <f t="shared" si="307"/>
        <v>0</v>
      </c>
      <c r="F1146" s="10"/>
      <c r="G1146" s="5" t="s">
        <v>45</v>
      </c>
      <c r="H1146" s="5" t="str">
        <f t="shared" si="306"/>
        <v>155003</v>
      </c>
      <c r="I1146" s="78" t="s">
        <v>192</v>
      </c>
      <c r="J1146" s="78" t="s">
        <v>585</v>
      </c>
    </row>
    <row r="1147" spans="1:10" x14ac:dyDescent="0.2">
      <c r="A1147" s="26" t="str">
        <f>'BoR4 Rollup'!A1147</f>
        <v xml:space="preserve"> Supplies</v>
      </c>
      <c r="B1147" s="115"/>
      <c r="C1147" s="115"/>
      <c r="D1147" s="115"/>
      <c r="E1147" s="28">
        <f t="shared" si="307"/>
        <v>0</v>
      </c>
      <c r="F1147" s="10"/>
      <c r="G1147" s="5" t="s">
        <v>45</v>
      </c>
      <c r="H1147" s="5" t="str">
        <f t="shared" si="306"/>
        <v>155003</v>
      </c>
      <c r="I1147" s="78" t="s">
        <v>192</v>
      </c>
      <c r="J1147" s="78" t="s">
        <v>586</v>
      </c>
    </row>
    <row r="1148" spans="1:10" ht="15.75" x14ac:dyDescent="0.25">
      <c r="A1148" s="29" t="str">
        <f>'BoR4 Rollup'!A1148</f>
        <v>Total Operating Expenses</v>
      </c>
      <c r="B1148" s="121">
        <f>B1147+B1146+B1145</f>
        <v>0</v>
      </c>
      <c r="C1148" s="121">
        <f t="shared" ref="C1148:D1148" si="309">C1147+C1146+C1145</f>
        <v>0</v>
      </c>
      <c r="D1148" s="121">
        <f t="shared" si="309"/>
        <v>0</v>
      </c>
      <c r="E1148" s="34">
        <f t="shared" si="307"/>
        <v>0</v>
      </c>
      <c r="F1148" s="35"/>
      <c r="G1148" s="5" t="s">
        <v>45</v>
      </c>
      <c r="H1148" s="5" t="str">
        <f t="shared" si="306"/>
        <v>155003</v>
      </c>
      <c r="I1148" s="78" t="s">
        <v>192</v>
      </c>
    </row>
    <row r="1149" spans="1:10" x14ac:dyDescent="0.2">
      <c r="A1149" s="26" t="str">
        <f>'BoR4 Rollup'!A1149</f>
        <v xml:space="preserve"> Professional Services</v>
      </c>
      <c r="B1149" s="115"/>
      <c r="C1149" s="115"/>
      <c r="D1149" s="115"/>
      <c r="E1149" s="28">
        <f t="shared" si="307"/>
        <v>0</v>
      </c>
      <c r="F1149" s="10"/>
      <c r="G1149" s="5" t="s">
        <v>45</v>
      </c>
      <c r="H1149" s="5" t="str">
        <f t="shared" si="306"/>
        <v>155003</v>
      </c>
      <c r="I1149" s="78" t="s">
        <v>192</v>
      </c>
      <c r="J1149" s="78" t="s">
        <v>587</v>
      </c>
    </row>
    <row r="1150" spans="1:10" x14ac:dyDescent="0.2">
      <c r="A1150" s="26" t="str">
        <f>'BoR4 Rollup'!A1150</f>
        <v xml:space="preserve"> Other Charges</v>
      </c>
      <c r="B1150" s="115"/>
      <c r="C1150" s="115"/>
      <c r="D1150" s="115"/>
      <c r="E1150" s="28">
        <f t="shared" si="307"/>
        <v>0</v>
      </c>
      <c r="F1150" s="10"/>
      <c r="G1150" s="5" t="s">
        <v>45</v>
      </c>
      <c r="H1150" s="5" t="str">
        <f t="shared" si="306"/>
        <v>155003</v>
      </c>
      <c r="I1150" s="78" t="s">
        <v>192</v>
      </c>
      <c r="J1150" s="78" t="s">
        <v>588</v>
      </c>
    </row>
    <row r="1151" spans="1:10" x14ac:dyDescent="0.2">
      <c r="A1151" s="26" t="str">
        <f>'BoR4 Rollup'!A1151</f>
        <v xml:space="preserve"> Debt Services</v>
      </c>
      <c r="B1151" s="115"/>
      <c r="C1151" s="115"/>
      <c r="D1151" s="115"/>
      <c r="E1151" s="28">
        <f t="shared" si="307"/>
        <v>0</v>
      </c>
      <c r="F1151" s="10"/>
      <c r="G1151" s="5" t="s">
        <v>45</v>
      </c>
      <c r="H1151" s="5" t="str">
        <f t="shared" si="306"/>
        <v>155003</v>
      </c>
      <c r="I1151" s="78" t="s">
        <v>192</v>
      </c>
    </row>
    <row r="1152" spans="1:10" x14ac:dyDescent="0.2">
      <c r="A1152" s="26" t="str">
        <f>'BoR4 Rollup'!A1152</f>
        <v xml:space="preserve"> Interagency Transfers</v>
      </c>
      <c r="B1152" s="115"/>
      <c r="C1152" s="115"/>
      <c r="D1152" s="115"/>
      <c r="E1152" s="28">
        <f t="shared" si="307"/>
        <v>0</v>
      </c>
      <c r="F1152" s="10"/>
      <c r="G1152" s="5" t="s">
        <v>45</v>
      </c>
      <c r="H1152" s="5" t="str">
        <f t="shared" si="306"/>
        <v>155003</v>
      </c>
      <c r="I1152" s="78" t="s">
        <v>192</v>
      </c>
      <c r="J1152" s="78" t="s">
        <v>589</v>
      </c>
    </row>
    <row r="1153" spans="1:10" ht="15.75" x14ac:dyDescent="0.25">
      <c r="A1153" s="29" t="str">
        <f>'BoR4 Rollup'!A1153</f>
        <v>Total Other Charges</v>
      </c>
      <c r="B1153" s="121">
        <f>B1152+B1151+B1150+B1149</f>
        <v>0</v>
      </c>
      <c r="C1153" s="121">
        <f t="shared" ref="C1153:D1153" si="310">C1152+C1151+C1150+C1149</f>
        <v>0</v>
      </c>
      <c r="D1153" s="121">
        <f t="shared" si="310"/>
        <v>0</v>
      </c>
      <c r="E1153" s="34">
        <f t="shared" si="307"/>
        <v>0</v>
      </c>
      <c r="F1153" s="35"/>
      <c r="G1153" s="5" t="s">
        <v>45</v>
      </c>
      <c r="H1153" s="5" t="str">
        <f t="shared" si="306"/>
        <v>155003</v>
      </c>
      <c r="I1153" s="78" t="s">
        <v>192</v>
      </c>
    </row>
    <row r="1154" spans="1:10" x14ac:dyDescent="0.2">
      <c r="A1154" s="26" t="str">
        <f>'BoR4 Rollup'!A1154</f>
        <v xml:space="preserve"> General Acquisitions</v>
      </c>
      <c r="B1154" s="115"/>
      <c r="C1154" s="115"/>
      <c r="D1154" s="115"/>
      <c r="E1154" s="28">
        <f t="shared" si="307"/>
        <v>0</v>
      </c>
      <c r="F1154" s="10"/>
      <c r="G1154" s="5" t="s">
        <v>45</v>
      </c>
      <c r="H1154" s="5" t="str">
        <f t="shared" si="306"/>
        <v>155003</v>
      </c>
      <c r="I1154" s="78" t="s">
        <v>192</v>
      </c>
      <c r="J1154" s="78" t="s">
        <v>590</v>
      </c>
    </row>
    <row r="1155" spans="1:10" x14ac:dyDescent="0.2">
      <c r="A1155" s="26" t="str">
        <f>'BoR4 Rollup'!A1155</f>
        <v xml:space="preserve"> Library Acquisitions</v>
      </c>
      <c r="B1155" s="115"/>
      <c r="C1155" s="115"/>
      <c r="D1155" s="115"/>
      <c r="E1155" s="28">
        <f t="shared" si="307"/>
        <v>0</v>
      </c>
      <c r="F1155" s="10"/>
      <c r="G1155" s="5" t="s">
        <v>45</v>
      </c>
      <c r="H1155" s="5" t="str">
        <f t="shared" si="306"/>
        <v>155003</v>
      </c>
      <c r="I1155" s="78" t="s">
        <v>192</v>
      </c>
      <c r="J1155" s="78" t="s">
        <v>590</v>
      </c>
    </row>
    <row r="1156" spans="1:10" x14ac:dyDescent="0.2">
      <c r="A1156" s="26" t="str">
        <f>'BoR4 Rollup'!A1156</f>
        <v xml:space="preserve"> Major Repairs</v>
      </c>
      <c r="B1156" s="115"/>
      <c r="C1156" s="115"/>
      <c r="D1156" s="115"/>
      <c r="E1156" s="28">
        <f t="shared" si="307"/>
        <v>0</v>
      </c>
      <c r="F1156" s="10"/>
      <c r="G1156" s="5" t="s">
        <v>45</v>
      </c>
      <c r="H1156" s="5" t="str">
        <f t="shared" si="306"/>
        <v>155003</v>
      </c>
      <c r="I1156" s="78" t="s">
        <v>192</v>
      </c>
    </row>
    <row r="1157" spans="1:10" ht="15.75" x14ac:dyDescent="0.25">
      <c r="A1157" s="29" t="str">
        <f>'BoR4 Rollup'!A1157</f>
        <v>Total Acquisitions and Major Repairs</v>
      </c>
      <c r="B1157" s="121">
        <f>B1156+B1155+B1154</f>
        <v>0</v>
      </c>
      <c r="C1157" s="121">
        <f t="shared" ref="C1157:D1157" si="311">C1156+C1155+C1154</f>
        <v>0</v>
      </c>
      <c r="D1157" s="121">
        <f t="shared" si="311"/>
        <v>0</v>
      </c>
      <c r="E1157" s="34">
        <f t="shared" si="307"/>
        <v>0</v>
      </c>
      <c r="F1157" s="35"/>
      <c r="G1157" s="5" t="s">
        <v>45</v>
      </c>
      <c r="H1157" s="5" t="str">
        <f t="shared" si="306"/>
        <v>155003</v>
      </c>
      <c r="I1157" s="78" t="s">
        <v>192</v>
      </c>
    </row>
    <row r="1158" spans="1:10" ht="15.75" x14ac:dyDescent="0.25">
      <c r="A1158" s="29" t="str">
        <f>'BoR4 Rollup'!A1158</f>
        <v>Function Total</v>
      </c>
      <c r="B1158" s="118">
        <f>B1157+B1153+B1148+B1144</f>
        <v>0</v>
      </c>
      <c r="C1158" s="118">
        <f t="shared" ref="C1158:D1158" si="312">C1157+C1153+C1148+C1144</f>
        <v>0</v>
      </c>
      <c r="D1158" s="118">
        <f t="shared" si="312"/>
        <v>0</v>
      </c>
      <c r="E1158" s="46">
        <f t="shared" si="307"/>
        <v>0</v>
      </c>
      <c r="F1158" s="32"/>
      <c r="G1158" s="5" t="s">
        <v>45</v>
      </c>
      <c r="H1158" s="5" t="str">
        <f>RIGHT($A$1140,6)</f>
        <v>155003</v>
      </c>
      <c r="I1158" s="78" t="s">
        <v>192</v>
      </c>
    </row>
    <row r="1159" spans="1:10" ht="15.75" x14ac:dyDescent="0.25">
      <c r="A1159" s="124" t="str">
        <f>'BoR4 Rollup'!A1159</f>
        <v>Function:  Instruction</v>
      </c>
      <c r="B1159" s="125"/>
      <c r="C1159" s="126"/>
      <c r="D1159" s="126"/>
      <c r="E1159" s="128"/>
      <c r="F1159" s="4"/>
      <c r="G1159" s="5" t="s">
        <v>32</v>
      </c>
      <c r="H1159" s="5" t="str">
        <f t="shared" ref="H1159:H1178" si="313">RIGHT($A$1161,6)</f>
        <v>155005</v>
      </c>
      <c r="I1159" s="78" t="s">
        <v>195</v>
      </c>
    </row>
    <row r="1160" spans="1:10" ht="15.75" x14ac:dyDescent="0.25">
      <c r="A1160" s="129" t="str">
        <f>'BoR4 Rollup'!A1160</f>
        <v>Orgn:  Computer Network Specialist</v>
      </c>
      <c r="B1160" s="130" t="str">
        <f>+'BoR4 Rollup'!B1160</f>
        <v>Actual</v>
      </c>
      <c r="C1160" s="130" t="str">
        <f>+'BoR4 Rollup'!C1160</f>
        <v>Budgeted</v>
      </c>
      <c r="D1160" s="130" t="str">
        <f>+'BoR4 Rollup'!D1160</f>
        <v>Budgeted</v>
      </c>
      <c r="E1160" s="132" t="str">
        <f>'BoR4 Rollup'!E1139</f>
        <v>2022-2023 +/-</v>
      </c>
      <c r="F1160" s="18"/>
      <c r="G1160" s="5" t="s">
        <v>32</v>
      </c>
      <c r="H1160" s="5" t="str">
        <f t="shared" si="313"/>
        <v>155005</v>
      </c>
      <c r="I1160" s="78" t="s">
        <v>195</v>
      </c>
    </row>
    <row r="1161" spans="1:10" ht="15.75" x14ac:dyDescent="0.25">
      <c r="A1161" s="133" t="str">
        <f>'BoR4 Rollup'!A1161</f>
        <v>Organization ID:  155005</v>
      </c>
      <c r="B1161" s="134" t="str">
        <f>'BoR4 Rollup'!$B$6</f>
        <v>2022-2023</v>
      </c>
      <c r="C1161" s="134" t="str">
        <f>'BoR4 Rollup'!$C$6</f>
        <v>2022-2023</v>
      </c>
      <c r="D1161" s="134" t="str">
        <f>'BoR4 Rollup'!$D$6</f>
        <v>2023-2024</v>
      </c>
      <c r="E1161" s="136" t="str">
        <f>'BoR4 Rollup'!$E$6</f>
        <v>2023-2024</v>
      </c>
      <c r="F1161" s="18"/>
      <c r="G1161" s="5" t="s">
        <v>32</v>
      </c>
      <c r="H1161" s="5" t="str">
        <f t="shared" si="313"/>
        <v>155005</v>
      </c>
      <c r="I1161" s="78" t="s">
        <v>195</v>
      </c>
    </row>
    <row r="1162" spans="1:10" x14ac:dyDescent="0.2">
      <c r="A1162" s="26" t="str">
        <f>'BoR4 Rollup'!A1162</f>
        <v xml:space="preserve">  Salaries</v>
      </c>
      <c r="B1162" s="115">
        <v>102604</v>
      </c>
      <c r="C1162" s="115">
        <v>102604</v>
      </c>
      <c r="D1162" s="115">
        <v>143668</v>
      </c>
      <c r="E1162" s="28">
        <f t="shared" ref="E1162:E1179" si="314">+D1162-C1162</f>
        <v>41064</v>
      </c>
      <c r="F1162" s="10"/>
      <c r="G1162" s="5" t="s">
        <v>32</v>
      </c>
      <c r="H1162" s="5" t="str">
        <f t="shared" si="313"/>
        <v>155005</v>
      </c>
      <c r="I1162" s="78" t="s">
        <v>195</v>
      </c>
      <c r="J1162" s="78" t="s">
        <v>582</v>
      </c>
    </row>
    <row r="1163" spans="1:10" x14ac:dyDescent="0.2">
      <c r="A1163" s="26" t="str">
        <f>'BoR4 Rollup'!A1163</f>
        <v xml:space="preserve">  Other Compensation</v>
      </c>
      <c r="B1163" s="115"/>
      <c r="C1163" s="115"/>
      <c r="D1163" s="115"/>
      <c r="E1163" s="28">
        <f t="shared" si="314"/>
        <v>0</v>
      </c>
      <c r="F1163" s="10"/>
      <c r="G1163" s="5" t="s">
        <v>32</v>
      </c>
      <c r="H1163" s="5" t="str">
        <f t="shared" si="313"/>
        <v>155005</v>
      </c>
      <c r="I1163" s="78" t="s">
        <v>195</v>
      </c>
    </row>
    <row r="1164" spans="1:10" x14ac:dyDescent="0.2">
      <c r="A1164" s="26" t="str">
        <f>'BoR4 Rollup'!A1164</f>
        <v xml:space="preserve">  Related Benefits</v>
      </c>
      <c r="B1164" s="115">
        <v>38755</v>
      </c>
      <c r="C1164" s="115">
        <v>38755</v>
      </c>
      <c r="D1164" s="153">
        <v>50365</v>
      </c>
      <c r="E1164" s="28">
        <f t="shared" si="314"/>
        <v>11610</v>
      </c>
      <c r="F1164" s="10"/>
      <c r="G1164" s="5" t="s">
        <v>32</v>
      </c>
      <c r="H1164" s="5" t="str">
        <f t="shared" si="313"/>
        <v>155005</v>
      </c>
      <c r="I1164" s="78" t="s">
        <v>195</v>
      </c>
      <c r="J1164" s="78" t="s">
        <v>583</v>
      </c>
    </row>
    <row r="1165" spans="1:10" ht="15.75" x14ac:dyDescent="0.25">
      <c r="A1165" s="29" t="str">
        <f>'BoR4 Rollup'!A1165</f>
        <v>Total Personal Services</v>
      </c>
      <c r="B1165" s="118">
        <f>B1164+B1163+B1162</f>
        <v>141359</v>
      </c>
      <c r="C1165" s="118">
        <f t="shared" ref="C1165:D1165" si="315">C1164+C1163+C1162</f>
        <v>141359</v>
      </c>
      <c r="D1165" s="118">
        <f t="shared" si="315"/>
        <v>194033</v>
      </c>
      <c r="E1165" s="31">
        <f t="shared" si="314"/>
        <v>52674</v>
      </c>
      <c r="F1165" s="32"/>
      <c r="G1165" s="5" t="s">
        <v>8</v>
      </c>
      <c r="H1165" s="5" t="str">
        <f t="shared" si="313"/>
        <v>155005</v>
      </c>
      <c r="I1165" s="78" t="s">
        <v>195</v>
      </c>
    </row>
    <row r="1166" spans="1:10" x14ac:dyDescent="0.2">
      <c r="A1166" s="26" t="str">
        <f>'BoR4 Rollup'!A1166</f>
        <v xml:space="preserve"> Travel</v>
      </c>
      <c r="B1166" s="115">
        <v>762</v>
      </c>
      <c r="C1166" s="115">
        <v>762</v>
      </c>
      <c r="D1166" s="115">
        <v>762</v>
      </c>
      <c r="E1166" s="28">
        <f t="shared" si="314"/>
        <v>0</v>
      </c>
      <c r="F1166" s="10"/>
      <c r="G1166" s="5" t="s">
        <v>32</v>
      </c>
      <c r="H1166" s="5" t="str">
        <f t="shared" si="313"/>
        <v>155005</v>
      </c>
      <c r="I1166" s="78" t="s">
        <v>195</v>
      </c>
      <c r="J1166" s="78" t="s">
        <v>584</v>
      </c>
    </row>
    <row r="1167" spans="1:10" x14ac:dyDescent="0.2">
      <c r="A1167" s="26" t="str">
        <f>'BoR4 Rollup'!A1167</f>
        <v xml:space="preserve"> Operating Services</v>
      </c>
      <c r="B1167" s="115">
        <v>68</v>
      </c>
      <c r="C1167" s="115">
        <v>68</v>
      </c>
      <c r="D1167" s="115">
        <v>68</v>
      </c>
      <c r="E1167" s="28">
        <f t="shared" si="314"/>
        <v>0</v>
      </c>
      <c r="F1167" s="10"/>
      <c r="G1167" s="5" t="s">
        <v>32</v>
      </c>
      <c r="H1167" s="5" t="str">
        <f t="shared" si="313"/>
        <v>155005</v>
      </c>
      <c r="I1167" s="78" t="s">
        <v>195</v>
      </c>
      <c r="J1167" s="78" t="s">
        <v>585</v>
      </c>
    </row>
    <row r="1168" spans="1:10" x14ac:dyDescent="0.2">
      <c r="A1168" s="26" t="str">
        <f>'BoR4 Rollup'!A1168</f>
        <v xml:space="preserve"> Supplies</v>
      </c>
      <c r="B1168" s="115">
        <v>6405</v>
      </c>
      <c r="C1168" s="115">
        <v>6405</v>
      </c>
      <c r="D1168" s="115">
        <v>6405</v>
      </c>
      <c r="E1168" s="28">
        <f t="shared" si="314"/>
        <v>0</v>
      </c>
      <c r="F1168" s="10"/>
      <c r="G1168" s="5" t="s">
        <v>32</v>
      </c>
      <c r="H1168" s="5" t="str">
        <f t="shared" si="313"/>
        <v>155005</v>
      </c>
      <c r="I1168" s="78" t="s">
        <v>195</v>
      </c>
      <c r="J1168" s="78" t="s">
        <v>586</v>
      </c>
    </row>
    <row r="1169" spans="1:10" ht="15.75" x14ac:dyDescent="0.25">
      <c r="A1169" s="29" t="str">
        <f>'BoR4 Rollup'!A1169</f>
        <v>Total Operating Expenses</v>
      </c>
      <c r="B1169" s="121">
        <f>B1168+B1167+B1166</f>
        <v>7235</v>
      </c>
      <c r="C1169" s="121">
        <f t="shared" ref="C1169:D1169" si="316">C1168+C1167+C1166</f>
        <v>7235</v>
      </c>
      <c r="D1169" s="121">
        <f t="shared" si="316"/>
        <v>7235</v>
      </c>
      <c r="E1169" s="34">
        <f t="shared" si="314"/>
        <v>0</v>
      </c>
      <c r="F1169" s="35"/>
      <c r="G1169" s="5" t="s">
        <v>8</v>
      </c>
      <c r="H1169" s="5" t="str">
        <f t="shared" si="313"/>
        <v>155005</v>
      </c>
      <c r="I1169" s="78" t="s">
        <v>195</v>
      </c>
    </row>
    <row r="1170" spans="1:10" x14ac:dyDescent="0.2">
      <c r="A1170" s="26" t="str">
        <f>'BoR4 Rollup'!A1170</f>
        <v xml:space="preserve"> Professional Services</v>
      </c>
      <c r="B1170" s="115"/>
      <c r="C1170" s="115"/>
      <c r="D1170" s="115"/>
      <c r="E1170" s="28">
        <f t="shared" si="314"/>
        <v>0</v>
      </c>
      <c r="F1170" s="10"/>
      <c r="G1170" s="5" t="s">
        <v>32</v>
      </c>
      <c r="H1170" s="5" t="str">
        <f t="shared" si="313"/>
        <v>155005</v>
      </c>
      <c r="I1170" s="78" t="s">
        <v>195</v>
      </c>
      <c r="J1170" s="78" t="s">
        <v>587</v>
      </c>
    </row>
    <row r="1171" spans="1:10" x14ac:dyDescent="0.2">
      <c r="A1171" s="26" t="str">
        <f>'BoR4 Rollup'!A1171</f>
        <v xml:space="preserve"> Other Charges</v>
      </c>
      <c r="B1171" s="115"/>
      <c r="C1171" s="115"/>
      <c r="D1171" s="115"/>
      <c r="E1171" s="28">
        <f t="shared" si="314"/>
        <v>0</v>
      </c>
      <c r="F1171" s="10"/>
      <c r="G1171" s="5" t="s">
        <v>32</v>
      </c>
      <c r="H1171" s="5" t="str">
        <f t="shared" si="313"/>
        <v>155005</v>
      </c>
      <c r="I1171" s="78" t="s">
        <v>195</v>
      </c>
      <c r="J1171" s="78" t="s">
        <v>588</v>
      </c>
    </row>
    <row r="1172" spans="1:10" x14ac:dyDescent="0.2">
      <c r="A1172" s="26" t="str">
        <f>'BoR4 Rollup'!A1172</f>
        <v xml:space="preserve"> Debt Services</v>
      </c>
      <c r="B1172" s="115"/>
      <c r="C1172" s="115"/>
      <c r="D1172" s="115"/>
      <c r="E1172" s="28">
        <f t="shared" si="314"/>
        <v>0</v>
      </c>
      <c r="F1172" s="10"/>
      <c r="G1172" s="5" t="s">
        <v>32</v>
      </c>
      <c r="H1172" s="5" t="str">
        <f t="shared" si="313"/>
        <v>155005</v>
      </c>
      <c r="I1172" s="78" t="s">
        <v>195</v>
      </c>
    </row>
    <row r="1173" spans="1:10" x14ac:dyDescent="0.2">
      <c r="A1173" s="26" t="str">
        <f>'BoR4 Rollup'!A1173</f>
        <v xml:space="preserve"> Interagency Transfers</v>
      </c>
      <c r="B1173" s="115"/>
      <c r="C1173" s="115"/>
      <c r="D1173" s="115"/>
      <c r="E1173" s="28">
        <f t="shared" si="314"/>
        <v>0</v>
      </c>
      <c r="F1173" s="10"/>
      <c r="G1173" s="5" t="s">
        <v>32</v>
      </c>
      <c r="H1173" s="5" t="str">
        <f t="shared" si="313"/>
        <v>155005</v>
      </c>
      <c r="I1173" s="78" t="s">
        <v>195</v>
      </c>
      <c r="J1173" s="78" t="s">
        <v>589</v>
      </c>
    </row>
    <row r="1174" spans="1:10" ht="15.75" x14ac:dyDescent="0.25">
      <c r="A1174" s="29" t="str">
        <f>'BoR4 Rollup'!A1174</f>
        <v>Total Other Charges</v>
      </c>
      <c r="B1174" s="121">
        <f>B1173+B1172+B1171+B1170</f>
        <v>0</v>
      </c>
      <c r="C1174" s="121">
        <f t="shared" ref="C1174:D1174" si="317">C1173+C1172+C1171+C1170</f>
        <v>0</v>
      </c>
      <c r="D1174" s="121">
        <f t="shared" si="317"/>
        <v>0</v>
      </c>
      <c r="E1174" s="34">
        <f t="shared" si="314"/>
        <v>0</v>
      </c>
      <c r="F1174" s="35"/>
      <c r="G1174" s="5" t="s">
        <v>8</v>
      </c>
      <c r="H1174" s="5" t="str">
        <f t="shared" si="313"/>
        <v>155005</v>
      </c>
      <c r="I1174" s="78" t="s">
        <v>195</v>
      </c>
    </row>
    <row r="1175" spans="1:10" x14ac:dyDescent="0.2">
      <c r="A1175" s="26" t="str">
        <f>'BoR4 Rollup'!A1175</f>
        <v xml:space="preserve"> General Acquisitions</v>
      </c>
      <c r="B1175" s="115">
        <v>929</v>
      </c>
      <c r="C1175" s="115">
        <v>929</v>
      </c>
      <c r="D1175" s="115">
        <v>929</v>
      </c>
      <c r="E1175" s="28">
        <f t="shared" si="314"/>
        <v>0</v>
      </c>
      <c r="F1175" s="10"/>
      <c r="G1175" s="5" t="s">
        <v>32</v>
      </c>
      <c r="H1175" s="5" t="str">
        <f t="shared" si="313"/>
        <v>155005</v>
      </c>
      <c r="I1175" s="78" t="s">
        <v>195</v>
      </c>
      <c r="J1175" s="78" t="s">
        <v>590</v>
      </c>
    </row>
    <row r="1176" spans="1:10" x14ac:dyDescent="0.2">
      <c r="A1176" s="26" t="str">
        <f>'BoR4 Rollup'!A1176</f>
        <v xml:space="preserve"> Library Acquisitions</v>
      </c>
      <c r="B1176" s="115"/>
      <c r="C1176" s="115"/>
      <c r="D1176" s="115"/>
      <c r="E1176" s="28">
        <f t="shared" si="314"/>
        <v>0</v>
      </c>
      <c r="F1176" s="10"/>
      <c r="G1176" s="5" t="s">
        <v>32</v>
      </c>
      <c r="H1176" s="5" t="str">
        <f t="shared" si="313"/>
        <v>155005</v>
      </c>
      <c r="I1176" s="78" t="s">
        <v>195</v>
      </c>
      <c r="J1176" s="78" t="s">
        <v>590</v>
      </c>
    </row>
    <row r="1177" spans="1:10" x14ac:dyDescent="0.2">
      <c r="A1177" s="26" t="str">
        <f>'BoR4 Rollup'!A1177</f>
        <v xml:space="preserve"> Major Repairs</v>
      </c>
      <c r="B1177" s="115"/>
      <c r="C1177" s="115"/>
      <c r="D1177" s="115"/>
      <c r="E1177" s="28">
        <f t="shared" si="314"/>
        <v>0</v>
      </c>
      <c r="F1177" s="10"/>
      <c r="G1177" s="5" t="s">
        <v>32</v>
      </c>
      <c r="H1177" s="5" t="str">
        <f t="shared" si="313"/>
        <v>155005</v>
      </c>
      <c r="I1177" s="78" t="s">
        <v>195</v>
      </c>
    </row>
    <row r="1178" spans="1:10" ht="15.75" x14ac:dyDescent="0.25">
      <c r="A1178" s="29" t="str">
        <f>'BoR4 Rollup'!A1178</f>
        <v>Total Acquisitions and Major Repairs</v>
      </c>
      <c r="B1178" s="121">
        <f>B1177+B1176+B1175</f>
        <v>929</v>
      </c>
      <c r="C1178" s="121">
        <f t="shared" ref="C1178:D1178" si="318">C1177+C1176+C1175</f>
        <v>929</v>
      </c>
      <c r="D1178" s="121">
        <f t="shared" si="318"/>
        <v>929</v>
      </c>
      <c r="E1178" s="34">
        <f t="shared" si="314"/>
        <v>0</v>
      </c>
      <c r="F1178" s="35"/>
      <c r="G1178" s="5" t="s">
        <v>8</v>
      </c>
      <c r="H1178" s="5" t="str">
        <f t="shared" si="313"/>
        <v>155005</v>
      </c>
      <c r="I1178" s="78" t="s">
        <v>195</v>
      </c>
    </row>
    <row r="1179" spans="1:10" ht="15.75" x14ac:dyDescent="0.25">
      <c r="A1179" s="29" t="str">
        <f>'BoR4 Rollup'!A1179</f>
        <v>Function Total</v>
      </c>
      <c r="B1179" s="118">
        <f>B1178+B1174+B1169+B1165</f>
        <v>149523</v>
      </c>
      <c r="C1179" s="118">
        <f t="shared" ref="C1179:D1179" si="319">C1178+C1174+C1169+C1165</f>
        <v>149523</v>
      </c>
      <c r="D1179" s="118">
        <f t="shared" si="319"/>
        <v>202197</v>
      </c>
      <c r="E1179" s="46">
        <f t="shared" si="314"/>
        <v>52674</v>
      </c>
      <c r="F1179" s="32"/>
      <c r="G1179" s="5" t="s">
        <v>8</v>
      </c>
      <c r="H1179" s="5" t="str">
        <f>RIGHT($A$1161,6)</f>
        <v>155005</v>
      </c>
      <c r="I1179" s="78" t="s">
        <v>195</v>
      </c>
    </row>
    <row r="1180" spans="1:10" ht="15.75" x14ac:dyDescent="0.25">
      <c r="A1180" s="124" t="str">
        <f>'BoR4 Rollup'!A1180</f>
        <v>Function:  Instruction</v>
      </c>
      <c r="B1180" s="125"/>
      <c r="C1180" s="126"/>
      <c r="D1180" s="126"/>
      <c r="E1180" s="128"/>
      <c r="F1180" s="4"/>
      <c r="G1180" s="5" t="s">
        <v>32</v>
      </c>
      <c r="H1180" s="5" t="str">
        <f t="shared" ref="H1180:H1199" si="320">RIGHT($A$1182,6)</f>
        <v>155009</v>
      </c>
      <c r="I1180" s="78" t="s">
        <v>198</v>
      </c>
    </row>
    <row r="1181" spans="1:10" ht="15.75" x14ac:dyDescent="0.25">
      <c r="A1181" s="129" t="str">
        <f>'BoR4 Rollup'!A1181</f>
        <v>Orgn:  Computer Programmer</v>
      </c>
      <c r="B1181" s="130" t="str">
        <f>+'BoR4 Rollup'!B1181</f>
        <v>Actual</v>
      </c>
      <c r="C1181" s="130" t="str">
        <f>+'BoR4 Rollup'!C1181</f>
        <v>Budgeted</v>
      </c>
      <c r="D1181" s="130" t="str">
        <f>+'BoR4 Rollup'!D1181</f>
        <v>Budgeted</v>
      </c>
      <c r="E1181" s="132" t="str">
        <f>'BoR4 Rollup'!E1160</f>
        <v>2022-2023 +/-</v>
      </c>
      <c r="F1181" s="44"/>
      <c r="G1181" s="5" t="s">
        <v>32</v>
      </c>
      <c r="H1181" s="5" t="str">
        <f t="shared" si="320"/>
        <v>155009</v>
      </c>
      <c r="I1181" s="78" t="s">
        <v>198</v>
      </c>
    </row>
    <row r="1182" spans="1:10" ht="15.75" x14ac:dyDescent="0.25">
      <c r="A1182" s="133" t="str">
        <f>'BoR4 Rollup'!A1182</f>
        <v>Organization ID:  155009</v>
      </c>
      <c r="B1182" s="134" t="str">
        <f>'BoR4 Rollup'!$B$6</f>
        <v>2022-2023</v>
      </c>
      <c r="C1182" s="134" t="str">
        <f>'BoR4 Rollup'!$C$6</f>
        <v>2022-2023</v>
      </c>
      <c r="D1182" s="134" t="str">
        <f>'BoR4 Rollup'!$D$6</f>
        <v>2023-2024</v>
      </c>
      <c r="E1182" s="136" t="str">
        <f>'BoR4 Rollup'!$E$6</f>
        <v>2023-2024</v>
      </c>
      <c r="F1182" s="44"/>
      <c r="G1182" s="5" t="s">
        <v>32</v>
      </c>
      <c r="H1182" s="5" t="str">
        <f t="shared" si="320"/>
        <v>155009</v>
      </c>
      <c r="I1182" s="78" t="s">
        <v>198</v>
      </c>
    </row>
    <row r="1183" spans="1:10" x14ac:dyDescent="0.2">
      <c r="A1183" s="26" t="str">
        <f>'BoR4 Rollup'!A1183</f>
        <v xml:space="preserve">  Salaries</v>
      </c>
      <c r="B1183" s="115"/>
      <c r="C1183" s="115"/>
      <c r="D1183" s="115"/>
      <c r="E1183" s="28">
        <f t="shared" ref="E1183:E1200" si="321">+D1183-C1183</f>
        <v>0</v>
      </c>
      <c r="F1183" s="10"/>
      <c r="G1183" s="5" t="s">
        <v>32</v>
      </c>
      <c r="H1183" s="5" t="str">
        <f t="shared" si="320"/>
        <v>155009</v>
      </c>
      <c r="I1183" s="78" t="s">
        <v>198</v>
      </c>
      <c r="J1183" s="78" t="s">
        <v>582</v>
      </c>
    </row>
    <row r="1184" spans="1:10" x14ac:dyDescent="0.2">
      <c r="A1184" s="26" t="str">
        <f>'BoR4 Rollup'!A1184</f>
        <v xml:space="preserve">  Other Compensation</v>
      </c>
      <c r="B1184" s="115"/>
      <c r="C1184" s="115"/>
      <c r="D1184" s="115"/>
      <c r="E1184" s="28">
        <f t="shared" si="321"/>
        <v>0</v>
      </c>
      <c r="F1184" s="10"/>
      <c r="G1184" s="5" t="s">
        <v>32</v>
      </c>
      <c r="H1184" s="5" t="str">
        <f t="shared" si="320"/>
        <v>155009</v>
      </c>
      <c r="I1184" s="78" t="s">
        <v>198</v>
      </c>
    </row>
    <row r="1185" spans="1:10" x14ac:dyDescent="0.2">
      <c r="A1185" s="26" t="str">
        <f>'BoR4 Rollup'!A1185</f>
        <v xml:space="preserve">  Related Benefits</v>
      </c>
      <c r="B1185" s="115"/>
      <c r="C1185" s="115"/>
      <c r="D1185" s="153"/>
      <c r="E1185" s="28">
        <f t="shared" si="321"/>
        <v>0</v>
      </c>
      <c r="F1185" s="10"/>
      <c r="G1185" s="5" t="s">
        <v>32</v>
      </c>
      <c r="H1185" s="5" t="str">
        <f t="shared" si="320"/>
        <v>155009</v>
      </c>
      <c r="I1185" s="78" t="s">
        <v>198</v>
      </c>
      <c r="J1185" s="78" t="s">
        <v>583</v>
      </c>
    </row>
    <row r="1186" spans="1:10" ht="15.75" x14ac:dyDescent="0.25">
      <c r="A1186" s="29" t="str">
        <f>'BoR4 Rollup'!A1186</f>
        <v>Total Personal Services</v>
      </c>
      <c r="B1186" s="118">
        <f>B1185+B1184+B1183</f>
        <v>0</v>
      </c>
      <c r="C1186" s="118">
        <f t="shared" ref="C1186:D1186" si="322">C1185+C1184+C1183</f>
        <v>0</v>
      </c>
      <c r="D1186" s="118">
        <f t="shared" si="322"/>
        <v>0</v>
      </c>
      <c r="E1186" s="31">
        <f t="shared" si="321"/>
        <v>0</v>
      </c>
      <c r="F1186" s="32"/>
      <c r="G1186" s="5" t="s">
        <v>8</v>
      </c>
      <c r="H1186" s="5" t="str">
        <f t="shared" si="320"/>
        <v>155009</v>
      </c>
      <c r="I1186" s="78" t="s">
        <v>198</v>
      </c>
    </row>
    <row r="1187" spans="1:10" x14ac:dyDescent="0.2">
      <c r="A1187" s="26" t="str">
        <f>'BoR4 Rollup'!A1187</f>
        <v xml:space="preserve"> Travel</v>
      </c>
      <c r="B1187" s="115"/>
      <c r="C1187" s="115"/>
      <c r="D1187" s="115"/>
      <c r="E1187" s="28">
        <f t="shared" si="321"/>
        <v>0</v>
      </c>
      <c r="F1187" s="10"/>
      <c r="G1187" s="5" t="s">
        <v>32</v>
      </c>
      <c r="H1187" s="5" t="str">
        <f t="shared" si="320"/>
        <v>155009</v>
      </c>
      <c r="I1187" s="78" t="s">
        <v>198</v>
      </c>
      <c r="J1187" s="78" t="s">
        <v>584</v>
      </c>
    </row>
    <row r="1188" spans="1:10" x14ac:dyDescent="0.2">
      <c r="A1188" s="26" t="str">
        <f>'BoR4 Rollup'!A1188</f>
        <v xml:space="preserve"> Operating Services</v>
      </c>
      <c r="B1188" s="115"/>
      <c r="C1188" s="115"/>
      <c r="D1188" s="115"/>
      <c r="E1188" s="28">
        <f t="shared" si="321"/>
        <v>0</v>
      </c>
      <c r="F1188" s="10"/>
      <c r="G1188" s="5" t="s">
        <v>32</v>
      </c>
      <c r="H1188" s="5" t="str">
        <f t="shared" si="320"/>
        <v>155009</v>
      </c>
      <c r="I1188" s="78" t="s">
        <v>198</v>
      </c>
      <c r="J1188" s="78" t="s">
        <v>585</v>
      </c>
    </row>
    <row r="1189" spans="1:10" x14ac:dyDescent="0.2">
      <c r="A1189" s="26" t="str">
        <f>'BoR4 Rollup'!A1189</f>
        <v xml:space="preserve"> Supplies</v>
      </c>
      <c r="B1189" s="115"/>
      <c r="C1189" s="115"/>
      <c r="D1189" s="115"/>
      <c r="E1189" s="28">
        <f t="shared" si="321"/>
        <v>0</v>
      </c>
      <c r="F1189" s="10"/>
      <c r="G1189" s="5" t="s">
        <v>32</v>
      </c>
      <c r="H1189" s="5" t="str">
        <f t="shared" si="320"/>
        <v>155009</v>
      </c>
      <c r="I1189" s="78" t="s">
        <v>198</v>
      </c>
      <c r="J1189" s="78" t="s">
        <v>586</v>
      </c>
    </row>
    <row r="1190" spans="1:10" ht="15.75" x14ac:dyDescent="0.25">
      <c r="A1190" s="29" t="str">
        <f>'BoR4 Rollup'!A1190</f>
        <v>Total Operating Expenses</v>
      </c>
      <c r="B1190" s="121">
        <f>B1189+B1188+B1187</f>
        <v>0</v>
      </c>
      <c r="C1190" s="121">
        <f t="shared" ref="C1190:D1190" si="323">C1189+C1188+C1187</f>
        <v>0</v>
      </c>
      <c r="D1190" s="121">
        <f t="shared" si="323"/>
        <v>0</v>
      </c>
      <c r="E1190" s="34">
        <f t="shared" si="321"/>
        <v>0</v>
      </c>
      <c r="F1190" s="35"/>
      <c r="G1190" s="5" t="s">
        <v>8</v>
      </c>
      <c r="H1190" s="5" t="str">
        <f t="shared" si="320"/>
        <v>155009</v>
      </c>
      <c r="I1190" s="78" t="s">
        <v>198</v>
      </c>
    </row>
    <row r="1191" spans="1:10" x14ac:dyDescent="0.2">
      <c r="A1191" s="26" t="str">
        <f>'BoR4 Rollup'!A1191</f>
        <v xml:space="preserve"> Professional Services</v>
      </c>
      <c r="B1191" s="115"/>
      <c r="C1191" s="115"/>
      <c r="D1191" s="115"/>
      <c r="E1191" s="28">
        <f t="shared" si="321"/>
        <v>0</v>
      </c>
      <c r="F1191" s="10"/>
      <c r="G1191" s="5" t="s">
        <v>32</v>
      </c>
      <c r="H1191" s="5" t="str">
        <f t="shared" si="320"/>
        <v>155009</v>
      </c>
      <c r="I1191" s="78" t="s">
        <v>198</v>
      </c>
      <c r="J1191" s="78" t="s">
        <v>587</v>
      </c>
    </row>
    <row r="1192" spans="1:10" x14ac:dyDescent="0.2">
      <c r="A1192" s="26" t="str">
        <f>'BoR4 Rollup'!A1192</f>
        <v xml:space="preserve"> Other Charges</v>
      </c>
      <c r="B1192" s="115"/>
      <c r="C1192" s="115"/>
      <c r="D1192" s="115"/>
      <c r="E1192" s="28">
        <f t="shared" si="321"/>
        <v>0</v>
      </c>
      <c r="F1192" s="10"/>
      <c r="G1192" s="5" t="s">
        <v>32</v>
      </c>
      <c r="H1192" s="5" t="str">
        <f t="shared" si="320"/>
        <v>155009</v>
      </c>
      <c r="I1192" s="78" t="s">
        <v>198</v>
      </c>
      <c r="J1192" s="78" t="s">
        <v>588</v>
      </c>
    </row>
    <row r="1193" spans="1:10" x14ac:dyDescent="0.2">
      <c r="A1193" s="26" t="str">
        <f>'BoR4 Rollup'!A1193</f>
        <v xml:space="preserve"> Debt Services</v>
      </c>
      <c r="B1193" s="115"/>
      <c r="C1193" s="115"/>
      <c r="D1193" s="115"/>
      <c r="E1193" s="28">
        <f t="shared" si="321"/>
        <v>0</v>
      </c>
      <c r="F1193" s="10"/>
      <c r="G1193" s="5" t="s">
        <v>32</v>
      </c>
      <c r="H1193" s="5" t="str">
        <f t="shared" si="320"/>
        <v>155009</v>
      </c>
      <c r="I1193" s="78" t="s">
        <v>198</v>
      </c>
    </row>
    <row r="1194" spans="1:10" x14ac:dyDescent="0.2">
      <c r="A1194" s="26" t="str">
        <f>'BoR4 Rollup'!A1194</f>
        <v xml:space="preserve"> Interagency Transfers</v>
      </c>
      <c r="B1194" s="115"/>
      <c r="C1194" s="115"/>
      <c r="D1194" s="115"/>
      <c r="E1194" s="28">
        <f t="shared" si="321"/>
        <v>0</v>
      </c>
      <c r="F1194" s="10"/>
      <c r="G1194" s="5" t="s">
        <v>32</v>
      </c>
      <c r="H1194" s="5" t="str">
        <f t="shared" si="320"/>
        <v>155009</v>
      </c>
      <c r="I1194" s="78" t="s">
        <v>198</v>
      </c>
      <c r="J1194" s="78" t="s">
        <v>589</v>
      </c>
    </row>
    <row r="1195" spans="1:10" ht="15.75" x14ac:dyDescent="0.25">
      <c r="A1195" s="29" t="str">
        <f>'BoR4 Rollup'!A1195</f>
        <v>Total Other Charges</v>
      </c>
      <c r="B1195" s="121">
        <f>B1194+B1193+B1192+B1191</f>
        <v>0</v>
      </c>
      <c r="C1195" s="121">
        <f t="shared" ref="C1195:D1195" si="324">C1194+C1193+C1192+C1191</f>
        <v>0</v>
      </c>
      <c r="D1195" s="121">
        <f t="shared" si="324"/>
        <v>0</v>
      </c>
      <c r="E1195" s="34">
        <f t="shared" si="321"/>
        <v>0</v>
      </c>
      <c r="F1195" s="35"/>
      <c r="G1195" s="5" t="s">
        <v>8</v>
      </c>
      <c r="H1195" s="5" t="str">
        <f t="shared" si="320"/>
        <v>155009</v>
      </c>
      <c r="I1195" s="78" t="s">
        <v>198</v>
      </c>
    </row>
    <row r="1196" spans="1:10" x14ac:dyDescent="0.2">
      <c r="A1196" s="26" t="str">
        <f>'BoR4 Rollup'!A1196</f>
        <v xml:space="preserve"> General Acquisitions</v>
      </c>
      <c r="B1196" s="115"/>
      <c r="C1196" s="115"/>
      <c r="D1196" s="115"/>
      <c r="E1196" s="28">
        <f t="shared" si="321"/>
        <v>0</v>
      </c>
      <c r="F1196" s="10"/>
      <c r="G1196" s="5" t="s">
        <v>32</v>
      </c>
      <c r="H1196" s="5" t="str">
        <f t="shared" si="320"/>
        <v>155009</v>
      </c>
      <c r="I1196" s="78" t="s">
        <v>198</v>
      </c>
      <c r="J1196" s="78" t="s">
        <v>590</v>
      </c>
    </row>
    <row r="1197" spans="1:10" x14ac:dyDescent="0.2">
      <c r="A1197" s="26" t="str">
        <f>'BoR4 Rollup'!A1197</f>
        <v xml:space="preserve"> Library Acquisitions</v>
      </c>
      <c r="B1197" s="115"/>
      <c r="C1197" s="115"/>
      <c r="D1197" s="115"/>
      <c r="E1197" s="28">
        <f t="shared" si="321"/>
        <v>0</v>
      </c>
      <c r="F1197" s="10"/>
      <c r="G1197" s="5" t="s">
        <v>32</v>
      </c>
      <c r="H1197" s="5" t="str">
        <f t="shared" si="320"/>
        <v>155009</v>
      </c>
      <c r="I1197" s="78" t="s">
        <v>198</v>
      </c>
      <c r="J1197" s="78" t="s">
        <v>590</v>
      </c>
    </row>
    <row r="1198" spans="1:10" x14ac:dyDescent="0.2">
      <c r="A1198" s="26" t="str">
        <f>'BoR4 Rollup'!A1198</f>
        <v xml:space="preserve"> Major Repairs</v>
      </c>
      <c r="B1198" s="115"/>
      <c r="C1198" s="115"/>
      <c r="D1198" s="115"/>
      <c r="E1198" s="28">
        <f t="shared" si="321"/>
        <v>0</v>
      </c>
      <c r="F1198" s="10"/>
      <c r="G1198" s="5" t="s">
        <v>32</v>
      </c>
      <c r="H1198" s="5" t="str">
        <f t="shared" si="320"/>
        <v>155009</v>
      </c>
      <c r="I1198" s="78" t="s">
        <v>198</v>
      </c>
    </row>
    <row r="1199" spans="1:10" ht="15.75" x14ac:dyDescent="0.25">
      <c r="A1199" s="29" t="str">
        <f>'BoR4 Rollup'!A1199</f>
        <v>Total Acquisitions and Major Repairs</v>
      </c>
      <c r="B1199" s="121">
        <f>B1198+B1197+B1196</f>
        <v>0</v>
      </c>
      <c r="C1199" s="121">
        <f t="shared" ref="C1199:D1199" si="325">C1198+C1197+C1196</f>
        <v>0</v>
      </c>
      <c r="D1199" s="121">
        <f t="shared" si="325"/>
        <v>0</v>
      </c>
      <c r="E1199" s="34">
        <f t="shared" si="321"/>
        <v>0</v>
      </c>
      <c r="F1199" s="35"/>
      <c r="G1199" s="5" t="s">
        <v>8</v>
      </c>
      <c r="H1199" s="5" t="str">
        <f t="shared" si="320"/>
        <v>155009</v>
      </c>
      <c r="I1199" s="78" t="s">
        <v>198</v>
      </c>
    </row>
    <row r="1200" spans="1:10" ht="15.75" x14ac:dyDescent="0.25">
      <c r="A1200" s="29" t="str">
        <f>'BoR4 Rollup'!A1200</f>
        <v>Function Total</v>
      </c>
      <c r="B1200" s="118">
        <f>B1199+B1195+B1190+B1186</f>
        <v>0</v>
      </c>
      <c r="C1200" s="118">
        <f t="shared" ref="C1200:D1200" si="326">C1199+C1195+C1190+C1186</f>
        <v>0</v>
      </c>
      <c r="D1200" s="118">
        <f t="shared" si="326"/>
        <v>0</v>
      </c>
      <c r="E1200" s="46">
        <f t="shared" si="321"/>
        <v>0</v>
      </c>
      <c r="F1200" s="32"/>
      <c r="G1200" s="5" t="s">
        <v>8</v>
      </c>
      <c r="H1200" s="5" t="str">
        <f>RIGHT($A$1182,6)</f>
        <v>155009</v>
      </c>
      <c r="I1200" s="78" t="s">
        <v>198</v>
      </c>
    </row>
    <row r="1201" spans="1:10" ht="15.75" x14ac:dyDescent="0.25">
      <c r="A1201" s="124" t="str">
        <f>'BoR4 Rollup'!A1201</f>
        <v>Function:  Instruction</v>
      </c>
      <c r="B1201" s="125"/>
      <c r="C1201" s="126"/>
      <c r="D1201" s="126"/>
      <c r="E1201" s="128"/>
      <c r="F1201" s="4"/>
      <c r="G1201" s="5" t="s">
        <v>45</v>
      </c>
      <c r="H1201" s="5" t="str">
        <f t="shared" ref="H1201:H1220" si="327">RIGHT($A$1203,6)</f>
        <v>155010</v>
      </c>
      <c r="I1201" s="78" t="s">
        <v>201</v>
      </c>
    </row>
    <row r="1202" spans="1:10" ht="15.75" x14ac:dyDescent="0.25">
      <c r="A1202" s="129" t="str">
        <f>'BoR4 Rollup'!A1202</f>
        <v>Orgn:  Computer Support Specialist</v>
      </c>
      <c r="B1202" s="130" t="str">
        <f>+'BoR4 Rollup'!B1202</f>
        <v>Actual</v>
      </c>
      <c r="C1202" s="130" t="str">
        <f>+'BoR4 Rollup'!C1202</f>
        <v>Budgeted</v>
      </c>
      <c r="D1202" s="130" t="str">
        <f>+'BoR4 Rollup'!D1202</f>
        <v>Budgeted</v>
      </c>
      <c r="E1202" s="132" t="str">
        <f>'BoR4 Rollup'!E1181</f>
        <v>2022-2023 +/-</v>
      </c>
      <c r="F1202" s="18"/>
      <c r="G1202" s="5" t="s">
        <v>45</v>
      </c>
      <c r="H1202" s="5" t="str">
        <f t="shared" si="327"/>
        <v>155010</v>
      </c>
      <c r="I1202" s="78" t="s">
        <v>201</v>
      </c>
    </row>
    <row r="1203" spans="1:10" ht="15.75" x14ac:dyDescent="0.25">
      <c r="A1203" s="133" t="str">
        <f>'BoR4 Rollup'!A1203</f>
        <v>Organization ID:  155010</v>
      </c>
      <c r="B1203" s="134" t="str">
        <f>'BoR4 Rollup'!$B$6</f>
        <v>2022-2023</v>
      </c>
      <c r="C1203" s="134" t="str">
        <f>'BoR4 Rollup'!$C$6</f>
        <v>2022-2023</v>
      </c>
      <c r="D1203" s="134" t="str">
        <f>'BoR4 Rollup'!$D$6</f>
        <v>2023-2024</v>
      </c>
      <c r="E1203" s="136" t="str">
        <f>'BoR4 Rollup'!$E$6</f>
        <v>2023-2024</v>
      </c>
      <c r="F1203" s="18"/>
      <c r="G1203" s="5" t="s">
        <v>45</v>
      </c>
      <c r="H1203" s="5" t="str">
        <f t="shared" si="327"/>
        <v>155010</v>
      </c>
      <c r="I1203" s="78" t="s">
        <v>201</v>
      </c>
    </row>
    <row r="1204" spans="1:10" x14ac:dyDescent="0.2">
      <c r="A1204" s="26" t="str">
        <f>'BoR4 Rollup'!A1204</f>
        <v xml:space="preserve">  Salaries</v>
      </c>
      <c r="B1204" s="115"/>
      <c r="C1204" s="115"/>
      <c r="D1204" s="115"/>
      <c r="E1204" s="28">
        <f t="shared" ref="E1204:E1221" si="328">+D1204-C1204</f>
        <v>0</v>
      </c>
      <c r="F1204" s="10"/>
      <c r="G1204" s="5" t="s">
        <v>45</v>
      </c>
      <c r="H1204" s="5" t="str">
        <f t="shared" si="327"/>
        <v>155010</v>
      </c>
      <c r="I1204" s="78" t="s">
        <v>201</v>
      </c>
      <c r="J1204" s="78" t="s">
        <v>582</v>
      </c>
    </row>
    <row r="1205" spans="1:10" x14ac:dyDescent="0.2">
      <c r="A1205" s="26" t="str">
        <f>'BoR4 Rollup'!A1205</f>
        <v xml:space="preserve">  Other Compensation</v>
      </c>
      <c r="B1205" s="115"/>
      <c r="C1205" s="115"/>
      <c r="D1205" s="115"/>
      <c r="E1205" s="28">
        <f t="shared" si="328"/>
        <v>0</v>
      </c>
      <c r="F1205" s="10"/>
      <c r="G1205" s="5" t="s">
        <v>45</v>
      </c>
      <c r="H1205" s="5" t="str">
        <f t="shared" si="327"/>
        <v>155010</v>
      </c>
      <c r="I1205" s="78" t="s">
        <v>201</v>
      </c>
    </row>
    <row r="1206" spans="1:10" x14ac:dyDescent="0.2">
      <c r="A1206" s="26" t="str">
        <f>'BoR4 Rollup'!A1206</f>
        <v xml:space="preserve">  Related Benefits</v>
      </c>
      <c r="B1206" s="115"/>
      <c r="C1206" s="115"/>
      <c r="D1206" s="153"/>
      <c r="E1206" s="28">
        <f t="shared" si="328"/>
        <v>0</v>
      </c>
      <c r="F1206" s="10"/>
      <c r="G1206" s="5" t="s">
        <v>45</v>
      </c>
      <c r="H1206" s="5" t="str">
        <f t="shared" si="327"/>
        <v>155010</v>
      </c>
      <c r="I1206" s="78" t="s">
        <v>201</v>
      </c>
      <c r="J1206" s="78" t="s">
        <v>583</v>
      </c>
    </row>
    <row r="1207" spans="1:10" ht="15.75" x14ac:dyDescent="0.25">
      <c r="A1207" s="29" t="str">
        <f>'BoR4 Rollup'!A1207</f>
        <v>Total Personal Services</v>
      </c>
      <c r="B1207" s="118">
        <f>B1206+B1205+B1204</f>
        <v>0</v>
      </c>
      <c r="C1207" s="118">
        <f>C1206+C1205+C1204</f>
        <v>0</v>
      </c>
      <c r="D1207" s="118">
        <f>D1206+D1205+D1204</f>
        <v>0</v>
      </c>
      <c r="E1207" s="31">
        <f t="shared" si="328"/>
        <v>0</v>
      </c>
      <c r="F1207" s="32"/>
      <c r="G1207" s="5" t="s">
        <v>45</v>
      </c>
      <c r="H1207" s="5" t="str">
        <f t="shared" si="327"/>
        <v>155010</v>
      </c>
      <c r="I1207" s="78" t="s">
        <v>201</v>
      </c>
    </row>
    <row r="1208" spans="1:10" x14ac:dyDescent="0.2">
      <c r="A1208" s="26" t="str">
        <f>'BoR4 Rollup'!A1208</f>
        <v xml:space="preserve"> Travel</v>
      </c>
      <c r="B1208" s="115"/>
      <c r="C1208" s="115"/>
      <c r="D1208" s="115"/>
      <c r="E1208" s="28">
        <f t="shared" si="328"/>
        <v>0</v>
      </c>
      <c r="F1208" s="10"/>
      <c r="G1208" s="5" t="s">
        <v>45</v>
      </c>
      <c r="H1208" s="5" t="str">
        <f t="shared" si="327"/>
        <v>155010</v>
      </c>
      <c r="I1208" s="78" t="s">
        <v>201</v>
      </c>
      <c r="J1208" s="78" t="s">
        <v>584</v>
      </c>
    </row>
    <row r="1209" spans="1:10" x14ac:dyDescent="0.2">
      <c r="A1209" s="26" t="str">
        <f>'BoR4 Rollup'!A1209</f>
        <v xml:space="preserve"> Operating Services</v>
      </c>
      <c r="B1209" s="115"/>
      <c r="C1209" s="115"/>
      <c r="D1209" s="115"/>
      <c r="E1209" s="28">
        <f t="shared" si="328"/>
        <v>0</v>
      </c>
      <c r="F1209" s="10"/>
      <c r="G1209" s="5" t="s">
        <v>45</v>
      </c>
      <c r="H1209" s="5" t="str">
        <f t="shared" si="327"/>
        <v>155010</v>
      </c>
      <c r="I1209" s="78" t="s">
        <v>201</v>
      </c>
      <c r="J1209" s="78" t="s">
        <v>585</v>
      </c>
    </row>
    <row r="1210" spans="1:10" x14ac:dyDescent="0.2">
      <c r="A1210" s="26" t="str">
        <f>'BoR4 Rollup'!A1210</f>
        <v xml:space="preserve"> Supplies</v>
      </c>
      <c r="B1210" s="115"/>
      <c r="C1210" s="115"/>
      <c r="D1210" s="115"/>
      <c r="E1210" s="28">
        <f t="shared" si="328"/>
        <v>0</v>
      </c>
      <c r="F1210" s="10"/>
      <c r="G1210" s="5" t="s">
        <v>45</v>
      </c>
      <c r="H1210" s="5" t="str">
        <f t="shared" si="327"/>
        <v>155010</v>
      </c>
      <c r="I1210" s="78" t="s">
        <v>201</v>
      </c>
      <c r="J1210" s="78" t="s">
        <v>586</v>
      </c>
    </row>
    <row r="1211" spans="1:10" ht="15.75" x14ac:dyDescent="0.25">
      <c r="A1211" s="29" t="str">
        <f>'BoR4 Rollup'!A1211</f>
        <v>Total Operating Expenses</v>
      </c>
      <c r="B1211" s="121">
        <f>B1210+B1209+B1208</f>
        <v>0</v>
      </c>
      <c r="C1211" s="121">
        <f>C1210+C1209+C1208</f>
        <v>0</v>
      </c>
      <c r="D1211" s="121">
        <f>D1210+D1209+D1208</f>
        <v>0</v>
      </c>
      <c r="E1211" s="34">
        <f t="shared" si="328"/>
        <v>0</v>
      </c>
      <c r="F1211" s="35"/>
      <c r="G1211" s="5" t="s">
        <v>45</v>
      </c>
      <c r="H1211" s="5" t="str">
        <f t="shared" si="327"/>
        <v>155010</v>
      </c>
      <c r="I1211" s="78" t="s">
        <v>201</v>
      </c>
    </row>
    <row r="1212" spans="1:10" x14ac:dyDescent="0.2">
      <c r="A1212" s="26" t="str">
        <f>'BoR4 Rollup'!A1212</f>
        <v xml:space="preserve"> Professional Services</v>
      </c>
      <c r="B1212" s="115"/>
      <c r="C1212" s="115"/>
      <c r="D1212" s="115"/>
      <c r="E1212" s="28">
        <f t="shared" si="328"/>
        <v>0</v>
      </c>
      <c r="F1212" s="10"/>
      <c r="G1212" s="5" t="s">
        <v>45</v>
      </c>
      <c r="H1212" s="5" t="str">
        <f t="shared" si="327"/>
        <v>155010</v>
      </c>
      <c r="I1212" s="78" t="s">
        <v>201</v>
      </c>
      <c r="J1212" s="78" t="s">
        <v>587</v>
      </c>
    </row>
    <row r="1213" spans="1:10" x14ac:dyDescent="0.2">
      <c r="A1213" s="26" t="str">
        <f>'BoR4 Rollup'!A1213</f>
        <v xml:space="preserve"> Other Charges</v>
      </c>
      <c r="B1213" s="115"/>
      <c r="C1213" s="115"/>
      <c r="D1213" s="115"/>
      <c r="E1213" s="28">
        <f t="shared" si="328"/>
        <v>0</v>
      </c>
      <c r="F1213" s="10"/>
      <c r="G1213" s="5" t="s">
        <v>45</v>
      </c>
      <c r="H1213" s="5" t="str">
        <f t="shared" si="327"/>
        <v>155010</v>
      </c>
      <c r="I1213" s="78" t="s">
        <v>201</v>
      </c>
      <c r="J1213" s="78" t="s">
        <v>588</v>
      </c>
    </row>
    <row r="1214" spans="1:10" x14ac:dyDescent="0.2">
      <c r="A1214" s="26" t="str">
        <f>'BoR4 Rollup'!A1214</f>
        <v xml:space="preserve"> Debt Services</v>
      </c>
      <c r="B1214" s="115"/>
      <c r="C1214" s="115"/>
      <c r="D1214" s="115"/>
      <c r="E1214" s="28">
        <f t="shared" si="328"/>
        <v>0</v>
      </c>
      <c r="F1214" s="10"/>
      <c r="G1214" s="5" t="s">
        <v>45</v>
      </c>
      <c r="H1214" s="5" t="str">
        <f t="shared" si="327"/>
        <v>155010</v>
      </c>
      <c r="I1214" s="78" t="s">
        <v>201</v>
      </c>
    </row>
    <row r="1215" spans="1:10" x14ac:dyDescent="0.2">
      <c r="A1215" s="26" t="str">
        <f>'BoR4 Rollup'!A1215</f>
        <v xml:space="preserve"> Interagency Transfers</v>
      </c>
      <c r="B1215" s="115"/>
      <c r="C1215" s="115"/>
      <c r="D1215" s="115"/>
      <c r="E1215" s="28">
        <f t="shared" si="328"/>
        <v>0</v>
      </c>
      <c r="F1215" s="10"/>
      <c r="G1215" s="5" t="s">
        <v>45</v>
      </c>
      <c r="H1215" s="5" t="str">
        <f t="shared" si="327"/>
        <v>155010</v>
      </c>
      <c r="I1215" s="78" t="s">
        <v>201</v>
      </c>
      <c r="J1215" s="78" t="s">
        <v>589</v>
      </c>
    </row>
    <row r="1216" spans="1:10" ht="15.75" x14ac:dyDescent="0.25">
      <c r="A1216" s="29" t="str">
        <f>'BoR4 Rollup'!A1216</f>
        <v>Total Other Charges</v>
      </c>
      <c r="B1216" s="121">
        <f>B1215+B1214+B1213+B1212</f>
        <v>0</v>
      </c>
      <c r="C1216" s="121">
        <f>C1215+C1214+C1213+C1212</f>
        <v>0</v>
      </c>
      <c r="D1216" s="121">
        <f>D1215+D1214+D1213+D1212</f>
        <v>0</v>
      </c>
      <c r="E1216" s="34">
        <f t="shared" si="328"/>
        <v>0</v>
      </c>
      <c r="F1216" s="35"/>
      <c r="G1216" s="5" t="s">
        <v>45</v>
      </c>
      <c r="H1216" s="5" t="str">
        <f t="shared" si="327"/>
        <v>155010</v>
      </c>
      <c r="I1216" s="78" t="s">
        <v>201</v>
      </c>
    </row>
    <row r="1217" spans="1:10" x14ac:dyDescent="0.2">
      <c r="A1217" s="26" t="str">
        <f>'BoR4 Rollup'!A1217</f>
        <v xml:space="preserve"> General Acquisitions</v>
      </c>
      <c r="B1217" s="115"/>
      <c r="C1217" s="115"/>
      <c r="D1217" s="115"/>
      <c r="E1217" s="28">
        <f t="shared" si="328"/>
        <v>0</v>
      </c>
      <c r="F1217" s="10"/>
      <c r="G1217" s="5" t="s">
        <v>45</v>
      </c>
      <c r="H1217" s="5" t="str">
        <f t="shared" si="327"/>
        <v>155010</v>
      </c>
      <c r="I1217" s="78" t="s">
        <v>201</v>
      </c>
      <c r="J1217" s="78" t="s">
        <v>590</v>
      </c>
    </row>
    <row r="1218" spans="1:10" x14ac:dyDescent="0.2">
      <c r="A1218" s="26" t="str">
        <f>'BoR4 Rollup'!A1218</f>
        <v xml:space="preserve"> Library Acquisitions</v>
      </c>
      <c r="B1218" s="115"/>
      <c r="C1218" s="115"/>
      <c r="D1218" s="115"/>
      <c r="E1218" s="28">
        <f t="shared" si="328"/>
        <v>0</v>
      </c>
      <c r="F1218" s="10"/>
      <c r="G1218" s="5" t="s">
        <v>45</v>
      </c>
      <c r="H1218" s="5" t="str">
        <f t="shared" si="327"/>
        <v>155010</v>
      </c>
      <c r="I1218" s="78" t="s">
        <v>201</v>
      </c>
      <c r="J1218" s="78" t="s">
        <v>590</v>
      </c>
    </row>
    <row r="1219" spans="1:10" x14ac:dyDescent="0.2">
      <c r="A1219" s="26" t="str">
        <f>'BoR4 Rollup'!A1219</f>
        <v xml:space="preserve"> Major Repairs</v>
      </c>
      <c r="B1219" s="115"/>
      <c r="C1219" s="115"/>
      <c r="D1219" s="115"/>
      <c r="E1219" s="28">
        <f t="shared" si="328"/>
        <v>0</v>
      </c>
      <c r="F1219" s="10"/>
      <c r="G1219" s="5" t="s">
        <v>45</v>
      </c>
      <c r="H1219" s="5" t="str">
        <f t="shared" si="327"/>
        <v>155010</v>
      </c>
      <c r="I1219" s="78" t="s">
        <v>201</v>
      </c>
    </row>
    <row r="1220" spans="1:10" ht="15.75" x14ac:dyDescent="0.25">
      <c r="A1220" s="29" t="str">
        <f>'BoR4 Rollup'!A1220</f>
        <v>Total Acquisitions and Major Repairs</v>
      </c>
      <c r="B1220" s="121">
        <f>B1219+B1218+B1217</f>
        <v>0</v>
      </c>
      <c r="C1220" s="121">
        <f>C1219+C1218+C1217</f>
        <v>0</v>
      </c>
      <c r="D1220" s="121">
        <f>D1219+D1218+D1217</f>
        <v>0</v>
      </c>
      <c r="E1220" s="34">
        <f t="shared" si="328"/>
        <v>0</v>
      </c>
      <c r="F1220" s="35"/>
      <c r="G1220" s="5" t="s">
        <v>45</v>
      </c>
      <c r="H1220" s="5" t="str">
        <f t="shared" si="327"/>
        <v>155010</v>
      </c>
      <c r="I1220" s="78" t="s">
        <v>201</v>
      </c>
    </row>
    <row r="1221" spans="1:10" ht="15.75" x14ac:dyDescent="0.25">
      <c r="A1221" s="29" t="str">
        <f>'BoR4 Rollup'!A1221</f>
        <v>Function Total</v>
      </c>
      <c r="B1221" s="118">
        <f>B1220+B1216+B1211+B1207</f>
        <v>0</v>
      </c>
      <c r="C1221" s="118">
        <f>C1220+C1216+C1211+C1207</f>
        <v>0</v>
      </c>
      <c r="D1221" s="118">
        <f>D1220+D1216+D1211+D1207</f>
        <v>0</v>
      </c>
      <c r="E1221" s="46">
        <f t="shared" si="328"/>
        <v>0</v>
      </c>
      <c r="F1221" s="32"/>
      <c r="G1221" s="5" t="s">
        <v>45</v>
      </c>
      <c r="H1221" s="5" t="str">
        <f>RIGHT($A$1203,6)</f>
        <v>155010</v>
      </c>
      <c r="I1221" s="78" t="s">
        <v>201</v>
      </c>
    </row>
    <row r="1222" spans="1:10" ht="15.75" x14ac:dyDescent="0.25">
      <c r="A1222" s="124" t="str">
        <f>'BoR4 Rollup'!A1222</f>
        <v>Function:  Instruction</v>
      </c>
      <c r="B1222" s="125"/>
      <c r="C1222" s="126"/>
      <c r="D1222" s="126"/>
      <c r="E1222" s="128"/>
      <c r="F1222" s="4"/>
      <c r="G1222" s="5" t="s">
        <v>45</v>
      </c>
      <c r="H1222" s="5" t="str">
        <f t="shared" ref="H1222:H1241" si="329">RIGHT($A$1224,6)</f>
        <v>156002</v>
      </c>
      <c r="I1222" s="78" t="s">
        <v>204</v>
      </c>
    </row>
    <row r="1223" spans="1:10" ht="15.75" x14ac:dyDescent="0.25">
      <c r="A1223" s="129" t="str">
        <f>'BoR4 Rollup'!A1223</f>
        <v>Orgn:  Construction Trades - Carpentry</v>
      </c>
      <c r="B1223" s="130" t="str">
        <f>+'BoR4 Rollup'!B1223</f>
        <v>Actual</v>
      </c>
      <c r="C1223" s="130" t="str">
        <f>+'BoR4 Rollup'!C1223</f>
        <v>Budgeted</v>
      </c>
      <c r="D1223" s="130" t="str">
        <f>+'BoR4 Rollup'!D1223</f>
        <v>Budgeted</v>
      </c>
      <c r="E1223" s="132" t="str">
        <f>'BoR4 Rollup'!E1202</f>
        <v>2022-2023 +/-</v>
      </c>
      <c r="F1223" s="44"/>
      <c r="G1223" s="5" t="s">
        <v>45</v>
      </c>
      <c r="H1223" s="5" t="str">
        <f t="shared" si="329"/>
        <v>156002</v>
      </c>
      <c r="I1223" s="78" t="s">
        <v>204</v>
      </c>
    </row>
    <row r="1224" spans="1:10" ht="15.75" x14ac:dyDescent="0.25">
      <c r="A1224" s="133" t="str">
        <f>'BoR4 Rollup'!A1224</f>
        <v>Organization ID:  156002</v>
      </c>
      <c r="B1224" s="134" t="str">
        <f>'BoR4 Rollup'!$B$6</f>
        <v>2022-2023</v>
      </c>
      <c r="C1224" s="134" t="str">
        <f>'BoR4 Rollup'!$C$6</f>
        <v>2022-2023</v>
      </c>
      <c r="D1224" s="134" t="str">
        <f>'BoR4 Rollup'!$D$6</f>
        <v>2023-2024</v>
      </c>
      <c r="E1224" s="136" t="str">
        <f>'BoR4 Rollup'!$E$6</f>
        <v>2023-2024</v>
      </c>
      <c r="F1224" s="44"/>
      <c r="G1224" s="5" t="s">
        <v>45</v>
      </c>
      <c r="H1224" s="5" t="str">
        <f t="shared" si="329"/>
        <v>156002</v>
      </c>
      <c r="I1224" s="78" t="s">
        <v>204</v>
      </c>
    </row>
    <row r="1225" spans="1:10" x14ac:dyDescent="0.2">
      <c r="A1225" s="26" t="str">
        <f>'BoR4 Rollup'!A1225</f>
        <v xml:space="preserve">  Salaries</v>
      </c>
      <c r="B1225" s="115"/>
      <c r="C1225" s="115"/>
      <c r="D1225" s="115"/>
      <c r="E1225" s="28">
        <f t="shared" ref="E1225:E1242" si="330">+D1225-C1225</f>
        <v>0</v>
      </c>
      <c r="F1225" s="10"/>
      <c r="G1225" s="5" t="s">
        <v>45</v>
      </c>
      <c r="H1225" s="5" t="str">
        <f t="shared" si="329"/>
        <v>156002</v>
      </c>
      <c r="I1225" s="78" t="s">
        <v>204</v>
      </c>
      <c r="J1225" s="78" t="s">
        <v>582</v>
      </c>
    </row>
    <row r="1226" spans="1:10" x14ac:dyDescent="0.2">
      <c r="A1226" s="26" t="str">
        <f>'BoR4 Rollup'!A1226</f>
        <v xml:space="preserve">  Other Compensation</v>
      </c>
      <c r="B1226" s="115"/>
      <c r="C1226" s="115"/>
      <c r="D1226" s="115"/>
      <c r="E1226" s="28">
        <f t="shared" si="330"/>
        <v>0</v>
      </c>
      <c r="F1226" s="10"/>
      <c r="G1226" s="5" t="s">
        <v>45</v>
      </c>
      <c r="H1226" s="5" t="str">
        <f t="shared" si="329"/>
        <v>156002</v>
      </c>
      <c r="I1226" s="78" t="s">
        <v>204</v>
      </c>
    </row>
    <row r="1227" spans="1:10" x14ac:dyDescent="0.2">
      <c r="A1227" s="26" t="str">
        <f>'BoR4 Rollup'!A1227</f>
        <v xml:space="preserve">  Related Benefits</v>
      </c>
      <c r="B1227" s="115"/>
      <c r="C1227" s="115"/>
      <c r="D1227" s="153"/>
      <c r="E1227" s="28">
        <f t="shared" si="330"/>
        <v>0</v>
      </c>
      <c r="F1227" s="10"/>
      <c r="G1227" s="5" t="s">
        <v>45</v>
      </c>
      <c r="H1227" s="5" t="str">
        <f t="shared" si="329"/>
        <v>156002</v>
      </c>
      <c r="I1227" s="78" t="s">
        <v>204</v>
      </c>
      <c r="J1227" s="78" t="s">
        <v>583</v>
      </c>
    </row>
    <row r="1228" spans="1:10" ht="15.75" x14ac:dyDescent="0.25">
      <c r="A1228" s="29" t="str">
        <f>'BoR4 Rollup'!A1228</f>
        <v>Total Personal Services</v>
      </c>
      <c r="B1228" s="118">
        <f>B1227+B1226+B1225</f>
        <v>0</v>
      </c>
      <c r="C1228" s="118">
        <f>C1227+C1226+C1225</f>
        <v>0</v>
      </c>
      <c r="D1228" s="118">
        <f>D1227+D1226+D1225</f>
        <v>0</v>
      </c>
      <c r="E1228" s="31">
        <f t="shared" si="330"/>
        <v>0</v>
      </c>
      <c r="F1228" s="32"/>
      <c r="G1228" s="5" t="s">
        <v>45</v>
      </c>
      <c r="H1228" s="5" t="str">
        <f t="shared" si="329"/>
        <v>156002</v>
      </c>
      <c r="I1228" s="78" t="s">
        <v>204</v>
      </c>
    </row>
    <row r="1229" spans="1:10" x14ac:dyDescent="0.2">
      <c r="A1229" s="26" t="str">
        <f>'BoR4 Rollup'!A1229</f>
        <v xml:space="preserve"> Travel</v>
      </c>
      <c r="B1229" s="115"/>
      <c r="C1229" s="115"/>
      <c r="D1229" s="115"/>
      <c r="E1229" s="28">
        <f t="shared" si="330"/>
        <v>0</v>
      </c>
      <c r="F1229" s="10"/>
      <c r="G1229" s="5" t="s">
        <v>45</v>
      </c>
      <c r="H1229" s="5" t="str">
        <f t="shared" si="329"/>
        <v>156002</v>
      </c>
      <c r="I1229" s="78" t="s">
        <v>204</v>
      </c>
      <c r="J1229" s="78" t="s">
        <v>584</v>
      </c>
    </row>
    <row r="1230" spans="1:10" x14ac:dyDescent="0.2">
      <c r="A1230" s="26" t="str">
        <f>'BoR4 Rollup'!A1230</f>
        <v xml:space="preserve"> Operating Services</v>
      </c>
      <c r="B1230" s="115"/>
      <c r="C1230" s="115"/>
      <c r="D1230" s="115"/>
      <c r="E1230" s="28">
        <f t="shared" si="330"/>
        <v>0</v>
      </c>
      <c r="F1230" s="10"/>
      <c r="G1230" s="5" t="s">
        <v>45</v>
      </c>
      <c r="H1230" s="5" t="str">
        <f t="shared" si="329"/>
        <v>156002</v>
      </c>
      <c r="I1230" s="78" t="s">
        <v>204</v>
      </c>
      <c r="J1230" s="78" t="s">
        <v>585</v>
      </c>
    </row>
    <row r="1231" spans="1:10" x14ac:dyDescent="0.2">
      <c r="A1231" s="26" t="str">
        <f>'BoR4 Rollup'!A1231</f>
        <v xml:space="preserve"> Supplies</v>
      </c>
      <c r="B1231" s="115"/>
      <c r="C1231" s="115"/>
      <c r="D1231" s="115"/>
      <c r="E1231" s="28">
        <f t="shared" si="330"/>
        <v>0</v>
      </c>
      <c r="F1231" s="10"/>
      <c r="G1231" s="5" t="s">
        <v>45</v>
      </c>
      <c r="H1231" s="5" t="str">
        <f t="shared" si="329"/>
        <v>156002</v>
      </c>
      <c r="I1231" s="78" t="s">
        <v>204</v>
      </c>
      <c r="J1231" s="78" t="s">
        <v>586</v>
      </c>
    </row>
    <row r="1232" spans="1:10" ht="15.75" x14ac:dyDescent="0.25">
      <c r="A1232" s="29" t="str">
        <f>'BoR4 Rollup'!A1232</f>
        <v>Total Operating Expenses</v>
      </c>
      <c r="B1232" s="121">
        <f>B1231+B1230+B1229</f>
        <v>0</v>
      </c>
      <c r="C1232" s="121">
        <f>C1231+C1230+C1229</f>
        <v>0</v>
      </c>
      <c r="D1232" s="121">
        <f>D1231+D1230+D1229</f>
        <v>0</v>
      </c>
      <c r="E1232" s="34">
        <f t="shared" si="330"/>
        <v>0</v>
      </c>
      <c r="F1232" s="35"/>
      <c r="G1232" s="5" t="s">
        <v>45</v>
      </c>
      <c r="H1232" s="5" t="str">
        <f t="shared" si="329"/>
        <v>156002</v>
      </c>
      <c r="I1232" s="78" t="s">
        <v>204</v>
      </c>
    </row>
    <row r="1233" spans="1:10" x14ac:dyDescent="0.2">
      <c r="A1233" s="26" t="str">
        <f>'BoR4 Rollup'!A1233</f>
        <v xml:space="preserve"> Professional Services</v>
      </c>
      <c r="B1233" s="115"/>
      <c r="C1233" s="115"/>
      <c r="D1233" s="115"/>
      <c r="E1233" s="28">
        <f t="shared" si="330"/>
        <v>0</v>
      </c>
      <c r="F1233" s="10"/>
      <c r="G1233" s="5" t="s">
        <v>45</v>
      </c>
      <c r="H1233" s="5" t="str">
        <f t="shared" si="329"/>
        <v>156002</v>
      </c>
      <c r="I1233" s="78" t="s">
        <v>204</v>
      </c>
      <c r="J1233" s="78" t="s">
        <v>587</v>
      </c>
    </row>
    <row r="1234" spans="1:10" x14ac:dyDescent="0.2">
      <c r="A1234" s="26" t="str">
        <f>'BoR4 Rollup'!A1234</f>
        <v xml:space="preserve"> Other Charges</v>
      </c>
      <c r="B1234" s="115"/>
      <c r="C1234" s="115"/>
      <c r="D1234" s="115"/>
      <c r="E1234" s="28">
        <f t="shared" si="330"/>
        <v>0</v>
      </c>
      <c r="F1234" s="10"/>
      <c r="G1234" s="5" t="s">
        <v>45</v>
      </c>
      <c r="H1234" s="5" t="str">
        <f t="shared" si="329"/>
        <v>156002</v>
      </c>
      <c r="I1234" s="78" t="s">
        <v>204</v>
      </c>
      <c r="J1234" s="78" t="s">
        <v>588</v>
      </c>
    </row>
    <row r="1235" spans="1:10" x14ac:dyDescent="0.2">
      <c r="A1235" s="26" t="str">
        <f>'BoR4 Rollup'!A1235</f>
        <v xml:space="preserve"> Debt Services</v>
      </c>
      <c r="B1235" s="115"/>
      <c r="C1235" s="115"/>
      <c r="D1235" s="115"/>
      <c r="E1235" s="28">
        <f t="shared" si="330"/>
        <v>0</v>
      </c>
      <c r="F1235" s="10"/>
      <c r="G1235" s="5" t="s">
        <v>45</v>
      </c>
      <c r="H1235" s="5" t="str">
        <f t="shared" si="329"/>
        <v>156002</v>
      </c>
      <c r="I1235" s="78" t="s">
        <v>204</v>
      </c>
    </row>
    <row r="1236" spans="1:10" x14ac:dyDescent="0.2">
      <c r="A1236" s="26" t="str">
        <f>'BoR4 Rollup'!A1236</f>
        <v xml:space="preserve"> Interagency Transfers</v>
      </c>
      <c r="B1236" s="115"/>
      <c r="C1236" s="115"/>
      <c r="D1236" s="115"/>
      <c r="E1236" s="28">
        <f t="shared" si="330"/>
        <v>0</v>
      </c>
      <c r="F1236" s="10"/>
      <c r="G1236" s="5" t="s">
        <v>45</v>
      </c>
      <c r="H1236" s="5" t="str">
        <f t="shared" si="329"/>
        <v>156002</v>
      </c>
      <c r="I1236" s="78" t="s">
        <v>204</v>
      </c>
      <c r="J1236" s="78" t="s">
        <v>589</v>
      </c>
    </row>
    <row r="1237" spans="1:10" ht="15.75" x14ac:dyDescent="0.25">
      <c r="A1237" s="29" t="str">
        <f>'BoR4 Rollup'!A1237</f>
        <v>Total Other Charges</v>
      </c>
      <c r="B1237" s="121">
        <f>B1236+B1235+B1234+B1233</f>
        <v>0</v>
      </c>
      <c r="C1237" s="121">
        <f>C1236+C1235+C1234+C1233</f>
        <v>0</v>
      </c>
      <c r="D1237" s="121">
        <f>D1236+D1235+D1234+D1233</f>
        <v>0</v>
      </c>
      <c r="E1237" s="34">
        <f t="shared" si="330"/>
        <v>0</v>
      </c>
      <c r="F1237" s="35"/>
      <c r="G1237" s="5" t="s">
        <v>45</v>
      </c>
      <c r="H1237" s="5" t="str">
        <f t="shared" si="329"/>
        <v>156002</v>
      </c>
      <c r="I1237" s="78" t="s">
        <v>204</v>
      </c>
    </row>
    <row r="1238" spans="1:10" x14ac:dyDescent="0.2">
      <c r="A1238" s="26" t="str">
        <f>'BoR4 Rollup'!A1238</f>
        <v xml:space="preserve"> General Acquisitions</v>
      </c>
      <c r="B1238" s="115"/>
      <c r="C1238" s="115"/>
      <c r="D1238" s="115"/>
      <c r="E1238" s="28">
        <f t="shared" si="330"/>
        <v>0</v>
      </c>
      <c r="F1238" s="10"/>
      <c r="G1238" s="5" t="s">
        <v>45</v>
      </c>
      <c r="H1238" s="5" t="str">
        <f t="shared" si="329"/>
        <v>156002</v>
      </c>
      <c r="I1238" s="78" t="s">
        <v>204</v>
      </c>
      <c r="J1238" s="78" t="s">
        <v>590</v>
      </c>
    </row>
    <row r="1239" spans="1:10" x14ac:dyDescent="0.2">
      <c r="A1239" s="26" t="str">
        <f>'BoR4 Rollup'!A1239</f>
        <v xml:space="preserve"> Library Acquisitions</v>
      </c>
      <c r="B1239" s="115"/>
      <c r="C1239" s="115"/>
      <c r="D1239" s="115"/>
      <c r="E1239" s="28">
        <f t="shared" si="330"/>
        <v>0</v>
      </c>
      <c r="F1239" s="10"/>
      <c r="G1239" s="5" t="s">
        <v>45</v>
      </c>
      <c r="H1239" s="5" t="str">
        <f t="shared" si="329"/>
        <v>156002</v>
      </c>
      <c r="I1239" s="78" t="s">
        <v>204</v>
      </c>
      <c r="J1239" s="78" t="s">
        <v>590</v>
      </c>
    </row>
    <row r="1240" spans="1:10" x14ac:dyDescent="0.2">
      <c r="A1240" s="26" t="str">
        <f>'BoR4 Rollup'!A1240</f>
        <v xml:space="preserve"> Major Repairs</v>
      </c>
      <c r="B1240" s="115"/>
      <c r="C1240" s="115"/>
      <c r="D1240" s="115"/>
      <c r="E1240" s="28">
        <f t="shared" si="330"/>
        <v>0</v>
      </c>
      <c r="F1240" s="10"/>
      <c r="G1240" s="5" t="s">
        <v>45</v>
      </c>
      <c r="H1240" s="5" t="str">
        <f t="shared" si="329"/>
        <v>156002</v>
      </c>
      <c r="I1240" s="78" t="s">
        <v>204</v>
      </c>
    </row>
    <row r="1241" spans="1:10" ht="15.75" x14ac:dyDescent="0.25">
      <c r="A1241" s="29" t="str">
        <f>'BoR4 Rollup'!A1241</f>
        <v>Total Acquisitions and Major Repairs</v>
      </c>
      <c r="B1241" s="121">
        <f>B1240+B1239+B1238</f>
        <v>0</v>
      </c>
      <c r="C1241" s="121">
        <f>C1240+C1239+C1238</f>
        <v>0</v>
      </c>
      <c r="D1241" s="121">
        <f>D1240+D1239+D1238</f>
        <v>0</v>
      </c>
      <c r="E1241" s="34">
        <f t="shared" si="330"/>
        <v>0</v>
      </c>
      <c r="F1241" s="35"/>
      <c r="G1241" s="5" t="s">
        <v>45</v>
      </c>
      <c r="H1241" s="5" t="str">
        <f t="shared" si="329"/>
        <v>156002</v>
      </c>
      <c r="I1241" s="78" t="s">
        <v>204</v>
      </c>
    </row>
    <row r="1242" spans="1:10" ht="15.75" x14ac:dyDescent="0.25">
      <c r="A1242" s="29" t="str">
        <f>'BoR4 Rollup'!A1242</f>
        <v>Function Total</v>
      </c>
      <c r="B1242" s="118">
        <f>B1241+B1237+B1232+B1228</f>
        <v>0</v>
      </c>
      <c r="C1242" s="118">
        <f>C1241+C1237+C1232+C1228</f>
        <v>0</v>
      </c>
      <c r="D1242" s="118">
        <f>D1241+D1237+D1232+D1228</f>
        <v>0</v>
      </c>
      <c r="E1242" s="46">
        <f t="shared" si="330"/>
        <v>0</v>
      </c>
      <c r="F1242" s="32"/>
      <c r="G1242" s="5" t="s">
        <v>45</v>
      </c>
      <c r="H1242" s="5" t="str">
        <f>RIGHT($A$1224,6)</f>
        <v>156002</v>
      </c>
      <c r="I1242" s="78" t="s">
        <v>204</v>
      </c>
    </row>
    <row r="1243" spans="1:10" ht="15.75" x14ac:dyDescent="0.25">
      <c r="A1243" s="124" t="str">
        <f>'BoR4 Rollup'!A1243</f>
        <v>Function:  Instruction</v>
      </c>
      <c r="B1243" s="125"/>
      <c r="C1243" s="126"/>
      <c r="D1243" s="126"/>
      <c r="E1243" s="128"/>
      <c r="F1243" s="4"/>
      <c r="G1243" s="5" t="s">
        <v>32</v>
      </c>
      <c r="H1243" s="5" t="str">
        <f t="shared" ref="H1243:H1262" si="331">RIGHT($A$1245,6)</f>
        <v>156003</v>
      </c>
      <c r="I1243" s="78" t="s">
        <v>207</v>
      </c>
    </row>
    <row r="1244" spans="1:10" ht="15.75" x14ac:dyDescent="0.25">
      <c r="A1244" s="129" t="str">
        <f>'BoR4 Rollup'!A1244</f>
        <v>Orgn:  Construction Trades - Electrician</v>
      </c>
      <c r="B1244" s="130" t="str">
        <f>+'BoR4 Rollup'!B1244</f>
        <v>Actual</v>
      </c>
      <c r="C1244" s="130" t="str">
        <f>+'BoR4 Rollup'!C1244</f>
        <v>Budgeted</v>
      </c>
      <c r="D1244" s="130" t="str">
        <f>+'BoR4 Rollup'!D1244</f>
        <v>Budgeted</v>
      </c>
      <c r="E1244" s="132" t="str">
        <f>'BoR4 Rollup'!E1223</f>
        <v>2022-2023 +/-</v>
      </c>
      <c r="F1244" s="44"/>
      <c r="G1244" s="5" t="s">
        <v>32</v>
      </c>
      <c r="H1244" s="5" t="str">
        <f t="shared" si="331"/>
        <v>156003</v>
      </c>
      <c r="I1244" s="78" t="s">
        <v>207</v>
      </c>
    </row>
    <row r="1245" spans="1:10" ht="15.75" x14ac:dyDescent="0.25">
      <c r="A1245" s="133" t="str">
        <f>'BoR4 Rollup'!A1245</f>
        <v>Organization ID:  156003</v>
      </c>
      <c r="B1245" s="134" t="str">
        <f>'BoR4 Rollup'!$B$6</f>
        <v>2022-2023</v>
      </c>
      <c r="C1245" s="134" t="str">
        <f>'BoR4 Rollup'!$C$6</f>
        <v>2022-2023</v>
      </c>
      <c r="D1245" s="134" t="str">
        <f>'BoR4 Rollup'!$D$6</f>
        <v>2023-2024</v>
      </c>
      <c r="E1245" s="136" t="str">
        <f>'BoR4 Rollup'!$E$6</f>
        <v>2023-2024</v>
      </c>
      <c r="F1245" s="44"/>
      <c r="G1245" s="5" t="s">
        <v>32</v>
      </c>
      <c r="H1245" s="5" t="str">
        <f t="shared" si="331"/>
        <v>156003</v>
      </c>
      <c r="I1245" s="78" t="s">
        <v>207</v>
      </c>
    </row>
    <row r="1246" spans="1:10" x14ac:dyDescent="0.2">
      <c r="A1246" s="26" t="str">
        <f>'BoR4 Rollup'!A1246</f>
        <v xml:space="preserve">  Salaries</v>
      </c>
      <c r="B1246" s="115">
        <v>52674</v>
      </c>
      <c r="C1246" s="115">
        <v>52674</v>
      </c>
      <c r="D1246" s="115">
        <v>48354</v>
      </c>
      <c r="E1246" s="28">
        <f t="shared" ref="E1246:E1263" si="332">+D1246-C1246</f>
        <v>-4320</v>
      </c>
      <c r="F1246" s="10"/>
      <c r="G1246" s="5" t="s">
        <v>32</v>
      </c>
      <c r="H1246" s="5" t="str">
        <f t="shared" si="331"/>
        <v>156003</v>
      </c>
      <c r="I1246" s="78" t="s">
        <v>207</v>
      </c>
      <c r="J1246" s="78" t="s">
        <v>582</v>
      </c>
    </row>
    <row r="1247" spans="1:10" x14ac:dyDescent="0.2">
      <c r="A1247" s="26" t="str">
        <f>'BoR4 Rollup'!A1247</f>
        <v xml:space="preserve">  Other Compensation</v>
      </c>
      <c r="B1247" s="115"/>
      <c r="C1247" s="115"/>
      <c r="D1247" s="115"/>
      <c r="E1247" s="28">
        <f t="shared" si="332"/>
        <v>0</v>
      </c>
      <c r="F1247" s="10"/>
      <c r="G1247" s="5" t="s">
        <v>32</v>
      </c>
      <c r="H1247" s="5" t="str">
        <f t="shared" si="331"/>
        <v>156003</v>
      </c>
      <c r="I1247" s="78" t="s">
        <v>207</v>
      </c>
    </row>
    <row r="1248" spans="1:10" x14ac:dyDescent="0.2">
      <c r="A1248" s="26" t="str">
        <f>'BoR4 Rollup'!A1248</f>
        <v xml:space="preserve">  Related Benefits</v>
      </c>
      <c r="B1248" s="115">
        <v>20280</v>
      </c>
      <c r="C1248" s="115">
        <v>20280</v>
      </c>
      <c r="D1248" s="153">
        <v>19652</v>
      </c>
      <c r="E1248" s="28">
        <f t="shared" si="332"/>
        <v>-628</v>
      </c>
      <c r="F1248" s="10"/>
      <c r="G1248" s="5" t="s">
        <v>32</v>
      </c>
      <c r="H1248" s="5" t="str">
        <f t="shared" si="331"/>
        <v>156003</v>
      </c>
      <c r="I1248" s="78" t="s">
        <v>207</v>
      </c>
      <c r="J1248" s="78" t="s">
        <v>583</v>
      </c>
    </row>
    <row r="1249" spans="1:10" ht="15.75" x14ac:dyDescent="0.25">
      <c r="A1249" s="29" t="str">
        <f>'BoR4 Rollup'!A1249</f>
        <v>Total Personal Services</v>
      </c>
      <c r="B1249" s="118">
        <f>B1248+B1247+B1246</f>
        <v>72954</v>
      </c>
      <c r="C1249" s="118">
        <f t="shared" ref="C1249:D1249" si="333">C1248+C1247+C1246</f>
        <v>72954</v>
      </c>
      <c r="D1249" s="118">
        <f t="shared" si="333"/>
        <v>68006</v>
      </c>
      <c r="E1249" s="31">
        <f t="shared" si="332"/>
        <v>-4948</v>
      </c>
      <c r="F1249" s="32"/>
      <c r="G1249" s="5" t="s">
        <v>8</v>
      </c>
      <c r="H1249" s="5" t="str">
        <f t="shared" si="331"/>
        <v>156003</v>
      </c>
      <c r="I1249" s="78" t="s">
        <v>207</v>
      </c>
    </row>
    <row r="1250" spans="1:10" x14ac:dyDescent="0.2">
      <c r="A1250" s="26" t="str">
        <f>'BoR4 Rollup'!A1250</f>
        <v xml:space="preserve"> Travel</v>
      </c>
      <c r="B1250" s="115">
        <v>2223</v>
      </c>
      <c r="C1250" s="115">
        <v>2223</v>
      </c>
      <c r="D1250" s="115">
        <v>2223</v>
      </c>
      <c r="E1250" s="28">
        <f t="shared" si="332"/>
        <v>0</v>
      </c>
      <c r="F1250" s="10"/>
      <c r="G1250" s="5" t="s">
        <v>32</v>
      </c>
      <c r="H1250" s="5" t="str">
        <f t="shared" si="331"/>
        <v>156003</v>
      </c>
      <c r="I1250" s="78" t="s">
        <v>207</v>
      </c>
      <c r="J1250" s="78" t="s">
        <v>584</v>
      </c>
    </row>
    <row r="1251" spans="1:10" x14ac:dyDescent="0.2">
      <c r="A1251" s="26" t="str">
        <f>'BoR4 Rollup'!A1251</f>
        <v xml:space="preserve"> Operating Services</v>
      </c>
      <c r="B1251" s="115">
        <v>332</v>
      </c>
      <c r="C1251" s="115">
        <v>332</v>
      </c>
      <c r="D1251" s="115">
        <v>332</v>
      </c>
      <c r="E1251" s="28">
        <f t="shared" si="332"/>
        <v>0</v>
      </c>
      <c r="F1251" s="10"/>
      <c r="G1251" s="5" t="s">
        <v>32</v>
      </c>
      <c r="H1251" s="5" t="str">
        <f t="shared" si="331"/>
        <v>156003</v>
      </c>
      <c r="I1251" s="78" t="s">
        <v>207</v>
      </c>
      <c r="J1251" s="78" t="s">
        <v>585</v>
      </c>
    </row>
    <row r="1252" spans="1:10" x14ac:dyDescent="0.2">
      <c r="A1252" s="26" t="str">
        <f>'BoR4 Rollup'!A1252</f>
        <v xml:space="preserve"> Supplies</v>
      </c>
      <c r="B1252" s="115">
        <v>7173</v>
      </c>
      <c r="C1252" s="115">
        <v>7173</v>
      </c>
      <c r="D1252" s="115">
        <v>7173</v>
      </c>
      <c r="E1252" s="28">
        <f t="shared" si="332"/>
        <v>0</v>
      </c>
      <c r="F1252" s="10"/>
      <c r="G1252" s="5" t="s">
        <v>32</v>
      </c>
      <c r="H1252" s="5" t="str">
        <f t="shared" si="331"/>
        <v>156003</v>
      </c>
      <c r="I1252" s="78" t="s">
        <v>207</v>
      </c>
      <c r="J1252" s="78" t="s">
        <v>586</v>
      </c>
    </row>
    <row r="1253" spans="1:10" ht="15.75" x14ac:dyDescent="0.25">
      <c r="A1253" s="29" t="str">
        <f>'BoR4 Rollup'!A1253</f>
        <v>Total Operating Expenses</v>
      </c>
      <c r="B1253" s="121">
        <f>B1252+B1251+B1250</f>
        <v>9728</v>
      </c>
      <c r="C1253" s="121">
        <f t="shared" ref="C1253:D1253" si="334">C1252+C1251+C1250</f>
        <v>9728</v>
      </c>
      <c r="D1253" s="121">
        <f t="shared" si="334"/>
        <v>9728</v>
      </c>
      <c r="E1253" s="34">
        <f t="shared" si="332"/>
        <v>0</v>
      </c>
      <c r="F1253" s="35"/>
      <c r="G1253" s="5" t="s">
        <v>8</v>
      </c>
      <c r="H1253" s="5" t="str">
        <f t="shared" si="331"/>
        <v>156003</v>
      </c>
      <c r="I1253" s="78" t="s">
        <v>207</v>
      </c>
    </row>
    <row r="1254" spans="1:10" x14ac:dyDescent="0.2">
      <c r="A1254" s="26" t="str">
        <f>'BoR4 Rollup'!A1254</f>
        <v xml:space="preserve"> Professional Services</v>
      </c>
      <c r="B1254" s="115"/>
      <c r="C1254" s="115"/>
      <c r="D1254" s="115"/>
      <c r="E1254" s="28">
        <f t="shared" si="332"/>
        <v>0</v>
      </c>
      <c r="F1254" s="10"/>
      <c r="G1254" s="5" t="s">
        <v>32</v>
      </c>
      <c r="H1254" s="5" t="str">
        <f t="shared" si="331"/>
        <v>156003</v>
      </c>
      <c r="I1254" s="78" t="s">
        <v>207</v>
      </c>
      <c r="J1254" s="78" t="s">
        <v>587</v>
      </c>
    </row>
    <row r="1255" spans="1:10" x14ac:dyDescent="0.2">
      <c r="A1255" s="26" t="str">
        <f>'BoR4 Rollup'!A1255</f>
        <v xml:space="preserve"> Other Charges</v>
      </c>
      <c r="B1255" s="115"/>
      <c r="C1255" s="115"/>
      <c r="D1255" s="115"/>
      <c r="E1255" s="28">
        <f t="shared" si="332"/>
        <v>0</v>
      </c>
      <c r="F1255" s="10"/>
      <c r="G1255" s="5" t="s">
        <v>32</v>
      </c>
      <c r="H1255" s="5" t="str">
        <f t="shared" si="331"/>
        <v>156003</v>
      </c>
      <c r="I1255" s="78" t="s">
        <v>207</v>
      </c>
      <c r="J1255" s="78" t="s">
        <v>588</v>
      </c>
    </row>
    <row r="1256" spans="1:10" x14ac:dyDescent="0.2">
      <c r="A1256" s="26" t="str">
        <f>'BoR4 Rollup'!A1256</f>
        <v xml:space="preserve"> Debt Services</v>
      </c>
      <c r="B1256" s="115"/>
      <c r="C1256" s="115"/>
      <c r="D1256" s="115"/>
      <c r="E1256" s="28">
        <f t="shared" si="332"/>
        <v>0</v>
      </c>
      <c r="F1256" s="10"/>
      <c r="G1256" s="5" t="s">
        <v>32</v>
      </c>
      <c r="H1256" s="5" t="str">
        <f t="shared" si="331"/>
        <v>156003</v>
      </c>
      <c r="I1256" s="78" t="s">
        <v>207</v>
      </c>
    </row>
    <row r="1257" spans="1:10" x14ac:dyDescent="0.2">
      <c r="A1257" s="26" t="str">
        <f>'BoR4 Rollup'!A1257</f>
        <v xml:space="preserve"> Interagency Transfers</v>
      </c>
      <c r="B1257" s="115"/>
      <c r="C1257" s="115"/>
      <c r="D1257" s="115"/>
      <c r="E1257" s="28">
        <f t="shared" si="332"/>
        <v>0</v>
      </c>
      <c r="F1257" s="10"/>
      <c r="G1257" s="5" t="s">
        <v>32</v>
      </c>
      <c r="H1257" s="5" t="str">
        <f t="shared" si="331"/>
        <v>156003</v>
      </c>
      <c r="I1257" s="78" t="s">
        <v>207</v>
      </c>
      <c r="J1257" s="78" t="s">
        <v>589</v>
      </c>
    </row>
    <row r="1258" spans="1:10" ht="15.75" x14ac:dyDescent="0.25">
      <c r="A1258" s="29" t="str">
        <f>'BoR4 Rollup'!A1258</f>
        <v>Total Other Charges</v>
      </c>
      <c r="B1258" s="121">
        <f>B1257+B1256+B1255+B1254</f>
        <v>0</v>
      </c>
      <c r="C1258" s="121">
        <f t="shared" ref="C1258:D1258" si="335">C1257+C1256+C1255+C1254</f>
        <v>0</v>
      </c>
      <c r="D1258" s="121">
        <f t="shared" si="335"/>
        <v>0</v>
      </c>
      <c r="E1258" s="34">
        <f t="shared" si="332"/>
        <v>0</v>
      </c>
      <c r="F1258" s="35"/>
      <c r="G1258" s="5" t="s">
        <v>8</v>
      </c>
      <c r="H1258" s="5" t="str">
        <f t="shared" si="331"/>
        <v>156003</v>
      </c>
      <c r="I1258" s="78" t="s">
        <v>207</v>
      </c>
    </row>
    <row r="1259" spans="1:10" x14ac:dyDescent="0.2">
      <c r="A1259" s="26" t="str">
        <f>'BoR4 Rollup'!A1259</f>
        <v xml:space="preserve"> General Acquisitions</v>
      </c>
      <c r="B1259" s="115"/>
      <c r="C1259" s="115"/>
      <c r="D1259" s="115"/>
      <c r="E1259" s="28">
        <f t="shared" si="332"/>
        <v>0</v>
      </c>
      <c r="F1259" s="10"/>
      <c r="G1259" s="5" t="s">
        <v>32</v>
      </c>
      <c r="H1259" s="5" t="str">
        <f t="shared" si="331"/>
        <v>156003</v>
      </c>
      <c r="I1259" s="78" t="s">
        <v>207</v>
      </c>
      <c r="J1259" s="78" t="s">
        <v>590</v>
      </c>
    </row>
    <row r="1260" spans="1:10" x14ac:dyDescent="0.2">
      <c r="A1260" s="26" t="str">
        <f>'BoR4 Rollup'!A1260</f>
        <v xml:space="preserve"> Library Acquisitions</v>
      </c>
      <c r="B1260" s="115"/>
      <c r="C1260" s="115"/>
      <c r="D1260" s="115"/>
      <c r="E1260" s="28">
        <f t="shared" si="332"/>
        <v>0</v>
      </c>
      <c r="F1260" s="10"/>
      <c r="G1260" s="5" t="s">
        <v>32</v>
      </c>
      <c r="H1260" s="5" t="str">
        <f t="shared" si="331"/>
        <v>156003</v>
      </c>
      <c r="I1260" s="78" t="s">
        <v>207</v>
      </c>
      <c r="J1260" s="78" t="s">
        <v>590</v>
      </c>
    </row>
    <row r="1261" spans="1:10" x14ac:dyDescent="0.2">
      <c r="A1261" s="26" t="str">
        <f>'BoR4 Rollup'!A1261</f>
        <v xml:space="preserve"> Major Repairs</v>
      </c>
      <c r="B1261" s="115"/>
      <c r="C1261" s="115"/>
      <c r="D1261" s="115"/>
      <c r="E1261" s="28">
        <f t="shared" si="332"/>
        <v>0</v>
      </c>
      <c r="F1261" s="10"/>
      <c r="G1261" s="5" t="s">
        <v>32</v>
      </c>
      <c r="H1261" s="5" t="str">
        <f t="shared" si="331"/>
        <v>156003</v>
      </c>
      <c r="I1261" s="78" t="s">
        <v>207</v>
      </c>
    </row>
    <row r="1262" spans="1:10" ht="15.75" x14ac:dyDescent="0.25">
      <c r="A1262" s="29" t="str">
        <f>'BoR4 Rollup'!A1262</f>
        <v>Total Acquisitions and Major Repairs</v>
      </c>
      <c r="B1262" s="121">
        <f>B1261+B1260+B1259</f>
        <v>0</v>
      </c>
      <c r="C1262" s="121">
        <f t="shared" ref="C1262:D1262" si="336">C1261+C1260+C1259</f>
        <v>0</v>
      </c>
      <c r="D1262" s="121">
        <f t="shared" si="336"/>
        <v>0</v>
      </c>
      <c r="E1262" s="34">
        <f t="shared" si="332"/>
        <v>0</v>
      </c>
      <c r="F1262" s="35"/>
      <c r="G1262" s="5" t="s">
        <v>8</v>
      </c>
      <c r="H1262" s="5" t="str">
        <f t="shared" si="331"/>
        <v>156003</v>
      </c>
      <c r="I1262" s="78" t="s">
        <v>207</v>
      </c>
    </row>
    <row r="1263" spans="1:10" ht="15.75" x14ac:dyDescent="0.25">
      <c r="A1263" s="29" t="str">
        <f>'BoR4 Rollup'!A1263</f>
        <v>Function Total</v>
      </c>
      <c r="B1263" s="118">
        <f>B1262+B1258+B1253+B1249</f>
        <v>82682</v>
      </c>
      <c r="C1263" s="118">
        <f t="shared" ref="C1263:D1263" si="337">C1262+C1258+C1253+C1249</f>
        <v>82682</v>
      </c>
      <c r="D1263" s="118">
        <f t="shared" si="337"/>
        <v>77734</v>
      </c>
      <c r="E1263" s="46">
        <f t="shared" si="332"/>
        <v>-4948</v>
      </c>
      <c r="F1263" s="32"/>
      <c r="G1263" s="5" t="s">
        <v>8</v>
      </c>
      <c r="H1263" s="5" t="str">
        <f>RIGHT($A$1245,6)</f>
        <v>156003</v>
      </c>
      <c r="I1263" s="78" t="s">
        <v>207</v>
      </c>
    </row>
    <row r="1264" spans="1:10" ht="15.75" x14ac:dyDescent="0.25">
      <c r="A1264" s="124" t="str">
        <f>'BoR4 Rollup'!A1264</f>
        <v>Function:  Instruction</v>
      </c>
      <c r="B1264" s="125"/>
      <c r="C1264" s="126"/>
      <c r="D1264" s="126"/>
      <c r="E1264" s="128"/>
      <c r="F1264" s="4"/>
      <c r="G1264" s="5" t="s">
        <v>45</v>
      </c>
      <c r="H1264" s="5" t="str">
        <f t="shared" ref="H1264:H1283" si="338">RIGHT($A$1266,6)</f>
        <v>156005</v>
      </c>
      <c r="I1264" s="78" t="s">
        <v>210</v>
      </c>
    </row>
    <row r="1265" spans="1:10" ht="15.75" x14ac:dyDescent="0.25">
      <c r="A1265" s="129" t="str">
        <f>'BoR4 Rollup'!A1265</f>
        <v>Orgn:  Construction Trades - Plumbing</v>
      </c>
      <c r="B1265" s="130" t="str">
        <f>+'BoR4 Rollup'!B1265</f>
        <v>Actual</v>
      </c>
      <c r="C1265" s="130" t="str">
        <f>+'BoR4 Rollup'!C1265</f>
        <v>Budgeted</v>
      </c>
      <c r="D1265" s="130" t="str">
        <f>+'BoR4 Rollup'!D1265</f>
        <v>Budgeted</v>
      </c>
      <c r="E1265" s="132" t="str">
        <f>'BoR4 Rollup'!E1244</f>
        <v>2022-2023 +/-</v>
      </c>
      <c r="F1265" s="18"/>
      <c r="G1265" s="5" t="s">
        <v>45</v>
      </c>
      <c r="H1265" s="5" t="str">
        <f t="shared" si="338"/>
        <v>156005</v>
      </c>
      <c r="I1265" s="78" t="s">
        <v>210</v>
      </c>
    </row>
    <row r="1266" spans="1:10" ht="15.75" x14ac:dyDescent="0.25">
      <c r="A1266" s="133" t="str">
        <f>'BoR4 Rollup'!A1266</f>
        <v>Organization ID:  156005</v>
      </c>
      <c r="B1266" s="134" t="str">
        <f>'BoR4 Rollup'!$B$6</f>
        <v>2022-2023</v>
      </c>
      <c r="C1266" s="134" t="str">
        <f>'BoR4 Rollup'!$C$6</f>
        <v>2022-2023</v>
      </c>
      <c r="D1266" s="134" t="str">
        <f>'BoR4 Rollup'!$D$6</f>
        <v>2023-2024</v>
      </c>
      <c r="E1266" s="136" t="str">
        <f>'BoR4 Rollup'!$E$6</f>
        <v>2023-2024</v>
      </c>
      <c r="F1266" s="18"/>
      <c r="G1266" s="5" t="s">
        <v>45</v>
      </c>
      <c r="H1266" s="5" t="str">
        <f t="shared" si="338"/>
        <v>156005</v>
      </c>
      <c r="I1266" s="78" t="s">
        <v>210</v>
      </c>
    </row>
    <row r="1267" spans="1:10" x14ac:dyDescent="0.2">
      <c r="A1267" s="26" t="str">
        <f>'BoR4 Rollup'!A1267</f>
        <v xml:space="preserve">  Salaries</v>
      </c>
      <c r="B1267" s="115"/>
      <c r="C1267" s="115"/>
      <c r="D1267" s="115"/>
      <c r="E1267" s="28">
        <f t="shared" ref="E1267:E1284" si="339">+D1267-C1267</f>
        <v>0</v>
      </c>
      <c r="F1267" s="10"/>
      <c r="G1267" s="5" t="s">
        <v>45</v>
      </c>
      <c r="H1267" s="5" t="str">
        <f t="shared" si="338"/>
        <v>156005</v>
      </c>
      <c r="I1267" s="78" t="s">
        <v>210</v>
      </c>
      <c r="J1267" s="78" t="s">
        <v>582</v>
      </c>
    </row>
    <row r="1268" spans="1:10" x14ac:dyDescent="0.2">
      <c r="A1268" s="26" t="str">
        <f>'BoR4 Rollup'!A1268</f>
        <v xml:space="preserve">  Other Compensation</v>
      </c>
      <c r="B1268" s="115"/>
      <c r="C1268" s="115"/>
      <c r="D1268" s="115"/>
      <c r="E1268" s="28">
        <f t="shared" si="339"/>
        <v>0</v>
      </c>
      <c r="F1268" s="10"/>
      <c r="G1268" s="5" t="s">
        <v>45</v>
      </c>
      <c r="H1268" s="5" t="str">
        <f t="shared" si="338"/>
        <v>156005</v>
      </c>
      <c r="I1268" s="78" t="s">
        <v>210</v>
      </c>
    </row>
    <row r="1269" spans="1:10" x14ac:dyDescent="0.2">
      <c r="A1269" s="26" t="str">
        <f>'BoR4 Rollup'!A1269</f>
        <v xml:space="preserve">  Related Benefits</v>
      </c>
      <c r="B1269" s="115"/>
      <c r="C1269" s="115"/>
      <c r="D1269" s="153"/>
      <c r="E1269" s="28">
        <f t="shared" si="339"/>
        <v>0</v>
      </c>
      <c r="F1269" s="10"/>
      <c r="G1269" s="5" t="s">
        <v>45</v>
      </c>
      <c r="H1269" s="5" t="str">
        <f t="shared" si="338"/>
        <v>156005</v>
      </c>
      <c r="I1269" s="78" t="s">
        <v>210</v>
      </c>
      <c r="J1269" s="78" t="s">
        <v>583</v>
      </c>
    </row>
    <row r="1270" spans="1:10" ht="15.75" x14ac:dyDescent="0.25">
      <c r="A1270" s="29" t="str">
        <f>'BoR4 Rollup'!A1270</f>
        <v>Total Personal Services</v>
      </c>
      <c r="B1270" s="118">
        <f>B1269+B1268+B1267</f>
        <v>0</v>
      </c>
      <c r="C1270" s="118">
        <f>C1269+C1268+C1267</f>
        <v>0</v>
      </c>
      <c r="D1270" s="118">
        <f>D1269+D1268+D1267</f>
        <v>0</v>
      </c>
      <c r="E1270" s="31">
        <f t="shared" si="339"/>
        <v>0</v>
      </c>
      <c r="F1270" s="32"/>
      <c r="G1270" s="5" t="s">
        <v>45</v>
      </c>
      <c r="H1270" s="5" t="str">
        <f t="shared" si="338"/>
        <v>156005</v>
      </c>
      <c r="I1270" s="78" t="s">
        <v>210</v>
      </c>
    </row>
    <row r="1271" spans="1:10" x14ac:dyDescent="0.2">
      <c r="A1271" s="26" t="str">
        <f>'BoR4 Rollup'!A1271</f>
        <v xml:space="preserve"> Travel</v>
      </c>
      <c r="B1271" s="115"/>
      <c r="C1271" s="115"/>
      <c r="D1271" s="115"/>
      <c r="E1271" s="28">
        <f t="shared" si="339"/>
        <v>0</v>
      </c>
      <c r="F1271" s="10"/>
      <c r="G1271" s="5" t="s">
        <v>45</v>
      </c>
      <c r="H1271" s="5" t="str">
        <f t="shared" si="338"/>
        <v>156005</v>
      </c>
      <c r="I1271" s="78" t="s">
        <v>210</v>
      </c>
      <c r="J1271" s="78" t="s">
        <v>584</v>
      </c>
    </row>
    <row r="1272" spans="1:10" x14ac:dyDescent="0.2">
      <c r="A1272" s="26" t="str">
        <f>'BoR4 Rollup'!A1272</f>
        <v xml:space="preserve"> Operating Services</v>
      </c>
      <c r="B1272" s="115"/>
      <c r="C1272" s="115"/>
      <c r="D1272" s="115"/>
      <c r="E1272" s="28">
        <f t="shared" si="339"/>
        <v>0</v>
      </c>
      <c r="F1272" s="10"/>
      <c r="G1272" s="5" t="s">
        <v>45</v>
      </c>
      <c r="H1272" s="5" t="str">
        <f t="shared" si="338"/>
        <v>156005</v>
      </c>
      <c r="I1272" s="78" t="s">
        <v>210</v>
      </c>
      <c r="J1272" s="78" t="s">
        <v>585</v>
      </c>
    </row>
    <row r="1273" spans="1:10" x14ac:dyDescent="0.2">
      <c r="A1273" s="26" t="str">
        <f>'BoR4 Rollup'!A1273</f>
        <v xml:space="preserve"> Supplies</v>
      </c>
      <c r="B1273" s="115"/>
      <c r="C1273" s="115"/>
      <c r="D1273" s="115"/>
      <c r="E1273" s="28">
        <f t="shared" si="339"/>
        <v>0</v>
      </c>
      <c r="F1273" s="10"/>
      <c r="G1273" s="5" t="s">
        <v>45</v>
      </c>
      <c r="H1273" s="5" t="str">
        <f t="shared" si="338"/>
        <v>156005</v>
      </c>
      <c r="I1273" s="78" t="s">
        <v>210</v>
      </c>
      <c r="J1273" s="78" t="s">
        <v>586</v>
      </c>
    </row>
    <row r="1274" spans="1:10" ht="15.75" x14ac:dyDescent="0.25">
      <c r="A1274" s="29" t="str">
        <f>'BoR4 Rollup'!A1274</f>
        <v>Total Operating Expenses</v>
      </c>
      <c r="B1274" s="121">
        <f>B1273+B1272+B1271</f>
        <v>0</v>
      </c>
      <c r="C1274" s="121">
        <f>C1273+C1272+C1271</f>
        <v>0</v>
      </c>
      <c r="D1274" s="121">
        <f>D1273+D1272+D1271</f>
        <v>0</v>
      </c>
      <c r="E1274" s="34">
        <f t="shared" si="339"/>
        <v>0</v>
      </c>
      <c r="F1274" s="35"/>
      <c r="G1274" s="5" t="s">
        <v>45</v>
      </c>
      <c r="H1274" s="5" t="str">
        <f t="shared" si="338"/>
        <v>156005</v>
      </c>
      <c r="I1274" s="78" t="s">
        <v>210</v>
      </c>
    </row>
    <row r="1275" spans="1:10" x14ac:dyDescent="0.2">
      <c r="A1275" s="26" t="str">
        <f>'BoR4 Rollup'!A1275</f>
        <v xml:space="preserve"> Professional Services</v>
      </c>
      <c r="B1275" s="115"/>
      <c r="C1275" s="115"/>
      <c r="D1275" s="115"/>
      <c r="E1275" s="28">
        <f t="shared" si="339"/>
        <v>0</v>
      </c>
      <c r="F1275" s="10"/>
      <c r="G1275" s="5" t="s">
        <v>45</v>
      </c>
      <c r="H1275" s="5" t="str">
        <f t="shared" si="338"/>
        <v>156005</v>
      </c>
      <c r="I1275" s="78" t="s">
        <v>210</v>
      </c>
      <c r="J1275" s="78" t="s">
        <v>587</v>
      </c>
    </row>
    <row r="1276" spans="1:10" x14ac:dyDescent="0.2">
      <c r="A1276" s="26" t="str">
        <f>'BoR4 Rollup'!A1276</f>
        <v xml:space="preserve"> Other Charges</v>
      </c>
      <c r="B1276" s="115"/>
      <c r="C1276" s="115"/>
      <c r="D1276" s="115"/>
      <c r="E1276" s="28">
        <f t="shared" si="339"/>
        <v>0</v>
      </c>
      <c r="F1276" s="10"/>
      <c r="G1276" s="5" t="s">
        <v>45</v>
      </c>
      <c r="H1276" s="5" t="str">
        <f t="shared" si="338"/>
        <v>156005</v>
      </c>
      <c r="I1276" s="78" t="s">
        <v>210</v>
      </c>
      <c r="J1276" s="78" t="s">
        <v>588</v>
      </c>
    </row>
    <row r="1277" spans="1:10" x14ac:dyDescent="0.2">
      <c r="A1277" s="26" t="str">
        <f>'BoR4 Rollup'!A1277</f>
        <v xml:space="preserve"> Debt Services</v>
      </c>
      <c r="B1277" s="115"/>
      <c r="C1277" s="115"/>
      <c r="D1277" s="115"/>
      <c r="E1277" s="28">
        <f t="shared" si="339"/>
        <v>0</v>
      </c>
      <c r="F1277" s="10"/>
      <c r="G1277" s="5" t="s">
        <v>45</v>
      </c>
      <c r="H1277" s="5" t="str">
        <f t="shared" si="338"/>
        <v>156005</v>
      </c>
      <c r="I1277" s="78" t="s">
        <v>210</v>
      </c>
    </row>
    <row r="1278" spans="1:10" x14ac:dyDescent="0.2">
      <c r="A1278" s="26" t="str">
        <f>'BoR4 Rollup'!A1278</f>
        <v xml:space="preserve"> Interagency Transfers</v>
      </c>
      <c r="B1278" s="115"/>
      <c r="C1278" s="115"/>
      <c r="D1278" s="115"/>
      <c r="E1278" s="28">
        <f t="shared" si="339"/>
        <v>0</v>
      </c>
      <c r="F1278" s="10"/>
      <c r="G1278" s="5" t="s">
        <v>45</v>
      </c>
      <c r="H1278" s="5" t="str">
        <f t="shared" si="338"/>
        <v>156005</v>
      </c>
      <c r="I1278" s="78" t="s">
        <v>210</v>
      </c>
      <c r="J1278" s="78" t="s">
        <v>589</v>
      </c>
    </row>
    <row r="1279" spans="1:10" ht="15.75" x14ac:dyDescent="0.25">
      <c r="A1279" s="29" t="str">
        <f>'BoR4 Rollup'!A1279</f>
        <v>Total Other Charges</v>
      </c>
      <c r="B1279" s="121">
        <f>B1278+B1277+B1276+B1275</f>
        <v>0</v>
      </c>
      <c r="C1279" s="121">
        <f>C1278+C1277+C1276+C1275</f>
        <v>0</v>
      </c>
      <c r="D1279" s="121">
        <f>D1278+D1277+D1276+D1275</f>
        <v>0</v>
      </c>
      <c r="E1279" s="34">
        <f t="shared" si="339"/>
        <v>0</v>
      </c>
      <c r="F1279" s="35"/>
      <c r="G1279" s="5" t="s">
        <v>45</v>
      </c>
      <c r="H1279" s="5" t="str">
        <f t="shared" si="338"/>
        <v>156005</v>
      </c>
      <c r="I1279" s="78" t="s">
        <v>210</v>
      </c>
    </row>
    <row r="1280" spans="1:10" x14ac:dyDescent="0.2">
      <c r="A1280" s="26" t="str">
        <f>'BoR4 Rollup'!A1280</f>
        <v xml:space="preserve"> General Acquisitions</v>
      </c>
      <c r="B1280" s="115"/>
      <c r="C1280" s="115"/>
      <c r="D1280" s="115"/>
      <c r="E1280" s="28">
        <f t="shared" si="339"/>
        <v>0</v>
      </c>
      <c r="F1280" s="10"/>
      <c r="G1280" s="5" t="s">
        <v>45</v>
      </c>
      <c r="H1280" s="5" t="str">
        <f t="shared" si="338"/>
        <v>156005</v>
      </c>
      <c r="I1280" s="78" t="s">
        <v>210</v>
      </c>
      <c r="J1280" s="78" t="s">
        <v>590</v>
      </c>
    </row>
    <row r="1281" spans="1:10" x14ac:dyDescent="0.2">
      <c r="A1281" s="26" t="str">
        <f>'BoR4 Rollup'!A1281</f>
        <v xml:space="preserve"> Library Acquisitions</v>
      </c>
      <c r="B1281" s="115"/>
      <c r="C1281" s="115"/>
      <c r="D1281" s="115"/>
      <c r="E1281" s="28">
        <f t="shared" si="339"/>
        <v>0</v>
      </c>
      <c r="F1281" s="10"/>
      <c r="G1281" s="5" t="s">
        <v>45</v>
      </c>
      <c r="H1281" s="5" t="str">
        <f t="shared" si="338"/>
        <v>156005</v>
      </c>
      <c r="I1281" s="78" t="s">
        <v>210</v>
      </c>
      <c r="J1281" s="78" t="s">
        <v>590</v>
      </c>
    </row>
    <row r="1282" spans="1:10" x14ac:dyDescent="0.2">
      <c r="A1282" s="26" t="str">
        <f>'BoR4 Rollup'!A1282</f>
        <v xml:space="preserve"> Major Repairs</v>
      </c>
      <c r="B1282" s="115"/>
      <c r="C1282" s="115"/>
      <c r="D1282" s="115"/>
      <c r="E1282" s="28">
        <f t="shared" si="339"/>
        <v>0</v>
      </c>
      <c r="F1282" s="10"/>
      <c r="G1282" s="5" t="s">
        <v>45</v>
      </c>
      <c r="H1282" s="5" t="str">
        <f t="shared" si="338"/>
        <v>156005</v>
      </c>
      <c r="I1282" s="78" t="s">
        <v>210</v>
      </c>
    </row>
    <row r="1283" spans="1:10" ht="15.75" x14ac:dyDescent="0.25">
      <c r="A1283" s="29" t="str">
        <f>'BoR4 Rollup'!A1283</f>
        <v>Total Acquisitions and Major Repairs</v>
      </c>
      <c r="B1283" s="121">
        <f>B1282+B1281+B1280</f>
        <v>0</v>
      </c>
      <c r="C1283" s="121">
        <f>C1282+C1281+C1280</f>
        <v>0</v>
      </c>
      <c r="D1283" s="121">
        <f>D1282+D1281+D1280</f>
        <v>0</v>
      </c>
      <c r="E1283" s="34">
        <f t="shared" si="339"/>
        <v>0</v>
      </c>
      <c r="F1283" s="35"/>
      <c r="G1283" s="5" t="s">
        <v>45</v>
      </c>
      <c r="H1283" s="5" t="str">
        <f t="shared" si="338"/>
        <v>156005</v>
      </c>
      <c r="I1283" s="78" t="s">
        <v>210</v>
      </c>
    </row>
    <row r="1284" spans="1:10" ht="15.75" x14ac:dyDescent="0.25">
      <c r="A1284" s="29" t="str">
        <f>'BoR4 Rollup'!A1284</f>
        <v>Function Total</v>
      </c>
      <c r="B1284" s="118">
        <f>B1283+B1279+B1274+B1270</f>
        <v>0</v>
      </c>
      <c r="C1284" s="118">
        <f>C1283+C1279+C1274+C1270</f>
        <v>0</v>
      </c>
      <c r="D1284" s="118">
        <f>D1283+D1279+D1274+D1270</f>
        <v>0</v>
      </c>
      <c r="E1284" s="46">
        <f t="shared" si="339"/>
        <v>0</v>
      </c>
      <c r="F1284" s="32"/>
      <c r="G1284" s="5" t="s">
        <v>45</v>
      </c>
      <c r="H1284" s="5" t="str">
        <f>RIGHT($A$1266,6)</f>
        <v>156005</v>
      </c>
      <c r="I1284" s="78" t="s">
        <v>210</v>
      </c>
    </row>
    <row r="1285" spans="1:10" ht="15.75" x14ac:dyDescent="0.25">
      <c r="A1285" s="124" t="str">
        <f>'BoR4 Rollup'!A1285</f>
        <v>Function:  Instruction</v>
      </c>
      <c r="B1285" s="125"/>
      <c r="C1285" s="126"/>
      <c r="D1285" s="126"/>
      <c r="E1285" s="128"/>
      <c r="F1285" s="4"/>
      <c r="G1285" s="5" t="s">
        <v>45</v>
      </c>
      <c r="H1285" s="5" t="str">
        <f t="shared" ref="H1285:H1304" si="340">RIGHT($A$1287,6)</f>
        <v>156006</v>
      </c>
      <c r="I1285" s="78" t="s">
        <v>213</v>
      </c>
    </row>
    <row r="1286" spans="1:10" ht="15.75" x14ac:dyDescent="0.25">
      <c r="A1286" s="129" t="str">
        <f>'BoR4 Rollup'!A1286</f>
        <v>Orgn:  Const/Archt Design Const Tech</v>
      </c>
      <c r="B1286" s="130" t="str">
        <f>+'BoR4 Rollup'!B1286</f>
        <v>Actual</v>
      </c>
      <c r="C1286" s="130" t="str">
        <f>+'BoR4 Rollup'!C1286</f>
        <v>Budgeted</v>
      </c>
      <c r="D1286" s="130" t="str">
        <f>+'BoR4 Rollup'!D1286</f>
        <v>Budgeted</v>
      </c>
      <c r="E1286" s="132" t="str">
        <f>'BoR4 Rollup'!E1265</f>
        <v>2022-2023 +/-</v>
      </c>
      <c r="F1286" s="44"/>
      <c r="G1286" s="5" t="s">
        <v>45</v>
      </c>
      <c r="H1286" s="5" t="str">
        <f t="shared" si="340"/>
        <v>156006</v>
      </c>
      <c r="I1286" s="78" t="s">
        <v>213</v>
      </c>
    </row>
    <row r="1287" spans="1:10" ht="15.75" x14ac:dyDescent="0.25">
      <c r="A1287" s="133" t="str">
        <f>'BoR4 Rollup'!A1287</f>
        <v>Organization ID:  156006</v>
      </c>
      <c r="B1287" s="134" t="str">
        <f>'BoR4 Rollup'!$B$6</f>
        <v>2022-2023</v>
      </c>
      <c r="C1287" s="134" t="str">
        <f>'BoR4 Rollup'!$C$6</f>
        <v>2022-2023</v>
      </c>
      <c r="D1287" s="134" t="str">
        <f>'BoR4 Rollup'!$D$6</f>
        <v>2023-2024</v>
      </c>
      <c r="E1287" s="136" t="str">
        <f>'BoR4 Rollup'!$E$6</f>
        <v>2023-2024</v>
      </c>
      <c r="F1287" s="44"/>
      <c r="G1287" s="5" t="s">
        <v>45</v>
      </c>
      <c r="H1287" s="5" t="str">
        <f t="shared" si="340"/>
        <v>156006</v>
      </c>
      <c r="I1287" s="78" t="s">
        <v>213</v>
      </c>
    </row>
    <row r="1288" spans="1:10" x14ac:dyDescent="0.2">
      <c r="A1288" s="26" t="str">
        <f>'BoR4 Rollup'!A1288</f>
        <v xml:space="preserve">  Salaries</v>
      </c>
      <c r="B1288" s="115"/>
      <c r="C1288" s="115"/>
      <c r="D1288" s="115"/>
      <c r="E1288" s="28">
        <f t="shared" ref="E1288:E1305" si="341">+D1288-C1288</f>
        <v>0</v>
      </c>
      <c r="F1288" s="10"/>
      <c r="G1288" s="5" t="s">
        <v>45</v>
      </c>
      <c r="H1288" s="5" t="str">
        <f t="shared" si="340"/>
        <v>156006</v>
      </c>
      <c r="I1288" s="78" t="s">
        <v>213</v>
      </c>
      <c r="J1288" s="78" t="s">
        <v>582</v>
      </c>
    </row>
    <row r="1289" spans="1:10" x14ac:dyDescent="0.2">
      <c r="A1289" s="26" t="str">
        <f>'BoR4 Rollup'!A1289</f>
        <v xml:space="preserve">  Other Compensation</v>
      </c>
      <c r="B1289" s="115"/>
      <c r="C1289" s="115"/>
      <c r="D1289" s="115"/>
      <c r="E1289" s="28">
        <f t="shared" si="341"/>
        <v>0</v>
      </c>
      <c r="F1289" s="10"/>
      <c r="G1289" s="5" t="s">
        <v>45</v>
      </c>
      <c r="H1289" s="5" t="str">
        <f t="shared" si="340"/>
        <v>156006</v>
      </c>
      <c r="I1289" s="78" t="s">
        <v>213</v>
      </c>
    </row>
    <row r="1290" spans="1:10" x14ac:dyDescent="0.2">
      <c r="A1290" s="26" t="str">
        <f>'BoR4 Rollup'!A1290</f>
        <v xml:space="preserve">  Related Benefits</v>
      </c>
      <c r="B1290" s="115"/>
      <c r="C1290" s="115"/>
      <c r="D1290" s="153"/>
      <c r="E1290" s="28">
        <f t="shared" si="341"/>
        <v>0</v>
      </c>
      <c r="F1290" s="10"/>
      <c r="G1290" s="5" t="s">
        <v>45</v>
      </c>
      <c r="H1290" s="5" t="str">
        <f t="shared" si="340"/>
        <v>156006</v>
      </c>
      <c r="I1290" s="78" t="s">
        <v>213</v>
      </c>
      <c r="J1290" s="78" t="s">
        <v>583</v>
      </c>
    </row>
    <row r="1291" spans="1:10" ht="15.75" x14ac:dyDescent="0.25">
      <c r="A1291" s="29" t="str">
        <f>'BoR4 Rollup'!A1291</f>
        <v>Total Personal Services</v>
      </c>
      <c r="B1291" s="118">
        <f>B1290+B1289+B1288</f>
        <v>0</v>
      </c>
      <c r="C1291" s="118">
        <f>C1290+C1289+C1288</f>
        <v>0</v>
      </c>
      <c r="D1291" s="118">
        <f>D1290+D1289+D1288</f>
        <v>0</v>
      </c>
      <c r="E1291" s="31">
        <f t="shared" si="341"/>
        <v>0</v>
      </c>
      <c r="F1291" s="32"/>
      <c r="G1291" s="5" t="s">
        <v>45</v>
      </c>
      <c r="H1291" s="5" t="str">
        <f t="shared" si="340"/>
        <v>156006</v>
      </c>
      <c r="I1291" s="78" t="s">
        <v>213</v>
      </c>
    </row>
    <row r="1292" spans="1:10" x14ac:dyDescent="0.2">
      <c r="A1292" s="26" t="str">
        <f>'BoR4 Rollup'!A1292</f>
        <v xml:space="preserve"> Travel</v>
      </c>
      <c r="B1292" s="115"/>
      <c r="C1292" s="115"/>
      <c r="D1292" s="115"/>
      <c r="E1292" s="28">
        <f t="shared" si="341"/>
        <v>0</v>
      </c>
      <c r="F1292" s="10"/>
      <c r="G1292" s="5" t="s">
        <v>45</v>
      </c>
      <c r="H1292" s="5" t="str">
        <f t="shared" si="340"/>
        <v>156006</v>
      </c>
      <c r="I1292" s="78" t="s">
        <v>213</v>
      </c>
      <c r="J1292" s="78" t="s">
        <v>584</v>
      </c>
    </row>
    <row r="1293" spans="1:10" x14ac:dyDescent="0.2">
      <c r="A1293" s="26" t="str">
        <f>'BoR4 Rollup'!A1293</f>
        <v xml:space="preserve"> Operating Services</v>
      </c>
      <c r="B1293" s="115"/>
      <c r="C1293" s="115"/>
      <c r="D1293" s="115"/>
      <c r="E1293" s="28">
        <f t="shared" si="341"/>
        <v>0</v>
      </c>
      <c r="F1293" s="10"/>
      <c r="G1293" s="5" t="s">
        <v>45</v>
      </c>
      <c r="H1293" s="5" t="str">
        <f t="shared" si="340"/>
        <v>156006</v>
      </c>
      <c r="I1293" s="78" t="s">
        <v>213</v>
      </c>
      <c r="J1293" s="78" t="s">
        <v>585</v>
      </c>
    </row>
    <row r="1294" spans="1:10" x14ac:dyDescent="0.2">
      <c r="A1294" s="26" t="str">
        <f>'BoR4 Rollup'!A1294</f>
        <v xml:space="preserve"> Supplies</v>
      </c>
      <c r="B1294" s="115"/>
      <c r="C1294" s="115"/>
      <c r="D1294" s="115"/>
      <c r="E1294" s="28">
        <f t="shared" si="341"/>
        <v>0</v>
      </c>
      <c r="F1294" s="10"/>
      <c r="G1294" s="5" t="s">
        <v>45</v>
      </c>
      <c r="H1294" s="5" t="str">
        <f t="shared" si="340"/>
        <v>156006</v>
      </c>
      <c r="I1294" s="78" t="s">
        <v>213</v>
      </c>
      <c r="J1294" s="78" t="s">
        <v>586</v>
      </c>
    </row>
    <row r="1295" spans="1:10" ht="15.75" x14ac:dyDescent="0.25">
      <c r="A1295" s="29" t="str">
        <f>'BoR4 Rollup'!A1295</f>
        <v>Total Operating Expenses</v>
      </c>
      <c r="B1295" s="121">
        <f>B1294+B1293+B1292</f>
        <v>0</v>
      </c>
      <c r="C1295" s="121">
        <f>C1294+C1293+C1292</f>
        <v>0</v>
      </c>
      <c r="D1295" s="121">
        <f>D1294+D1293+D1292</f>
        <v>0</v>
      </c>
      <c r="E1295" s="34">
        <f t="shared" si="341"/>
        <v>0</v>
      </c>
      <c r="F1295" s="35"/>
      <c r="G1295" s="5" t="s">
        <v>45</v>
      </c>
      <c r="H1295" s="5" t="str">
        <f t="shared" si="340"/>
        <v>156006</v>
      </c>
      <c r="I1295" s="78" t="s">
        <v>213</v>
      </c>
    </row>
    <row r="1296" spans="1:10" x14ac:dyDescent="0.2">
      <c r="A1296" s="26" t="str">
        <f>'BoR4 Rollup'!A1296</f>
        <v xml:space="preserve"> Professional Services</v>
      </c>
      <c r="B1296" s="115"/>
      <c r="C1296" s="115"/>
      <c r="D1296" s="115"/>
      <c r="E1296" s="28">
        <f t="shared" si="341"/>
        <v>0</v>
      </c>
      <c r="F1296" s="10"/>
      <c r="G1296" s="5" t="s">
        <v>45</v>
      </c>
      <c r="H1296" s="5" t="str">
        <f t="shared" si="340"/>
        <v>156006</v>
      </c>
      <c r="I1296" s="78" t="s">
        <v>213</v>
      </c>
      <c r="J1296" s="78" t="s">
        <v>587</v>
      </c>
    </row>
    <row r="1297" spans="1:10" x14ac:dyDescent="0.2">
      <c r="A1297" s="26" t="str">
        <f>'BoR4 Rollup'!A1297</f>
        <v xml:space="preserve"> Other Charges</v>
      </c>
      <c r="B1297" s="115"/>
      <c r="C1297" s="115"/>
      <c r="D1297" s="115"/>
      <c r="E1297" s="28">
        <f t="shared" si="341"/>
        <v>0</v>
      </c>
      <c r="F1297" s="10"/>
      <c r="G1297" s="5" t="s">
        <v>45</v>
      </c>
      <c r="H1297" s="5" t="str">
        <f t="shared" si="340"/>
        <v>156006</v>
      </c>
      <c r="I1297" s="78" t="s">
        <v>213</v>
      </c>
      <c r="J1297" s="78" t="s">
        <v>588</v>
      </c>
    </row>
    <row r="1298" spans="1:10" x14ac:dyDescent="0.2">
      <c r="A1298" s="26" t="str">
        <f>'BoR4 Rollup'!A1298</f>
        <v xml:space="preserve"> Debt Services</v>
      </c>
      <c r="B1298" s="115"/>
      <c r="C1298" s="115"/>
      <c r="D1298" s="115"/>
      <c r="E1298" s="28">
        <f t="shared" si="341"/>
        <v>0</v>
      </c>
      <c r="F1298" s="10"/>
      <c r="G1298" s="5" t="s">
        <v>45</v>
      </c>
      <c r="H1298" s="5" t="str">
        <f t="shared" si="340"/>
        <v>156006</v>
      </c>
      <c r="I1298" s="78" t="s">
        <v>213</v>
      </c>
    </row>
    <row r="1299" spans="1:10" x14ac:dyDescent="0.2">
      <c r="A1299" s="26" t="str">
        <f>'BoR4 Rollup'!A1299</f>
        <v xml:space="preserve"> Interagency Transfers</v>
      </c>
      <c r="B1299" s="115"/>
      <c r="C1299" s="115"/>
      <c r="D1299" s="115"/>
      <c r="E1299" s="28">
        <f t="shared" si="341"/>
        <v>0</v>
      </c>
      <c r="F1299" s="10"/>
      <c r="G1299" s="5" t="s">
        <v>45</v>
      </c>
      <c r="H1299" s="5" t="str">
        <f t="shared" si="340"/>
        <v>156006</v>
      </c>
      <c r="I1299" s="78" t="s">
        <v>213</v>
      </c>
      <c r="J1299" s="78" t="s">
        <v>589</v>
      </c>
    </row>
    <row r="1300" spans="1:10" ht="15.75" x14ac:dyDescent="0.25">
      <c r="A1300" s="29" t="str">
        <f>'BoR4 Rollup'!A1300</f>
        <v>Total Other Charges</v>
      </c>
      <c r="B1300" s="121">
        <f>B1299+B1298+B1297+B1296</f>
        <v>0</v>
      </c>
      <c r="C1300" s="121">
        <f>C1299+C1298+C1297+C1296</f>
        <v>0</v>
      </c>
      <c r="D1300" s="121">
        <f>D1299+D1298+D1297+D1296</f>
        <v>0</v>
      </c>
      <c r="E1300" s="34">
        <f t="shared" si="341"/>
        <v>0</v>
      </c>
      <c r="F1300" s="35"/>
      <c r="G1300" s="5" t="s">
        <v>45</v>
      </c>
      <c r="H1300" s="5" t="str">
        <f t="shared" si="340"/>
        <v>156006</v>
      </c>
      <c r="I1300" s="78" t="s">
        <v>213</v>
      </c>
    </row>
    <row r="1301" spans="1:10" x14ac:dyDescent="0.2">
      <c r="A1301" s="26" t="str">
        <f>'BoR4 Rollup'!A1301</f>
        <v xml:space="preserve"> General Acquisitions</v>
      </c>
      <c r="B1301" s="115"/>
      <c r="C1301" s="115"/>
      <c r="D1301" s="115"/>
      <c r="E1301" s="28">
        <f t="shared" si="341"/>
        <v>0</v>
      </c>
      <c r="F1301" s="10"/>
      <c r="G1301" s="5" t="s">
        <v>45</v>
      </c>
      <c r="H1301" s="5" t="str">
        <f t="shared" si="340"/>
        <v>156006</v>
      </c>
      <c r="I1301" s="78" t="s">
        <v>213</v>
      </c>
      <c r="J1301" s="78" t="s">
        <v>590</v>
      </c>
    </row>
    <row r="1302" spans="1:10" x14ac:dyDescent="0.2">
      <c r="A1302" s="26" t="str">
        <f>'BoR4 Rollup'!A1302</f>
        <v xml:space="preserve"> Library Acquisitions</v>
      </c>
      <c r="B1302" s="115"/>
      <c r="C1302" s="115"/>
      <c r="D1302" s="115"/>
      <c r="E1302" s="28">
        <f t="shared" si="341"/>
        <v>0</v>
      </c>
      <c r="F1302" s="10"/>
      <c r="G1302" s="5" t="s">
        <v>45</v>
      </c>
      <c r="H1302" s="5" t="str">
        <f t="shared" si="340"/>
        <v>156006</v>
      </c>
      <c r="I1302" s="78" t="s">
        <v>213</v>
      </c>
      <c r="J1302" s="78" t="s">
        <v>590</v>
      </c>
    </row>
    <row r="1303" spans="1:10" x14ac:dyDescent="0.2">
      <c r="A1303" s="26" t="str">
        <f>'BoR4 Rollup'!A1303</f>
        <v xml:space="preserve"> Major Repairs</v>
      </c>
      <c r="B1303" s="115"/>
      <c r="C1303" s="115"/>
      <c r="D1303" s="115"/>
      <c r="E1303" s="28">
        <f t="shared" si="341"/>
        <v>0</v>
      </c>
      <c r="F1303" s="10"/>
      <c r="G1303" s="5" t="s">
        <v>45</v>
      </c>
      <c r="H1303" s="5" t="str">
        <f t="shared" si="340"/>
        <v>156006</v>
      </c>
      <c r="I1303" s="78" t="s">
        <v>213</v>
      </c>
    </row>
    <row r="1304" spans="1:10" ht="15.75" x14ac:dyDescent="0.25">
      <c r="A1304" s="29" t="str">
        <f>'BoR4 Rollup'!A1304</f>
        <v>Total Acquisitions and Major Repairs</v>
      </c>
      <c r="B1304" s="121">
        <f>B1303+B1302+B1301</f>
        <v>0</v>
      </c>
      <c r="C1304" s="121">
        <f>C1303+C1302+C1301</f>
        <v>0</v>
      </c>
      <c r="D1304" s="121">
        <f>D1303+D1302+D1301</f>
        <v>0</v>
      </c>
      <c r="E1304" s="34">
        <f t="shared" si="341"/>
        <v>0</v>
      </c>
      <c r="F1304" s="35"/>
      <c r="G1304" s="5" t="s">
        <v>45</v>
      </c>
      <c r="H1304" s="5" t="str">
        <f t="shared" si="340"/>
        <v>156006</v>
      </c>
      <c r="I1304" s="78" t="s">
        <v>213</v>
      </c>
    </row>
    <row r="1305" spans="1:10" ht="15.75" x14ac:dyDescent="0.25">
      <c r="A1305" s="29" t="str">
        <f>'BoR4 Rollup'!A1305</f>
        <v>Function Total</v>
      </c>
      <c r="B1305" s="118">
        <f>B1304+B1300+B1295+B1291</f>
        <v>0</v>
      </c>
      <c r="C1305" s="118">
        <f>C1304+C1300+C1295+C1291</f>
        <v>0</v>
      </c>
      <c r="D1305" s="118">
        <f>D1304+D1300+D1295+D1291</f>
        <v>0</v>
      </c>
      <c r="E1305" s="46">
        <f t="shared" si="341"/>
        <v>0</v>
      </c>
      <c r="F1305" s="32"/>
      <c r="G1305" s="5" t="s">
        <v>45</v>
      </c>
      <c r="H1305" s="5" t="str">
        <f>RIGHT($A$1287,6)</f>
        <v>156006</v>
      </c>
      <c r="I1305" s="78" t="s">
        <v>213</v>
      </c>
    </row>
    <row r="1306" spans="1:10" ht="15.75" x14ac:dyDescent="0.25">
      <c r="A1306" s="124" t="str">
        <f>'BoR4 Rollup'!A1306</f>
        <v>Function:  Instruction</v>
      </c>
      <c r="B1306" s="125"/>
      <c r="C1306" s="126"/>
      <c r="D1306" s="126"/>
      <c r="E1306" s="128"/>
      <c r="F1306" s="4"/>
      <c r="G1306" s="5" t="s">
        <v>45</v>
      </c>
      <c r="H1306" s="5" t="str">
        <f t="shared" ref="H1306:H1325" si="342">RIGHT($A$1308,6)</f>
        <v>156007</v>
      </c>
      <c r="I1306" s="78" t="s">
        <v>216</v>
      </c>
    </row>
    <row r="1307" spans="1:10" ht="15.75" x14ac:dyDescent="0.25">
      <c r="A1307" s="129" t="str">
        <f>'BoR4 Rollup'!A1307</f>
        <v>Orgn:  Const/ Bldg Engineering Tech</v>
      </c>
      <c r="B1307" s="130" t="str">
        <f>+'BoR4 Rollup'!B1307</f>
        <v>Actual</v>
      </c>
      <c r="C1307" s="130" t="str">
        <f>+'BoR4 Rollup'!C1307</f>
        <v>Budgeted</v>
      </c>
      <c r="D1307" s="130" t="str">
        <f>+'BoR4 Rollup'!D1307</f>
        <v>Budgeted</v>
      </c>
      <c r="E1307" s="132" t="str">
        <f>'BoR4 Rollup'!E1286</f>
        <v>2022-2023 +/-</v>
      </c>
      <c r="F1307" s="44"/>
      <c r="G1307" s="5" t="s">
        <v>45</v>
      </c>
      <c r="H1307" s="5" t="str">
        <f t="shared" si="342"/>
        <v>156007</v>
      </c>
      <c r="I1307" s="78" t="s">
        <v>216</v>
      </c>
    </row>
    <row r="1308" spans="1:10" ht="15.75" x14ac:dyDescent="0.25">
      <c r="A1308" s="133" t="str">
        <f>'BoR4 Rollup'!A1308</f>
        <v>Organization ID:  156007</v>
      </c>
      <c r="B1308" s="134" t="str">
        <f>'BoR4 Rollup'!$B$6</f>
        <v>2022-2023</v>
      </c>
      <c r="C1308" s="134" t="str">
        <f>'BoR4 Rollup'!$C$6</f>
        <v>2022-2023</v>
      </c>
      <c r="D1308" s="134" t="str">
        <f>'BoR4 Rollup'!$D$6</f>
        <v>2023-2024</v>
      </c>
      <c r="E1308" s="136" t="str">
        <f>'BoR4 Rollup'!$E$6</f>
        <v>2023-2024</v>
      </c>
      <c r="F1308" s="44"/>
      <c r="G1308" s="5" t="s">
        <v>45</v>
      </c>
      <c r="H1308" s="5" t="str">
        <f t="shared" si="342"/>
        <v>156007</v>
      </c>
      <c r="I1308" s="78" t="s">
        <v>216</v>
      </c>
    </row>
    <row r="1309" spans="1:10" x14ac:dyDescent="0.2">
      <c r="A1309" s="26" t="str">
        <f>'BoR4 Rollup'!A1309</f>
        <v xml:space="preserve">  Salaries</v>
      </c>
      <c r="B1309" s="115"/>
      <c r="C1309" s="115"/>
      <c r="D1309" s="115"/>
      <c r="E1309" s="28">
        <f t="shared" ref="E1309:E1326" si="343">+D1309-C1309</f>
        <v>0</v>
      </c>
      <c r="F1309" s="10"/>
      <c r="G1309" s="5" t="s">
        <v>45</v>
      </c>
      <c r="H1309" s="5" t="str">
        <f t="shared" si="342"/>
        <v>156007</v>
      </c>
      <c r="I1309" s="78" t="s">
        <v>216</v>
      </c>
      <c r="J1309" s="78" t="s">
        <v>582</v>
      </c>
    </row>
    <row r="1310" spans="1:10" x14ac:dyDescent="0.2">
      <c r="A1310" s="26" t="str">
        <f>'BoR4 Rollup'!A1310</f>
        <v xml:space="preserve">  Other Compensation</v>
      </c>
      <c r="B1310" s="115"/>
      <c r="C1310" s="115"/>
      <c r="D1310" s="115"/>
      <c r="E1310" s="28">
        <f t="shared" si="343"/>
        <v>0</v>
      </c>
      <c r="F1310" s="10"/>
      <c r="G1310" s="5" t="s">
        <v>45</v>
      </c>
      <c r="H1310" s="5" t="str">
        <f t="shared" si="342"/>
        <v>156007</v>
      </c>
      <c r="I1310" s="78" t="s">
        <v>216</v>
      </c>
    </row>
    <row r="1311" spans="1:10" x14ac:dyDescent="0.2">
      <c r="A1311" s="26" t="str">
        <f>'BoR4 Rollup'!A1311</f>
        <v xml:space="preserve">  Related Benefits</v>
      </c>
      <c r="B1311" s="115"/>
      <c r="C1311" s="115"/>
      <c r="D1311" s="153"/>
      <c r="E1311" s="28">
        <f t="shared" si="343"/>
        <v>0</v>
      </c>
      <c r="F1311" s="10"/>
      <c r="G1311" s="5" t="s">
        <v>45</v>
      </c>
      <c r="H1311" s="5" t="str">
        <f t="shared" si="342"/>
        <v>156007</v>
      </c>
      <c r="I1311" s="78" t="s">
        <v>216</v>
      </c>
      <c r="J1311" s="78" t="s">
        <v>583</v>
      </c>
    </row>
    <row r="1312" spans="1:10" ht="15.75" x14ac:dyDescent="0.25">
      <c r="A1312" s="29" t="str">
        <f>'BoR4 Rollup'!A1312</f>
        <v>Total Personal Services</v>
      </c>
      <c r="B1312" s="118">
        <f>B1311+B1310+B1309</f>
        <v>0</v>
      </c>
      <c r="C1312" s="118">
        <f>C1311+C1310+C1309</f>
        <v>0</v>
      </c>
      <c r="D1312" s="118">
        <f>D1311+D1310+D1309</f>
        <v>0</v>
      </c>
      <c r="E1312" s="31">
        <f t="shared" si="343"/>
        <v>0</v>
      </c>
      <c r="F1312" s="32"/>
      <c r="G1312" s="5" t="s">
        <v>45</v>
      </c>
      <c r="H1312" s="5" t="str">
        <f t="shared" si="342"/>
        <v>156007</v>
      </c>
      <c r="I1312" s="78" t="s">
        <v>216</v>
      </c>
    </row>
    <row r="1313" spans="1:10" x14ac:dyDescent="0.2">
      <c r="A1313" s="26" t="str">
        <f>'BoR4 Rollup'!A1313</f>
        <v xml:space="preserve"> Travel</v>
      </c>
      <c r="B1313" s="115"/>
      <c r="C1313" s="115"/>
      <c r="D1313" s="115"/>
      <c r="E1313" s="28">
        <f t="shared" si="343"/>
        <v>0</v>
      </c>
      <c r="F1313" s="10"/>
      <c r="G1313" s="5" t="s">
        <v>45</v>
      </c>
      <c r="H1313" s="5" t="str">
        <f t="shared" si="342"/>
        <v>156007</v>
      </c>
      <c r="I1313" s="78" t="s">
        <v>216</v>
      </c>
      <c r="J1313" s="78" t="s">
        <v>584</v>
      </c>
    </row>
    <row r="1314" spans="1:10" x14ac:dyDescent="0.2">
      <c r="A1314" s="26" t="str">
        <f>'BoR4 Rollup'!A1314</f>
        <v xml:space="preserve"> Operating Services</v>
      </c>
      <c r="B1314" s="115"/>
      <c r="C1314" s="115"/>
      <c r="D1314" s="115"/>
      <c r="E1314" s="28">
        <f t="shared" si="343"/>
        <v>0</v>
      </c>
      <c r="F1314" s="10"/>
      <c r="G1314" s="5" t="s">
        <v>45</v>
      </c>
      <c r="H1314" s="5" t="str">
        <f t="shared" si="342"/>
        <v>156007</v>
      </c>
      <c r="I1314" s="78" t="s">
        <v>216</v>
      </c>
      <c r="J1314" s="78" t="s">
        <v>585</v>
      </c>
    </row>
    <row r="1315" spans="1:10" x14ac:dyDescent="0.2">
      <c r="A1315" s="26" t="str">
        <f>'BoR4 Rollup'!A1315</f>
        <v xml:space="preserve"> Supplies</v>
      </c>
      <c r="B1315" s="115"/>
      <c r="C1315" s="115"/>
      <c r="D1315" s="115"/>
      <c r="E1315" s="28">
        <f t="shared" si="343"/>
        <v>0</v>
      </c>
      <c r="F1315" s="10"/>
      <c r="G1315" s="5" t="s">
        <v>45</v>
      </c>
      <c r="H1315" s="5" t="str">
        <f t="shared" si="342"/>
        <v>156007</v>
      </c>
      <c r="I1315" s="78" t="s">
        <v>216</v>
      </c>
      <c r="J1315" s="78" t="s">
        <v>586</v>
      </c>
    </row>
    <row r="1316" spans="1:10" ht="15.75" x14ac:dyDescent="0.25">
      <c r="A1316" s="29" t="str">
        <f>'BoR4 Rollup'!A1316</f>
        <v>Total Operating Expenses</v>
      </c>
      <c r="B1316" s="121">
        <f>B1315+B1314+B1313</f>
        <v>0</v>
      </c>
      <c r="C1316" s="121">
        <f>C1315+C1314+C1313</f>
        <v>0</v>
      </c>
      <c r="D1316" s="121">
        <f>D1315+D1314+D1313</f>
        <v>0</v>
      </c>
      <c r="E1316" s="34">
        <f t="shared" si="343"/>
        <v>0</v>
      </c>
      <c r="F1316" s="35"/>
      <c r="G1316" s="5" t="s">
        <v>45</v>
      </c>
      <c r="H1316" s="5" t="str">
        <f t="shared" si="342"/>
        <v>156007</v>
      </c>
      <c r="I1316" s="78" t="s">
        <v>216</v>
      </c>
    </row>
    <row r="1317" spans="1:10" x14ac:dyDescent="0.2">
      <c r="A1317" s="26" t="str">
        <f>'BoR4 Rollup'!A1317</f>
        <v xml:space="preserve"> Professional Services</v>
      </c>
      <c r="B1317" s="115"/>
      <c r="C1317" s="115"/>
      <c r="D1317" s="115"/>
      <c r="E1317" s="28">
        <f t="shared" si="343"/>
        <v>0</v>
      </c>
      <c r="F1317" s="10"/>
      <c r="G1317" s="5" t="s">
        <v>45</v>
      </c>
      <c r="H1317" s="5" t="str">
        <f t="shared" si="342"/>
        <v>156007</v>
      </c>
      <c r="I1317" s="78" t="s">
        <v>216</v>
      </c>
      <c r="J1317" s="78" t="s">
        <v>587</v>
      </c>
    </row>
    <row r="1318" spans="1:10" x14ac:dyDescent="0.2">
      <c r="A1318" s="26" t="str">
        <f>'BoR4 Rollup'!A1318</f>
        <v xml:space="preserve"> Other Charges</v>
      </c>
      <c r="B1318" s="115"/>
      <c r="C1318" s="115"/>
      <c r="D1318" s="115"/>
      <c r="E1318" s="28">
        <f t="shared" si="343"/>
        <v>0</v>
      </c>
      <c r="F1318" s="10"/>
      <c r="G1318" s="5" t="s">
        <v>45</v>
      </c>
      <c r="H1318" s="5" t="str">
        <f t="shared" si="342"/>
        <v>156007</v>
      </c>
      <c r="I1318" s="78" t="s">
        <v>216</v>
      </c>
      <c r="J1318" s="78" t="s">
        <v>588</v>
      </c>
    </row>
    <row r="1319" spans="1:10" x14ac:dyDescent="0.2">
      <c r="A1319" s="26" t="str">
        <f>'BoR4 Rollup'!A1319</f>
        <v xml:space="preserve"> Debt Services</v>
      </c>
      <c r="B1319" s="115"/>
      <c r="C1319" s="115"/>
      <c r="D1319" s="115"/>
      <c r="E1319" s="28">
        <f t="shared" si="343"/>
        <v>0</v>
      </c>
      <c r="F1319" s="10"/>
      <c r="G1319" s="5" t="s">
        <v>45</v>
      </c>
      <c r="H1319" s="5" t="str">
        <f t="shared" si="342"/>
        <v>156007</v>
      </c>
      <c r="I1319" s="78" t="s">
        <v>216</v>
      </c>
    </row>
    <row r="1320" spans="1:10" x14ac:dyDescent="0.2">
      <c r="A1320" s="26" t="str">
        <f>'BoR4 Rollup'!A1320</f>
        <v xml:space="preserve"> Interagency Transfers</v>
      </c>
      <c r="B1320" s="115"/>
      <c r="C1320" s="115"/>
      <c r="D1320" s="115"/>
      <c r="E1320" s="28">
        <f t="shared" si="343"/>
        <v>0</v>
      </c>
      <c r="F1320" s="10"/>
      <c r="G1320" s="5" t="s">
        <v>45</v>
      </c>
      <c r="H1320" s="5" t="str">
        <f t="shared" si="342"/>
        <v>156007</v>
      </c>
      <c r="I1320" s="78" t="s">
        <v>216</v>
      </c>
      <c r="J1320" s="78" t="s">
        <v>589</v>
      </c>
    </row>
    <row r="1321" spans="1:10" ht="15.75" x14ac:dyDescent="0.25">
      <c r="A1321" s="29" t="str">
        <f>'BoR4 Rollup'!A1321</f>
        <v>Total Other Charges</v>
      </c>
      <c r="B1321" s="121">
        <f>B1320+B1319+B1318+B1317</f>
        <v>0</v>
      </c>
      <c r="C1321" s="121">
        <f>C1320+C1319+C1318+C1317</f>
        <v>0</v>
      </c>
      <c r="D1321" s="121">
        <f>D1320+D1319+D1318+D1317</f>
        <v>0</v>
      </c>
      <c r="E1321" s="34">
        <f t="shared" si="343"/>
        <v>0</v>
      </c>
      <c r="F1321" s="35"/>
      <c r="G1321" s="5" t="s">
        <v>45</v>
      </c>
      <c r="H1321" s="5" t="str">
        <f t="shared" si="342"/>
        <v>156007</v>
      </c>
      <c r="I1321" s="78" t="s">
        <v>216</v>
      </c>
    </row>
    <row r="1322" spans="1:10" x14ac:dyDescent="0.2">
      <c r="A1322" s="26" t="str">
        <f>'BoR4 Rollup'!A1322</f>
        <v xml:space="preserve"> General Acquisitions</v>
      </c>
      <c r="B1322" s="115"/>
      <c r="C1322" s="115"/>
      <c r="D1322" s="115"/>
      <c r="E1322" s="28">
        <f t="shared" si="343"/>
        <v>0</v>
      </c>
      <c r="F1322" s="10"/>
      <c r="G1322" s="5" t="s">
        <v>45</v>
      </c>
      <c r="H1322" s="5" t="str">
        <f t="shared" si="342"/>
        <v>156007</v>
      </c>
      <c r="I1322" s="78" t="s">
        <v>216</v>
      </c>
      <c r="J1322" s="78" t="s">
        <v>590</v>
      </c>
    </row>
    <row r="1323" spans="1:10" x14ac:dyDescent="0.2">
      <c r="A1323" s="26" t="str">
        <f>'BoR4 Rollup'!A1323</f>
        <v xml:space="preserve"> Library Acquisitions</v>
      </c>
      <c r="B1323" s="115"/>
      <c r="C1323" s="115"/>
      <c r="D1323" s="115"/>
      <c r="E1323" s="28">
        <f t="shared" si="343"/>
        <v>0</v>
      </c>
      <c r="F1323" s="10"/>
      <c r="G1323" s="5" t="s">
        <v>45</v>
      </c>
      <c r="H1323" s="5" t="str">
        <f t="shared" si="342"/>
        <v>156007</v>
      </c>
      <c r="I1323" s="78" t="s">
        <v>216</v>
      </c>
      <c r="J1323" s="78" t="s">
        <v>590</v>
      </c>
    </row>
    <row r="1324" spans="1:10" x14ac:dyDescent="0.2">
      <c r="A1324" s="26" t="str">
        <f>'BoR4 Rollup'!A1324</f>
        <v xml:space="preserve"> Major Repairs</v>
      </c>
      <c r="B1324" s="115"/>
      <c r="C1324" s="115"/>
      <c r="D1324" s="115"/>
      <c r="E1324" s="28">
        <f t="shared" si="343"/>
        <v>0</v>
      </c>
      <c r="F1324" s="10"/>
      <c r="G1324" s="5" t="s">
        <v>45</v>
      </c>
      <c r="H1324" s="5" t="str">
        <f t="shared" si="342"/>
        <v>156007</v>
      </c>
      <c r="I1324" s="78" t="s">
        <v>216</v>
      </c>
    </row>
    <row r="1325" spans="1:10" ht="15.75" x14ac:dyDescent="0.25">
      <c r="A1325" s="29" t="str">
        <f>'BoR4 Rollup'!A1325</f>
        <v>Total Acquisitions and Major Repairs</v>
      </c>
      <c r="B1325" s="121">
        <f>B1324+B1323+B1322</f>
        <v>0</v>
      </c>
      <c r="C1325" s="121">
        <f>C1324+C1323+C1322</f>
        <v>0</v>
      </c>
      <c r="D1325" s="121">
        <f>D1324+D1323+D1322</f>
        <v>0</v>
      </c>
      <c r="E1325" s="34">
        <f t="shared" si="343"/>
        <v>0</v>
      </c>
      <c r="F1325" s="35"/>
      <c r="G1325" s="5" t="s">
        <v>45</v>
      </c>
      <c r="H1325" s="5" t="str">
        <f t="shared" si="342"/>
        <v>156007</v>
      </c>
      <c r="I1325" s="78" t="s">
        <v>216</v>
      </c>
    </row>
    <row r="1326" spans="1:10" ht="15.75" x14ac:dyDescent="0.25">
      <c r="A1326" s="29" t="str">
        <f>'BoR4 Rollup'!A1326</f>
        <v>Function Total</v>
      </c>
      <c r="B1326" s="118">
        <f>B1325+B1321+B1316+B1312</f>
        <v>0</v>
      </c>
      <c r="C1326" s="118">
        <f>C1325+C1321+C1316+C1312</f>
        <v>0</v>
      </c>
      <c r="D1326" s="118">
        <f>D1325+D1321+D1316+D1312</f>
        <v>0</v>
      </c>
      <c r="E1326" s="46">
        <f t="shared" si="343"/>
        <v>0</v>
      </c>
      <c r="F1326" s="32"/>
      <c r="G1326" s="5" t="s">
        <v>45</v>
      </c>
      <c r="H1326" s="5" t="str">
        <f>RIGHT($A$1308,6)</f>
        <v>156007</v>
      </c>
      <c r="I1326" s="78" t="s">
        <v>216</v>
      </c>
    </row>
    <row r="1327" spans="1:10" ht="15.75" x14ac:dyDescent="0.25">
      <c r="A1327" s="124" t="str">
        <f>'BoR4 Rollup'!A1327</f>
        <v>Function:  Instruction</v>
      </c>
      <c r="B1327" s="125"/>
      <c r="C1327" s="126"/>
      <c r="D1327" s="126"/>
      <c r="E1327" s="128"/>
      <c r="F1327" s="4"/>
      <c r="G1327" s="5" t="s">
        <v>32</v>
      </c>
      <c r="H1327" s="5" t="str">
        <f t="shared" ref="H1327:H1346" si="344">RIGHT($A$1329,6)</f>
        <v>156008</v>
      </c>
      <c r="I1327" s="78" t="s">
        <v>219</v>
      </c>
    </row>
    <row r="1328" spans="1:10" ht="15.75" x14ac:dyDescent="0.25">
      <c r="A1328" s="129" t="str">
        <f>'BoR4 Rollup'!A1328</f>
        <v>Orgn:  Const-Bldg Technology Specialist</v>
      </c>
      <c r="B1328" s="130" t="str">
        <f>+'BoR4 Rollup'!B1328</f>
        <v>Actual</v>
      </c>
      <c r="C1328" s="130" t="str">
        <f>+'BoR4 Rollup'!C1328</f>
        <v>Budgeted</v>
      </c>
      <c r="D1328" s="130" t="str">
        <f>+'BoR4 Rollup'!D1328</f>
        <v>Budgeted</v>
      </c>
      <c r="E1328" s="132" t="str">
        <f>'BoR4 Rollup'!E1307</f>
        <v>2022-2023 +/-</v>
      </c>
      <c r="F1328" s="18"/>
      <c r="G1328" s="5" t="s">
        <v>32</v>
      </c>
      <c r="H1328" s="5" t="str">
        <f t="shared" si="344"/>
        <v>156008</v>
      </c>
      <c r="I1328" s="78" t="s">
        <v>219</v>
      </c>
    </row>
    <row r="1329" spans="1:10" ht="15.75" x14ac:dyDescent="0.25">
      <c r="A1329" s="133" t="str">
        <f>'BoR4 Rollup'!A1329</f>
        <v>Organization ID:  156008</v>
      </c>
      <c r="B1329" s="134" t="str">
        <f>'BoR4 Rollup'!$B$6</f>
        <v>2022-2023</v>
      </c>
      <c r="C1329" s="134" t="str">
        <f>'BoR4 Rollup'!$C$6</f>
        <v>2022-2023</v>
      </c>
      <c r="D1329" s="134" t="str">
        <f>'BoR4 Rollup'!$D$6</f>
        <v>2023-2024</v>
      </c>
      <c r="E1329" s="136" t="str">
        <f>'BoR4 Rollup'!$E$6</f>
        <v>2023-2024</v>
      </c>
      <c r="F1329" s="18"/>
      <c r="G1329" s="5" t="s">
        <v>32</v>
      </c>
      <c r="H1329" s="5" t="str">
        <f t="shared" si="344"/>
        <v>156008</v>
      </c>
      <c r="I1329" s="78" t="s">
        <v>219</v>
      </c>
    </row>
    <row r="1330" spans="1:10" x14ac:dyDescent="0.2">
      <c r="A1330" s="26" t="str">
        <f>'BoR4 Rollup'!A1330</f>
        <v xml:space="preserve">  Salaries</v>
      </c>
      <c r="B1330" s="115"/>
      <c r="C1330" s="115"/>
      <c r="D1330" s="115"/>
      <c r="E1330" s="28">
        <f t="shared" ref="E1330:E1347" si="345">+D1330-C1330</f>
        <v>0</v>
      </c>
      <c r="F1330" s="10"/>
      <c r="G1330" s="5" t="s">
        <v>32</v>
      </c>
      <c r="H1330" s="5" t="str">
        <f t="shared" si="344"/>
        <v>156008</v>
      </c>
      <c r="I1330" s="78" t="s">
        <v>219</v>
      </c>
      <c r="J1330" s="78" t="s">
        <v>582</v>
      </c>
    </row>
    <row r="1331" spans="1:10" x14ac:dyDescent="0.2">
      <c r="A1331" s="26" t="str">
        <f>'BoR4 Rollup'!A1331</f>
        <v xml:space="preserve">  Other Compensation</v>
      </c>
      <c r="B1331" s="115"/>
      <c r="C1331" s="115"/>
      <c r="D1331" s="115"/>
      <c r="E1331" s="28">
        <f t="shared" si="345"/>
        <v>0</v>
      </c>
      <c r="F1331" s="10"/>
      <c r="G1331" s="5" t="s">
        <v>32</v>
      </c>
      <c r="H1331" s="5" t="str">
        <f t="shared" si="344"/>
        <v>156008</v>
      </c>
      <c r="I1331" s="78" t="s">
        <v>219</v>
      </c>
    </row>
    <row r="1332" spans="1:10" x14ac:dyDescent="0.2">
      <c r="A1332" s="26" t="str">
        <f>'BoR4 Rollup'!A1332</f>
        <v xml:space="preserve">  Related Benefits</v>
      </c>
      <c r="B1332" s="115"/>
      <c r="C1332" s="115"/>
      <c r="D1332" s="153"/>
      <c r="E1332" s="28">
        <f t="shared" si="345"/>
        <v>0</v>
      </c>
      <c r="F1332" s="10"/>
      <c r="G1332" s="5" t="s">
        <v>32</v>
      </c>
      <c r="H1332" s="5" t="str">
        <f t="shared" si="344"/>
        <v>156008</v>
      </c>
      <c r="I1332" s="78" t="s">
        <v>219</v>
      </c>
      <c r="J1332" s="78" t="s">
        <v>583</v>
      </c>
    </row>
    <row r="1333" spans="1:10" ht="15.75" x14ac:dyDescent="0.25">
      <c r="A1333" s="29" t="str">
        <f>'BoR4 Rollup'!A1333</f>
        <v>Total Personal Services</v>
      </c>
      <c r="B1333" s="118">
        <f>B1332+B1331+B1330</f>
        <v>0</v>
      </c>
      <c r="C1333" s="118">
        <f t="shared" ref="C1333:D1333" si="346">C1332+C1331+C1330</f>
        <v>0</v>
      </c>
      <c r="D1333" s="118">
        <f t="shared" si="346"/>
        <v>0</v>
      </c>
      <c r="E1333" s="31">
        <f t="shared" si="345"/>
        <v>0</v>
      </c>
      <c r="F1333" s="32"/>
      <c r="G1333" s="5" t="s">
        <v>8</v>
      </c>
      <c r="H1333" s="5" t="str">
        <f t="shared" si="344"/>
        <v>156008</v>
      </c>
      <c r="I1333" s="78" t="s">
        <v>219</v>
      </c>
    </row>
    <row r="1334" spans="1:10" x14ac:dyDescent="0.2">
      <c r="A1334" s="26" t="str">
        <f>'BoR4 Rollup'!A1334</f>
        <v xml:space="preserve"> Travel</v>
      </c>
      <c r="B1334" s="115"/>
      <c r="C1334" s="115"/>
      <c r="D1334" s="115"/>
      <c r="E1334" s="28">
        <f t="shared" si="345"/>
        <v>0</v>
      </c>
      <c r="F1334" s="10"/>
      <c r="G1334" s="5" t="s">
        <v>32</v>
      </c>
      <c r="H1334" s="5" t="str">
        <f t="shared" si="344"/>
        <v>156008</v>
      </c>
      <c r="I1334" s="78" t="s">
        <v>219</v>
      </c>
      <c r="J1334" s="78" t="s">
        <v>584</v>
      </c>
    </row>
    <row r="1335" spans="1:10" x14ac:dyDescent="0.2">
      <c r="A1335" s="26" t="str">
        <f>'BoR4 Rollup'!A1335</f>
        <v xml:space="preserve"> Operating Services</v>
      </c>
      <c r="B1335" s="115"/>
      <c r="C1335" s="115"/>
      <c r="D1335" s="115"/>
      <c r="E1335" s="28">
        <f t="shared" si="345"/>
        <v>0</v>
      </c>
      <c r="F1335" s="10"/>
      <c r="G1335" s="5" t="s">
        <v>32</v>
      </c>
      <c r="H1335" s="5" t="str">
        <f t="shared" si="344"/>
        <v>156008</v>
      </c>
      <c r="I1335" s="78" t="s">
        <v>219</v>
      </c>
      <c r="J1335" s="78" t="s">
        <v>585</v>
      </c>
    </row>
    <row r="1336" spans="1:10" x14ac:dyDescent="0.2">
      <c r="A1336" s="26" t="str">
        <f>'BoR4 Rollup'!A1336</f>
        <v xml:space="preserve"> Supplies</v>
      </c>
      <c r="B1336" s="115"/>
      <c r="C1336" s="115"/>
      <c r="D1336" s="115"/>
      <c r="E1336" s="28">
        <f t="shared" si="345"/>
        <v>0</v>
      </c>
      <c r="F1336" s="10"/>
      <c r="G1336" s="5" t="s">
        <v>32</v>
      </c>
      <c r="H1336" s="5" t="str">
        <f t="shared" si="344"/>
        <v>156008</v>
      </c>
      <c r="I1336" s="78" t="s">
        <v>219</v>
      </c>
      <c r="J1336" s="78" t="s">
        <v>586</v>
      </c>
    </row>
    <row r="1337" spans="1:10" ht="15.75" x14ac:dyDescent="0.25">
      <c r="A1337" s="29" t="str">
        <f>'BoR4 Rollup'!A1337</f>
        <v>Total Operating Expenses</v>
      </c>
      <c r="B1337" s="121">
        <f>B1336+B1335+B1334</f>
        <v>0</v>
      </c>
      <c r="C1337" s="121">
        <f t="shared" ref="C1337:D1337" si="347">C1336+C1335+C1334</f>
        <v>0</v>
      </c>
      <c r="D1337" s="121">
        <f t="shared" si="347"/>
        <v>0</v>
      </c>
      <c r="E1337" s="34">
        <f t="shared" si="345"/>
        <v>0</v>
      </c>
      <c r="F1337" s="35"/>
      <c r="G1337" s="5" t="s">
        <v>8</v>
      </c>
      <c r="H1337" s="5" t="str">
        <f t="shared" si="344"/>
        <v>156008</v>
      </c>
      <c r="I1337" s="78" t="s">
        <v>219</v>
      </c>
    </row>
    <row r="1338" spans="1:10" x14ac:dyDescent="0.2">
      <c r="A1338" s="26" t="str">
        <f>'BoR4 Rollup'!A1338</f>
        <v xml:space="preserve"> Professional Services</v>
      </c>
      <c r="B1338" s="115"/>
      <c r="C1338" s="115"/>
      <c r="D1338" s="115"/>
      <c r="E1338" s="28">
        <f t="shared" si="345"/>
        <v>0</v>
      </c>
      <c r="F1338" s="10"/>
      <c r="G1338" s="5" t="s">
        <v>32</v>
      </c>
      <c r="H1338" s="5" t="str">
        <f t="shared" si="344"/>
        <v>156008</v>
      </c>
      <c r="I1338" s="78" t="s">
        <v>219</v>
      </c>
      <c r="J1338" s="78" t="s">
        <v>587</v>
      </c>
    </row>
    <row r="1339" spans="1:10" x14ac:dyDescent="0.2">
      <c r="A1339" s="26" t="str">
        <f>'BoR4 Rollup'!A1339</f>
        <v xml:space="preserve"> Other Charges</v>
      </c>
      <c r="B1339" s="115"/>
      <c r="C1339" s="115"/>
      <c r="D1339" s="115"/>
      <c r="E1339" s="28">
        <f t="shared" si="345"/>
        <v>0</v>
      </c>
      <c r="F1339" s="10"/>
      <c r="G1339" s="5" t="s">
        <v>32</v>
      </c>
      <c r="H1339" s="5" t="str">
        <f t="shared" si="344"/>
        <v>156008</v>
      </c>
      <c r="I1339" s="78" t="s">
        <v>219</v>
      </c>
      <c r="J1339" s="78" t="s">
        <v>588</v>
      </c>
    </row>
    <row r="1340" spans="1:10" x14ac:dyDescent="0.2">
      <c r="A1340" s="26" t="str">
        <f>'BoR4 Rollup'!A1340</f>
        <v xml:space="preserve"> Debt Services</v>
      </c>
      <c r="B1340" s="115"/>
      <c r="C1340" s="115"/>
      <c r="D1340" s="115"/>
      <c r="E1340" s="28">
        <f t="shared" si="345"/>
        <v>0</v>
      </c>
      <c r="F1340" s="10"/>
      <c r="G1340" s="5" t="s">
        <v>32</v>
      </c>
      <c r="H1340" s="5" t="str">
        <f t="shared" si="344"/>
        <v>156008</v>
      </c>
      <c r="I1340" s="78" t="s">
        <v>219</v>
      </c>
    </row>
    <row r="1341" spans="1:10" x14ac:dyDescent="0.2">
      <c r="A1341" s="26" t="str">
        <f>'BoR4 Rollup'!A1341</f>
        <v xml:space="preserve"> Interagency Transfers</v>
      </c>
      <c r="B1341" s="115"/>
      <c r="C1341" s="115"/>
      <c r="D1341" s="115"/>
      <c r="E1341" s="28">
        <f t="shared" si="345"/>
        <v>0</v>
      </c>
      <c r="F1341" s="10"/>
      <c r="G1341" s="5" t="s">
        <v>32</v>
      </c>
      <c r="H1341" s="5" t="str">
        <f t="shared" si="344"/>
        <v>156008</v>
      </c>
      <c r="I1341" s="78" t="s">
        <v>219</v>
      </c>
      <c r="J1341" s="78" t="s">
        <v>589</v>
      </c>
    </row>
    <row r="1342" spans="1:10" ht="15.75" x14ac:dyDescent="0.25">
      <c r="A1342" s="29" t="str">
        <f>'BoR4 Rollup'!A1342</f>
        <v>Total Other Charges</v>
      </c>
      <c r="B1342" s="121">
        <f>B1341+B1340+B1339+B1338</f>
        <v>0</v>
      </c>
      <c r="C1342" s="121">
        <f t="shared" ref="C1342:D1342" si="348">C1341+C1340+C1339+C1338</f>
        <v>0</v>
      </c>
      <c r="D1342" s="121">
        <f t="shared" si="348"/>
        <v>0</v>
      </c>
      <c r="E1342" s="34">
        <f t="shared" si="345"/>
        <v>0</v>
      </c>
      <c r="F1342" s="35"/>
      <c r="G1342" s="5" t="s">
        <v>8</v>
      </c>
      <c r="H1342" s="5" t="str">
        <f t="shared" si="344"/>
        <v>156008</v>
      </c>
      <c r="I1342" s="78" t="s">
        <v>219</v>
      </c>
    </row>
    <row r="1343" spans="1:10" x14ac:dyDescent="0.2">
      <c r="A1343" s="26" t="str">
        <f>'BoR4 Rollup'!A1343</f>
        <v xml:space="preserve"> General Acquisitions</v>
      </c>
      <c r="B1343" s="115"/>
      <c r="C1343" s="115"/>
      <c r="D1343" s="115"/>
      <c r="E1343" s="28">
        <f t="shared" si="345"/>
        <v>0</v>
      </c>
      <c r="F1343" s="10"/>
      <c r="G1343" s="5" t="s">
        <v>32</v>
      </c>
      <c r="H1343" s="5" t="str">
        <f t="shared" si="344"/>
        <v>156008</v>
      </c>
      <c r="I1343" s="78" t="s">
        <v>219</v>
      </c>
      <c r="J1343" s="78" t="s">
        <v>590</v>
      </c>
    </row>
    <row r="1344" spans="1:10" x14ac:dyDescent="0.2">
      <c r="A1344" s="26" t="str">
        <f>'BoR4 Rollup'!A1344</f>
        <v xml:space="preserve"> Library Acquisitions</v>
      </c>
      <c r="B1344" s="115"/>
      <c r="C1344" s="115"/>
      <c r="D1344" s="115"/>
      <c r="E1344" s="28">
        <f t="shared" si="345"/>
        <v>0</v>
      </c>
      <c r="F1344" s="10"/>
      <c r="G1344" s="5" t="s">
        <v>32</v>
      </c>
      <c r="H1344" s="5" t="str">
        <f t="shared" si="344"/>
        <v>156008</v>
      </c>
      <c r="I1344" s="78" t="s">
        <v>219</v>
      </c>
      <c r="J1344" s="78" t="s">
        <v>590</v>
      </c>
    </row>
    <row r="1345" spans="1:10" x14ac:dyDescent="0.2">
      <c r="A1345" s="26" t="str">
        <f>'BoR4 Rollup'!A1345</f>
        <v xml:space="preserve"> Major Repairs</v>
      </c>
      <c r="B1345" s="115"/>
      <c r="C1345" s="115"/>
      <c r="D1345" s="115"/>
      <c r="E1345" s="28">
        <f t="shared" si="345"/>
        <v>0</v>
      </c>
      <c r="F1345" s="10"/>
      <c r="G1345" s="5" t="s">
        <v>32</v>
      </c>
      <c r="H1345" s="5" t="str">
        <f t="shared" si="344"/>
        <v>156008</v>
      </c>
      <c r="I1345" s="78" t="s">
        <v>219</v>
      </c>
    </row>
    <row r="1346" spans="1:10" ht="15.75" x14ac:dyDescent="0.25">
      <c r="A1346" s="29" t="str">
        <f>'BoR4 Rollup'!A1346</f>
        <v>Total Acquisitions and Major Repairs</v>
      </c>
      <c r="B1346" s="121">
        <f>B1345+B1344+B1343</f>
        <v>0</v>
      </c>
      <c r="C1346" s="121">
        <f t="shared" ref="C1346:D1346" si="349">C1345+C1344+C1343</f>
        <v>0</v>
      </c>
      <c r="D1346" s="121">
        <f t="shared" si="349"/>
        <v>0</v>
      </c>
      <c r="E1346" s="34">
        <f t="shared" si="345"/>
        <v>0</v>
      </c>
      <c r="F1346" s="35"/>
      <c r="G1346" s="5" t="s">
        <v>8</v>
      </c>
      <c r="H1346" s="5" t="str">
        <f t="shared" si="344"/>
        <v>156008</v>
      </c>
      <c r="I1346" s="78" t="s">
        <v>219</v>
      </c>
    </row>
    <row r="1347" spans="1:10" ht="15.75" x14ac:dyDescent="0.25">
      <c r="A1347" s="29" t="str">
        <f>'BoR4 Rollup'!A1347</f>
        <v>Function Total</v>
      </c>
      <c r="B1347" s="118">
        <f>B1346+B1342+B1337+B1333</f>
        <v>0</v>
      </c>
      <c r="C1347" s="118">
        <f t="shared" ref="C1347:D1347" si="350">C1346+C1342+C1337+C1333</f>
        <v>0</v>
      </c>
      <c r="D1347" s="118">
        <f t="shared" si="350"/>
        <v>0</v>
      </c>
      <c r="E1347" s="46">
        <f t="shared" si="345"/>
        <v>0</v>
      </c>
      <c r="F1347" s="32"/>
      <c r="G1347" s="5" t="s">
        <v>8</v>
      </c>
      <c r="H1347" s="5" t="str">
        <f>RIGHT($A$1329,6)</f>
        <v>156008</v>
      </c>
      <c r="I1347" s="78" t="s">
        <v>219</v>
      </c>
    </row>
    <row r="1348" spans="1:10" ht="15.75" x14ac:dyDescent="0.25">
      <c r="A1348" s="124" t="str">
        <f>'BoR4 Rollup'!A1348</f>
        <v>Function:  Instruction</v>
      </c>
      <c r="B1348" s="125"/>
      <c r="C1348" s="126"/>
      <c r="D1348" s="126"/>
      <c r="E1348" s="128"/>
      <c r="F1348" s="4"/>
      <c r="G1348" s="5" t="s">
        <v>32</v>
      </c>
      <c r="H1348" s="5" t="str">
        <f t="shared" ref="H1348:H1367" si="351">RIGHT($A$1350,6)</f>
        <v>156009</v>
      </c>
      <c r="I1348" s="78" t="s">
        <v>222</v>
      </c>
    </row>
    <row r="1349" spans="1:10" ht="15.75" x14ac:dyDescent="0.25">
      <c r="A1349" s="129" t="str">
        <f>'BoR4 Rollup'!A1349</f>
        <v>Orgn:  Const-Journeyman Industrial: Elec</v>
      </c>
      <c r="B1349" s="130" t="str">
        <f>+'BoR4 Rollup'!B1349</f>
        <v>Actual</v>
      </c>
      <c r="C1349" s="130" t="str">
        <f>+'BoR4 Rollup'!C1349</f>
        <v>Budgeted</v>
      </c>
      <c r="D1349" s="130" t="str">
        <f>+'BoR4 Rollup'!D1349</f>
        <v>Budgeted</v>
      </c>
      <c r="E1349" s="132" t="str">
        <f>'BoR4 Rollup'!E1328</f>
        <v>2022-2023 +/-</v>
      </c>
      <c r="F1349" s="44"/>
      <c r="G1349" s="5" t="s">
        <v>32</v>
      </c>
      <c r="H1349" s="5" t="str">
        <f t="shared" si="351"/>
        <v>156009</v>
      </c>
      <c r="I1349" s="78" t="s">
        <v>222</v>
      </c>
    </row>
    <row r="1350" spans="1:10" ht="15.75" x14ac:dyDescent="0.25">
      <c r="A1350" s="133" t="str">
        <f>'BoR4 Rollup'!A1350</f>
        <v>Organization ID:  156009</v>
      </c>
      <c r="B1350" s="134" t="str">
        <f>'BoR4 Rollup'!$B$6</f>
        <v>2022-2023</v>
      </c>
      <c r="C1350" s="134" t="str">
        <f>'BoR4 Rollup'!$C$6</f>
        <v>2022-2023</v>
      </c>
      <c r="D1350" s="134" t="str">
        <f>'BoR4 Rollup'!$D$6</f>
        <v>2023-2024</v>
      </c>
      <c r="E1350" s="136" t="str">
        <f>'BoR4 Rollup'!$E$6</f>
        <v>2023-2024</v>
      </c>
      <c r="F1350" s="44"/>
      <c r="G1350" s="5" t="s">
        <v>32</v>
      </c>
      <c r="H1350" s="5" t="str">
        <f t="shared" si="351"/>
        <v>156009</v>
      </c>
      <c r="I1350" s="78" t="s">
        <v>222</v>
      </c>
    </row>
    <row r="1351" spans="1:10" x14ac:dyDescent="0.2">
      <c r="A1351" s="26" t="str">
        <f>'BoR4 Rollup'!A1351</f>
        <v xml:space="preserve">  Salaries</v>
      </c>
      <c r="B1351" s="115"/>
      <c r="C1351" s="115"/>
      <c r="D1351" s="115"/>
      <c r="E1351" s="28">
        <f t="shared" ref="E1351:E1368" si="352">+D1351-C1351</f>
        <v>0</v>
      </c>
      <c r="F1351" s="10"/>
      <c r="G1351" s="5" t="s">
        <v>32</v>
      </c>
      <c r="H1351" s="5" t="str">
        <f t="shared" si="351"/>
        <v>156009</v>
      </c>
      <c r="I1351" s="78" t="s">
        <v>222</v>
      </c>
      <c r="J1351" s="78" t="s">
        <v>582</v>
      </c>
    </row>
    <row r="1352" spans="1:10" x14ac:dyDescent="0.2">
      <c r="A1352" s="26" t="str">
        <f>'BoR4 Rollup'!A1352</f>
        <v xml:space="preserve">  Other Compensation</v>
      </c>
      <c r="B1352" s="115"/>
      <c r="C1352" s="115"/>
      <c r="D1352" s="115"/>
      <c r="E1352" s="28">
        <f t="shared" si="352"/>
        <v>0</v>
      </c>
      <c r="F1352" s="10"/>
      <c r="G1352" s="5" t="s">
        <v>32</v>
      </c>
      <c r="H1352" s="5" t="str">
        <f t="shared" si="351"/>
        <v>156009</v>
      </c>
      <c r="I1352" s="78" t="s">
        <v>222</v>
      </c>
    </row>
    <row r="1353" spans="1:10" x14ac:dyDescent="0.2">
      <c r="A1353" s="26" t="str">
        <f>'BoR4 Rollup'!A1353</f>
        <v xml:space="preserve">  Related Benefits</v>
      </c>
      <c r="B1353" s="115"/>
      <c r="C1353" s="115"/>
      <c r="D1353" s="153"/>
      <c r="E1353" s="28">
        <f t="shared" si="352"/>
        <v>0</v>
      </c>
      <c r="F1353" s="10"/>
      <c r="G1353" s="5" t="s">
        <v>32</v>
      </c>
      <c r="H1353" s="5" t="str">
        <f t="shared" si="351"/>
        <v>156009</v>
      </c>
      <c r="I1353" s="78" t="s">
        <v>222</v>
      </c>
      <c r="J1353" s="78" t="s">
        <v>583</v>
      </c>
    </row>
    <row r="1354" spans="1:10" ht="15.75" x14ac:dyDescent="0.25">
      <c r="A1354" s="29" t="str">
        <f>'BoR4 Rollup'!A1354</f>
        <v>Total Personal Services</v>
      </c>
      <c r="B1354" s="118">
        <f>B1353+B1352+B1351</f>
        <v>0</v>
      </c>
      <c r="C1354" s="118">
        <f t="shared" ref="C1354:D1354" si="353">C1353+C1352+C1351</f>
        <v>0</v>
      </c>
      <c r="D1354" s="118">
        <f t="shared" si="353"/>
        <v>0</v>
      </c>
      <c r="E1354" s="31">
        <f t="shared" si="352"/>
        <v>0</v>
      </c>
      <c r="F1354" s="32"/>
      <c r="G1354" s="5" t="s">
        <v>8</v>
      </c>
      <c r="H1354" s="5" t="str">
        <f t="shared" si="351"/>
        <v>156009</v>
      </c>
      <c r="I1354" s="78" t="s">
        <v>222</v>
      </c>
    </row>
    <row r="1355" spans="1:10" x14ac:dyDescent="0.2">
      <c r="A1355" s="26" t="str">
        <f>'BoR4 Rollup'!A1355</f>
        <v xml:space="preserve"> Travel</v>
      </c>
      <c r="B1355" s="115"/>
      <c r="C1355" s="115"/>
      <c r="D1355" s="115"/>
      <c r="E1355" s="28">
        <f t="shared" si="352"/>
        <v>0</v>
      </c>
      <c r="F1355" s="10"/>
      <c r="G1355" s="5" t="s">
        <v>32</v>
      </c>
      <c r="H1355" s="5" t="str">
        <f t="shared" si="351"/>
        <v>156009</v>
      </c>
      <c r="I1355" s="78" t="s">
        <v>222</v>
      </c>
      <c r="J1355" s="78" t="s">
        <v>584</v>
      </c>
    </row>
    <row r="1356" spans="1:10" x14ac:dyDescent="0.2">
      <c r="A1356" s="26" t="str">
        <f>'BoR4 Rollup'!A1356</f>
        <v xml:space="preserve"> Operating Services</v>
      </c>
      <c r="B1356" s="115"/>
      <c r="C1356" s="115"/>
      <c r="D1356" s="115"/>
      <c r="E1356" s="28">
        <f t="shared" si="352"/>
        <v>0</v>
      </c>
      <c r="F1356" s="10"/>
      <c r="G1356" s="5" t="s">
        <v>32</v>
      </c>
      <c r="H1356" s="5" t="str">
        <f t="shared" si="351"/>
        <v>156009</v>
      </c>
      <c r="I1356" s="78" t="s">
        <v>222</v>
      </c>
      <c r="J1356" s="78" t="s">
        <v>585</v>
      </c>
    </row>
    <row r="1357" spans="1:10" x14ac:dyDescent="0.2">
      <c r="A1357" s="26" t="str">
        <f>'BoR4 Rollup'!A1357</f>
        <v xml:space="preserve"> Supplies</v>
      </c>
      <c r="B1357" s="115"/>
      <c r="C1357" s="115"/>
      <c r="D1357" s="115"/>
      <c r="E1357" s="28">
        <f t="shared" si="352"/>
        <v>0</v>
      </c>
      <c r="F1357" s="10"/>
      <c r="G1357" s="5" t="s">
        <v>32</v>
      </c>
      <c r="H1357" s="5" t="str">
        <f t="shared" si="351"/>
        <v>156009</v>
      </c>
      <c r="I1357" s="78" t="s">
        <v>222</v>
      </c>
      <c r="J1357" s="78" t="s">
        <v>586</v>
      </c>
    </row>
    <row r="1358" spans="1:10" ht="15.75" x14ac:dyDescent="0.25">
      <c r="A1358" s="29" t="str">
        <f>'BoR4 Rollup'!A1358</f>
        <v>Total Operating Expenses</v>
      </c>
      <c r="B1358" s="121">
        <f>B1357+B1356+B1355</f>
        <v>0</v>
      </c>
      <c r="C1358" s="121">
        <f t="shared" ref="C1358:D1358" si="354">C1357+C1356+C1355</f>
        <v>0</v>
      </c>
      <c r="D1358" s="121">
        <f t="shared" si="354"/>
        <v>0</v>
      </c>
      <c r="E1358" s="34">
        <f t="shared" si="352"/>
        <v>0</v>
      </c>
      <c r="F1358" s="35"/>
      <c r="G1358" s="5" t="s">
        <v>8</v>
      </c>
      <c r="H1358" s="5" t="str">
        <f t="shared" si="351"/>
        <v>156009</v>
      </c>
      <c r="I1358" s="78" t="s">
        <v>222</v>
      </c>
    </row>
    <row r="1359" spans="1:10" x14ac:dyDescent="0.2">
      <c r="A1359" s="26" t="str">
        <f>'BoR4 Rollup'!A1359</f>
        <v xml:space="preserve"> Professional Services</v>
      </c>
      <c r="B1359" s="115"/>
      <c r="C1359" s="115"/>
      <c r="D1359" s="115"/>
      <c r="E1359" s="28">
        <f t="shared" si="352"/>
        <v>0</v>
      </c>
      <c r="F1359" s="10"/>
      <c r="G1359" s="5" t="s">
        <v>32</v>
      </c>
      <c r="H1359" s="5" t="str">
        <f t="shared" si="351"/>
        <v>156009</v>
      </c>
      <c r="I1359" s="78" t="s">
        <v>222</v>
      </c>
      <c r="J1359" s="78" t="s">
        <v>587</v>
      </c>
    </row>
    <row r="1360" spans="1:10" x14ac:dyDescent="0.2">
      <c r="A1360" s="26" t="str">
        <f>'BoR4 Rollup'!A1360</f>
        <v xml:space="preserve"> Other Charges</v>
      </c>
      <c r="B1360" s="115"/>
      <c r="C1360" s="115"/>
      <c r="D1360" s="115"/>
      <c r="E1360" s="28">
        <f t="shared" si="352"/>
        <v>0</v>
      </c>
      <c r="F1360" s="10"/>
      <c r="G1360" s="5" t="s">
        <v>32</v>
      </c>
      <c r="H1360" s="5" t="str">
        <f t="shared" si="351"/>
        <v>156009</v>
      </c>
      <c r="I1360" s="78" t="s">
        <v>222</v>
      </c>
      <c r="J1360" s="78" t="s">
        <v>588</v>
      </c>
    </row>
    <row r="1361" spans="1:10" x14ac:dyDescent="0.2">
      <c r="A1361" s="26" t="str">
        <f>'BoR4 Rollup'!A1361</f>
        <v xml:space="preserve"> Debt Services</v>
      </c>
      <c r="B1361" s="115"/>
      <c r="C1361" s="115"/>
      <c r="D1361" s="115"/>
      <c r="E1361" s="28">
        <f t="shared" si="352"/>
        <v>0</v>
      </c>
      <c r="F1361" s="10"/>
      <c r="G1361" s="5" t="s">
        <v>32</v>
      </c>
      <c r="H1361" s="5" t="str">
        <f t="shared" si="351"/>
        <v>156009</v>
      </c>
      <c r="I1361" s="78" t="s">
        <v>222</v>
      </c>
    </row>
    <row r="1362" spans="1:10" x14ac:dyDescent="0.2">
      <c r="A1362" s="26" t="str">
        <f>'BoR4 Rollup'!A1362</f>
        <v xml:space="preserve"> Interagency Transfers</v>
      </c>
      <c r="B1362" s="115"/>
      <c r="C1362" s="115"/>
      <c r="D1362" s="115"/>
      <c r="E1362" s="28">
        <f t="shared" si="352"/>
        <v>0</v>
      </c>
      <c r="F1362" s="10"/>
      <c r="G1362" s="5" t="s">
        <v>32</v>
      </c>
      <c r="H1362" s="5" t="str">
        <f t="shared" si="351"/>
        <v>156009</v>
      </c>
      <c r="I1362" s="78" t="s">
        <v>222</v>
      </c>
      <c r="J1362" s="78" t="s">
        <v>589</v>
      </c>
    </row>
    <row r="1363" spans="1:10" ht="15.75" x14ac:dyDescent="0.25">
      <c r="A1363" s="29" t="str">
        <f>'BoR4 Rollup'!A1363</f>
        <v>Total Other Charges</v>
      </c>
      <c r="B1363" s="121">
        <f>B1362+B1361+B1360+B1359</f>
        <v>0</v>
      </c>
      <c r="C1363" s="121">
        <f t="shared" ref="C1363:D1363" si="355">C1362+C1361+C1360+C1359</f>
        <v>0</v>
      </c>
      <c r="D1363" s="121">
        <f t="shared" si="355"/>
        <v>0</v>
      </c>
      <c r="E1363" s="34">
        <f t="shared" si="352"/>
        <v>0</v>
      </c>
      <c r="F1363" s="35"/>
      <c r="G1363" s="5" t="s">
        <v>8</v>
      </c>
      <c r="H1363" s="5" t="str">
        <f t="shared" si="351"/>
        <v>156009</v>
      </c>
      <c r="I1363" s="78" t="s">
        <v>222</v>
      </c>
    </row>
    <row r="1364" spans="1:10" x14ac:dyDescent="0.2">
      <c r="A1364" s="26" t="str">
        <f>'BoR4 Rollup'!A1364</f>
        <v xml:space="preserve"> General Acquisitions</v>
      </c>
      <c r="B1364" s="115"/>
      <c r="C1364" s="115"/>
      <c r="D1364" s="115"/>
      <c r="E1364" s="28">
        <f t="shared" si="352"/>
        <v>0</v>
      </c>
      <c r="F1364" s="10"/>
      <c r="G1364" s="5" t="s">
        <v>32</v>
      </c>
      <c r="H1364" s="5" t="str">
        <f t="shared" si="351"/>
        <v>156009</v>
      </c>
      <c r="I1364" s="78" t="s">
        <v>222</v>
      </c>
      <c r="J1364" s="78" t="s">
        <v>590</v>
      </c>
    </row>
    <row r="1365" spans="1:10" x14ac:dyDescent="0.2">
      <c r="A1365" s="26" t="str">
        <f>'BoR4 Rollup'!A1365</f>
        <v xml:space="preserve"> Library Acquisitions</v>
      </c>
      <c r="B1365" s="115"/>
      <c r="C1365" s="115"/>
      <c r="D1365" s="115"/>
      <c r="E1365" s="28">
        <f t="shared" si="352"/>
        <v>0</v>
      </c>
      <c r="F1365" s="10"/>
      <c r="G1365" s="5" t="s">
        <v>32</v>
      </c>
      <c r="H1365" s="5" t="str">
        <f t="shared" si="351"/>
        <v>156009</v>
      </c>
      <c r="I1365" s="78" t="s">
        <v>222</v>
      </c>
      <c r="J1365" s="78" t="s">
        <v>590</v>
      </c>
    </row>
    <row r="1366" spans="1:10" x14ac:dyDescent="0.2">
      <c r="A1366" s="26" t="str">
        <f>'BoR4 Rollup'!A1366</f>
        <v xml:space="preserve"> Major Repairs</v>
      </c>
      <c r="B1366" s="115"/>
      <c r="C1366" s="115"/>
      <c r="D1366" s="115"/>
      <c r="E1366" s="28">
        <f t="shared" si="352"/>
        <v>0</v>
      </c>
      <c r="F1366" s="10"/>
      <c r="G1366" s="5" t="s">
        <v>32</v>
      </c>
      <c r="H1366" s="5" t="str">
        <f t="shared" si="351"/>
        <v>156009</v>
      </c>
      <c r="I1366" s="78" t="s">
        <v>222</v>
      </c>
    </row>
    <row r="1367" spans="1:10" ht="15.75" x14ac:dyDescent="0.25">
      <c r="A1367" s="29" t="str">
        <f>'BoR4 Rollup'!A1367</f>
        <v>Total Acquisitions and Major Repairs</v>
      </c>
      <c r="B1367" s="121">
        <f>B1366+B1365+B1364</f>
        <v>0</v>
      </c>
      <c r="C1367" s="121">
        <f t="shared" ref="C1367:D1367" si="356">C1366+C1365+C1364</f>
        <v>0</v>
      </c>
      <c r="D1367" s="121">
        <f t="shared" si="356"/>
        <v>0</v>
      </c>
      <c r="E1367" s="34">
        <f t="shared" si="352"/>
        <v>0</v>
      </c>
      <c r="F1367" s="35"/>
      <c r="G1367" s="5" t="s">
        <v>8</v>
      </c>
      <c r="H1367" s="5" t="str">
        <f t="shared" si="351"/>
        <v>156009</v>
      </c>
      <c r="I1367" s="78" t="s">
        <v>222</v>
      </c>
    </row>
    <row r="1368" spans="1:10" ht="15.75" x14ac:dyDescent="0.25">
      <c r="A1368" s="29" t="str">
        <f>'BoR4 Rollup'!A1368</f>
        <v>Function Total</v>
      </c>
      <c r="B1368" s="118">
        <f>B1367+B1363+B1358+B1354</f>
        <v>0</v>
      </c>
      <c r="C1368" s="118">
        <f t="shared" ref="C1368:D1368" si="357">C1367+C1363+C1358+C1354</f>
        <v>0</v>
      </c>
      <c r="D1368" s="118">
        <f t="shared" si="357"/>
        <v>0</v>
      </c>
      <c r="E1368" s="46">
        <f t="shared" si="352"/>
        <v>0</v>
      </c>
      <c r="F1368" s="32"/>
      <c r="G1368" s="5" t="s">
        <v>8</v>
      </c>
      <c r="H1368" s="5" t="str">
        <f>RIGHT($A$1350,6)</f>
        <v>156009</v>
      </c>
      <c r="I1368" s="78" t="s">
        <v>222</v>
      </c>
    </row>
    <row r="1369" spans="1:10" ht="15.75" x14ac:dyDescent="0.25">
      <c r="A1369" s="124" t="str">
        <f>'BoR4 Rollup'!A1369</f>
        <v>Function:  Instruction</v>
      </c>
      <c r="B1369" s="125"/>
      <c r="C1369" s="126"/>
      <c r="D1369" s="126"/>
      <c r="E1369" s="128"/>
      <c r="F1369" s="4"/>
      <c r="G1369" s="5" t="s">
        <v>32</v>
      </c>
      <c r="H1369" s="5" t="str">
        <f t="shared" ref="H1369:H1388" si="358">RIGHT($A$1371,6)</f>
        <v>156010</v>
      </c>
      <c r="I1369" s="78" t="s">
        <v>225</v>
      </c>
    </row>
    <row r="1370" spans="1:10" ht="15.75" x14ac:dyDescent="0.25">
      <c r="A1370" s="129" t="str">
        <f>'BoR4 Rollup'!A1370</f>
        <v>Orgn:  Const-Journeyman Indust: Pipe Trds</v>
      </c>
      <c r="B1370" s="130" t="str">
        <f>+'BoR4 Rollup'!B1370</f>
        <v>Actual</v>
      </c>
      <c r="C1370" s="130" t="str">
        <f>+'BoR4 Rollup'!C1370</f>
        <v>Budgeted</v>
      </c>
      <c r="D1370" s="130" t="str">
        <f>+'BoR4 Rollup'!D1370</f>
        <v>Budgeted</v>
      </c>
      <c r="E1370" s="132" t="str">
        <f>'BoR4 Rollup'!E1349</f>
        <v>2022-2023 +/-</v>
      </c>
      <c r="F1370" s="44"/>
      <c r="G1370" s="5" t="s">
        <v>32</v>
      </c>
      <c r="H1370" s="5" t="str">
        <f t="shared" si="358"/>
        <v>156010</v>
      </c>
      <c r="I1370" s="78" t="s">
        <v>225</v>
      </c>
    </row>
    <row r="1371" spans="1:10" ht="15.75" x14ac:dyDescent="0.25">
      <c r="A1371" s="133" t="str">
        <f>'BoR4 Rollup'!A1371</f>
        <v>Organization ID:  156010</v>
      </c>
      <c r="B1371" s="134" t="str">
        <f>'BoR4 Rollup'!$B$6</f>
        <v>2022-2023</v>
      </c>
      <c r="C1371" s="134" t="str">
        <f>'BoR4 Rollup'!$C$6</f>
        <v>2022-2023</v>
      </c>
      <c r="D1371" s="134" t="str">
        <f>'BoR4 Rollup'!$D$6</f>
        <v>2023-2024</v>
      </c>
      <c r="E1371" s="136" t="str">
        <f>'BoR4 Rollup'!$E$6</f>
        <v>2023-2024</v>
      </c>
      <c r="F1371" s="44"/>
      <c r="G1371" s="5" t="s">
        <v>32</v>
      </c>
      <c r="H1371" s="5" t="str">
        <f t="shared" si="358"/>
        <v>156010</v>
      </c>
      <c r="I1371" s="78" t="s">
        <v>225</v>
      </c>
    </row>
    <row r="1372" spans="1:10" x14ac:dyDescent="0.2">
      <c r="A1372" s="26" t="str">
        <f>'BoR4 Rollup'!A1372</f>
        <v xml:space="preserve">  Salaries</v>
      </c>
      <c r="B1372" s="115"/>
      <c r="C1372" s="115"/>
      <c r="D1372" s="115"/>
      <c r="E1372" s="28">
        <f t="shared" ref="E1372:E1389" si="359">+D1372-C1372</f>
        <v>0</v>
      </c>
      <c r="F1372" s="10"/>
      <c r="G1372" s="5" t="s">
        <v>32</v>
      </c>
      <c r="H1372" s="5" t="str">
        <f t="shared" si="358"/>
        <v>156010</v>
      </c>
      <c r="I1372" s="78" t="s">
        <v>225</v>
      </c>
      <c r="J1372" s="78" t="s">
        <v>582</v>
      </c>
    </row>
    <row r="1373" spans="1:10" x14ac:dyDescent="0.2">
      <c r="A1373" s="26" t="str">
        <f>'BoR4 Rollup'!A1373</f>
        <v xml:space="preserve">  Other Compensation</v>
      </c>
      <c r="B1373" s="115"/>
      <c r="C1373" s="115"/>
      <c r="D1373" s="115"/>
      <c r="E1373" s="28">
        <f t="shared" si="359"/>
        <v>0</v>
      </c>
      <c r="F1373" s="10"/>
      <c r="G1373" s="5" t="s">
        <v>32</v>
      </c>
      <c r="H1373" s="5" t="str">
        <f t="shared" si="358"/>
        <v>156010</v>
      </c>
      <c r="I1373" s="78" t="s">
        <v>225</v>
      </c>
    </row>
    <row r="1374" spans="1:10" x14ac:dyDescent="0.2">
      <c r="A1374" s="26" t="str">
        <f>'BoR4 Rollup'!A1374</f>
        <v xml:space="preserve">  Related Benefits</v>
      </c>
      <c r="B1374" s="115"/>
      <c r="C1374" s="115"/>
      <c r="D1374" s="153"/>
      <c r="E1374" s="28">
        <f t="shared" si="359"/>
        <v>0</v>
      </c>
      <c r="F1374" s="10"/>
      <c r="G1374" s="5" t="s">
        <v>32</v>
      </c>
      <c r="H1374" s="5" t="str">
        <f t="shared" si="358"/>
        <v>156010</v>
      </c>
      <c r="I1374" s="78" t="s">
        <v>225</v>
      </c>
      <c r="J1374" s="78" t="s">
        <v>583</v>
      </c>
    </row>
    <row r="1375" spans="1:10" ht="15.75" x14ac:dyDescent="0.25">
      <c r="A1375" s="29" t="str">
        <f>'BoR4 Rollup'!A1375</f>
        <v>Total Personal Services</v>
      </c>
      <c r="B1375" s="118">
        <f>B1374+B1373+B1372</f>
        <v>0</v>
      </c>
      <c r="C1375" s="118">
        <f t="shared" ref="C1375:D1375" si="360">C1374+C1373+C1372</f>
        <v>0</v>
      </c>
      <c r="D1375" s="118">
        <f t="shared" si="360"/>
        <v>0</v>
      </c>
      <c r="E1375" s="31">
        <f t="shared" si="359"/>
        <v>0</v>
      </c>
      <c r="F1375" s="32"/>
      <c r="G1375" s="5" t="s">
        <v>8</v>
      </c>
      <c r="H1375" s="5" t="str">
        <f t="shared" si="358"/>
        <v>156010</v>
      </c>
      <c r="I1375" s="78" t="s">
        <v>225</v>
      </c>
    </row>
    <row r="1376" spans="1:10" x14ac:dyDescent="0.2">
      <c r="A1376" s="26" t="str">
        <f>'BoR4 Rollup'!A1376</f>
        <v xml:space="preserve"> Travel</v>
      </c>
      <c r="B1376" s="115"/>
      <c r="C1376" s="115"/>
      <c r="D1376" s="115"/>
      <c r="E1376" s="28">
        <f t="shared" si="359"/>
        <v>0</v>
      </c>
      <c r="F1376" s="10"/>
      <c r="G1376" s="5" t="s">
        <v>32</v>
      </c>
      <c r="H1376" s="5" t="str">
        <f t="shared" si="358"/>
        <v>156010</v>
      </c>
      <c r="I1376" s="78" t="s">
        <v>225</v>
      </c>
      <c r="J1376" s="78" t="s">
        <v>584</v>
      </c>
    </row>
    <row r="1377" spans="1:10" x14ac:dyDescent="0.2">
      <c r="A1377" s="26" t="str">
        <f>'BoR4 Rollup'!A1377</f>
        <v xml:space="preserve"> Operating Services</v>
      </c>
      <c r="B1377" s="115"/>
      <c r="C1377" s="115"/>
      <c r="D1377" s="115"/>
      <c r="E1377" s="28">
        <f t="shared" si="359"/>
        <v>0</v>
      </c>
      <c r="F1377" s="10"/>
      <c r="G1377" s="5" t="s">
        <v>32</v>
      </c>
      <c r="H1377" s="5" t="str">
        <f t="shared" si="358"/>
        <v>156010</v>
      </c>
      <c r="I1377" s="78" t="s">
        <v>225</v>
      </c>
      <c r="J1377" s="78" t="s">
        <v>585</v>
      </c>
    </row>
    <row r="1378" spans="1:10" x14ac:dyDescent="0.2">
      <c r="A1378" s="26" t="str">
        <f>'BoR4 Rollup'!A1378</f>
        <v xml:space="preserve"> Supplies</v>
      </c>
      <c r="B1378" s="115"/>
      <c r="C1378" s="115"/>
      <c r="D1378" s="115"/>
      <c r="E1378" s="28">
        <f t="shared" si="359"/>
        <v>0</v>
      </c>
      <c r="F1378" s="10"/>
      <c r="G1378" s="5" t="s">
        <v>32</v>
      </c>
      <c r="H1378" s="5" t="str">
        <f t="shared" si="358"/>
        <v>156010</v>
      </c>
      <c r="I1378" s="78" t="s">
        <v>225</v>
      </c>
      <c r="J1378" s="78" t="s">
        <v>586</v>
      </c>
    </row>
    <row r="1379" spans="1:10" ht="15.75" x14ac:dyDescent="0.25">
      <c r="A1379" s="29" t="str">
        <f>'BoR4 Rollup'!A1379</f>
        <v>Total Operating Expenses</v>
      </c>
      <c r="B1379" s="121">
        <f>B1378+B1377+B1376</f>
        <v>0</v>
      </c>
      <c r="C1379" s="121">
        <f t="shared" ref="C1379:D1379" si="361">C1378+C1377+C1376</f>
        <v>0</v>
      </c>
      <c r="D1379" s="121">
        <f t="shared" si="361"/>
        <v>0</v>
      </c>
      <c r="E1379" s="34">
        <f t="shared" si="359"/>
        <v>0</v>
      </c>
      <c r="F1379" s="35"/>
      <c r="G1379" s="5" t="s">
        <v>8</v>
      </c>
      <c r="H1379" s="5" t="str">
        <f t="shared" si="358"/>
        <v>156010</v>
      </c>
      <c r="I1379" s="78" t="s">
        <v>225</v>
      </c>
    </row>
    <row r="1380" spans="1:10" x14ac:dyDescent="0.2">
      <c r="A1380" s="26" t="str">
        <f>'BoR4 Rollup'!A1380</f>
        <v xml:space="preserve"> Professional Services</v>
      </c>
      <c r="B1380" s="115"/>
      <c r="C1380" s="115"/>
      <c r="D1380" s="115"/>
      <c r="E1380" s="28">
        <f t="shared" si="359"/>
        <v>0</v>
      </c>
      <c r="F1380" s="10"/>
      <c r="G1380" s="5" t="s">
        <v>32</v>
      </c>
      <c r="H1380" s="5" t="str">
        <f t="shared" si="358"/>
        <v>156010</v>
      </c>
      <c r="I1380" s="78" t="s">
        <v>225</v>
      </c>
      <c r="J1380" s="78" t="s">
        <v>587</v>
      </c>
    </row>
    <row r="1381" spans="1:10" x14ac:dyDescent="0.2">
      <c r="A1381" s="26" t="str">
        <f>'BoR4 Rollup'!A1381</f>
        <v xml:space="preserve"> Other Charges</v>
      </c>
      <c r="B1381" s="115"/>
      <c r="C1381" s="115"/>
      <c r="D1381" s="115"/>
      <c r="E1381" s="28">
        <f t="shared" si="359"/>
        <v>0</v>
      </c>
      <c r="F1381" s="10"/>
      <c r="G1381" s="5" t="s">
        <v>32</v>
      </c>
      <c r="H1381" s="5" t="str">
        <f t="shared" si="358"/>
        <v>156010</v>
      </c>
      <c r="I1381" s="78" t="s">
        <v>225</v>
      </c>
      <c r="J1381" s="78" t="s">
        <v>588</v>
      </c>
    </row>
    <row r="1382" spans="1:10" x14ac:dyDescent="0.2">
      <c r="A1382" s="26" t="str">
        <f>'BoR4 Rollup'!A1382</f>
        <v xml:space="preserve"> Debt Services</v>
      </c>
      <c r="B1382" s="115"/>
      <c r="C1382" s="115"/>
      <c r="D1382" s="115"/>
      <c r="E1382" s="28">
        <f t="shared" si="359"/>
        <v>0</v>
      </c>
      <c r="F1382" s="10"/>
      <c r="G1382" s="5" t="s">
        <v>32</v>
      </c>
      <c r="H1382" s="5" t="str">
        <f t="shared" si="358"/>
        <v>156010</v>
      </c>
      <c r="I1382" s="78" t="s">
        <v>225</v>
      </c>
    </row>
    <row r="1383" spans="1:10" x14ac:dyDescent="0.2">
      <c r="A1383" s="26" t="str">
        <f>'BoR4 Rollup'!A1383</f>
        <v xml:space="preserve"> Interagency Transfers</v>
      </c>
      <c r="B1383" s="115"/>
      <c r="C1383" s="115"/>
      <c r="D1383" s="115"/>
      <c r="E1383" s="28">
        <f t="shared" si="359"/>
        <v>0</v>
      </c>
      <c r="F1383" s="10"/>
      <c r="G1383" s="5" t="s">
        <v>32</v>
      </c>
      <c r="H1383" s="5" t="str">
        <f t="shared" si="358"/>
        <v>156010</v>
      </c>
      <c r="I1383" s="78" t="s">
        <v>225</v>
      </c>
      <c r="J1383" s="78" t="s">
        <v>589</v>
      </c>
    </row>
    <row r="1384" spans="1:10" ht="15.75" x14ac:dyDescent="0.25">
      <c r="A1384" s="29" t="str">
        <f>'BoR4 Rollup'!A1384</f>
        <v>Total Other Charges</v>
      </c>
      <c r="B1384" s="121">
        <f>B1383+B1382+B1381+B1380</f>
        <v>0</v>
      </c>
      <c r="C1384" s="121">
        <f t="shared" ref="C1384:D1384" si="362">C1383+C1382+C1381+C1380</f>
        <v>0</v>
      </c>
      <c r="D1384" s="121">
        <f t="shared" si="362"/>
        <v>0</v>
      </c>
      <c r="E1384" s="34">
        <f t="shared" si="359"/>
        <v>0</v>
      </c>
      <c r="F1384" s="35"/>
      <c r="G1384" s="5" t="s">
        <v>8</v>
      </c>
      <c r="H1384" s="5" t="str">
        <f t="shared" si="358"/>
        <v>156010</v>
      </c>
      <c r="I1384" s="78" t="s">
        <v>225</v>
      </c>
    </row>
    <row r="1385" spans="1:10" x14ac:dyDescent="0.2">
      <c r="A1385" s="26" t="str">
        <f>'BoR4 Rollup'!A1385</f>
        <v xml:space="preserve"> General Acquisitions</v>
      </c>
      <c r="B1385" s="115"/>
      <c r="C1385" s="115"/>
      <c r="D1385" s="115"/>
      <c r="E1385" s="28">
        <f t="shared" si="359"/>
        <v>0</v>
      </c>
      <c r="F1385" s="10"/>
      <c r="G1385" s="5" t="s">
        <v>32</v>
      </c>
      <c r="H1385" s="5" t="str">
        <f t="shared" si="358"/>
        <v>156010</v>
      </c>
      <c r="I1385" s="78" t="s">
        <v>225</v>
      </c>
      <c r="J1385" s="78" t="s">
        <v>590</v>
      </c>
    </row>
    <row r="1386" spans="1:10" x14ac:dyDescent="0.2">
      <c r="A1386" s="26" t="str">
        <f>'BoR4 Rollup'!A1386</f>
        <v xml:space="preserve"> Library Acquisitions</v>
      </c>
      <c r="B1386" s="115"/>
      <c r="C1386" s="115"/>
      <c r="D1386" s="115"/>
      <c r="E1386" s="28">
        <f t="shared" si="359"/>
        <v>0</v>
      </c>
      <c r="F1386" s="10"/>
      <c r="G1386" s="5" t="s">
        <v>32</v>
      </c>
      <c r="H1386" s="5" t="str">
        <f t="shared" si="358"/>
        <v>156010</v>
      </c>
      <c r="I1386" s="78" t="s">
        <v>225</v>
      </c>
      <c r="J1386" s="78" t="s">
        <v>590</v>
      </c>
    </row>
    <row r="1387" spans="1:10" x14ac:dyDescent="0.2">
      <c r="A1387" s="26" t="str">
        <f>'BoR4 Rollup'!A1387</f>
        <v xml:space="preserve"> Major Repairs</v>
      </c>
      <c r="B1387" s="115"/>
      <c r="C1387" s="115"/>
      <c r="D1387" s="115"/>
      <c r="E1387" s="28">
        <f t="shared" si="359"/>
        <v>0</v>
      </c>
      <c r="F1387" s="10"/>
      <c r="G1387" s="5" t="s">
        <v>32</v>
      </c>
      <c r="H1387" s="5" t="str">
        <f t="shared" si="358"/>
        <v>156010</v>
      </c>
      <c r="I1387" s="78" t="s">
        <v>225</v>
      </c>
    </row>
    <row r="1388" spans="1:10" ht="15.75" x14ac:dyDescent="0.25">
      <c r="A1388" s="29" t="str">
        <f>'BoR4 Rollup'!A1388</f>
        <v>Total Acquisitions and Major Repairs</v>
      </c>
      <c r="B1388" s="121">
        <f>B1387+B1386+B1385</f>
        <v>0</v>
      </c>
      <c r="C1388" s="121">
        <f t="shared" ref="C1388:D1388" si="363">C1387+C1386+C1385</f>
        <v>0</v>
      </c>
      <c r="D1388" s="121">
        <f t="shared" si="363"/>
        <v>0</v>
      </c>
      <c r="E1388" s="34">
        <f t="shared" si="359"/>
        <v>0</v>
      </c>
      <c r="F1388" s="35"/>
      <c r="G1388" s="5" t="s">
        <v>8</v>
      </c>
      <c r="H1388" s="5" t="str">
        <f t="shared" si="358"/>
        <v>156010</v>
      </c>
      <c r="I1388" s="78" t="s">
        <v>225</v>
      </c>
    </row>
    <row r="1389" spans="1:10" ht="15.75" x14ac:dyDescent="0.25">
      <c r="A1389" s="29" t="str">
        <f>'BoR4 Rollup'!A1389</f>
        <v>Function Total</v>
      </c>
      <c r="B1389" s="118">
        <f>B1388+B1384+B1379+B1375</f>
        <v>0</v>
      </c>
      <c r="C1389" s="118">
        <f t="shared" ref="C1389:D1389" si="364">C1388+C1384+C1379+C1375</f>
        <v>0</v>
      </c>
      <c r="D1389" s="118">
        <f t="shared" si="364"/>
        <v>0</v>
      </c>
      <c r="E1389" s="46">
        <f t="shared" si="359"/>
        <v>0</v>
      </c>
      <c r="F1389" s="32"/>
      <c r="G1389" s="5" t="s">
        <v>8</v>
      </c>
      <c r="H1389" s="5" t="str">
        <f>RIGHT($A$1371,6)</f>
        <v>156010</v>
      </c>
      <c r="I1389" s="78" t="s">
        <v>225</v>
      </c>
    </row>
    <row r="1390" spans="1:10" ht="15.75" x14ac:dyDescent="0.25">
      <c r="A1390" s="124" t="str">
        <f>'BoR4 Rollup'!A1390</f>
        <v>Function:  Instruction</v>
      </c>
      <c r="B1390" s="125"/>
      <c r="C1390" s="126"/>
      <c r="D1390" s="126"/>
      <c r="E1390" s="128"/>
      <c r="F1390" s="4"/>
      <c r="G1390" s="5" t="s">
        <v>32</v>
      </c>
      <c r="H1390" s="5" t="str">
        <f t="shared" ref="H1390:H1409" si="365">RIGHT($A$1392,6)</f>
        <v>156011</v>
      </c>
      <c r="I1390" s="78" t="s">
        <v>228</v>
      </c>
    </row>
    <row r="1391" spans="1:10" ht="15.75" x14ac:dyDescent="0.25">
      <c r="A1391" s="129" t="str">
        <f>'BoR4 Rollup'!A1391</f>
        <v>Orgn:  Construction Trades - Scaffolding</v>
      </c>
      <c r="B1391" s="130" t="str">
        <f>+'BoR4 Rollup'!B1391</f>
        <v>Actual</v>
      </c>
      <c r="C1391" s="130" t="str">
        <f>+'BoR4 Rollup'!C1391</f>
        <v>Budgeted</v>
      </c>
      <c r="D1391" s="130" t="str">
        <f>+'BoR4 Rollup'!D1391</f>
        <v>Budgeted</v>
      </c>
      <c r="E1391" s="132" t="str">
        <f>'BoR4 Rollup'!E1370</f>
        <v>2022-2023 +/-</v>
      </c>
      <c r="F1391" s="18"/>
      <c r="G1391" s="5" t="s">
        <v>32</v>
      </c>
      <c r="H1391" s="5" t="str">
        <f t="shared" si="365"/>
        <v>156011</v>
      </c>
      <c r="I1391" s="78" t="s">
        <v>228</v>
      </c>
    </row>
    <row r="1392" spans="1:10" ht="15.75" x14ac:dyDescent="0.25">
      <c r="A1392" s="133" t="str">
        <f>'BoR4 Rollup'!A1392</f>
        <v>Organization ID:  156011</v>
      </c>
      <c r="B1392" s="134" t="str">
        <f>'BoR4 Rollup'!$B$6</f>
        <v>2022-2023</v>
      </c>
      <c r="C1392" s="134" t="str">
        <f>'BoR4 Rollup'!$C$6</f>
        <v>2022-2023</v>
      </c>
      <c r="D1392" s="134" t="str">
        <f>'BoR4 Rollup'!$D$6</f>
        <v>2023-2024</v>
      </c>
      <c r="E1392" s="136" t="str">
        <f>'BoR4 Rollup'!$E$6</f>
        <v>2023-2024</v>
      </c>
      <c r="F1392" s="18"/>
      <c r="G1392" s="5" t="s">
        <v>32</v>
      </c>
      <c r="H1392" s="5" t="str">
        <f t="shared" si="365"/>
        <v>156011</v>
      </c>
      <c r="I1392" s="78" t="s">
        <v>228</v>
      </c>
    </row>
    <row r="1393" spans="1:10" x14ac:dyDescent="0.2">
      <c r="A1393" s="26" t="str">
        <f>'BoR4 Rollup'!A1393</f>
        <v xml:space="preserve">  Salaries</v>
      </c>
      <c r="B1393" s="115"/>
      <c r="C1393" s="115"/>
      <c r="D1393" s="115"/>
      <c r="E1393" s="28">
        <f t="shared" ref="E1393:E1410" si="366">+D1393-C1393</f>
        <v>0</v>
      </c>
      <c r="F1393" s="10"/>
      <c r="G1393" s="5" t="s">
        <v>32</v>
      </c>
      <c r="H1393" s="5" t="str">
        <f t="shared" si="365"/>
        <v>156011</v>
      </c>
      <c r="I1393" s="78" t="s">
        <v>228</v>
      </c>
      <c r="J1393" s="78" t="s">
        <v>582</v>
      </c>
    </row>
    <row r="1394" spans="1:10" x14ac:dyDescent="0.2">
      <c r="A1394" s="26" t="str">
        <f>'BoR4 Rollup'!A1394</f>
        <v xml:space="preserve">  Other Compensation</v>
      </c>
      <c r="B1394" s="115"/>
      <c r="C1394" s="115"/>
      <c r="D1394" s="115"/>
      <c r="E1394" s="28">
        <f t="shared" si="366"/>
        <v>0</v>
      </c>
      <c r="F1394" s="10"/>
      <c r="G1394" s="5" t="s">
        <v>32</v>
      </c>
      <c r="H1394" s="5" t="str">
        <f t="shared" si="365"/>
        <v>156011</v>
      </c>
      <c r="I1394" s="78" t="s">
        <v>228</v>
      </c>
    </row>
    <row r="1395" spans="1:10" x14ac:dyDescent="0.2">
      <c r="A1395" s="26" t="str">
        <f>'BoR4 Rollup'!A1395</f>
        <v xml:space="preserve">  Related Benefits</v>
      </c>
      <c r="B1395" s="115"/>
      <c r="C1395" s="115"/>
      <c r="D1395" s="153"/>
      <c r="E1395" s="28">
        <f t="shared" si="366"/>
        <v>0</v>
      </c>
      <c r="F1395" s="10"/>
      <c r="G1395" s="5" t="s">
        <v>32</v>
      </c>
      <c r="H1395" s="5" t="str">
        <f t="shared" si="365"/>
        <v>156011</v>
      </c>
      <c r="I1395" s="78" t="s">
        <v>228</v>
      </c>
      <c r="J1395" s="78" t="s">
        <v>583</v>
      </c>
    </row>
    <row r="1396" spans="1:10" ht="15.75" x14ac:dyDescent="0.25">
      <c r="A1396" s="29" t="str">
        <f>'BoR4 Rollup'!A1396</f>
        <v>Total Personal Services</v>
      </c>
      <c r="B1396" s="118">
        <f>B1395+B1394+B1393</f>
        <v>0</v>
      </c>
      <c r="C1396" s="118">
        <f t="shared" ref="C1396:D1396" si="367">C1395+C1394+C1393</f>
        <v>0</v>
      </c>
      <c r="D1396" s="118">
        <f t="shared" si="367"/>
        <v>0</v>
      </c>
      <c r="E1396" s="31">
        <f t="shared" si="366"/>
        <v>0</v>
      </c>
      <c r="F1396" s="32"/>
      <c r="G1396" s="5" t="s">
        <v>8</v>
      </c>
      <c r="H1396" s="5" t="str">
        <f t="shared" si="365"/>
        <v>156011</v>
      </c>
      <c r="I1396" s="78" t="s">
        <v>228</v>
      </c>
    </row>
    <row r="1397" spans="1:10" x14ac:dyDescent="0.2">
      <c r="A1397" s="26" t="str">
        <f>'BoR4 Rollup'!A1397</f>
        <v xml:space="preserve"> Travel</v>
      </c>
      <c r="B1397" s="115"/>
      <c r="C1397" s="115"/>
      <c r="D1397" s="115"/>
      <c r="E1397" s="28">
        <f t="shared" si="366"/>
        <v>0</v>
      </c>
      <c r="F1397" s="10"/>
      <c r="G1397" s="5" t="s">
        <v>32</v>
      </c>
      <c r="H1397" s="5" t="str">
        <f t="shared" si="365"/>
        <v>156011</v>
      </c>
      <c r="I1397" s="78" t="s">
        <v>228</v>
      </c>
      <c r="J1397" s="78" t="s">
        <v>584</v>
      </c>
    </row>
    <row r="1398" spans="1:10" x14ac:dyDescent="0.2">
      <c r="A1398" s="26" t="str">
        <f>'BoR4 Rollup'!A1398</f>
        <v xml:space="preserve"> Operating Services</v>
      </c>
      <c r="B1398" s="115"/>
      <c r="C1398" s="115"/>
      <c r="D1398" s="115"/>
      <c r="E1398" s="28">
        <f t="shared" si="366"/>
        <v>0</v>
      </c>
      <c r="F1398" s="10"/>
      <c r="G1398" s="5" t="s">
        <v>32</v>
      </c>
      <c r="H1398" s="5" t="str">
        <f t="shared" si="365"/>
        <v>156011</v>
      </c>
      <c r="I1398" s="78" t="s">
        <v>228</v>
      </c>
      <c r="J1398" s="78" t="s">
        <v>585</v>
      </c>
    </row>
    <row r="1399" spans="1:10" x14ac:dyDescent="0.2">
      <c r="A1399" s="26" t="str">
        <f>'BoR4 Rollup'!A1399</f>
        <v xml:space="preserve"> Supplies</v>
      </c>
      <c r="B1399" s="115"/>
      <c r="C1399" s="115"/>
      <c r="D1399" s="115"/>
      <c r="E1399" s="28">
        <f t="shared" si="366"/>
        <v>0</v>
      </c>
      <c r="F1399" s="10"/>
      <c r="G1399" s="5" t="s">
        <v>32</v>
      </c>
      <c r="H1399" s="5" t="str">
        <f t="shared" si="365"/>
        <v>156011</v>
      </c>
      <c r="I1399" s="78" t="s">
        <v>228</v>
      </c>
      <c r="J1399" s="78" t="s">
        <v>586</v>
      </c>
    </row>
    <row r="1400" spans="1:10" ht="15.75" x14ac:dyDescent="0.25">
      <c r="A1400" s="29" t="str">
        <f>'BoR4 Rollup'!A1400</f>
        <v>Total Operating Expenses</v>
      </c>
      <c r="B1400" s="121">
        <f>B1399+B1398+B1397</f>
        <v>0</v>
      </c>
      <c r="C1400" s="121">
        <f t="shared" ref="C1400:D1400" si="368">C1399+C1398+C1397</f>
        <v>0</v>
      </c>
      <c r="D1400" s="121">
        <f t="shared" si="368"/>
        <v>0</v>
      </c>
      <c r="E1400" s="34">
        <f t="shared" si="366"/>
        <v>0</v>
      </c>
      <c r="F1400" s="35"/>
      <c r="G1400" s="5" t="s">
        <v>8</v>
      </c>
      <c r="H1400" s="5" t="str">
        <f t="shared" si="365"/>
        <v>156011</v>
      </c>
      <c r="I1400" s="78" t="s">
        <v>228</v>
      </c>
    </row>
    <row r="1401" spans="1:10" x14ac:dyDescent="0.2">
      <c r="A1401" s="26" t="str">
        <f>'BoR4 Rollup'!A1401</f>
        <v xml:space="preserve"> Professional Services</v>
      </c>
      <c r="B1401" s="115"/>
      <c r="C1401" s="115"/>
      <c r="D1401" s="115"/>
      <c r="E1401" s="28">
        <f t="shared" si="366"/>
        <v>0</v>
      </c>
      <c r="F1401" s="10"/>
      <c r="G1401" s="5" t="s">
        <v>32</v>
      </c>
      <c r="H1401" s="5" t="str">
        <f t="shared" si="365"/>
        <v>156011</v>
      </c>
      <c r="I1401" s="78" t="s">
        <v>228</v>
      </c>
      <c r="J1401" s="78" t="s">
        <v>587</v>
      </c>
    </row>
    <row r="1402" spans="1:10" x14ac:dyDescent="0.2">
      <c r="A1402" s="26" t="str">
        <f>'BoR4 Rollup'!A1402</f>
        <v xml:space="preserve"> Other Charges</v>
      </c>
      <c r="B1402" s="115"/>
      <c r="C1402" s="115"/>
      <c r="D1402" s="115"/>
      <c r="E1402" s="28">
        <f t="shared" si="366"/>
        <v>0</v>
      </c>
      <c r="F1402" s="10"/>
      <c r="G1402" s="5" t="s">
        <v>32</v>
      </c>
      <c r="H1402" s="5" t="str">
        <f t="shared" si="365"/>
        <v>156011</v>
      </c>
      <c r="I1402" s="78" t="s">
        <v>228</v>
      </c>
      <c r="J1402" s="78" t="s">
        <v>588</v>
      </c>
    </row>
    <row r="1403" spans="1:10" x14ac:dyDescent="0.2">
      <c r="A1403" s="26" t="str">
        <f>'BoR4 Rollup'!A1403</f>
        <v xml:space="preserve"> Debt Services</v>
      </c>
      <c r="B1403" s="115"/>
      <c r="C1403" s="115"/>
      <c r="D1403" s="115"/>
      <c r="E1403" s="28">
        <f t="shared" si="366"/>
        <v>0</v>
      </c>
      <c r="F1403" s="10"/>
      <c r="G1403" s="5" t="s">
        <v>32</v>
      </c>
      <c r="H1403" s="5" t="str">
        <f t="shared" si="365"/>
        <v>156011</v>
      </c>
      <c r="I1403" s="78" t="s">
        <v>228</v>
      </c>
    </row>
    <row r="1404" spans="1:10" x14ac:dyDescent="0.2">
      <c r="A1404" s="26" t="str">
        <f>'BoR4 Rollup'!A1404</f>
        <v xml:space="preserve"> Interagency Transfers</v>
      </c>
      <c r="B1404" s="115"/>
      <c r="C1404" s="115"/>
      <c r="D1404" s="115"/>
      <c r="E1404" s="28">
        <f t="shared" si="366"/>
        <v>0</v>
      </c>
      <c r="F1404" s="10"/>
      <c r="G1404" s="5" t="s">
        <v>32</v>
      </c>
      <c r="H1404" s="5" t="str">
        <f t="shared" si="365"/>
        <v>156011</v>
      </c>
      <c r="I1404" s="78" t="s">
        <v>228</v>
      </c>
      <c r="J1404" s="78" t="s">
        <v>589</v>
      </c>
    </row>
    <row r="1405" spans="1:10" ht="15.75" x14ac:dyDescent="0.25">
      <c r="A1405" s="29" t="str">
        <f>'BoR4 Rollup'!A1405</f>
        <v>Total Other Charges</v>
      </c>
      <c r="B1405" s="121">
        <f>B1404+B1403+B1402+B1401</f>
        <v>0</v>
      </c>
      <c r="C1405" s="121">
        <f t="shared" ref="C1405:D1405" si="369">C1404+C1403+C1402+C1401</f>
        <v>0</v>
      </c>
      <c r="D1405" s="121">
        <f t="shared" si="369"/>
        <v>0</v>
      </c>
      <c r="E1405" s="34">
        <f t="shared" si="366"/>
        <v>0</v>
      </c>
      <c r="F1405" s="35"/>
      <c r="G1405" s="5" t="s">
        <v>8</v>
      </c>
      <c r="H1405" s="5" t="str">
        <f t="shared" si="365"/>
        <v>156011</v>
      </c>
      <c r="I1405" s="78" t="s">
        <v>228</v>
      </c>
    </row>
    <row r="1406" spans="1:10" x14ac:dyDescent="0.2">
      <c r="A1406" s="26" t="str">
        <f>'BoR4 Rollup'!A1406</f>
        <v xml:space="preserve"> General Acquisitions</v>
      </c>
      <c r="B1406" s="115"/>
      <c r="C1406" s="115"/>
      <c r="D1406" s="115"/>
      <c r="E1406" s="28">
        <f t="shared" si="366"/>
        <v>0</v>
      </c>
      <c r="F1406" s="10"/>
      <c r="G1406" s="5" t="s">
        <v>32</v>
      </c>
      <c r="H1406" s="5" t="str">
        <f t="shared" si="365"/>
        <v>156011</v>
      </c>
      <c r="I1406" s="78" t="s">
        <v>228</v>
      </c>
      <c r="J1406" s="78" t="s">
        <v>590</v>
      </c>
    </row>
    <row r="1407" spans="1:10" x14ac:dyDescent="0.2">
      <c r="A1407" s="26" t="str">
        <f>'BoR4 Rollup'!A1407</f>
        <v xml:space="preserve"> Library Acquisitions</v>
      </c>
      <c r="B1407" s="115"/>
      <c r="C1407" s="115"/>
      <c r="D1407" s="115"/>
      <c r="E1407" s="28">
        <f t="shared" si="366"/>
        <v>0</v>
      </c>
      <c r="F1407" s="10"/>
      <c r="G1407" s="5" t="s">
        <v>32</v>
      </c>
      <c r="H1407" s="5" t="str">
        <f t="shared" si="365"/>
        <v>156011</v>
      </c>
      <c r="I1407" s="78" t="s">
        <v>228</v>
      </c>
      <c r="J1407" s="78" t="s">
        <v>590</v>
      </c>
    </row>
    <row r="1408" spans="1:10" x14ac:dyDescent="0.2">
      <c r="A1408" s="26" t="str">
        <f>'BoR4 Rollup'!A1408</f>
        <v xml:space="preserve"> Major Repairs</v>
      </c>
      <c r="B1408" s="115"/>
      <c r="C1408" s="115"/>
      <c r="D1408" s="115"/>
      <c r="E1408" s="28">
        <f t="shared" si="366"/>
        <v>0</v>
      </c>
      <c r="F1408" s="10"/>
      <c r="G1408" s="5" t="s">
        <v>32</v>
      </c>
      <c r="H1408" s="5" t="str">
        <f t="shared" si="365"/>
        <v>156011</v>
      </c>
      <c r="I1408" s="78" t="s">
        <v>228</v>
      </c>
    </row>
    <row r="1409" spans="1:10" ht="15.75" x14ac:dyDescent="0.25">
      <c r="A1409" s="29" t="str">
        <f>'BoR4 Rollup'!A1409</f>
        <v>Total Acquisitions and Major Repairs</v>
      </c>
      <c r="B1409" s="121">
        <f>B1408+B1407+B1406</f>
        <v>0</v>
      </c>
      <c r="C1409" s="121">
        <f t="shared" ref="C1409:D1409" si="370">C1408+C1407+C1406</f>
        <v>0</v>
      </c>
      <c r="D1409" s="121">
        <f t="shared" si="370"/>
        <v>0</v>
      </c>
      <c r="E1409" s="34">
        <f t="shared" si="366"/>
        <v>0</v>
      </c>
      <c r="F1409" s="35"/>
      <c r="G1409" s="5" t="s">
        <v>8</v>
      </c>
      <c r="H1409" s="5" t="str">
        <f t="shared" si="365"/>
        <v>156011</v>
      </c>
      <c r="I1409" s="78" t="s">
        <v>228</v>
      </c>
    </row>
    <row r="1410" spans="1:10" ht="15.75" x14ac:dyDescent="0.25">
      <c r="A1410" s="29" t="str">
        <f>'BoR4 Rollup'!A1410</f>
        <v>Function Total</v>
      </c>
      <c r="B1410" s="118">
        <f>B1409+B1405+B1400+B1396</f>
        <v>0</v>
      </c>
      <c r="C1410" s="118">
        <f t="shared" ref="C1410:D1410" si="371">C1409+C1405+C1400+C1396</f>
        <v>0</v>
      </c>
      <c r="D1410" s="118">
        <f t="shared" si="371"/>
        <v>0</v>
      </c>
      <c r="E1410" s="46">
        <f t="shared" si="366"/>
        <v>0</v>
      </c>
      <c r="F1410" s="32"/>
      <c r="G1410" s="5" t="s">
        <v>8</v>
      </c>
      <c r="H1410" s="5" t="str">
        <f>RIGHT($A$1392,6)</f>
        <v>156011</v>
      </c>
      <c r="I1410" s="78" t="s">
        <v>228</v>
      </c>
    </row>
    <row r="1411" spans="1:10" ht="15.75" x14ac:dyDescent="0.25">
      <c r="A1411" s="124" t="str">
        <f>'BoR4 Rollup'!A1411</f>
        <v>Function:  Instruction</v>
      </c>
      <c r="B1411" s="125"/>
      <c r="C1411" s="126"/>
      <c r="D1411" s="126"/>
      <c r="E1411" s="128"/>
      <c r="F1411" s="4"/>
      <c r="G1411" s="5" t="s">
        <v>45</v>
      </c>
      <c r="H1411" s="5" t="str">
        <f t="shared" ref="H1411:H1430" si="372">RIGHT($A$1413,6)</f>
        <v>157001</v>
      </c>
      <c r="I1411" s="78" t="s">
        <v>231</v>
      </c>
    </row>
    <row r="1412" spans="1:10" ht="15.75" x14ac:dyDescent="0.25">
      <c r="A1412" s="129" t="str">
        <f>'BoR4 Rollup'!A1412</f>
        <v>Orgn:  Industrial Trades Admin</v>
      </c>
      <c r="B1412" s="130" t="str">
        <f>+'BoR4 Rollup'!B1412</f>
        <v>Actual</v>
      </c>
      <c r="C1412" s="130" t="str">
        <f>+'BoR4 Rollup'!C1412</f>
        <v>Budgeted</v>
      </c>
      <c r="D1412" s="130" t="str">
        <f>+'BoR4 Rollup'!D1412</f>
        <v>Budgeted</v>
      </c>
      <c r="E1412" s="132" t="str">
        <f>'BoR4 Rollup'!E1391</f>
        <v>2022-2023 +/-</v>
      </c>
      <c r="F1412" s="44"/>
      <c r="G1412" s="5" t="s">
        <v>45</v>
      </c>
      <c r="H1412" s="5" t="str">
        <f t="shared" si="372"/>
        <v>157001</v>
      </c>
      <c r="I1412" s="78" t="s">
        <v>231</v>
      </c>
    </row>
    <row r="1413" spans="1:10" ht="15.75" x14ac:dyDescent="0.25">
      <c r="A1413" s="133" t="str">
        <f>'BoR4 Rollup'!A1413</f>
        <v>Organization ID:  157001</v>
      </c>
      <c r="B1413" s="134" t="str">
        <f>'BoR4 Rollup'!$B$6</f>
        <v>2022-2023</v>
      </c>
      <c r="C1413" s="134" t="str">
        <f>'BoR4 Rollup'!$C$6</f>
        <v>2022-2023</v>
      </c>
      <c r="D1413" s="134" t="str">
        <f>'BoR4 Rollup'!$D$6</f>
        <v>2023-2024</v>
      </c>
      <c r="E1413" s="136" t="str">
        <f>'BoR4 Rollup'!$E$6</f>
        <v>2023-2024</v>
      </c>
      <c r="F1413" s="44"/>
      <c r="G1413" s="5" t="s">
        <v>45</v>
      </c>
      <c r="H1413" s="5" t="str">
        <f t="shared" si="372"/>
        <v>157001</v>
      </c>
      <c r="I1413" s="78" t="s">
        <v>231</v>
      </c>
    </row>
    <row r="1414" spans="1:10" x14ac:dyDescent="0.2">
      <c r="A1414" s="26" t="str">
        <f>'BoR4 Rollup'!A1414</f>
        <v xml:space="preserve">  Salaries</v>
      </c>
      <c r="B1414" s="115"/>
      <c r="C1414" s="115"/>
      <c r="D1414" s="115"/>
      <c r="E1414" s="28">
        <f t="shared" ref="E1414:E1431" si="373">+D1414-C1414</f>
        <v>0</v>
      </c>
      <c r="F1414" s="10"/>
      <c r="G1414" s="5" t="s">
        <v>45</v>
      </c>
      <c r="H1414" s="5" t="str">
        <f t="shared" si="372"/>
        <v>157001</v>
      </c>
      <c r="I1414" s="78" t="s">
        <v>231</v>
      </c>
      <c r="J1414" s="78" t="s">
        <v>582</v>
      </c>
    </row>
    <row r="1415" spans="1:10" x14ac:dyDescent="0.2">
      <c r="A1415" s="26" t="str">
        <f>'BoR4 Rollup'!A1415</f>
        <v xml:space="preserve">  Other Compensation</v>
      </c>
      <c r="B1415" s="115"/>
      <c r="C1415" s="115"/>
      <c r="D1415" s="115"/>
      <c r="E1415" s="28">
        <f t="shared" si="373"/>
        <v>0</v>
      </c>
      <c r="F1415" s="10"/>
      <c r="G1415" s="5" t="s">
        <v>45</v>
      </c>
      <c r="H1415" s="5" t="str">
        <f t="shared" si="372"/>
        <v>157001</v>
      </c>
      <c r="I1415" s="78" t="s">
        <v>231</v>
      </c>
    </row>
    <row r="1416" spans="1:10" x14ac:dyDescent="0.2">
      <c r="A1416" s="26" t="str">
        <f>'BoR4 Rollup'!A1416</f>
        <v xml:space="preserve">  Related Benefits</v>
      </c>
      <c r="B1416" s="115"/>
      <c r="C1416" s="115"/>
      <c r="D1416" s="153"/>
      <c r="E1416" s="28">
        <f t="shared" si="373"/>
        <v>0</v>
      </c>
      <c r="F1416" s="10"/>
      <c r="G1416" s="5" t="s">
        <v>45</v>
      </c>
      <c r="H1416" s="5" t="str">
        <f t="shared" si="372"/>
        <v>157001</v>
      </c>
      <c r="I1416" s="78" t="s">
        <v>231</v>
      </c>
      <c r="J1416" s="78" t="s">
        <v>583</v>
      </c>
    </row>
    <row r="1417" spans="1:10" ht="15.75" x14ac:dyDescent="0.25">
      <c r="A1417" s="29" t="str">
        <f>'BoR4 Rollup'!A1417</f>
        <v>Total Personal Services</v>
      </c>
      <c r="B1417" s="118">
        <f>B1416+B1415+B1414</f>
        <v>0</v>
      </c>
      <c r="C1417" s="118">
        <f>C1416+C1415+C1414</f>
        <v>0</v>
      </c>
      <c r="D1417" s="118">
        <f>D1416+D1415+D1414</f>
        <v>0</v>
      </c>
      <c r="E1417" s="31">
        <f t="shared" si="373"/>
        <v>0</v>
      </c>
      <c r="F1417" s="32"/>
      <c r="G1417" s="5" t="s">
        <v>45</v>
      </c>
      <c r="H1417" s="5" t="str">
        <f t="shared" si="372"/>
        <v>157001</v>
      </c>
      <c r="I1417" s="78" t="s">
        <v>231</v>
      </c>
    </row>
    <row r="1418" spans="1:10" x14ac:dyDescent="0.2">
      <c r="A1418" s="26" t="str">
        <f>'BoR4 Rollup'!A1418</f>
        <v xml:space="preserve"> Travel</v>
      </c>
      <c r="B1418" s="115"/>
      <c r="C1418" s="115"/>
      <c r="D1418" s="115"/>
      <c r="E1418" s="28">
        <f t="shared" si="373"/>
        <v>0</v>
      </c>
      <c r="F1418" s="10"/>
      <c r="G1418" s="5" t="s">
        <v>45</v>
      </c>
      <c r="H1418" s="5" t="str">
        <f t="shared" si="372"/>
        <v>157001</v>
      </c>
      <c r="I1418" s="78" t="s">
        <v>231</v>
      </c>
      <c r="J1418" s="78" t="s">
        <v>584</v>
      </c>
    </row>
    <row r="1419" spans="1:10" x14ac:dyDescent="0.2">
      <c r="A1419" s="26" t="str">
        <f>'BoR4 Rollup'!A1419</f>
        <v xml:space="preserve"> Operating Services</v>
      </c>
      <c r="B1419" s="115"/>
      <c r="C1419" s="115"/>
      <c r="D1419" s="115"/>
      <c r="E1419" s="28">
        <f t="shared" si="373"/>
        <v>0</v>
      </c>
      <c r="F1419" s="10"/>
      <c r="G1419" s="5" t="s">
        <v>45</v>
      </c>
      <c r="H1419" s="5" t="str">
        <f t="shared" si="372"/>
        <v>157001</v>
      </c>
      <c r="I1419" s="78" t="s">
        <v>231</v>
      </c>
      <c r="J1419" s="78" t="s">
        <v>585</v>
      </c>
    </row>
    <row r="1420" spans="1:10" x14ac:dyDescent="0.2">
      <c r="A1420" s="26" t="str">
        <f>'BoR4 Rollup'!A1420</f>
        <v xml:space="preserve"> Supplies</v>
      </c>
      <c r="B1420" s="115"/>
      <c r="C1420" s="115"/>
      <c r="D1420" s="115"/>
      <c r="E1420" s="28">
        <f t="shared" si="373"/>
        <v>0</v>
      </c>
      <c r="F1420" s="10"/>
      <c r="G1420" s="5" t="s">
        <v>45</v>
      </c>
      <c r="H1420" s="5" t="str">
        <f t="shared" si="372"/>
        <v>157001</v>
      </c>
      <c r="I1420" s="78" t="s">
        <v>231</v>
      </c>
      <c r="J1420" s="78" t="s">
        <v>586</v>
      </c>
    </row>
    <row r="1421" spans="1:10" ht="15.75" x14ac:dyDescent="0.25">
      <c r="A1421" s="29" t="str">
        <f>'BoR4 Rollup'!A1421</f>
        <v>Total Operating Expenses</v>
      </c>
      <c r="B1421" s="121">
        <f>B1420+B1419+B1418</f>
        <v>0</v>
      </c>
      <c r="C1421" s="121">
        <f>C1420+C1419+C1418</f>
        <v>0</v>
      </c>
      <c r="D1421" s="121">
        <f>D1420+D1419+D1418</f>
        <v>0</v>
      </c>
      <c r="E1421" s="34">
        <f t="shared" si="373"/>
        <v>0</v>
      </c>
      <c r="F1421" s="35"/>
      <c r="G1421" s="5" t="s">
        <v>45</v>
      </c>
      <c r="H1421" s="5" t="str">
        <f t="shared" si="372"/>
        <v>157001</v>
      </c>
      <c r="I1421" s="78" t="s">
        <v>231</v>
      </c>
    </row>
    <row r="1422" spans="1:10" x14ac:dyDescent="0.2">
      <c r="A1422" s="26" t="str">
        <f>'BoR4 Rollup'!A1422</f>
        <v xml:space="preserve"> Professional Services</v>
      </c>
      <c r="B1422" s="115"/>
      <c r="C1422" s="115"/>
      <c r="D1422" s="115"/>
      <c r="E1422" s="28">
        <f t="shared" si="373"/>
        <v>0</v>
      </c>
      <c r="F1422" s="10"/>
      <c r="G1422" s="5" t="s">
        <v>45</v>
      </c>
      <c r="H1422" s="5" t="str">
        <f t="shared" si="372"/>
        <v>157001</v>
      </c>
      <c r="I1422" s="78" t="s">
        <v>231</v>
      </c>
      <c r="J1422" s="78" t="s">
        <v>587</v>
      </c>
    </row>
    <row r="1423" spans="1:10" x14ac:dyDescent="0.2">
      <c r="A1423" s="26" t="str">
        <f>'BoR4 Rollup'!A1423</f>
        <v xml:space="preserve"> Other Charges</v>
      </c>
      <c r="B1423" s="115"/>
      <c r="C1423" s="115"/>
      <c r="D1423" s="115"/>
      <c r="E1423" s="28">
        <f t="shared" si="373"/>
        <v>0</v>
      </c>
      <c r="F1423" s="10"/>
      <c r="G1423" s="5" t="s">
        <v>45</v>
      </c>
      <c r="H1423" s="5" t="str">
        <f t="shared" si="372"/>
        <v>157001</v>
      </c>
      <c r="I1423" s="78" t="s">
        <v>231</v>
      </c>
      <c r="J1423" s="78" t="s">
        <v>588</v>
      </c>
    </row>
    <row r="1424" spans="1:10" x14ac:dyDescent="0.2">
      <c r="A1424" s="26" t="str">
        <f>'BoR4 Rollup'!A1424</f>
        <v xml:space="preserve"> Debt Services</v>
      </c>
      <c r="B1424" s="115"/>
      <c r="C1424" s="115"/>
      <c r="D1424" s="115"/>
      <c r="E1424" s="28">
        <f t="shared" si="373"/>
        <v>0</v>
      </c>
      <c r="F1424" s="10"/>
      <c r="G1424" s="5" t="s">
        <v>45</v>
      </c>
      <c r="H1424" s="5" t="str">
        <f t="shared" si="372"/>
        <v>157001</v>
      </c>
      <c r="I1424" s="78" t="s">
        <v>231</v>
      </c>
    </row>
    <row r="1425" spans="1:10" x14ac:dyDescent="0.2">
      <c r="A1425" s="26" t="str">
        <f>'BoR4 Rollup'!A1425</f>
        <v xml:space="preserve"> Interagency Transfers</v>
      </c>
      <c r="B1425" s="115"/>
      <c r="C1425" s="115"/>
      <c r="D1425" s="115"/>
      <c r="E1425" s="28">
        <f t="shared" si="373"/>
        <v>0</v>
      </c>
      <c r="F1425" s="10"/>
      <c r="G1425" s="5" t="s">
        <v>45</v>
      </c>
      <c r="H1425" s="5" t="str">
        <f t="shared" si="372"/>
        <v>157001</v>
      </c>
      <c r="I1425" s="78" t="s">
        <v>231</v>
      </c>
      <c r="J1425" s="78" t="s">
        <v>589</v>
      </c>
    </row>
    <row r="1426" spans="1:10" ht="15.75" x14ac:dyDescent="0.25">
      <c r="A1426" s="29" t="str">
        <f>'BoR4 Rollup'!A1426</f>
        <v>Total Other Charges</v>
      </c>
      <c r="B1426" s="121">
        <f>B1425+B1424+B1423+B1422</f>
        <v>0</v>
      </c>
      <c r="C1426" s="121">
        <f>C1425+C1424+C1423+C1422</f>
        <v>0</v>
      </c>
      <c r="D1426" s="121">
        <f>D1425+D1424+D1423+D1422</f>
        <v>0</v>
      </c>
      <c r="E1426" s="34">
        <f t="shared" si="373"/>
        <v>0</v>
      </c>
      <c r="F1426" s="35"/>
      <c r="G1426" s="5" t="s">
        <v>45</v>
      </c>
      <c r="H1426" s="5" t="str">
        <f t="shared" si="372"/>
        <v>157001</v>
      </c>
      <c r="I1426" s="78" t="s">
        <v>231</v>
      </c>
    </row>
    <row r="1427" spans="1:10" x14ac:dyDescent="0.2">
      <c r="A1427" s="26" t="str">
        <f>'BoR4 Rollup'!A1427</f>
        <v xml:space="preserve"> General Acquisitions</v>
      </c>
      <c r="B1427" s="115"/>
      <c r="C1427" s="115"/>
      <c r="D1427" s="115"/>
      <c r="E1427" s="28">
        <f t="shared" si="373"/>
        <v>0</v>
      </c>
      <c r="F1427" s="10"/>
      <c r="G1427" s="5" t="s">
        <v>45</v>
      </c>
      <c r="H1427" s="5" t="str">
        <f t="shared" si="372"/>
        <v>157001</v>
      </c>
      <c r="I1427" s="78" t="s">
        <v>231</v>
      </c>
      <c r="J1427" s="78" t="s">
        <v>590</v>
      </c>
    </row>
    <row r="1428" spans="1:10" x14ac:dyDescent="0.2">
      <c r="A1428" s="26" t="str">
        <f>'BoR4 Rollup'!A1428</f>
        <v xml:space="preserve"> Library Acquisitions</v>
      </c>
      <c r="B1428" s="115"/>
      <c r="C1428" s="115"/>
      <c r="D1428" s="115"/>
      <c r="E1428" s="28">
        <f t="shared" si="373"/>
        <v>0</v>
      </c>
      <c r="F1428" s="10"/>
      <c r="G1428" s="5" t="s">
        <v>45</v>
      </c>
      <c r="H1428" s="5" t="str">
        <f t="shared" si="372"/>
        <v>157001</v>
      </c>
      <c r="I1428" s="78" t="s">
        <v>231</v>
      </c>
      <c r="J1428" s="78" t="s">
        <v>590</v>
      </c>
    </row>
    <row r="1429" spans="1:10" x14ac:dyDescent="0.2">
      <c r="A1429" s="26" t="str">
        <f>'BoR4 Rollup'!A1429</f>
        <v xml:space="preserve"> Major Repairs</v>
      </c>
      <c r="B1429" s="115"/>
      <c r="C1429" s="115"/>
      <c r="D1429" s="115"/>
      <c r="E1429" s="28">
        <f t="shared" si="373"/>
        <v>0</v>
      </c>
      <c r="F1429" s="10"/>
      <c r="G1429" s="5" t="s">
        <v>45</v>
      </c>
      <c r="H1429" s="5" t="str">
        <f t="shared" si="372"/>
        <v>157001</v>
      </c>
      <c r="I1429" s="78" t="s">
        <v>231</v>
      </c>
    </row>
    <row r="1430" spans="1:10" ht="15.75" x14ac:dyDescent="0.25">
      <c r="A1430" s="29" t="str">
        <f>'BoR4 Rollup'!A1430</f>
        <v>Total Acquisitions and Major Repairs</v>
      </c>
      <c r="B1430" s="121">
        <f>B1429+B1428+B1427</f>
        <v>0</v>
      </c>
      <c r="C1430" s="121">
        <f>C1429+C1428+C1427</f>
        <v>0</v>
      </c>
      <c r="D1430" s="121">
        <f>D1429+D1428+D1427</f>
        <v>0</v>
      </c>
      <c r="E1430" s="34">
        <f t="shared" si="373"/>
        <v>0</v>
      </c>
      <c r="F1430" s="35"/>
      <c r="G1430" s="5" t="s">
        <v>45</v>
      </c>
      <c r="H1430" s="5" t="str">
        <f t="shared" si="372"/>
        <v>157001</v>
      </c>
      <c r="I1430" s="78" t="s">
        <v>231</v>
      </c>
    </row>
    <row r="1431" spans="1:10" ht="15.75" x14ac:dyDescent="0.25">
      <c r="A1431" s="29" t="str">
        <f>'BoR4 Rollup'!A1431</f>
        <v>Function Total</v>
      </c>
      <c r="B1431" s="118">
        <f>B1430+B1426+B1421+B1417</f>
        <v>0</v>
      </c>
      <c r="C1431" s="118">
        <f>C1430+C1426+C1421+C1417</f>
        <v>0</v>
      </c>
      <c r="D1431" s="118">
        <f>D1430+D1426+D1421+D1417</f>
        <v>0</v>
      </c>
      <c r="E1431" s="46">
        <f t="shared" si="373"/>
        <v>0</v>
      </c>
      <c r="F1431" s="32"/>
      <c r="G1431" s="5" t="s">
        <v>45</v>
      </c>
      <c r="H1431" s="5" t="str">
        <f>RIGHT($A$1413,6)</f>
        <v>157001</v>
      </c>
      <c r="I1431" s="78" t="s">
        <v>231</v>
      </c>
    </row>
    <row r="1432" spans="1:10" ht="15.75" x14ac:dyDescent="0.25">
      <c r="A1432" s="124" t="str">
        <f>'BoR4 Rollup'!A1432</f>
        <v>Function:  Instruction</v>
      </c>
      <c r="B1432" s="125"/>
      <c r="C1432" s="126"/>
      <c r="D1432" s="126"/>
      <c r="E1432" s="128"/>
      <c r="F1432" s="4"/>
      <c r="G1432" s="5" t="s">
        <v>45</v>
      </c>
      <c r="H1432" s="5" t="str">
        <f t="shared" ref="H1432:H1451" si="374">RIGHT($A$1434,6)</f>
        <v>157002</v>
      </c>
      <c r="I1432" s="78" t="s">
        <v>234</v>
      </c>
    </row>
    <row r="1433" spans="1:10" ht="15.75" x14ac:dyDescent="0.25">
      <c r="A1433" s="129" t="str">
        <f>'BoR4 Rollup'!A1433</f>
        <v>Orgn:  Industrial Trades-Drill Op-Oil &amp; Gas</v>
      </c>
      <c r="B1433" s="130" t="str">
        <f>+'BoR4 Rollup'!B1433</f>
        <v>Actual</v>
      </c>
      <c r="C1433" s="130" t="str">
        <f>+'BoR4 Rollup'!C1433</f>
        <v>Budgeted</v>
      </c>
      <c r="D1433" s="130" t="str">
        <f>+'BoR4 Rollup'!D1433</f>
        <v>Budgeted</v>
      </c>
      <c r="E1433" s="132" t="str">
        <f>'BoR4 Rollup'!E1412</f>
        <v>2022-2023 +/-</v>
      </c>
      <c r="F1433" s="44"/>
      <c r="G1433" s="5" t="s">
        <v>45</v>
      </c>
      <c r="H1433" s="5" t="str">
        <f t="shared" si="374"/>
        <v>157002</v>
      </c>
      <c r="I1433" s="78" t="s">
        <v>234</v>
      </c>
    </row>
    <row r="1434" spans="1:10" ht="15.75" x14ac:dyDescent="0.25">
      <c r="A1434" s="133" t="str">
        <f>'BoR4 Rollup'!A1434</f>
        <v>Organization ID:  157002</v>
      </c>
      <c r="B1434" s="134" t="str">
        <f>'BoR4 Rollup'!$B$6</f>
        <v>2022-2023</v>
      </c>
      <c r="C1434" s="134" t="str">
        <f>'BoR4 Rollup'!$C$6</f>
        <v>2022-2023</v>
      </c>
      <c r="D1434" s="134" t="str">
        <f>'BoR4 Rollup'!$D$6</f>
        <v>2023-2024</v>
      </c>
      <c r="E1434" s="136" t="str">
        <f>'BoR4 Rollup'!$E$6</f>
        <v>2023-2024</v>
      </c>
      <c r="F1434" s="44"/>
      <c r="G1434" s="5" t="s">
        <v>45</v>
      </c>
      <c r="H1434" s="5" t="str">
        <f t="shared" si="374"/>
        <v>157002</v>
      </c>
      <c r="I1434" s="78" t="s">
        <v>234</v>
      </c>
    </row>
    <row r="1435" spans="1:10" x14ac:dyDescent="0.2">
      <c r="A1435" s="26" t="str">
        <f>'BoR4 Rollup'!A1435</f>
        <v xml:space="preserve">  Salaries</v>
      </c>
      <c r="B1435" s="115"/>
      <c r="C1435" s="115"/>
      <c r="D1435" s="115"/>
      <c r="E1435" s="28">
        <f t="shared" ref="E1435:E1452" si="375">+D1435-C1435</f>
        <v>0</v>
      </c>
      <c r="F1435" s="10"/>
      <c r="G1435" s="5" t="s">
        <v>45</v>
      </c>
      <c r="H1435" s="5" t="str">
        <f t="shared" si="374"/>
        <v>157002</v>
      </c>
      <c r="I1435" s="78" t="s">
        <v>234</v>
      </c>
      <c r="J1435" s="78" t="s">
        <v>582</v>
      </c>
    </row>
    <row r="1436" spans="1:10" x14ac:dyDescent="0.2">
      <c r="A1436" s="26" t="str">
        <f>'BoR4 Rollup'!A1436</f>
        <v xml:space="preserve">  Other Compensation</v>
      </c>
      <c r="B1436" s="115"/>
      <c r="C1436" s="115"/>
      <c r="D1436" s="115"/>
      <c r="E1436" s="28">
        <f t="shared" si="375"/>
        <v>0</v>
      </c>
      <c r="F1436" s="10"/>
      <c r="G1436" s="5" t="s">
        <v>45</v>
      </c>
      <c r="H1436" s="5" t="str">
        <f t="shared" si="374"/>
        <v>157002</v>
      </c>
      <c r="I1436" s="78" t="s">
        <v>234</v>
      </c>
    </row>
    <row r="1437" spans="1:10" x14ac:dyDescent="0.2">
      <c r="A1437" s="26" t="str">
        <f>'BoR4 Rollup'!A1437</f>
        <v xml:space="preserve">  Related Benefits</v>
      </c>
      <c r="B1437" s="115"/>
      <c r="C1437" s="115"/>
      <c r="D1437" s="153"/>
      <c r="E1437" s="28">
        <f t="shared" si="375"/>
        <v>0</v>
      </c>
      <c r="F1437" s="10"/>
      <c r="G1437" s="5" t="s">
        <v>45</v>
      </c>
      <c r="H1437" s="5" t="str">
        <f t="shared" si="374"/>
        <v>157002</v>
      </c>
      <c r="I1437" s="78" t="s">
        <v>234</v>
      </c>
      <c r="J1437" s="78" t="s">
        <v>583</v>
      </c>
    </row>
    <row r="1438" spans="1:10" ht="15.75" x14ac:dyDescent="0.25">
      <c r="A1438" s="29" t="str">
        <f>'BoR4 Rollup'!A1438</f>
        <v>Total Personal Services</v>
      </c>
      <c r="B1438" s="118">
        <f>B1437+B1436+B1435</f>
        <v>0</v>
      </c>
      <c r="C1438" s="118">
        <f>C1437+C1436+C1435</f>
        <v>0</v>
      </c>
      <c r="D1438" s="118">
        <f>D1437+D1436+D1435</f>
        <v>0</v>
      </c>
      <c r="E1438" s="31">
        <f t="shared" si="375"/>
        <v>0</v>
      </c>
      <c r="F1438" s="32"/>
      <c r="G1438" s="5" t="s">
        <v>45</v>
      </c>
      <c r="H1438" s="5" t="str">
        <f t="shared" si="374"/>
        <v>157002</v>
      </c>
      <c r="I1438" s="78" t="s">
        <v>234</v>
      </c>
    </row>
    <row r="1439" spans="1:10" x14ac:dyDescent="0.2">
      <c r="A1439" s="26" t="str">
        <f>'BoR4 Rollup'!A1439</f>
        <v xml:space="preserve"> Travel</v>
      </c>
      <c r="B1439" s="115"/>
      <c r="C1439" s="115"/>
      <c r="D1439" s="115"/>
      <c r="E1439" s="28">
        <f t="shared" si="375"/>
        <v>0</v>
      </c>
      <c r="F1439" s="10"/>
      <c r="G1439" s="5" t="s">
        <v>45</v>
      </c>
      <c r="H1439" s="5" t="str">
        <f t="shared" si="374"/>
        <v>157002</v>
      </c>
      <c r="I1439" s="78" t="s">
        <v>234</v>
      </c>
      <c r="J1439" s="78" t="s">
        <v>584</v>
      </c>
    </row>
    <row r="1440" spans="1:10" x14ac:dyDescent="0.2">
      <c r="A1440" s="26" t="str">
        <f>'BoR4 Rollup'!A1440</f>
        <v xml:space="preserve"> Operating Services</v>
      </c>
      <c r="B1440" s="115"/>
      <c r="C1440" s="115"/>
      <c r="D1440" s="115"/>
      <c r="E1440" s="28">
        <f t="shared" si="375"/>
        <v>0</v>
      </c>
      <c r="F1440" s="10"/>
      <c r="G1440" s="5" t="s">
        <v>45</v>
      </c>
      <c r="H1440" s="5" t="str">
        <f t="shared" si="374"/>
        <v>157002</v>
      </c>
      <c r="I1440" s="78" t="s">
        <v>234</v>
      </c>
      <c r="J1440" s="78" t="s">
        <v>585</v>
      </c>
    </row>
    <row r="1441" spans="1:10" x14ac:dyDescent="0.2">
      <c r="A1441" s="26" t="str">
        <f>'BoR4 Rollup'!A1441</f>
        <v xml:space="preserve"> Supplies</v>
      </c>
      <c r="B1441" s="115"/>
      <c r="C1441" s="115"/>
      <c r="D1441" s="115"/>
      <c r="E1441" s="28">
        <f t="shared" si="375"/>
        <v>0</v>
      </c>
      <c r="F1441" s="10"/>
      <c r="G1441" s="5" t="s">
        <v>45</v>
      </c>
      <c r="H1441" s="5" t="str">
        <f t="shared" si="374"/>
        <v>157002</v>
      </c>
      <c r="I1441" s="78" t="s">
        <v>234</v>
      </c>
      <c r="J1441" s="78" t="s">
        <v>586</v>
      </c>
    </row>
    <row r="1442" spans="1:10" ht="15.75" x14ac:dyDescent="0.25">
      <c r="A1442" s="29" t="str">
        <f>'BoR4 Rollup'!A1442</f>
        <v>Total Operating Expenses</v>
      </c>
      <c r="B1442" s="121">
        <f>B1441+B1440+B1439</f>
        <v>0</v>
      </c>
      <c r="C1442" s="121">
        <f>C1441+C1440+C1439</f>
        <v>0</v>
      </c>
      <c r="D1442" s="121">
        <f>D1441+D1440+D1439</f>
        <v>0</v>
      </c>
      <c r="E1442" s="34">
        <f t="shared" si="375"/>
        <v>0</v>
      </c>
      <c r="F1442" s="35"/>
      <c r="G1442" s="5" t="s">
        <v>45</v>
      </c>
      <c r="H1442" s="5" t="str">
        <f t="shared" si="374"/>
        <v>157002</v>
      </c>
      <c r="I1442" s="78" t="s">
        <v>234</v>
      </c>
    </row>
    <row r="1443" spans="1:10" x14ac:dyDescent="0.2">
      <c r="A1443" s="26" t="str">
        <f>'BoR4 Rollup'!A1443</f>
        <v xml:space="preserve"> Professional Services</v>
      </c>
      <c r="B1443" s="115"/>
      <c r="C1443" s="115"/>
      <c r="D1443" s="115"/>
      <c r="E1443" s="28">
        <f t="shared" si="375"/>
        <v>0</v>
      </c>
      <c r="F1443" s="10"/>
      <c r="G1443" s="5" t="s">
        <v>45</v>
      </c>
      <c r="H1443" s="5" t="str">
        <f t="shared" si="374"/>
        <v>157002</v>
      </c>
      <c r="I1443" s="78" t="s">
        <v>234</v>
      </c>
      <c r="J1443" s="78" t="s">
        <v>587</v>
      </c>
    </row>
    <row r="1444" spans="1:10" x14ac:dyDescent="0.2">
      <c r="A1444" s="26" t="str">
        <f>'BoR4 Rollup'!A1444</f>
        <v xml:space="preserve"> Other Charges</v>
      </c>
      <c r="B1444" s="115"/>
      <c r="C1444" s="115"/>
      <c r="D1444" s="115"/>
      <c r="E1444" s="28">
        <f t="shared" si="375"/>
        <v>0</v>
      </c>
      <c r="F1444" s="10"/>
      <c r="G1444" s="5" t="s">
        <v>45</v>
      </c>
      <c r="H1444" s="5" t="str">
        <f t="shared" si="374"/>
        <v>157002</v>
      </c>
      <c r="I1444" s="78" t="s">
        <v>234</v>
      </c>
      <c r="J1444" s="78" t="s">
        <v>588</v>
      </c>
    </row>
    <row r="1445" spans="1:10" x14ac:dyDescent="0.2">
      <c r="A1445" s="26" t="str">
        <f>'BoR4 Rollup'!A1445</f>
        <v xml:space="preserve"> Debt Services</v>
      </c>
      <c r="B1445" s="115"/>
      <c r="C1445" s="115"/>
      <c r="D1445" s="115"/>
      <c r="E1445" s="28">
        <f t="shared" si="375"/>
        <v>0</v>
      </c>
      <c r="F1445" s="10"/>
      <c r="G1445" s="5" t="s">
        <v>45</v>
      </c>
      <c r="H1445" s="5" t="str">
        <f t="shared" si="374"/>
        <v>157002</v>
      </c>
      <c r="I1445" s="78" t="s">
        <v>234</v>
      </c>
    </row>
    <row r="1446" spans="1:10" x14ac:dyDescent="0.2">
      <c r="A1446" s="26" t="str">
        <f>'BoR4 Rollup'!A1446</f>
        <v xml:space="preserve"> Interagency Transfers</v>
      </c>
      <c r="B1446" s="115"/>
      <c r="C1446" s="115"/>
      <c r="D1446" s="115"/>
      <c r="E1446" s="28">
        <f t="shared" si="375"/>
        <v>0</v>
      </c>
      <c r="F1446" s="10"/>
      <c r="G1446" s="5" t="s">
        <v>45</v>
      </c>
      <c r="H1446" s="5" t="str">
        <f t="shared" si="374"/>
        <v>157002</v>
      </c>
      <c r="I1446" s="78" t="s">
        <v>234</v>
      </c>
      <c r="J1446" s="78" t="s">
        <v>589</v>
      </c>
    </row>
    <row r="1447" spans="1:10" ht="15.75" x14ac:dyDescent="0.25">
      <c r="A1447" s="29" t="str">
        <f>'BoR4 Rollup'!A1447</f>
        <v>Total Other Charges</v>
      </c>
      <c r="B1447" s="121">
        <f>B1446+B1445+B1444+B1443</f>
        <v>0</v>
      </c>
      <c r="C1447" s="121">
        <f>C1446+C1445+C1444+C1443</f>
        <v>0</v>
      </c>
      <c r="D1447" s="121">
        <f>D1446+D1445+D1444+D1443</f>
        <v>0</v>
      </c>
      <c r="E1447" s="34">
        <f t="shared" si="375"/>
        <v>0</v>
      </c>
      <c r="F1447" s="35"/>
      <c r="G1447" s="5" t="s">
        <v>45</v>
      </c>
      <c r="H1447" s="5" t="str">
        <f t="shared" si="374"/>
        <v>157002</v>
      </c>
      <c r="I1447" s="78" t="s">
        <v>234</v>
      </c>
    </row>
    <row r="1448" spans="1:10" x14ac:dyDescent="0.2">
      <c r="A1448" s="26" t="str">
        <f>'BoR4 Rollup'!A1448</f>
        <v xml:space="preserve"> General Acquisitions</v>
      </c>
      <c r="B1448" s="115"/>
      <c r="C1448" s="115"/>
      <c r="D1448" s="115"/>
      <c r="E1448" s="28">
        <f t="shared" si="375"/>
        <v>0</v>
      </c>
      <c r="F1448" s="10"/>
      <c r="G1448" s="5" t="s">
        <v>45</v>
      </c>
      <c r="H1448" s="5" t="str">
        <f t="shared" si="374"/>
        <v>157002</v>
      </c>
      <c r="I1448" s="78" t="s">
        <v>234</v>
      </c>
      <c r="J1448" s="78" t="s">
        <v>590</v>
      </c>
    </row>
    <row r="1449" spans="1:10" x14ac:dyDescent="0.2">
      <c r="A1449" s="26" t="str">
        <f>'BoR4 Rollup'!A1449</f>
        <v xml:space="preserve"> Library Acquisitions</v>
      </c>
      <c r="B1449" s="115"/>
      <c r="C1449" s="115"/>
      <c r="D1449" s="115"/>
      <c r="E1449" s="28">
        <f t="shared" si="375"/>
        <v>0</v>
      </c>
      <c r="F1449" s="10"/>
      <c r="G1449" s="5" t="s">
        <v>45</v>
      </c>
      <c r="H1449" s="5" t="str">
        <f t="shared" si="374"/>
        <v>157002</v>
      </c>
      <c r="I1449" s="78" t="s">
        <v>234</v>
      </c>
      <c r="J1449" s="78" t="s">
        <v>590</v>
      </c>
    </row>
    <row r="1450" spans="1:10" x14ac:dyDescent="0.2">
      <c r="A1450" s="26" t="str">
        <f>'BoR4 Rollup'!A1450</f>
        <v xml:space="preserve"> Major Repairs</v>
      </c>
      <c r="B1450" s="115"/>
      <c r="C1450" s="115"/>
      <c r="D1450" s="115"/>
      <c r="E1450" s="28">
        <f t="shared" si="375"/>
        <v>0</v>
      </c>
      <c r="F1450" s="10"/>
      <c r="G1450" s="5" t="s">
        <v>45</v>
      </c>
      <c r="H1450" s="5" t="str">
        <f t="shared" si="374"/>
        <v>157002</v>
      </c>
      <c r="I1450" s="78" t="s">
        <v>234</v>
      </c>
    </row>
    <row r="1451" spans="1:10" ht="15.75" x14ac:dyDescent="0.25">
      <c r="A1451" s="29" t="str">
        <f>'BoR4 Rollup'!A1451</f>
        <v>Total Acquisitions and Major Repairs</v>
      </c>
      <c r="B1451" s="121">
        <f>B1450+B1449+B1448</f>
        <v>0</v>
      </c>
      <c r="C1451" s="121">
        <f>C1450+C1449+C1448</f>
        <v>0</v>
      </c>
      <c r="D1451" s="121">
        <f>D1450+D1449+D1448</f>
        <v>0</v>
      </c>
      <c r="E1451" s="34">
        <f t="shared" si="375"/>
        <v>0</v>
      </c>
      <c r="F1451" s="35"/>
      <c r="G1451" s="5" t="s">
        <v>45</v>
      </c>
      <c r="H1451" s="5" t="str">
        <f t="shared" si="374"/>
        <v>157002</v>
      </c>
      <c r="I1451" s="78" t="s">
        <v>234</v>
      </c>
    </row>
    <row r="1452" spans="1:10" ht="15.75" x14ac:dyDescent="0.25">
      <c r="A1452" s="29" t="str">
        <f>'BoR4 Rollup'!A1452</f>
        <v>Function Total</v>
      </c>
      <c r="B1452" s="118">
        <f>B1451+B1447+B1442+B1438</f>
        <v>0</v>
      </c>
      <c r="C1452" s="118">
        <f>C1451+C1447+C1442+C1438</f>
        <v>0</v>
      </c>
      <c r="D1452" s="118">
        <f>D1451+D1447+D1442+D1438</f>
        <v>0</v>
      </c>
      <c r="E1452" s="46">
        <f t="shared" si="375"/>
        <v>0</v>
      </c>
      <c r="F1452" s="32"/>
      <c r="G1452" s="5" t="s">
        <v>45</v>
      </c>
      <c r="H1452" s="5" t="str">
        <f>RIGHT($A$1434,6)</f>
        <v>157002</v>
      </c>
      <c r="I1452" s="78" t="s">
        <v>234</v>
      </c>
    </row>
    <row r="1453" spans="1:10" ht="15.75" x14ac:dyDescent="0.25">
      <c r="A1453" s="124" t="str">
        <f>'BoR4 Rollup'!A1453</f>
        <v>Function:  Instruction</v>
      </c>
      <c r="B1453" s="125"/>
      <c r="C1453" s="126"/>
      <c r="D1453" s="126"/>
      <c r="E1453" s="128"/>
      <c r="F1453" s="4"/>
      <c r="G1453" s="5" t="s">
        <v>32</v>
      </c>
      <c r="H1453" s="5" t="str">
        <f t="shared" ref="H1453:H1472" si="376">RIGHT($A$1455,6)</f>
        <v>158002</v>
      </c>
      <c r="I1453" s="78" t="s">
        <v>237</v>
      </c>
    </row>
    <row r="1454" spans="1:10" ht="15.75" x14ac:dyDescent="0.25">
      <c r="A1454" s="129" t="str">
        <f>'BoR4 Rollup'!A1454</f>
        <v>Orgn:  Criminal Justice</v>
      </c>
      <c r="B1454" s="130" t="str">
        <f>+'BoR4 Rollup'!B1454</f>
        <v>Actual</v>
      </c>
      <c r="C1454" s="130" t="str">
        <f>+'BoR4 Rollup'!C1454</f>
        <v>Budgeted</v>
      </c>
      <c r="D1454" s="130" t="str">
        <f>+'BoR4 Rollup'!D1454</f>
        <v>Budgeted</v>
      </c>
      <c r="E1454" s="132" t="str">
        <f>'BoR4 Rollup'!E1433</f>
        <v>2022-2023 +/-</v>
      </c>
      <c r="F1454" s="18"/>
      <c r="G1454" s="5" t="s">
        <v>32</v>
      </c>
      <c r="H1454" s="5" t="str">
        <f t="shared" si="376"/>
        <v>158002</v>
      </c>
      <c r="I1454" s="78" t="s">
        <v>237</v>
      </c>
    </row>
    <row r="1455" spans="1:10" ht="15.75" x14ac:dyDescent="0.25">
      <c r="A1455" s="133" t="str">
        <f>'BoR4 Rollup'!A1455</f>
        <v>Organization ID:  158002</v>
      </c>
      <c r="B1455" s="134" t="str">
        <f>'BoR4 Rollup'!$B$6</f>
        <v>2022-2023</v>
      </c>
      <c r="C1455" s="134" t="str">
        <f>'BoR4 Rollup'!$C$6</f>
        <v>2022-2023</v>
      </c>
      <c r="D1455" s="134" t="str">
        <f>'BoR4 Rollup'!$D$6</f>
        <v>2023-2024</v>
      </c>
      <c r="E1455" s="136" t="str">
        <f>'BoR4 Rollup'!$E$6</f>
        <v>2023-2024</v>
      </c>
      <c r="F1455" s="18"/>
      <c r="G1455" s="5" t="s">
        <v>32</v>
      </c>
      <c r="H1455" s="5" t="str">
        <f t="shared" si="376"/>
        <v>158002</v>
      </c>
      <c r="I1455" s="78" t="s">
        <v>237</v>
      </c>
    </row>
    <row r="1456" spans="1:10" x14ac:dyDescent="0.2">
      <c r="A1456" s="26" t="str">
        <f>'BoR4 Rollup'!A1456</f>
        <v xml:space="preserve">  Salaries</v>
      </c>
      <c r="B1456" s="115"/>
      <c r="C1456" s="115"/>
      <c r="D1456" s="115"/>
      <c r="E1456" s="28">
        <f t="shared" ref="E1456:E1473" si="377">+D1456-C1456</f>
        <v>0</v>
      </c>
      <c r="F1456" s="10"/>
      <c r="G1456" s="5" t="s">
        <v>32</v>
      </c>
      <c r="H1456" s="5" t="str">
        <f t="shared" si="376"/>
        <v>158002</v>
      </c>
      <c r="I1456" s="78" t="s">
        <v>237</v>
      </c>
      <c r="J1456" s="78" t="s">
        <v>582</v>
      </c>
    </row>
    <row r="1457" spans="1:10" x14ac:dyDescent="0.2">
      <c r="A1457" s="26" t="str">
        <f>'BoR4 Rollup'!A1457</f>
        <v xml:space="preserve">  Other Compensation</v>
      </c>
      <c r="B1457" s="115"/>
      <c r="C1457" s="115"/>
      <c r="D1457" s="115"/>
      <c r="E1457" s="28">
        <f t="shared" si="377"/>
        <v>0</v>
      </c>
      <c r="F1457" s="10"/>
      <c r="G1457" s="5" t="s">
        <v>32</v>
      </c>
      <c r="H1457" s="5" t="str">
        <f t="shared" si="376"/>
        <v>158002</v>
      </c>
      <c r="I1457" s="78" t="s">
        <v>237</v>
      </c>
    </row>
    <row r="1458" spans="1:10" x14ac:dyDescent="0.2">
      <c r="A1458" s="26" t="str">
        <f>'BoR4 Rollup'!A1458</f>
        <v xml:space="preserve">  Related Benefits</v>
      </c>
      <c r="B1458" s="115"/>
      <c r="C1458" s="115"/>
      <c r="D1458" s="153"/>
      <c r="E1458" s="28">
        <f t="shared" si="377"/>
        <v>0</v>
      </c>
      <c r="F1458" s="10"/>
      <c r="G1458" s="5" t="s">
        <v>32</v>
      </c>
      <c r="H1458" s="5" t="str">
        <f t="shared" si="376"/>
        <v>158002</v>
      </c>
      <c r="I1458" s="78" t="s">
        <v>237</v>
      </c>
      <c r="J1458" s="78" t="s">
        <v>583</v>
      </c>
    </row>
    <row r="1459" spans="1:10" ht="15.75" x14ac:dyDescent="0.25">
      <c r="A1459" s="29" t="str">
        <f>'BoR4 Rollup'!A1459</f>
        <v>Total Personal Services</v>
      </c>
      <c r="B1459" s="118">
        <f>B1458+B1457+B1456</f>
        <v>0</v>
      </c>
      <c r="C1459" s="118">
        <f t="shared" ref="C1459:D1459" si="378">C1458+C1457+C1456</f>
        <v>0</v>
      </c>
      <c r="D1459" s="118">
        <f t="shared" si="378"/>
        <v>0</v>
      </c>
      <c r="E1459" s="31">
        <f t="shared" si="377"/>
        <v>0</v>
      </c>
      <c r="F1459" s="32"/>
      <c r="G1459" s="5" t="s">
        <v>8</v>
      </c>
      <c r="H1459" s="5" t="str">
        <f t="shared" si="376"/>
        <v>158002</v>
      </c>
      <c r="I1459" s="78" t="s">
        <v>237</v>
      </c>
    </row>
    <row r="1460" spans="1:10" x14ac:dyDescent="0.2">
      <c r="A1460" s="26" t="str">
        <f>'BoR4 Rollup'!A1460</f>
        <v xml:space="preserve"> Travel</v>
      </c>
      <c r="B1460" s="115"/>
      <c r="C1460" s="115"/>
      <c r="D1460" s="115"/>
      <c r="E1460" s="28">
        <f t="shared" si="377"/>
        <v>0</v>
      </c>
      <c r="F1460" s="10"/>
      <c r="G1460" s="5" t="s">
        <v>32</v>
      </c>
      <c r="H1460" s="5" t="str">
        <f t="shared" si="376"/>
        <v>158002</v>
      </c>
      <c r="I1460" s="78" t="s">
        <v>237</v>
      </c>
      <c r="J1460" s="78" t="s">
        <v>584</v>
      </c>
    </row>
    <row r="1461" spans="1:10" x14ac:dyDescent="0.2">
      <c r="A1461" s="26" t="str">
        <f>'BoR4 Rollup'!A1461</f>
        <v xml:space="preserve"> Operating Services</v>
      </c>
      <c r="B1461" s="115"/>
      <c r="C1461" s="115"/>
      <c r="D1461" s="115"/>
      <c r="E1461" s="28">
        <f t="shared" si="377"/>
        <v>0</v>
      </c>
      <c r="F1461" s="10"/>
      <c r="G1461" s="5" t="s">
        <v>32</v>
      </c>
      <c r="H1461" s="5" t="str">
        <f t="shared" si="376"/>
        <v>158002</v>
      </c>
      <c r="I1461" s="78" t="s">
        <v>237</v>
      </c>
      <c r="J1461" s="78" t="s">
        <v>585</v>
      </c>
    </row>
    <row r="1462" spans="1:10" x14ac:dyDescent="0.2">
      <c r="A1462" s="26" t="str">
        <f>'BoR4 Rollup'!A1462</f>
        <v xml:space="preserve"> Supplies</v>
      </c>
      <c r="B1462" s="115"/>
      <c r="C1462" s="115"/>
      <c r="D1462" s="115"/>
      <c r="E1462" s="28">
        <f t="shared" si="377"/>
        <v>0</v>
      </c>
      <c r="F1462" s="10"/>
      <c r="G1462" s="5" t="s">
        <v>32</v>
      </c>
      <c r="H1462" s="5" t="str">
        <f t="shared" si="376"/>
        <v>158002</v>
      </c>
      <c r="I1462" s="78" t="s">
        <v>237</v>
      </c>
      <c r="J1462" s="78" t="s">
        <v>586</v>
      </c>
    </row>
    <row r="1463" spans="1:10" ht="15.75" x14ac:dyDescent="0.25">
      <c r="A1463" s="29" t="str">
        <f>'BoR4 Rollup'!A1463</f>
        <v>Total Operating Expenses</v>
      </c>
      <c r="B1463" s="121">
        <f>B1462+B1461+B1460</f>
        <v>0</v>
      </c>
      <c r="C1463" s="121">
        <f t="shared" ref="C1463:D1463" si="379">C1462+C1461+C1460</f>
        <v>0</v>
      </c>
      <c r="D1463" s="121">
        <f t="shared" si="379"/>
        <v>0</v>
      </c>
      <c r="E1463" s="34">
        <f t="shared" si="377"/>
        <v>0</v>
      </c>
      <c r="F1463" s="35"/>
      <c r="G1463" s="5" t="s">
        <v>8</v>
      </c>
      <c r="H1463" s="5" t="str">
        <f t="shared" si="376"/>
        <v>158002</v>
      </c>
      <c r="I1463" s="78" t="s">
        <v>237</v>
      </c>
    </row>
    <row r="1464" spans="1:10" x14ac:dyDescent="0.2">
      <c r="A1464" s="26" t="str">
        <f>'BoR4 Rollup'!A1464</f>
        <v xml:space="preserve"> Professional Services</v>
      </c>
      <c r="B1464" s="115"/>
      <c r="C1464" s="115"/>
      <c r="D1464" s="115"/>
      <c r="E1464" s="28">
        <f t="shared" si="377"/>
        <v>0</v>
      </c>
      <c r="F1464" s="10"/>
      <c r="G1464" s="5" t="s">
        <v>32</v>
      </c>
      <c r="H1464" s="5" t="str">
        <f t="shared" si="376"/>
        <v>158002</v>
      </c>
      <c r="I1464" s="78" t="s">
        <v>237</v>
      </c>
      <c r="J1464" s="78" t="s">
        <v>587</v>
      </c>
    </row>
    <row r="1465" spans="1:10" x14ac:dyDescent="0.2">
      <c r="A1465" s="26" t="str">
        <f>'BoR4 Rollup'!A1465</f>
        <v xml:space="preserve"> Other Charges</v>
      </c>
      <c r="B1465" s="115"/>
      <c r="C1465" s="115"/>
      <c r="D1465" s="115"/>
      <c r="E1465" s="28">
        <f t="shared" si="377"/>
        <v>0</v>
      </c>
      <c r="F1465" s="10"/>
      <c r="G1465" s="5" t="s">
        <v>32</v>
      </c>
      <c r="H1465" s="5" t="str">
        <f t="shared" si="376"/>
        <v>158002</v>
      </c>
      <c r="I1465" s="78" t="s">
        <v>237</v>
      </c>
      <c r="J1465" s="78" t="s">
        <v>588</v>
      </c>
    </row>
    <row r="1466" spans="1:10" x14ac:dyDescent="0.2">
      <c r="A1466" s="26" t="str">
        <f>'BoR4 Rollup'!A1466</f>
        <v xml:space="preserve"> Debt Services</v>
      </c>
      <c r="B1466" s="115"/>
      <c r="C1466" s="115"/>
      <c r="D1466" s="115"/>
      <c r="E1466" s="28">
        <f t="shared" si="377"/>
        <v>0</v>
      </c>
      <c r="F1466" s="10"/>
      <c r="G1466" s="5" t="s">
        <v>32</v>
      </c>
      <c r="H1466" s="5" t="str">
        <f t="shared" si="376"/>
        <v>158002</v>
      </c>
      <c r="I1466" s="78" t="s">
        <v>237</v>
      </c>
    </row>
    <row r="1467" spans="1:10" x14ac:dyDescent="0.2">
      <c r="A1467" s="26" t="str">
        <f>'BoR4 Rollup'!A1467</f>
        <v xml:space="preserve"> Interagency Transfers</v>
      </c>
      <c r="B1467" s="115"/>
      <c r="C1467" s="115"/>
      <c r="D1467" s="115"/>
      <c r="E1467" s="28">
        <f t="shared" si="377"/>
        <v>0</v>
      </c>
      <c r="F1467" s="10"/>
      <c r="G1467" s="5" t="s">
        <v>32</v>
      </c>
      <c r="H1467" s="5" t="str">
        <f t="shared" si="376"/>
        <v>158002</v>
      </c>
      <c r="I1467" s="78" t="s">
        <v>237</v>
      </c>
      <c r="J1467" s="78" t="s">
        <v>589</v>
      </c>
    </row>
    <row r="1468" spans="1:10" ht="15.75" x14ac:dyDescent="0.25">
      <c r="A1468" s="29" t="str">
        <f>'BoR4 Rollup'!A1468</f>
        <v>Total Other Charges</v>
      </c>
      <c r="B1468" s="121">
        <f>B1467+B1466+B1465+B1464</f>
        <v>0</v>
      </c>
      <c r="C1468" s="121">
        <f t="shared" ref="C1468:D1468" si="380">C1467+C1466+C1465+C1464</f>
        <v>0</v>
      </c>
      <c r="D1468" s="121">
        <f t="shared" si="380"/>
        <v>0</v>
      </c>
      <c r="E1468" s="34">
        <f t="shared" si="377"/>
        <v>0</v>
      </c>
      <c r="F1468" s="35"/>
      <c r="G1468" s="5" t="s">
        <v>8</v>
      </c>
      <c r="H1468" s="5" t="str">
        <f t="shared" si="376"/>
        <v>158002</v>
      </c>
      <c r="I1468" s="78" t="s">
        <v>237</v>
      </c>
    </row>
    <row r="1469" spans="1:10" x14ac:dyDescent="0.2">
      <c r="A1469" s="26" t="str">
        <f>'BoR4 Rollup'!A1469</f>
        <v xml:space="preserve"> General Acquisitions</v>
      </c>
      <c r="B1469" s="115"/>
      <c r="C1469" s="115"/>
      <c r="D1469" s="115"/>
      <c r="E1469" s="28">
        <f t="shared" si="377"/>
        <v>0</v>
      </c>
      <c r="F1469" s="10"/>
      <c r="G1469" s="5" t="s">
        <v>32</v>
      </c>
      <c r="H1469" s="5" t="str">
        <f t="shared" si="376"/>
        <v>158002</v>
      </c>
      <c r="I1469" s="78" t="s">
        <v>237</v>
      </c>
      <c r="J1469" s="78" t="s">
        <v>590</v>
      </c>
    </row>
    <row r="1470" spans="1:10" x14ac:dyDescent="0.2">
      <c r="A1470" s="26" t="str">
        <f>'BoR4 Rollup'!A1470</f>
        <v xml:space="preserve"> Library Acquisitions</v>
      </c>
      <c r="B1470" s="115"/>
      <c r="C1470" s="115"/>
      <c r="D1470" s="115"/>
      <c r="E1470" s="28">
        <f t="shared" si="377"/>
        <v>0</v>
      </c>
      <c r="F1470" s="10"/>
      <c r="G1470" s="5" t="s">
        <v>32</v>
      </c>
      <c r="H1470" s="5" t="str">
        <f t="shared" si="376"/>
        <v>158002</v>
      </c>
      <c r="I1470" s="78" t="s">
        <v>237</v>
      </c>
      <c r="J1470" s="78" t="s">
        <v>590</v>
      </c>
    </row>
    <row r="1471" spans="1:10" x14ac:dyDescent="0.2">
      <c r="A1471" s="26" t="str">
        <f>'BoR4 Rollup'!A1471</f>
        <v xml:space="preserve"> Major Repairs</v>
      </c>
      <c r="B1471" s="115"/>
      <c r="C1471" s="115"/>
      <c r="D1471" s="115"/>
      <c r="E1471" s="28">
        <f t="shared" si="377"/>
        <v>0</v>
      </c>
      <c r="F1471" s="10"/>
      <c r="G1471" s="5" t="s">
        <v>32</v>
      </c>
      <c r="H1471" s="5" t="str">
        <f t="shared" si="376"/>
        <v>158002</v>
      </c>
      <c r="I1471" s="78" t="s">
        <v>237</v>
      </c>
    </row>
    <row r="1472" spans="1:10" ht="15.75" x14ac:dyDescent="0.25">
      <c r="A1472" s="29" t="str">
        <f>'BoR4 Rollup'!A1472</f>
        <v>Total Acquisitions and Major Repairs</v>
      </c>
      <c r="B1472" s="121">
        <f>B1471+B1470+B1469</f>
        <v>0</v>
      </c>
      <c r="C1472" s="121">
        <f t="shared" ref="C1472:D1472" si="381">C1471+C1470+C1469</f>
        <v>0</v>
      </c>
      <c r="D1472" s="121">
        <f t="shared" si="381"/>
        <v>0</v>
      </c>
      <c r="E1472" s="34">
        <f t="shared" si="377"/>
        <v>0</v>
      </c>
      <c r="F1472" s="35"/>
      <c r="G1472" s="5" t="s">
        <v>8</v>
      </c>
      <c r="H1472" s="5" t="str">
        <f t="shared" si="376"/>
        <v>158002</v>
      </c>
      <c r="I1472" s="78" t="s">
        <v>237</v>
      </c>
    </row>
    <row r="1473" spans="1:10" ht="15.75" x14ac:dyDescent="0.25">
      <c r="A1473" s="29" t="str">
        <f>'BoR4 Rollup'!A1473</f>
        <v>Function Total</v>
      </c>
      <c r="B1473" s="118">
        <f>B1472+B1468+B1463+B1459</f>
        <v>0</v>
      </c>
      <c r="C1473" s="118">
        <f t="shared" ref="C1473:D1473" si="382">C1472+C1468+C1463+C1459</f>
        <v>0</v>
      </c>
      <c r="D1473" s="118">
        <f t="shared" si="382"/>
        <v>0</v>
      </c>
      <c r="E1473" s="46">
        <f t="shared" si="377"/>
        <v>0</v>
      </c>
      <c r="F1473" s="32"/>
      <c r="G1473" s="5" t="s">
        <v>8</v>
      </c>
      <c r="H1473" s="5" t="str">
        <f>RIGHT($A$1455,6)</f>
        <v>158002</v>
      </c>
      <c r="I1473" s="78" t="s">
        <v>237</v>
      </c>
    </row>
    <row r="1474" spans="1:10" ht="15.75" x14ac:dyDescent="0.25">
      <c r="A1474" s="124" t="str">
        <f>'BoR4 Rollup'!A1474</f>
        <v>Function:  Instruction</v>
      </c>
      <c r="B1474" s="125"/>
      <c r="C1474" s="126"/>
      <c r="D1474" s="126"/>
      <c r="E1474" s="128"/>
      <c r="F1474" s="4"/>
      <c r="G1474" s="5" t="s">
        <v>32</v>
      </c>
      <c r="H1474" s="5" t="str">
        <f t="shared" ref="H1474:H1493" si="383">RIGHT($A$1476,6)</f>
        <v>158003</v>
      </c>
      <c r="I1474" s="78" t="s">
        <v>240</v>
      </c>
    </row>
    <row r="1475" spans="1:10" ht="15.75" x14ac:dyDescent="0.25">
      <c r="A1475" s="129" t="str">
        <f>'BoR4 Rollup'!A1475</f>
        <v>Orgn:  EMT/Basic</v>
      </c>
      <c r="B1475" s="130" t="str">
        <f>+'BoR4 Rollup'!B1475</f>
        <v>Actual</v>
      </c>
      <c r="C1475" s="130" t="str">
        <f>+'BoR4 Rollup'!C1475</f>
        <v>Budgeted</v>
      </c>
      <c r="D1475" s="130" t="str">
        <f>+'BoR4 Rollup'!D1475</f>
        <v>Budgeted</v>
      </c>
      <c r="E1475" s="132" t="str">
        <f>'BoR4 Rollup'!E1454</f>
        <v>2022-2023 +/-</v>
      </c>
      <c r="F1475" s="44"/>
      <c r="G1475" s="5" t="s">
        <v>32</v>
      </c>
      <c r="H1475" s="5" t="str">
        <f t="shared" si="383"/>
        <v>158003</v>
      </c>
      <c r="I1475" s="78" t="s">
        <v>240</v>
      </c>
    </row>
    <row r="1476" spans="1:10" ht="15.75" x14ac:dyDescent="0.25">
      <c r="A1476" s="133" t="str">
        <f>'BoR4 Rollup'!A1476</f>
        <v>Organization ID:  158003</v>
      </c>
      <c r="B1476" s="134" t="str">
        <f>'BoR4 Rollup'!$B$6</f>
        <v>2022-2023</v>
      </c>
      <c r="C1476" s="134" t="str">
        <f>'BoR4 Rollup'!$C$6</f>
        <v>2022-2023</v>
      </c>
      <c r="D1476" s="134" t="str">
        <f>'BoR4 Rollup'!$D$6</f>
        <v>2023-2024</v>
      </c>
      <c r="E1476" s="136" t="str">
        <f>'BoR4 Rollup'!$E$6</f>
        <v>2023-2024</v>
      </c>
      <c r="F1476" s="44"/>
      <c r="G1476" s="5" t="s">
        <v>32</v>
      </c>
      <c r="H1476" s="5" t="str">
        <f t="shared" si="383"/>
        <v>158003</v>
      </c>
      <c r="I1476" s="78" t="s">
        <v>240</v>
      </c>
    </row>
    <row r="1477" spans="1:10" x14ac:dyDescent="0.2">
      <c r="A1477" s="26" t="str">
        <f>'BoR4 Rollup'!A1477</f>
        <v xml:space="preserve">  Salaries</v>
      </c>
      <c r="B1477" s="115">
        <v>35199</v>
      </c>
      <c r="C1477" s="115">
        <v>35199</v>
      </c>
      <c r="D1477" s="115">
        <v>34779</v>
      </c>
      <c r="E1477" s="28">
        <f t="shared" ref="E1477:E1494" si="384">+D1477-C1477</f>
        <v>-420</v>
      </c>
      <c r="F1477" s="10"/>
      <c r="G1477" s="5" t="s">
        <v>32</v>
      </c>
      <c r="H1477" s="5" t="str">
        <f t="shared" si="383"/>
        <v>158003</v>
      </c>
      <c r="I1477" s="78" t="s">
        <v>240</v>
      </c>
      <c r="J1477" s="78" t="s">
        <v>582</v>
      </c>
    </row>
    <row r="1478" spans="1:10" x14ac:dyDescent="0.2">
      <c r="A1478" s="26" t="str">
        <f>'BoR4 Rollup'!A1478</f>
        <v xml:space="preserve">  Other Compensation</v>
      </c>
      <c r="B1478" s="115"/>
      <c r="C1478" s="115"/>
      <c r="D1478" s="115"/>
      <c r="E1478" s="28">
        <f t="shared" si="384"/>
        <v>0</v>
      </c>
      <c r="F1478" s="10"/>
      <c r="G1478" s="5" t="s">
        <v>32</v>
      </c>
      <c r="H1478" s="5" t="str">
        <f t="shared" si="383"/>
        <v>158003</v>
      </c>
      <c r="I1478" s="78" t="s">
        <v>240</v>
      </c>
    </row>
    <row r="1479" spans="1:10" x14ac:dyDescent="0.2">
      <c r="A1479" s="26" t="str">
        <f>'BoR4 Rollup'!A1479</f>
        <v xml:space="preserve">  Related Benefits</v>
      </c>
      <c r="B1479" s="115">
        <v>15946</v>
      </c>
      <c r="C1479" s="115">
        <v>15946</v>
      </c>
      <c r="D1479" s="153">
        <v>15999</v>
      </c>
      <c r="E1479" s="28">
        <f t="shared" si="384"/>
        <v>53</v>
      </c>
      <c r="F1479" s="10"/>
      <c r="G1479" s="5" t="s">
        <v>32</v>
      </c>
      <c r="H1479" s="5" t="str">
        <f t="shared" si="383"/>
        <v>158003</v>
      </c>
      <c r="I1479" s="78" t="s">
        <v>240</v>
      </c>
      <c r="J1479" s="78" t="s">
        <v>583</v>
      </c>
    </row>
    <row r="1480" spans="1:10" ht="15.75" x14ac:dyDescent="0.25">
      <c r="A1480" s="29" t="str">
        <f>'BoR4 Rollup'!A1480</f>
        <v>Total Personal Services</v>
      </c>
      <c r="B1480" s="118">
        <f>B1479+B1478+B1477</f>
        <v>51145</v>
      </c>
      <c r="C1480" s="118">
        <f t="shared" ref="C1480:D1480" si="385">C1479+C1478+C1477</f>
        <v>51145</v>
      </c>
      <c r="D1480" s="118">
        <f t="shared" si="385"/>
        <v>50778</v>
      </c>
      <c r="E1480" s="31">
        <f t="shared" si="384"/>
        <v>-367</v>
      </c>
      <c r="F1480" s="32"/>
      <c r="G1480" s="5" t="s">
        <v>8</v>
      </c>
      <c r="H1480" s="5" t="str">
        <f t="shared" si="383"/>
        <v>158003</v>
      </c>
      <c r="I1480" s="78" t="s">
        <v>240</v>
      </c>
    </row>
    <row r="1481" spans="1:10" x14ac:dyDescent="0.2">
      <c r="A1481" s="26" t="str">
        <f>'BoR4 Rollup'!A1481</f>
        <v xml:space="preserve"> Travel</v>
      </c>
      <c r="B1481" s="115"/>
      <c r="C1481" s="115"/>
      <c r="D1481" s="115"/>
      <c r="E1481" s="28">
        <f t="shared" si="384"/>
        <v>0</v>
      </c>
      <c r="F1481" s="10"/>
      <c r="G1481" s="5" t="s">
        <v>32</v>
      </c>
      <c r="H1481" s="5" t="str">
        <f t="shared" si="383"/>
        <v>158003</v>
      </c>
      <c r="I1481" s="78" t="s">
        <v>240</v>
      </c>
      <c r="J1481" s="78" t="s">
        <v>584</v>
      </c>
    </row>
    <row r="1482" spans="1:10" x14ac:dyDescent="0.2">
      <c r="A1482" s="26" t="str">
        <f>'BoR4 Rollup'!A1482</f>
        <v xml:space="preserve"> Operating Services</v>
      </c>
      <c r="B1482" s="115">
        <v>447</v>
      </c>
      <c r="C1482" s="115">
        <v>447</v>
      </c>
      <c r="D1482" s="115">
        <v>447</v>
      </c>
      <c r="E1482" s="28">
        <f t="shared" si="384"/>
        <v>0</v>
      </c>
      <c r="F1482" s="10"/>
      <c r="G1482" s="5" t="s">
        <v>32</v>
      </c>
      <c r="H1482" s="5" t="str">
        <f t="shared" si="383"/>
        <v>158003</v>
      </c>
      <c r="I1482" s="78" t="s">
        <v>240</v>
      </c>
      <c r="J1482" s="78" t="s">
        <v>585</v>
      </c>
    </row>
    <row r="1483" spans="1:10" x14ac:dyDescent="0.2">
      <c r="A1483" s="26" t="str">
        <f>'BoR4 Rollup'!A1483</f>
        <v xml:space="preserve"> Supplies</v>
      </c>
      <c r="B1483" s="115"/>
      <c r="C1483" s="115"/>
      <c r="D1483" s="115"/>
      <c r="E1483" s="28">
        <f t="shared" si="384"/>
        <v>0</v>
      </c>
      <c r="F1483" s="10"/>
      <c r="G1483" s="5" t="s">
        <v>32</v>
      </c>
      <c r="H1483" s="5" t="str">
        <f t="shared" si="383"/>
        <v>158003</v>
      </c>
      <c r="I1483" s="78" t="s">
        <v>240</v>
      </c>
      <c r="J1483" s="78" t="s">
        <v>586</v>
      </c>
    </row>
    <row r="1484" spans="1:10" ht="15.75" x14ac:dyDescent="0.25">
      <c r="A1484" s="29" t="str">
        <f>'BoR4 Rollup'!A1484</f>
        <v>Total Operating Expenses</v>
      </c>
      <c r="B1484" s="121">
        <f>B1483+B1482+B1481</f>
        <v>447</v>
      </c>
      <c r="C1484" s="121">
        <f t="shared" ref="C1484:D1484" si="386">C1483+C1482+C1481</f>
        <v>447</v>
      </c>
      <c r="D1484" s="121">
        <f t="shared" si="386"/>
        <v>447</v>
      </c>
      <c r="E1484" s="34">
        <f t="shared" si="384"/>
        <v>0</v>
      </c>
      <c r="F1484" s="35"/>
      <c r="G1484" s="5" t="s">
        <v>8</v>
      </c>
      <c r="H1484" s="5" t="str">
        <f t="shared" si="383"/>
        <v>158003</v>
      </c>
      <c r="I1484" s="78" t="s">
        <v>240</v>
      </c>
    </row>
    <row r="1485" spans="1:10" x14ac:dyDescent="0.2">
      <c r="A1485" s="26" t="str">
        <f>'BoR4 Rollup'!A1485</f>
        <v xml:space="preserve"> Professional Services</v>
      </c>
      <c r="B1485" s="115"/>
      <c r="C1485" s="115"/>
      <c r="D1485" s="115"/>
      <c r="E1485" s="28">
        <f t="shared" si="384"/>
        <v>0</v>
      </c>
      <c r="F1485" s="10"/>
      <c r="G1485" s="5" t="s">
        <v>32</v>
      </c>
      <c r="H1485" s="5" t="str">
        <f t="shared" si="383"/>
        <v>158003</v>
      </c>
      <c r="I1485" s="78" t="s">
        <v>240</v>
      </c>
      <c r="J1485" s="78" t="s">
        <v>587</v>
      </c>
    </row>
    <row r="1486" spans="1:10" x14ac:dyDescent="0.2">
      <c r="A1486" s="26" t="str">
        <f>'BoR4 Rollup'!A1486</f>
        <v xml:space="preserve"> Other Charges</v>
      </c>
      <c r="B1486" s="115"/>
      <c r="C1486" s="115"/>
      <c r="D1486" s="115"/>
      <c r="E1486" s="28">
        <f t="shared" si="384"/>
        <v>0</v>
      </c>
      <c r="F1486" s="10"/>
      <c r="G1486" s="5" t="s">
        <v>32</v>
      </c>
      <c r="H1486" s="5" t="str">
        <f t="shared" si="383"/>
        <v>158003</v>
      </c>
      <c r="I1486" s="78" t="s">
        <v>240</v>
      </c>
      <c r="J1486" s="78" t="s">
        <v>588</v>
      </c>
    </row>
    <row r="1487" spans="1:10" x14ac:dyDescent="0.2">
      <c r="A1487" s="26" t="str">
        <f>'BoR4 Rollup'!A1487</f>
        <v xml:space="preserve"> Debt Services</v>
      </c>
      <c r="B1487" s="115"/>
      <c r="C1487" s="115"/>
      <c r="D1487" s="115"/>
      <c r="E1487" s="28">
        <f t="shared" si="384"/>
        <v>0</v>
      </c>
      <c r="F1487" s="10"/>
      <c r="G1487" s="5" t="s">
        <v>32</v>
      </c>
      <c r="H1487" s="5" t="str">
        <f t="shared" si="383"/>
        <v>158003</v>
      </c>
      <c r="I1487" s="78" t="s">
        <v>240</v>
      </c>
    </row>
    <row r="1488" spans="1:10" x14ac:dyDescent="0.2">
      <c r="A1488" s="26" t="str">
        <f>'BoR4 Rollup'!A1488</f>
        <v xml:space="preserve"> Interagency Transfers</v>
      </c>
      <c r="B1488" s="115"/>
      <c r="C1488" s="115"/>
      <c r="D1488" s="115"/>
      <c r="E1488" s="28">
        <f t="shared" si="384"/>
        <v>0</v>
      </c>
      <c r="F1488" s="10"/>
      <c r="G1488" s="5" t="s">
        <v>32</v>
      </c>
      <c r="H1488" s="5" t="str">
        <f t="shared" si="383"/>
        <v>158003</v>
      </c>
      <c r="I1488" s="78" t="s">
        <v>240</v>
      </c>
      <c r="J1488" s="78" t="s">
        <v>589</v>
      </c>
    </row>
    <row r="1489" spans="1:10" ht="15.75" x14ac:dyDescent="0.25">
      <c r="A1489" s="29" t="str">
        <f>'BoR4 Rollup'!A1489</f>
        <v>Total Other Charges</v>
      </c>
      <c r="B1489" s="121">
        <f>B1488+B1487+B1486+B1485</f>
        <v>0</v>
      </c>
      <c r="C1489" s="121">
        <f t="shared" ref="C1489:D1489" si="387">C1488+C1487+C1486+C1485</f>
        <v>0</v>
      </c>
      <c r="D1489" s="121">
        <f t="shared" si="387"/>
        <v>0</v>
      </c>
      <c r="E1489" s="34">
        <f t="shared" si="384"/>
        <v>0</v>
      </c>
      <c r="F1489" s="35"/>
      <c r="G1489" s="5" t="s">
        <v>8</v>
      </c>
      <c r="H1489" s="5" t="str">
        <f t="shared" si="383"/>
        <v>158003</v>
      </c>
      <c r="I1489" s="78" t="s">
        <v>240</v>
      </c>
    </row>
    <row r="1490" spans="1:10" x14ac:dyDescent="0.2">
      <c r="A1490" s="26" t="str">
        <f>'BoR4 Rollup'!A1490</f>
        <v xml:space="preserve"> General Acquisitions</v>
      </c>
      <c r="B1490" s="115"/>
      <c r="C1490" s="115"/>
      <c r="D1490" s="115"/>
      <c r="E1490" s="28">
        <f t="shared" si="384"/>
        <v>0</v>
      </c>
      <c r="F1490" s="10"/>
      <c r="G1490" s="5" t="s">
        <v>32</v>
      </c>
      <c r="H1490" s="5" t="str">
        <f t="shared" si="383"/>
        <v>158003</v>
      </c>
      <c r="I1490" s="78" t="s">
        <v>240</v>
      </c>
      <c r="J1490" s="78" t="s">
        <v>590</v>
      </c>
    </row>
    <row r="1491" spans="1:10" x14ac:dyDescent="0.2">
      <c r="A1491" s="26" t="str">
        <f>'BoR4 Rollup'!A1491</f>
        <v xml:space="preserve"> Library Acquisitions</v>
      </c>
      <c r="B1491" s="115"/>
      <c r="C1491" s="115"/>
      <c r="D1491" s="115"/>
      <c r="E1491" s="28">
        <f t="shared" si="384"/>
        <v>0</v>
      </c>
      <c r="F1491" s="10"/>
      <c r="G1491" s="5" t="s">
        <v>32</v>
      </c>
      <c r="H1491" s="5" t="str">
        <f t="shared" si="383"/>
        <v>158003</v>
      </c>
      <c r="I1491" s="78" t="s">
        <v>240</v>
      </c>
      <c r="J1491" s="78" t="s">
        <v>590</v>
      </c>
    </row>
    <row r="1492" spans="1:10" x14ac:dyDescent="0.2">
      <c r="A1492" s="26" t="str">
        <f>'BoR4 Rollup'!A1492</f>
        <v xml:space="preserve"> Major Repairs</v>
      </c>
      <c r="B1492" s="115"/>
      <c r="C1492" s="115"/>
      <c r="D1492" s="115"/>
      <c r="E1492" s="28">
        <f t="shared" si="384"/>
        <v>0</v>
      </c>
      <c r="F1492" s="10"/>
      <c r="G1492" s="5" t="s">
        <v>32</v>
      </c>
      <c r="H1492" s="5" t="str">
        <f t="shared" si="383"/>
        <v>158003</v>
      </c>
      <c r="I1492" s="78" t="s">
        <v>240</v>
      </c>
    </row>
    <row r="1493" spans="1:10" ht="15.75" x14ac:dyDescent="0.25">
      <c r="A1493" s="29" t="str">
        <f>'BoR4 Rollup'!A1493</f>
        <v>Total Acquisitions and Major Repairs</v>
      </c>
      <c r="B1493" s="121">
        <f>B1492+B1491+B1490</f>
        <v>0</v>
      </c>
      <c r="C1493" s="121">
        <f t="shared" ref="C1493:D1493" si="388">C1492+C1491+C1490</f>
        <v>0</v>
      </c>
      <c r="D1493" s="121">
        <f t="shared" si="388"/>
        <v>0</v>
      </c>
      <c r="E1493" s="34">
        <f t="shared" si="384"/>
        <v>0</v>
      </c>
      <c r="F1493" s="35"/>
      <c r="G1493" s="5" t="s">
        <v>8</v>
      </c>
      <c r="H1493" s="5" t="str">
        <f t="shared" si="383"/>
        <v>158003</v>
      </c>
      <c r="I1493" s="78" t="s">
        <v>240</v>
      </c>
    </row>
    <row r="1494" spans="1:10" ht="15.75" x14ac:dyDescent="0.25">
      <c r="A1494" s="29" t="str">
        <f>'BoR4 Rollup'!A1494</f>
        <v>Function Total</v>
      </c>
      <c r="B1494" s="118">
        <f>B1493+B1489+B1484+B1480</f>
        <v>51592</v>
      </c>
      <c r="C1494" s="118">
        <f t="shared" ref="C1494:D1494" si="389">C1493+C1489+C1484+C1480</f>
        <v>51592</v>
      </c>
      <c r="D1494" s="118">
        <f t="shared" si="389"/>
        <v>51225</v>
      </c>
      <c r="E1494" s="46">
        <f t="shared" si="384"/>
        <v>-367</v>
      </c>
      <c r="F1494" s="32"/>
      <c r="G1494" s="5" t="s">
        <v>8</v>
      </c>
      <c r="H1494" s="5" t="str">
        <f>RIGHT($A$1476,6)</f>
        <v>158003</v>
      </c>
      <c r="I1494" s="78" t="s">
        <v>240</v>
      </c>
    </row>
    <row r="1495" spans="1:10" ht="15.75" x14ac:dyDescent="0.25">
      <c r="A1495" s="124" t="str">
        <f>'BoR4 Rollup'!A1495</f>
        <v>Function:  Instruction</v>
      </c>
      <c r="B1495" s="125"/>
      <c r="C1495" s="126"/>
      <c r="D1495" s="126"/>
      <c r="E1495" s="128"/>
      <c r="F1495" s="4"/>
      <c r="G1495" s="5" t="s">
        <v>32</v>
      </c>
      <c r="H1495" s="5" t="str">
        <f t="shared" ref="H1495:H1514" si="390">RIGHT($A$1497,6)</f>
        <v>159101</v>
      </c>
      <c r="I1495" s="78" t="s">
        <v>243</v>
      </c>
    </row>
    <row r="1496" spans="1:10" ht="15.75" x14ac:dyDescent="0.25">
      <c r="A1496" s="129" t="str">
        <f>'BoR4 Rollup'!A1496</f>
        <v>Orgn:  Electronics Adm</v>
      </c>
      <c r="B1496" s="130" t="str">
        <f>+'BoR4 Rollup'!B1496</f>
        <v>Actual</v>
      </c>
      <c r="C1496" s="130" t="str">
        <f>+'BoR4 Rollup'!C1496</f>
        <v>Budgeted</v>
      </c>
      <c r="D1496" s="130" t="str">
        <f>+'BoR4 Rollup'!D1496</f>
        <v>Budgeted</v>
      </c>
      <c r="E1496" s="132" t="str">
        <f>'BoR4 Rollup'!E1475</f>
        <v>2022-2023 +/-</v>
      </c>
      <c r="F1496" s="44"/>
      <c r="G1496" s="5" t="s">
        <v>32</v>
      </c>
      <c r="H1496" s="5" t="str">
        <f t="shared" si="390"/>
        <v>159101</v>
      </c>
      <c r="I1496" s="78" t="s">
        <v>243</v>
      </c>
    </row>
    <row r="1497" spans="1:10" ht="15.75" x14ac:dyDescent="0.25">
      <c r="A1497" s="133" t="str">
        <f>'BoR4 Rollup'!A1497</f>
        <v>Organization ID:  159101</v>
      </c>
      <c r="B1497" s="134" t="str">
        <f>'BoR4 Rollup'!$B$6</f>
        <v>2022-2023</v>
      </c>
      <c r="C1497" s="134" t="str">
        <f>'BoR4 Rollup'!$C$6</f>
        <v>2022-2023</v>
      </c>
      <c r="D1497" s="134" t="str">
        <f>'BoR4 Rollup'!$D$6</f>
        <v>2023-2024</v>
      </c>
      <c r="E1497" s="136" t="str">
        <f>'BoR4 Rollup'!$E$6</f>
        <v>2023-2024</v>
      </c>
      <c r="F1497" s="44"/>
      <c r="G1497" s="5" t="s">
        <v>32</v>
      </c>
      <c r="H1497" s="5" t="str">
        <f t="shared" si="390"/>
        <v>159101</v>
      </c>
      <c r="I1497" s="78" t="s">
        <v>243</v>
      </c>
    </row>
    <row r="1498" spans="1:10" x14ac:dyDescent="0.2">
      <c r="A1498" s="26" t="str">
        <f>'BoR4 Rollup'!A1498</f>
        <v xml:space="preserve">  Salaries</v>
      </c>
      <c r="B1498" s="115"/>
      <c r="C1498" s="115"/>
      <c r="D1498" s="115"/>
      <c r="E1498" s="28">
        <f t="shared" ref="E1498:E1515" si="391">+D1498-C1498</f>
        <v>0</v>
      </c>
      <c r="F1498" s="10"/>
      <c r="G1498" s="5" t="s">
        <v>32</v>
      </c>
      <c r="H1498" s="5" t="str">
        <f t="shared" si="390"/>
        <v>159101</v>
      </c>
      <c r="I1498" s="78" t="s">
        <v>243</v>
      </c>
      <c r="J1498" s="78" t="s">
        <v>582</v>
      </c>
    </row>
    <row r="1499" spans="1:10" x14ac:dyDescent="0.2">
      <c r="A1499" s="26" t="str">
        <f>'BoR4 Rollup'!A1499</f>
        <v xml:space="preserve">  Other Compensation</v>
      </c>
      <c r="B1499" s="115"/>
      <c r="C1499" s="115"/>
      <c r="D1499" s="115"/>
      <c r="E1499" s="28">
        <f t="shared" si="391"/>
        <v>0</v>
      </c>
      <c r="F1499" s="10"/>
      <c r="G1499" s="5" t="s">
        <v>32</v>
      </c>
      <c r="H1499" s="5" t="str">
        <f t="shared" si="390"/>
        <v>159101</v>
      </c>
      <c r="I1499" s="78" t="s">
        <v>243</v>
      </c>
    </row>
    <row r="1500" spans="1:10" x14ac:dyDescent="0.2">
      <c r="A1500" s="26" t="str">
        <f>'BoR4 Rollup'!A1500</f>
        <v xml:space="preserve">  Related Benefits</v>
      </c>
      <c r="B1500" s="115"/>
      <c r="C1500" s="115"/>
      <c r="D1500" s="153"/>
      <c r="E1500" s="28">
        <f t="shared" si="391"/>
        <v>0</v>
      </c>
      <c r="F1500" s="10"/>
      <c r="G1500" s="5" t="s">
        <v>32</v>
      </c>
      <c r="H1500" s="5" t="str">
        <f t="shared" si="390"/>
        <v>159101</v>
      </c>
      <c r="I1500" s="78" t="s">
        <v>243</v>
      </c>
      <c r="J1500" s="78" t="s">
        <v>583</v>
      </c>
    </row>
    <row r="1501" spans="1:10" ht="15.75" x14ac:dyDescent="0.25">
      <c r="A1501" s="29" t="str">
        <f>'BoR4 Rollup'!A1501</f>
        <v>Total Personal Services</v>
      </c>
      <c r="B1501" s="118">
        <f>B1500+B1499+B1498</f>
        <v>0</v>
      </c>
      <c r="C1501" s="118">
        <f t="shared" ref="C1501:D1501" si="392">C1500+C1499+C1498</f>
        <v>0</v>
      </c>
      <c r="D1501" s="118">
        <f t="shared" si="392"/>
        <v>0</v>
      </c>
      <c r="E1501" s="31">
        <f t="shared" si="391"/>
        <v>0</v>
      </c>
      <c r="F1501" s="32"/>
      <c r="G1501" s="5" t="s">
        <v>8</v>
      </c>
      <c r="H1501" s="5" t="str">
        <f t="shared" si="390"/>
        <v>159101</v>
      </c>
      <c r="I1501" s="78" t="s">
        <v>243</v>
      </c>
    </row>
    <row r="1502" spans="1:10" x14ac:dyDescent="0.2">
      <c r="A1502" s="26" t="str">
        <f>'BoR4 Rollup'!A1502</f>
        <v xml:space="preserve"> Travel</v>
      </c>
      <c r="B1502" s="115"/>
      <c r="C1502" s="115"/>
      <c r="D1502" s="115"/>
      <c r="E1502" s="28">
        <f t="shared" si="391"/>
        <v>0</v>
      </c>
      <c r="F1502" s="10"/>
      <c r="G1502" s="5" t="s">
        <v>32</v>
      </c>
      <c r="H1502" s="5" t="str">
        <f t="shared" si="390"/>
        <v>159101</v>
      </c>
      <c r="I1502" s="78" t="s">
        <v>243</v>
      </c>
      <c r="J1502" s="78" t="s">
        <v>584</v>
      </c>
    </row>
    <row r="1503" spans="1:10" x14ac:dyDescent="0.2">
      <c r="A1503" s="26" t="str">
        <f>'BoR4 Rollup'!A1503</f>
        <v xml:space="preserve"> Operating Services</v>
      </c>
      <c r="B1503" s="115"/>
      <c r="C1503" s="115"/>
      <c r="D1503" s="115"/>
      <c r="E1503" s="28">
        <f t="shared" si="391"/>
        <v>0</v>
      </c>
      <c r="F1503" s="10"/>
      <c r="G1503" s="5" t="s">
        <v>32</v>
      </c>
      <c r="H1503" s="5" t="str">
        <f t="shared" si="390"/>
        <v>159101</v>
      </c>
      <c r="I1503" s="78" t="s">
        <v>243</v>
      </c>
      <c r="J1503" s="78" t="s">
        <v>585</v>
      </c>
    </row>
    <row r="1504" spans="1:10" x14ac:dyDescent="0.2">
      <c r="A1504" s="26" t="str">
        <f>'BoR4 Rollup'!A1504</f>
        <v xml:space="preserve"> Supplies</v>
      </c>
      <c r="B1504" s="115"/>
      <c r="C1504" s="115"/>
      <c r="D1504" s="115"/>
      <c r="E1504" s="28">
        <f t="shared" si="391"/>
        <v>0</v>
      </c>
      <c r="F1504" s="10"/>
      <c r="G1504" s="5" t="s">
        <v>32</v>
      </c>
      <c r="H1504" s="5" t="str">
        <f t="shared" si="390"/>
        <v>159101</v>
      </c>
      <c r="I1504" s="78" t="s">
        <v>243</v>
      </c>
      <c r="J1504" s="78" t="s">
        <v>586</v>
      </c>
    </row>
    <row r="1505" spans="1:10" ht="15.75" x14ac:dyDescent="0.25">
      <c r="A1505" s="29" t="str">
        <f>'BoR4 Rollup'!A1505</f>
        <v>Total Operating Expenses</v>
      </c>
      <c r="B1505" s="121">
        <f>B1504+B1503+B1502</f>
        <v>0</v>
      </c>
      <c r="C1505" s="121">
        <f t="shared" ref="C1505:D1505" si="393">C1504+C1503+C1502</f>
        <v>0</v>
      </c>
      <c r="D1505" s="121">
        <f t="shared" si="393"/>
        <v>0</v>
      </c>
      <c r="E1505" s="34">
        <f t="shared" si="391"/>
        <v>0</v>
      </c>
      <c r="F1505" s="35"/>
      <c r="G1505" s="5" t="s">
        <v>8</v>
      </c>
      <c r="H1505" s="5" t="str">
        <f t="shared" si="390"/>
        <v>159101</v>
      </c>
      <c r="I1505" s="78" t="s">
        <v>243</v>
      </c>
    </row>
    <row r="1506" spans="1:10" x14ac:dyDescent="0.2">
      <c r="A1506" s="26" t="str">
        <f>'BoR4 Rollup'!A1506</f>
        <v xml:space="preserve"> Professional Services</v>
      </c>
      <c r="B1506" s="115"/>
      <c r="C1506" s="115"/>
      <c r="D1506" s="115"/>
      <c r="E1506" s="28">
        <f t="shared" si="391"/>
        <v>0</v>
      </c>
      <c r="F1506" s="10"/>
      <c r="G1506" s="5" t="s">
        <v>32</v>
      </c>
      <c r="H1506" s="5" t="str">
        <f t="shared" si="390"/>
        <v>159101</v>
      </c>
      <c r="I1506" s="78" t="s">
        <v>243</v>
      </c>
      <c r="J1506" s="78" t="s">
        <v>587</v>
      </c>
    </row>
    <row r="1507" spans="1:10" x14ac:dyDescent="0.2">
      <c r="A1507" s="26" t="str">
        <f>'BoR4 Rollup'!A1507</f>
        <v xml:space="preserve"> Other Charges</v>
      </c>
      <c r="B1507" s="115"/>
      <c r="C1507" s="115"/>
      <c r="D1507" s="115"/>
      <c r="E1507" s="28">
        <f t="shared" si="391"/>
        <v>0</v>
      </c>
      <c r="F1507" s="10"/>
      <c r="G1507" s="5" t="s">
        <v>32</v>
      </c>
      <c r="H1507" s="5" t="str">
        <f t="shared" si="390"/>
        <v>159101</v>
      </c>
      <c r="I1507" s="78" t="s">
        <v>243</v>
      </c>
      <c r="J1507" s="78" t="s">
        <v>588</v>
      </c>
    </row>
    <row r="1508" spans="1:10" x14ac:dyDescent="0.2">
      <c r="A1508" s="26" t="str">
        <f>'BoR4 Rollup'!A1508</f>
        <v xml:space="preserve"> Debt Services</v>
      </c>
      <c r="B1508" s="115"/>
      <c r="C1508" s="115"/>
      <c r="D1508" s="115"/>
      <c r="E1508" s="28">
        <f t="shared" si="391"/>
        <v>0</v>
      </c>
      <c r="F1508" s="10"/>
      <c r="G1508" s="5" t="s">
        <v>32</v>
      </c>
      <c r="H1508" s="5" t="str">
        <f t="shared" si="390"/>
        <v>159101</v>
      </c>
      <c r="I1508" s="78" t="s">
        <v>243</v>
      </c>
    </row>
    <row r="1509" spans="1:10" x14ac:dyDescent="0.2">
      <c r="A1509" s="26" t="str">
        <f>'BoR4 Rollup'!A1509</f>
        <v xml:space="preserve"> Interagency Transfers</v>
      </c>
      <c r="B1509" s="115"/>
      <c r="C1509" s="115"/>
      <c r="D1509" s="115"/>
      <c r="E1509" s="28">
        <f t="shared" si="391"/>
        <v>0</v>
      </c>
      <c r="F1509" s="10"/>
      <c r="G1509" s="5" t="s">
        <v>32</v>
      </c>
      <c r="H1509" s="5" t="str">
        <f t="shared" si="390"/>
        <v>159101</v>
      </c>
      <c r="I1509" s="78" t="s">
        <v>243</v>
      </c>
      <c r="J1509" s="78" t="s">
        <v>589</v>
      </c>
    </row>
    <row r="1510" spans="1:10" ht="15.75" x14ac:dyDescent="0.25">
      <c r="A1510" s="29" t="str">
        <f>'BoR4 Rollup'!A1510</f>
        <v>Total Other Charges</v>
      </c>
      <c r="B1510" s="121">
        <f>B1509+B1508+B1507+B1506</f>
        <v>0</v>
      </c>
      <c r="C1510" s="121">
        <f t="shared" ref="C1510:D1510" si="394">C1509+C1508+C1507+C1506</f>
        <v>0</v>
      </c>
      <c r="D1510" s="121">
        <f t="shared" si="394"/>
        <v>0</v>
      </c>
      <c r="E1510" s="34">
        <f t="shared" si="391"/>
        <v>0</v>
      </c>
      <c r="F1510" s="35"/>
      <c r="G1510" s="5" t="s">
        <v>8</v>
      </c>
      <c r="H1510" s="5" t="str">
        <f t="shared" si="390"/>
        <v>159101</v>
      </c>
      <c r="I1510" s="78" t="s">
        <v>243</v>
      </c>
    </row>
    <row r="1511" spans="1:10" x14ac:dyDescent="0.2">
      <c r="A1511" s="26" t="str">
        <f>'BoR4 Rollup'!A1511</f>
        <v xml:space="preserve"> General Acquisitions</v>
      </c>
      <c r="B1511" s="115"/>
      <c r="C1511" s="115"/>
      <c r="D1511" s="115"/>
      <c r="E1511" s="28">
        <f t="shared" si="391"/>
        <v>0</v>
      </c>
      <c r="F1511" s="10"/>
      <c r="G1511" s="5" t="s">
        <v>32</v>
      </c>
      <c r="H1511" s="5" t="str">
        <f t="shared" si="390"/>
        <v>159101</v>
      </c>
      <c r="I1511" s="78" t="s">
        <v>243</v>
      </c>
      <c r="J1511" s="78" t="s">
        <v>590</v>
      </c>
    </row>
    <row r="1512" spans="1:10" x14ac:dyDescent="0.2">
      <c r="A1512" s="26" t="str">
        <f>'BoR4 Rollup'!A1512</f>
        <v xml:space="preserve"> Library Acquisitions</v>
      </c>
      <c r="B1512" s="115"/>
      <c r="C1512" s="115"/>
      <c r="D1512" s="115"/>
      <c r="E1512" s="28">
        <f t="shared" si="391"/>
        <v>0</v>
      </c>
      <c r="F1512" s="10"/>
      <c r="G1512" s="5" t="s">
        <v>32</v>
      </c>
      <c r="H1512" s="5" t="str">
        <f t="shared" si="390"/>
        <v>159101</v>
      </c>
      <c r="I1512" s="78" t="s">
        <v>243</v>
      </c>
      <c r="J1512" s="78" t="s">
        <v>590</v>
      </c>
    </row>
    <row r="1513" spans="1:10" x14ac:dyDescent="0.2">
      <c r="A1513" s="26" t="str">
        <f>'BoR4 Rollup'!A1513</f>
        <v xml:space="preserve"> Major Repairs</v>
      </c>
      <c r="B1513" s="115"/>
      <c r="C1513" s="115"/>
      <c r="D1513" s="115"/>
      <c r="E1513" s="28">
        <f t="shared" si="391"/>
        <v>0</v>
      </c>
      <c r="F1513" s="10"/>
      <c r="G1513" s="5" t="s">
        <v>32</v>
      </c>
      <c r="H1513" s="5" t="str">
        <f t="shared" si="390"/>
        <v>159101</v>
      </c>
      <c r="I1513" s="78" t="s">
        <v>243</v>
      </c>
    </row>
    <row r="1514" spans="1:10" ht="15.75" x14ac:dyDescent="0.25">
      <c r="A1514" s="29" t="str">
        <f>'BoR4 Rollup'!A1514</f>
        <v>Total Acquisitions and Major Repairs</v>
      </c>
      <c r="B1514" s="121">
        <f>B1513+B1512+B1511</f>
        <v>0</v>
      </c>
      <c r="C1514" s="121">
        <f t="shared" ref="C1514:D1514" si="395">C1513+C1512+C1511</f>
        <v>0</v>
      </c>
      <c r="D1514" s="121">
        <f t="shared" si="395"/>
        <v>0</v>
      </c>
      <c r="E1514" s="34">
        <f t="shared" si="391"/>
        <v>0</v>
      </c>
      <c r="F1514" s="35"/>
      <c r="G1514" s="5" t="s">
        <v>8</v>
      </c>
      <c r="H1514" s="5" t="str">
        <f t="shared" si="390"/>
        <v>159101</v>
      </c>
      <c r="I1514" s="78" t="s">
        <v>243</v>
      </c>
    </row>
    <row r="1515" spans="1:10" ht="15.75" x14ac:dyDescent="0.25">
      <c r="A1515" s="29" t="str">
        <f>'BoR4 Rollup'!A1515</f>
        <v>Function Total</v>
      </c>
      <c r="B1515" s="118">
        <f>B1514+B1510+B1505+B1501</f>
        <v>0</v>
      </c>
      <c r="C1515" s="118">
        <f t="shared" ref="C1515:D1515" si="396">C1514+C1510+C1505+C1501</f>
        <v>0</v>
      </c>
      <c r="D1515" s="118">
        <f t="shared" si="396"/>
        <v>0</v>
      </c>
      <c r="E1515" s="46">
        <f t="shared" si="391"/>
        <v>0</v>
      </c>
      <c r="F1515" s="32"/>
      <c r="G1515" s="5" t="s">
        <v>8</v>
      </c>
      <c r="H1515" s="5" t="str">
        <f>RIGHT($A$1497,6)</f>
        <v>159101</v>
      </c>
      <c r="I1515" s="78" t="s">
        <v>243</v>
      </c>
    </row>
    <row r="1516" spans="1:10" ht="15.75" x14ac:dyDescent="0.25">
      <c r="A1516" s="124" t="str">
        <f>'BoR4 Rollup'!A1516</f>
        <v>Function:  Instruction</v>
      </c>
      <c r="B1516" s="125"/>
      <c r="C1516" s="126"/>
      <c r="D1516" s="126"/>
      <c r="E1516" s="128"/>
      <c r="F1516" s="4"/>
      <c r="G1516" s="5" t="s">
        <v>45</v>
      </c>
      <c r="H1516" s="5" t="str">
        <f t="shared" ref="H1516:H1535" si="397">RIGHT($A$1518,6)</f>
        <v>159102</v>
      </c>
      <c r="I1516" s="78" t="s">
        <v>246</v>
      </c>
    </row>
    <row r="1517" spans="1:10" ht="15.75" x14ac:dyDescent="0.25">
      <c r="A1517" s="129" t="str">
        <f>'BoR4 Rollup'!A1517</f>
        <v>Orgn:  Electronics Tech - Communication</v>
      </c>
      <c r="B1517" s="130" t="str">
        <f>+'BoR4 Rollup'!B1517</f>
        <v>Actual</v>
      </c>
      <c r="C1517" s="130" t="str">
        <f>+'BoR4 Rollup'!C1517</f>
        <v>Budgeted</v>
      </c>
      <c r="D1517" s="130" t="str">
        <f>+'BoR4 Rollup'!D1517</f>
        <v>Budgeted</v>
      </c>
      <c r="E1517" s="132" t="str">
        <f>'BoR4 Rollup'!E1496</f>
        <v>2022-2023 +/-</v>
      </c>
      <c r="F1517" s="18"/>
      <c r="G1517" s="5" t="s">
        <v>45</v>
      </c>
      <c r="H1517" s="5" t="str">
        <f t="shared" si="397"/>
        <v>159102</v>
      </c>
      <c r="I1517" s="78" t="s">
        <v>246</v>
      </c>
    </row>
    <row r="1518" spans="1:10" ht="15.75" x14ac:dyDescent="0.25">
      <c r="A1518" s="133" t="str">
        <f>'BoR4 Rollup'!A1518</f>
        <v>Organization ID:  159102</v>
      </c>
      <c r="B1518" s="134" t="str">
        <f>'BoR4 Rollup'!$B$6</f>
        <v>2022-2023</v>
      </c>
      <c r="C1518" s="134" t="str">
        <f>'BoR4 Rollup'!$C$6</f>
        <v>2022-2023</v>
      </c>
      <c r="D1518" s="134" t="str">
        <f>'BoR4 Rollup'!$D$6</f>
        <v>2023-2024</v>
      </c>
      <c r="E1518" s="136" t="str">
        <f>'BoR4 Rollup'!$E$6</f>
        <v>2023-2024</v>
      </c>
      <c r="F1518" s="18"/>
      <c r="G1518" s="5" t="s">
        <v>45</v>
      </c>
      <c r="H1518" s="5" t="str">
        <f t="shared" si="397"/>
        <v>159102</v>
      </c>
      <c r="I1518" s="78" t="s">
        <v>246</v>
      </c>
    </row>
    <row r="1519" spans="1:10" x14ac:dyDescent="0.2">
      <c r="A1519" s="26" t="str">
        <f>'BoR4 Rollup'!A1519</f>
        <v xml:space="preserve">  Salaries</v>
      </c>
      <c r="B1519" s="115"/>
      <c r="C1519" s="115"/>
      <c r="D1519" s="115"/>
      <c r="E1519" s="28">
        <f t="shared" ref="E1519:E1536" si="398">+D1519-C1519</f>
        <v>0</v>
      </c>
      <c r="F1519" s="10"/>
      <c r="G1519" s="5" t="s">
        <v>45</v>
      </c>
      <c r="H1519" s="5" t="str">
        <f t="shared" si="397"/>
        <v>159102</v>
      </c>
      <c r="I1519" s="78" t="s">
        <v>246</v>
      </c>
      <c r="J1519" s="78" t="s">
        <v>582</v>
      </c>
    </row>
    <row r="1520" spans="1:10" x14ac:dyDescent="0.2">
      <c r="A1520" s="26" t="str">
        <f>'BoR4 Rollup'!A1520</f>
        <v xml:space="preserve">  Other Compensation</v>
      </c>
      <c r="B1520" s="115"/>
      <c r="C1520" s="115"/>
      <c r="D1520" s="115"/>
      <c r="E1520" s="28">
        <f t="shared" si="398"/>
        <v>0</v>
      </c>
      <c r="F1520" s="10"/>
      <c r="G1520" s="5" t="s">
        <v>45</v>
      </c>
      <c r="H1520" s="5" t="str">
        <f t="shared" si="397"/>
        <v>159102</v>
      </c>
      <c r="I1520" s="78" t="s">
        <v>246</v>
      </c>
    </row>
    <row r="1521" spans="1:10" x14ac:dyDescent="0.2">
      <c r="A1521" s="26" t="str">
        <f>'BoR4 Rollup'!A1521</f>
        <v xml:space="preserve">  Related Benefits</v>
      </c>
      <c r="B1521" s="115"/>
      <c r="C1521" s="115"/>
      <c r="D1521" s="153"/>
      <c r="E1521" s="28">
        <f t="shared" si="398"/>
        <v>0</v>
      </c>
      <c r="F1521" s="10"/>
      <c r="G1521" s="5" t="s">
        <v>45</v>
      </c>
      <c r="H1521" s="5" t="str">
        <f t="shared" si="397"/>
        <v>159102</v>
      </c>
      <c r="I1521" s="78" t="s">
        <v>246</v>
      </c>
      <c r="J1521" s="78" t="s">
        <v>583</v>
      </c>
    </row>
    <row r="1522" spans="1:10" ht="15.75" x14ac:dyDescent="0.25">
      <c r="A1522" s="29" t="str">
        <f>'BoR4 Rollup'!A1522</f>
        <v>Total Personal Services</v>
      </c>
      <c r="B1522" s="118">
        <f>B1521+B1520+B1519</f>
        <v>0</v>
      </c>
      <c r="C1522" s="118">
        <f>C1521+C1520+C1519</f>
        <v>0</v>
      </c>
      <c r="D1522" s="118">
        <f>D1521+D1520+D1519</f>
        <v>0</v>
      </c>
      <c r="E1522" s="31">
        <f t="shared" si="398"/>
        <v>0</v>
      </c>
      <c r="F1522" s="32"/>
      <c r="G1522" s="5" t="s">
        <v>45</v>
      </c>
      <c r="H1522" s="5" t="str">
        <f t="shared" si="397"/>
        <v>159102</v>
      </c>
      <c r="I1522" s="78" t="s">
        <v>246</v>
      </c>
    </row>
    <row r="1523" spans="1:10" x14ac:dyDescent="0.2">
      <c r="A1523" s="26" t="str">
        <f>'BoR4 Rollup'!A1523</f>
        <v xml:space="preserve"> Travel</v>
      </c>
      <c r="B1523" s="115"/>
      <c r="C1523" s="115"/>
      <c r="D1523" s="115"/>
      <c r="E1523" s="28">
        <f t="shared" si="398"/>
        <v>0</v>
      </c>
      <c r="F1523" s="10"/>
      <c r="G1523" s="5" t="s">
        <v>45</v>
      </c>
      <c r="H1523" s="5" t="str">
        <f t="shared" si="397"/>
        <v>159102</v>
      </c>
      <c r="I1523" s="78" t="s">
        <v>246</v>
      </c>
      <c r="J1523" s="78" t="s">
        <v>584</v>
      </c>
    </row>
    <row r="1524" spans="1:10" x14ac:dyDescent="0.2">
      <c r="A1524" s="26" t="str">
        <f>'BoR4 Rollup'!A1524</f>
        <v xml:space="preserve"> Operating Services</v>
      </c>
      <c r="B1524" s="115"/>
      <c r="C1524" s="115"/>
      <c r="D1524" s="115"/>
      <c r="E1524" s="28">
        <f t="shared" si="398"/>
        <v>0</v>
      </c>
      <c r="F1524" s="10"/>
      <c r="G1524" s="5" t="s">
        <v>45</v>
      </c>
      <c r="H1524" s="5" t="str">
        <f t="shared" si="397"/>
        <v>159102</v>
      </c>
      <c r="I1524" s="78" t="s">
        <v>246</v>
      </c>
      <c r="J1524" s="78" t="s">
        <v>585</v>
      </c>
    </row>
    <row r="1525" spans="1:10" x14ac:dyDescent="0.2">
      <c r="A1525" s="26" t="str">
        <f>'BoR4 Rollup'!A1525</f>
        <v xml:space="preserve"> Supplies</v>
      </c>
      <c r="B1525" s="115"/>
      <c r="C1525" s="115"/>
      <c r="D1525" s="115"/>
      <c r="E1525" s="28">
        <f t="shared" si="398"/>
        <v>0</v>
      </c>
      <c r="F1525" s="10"/>
      <c r="G1525" s="5" t="s">
        <v>45</v>
      </c>
      <c r="H1525" s="5" t="str">
        <f t="shared" si="397"/>
        <v>159102</v>
      </c>
      <c r="I1525" s="78" t="s">
        <v>246</v>
      </c>
      <c r="J1525" s="78" t="s">
        <v>586</v>
      </c>
    </row>
    <row r="1526" spans="1:10" ht="15.75" x14ac:dyDescent="0.25">
      <c r="A1526" s="29" t="str">
        <f>'BoR4 Rollup'!A1526</f>
        <v>Total Operating Expenses</v>
      </c>
      <c r="B1526" s="121">
        <f>B1525+B1524+B1523</f>
        <v>0</v>
      </c>
      <c r="C1526" s="121">
        <f>C1525+C1524+C1523</f>
        <v>0</v>
      </c>
      <c r="D1526" s="121">
        <f>D1525+D1524+D1523</f>
        <v>0</v>
      </c>
      <c r="E1526" s="34">
        <f t="shared" si="398"/>
        <v>0</v>
      </c>
      <c r="F1526" s="35"/>
      <c r="G1526" s="5" t="s">
        <v>45</v>
      </c>
      <c r="H1526" s="5" t="str">
        <f t="shared" si="397"/>
        <v>159102</v>
      </c>
      <c r="I1526" s="78" t="s">
        <v>246</v>
      </c>
    </row>
    <row r="1527" spans="1:10" x14ac:dyDescent="0.2">
      <c r="A1527" s="26" t="str">
        <f>'BoR4 Rollup'!A1527</f>
        <v xml:space="preserve"> Professional Services</v>
      </c>
      <c r="B1527" s="115"/>
      <c r="C1527" s="115"/>
      <c r="D1527" s="115"/>
      <c r="E1527" s="28">
        <f t="shared" si="398"/>
        <v>0</v>
      </c>
      <c r="F1527" s="10"/>
      <c r="G1527" s="5" t="s">
        <v>45</v>
      </c>
      <c r="H1527" s="5" t="str">
        <f t="shared" si="397"/>
        <v>159102</v>
      </c>
      <c r="I1527" s="78" t="s">
        <v>246</v>
      </c>
      <c r="J1527" s="78" t="s">
        <v>587</v>
      </c>
    </row>
    <row r="1528" spans="1:10" x14ac:dyDescent="0.2">
      <c r="A1528" s="26" t="str">
        <f>'BoR4 Rollup'!A1528</f>
        <v xml:space="preserve"> Other Charges</v>
      </c>
      <c r="B1528" s="115"/>
      <c r="C1528" s="115"/>
      <c r="D1528" s="115"/>
      <c r="E1528" s="28">
        <f t="shared" si="398"/>
        <v>0</v>
      </c>
      <c r="F1528" s="10"/>
      <c r="G1528" s="5" t="s">
        <v>45</v>
      </c>
      <c r="H1528" s="5" t="str">
        <f t="shared" si="397"/>
        <v>159102</v>
      </c>
      <c r="I1528" s="78" t="s">
        <v>246</v>
      </c>
      <c r="J1528" s="78" t="s">
        <v>588</v>
      </c>
    </row>
    <row r="1529" spans="1:10" x14ac:dyDescent="0.2">
      <c r="A1529" s="26" t="str">
        <f>'BoR4 Rollup'!A1529</f>
        <v xml:space="preserve"> Debt Services</v>
      </c>
      <c r="B1529" s="115"/>
      <c r="C1529" s="115"/>
      <c r="D1529" s="115"/>
      <c r="E1529" s="28">
        <f t="shared" si="398"/>
        <v>0</v>
      </c>
      <c r="F1529" s="10"/>
      <c r="G1529" s="5" t="s">
        <v>45</v>
      </c>
      <c r="H1529" s="5" t="str">
        <f t="shared" si="397"/>
        <v>159102</v>
      </c>
      <c r="I1529" s="78" t="s">
        <v>246</v>
      </c>
    </row>
    <row r="1530" spans="1:10" x14ac:dyDescent="0.2">
      <c r="A1530" s="26" t="str">
        <f>'BoR4 Rollup'!A1530</f>
        <v xml:space="preserve"> Interagency Transfers</v>
      </c>
      <c r="B1530" s="115"/>
      <c r="C1530" s="115"/>
      <c r="D1530" s="115"/>
      <c r="E1530" s="28">
        <f t="shared" si="398"/>
        <v>0</v>
      </c>
      <c r="F1530" s="10"/>
      <c r="G1530" s="5" t="s">
        <v>45</v>
      </c>
      <c r="H1530" s="5" t="str">
        <f t="shared" si="397"/>
        <v>159102</v>
      </c>
      <c r="I1530" s="78" t="s">
        <v>246</v>
      </c>
      <c r="J1530" s="78" t="s">
        <v>589</v>
      </c>
    </row>
    <row r="1531" spans="1:10" ht="15.75" x14ac:dyDescent="0.25">
      <c r="A1531" s="29" t="str">
        <f>'BoR4 Rollup'!A1531</f>
        <v>Total Other Charges</v>
      </c>
      <c r="B1531" s="121">
        <f>B1530+B1529+B1528+B1527</f>
        <v>0</v>
      </c>
      <c r="C1531" s="121">
        <f>C1530+C1529+C1528+C1527</f>
        <v>0</v>
      </c>
      <c r="D1531" s="121">
        <f>D1530+D1529+D1528+D1527</f>
        <v>0</v>
      </c>
      <c r="E1531" s="34">
        <f t="shared" si="398"/>
        <v>0</v>
      </c>
      <c r="F1531" s="35"/>
      <c r="G1531" s="5" t="s">
        <v>45</v>
      </c>
      <c r="H1531" s="5" t="str">
        <f t="shared" si="397"/>
        <v>159102</v>
      </c>
      <c r="I1531" s="78" t="s">
        <v>246</v>
      </c>
    </row>
    <row r="1532" spans="1:10" x14ac:dyDescent="0.2">
      <c r="A1532" s="26" t="str">
        <f>'BoR4 Rollup'!A1532</f>
        <v xml:space="preserve"> General Acquisitions</v>
      </c>
      <c r="B1532" s="115"/>
      <c r="C1532" s="115"/>
      <c r="D1532" s="115"/>
      <c r="E1532" s="28">
        <f t="shared" si="398"/>
        <v>0</v>
      </c>
      <c r="F1532" s="10"/>
      <c r="G1532" s="5" t="s">
        <v>45</v>
      </c>
      <c r="H1532" s="5" t="str">
        <f t="shared" si="397"/>
        <v>159102</v>
      </c>
      <c r="I1532" s="78" t="s">
        <v>246</v>
      </c>
      <c r="J1532" s="78" t="s">
        <v>590</v>
      </c>
    </row>
    <row r="1533" spans="1:10" x14ac:dyDescent="0.2">
      <c r="A1533" s="26" t="str">
        <f>'BoR4 Rollup'!A1533</f>
        <v xml:space="preserve"> Library Acquisitions</v>
      </c>
      <c r="B1533" s="115"/>
      <c r="C1533" s="115"/>
      <c r="D1533" s="115"/>
      <c r="E1533" s="28">
        <f t="shared" si="398"/>
        <v>0</v>
      </c>
      <c r="F1533" s="10"/>
      <c r="G1533" s="5" t="s">
        <v>45</v>
      </c>
      <c r="H1533" s="5" t="str">
        <f t="shared" si="397"/>
        <v>159102</v>
      </c>
      <c r="I1533" s="78" t="s">
        <v>246</v>
      </c>
      <c r="J1533" s="78" t="s">
        <v>590</v>
      </c>
    </row>
    <row r="1534" spans="1:10" x14ac:dyDescent="0.2">
      <c r="A1534" s="26" t="str">
        <f>'BoR4 Rollup'!A1534</f>
        <v xml:space="preserve"> Major Repairs</v>
      </c>
      <c r="B1534" s="115"/>
      <c r="C1534" s="115"/>
      <c r="D1534" s="115"/>
      <c r="E1534" s="28">
        <f t="shared" si="398"/>
        <v>0</v>
      </c>
      <c r="F1534" s="10"/>
      <c r="G1534" s="5" t="s">
        <v>45</v>
      </c>
      <c r="H1534" s="5" t="str">
        <f t="shared" si="397"/>
        <v>159102</v>
      </c>
      <c r="I1534" s="78" t="s">
        <v>246</v>
      </c>
    </row>
    <row r="1535" spans="1:10" ht="15.75" x14ac:dyDescent="0.25">
      <c r="A1535" s="29" t="str">
        <f>'BoR4 Rollup'!A1535</f>
        <v>Total Acquisitions and Major Repairs</v>
      </c>
      <c r="B1535" s="121">
        <f>B1534+B1533+B1532</f>
        <v>0</v>
      </c>
      <c r="C1535" s="121">
        <f>C1534+C1533+C1532</f>
        <v>0</v>
      </c>
      <c r="D1535" s="121">
        <f>D1534+D1533+D1532</f>
        <v>0</v>
      </c>
      <c r="E1535" s="34">
        <f t="shared" si="398"/>
        <v>0</v>
      </c>
      <c r="F1535" s="35"/>
      <c r="G1535" s="5" t="s">
        <v>45</v>
      </c>
      <c r="H1535" s="5" t="str">
        <f t="shared" si="397"/>
        <v>159102</v>
      </c>
      <c r="I1535" s="78" t="s">
        <v>246</v>
      </c>
    </row>
    <row r="1536" spans="1:10" ht="15.75" x14ac:dyDescent="0.25">
      <c r="A1536" s="29" t="str">
        <f>'BoR4 Rollup'!A1536</f>
        <v>Function Total</v>
      </c>
      <c r="B1536" s="118">
        <f>B1535+B1531+B1526+B1522</f>
        <v>0</v>
      </c>
      <c r="C1536" s="118">
        <f>C1535+C1531+C1526+C1522</f>
        <v>0</v>
      </c>
      <c r="D1536" s="118">
        <f>D1535+D1531+D1526+D1522</f>
        <v>0</v>
      </c>
      <c r="E1536" s="46">
        <f t="shared" si="398"/>
        <v>0</v>
      </c>
      <c r="F1536" s="32"/>
      <c r="G1536" s="5" t="s">
        <v>45</v>
      </c>
      <c r="H1536" s="5" t="str">
        <f>RIGHT($A$1518,6)</f>
        <v>159102</v>
      </c>
      <c r="I1536" s="78" t="s">
        <v>246</v>
      </c>
    </row>
    <row r="1537" spans="1:10" ht="15.75" x14ac:dyDescent="0.25">
      <c r="A1537" s="124" t="str">
        <f>'BoR4 Rollup'!A1537</f>
        <v>Function:  Instruction</v>
      </c>
      <c r="B1537" s="125"/>
      <c r="C1537" s="126"/>
      <c r="D1537" s="126"/>
      <c r="E1537" s="128"/>
      <c r="F1537" s="4"/>
      <c r="G1537" s="5" t="s">
        <v>45</v>
      </c>
      <c r="H1537" s="5" t="str">
        <f t="shared" ref="H1537:H1556" si="399">RIGHT($A$1539,6)</f>
        <v>159103</v>
      </c>
      <c r="I1537" s="78" t="s">
        <v>249</v>
      </c>
    </row>
    <row r="1538" spans="1:10" ht="15.75" x14ac:dyDescent="0.25">
      <c r="A1538" s="129" t="str">
        <f>'BoR4 Rollup'!A1538</f>
        <v>Orgn:  Electronics Tech - Consumer</v>
      </c>
      <c r="B1538" s="130" t="str">
        <f>+'BoR4 Rollup'!B1538</f>
        <v>Actual</v>
      </c>
      <c r="C1538" s="130" t="str">
        <f>+'BoR4 Rollup'!C1538</f>
        <v>Budgeted</v>
      </c>
      <c r="D1538" s="130" t="str">
        <f>+'BoR4 Rollup'!D1538</f>
        <v>Budgeted</v>
      </c>
      <c r="E1538" s="132" t="str">
        <f>'BoR4 Rollup'!E1517</f>
        <v>2022-2023 +/-</v>
      </c>
      <c r="F1538" s="44"/>
      <c r="G1538" s="5" t="s">
        <v>45</v>
      </c>
      <c r="H1538" s="5" t="str">
        <f t="shared" si="399"/>
        <v>159103</v>
      </c>
      <c r="I1538" s="78" t="s">
        <v>249</v>
      </c>
    </row>
    <row r="1539" spans="1:10" ht="15.75" x14ac:dyDescent="0.25">
      <c r="A1539" s="133" t="str">
        <f>'BoR4 Rollup'!A1539</f>
        <v>Organization ID:  159103</v>
      </c>
      <c r="B1539" s="134" t="str">
        <f>'BoR4 Rollup'!$B$6</f>
        <v>2022-2023</v>
      </c>
      <c r="C1539" s="134" t="str">
        <f>'BoR4 Rollup'!$C$6</f>
        <v>2022-2023</v>
      </c>
      <c r="D1539" s="134" t="str">
        <f>'BoR4 Rollup'!$D$6</f>
        <v>2023-2024</v>
      </c>
      <c r="E1539" s="136" t="str">
        <f>'BoR4 Rollup'!$E$6</f>
        <v>2023-2024</v>
      </c>
      <c r="F1539" s="44"/>
      <c r="G1539" s="5" t="s">
        <v>45</v>
      </c>
      <c r="H1539" s="5" t="str">
        <f t="shared" si="399"/>
        <v>159103</v>
      </c>
      <c r="I1539" s="78" t="s">
        <v>249</v>
      </c>
    </row>
    <row r="1540" spans="1:10" x14ac:dyDescent="0.2">
      <c r="A1540" s="26" t="str">
        <f>'BoR4 Rollup'!A1540</f>
        <v xml:space="preserve">  Salaries</v>
      </c>
      <c r="B1540" s="115"/>
      <c r="C1540" s="115"/>
      <c r="D1540" s="115"/>
      <c r="E1540" s="28">
        <f t="shared" ref="E1540:E1557" si="400">+D1540-C1540</f>
        <v>0</v>
      </c>
      <c r="F1540" s="10"/>
      <c r="G1540" s="5" t="s">
        <v>45</v>
      </c>
      <c r="H1540" s="5" t="str">
        <f t="shared" si="399"/>
        <v>159103</v>
      </c>
      <c r="I1540" s="78" t="s">
        <v>249</v>
      </c>
      <c r="J1540" s="78" t="s">
        <v>582</v>
      </c>
    </row>
    <row r="1541" spans="1:10" x14ac:dyDescent="0.2">
      <c r="A1541" s="26" t="str">
        <f>'BoR4 Rollup'!A1541</f>
        <v xml:space="preserve">  Other Compensation</v>
      </c>
      <c r="B1541" s="115"/>
      <c r="C1541" s="115"/>
      <c r="D1541" s="115"/>
      <c r="E1541" s="28">
        <f t="shared" si="400"/>
        <v>0</v>
      </c>
      <c r="F1541" s="10"/>
      <c r="G1541" s="5" t="s">
        <v>45</v>
      </c>
      <c r="H1541" s="5" t="str">
        <f t="shared" si="399"/>
        <v>159103</v>
      </c>
      <c r="I1541" s="78" t="s">
        <v>249</v>
      </c>
    </row>
    <row r="1542" spans="1:10" x14ac:dyDescent="0.2">
      <c r="A1542" s="26" t="str">
        <f>'BoR4 Rollup'!A1542</f>
        <v xml:space="preserve">  Related Benefits</v>
      </c>
      <c r="B1542" s="115"/>
      <c r="C1542" s="115"/>
      <c r="D1542" s="153"/>
      <c r="E1542" s="28">
        <f t="shared" si="400"/>
        <v>0</v>
      </c>
      <c r="F1542" s="10"/>
      <c r="G1542" s="5" t="s">
        <v>45</v>
      </c>
      <c r="H1542" s="5" t="str">
        <f t="shared" si="399"/>
        <v>159103</v>
      </c>
      <c r="I1542" s="78" t="s">
        <v>249</v>
      </c>
      <c r="J1542" s="78" t="s">
        <v>583</v>
      </c>
    </row>
    <row r="1543" spans="1:10" ht="15.75" x14ac:dyDescent="0.25">
      <c r="A1543" s="29" t="str">
        <f>'BoR4 Rollup'!A1543</f>
        <v>Total Personal Services</v>
      </c>
      <c r="B1543" s="118">
        <f>B1542+B1541+B1540</f>
        <v>0</v>
      </c>
      <c r="C1543" s="118">
        <f>C1542+C1541+C1540</f>
        <v>0</v>
      </c>
      <c r="D1543" s="118">
        <f>D1542+D1541+D1540</f>
        <v>0</v>
      </c>
      <c r="E1543" s="31">
        <f t="shared" si="400"/>
        <v>0</v>
      </c>
      <c r="F1543" s="32"/>
      <c r="G1543" s="5" t="s">
        <v>45</v>
      </c>
      <c r="H1543" s="5" t="str">
        <f t="shared" si="399"/>
        <v>159103</v>
      </c>
      <c r="I1543" s="78" t="s">
        <v>249</v>
      </c>
    </row>
    <row r="1544" spans="1:10" x14ac:dyDescent="0.2">
      <c r="A1544" s="26" t="str">
        <f>'BoR4 Rollup'!A1544</f>
        <v xml:space="preserve"> Travel</v>
      </c>
      <c r="B1544" s="115"/>
      <c r="C1544" s="115"/>
      <c r="D1544" s="115"/>
      <c r="E1544" s="28">
        <f t="shared" si="400"/>
        <v>0</v>
      </c>
      <c r="F1544" s="10"/>
      <c r="G1544" s="5" t="s">
        <v>45</v>
      </c>
      <c r="H1544" s="5" t="str">
        <f t="shared" si="399"/>
        <v>159103</v>
      </c>
      <c r="I1544" s="78" t="s">
        <v>249</v>
      </c>
      <c r="J1544" s="78" t="s">
        <v>584</v>
      </c>
    </row>
    <row r="1545" spans="1:10" x14ac:dyDescent="0.2">
      <c r="A1545" s="26" t="str">
        <f>'BoR4 Rollup'!A1545</f>
        <v xml:space="preserve"> Operating Services</v>
      </c>
      <c r="B1545" s="115"/>
      <c r="C1545" s="115"/>
      <c r="D1545" s="115"/>
      <c r="E1545" s="28">
        <f t="shared" si="400"/>
        <v>0</v>
      </c>
      <c r="F1545" s="10"/>
      <c r="G1545" s="5" t="s">
        <v>45</v>
      </c>
      <c r="H1545" s="5" t="str">
        <f t="shared" si="399"/>
        <v>159103</v>
      </c>
      <c r="I1545" s="78" t="s">
        <v>249</v>
      </c>
      <c r="J1545" s="78" t="s">
        <v>585</v>
      </c>
    </row>
    <row r="1546" spans="1:10" x14ac:dyDescent="0.2">
      <c r="A1546" s="26" t="str">
        <f>'BoR4 Rollup'!A1546</f>
        <v xml:space="preserve"> Supplies</v>
      </c>
      <c r="B1546" s="115"/>
      <c r="C1546" s="115"/>
      <c r="D1546" s="115"/>
      <c r="E1546" s="28">
        <f t="shared" si="400"/>
        <v>0</v>
      </c>
      <c r="F1546" s="10"/>
      <c r="G1546" s="5" t="s">
        <v>45</v>
      </c>
      <c r="H1546" s="5" t="str">
        <f t="shared" si="399"/>
        <v>159103</v>
      </c>
      <c r="I1546" s="78" t="s">
        <v>249</v>
      </c>
      <c r="J1546" s="78" t="s">
        <v>586</v>
      </c>
    </row>
    <row r="1547" spans="1:10" ht="15.75" x14ac:dyDescent="0.25">
      <c r="A1547" s="29" t="str">
        <f>'BoR4 Rollup'!A1547</f>
        <v>Total Operating Expenses</v>
      </c>
      <c r="B1547" s="121">
        <f>B1546+B1545+B1544</f>
        <v>0</v>
      </c>
      <c r="C1547" s="121">
        <f>C1546+C1545+C1544</f>
        <v>0</v>
      </c>
      <c r="D1547" s="121">
        <f>D1546+D1545+D1544</f>
        <v>0</v>
      </c>
      <c r="E1547" s="34">
        <f t="shared" si="400"/>
        <v>0</v>
      </c>
      <c r="F1547" s="35"/>
      <c r="G1547" s="5" t="s">
        <v>45</v>
      </c>
      <c r="H1547" s="5" t="str">
        <f t="shared" si="399"/>
        <v>159103</v>
      </c>
      <c r="I1547" s="78" t="s">
        <v>249</v>
      </c>
    </row>
    <row r="1548" spans="1:10" x14ac:dyDescent="0.2">
      <c r="A1548" s="26" t="str">
        <f>'BoR4 Rollup'!A1548</f>
        <v xml:space="preserve"> Professional Services</v>
      </c>
      <c r="B1548" s="115"/>
      <c r="C1548" s="115"/>
      <c r="D1548" s="115"/>
      <c r="E1548" s="28">
        <f t="shared" si="400"/>
        <v>0</v>
      </c>
      <c r="F1548" s="10"/>
      <c r="G1548" s="5" t="s">
        <v>45</v>
      </c>
      <c r="H1548" s="5" t="str">
        <f t="shared" si="399"/>
        <v>159103</v>
      </c>
      <c r="I1548" s="78" t="s">
        <v>249</v>
      </c>
      <c r="J1548" s="78" t="s">
        <v>587</v>
      </c>
    </row>
    <row r="1549" spans="1:10" x14ac:dyDescent="0.2">
      <c r="A1549" s="26" t="str">
        <f>'BoR4 Rollup'!A1549</f>
        <v xml:space="preserve"> Other Charges</v>
      </c>
      <c r="B1549" s="115"/>
      <c r="C1549" s="115"/>
      <c r="D1549" s="115"/>
      <c r="E1549" s="28">
        <f t="shared" si="400"/>
        <v>0</v>
      </c>
      <c r="F1549" s="10"/>
      <c r="G1549" s="5" t="s">
        <v>45</v>
      </c>
      <c r="H1549" s="5" t="str">
        <f t="shared" si="399"/>
        <v>159103</v>
      </c>
      <c r="I1549" s="78" t="s">
        <v>249</v>
      </c>
      <c r="J1549" s="78" t="s">
        <v>588</v>
      </c>
    </row>
    <row r="1550" spans="1:10" x14ac:dyDescent="0.2">
      <c r="A1550" s="26" t="str">
        <f>'BoR4 Rollup'!A1550</f>
        <v xml:space="preserve"> Debt Services</v>
      </c>
      <c r="B1550" s="115"/>
      <c r="C1550" s="115"/>
      <c r="D1550" s="115"/>
      <c r="E1550" s="28">
        <f t="shared" si="400"/>
        <v>0</v>
      </c>
      <c r="F1550" s="10"/>
      <c r="G1550" s="5" t="s">
        <v>45</v>
      </c>
      <c r="H1550" s="5" t="str">
        <f t="shared" si="399"/>
        <v>159103</v>
      </c>
      <c r="I1550" s="78" t="s">
        <v>249</v>
      </c>
    </row>
    <row r="1551" spans="1:10" x14ac:dyDescent="0.2">
      <c r="A1551" s="26" t="str">
        <f>'BoR4 Rollup'!A1551</f>
        <v xml:space="preserve"> Interagency Transfers</v>
      </c>
      <c r="B1551" s="115"/>
      <c r="C1551" s="115"/>
      <c r="D1551" s="115"/>
      <c r="E1551" s="28">
        <f t="shared" si="400"/>
        <v>0</v>
      </c>
      <c r="F1551" s="10"/>
      <c r="G1551" s="5" t="s">
        <v>45</v>
      </c>
      <c r="H1551" s="5" t="str">
        <f t="shared" si="399"/>
        <v>159103</v>
      </c>
      <c r="I1551" s="78" t="s">
        <v>249</v>
      </c>
      <c r="J1551" s="78" t="s">
        <v>589</v>
      </c>
    </row>
    <row r="1552" spans="1:10" ht="15.75" x14ac:dyDescent="0.25">
      <c r="A1552" s="29" t="str">
        <f>'BoR4 Rollup'!A1552</f>
        <v>Total Other Charges</v>
      </c>
      <c r="B1552" s="121">
        <f>B1551+B1550+B1549+B1548</f>
        <v>0</v>
      </c>
      <c r="C1552" s="121">
        <f>C1551+C1550+C1549+C1548</f>
        <v>0</v>
      </c>
      <c r="D1552" s="121">
        <f>D1551+D1550+D1549+D1548</f>
        <v>0</v>
      </c>
      <c r="E1552" s="34">
        <f t="shared" si="400"/>
        <v>0</v>
      </c>
      <c r="F1552" s="35"/>
      <c r="G1552" s="5" t="s">
        <v>45</v>
      </c>
      <c r="H1552" s="5" t="str">
        <f t="shared" si="399"/>
        <v>159103</v>
      </c>
      <c r="I1552" s="78" t="s">
        <v>249</v>
      </c>
    </row>
    <row r="1553" spans="1:10" x14ac:dyDescent="0.2">
      <c r="A1553" s="26" t="str">
        <f>'BoR4 Rollup'!A1553</f>
        <v xml:space="preserve"> General Acquisitions</v>
      </c>
      <c r="B1553" s="115"/>
      <c r="C1553" s="115"/>
      <c r="D1553" s="115"/>
      <c r="E1553" s="28">
        <f t="shared" si="400"/>
        <v>0</v>
      </c>
      <c r="F1553" s="10"/>
      <c r="G1553" s="5" t="s">
        <v>45</v>
      </c>
      <c r="H1553" s="5" t="str">
        <f t="shared" si="399"/>
        <v>159103</v>
      </c>
      <c r="I1553" s="78" t="s">
        <v>249</v>
      </c>
      <c r="J1553" s="78" t="s">
        <v>590</v>
      </c>
    </row>
    <row r="1554" spans="1:10" x14ac:dyDescent="0.2">
      <c r="A1554" s="26" t="str">
        <f>'BoR4 Rollup'!A1554</f>
        <v xml:space="preserve"> Library Acquisitions</v>
      </c>
      <c r="B1554" s="115"/>
      <c r="C1554" s="115"/>
      <c r="D1554" s="115"/>
      <c r="E1554" s="28">
        <f t="shared" si="400"/>
        <v>0</v>
      </c>
      <c r="F1554" s="10"/>
      <c r="G1554" s="5" t="s">
        <v>45</v>
      </c>
      <c r="H1554" s="5" t="str">
        <f t="shared" si="399"/>
        <v>159103</v>
      </c>
      <c r="I1554" s="78" t="s">
        <v>249</v>
      </c>
      <c r="J1554" s="78" t="s">
        <v>590</v>
      </c>
    </row>
    <row r="1555" spans="1:10" x14ac:dyDescent="0.2">
      <c r="A1555" s="26" t="str">
        <f>'BoR4 Rollup'!A1555</f>
        <v xml:space="preserve"> Major Repairs</v>
      </c>
      <c r="B1555" s="115"/>
      <c r="C1555" s="115"/>
      <c r="D1555" s="115"/>
      <c r="E1555" s="28">
        <f t="shared" si="400"/>
        <v>0</v>
      </c>
      <c r="F1555" s="10"/>
      <c r="G1555" s="5" t="s">
        <v>45</v>
      </c>
      <c r="H1555" s="5" t="str">
        <f t="shared" si="399"/>
        <v>159103</v>
      </c>
      <c r="I1555" s="78" t="s">
        <v>249</v>
      </c>
    </row>
    <row r="1556" spans="1:10" ht="15.75" x14ac:dyDescent="0.25">
      <c r="A1556" s="29" t="str">
        <f>'BoR4 Rollup'!A1556</f>
        <v>Total Acquisitions and Major Repairs</v>
      </c>
      <c r="B1556" s="121">
        <f>B1555+B1554+B1553</f>
        <v>0</v>
      </c>
      <c r="C1556" s="121">
        <f>C1555+C1554+C1553</f>
        <v>0</v>
      </c>
      <c r="D1556" s="121">
        <f>D1555+D1554+D1553</f>
        <v>0</v>
      </c>
      <c r="E1556" s="34">
        <f t="shared" si="400"/>
        <v>0</v>
      </c>
      <c r="F1556" s="35"/>
      <c r="G1556" s="5" t="s">
        <v>45</v>
      </c>
      <c r="H1556" s="5" t="str">
        <f t="shared" si="399"/>
        <v>159103</v>
      </c>
      <c r="I1556" s="78" t="s">
        <v>249</v>
      </c>
    </row>
    <row r="1557" spans="1:10" ht="15.75" x14ac:dyDescent="0.25">
      <c r="A1557" s="29" t="str">
        <f>'BoR4 Rollup'!A1557</f>
        <v>Function Total</v>
      </c>
      <c r="B1557" s="118">
        <f>B1556+B1552+B1547+B1543</f>
        <v>0</v>
      </c>
      <c r="C1557" s="118">
        <f>C1556+C1552+C1547+C1543</f>
        <v>0</v>
      </c>
      <c r="D1557" s="118">
        <f>D1556+D1552+D1547+D1543</f>
        <v>0</v>
      </c>
      <c r="E1557" s="46">
        <f t="shared" si="400"/>
        <v>0</v>
      </c>
      <c r="F1557" s="32"/>
      <c r="G1557" s="5" t="s">
        <v>45</v>
      </c>
      <c r="H1557" s="5" t="str">
        <f>RIGHT($A$1539,6)</f>
        <v>159103</v>
      </c>
      <c r="I1557" s="78" t="s">
        <v>249</v>
      </c>
    </row>
    <row r="1558" spans="1:10" ht="15.75" x14ac:dyDescent="0.25">
      <c r="A1558" s="124" t="str">
        <f>'BoR4 Rollup'!A1558</f>
        <v>Function:  Instruction</v>
      </c>
      <c r="B1558" s="125"/>
      <c r="C1558" s="126"/>
      <c r="D1558" s="126"/>
      <c r="E1558" s="128"/>
      <c r="F1558" s="4"/>
      <c r="G1558" s="5" t="s">
        <v>32</v>
      </c>
      <c r="H1558" s="5" t="str">
        <f t="shared" ref="H1558:H1577" si="401">RIGHT($A$1560,6)</f>
        <v>159104</v>
      </c>
      <c r="I1558" s="78" t="s">
        <v>252</v>
      </c>
    </row>
    <row r="1559" spans="1:10" ht="15.75" x14ac:dyDescent="0.25">
      <c r="A1559" s="129" t="str">
        <f>'BoR4 Rollup'!A1559</f>
        <v>Orgn:  Elect - Industrial Electronics Tech</v>
      </c>
      <c r="B1559" s="130" t="str">
        <f>+'BoR4 Rollup'!B1559</f>
        <v>Actual</v>
      </c>
      <c r="C1559" s="130" t="str">
        <f>+'BoR4 Rollup'!C1559</f>
        <v>Budgeted</v>
      </c>
      <c r="D1559" s="130" t="str">
        <f>+'BoR4 Rollup'!D1559</f>
        <v>Budgeted</v>
      </c>
      <c r="E1559" s="132" t="str">
        <f>'BoR4 Rollup'!E1538</f>
        <v>2022-2023 +/-</v>
      </c>
      <c r="F1559" s="44"/>
      <c r="G1559" s="5" t="s">
        <v>32</v>
      </c>
      <c r="H1559" s="5" t="str">
        <f t="shared" si="401"/>
        <v>159104</v>
      </c>
      <c r="I1559" s="78" t="s">
        <v>252</v>
      </c>
    </row>
    <row r="1560" spans="1:10" ht="15.75" x14ac:dyDescent="0.25">
      <c r="A1560" s="133" t="str">
        <f>'BoR4 Rollup'!A1560</f>
        <v>Organization ID:  159104</v>
      </c>
      <c r="B1560" s="134" t="str">
        <f>'BoR4 Rollup'!$B$6</f>
        <v>2022-2023</v>
      </c>
      <c r="C1560" s="134" t="str">
        <f>'BoR4 Rollup'!$C$6</f>
        <v>2022-2023</v>
      </c>
      <c r="D1560" s="134" t="str">
        <f>'BoR4 Rollup'!$D$6</f>
        <v>2023-2024</v>
      </c>
      <c r="E1560" s="136" t="str">
        <f>'BoR4 Rollup'!$E$6</f>
        <v>2023-2024</v>
      </c>
      <c r="F1560" s="44"/>
      <c r="G1560" s="5" t="s">
        <v>32</v>
      </c>
      <c r="H1560" s="5" t="str">
        <f t="shared" si="401"/>
        <v>159104</v>
      </c>
      <c r="I1560" s="78" t="s">
        <v>252</v>
      </c>
    </row>
    <row r="1561" spans="1:10" x14ac:dyDescent="0.2">
      <c r="A1561" s="26" t="str">
        <f>'BoR4 Rollup'!A1561</f>
        <v xml:space="preserve">  Salaries</v>
      </c>
      <c r="B1561" s="115"/>
      <c r="C1561" s="115"/>
      <c r="D1561" s="115"/>
      <c r="E1561" s="28">
        <f t="shared" ref="E1561:E1578" si="402">+D1561-C1561</f>
        <v>0</v>
      </c>
      <c r="F1561" s="10"/>
      <c r="G1561" s="5" t="s">
        <v>32</v>
      </c>
      <c r="H1561" s="5" t="str">
        <f t="shared" si="401"/>
        <v>159104</v>
      </c>
      <c r="I1561" s="78" t="s">
        <v>252</v>
      </c>
      <c r="J1561" s="78" t="s">
        <v>582</v>
      </c>
    </row>
    <row r="1562" spans="1:10" x14ac:dyDescent="0.2">
      <c r="A1562" s="26" t="str">
        <f>'BoR4 Rollup'!A1562</f>
        <v xml:space="preserve">  Other Compensation</v>
      </c>
      <c r="B1562" s="115"/>
      <c r="C1562" s="115"/>
      <c r="D1562" s="115"/>
      <c r="E1562" s="28">
        <f t="shared" si="402"/>
        <v>0</v>
      </c>
      <c r="F1562" s="10"/>
      <c r="G1562" s="5" t="s">
        <v>32</v>
      </c>
      <c r="H1562" s="5" t="str">
        <f t="shared" si="401"/>
        <v>159104</v>
      </c>
      <c r="I1562" s="78" t="s">
        <v>252</v>
      </c>
    </row>
    <row r="1563" spans="1:10" x14ac:dyDescent="0.2">
      <c r="A1563" s="26" t="str">
        <f>'BoR4 Rollup'!A1563</f>
        <v xml:space="preserve">  Related Benefits</v>
      </c>
      <c r="B1563" s="115"/>
      <c r="C1563" s="115"/>
      <c r="D1563" s="153"/>
      <c r="E1563" s="28">
        <f t="shared" si="402"/>
        <v>0</v>
      </c>
      <c r="F1563" s="10"/>
      <c r="G1563" s="5" t="s">
        <v>32</v>
      </c>
      <c r="H1563" s="5" t="str">
        <f t="shared" si="401"/>
        <v>159104</v>
      </c>
      <c r="I1563" s="78" t="s">
        <v>252</v>
      </c>
      <c r="J1563" s="78" t="s">
        <v>583</v>
      </c>
    </row>
    <row r="1564" spans="1:10" ht="15.75" x14ac:dyDescent="0.25">
      <c r="A1564" s="29" t="str">
        <f>'BoR4 Rollup'!A1564</f>
        <v>Total Personal Services</v>
      </c>
      <c r="B1564" s="118">
        <f>B1563+B1562+B1561</f>
        <v>0</v>
      </c>
      <c r="C1564" s="118">
        <f t="shared" ref="C1564:D1564" si="403">C1563+C1562+C1561</f>
        <v>0</v>
      </c>
      <c r="D1564" s="118">
        <f t="shared" si="403"/>
        <v>0</v>
      </c>
      <c r="E1564" s="31">
        <f t="shared" si="402"/>
        <v>0</v>
      </c>
      <c r="F1564" s="32"/>
      <c r="G1564" s="5" t="s">
        <v>8</v>
      </c>
      <c r="H1564" s="5" t="str">
        <f t="shared" si="401"/>
        <v>159104</v>
      </c>
      <c r="I1564" s="78" t="s">
        <v>252</v>
      </c>
    </row>
    <row r="1565" spans="1:10" x14ac:dyDescent="0.2">
      <c r="A1565" s="26" t="str">
        <f>'BoR4 Rollup'!A1565</f>
        <v xml:space="preserve"> Travel</v>
      </c>
      <c r="B1565" s="115"/>
      <c r="C1565" s="115"/>
      <c r="D1565" s="115"/>
      <c r="E1565" s="28">
        <f t="shared" si="402"/>
        <v>0</v>
      </c>
      <c r="F1565" s="10"/>
      <c r="G1565" s="5" t="s">
        <v>32</v>
      </c>
      <c r="H1565" s="5" t="str">
        <f t="shared" si="401"/>
        <v>159104</v>
      </c>
      <c r="I1565" s="78" t="s">
        <v>252</v>
      </c>
      <c r="J1565" s="78" t="s">
        <v>584</v>
      </c>
    </row>
    <row r="1566" spans="1:10" x14ac:dyDescent="0.2">
      <c r="A1566" s="26" t="str">
        <f>'BoR4 Rollup'!A1566</f>
        <v xml:space="preserve"> Operating Services</v>
      </c>
      <c r="B1566" s="115"/>
      <c r="C1566" s="115"/>
      <c r="D1566" s="115"/>
      <c r="E1566" s="28">
        <f t="shared" si="402"/>
        <v>0</v>
      </c>
      <c r="F1566" s="10"/>
      <c r="G1566" s="5" t="s">
        <v>32</v>
      </c>
      <c r="H1566" s="5" t="str">
        <f t="shared" si="401"/>
        <v>159104</v>
      </c>
      <c r="I1566" s="78" t="s">
        <v>252</v>
      </c>
      <c r="J1566" s="78" t="s">
        <v>585</v>
      </c>
    </row>
    <row r="1567" spans="1:10" x14ac:dyDescent="0.2">
      <c r="A1567" s="26" t="str">
        <f>'BoR4 Rollup'!A1567</f>
        <v xml:space="preserve"> Supplies</v>
      </c>
      <c r="B1567" s="115"/>
      <c r="C1567" s="115"/>
      <c r="D1567" s="115"/>
      <c r="E1567" s="28">
        <f t="shared" si="402"/>
        <v>0</v>
      </c>
      <c r="F1567" s="10"/>
      <c r="G1567" s="5" t="s">
        <v>32</v>
      </c>
      <c r="H1567" s="5" t="str">
        <f t="shared" si="401"/>
        <v>159104</v>
      </c>
      <c r="I1567" s="78" t="s">
        <v>252</v>
      </c>
      <c r="J1567" s="78" t="s">
        <v>586</v>
      </c>
    </row>
    <row r="1568" spans="1:10" ht="15.75" x14ac:dyDescent="0.25">
      <c r="A1568" s="29" t="str">
        <f>'BoR4 Rollup'!A1568</f>
        <v>Total Operating Expenses</v>
      </c>
      <c r="B1568" s="121">
        <f>B1567+B1566+B1565</f>
        <v>0</v>
      </c>
      <c r="C1568" s="121">
        <f t="shared" ref="C1568:D1568" si="404">C1567+C1566+C1565</f>
        <v>0</v>
      </c>
      <c r="D1568" s="121">
        <f t="shared" si="404"/>
        <v>0</v>
      </c>
      <c r="E1568" s="34">
        <f t="shared" si="402"/>
        <v>0</v>
      </c>
      <c r="F1568" s="35"/>
      <c r="G1568" s="5" t="s">
        <v>8</v>
      </c>
      <c r="H1568" s="5" t="str">
        <f t="shared" si="401"/>
        <v>159104</v>
      </c>
      <c r="I1568" s="78" t="s">
        <v>252</v>
      </c>
    </row>
    <row r="1569" spans="1:10" x14ac:dyDescent="0.2">
      <c r="A1569" s="26" t="str">
        <f>'BoR4 Rollup'!A1569</f>
        <v xml:space="preserve"> Professional Services</v>
      </c>
      <c r="B1569" s="115"/>
      <c r="C1569" s="115"/>
      <c r="D1569" s="115"/>
      <c r="E1569" s="28">
        <f t="shared" si="402"/>
        <v>0</v>
      </c>
      <c r="F1569" s="10"/>
      <c r="G1569" s="5" t="s">
        <v>32</v>
      </c>
      <c r="H1569" s="5" t="str">
        <f t="shared" si="401"/>
        <v>159104</v>
      </c>
      <c r="I1569" s="78" t="s">
        <v>252</v>
      </c>
      <c r="J1569" s="78" t="s">
        <v>587</v>
      </c>
    </row>
    <row r="1570" spans="1:10" x14ac:dyDescent="0.2">
      <c r="A1570" s="26" t="str">
        <f>'BoR4 Rollup'!A1570</f>
        <v xml:space="preserve"> Other Charges</v>
      </c>
      <c r="B1570" s="115"/>
      <c r="C1570" s="115"/>
      <c r="D1570" s="115"/>
      <c r="E1570" s="28">
        <f t="shared" si="402"/>
        <v>0</v>
      </c>
      <c r="F1570" s="10"/>
      <c r="G1570" s="5" t="s">
        <v>32</v>
      </c>
      <c r="H1570" s="5" t="str">
        <f t="shared" si="401"/>
        <v>159104</v>
      </c>
      <c r="I1570" s="78" t="s">
        <v>252</v>
      </c>
      <c r="J1570" s="78" t="s">
        <v>588</v>
      </c>
    </row>
    <row r="1571" spans="1:10" x14ac:dyDescent="0.2">
      <c r="A1571" s="26" t="str">
        <f>'BoR4 Rollup'!A1571</f>
        <v xml:space="preserve"> Debt Services</v>
      </c>
      <c r="B1571" s="115"/>
      <c r="C1571" s="115"/>
      <c r="D1571" s="115"/>
      <c r="E1571" s="28">
        <f t="shared" si="402"/>
        <v>0</v>
      </c>
      <c r="F1571" s="10"/>
      <c r="G1571" s="5" t="s">
        <v>32</v>
      </c>
      <c r="H1571" s="5" t="str">
        <f t="shared" si="401"/>
        <v>159104</v>
      </c>
      <c r="I1571" s="78" t="s">
        <v>252</v>
      </c>
    </row>
    <row r="1572" spans="1:10" x14ac:dyDescent="0.2">
      <c r="A1572" s="26" t="str">
        <f>'BoR4 Rollup'!A1572</f>
        <v xml:space="preserve"> Interagency Transfers</v>
      </c>
      <c r="B1572" s="115"/>
      <c r="C1572" s="115"/>
      <c r="D1572" s="115"/>
      <c r="E1572" s="28">
        <f t="shared" si="402"/>
        <v>0</v>
      </c>
      <c r="F1572" s="10"/>
      <c r="G1572" s="5" t="s">
        <v>32</v>
      </c>
      <c r="H1572" s="5" t="str">
        <f t="shared" si="401"/>
        <v>159104</v>
      </c>
      <c r="I1572" s="78" t="s">
        <v>252</v>
      </c>
      <c r="J1572" s="78" t="s">
        <v>589</v>
      </c>
    </row>
    <row r="1573" spans="1:10" ht="15.75" x14ac:dyDescent="0.25">
      <c r="A1573" s="29" t="str">
        <f>'BoR4 Rollup'!A1573</f>
        <v>Total Other Charges</v>
      </c>
      <c r="B1573" s="121">
        <f>B1572+B1571+B1570+B1569</f>
        <v>0</v>
      </c>
      <c r="C1573" s="121">
        <f t="shared" ref="C1573:D1573" si="405">C1572+C1571+C1570+C1569</f>
        <v>0</v>
      </c>
      <c r="D1573" s="121">
        <f t="shared" si="405"/>
        <v>0</v>
      </c>
      <c r="E1573" s="34">
        <f t="shared" si="402"/>
        <v>0</v>
      </c>
      <c r="F1573" s="35"/>
      <c r="G1573" s="5" t="s">
        <v>8</v>
      </c>
      <c r="H1573" s="5" t="str">
        <f t="shared" si="401"/>
        <v>159104</v>
      </c>
      <c r="I1573" s="78" t="s">
        <v>252</v>
      </c>
    </row>
    <row r="1574" spans="1:10" x14ac:dyDescent="0.2">
      <c r="A1574" s="26" t="str">
        <f>'BoR4 Rollup'!A1574</f>
        <v xml:space="preserve"> General Acquisitions</v>
      </c>
      <c r="B1574" s="115"/>
      <c r="C1574" s="115"/>
      <c r="D1574" s="115"/>
      <c r="E1574" s="28">
        <f t="shared" si="402"/>
        <v>0</v>
      </c>
      <c r="F1574" s="10"/>
      <c r="G1574" s="5" t="s">
        <v>32</v>
      </c>
      <c r="H1574" s="5" t="str">
        <f t="shared" si="401"/>
        <v>159104</v>
      </c>
      <c r="I1574" s="78" t="s">
        <v>252</v>
      </c>
      <c r="J1574" s="78" t="s">
        <v>590</v>
      </c>
    </row>
    <row r="1575" spans="1:10" x14ac:dyDescent="0.2">
      <c r="A1575" s="26" t="str">
        <f>'BoR4 Rollup'!A1575</f>
        <v xml:space="preserve"> Library Acquisitions</v>
      </c>
      <c r="B1575" s="115"/>
      <c r="C1575" s="115"/>
      <c r="D1575" s="115"/>
      <c r="E1575" s="28">
        <f t="shared" si="402"/>
        <v>0</v>
      </c>
      <c r="F1575" s="10"/>
      <c r="G1575" s="5" t="s">
        <v>32</v>
      </c>
      <c r="H1575" s="5" t="str">
        <f t="shared" si="401"/>
        <v>159104</v>
      </c>
      <c r="I1575" s="78" t="s">
        <v>252</v>
      </c>
      <c r="J1575" s="78" t="s">
        <v>590</v>
      </c>
    </row>
    <row r="1576" spans="1:10" x14ac:dyDescent="0.2">
      <c r="A1576" s="26" t="str">
        <f>'BoR4 Rollup'!A1576</f>
        <v xml:space="preserve"> Major Repairs</v>
      </c>
      <c r="B1576" s="115"/>
      <c r="C1576" s="115"/>
      <c r="D1576" s="115"/>
      <c r="E1576" s="28">
        <f t="shared" si="402"/>
        <v>0</v>
      </c>
      <c r="F1576" s="10"/>
      <c r="G1576" s="5" t="s">
        <v>32</v>
      </c>
      <c r="H1576" s="5" t="str">
        <f t="shared" si="401"/>
        <v>159104</v>
      </c>
      <c r="I1576" s="78" t="s">
        <v>252</v>
      </c>
    </row>
    <row r="1577" spans="1:10" ht="15.75" x14ac:dyDescent="0.25">
      <c r="A1577" s="29" t="str">
        <f>'BoR4 Rollup'!A1577</f>
        <v>Total Acquisitions and Major Repairs</v>
      </c>
      <c r="B1577" s="121">
        <f>B1576+B1575+B1574</f>
        <v>0</v>
      </c>
      <c r="C1577" s="121">
        <f t="shared" ref="C1577:D1577" si="406">C1576+C1575+C1574</f>
        <v>0</v>
      </c>
      <c r="D1577" s="121">
        <f t="shared" si="406"/>
        <v>0</v>
      </c>
      <c r="E1577" s="34">
        <f t="shared" si="402"/>
        <v>0</v>
      </c>
      <c r="F1577" s="35"/>
      <c r="G1577" s="5" t="s">
        <v>8</v>
      </c>
      <c r="H1577" s="5" t="str">
        <f t="shared" si="401"/>
        <v>159104</v>
      </c>
      <c r="I1577" s="78" t="s">
        <v>252</v>
      </c>
    </row>
    <row r="1578" spans="1:10" ht="15.75" x14ac:dyDescent="0.25">
      <c r="A1578" s="29" t="str">
        <f>'BoR4 Rollup'!A1578</f>
        <v>Function Total</v>
      </c>
      <c r="B1578" s="118">
        <f>B1577+B1573+B1568+B1564</f>
        <v>0</v>
      </c>
      <c r="C1578" s="118">
        <f t="shared" ref="C1578:D1578" si="407">C1577+C1573+C1568+C1564</f>
        <v>0</v>
      </c>
      <c r="D1578" s="118">
        <f t="shared" si="407"/>
        <v>0</v>
      </c>
      <c r="E1578" s="46">
        <f t="shared" si="402"/>
        <v>0</v>
      </c>
      <c r="F1578" s="32"/>
      <c r="G1578" s="5" t="s">
        <v>8</v>
      </c>
      <c r="H1578" s="5" t="str">
        <f>RIGHT($A$1560,6)</f>
        <v>159104</v>
      </c>
      <c r="I1578" s="78" t="s">
        <v>252</v>
      </c>
    </row>
    <row r="1579" spans="1:10" ht="15.75" x14ac:dyDescent="0.25">
      <c r="A1579" s="124" t="str">
        <f>'BoR4 Rollup'!A1579</f>
        <v>Function:  Instruction</v>
      </c>
      <c r="B1579" s="125"/>
      <c r="C1579" s="126"/>
      <c r="D1579" s="126"/>
      <c r="E1579" s="128"/>
      <c r="F1579" s="4"/>
      <c r="G1579" s="5" t="s">
        <v>45</v>
      </c>
      <c r="H1579" s="5" t="str">
        <f t="shared" ref="H1579:H1598" si="408">RIGHT($A$1581,6)</f>
        <v>159105</v>
      </c>
      <c r="I1579" s="78" t="s">
        <v>255</v>
      </c>
    </row>
    <row r="1580" spans="1:10" ht="15.75" x14ac:dyDescent="0.25">
      <c r="A1580" s="129" t="str">
        <f>'BoR4 Rollup'!A1580</f>
        <v>Orgn:  Electronics-Electrical Technology</v>
      </c>
      <c r="B1580" s="130" t="str">
        <f>+'BoR4 Rollup'!B1580</f>
        <v>Actual</v>
      </c>
      <c r="C1580" s="130" t="str">
        <f>+'BoR4 Rollup'!C1580</f>
        <v>Budgeted</v>
      </c>
      <c r="D1580" s="130" t="str">
        <f>+'BoR4 Rollup'!D1580</f>
        <v>Budgeted</v>
      </c>
      <c r="E1580" s="132" t="str">
        <f>'BoR4 Rollup'!E1559</f>
        <v>2022-2023 +/-</v>
      </c>
      <c r="F1580" s="18"/>
      <c r="G1580" s="5" t="s">
        <v>45</v>
      </c>
      <c r="H1580" s="5" t="str">
        <f t="shared" si="408"/>
        <v>159105</v>
      </c>
      <c r="I1580" s="78" t="s">
        <v>255</v>
      </c>
    </row>
    <row r="1581" spans="1:10" ht="15.75" x14ac:dyDescent="0.25">
      <c r="A1581" s="133" t="str">
        <f>'BoR4 Rollup'!A1581</f>
        <v>Organization ID:  159105</v>
      </c>
      <c r="B1581" s="134" t="str">
        <f>'BoR4 Rollup'!$B$6</f>
        <v>2022-2023</v>
      </c>
      <c r="C1581" s="134" t="str">
        <f>'BoR4 Rollup'!$C$6</f>
        <v>2022-2023</v>
      </c>
      <c r="D1581" s="134" t="str">
        <f>'BoR4 Rollup'!$D$6</f>
        <v>2023-2024</v>
      </c>
      <c r="E1581" s="136" t="str">
        <f>'BoR4 Rollup'!$E$6</f>
        <v>2023-2024</v>
      </c>
      <c r="F1581" s="18"/>
      <c r="G1581" s="5" t="s">
        <v>45</v>
      </c>
      <c r="H1581" s="5" t="str">
        <f t="shared" si="408"/>
        <v>159105</v>
      </c>
      <c r="I1581" s="78" t="s">
        <v>255</v>
      </c>
    </row>
    <row r="1582" spans="1:10" x14ac:dyDescent="0.2">
      <c r="A1582" s="26" t="str">
        <f>'BoR4 Rollup'!A1582</f>
        <v xml:space="preserve">  Salaries</v>
      </c>
      <c r="B1582" s="115"/>
      <c r="C1582" s="115"/>
      <c r="D1582" s="115"/>
      <c r="E1582" s="28">
        <f t="shared" ref="E1582:E1599" si="409">+D1582-C1582</f>
        <v>0</v>
      </c>
      <c r="F1582" s="10"/>
      <c r="G1582" s="5" t="s">
        <v>45</v>
      </c>
      <c r="H1582" s="5" t="str">
        <f t="shared" si="408"/>
        <v>159105</v>
      </c>
      <c r="I1582" s="78" t="s">
        <v>255</v>
      </c>
      <c r="J1582" s="78" t="s">
        <v>582</v>
      </c>
    </row>
    <row r="1583" spans="1:10" x14ac:dyDescent="0.2">
      <c r="A1583" s="26" t="str">
        <f>'BoR4 Rollup'!A1583</f>
        <v xml:space="preserve">  Other Compensation</v>
      </c>
      <c r="B1583" s="115"/>
      <c r="C1583" s="115"/>
      <c r="D1583" s="115"/>
      <c r="E1583" s="28">
        <f t="shared" si="409"/>
        <v>0</v>
      </c>
      <c r="F1583" s="10"/>
      <c r="G1583" s="5" t="s">
        <v>45</v>
      </c>
      <c r="H1583" s="5" t="str">
        <f t="shared" si="408"/>
        <v>159105</v>
      </c>
      <c r="I1583" s="78" t="s">
        <v>255</v>
      </c>
    </row>
    <row r="1584" spans="1:10" x14ac:dyDescent="0.2">
      <c r="A1584" s="26" t="str">
        <f>'BoR4 Rollup'!A1584</f>
        <v xml:space="preserve">  Related Benefits</v>
      </c>
      <c r="B1584" s="115"/>
      <c r="C1584" s="115"/>
      <c r="D1584" s="153"/>
      <c r="E1584" s="28">
        <f t="shared" si="409"/>
        <v>0</v>
      </c>
      <c r="F1584" s="10"/>
      <c r="G1584" s="5" t="s">
        <v>45</v>
      </c>
      <c r="H1584" s="5" t="str">
        <f t="shared" si="408"/>
        <v>159105</v>
      </c>
      <c r="I1584" s="78" t="s">
        <v>255</v>
      </c>
      <c r="J1584" s="78" t="s">
        <v>583</v>
      </c>
    </row>
    <row r="1585" spans="1:10" ht="15.75" x14ac:dyDescent="0.25">
      <c r="A1585" s="29" t="str">
        <f>'BoR4 Rollup'!A1585</f>
        <v>Total Personal Services</v>
      </c>
      <c r="B1585" s="118">
        <f>B1584+B1583+B1582</f>
        <v>0</v>
      </c>
      <c r="C1585" s="118">
        <f>C1584+C1583+C1582</f>
        <v>0</v>
      </c>
      <c r="D1585" s="118">
        <f>D1584+D1583+D1582</f>
        <v>0</v>
      </c>
      <c r="E1585" s="31">
        <f t="shared" si="409"/>
        <v>0</v>
      </c>
      <c r="F1585" s="32"/>
      <c r="G1585" s="5" t="s">
        <v>45</v>
      </c>
      <c r="H1585" s="5" t="str">
        <f t="shared" si="408"/>
        <v>159105</v>
      </c>
      <c r="I1585" s="78" t="s">
        <v>255</v>
      </c>
    </row>
    <row r="1586" spans="1:10" x14ac:dyDescent="0.2">
      <c r="A1586" s="26" t="str">
        <f>'BoR4 Rollup'!A1586</f>
        <v xml:space="preserve"> Travel</v>
      </c>
      <c r="B1586" s="115"/>
      <c r="C1586" s="115"/>
      <c r="D1586" s="115"/>
      <c r="E1586" s="28">
        <f t="shared" si="409"/>
        <v>0</v>
      </c>
      <c r="F1586" s="10"/>
      <c r="G1586" s="5" t="s">
        <v>45</v>
      </c>
      <c r="H1586" s="5" t="str">
        <f t="shared" si="408"/>
        <v>159105</v>
      </c>
      <c r="I1586" s="78" t="s">
        <v>255</v>
      </c>
      <c r="J1586" s="78" t="s">
        <v>584</v>
      </c>
    </row>
    <row r="1587" spans="1:10" x14ac:dyDescent="0.2">
      <c r="A1587" s="26" t="str">
        <f>'BoR4 Rollup'!A1587</f>
        <v xml:space="preserve"> Operating Services</v>
      </c>
      <c r="B1587" s="115"/>
      <c r="C1587" s="115"/>
      <c r="D1587" s="115"/>
      <c r="E1587" s="28">
        <f t="shared" si="409"/>
        <v>0</v>
      </c>
      <c r="F1587" s="10"/>
      <c r="G1587" s="5" t="s">
        <v>45</v>
      </c>
      <c r="H1587" s="5" t="str">
        <f t="shared" si="408"/>
        <v>159105</v>
      </c>
      <c r="I1587" s="78" t="s">
        <v>255</v>
      </c>
      <c r="J1587" s="78" t="s">
        <v>585</v>
      </c>
    </row>
    <row r="1588" spans="1:10" x14ac:dyDescent="0.2">
      <c r="A1588" s="26" t="str">
        <f>'BoR4 Rollup'!A1588</f>
        <v xml:space="preserve"> Supplies</v>
      </c>
      <c r="B1588" s="115"/>
      <c r="C1588" s="115"/>
      <c r="D1588" s="115"/>
      <c r="E1588" s="28">
        <f t="shared" si="409"/>
        <v>0</v>
      </c>
      <c r="F1588" s="10"/>
      <c r="G1588" s="5" t="s">
        <v>45</v>
      </c>
      <c r="H1588" s="5" t="str">
        <f t="shared" si="408"/>
        <v>159105</v>
      </c>
      <c r="I1588" s="78" t="s">
        <v>255</v>
      </c>
      <c r="J1588" s="78" t="s">
        <v>586</v>
      </c>
    </row>
    <row r="1589" spans="1:10" ht="15.75" x14ac:dyDescent="0.25">
      <c r="A1589" s="29" t="str">
        <f>'BoR4 Rollup'!A1589</f>
        <v>Total Operating Expenses</v>
      </c>
      <c r="B1589" s="121">
        <f>B1588+B1587+B1586</f>
        <v>0</v>
      </c>
      <c r="C1589" s="121">
        <f>C1588+C1587+C1586</f>
        <v>0</v>
      </c>
      <c r="D1589" s="121">
        <f>D1588+D1587+D1586</f>
        <v>0</v>
      </c>
      <c r="E1589" s="34">
        <f t="shared" si="409"/>
        <v>0</v>
      </c>
      <c r="F1589" s="35"/>
      <c r="G1589" s="5" t="s">
        <v>45</v>
      </c>
      <c r="H1589" s="5" t="str">
        <f t="shared" si="408"/>
        <v>159105</v>
      </c>
      <c r="I1589" s="78" t="s">
        <v>255</v>
      </c>
    </row>
    <row r="1590" spans="1:10" x14ac:dyDescent="0.2">
      <c r="A1590" s="26" t="str">
        <f>'BoR4 Rollup'!A1590</f>
        <v xml:space="preserve"> Professional Services</v>
      </c>
      <c r="B1590" s="115"/>
      <c r="C1590" s="115"/>
      <c r="D1590" s="115"/>
      <c r="E1590" s="28">
        <f t="shared" si="409"/>
        <v>0</v>
      </c>
      <c r="F1590" s="10"/>
      <c r="G1590" s="5" t="s">
        <v>45</v>
      </c>
      <c r="H1590" s="5" t="str">
        <f t="shared" si="408"/>
        <v>159105</v>
      </c>
      <c r="I1590" s="78" t="s">
        <v>255</v>
      </c>
      <c r="J1590" s="78" t="s">
        <v>587</v>
      </c>
    </row>
    <row r="1591" spans="1:10" x14ac:dyDescent="0.2">
      <c r="A1591" s="26" t="str">
        <f>'BoR4 Rollup'!A1591</f>
        <v xml:space="preserve"> Other Charges</v>
      </c>
      <c r="B1591" s="115"/>
      <c r="C1591" s="115"/>
      <c r="D1591" s="115"/>
      <c r="E1591" s="28">
        <f t="shared" si="409"/>
        <v>0</v>
      </c>
      <c r="F1591" s="10"/>
      <c r="G1591" s="5" t="s">
        <v>45</v>
      </c>
      <c r="H1591" s="5" t="str">
        <f t="shared" si="408"/>
        <v>159105</v>
      </c>
      <c r="I1591" s="78" t="s">
        <v>255</v>
      </c>
      <c r="J1591" s="78" t="s">
        <v>588</v>
      </c>
    </row>
    <row r="1592" spans="1:10" x14ac:dyDescent="0.2">
      <c r="A1592" s="26" t="str">
        <f>'BoR4 Rollup'!A1592</f>
        <v xml:space="preserve"> Debt Services</v>
      </c>
      <c r="B1592" s="115"/>
      <c r="C1592" s="115"/>
      <c r="D1592" s="115"/>
      <c r="E1592" s="28">
        <f t="shared" si="409"/>
        <v>0</v>
      </c>
      <c r="F1592" s="10"/>
      <c r="G1592" s="5" t="s">
        <v>45</v>
      </c>
      <c r="H1592" s="5" t="str">
        <f t="shared" si="408"/>
        <v>159105</v>
      </c>
      <c r="I1592" s="78" t="s">
        <v>255</v>
      </c>
    </row>
    <row r="1593" spans="1:10" x14ac:dyDescent="0.2">
      <c r="A1593" s="26" t="str">
        <f>'BoR4 Rollup'!A1593</f>
        <v xml:space="preserve"> Interagency Transfers</v>
      </c>
      <c r="B1593" s="115"/>
      <c r="C1593" s="115"/>
      <c r="D1593" s="115"/>
      <c r="E1593" s="28">
        <f t="shared" si="409"/>
        <v>0</v>
      </c>
      <c r="F1593" s="10"/>
      <c r="G1593" s="5" t="s">
        <v>45</v>
      </c>
      <c r="H1593" s="5" t="str">
        <f t="shared" si="408"/>
        <v>159105</v>
      </c>
      <c r="I1593" s="78" t="s">
        <v>255</v>
      </c>
      <c r="J1593" s="78" t="s">
        <v>589</v>
      </c>
    </row>
    <row r="1594" spans="1:10" ht="15.75" x14ac:dyDescent="0.25">
      <c r="A1594" s="29" t="str">
        <f>'BoR4 Rollup'!A1594</f>
        <v>Total Other Charges</v>
      </c>
      <c r="B1594" s="121">
        <f>B1593+B1592+B1591+B1590</f>
        <v>0</v>
      </c>
      <c r="C1594" s="121">
        <f>C1593+C1592+C1591+C1590</f>
        <v>0</v>
      </c>
      <c r="D1594" s="121">
        <f>D1593+D1592+D1591+D1590</f>
        <v>0</v>
      </c>
      <c r="E1594" s="34">
        <f t="shared" si="409"/>
        <v>0</v>
      </c>
      <c r="F1594" s="35"/>
      <c r="G1594" s="5" t="s">
        <v>45</v>
      </c>
      <c r="H1594" s="5" t="str">
        <f t="shared" si="408"/>
        <v>159105</v>
      </c>
      <c r="I1594" s="78" t="s">
        <v>255</v>
      </c>
    </row>
    <row r="1595" spans="1:10" x14ac:dyDescent="0.2">
      <c r="A1595" s="26" t="str">
        <f>'BoR4 Rollup'!A1595</f>
        <v xml:space="preserve"> General Acquisitions</v>
      </c>
      <c r="B1595" s="115"/>
      <c r="C1595" s="115"/>
      <c r="D1595" s="115"/>
      <c r="E1595" s="28">
        <f t="shared" si="409"/>
        <v>0</v>
      </c>
      <c r="F1595" s="10"/>
      <c r="G1595" s="5" t="s">
        <v>45</v>
      </c>
      <c r="H1595" s="5" t="str">
        <f t="shared" si="408"/>
        <v>159105</v>
      </c>
      <c r="I1595" s="78" t="s">
        <v>255</v>
      </c>
      <c r="J1595" s="78" t="s">
        <v>590</v>
      </c>
    </row>
    <row r="1596" spans="1:10" x14ac:dyDescent="0.2">
      <c r="A1596" s="26" t="str">
        <f>'BoR4 Rollup'!A1596</f>
        <v xml:space="preserve"> Library Acquisitions</v>
      </c>
      <c r="B1596" s="115"/>
      <c r="C1596" s="115"/>
      <c r="D1596" s="115"/>
      <c r="E1596" s="28">
        <f t="shared" si="409"/>
        <v>0</v>
      </c>
      <c r="F1596" s="10"/>
      <c r="G1596" s="5" t="s">
        <v>45</v>
      </c>
      <c r="H1596" s="5" t="str">
        <f t="shared" si="408"/>
        <v>159105</v>
      </c>
      <c r="I1596" s="78" t="s">
        <v>255</v>
      </c>
      <c r="J1596" s="78" t="s">
        <v>590</v>
      </c>
    </row>
    <row r="1597" spans="1:10" x14ac:dyDescent="0.2">
      <c r="A1597" s="26" t="str">
        <f>'BoR4 Rollup'!A1597</f>
        <v xml:space="preserve"> Major Repairs</v>
      </c>
      <c r="B1597" s="115"/>
      <c r="C1597" s="115"/>
      <c r="D1597" s="115"/>
      <c r="E1597" s="28">
        <f t="shared" si="409"/>
        <v>0</v>
      </c>
      <c r="F1597" s="10"/>
      <c r="G1597" s="5" t="s">
        <v>45</v>
      </c>
      <c r="H1597" s="5" t="str">
        <f t="shared" si="408"/>
        <v>159105</v>
      </c>
      <c r="I1597" s="78" t="s">
        <v>255</v>
      </c>
    </row>
    <row r="1598" spans="1:10" ht="15.75" x14ac:dyDescent="0.25">
      <c r="A1598" s="29" t="str">
        <f>'BoR4 Rollup'!A1598</f>
        <v>Total Acquisitions and Major Repairs</v>
      </c>
      <c r="B1598" s="121">
        <f>B1597+B1596+B1595</f>
        <v>0</v>
      </c>
      <c r="C1598" s="121">
        <f>C1597+C1596+C1595</f>
        <v>0</v>
      </c>
      <c r="D1598" s="121">
        <f>D1597+D1596+D1595</f>
        <v>0</v>
      </c>
      <c r="E1598" s="34">
        <f t="shared" si="409"/>
        <v>0</v>
      </c>
      <c r="F1598" s="35"/>
      <c r="G1598" s="5" t="s">
        <v>45</v>
      </c>
      <c r="H1598" s="5" t="str">
        <f t="shared" si="408"/>
        <v>159105</v>
      </c>
      <c r="I1598" s="78" t="s">
        <v>255</v>
      </c>
    </row>
    <row r="1599" spans="1:10" ht="15.75" x14ac:dyDescent="0.25">
      <c r="A1599" s="29" t="str">
        <f>'BoR4 Rollup'!A1599</f>
        <v>Function Total</v>
      </c>
      <c r="B1599" s="118">
        <f>B1598+B1594+B1589+B1585</f>
        <v>0</v>
      </c>
      <c r="C1599" s="118">
        <f>C1598+C1594+C1589+C1585</f>
        <v>0</v>
      </c>
      <c r="D1599" s="118">
        <f>D1598+D1594+D1589+D1585</f>
        <v>0</v>
      </c>
      <c r="E1599" s="46">
        <f t="shared" si="409"/>
        <v>0</v>
      </c>
      <c r="F1599" s="32"/>
      <c r="G1599" s="5" t="s">
        <v>45</v>
      </c>
      <c r="H1599" s="5" t="str">
        <f>RIGHT($A$1581,6)</f>
        <v>159105</v>
      </c>
      <c r="I1599" s="78" t="s">
        <v>255</v>
      </c>
    </row>
    <row r="1600" spans="1:10" ht="15.75" x14ac:dyDescent="0.25">
      <c r="A1600" s="124" t="str">
        <f>'BoR4 Rollup'!A1600</f>
        <v>Function:  Instruction</v>
      </c>
      <c r="B1600" s="125"/>
      <c r="C1600" s="126"/>
      <c r="D1600" s="126"/>
      <c r="E1600" s="128"/>
      <c r="F1600" s="4"/>
      <c r="G1600" s="5" t="s">
        <v>45</v>
      </c>
      <c r="H1600" s="5" t="str">
        <f t="shared" ref="H1600:H1619" si="410">RIGHT($A$1602,6)</f>
        <v>159107</v>
      </c>
      <c r="I1600" s="78" t="s">
        <v>258</v>
      </c>
    </row>
    <row r="1601" spans="1:10" ht="15.75" x14ac:dyDescent="0.25">
      <c r="A1601" s="129" t="str">
        <f>'BoR4 Rollup'!A1601</f>
        <v>Orgn:  Elect - Industrial Inst Tech</v>
      </c>
      <c r="B1601" s="130" t="str">
        <f>+'BoR4 Rollup'!B1601</f>
        <v>Actual</v>
      </c>
      <c r="C1601" s="130" t="str">
        <f>+'BoR4 Rollup'!C1601</f>
        <v>Budgeted</v>
      </c>
      <c r="D1601" s="130" t="str">
        <f>+'BoR4 Rollup'!D1601</f>
        <v>Budgeted</v>
      </c>
      <c r="E1601" s="132" t="str">
        <f>'BoR4 Rollup'!E1580</f>
        <v>2022-2023 +/-</v>
      </c>
      <c r="F1601" s="44"/>
      <c r="G1601" s="5" t="s">
        <v>45</v>
      </c>
      <c r="H1601" s="5" t="str">
        <f t="shared" si="410"/>
        <v>159107</v>
      </c>
      <c r="I1601" s="78" t="s">
        <v>258</v>
      </c>
    </row>
    <row r="1602" spans="1:10" ht="15.75" x14ac:dyDescent="0.25">
      <c r="A1602" s="133" t="str">
        <f>'BoR4 Rollup'!A1602</f>
        <v>Organization ID:  159107</v>
      </c>
      <c r="B1602" s="134" t="str">
        <f>'BoR4 Rollup'!$B$6</f>
        <v>2022-2023</v>
      </c>
      <c r="C1602" s="134" t="str">
        <f>'BoR4 Rollup'!$C$6</f>
        <v>2022-2023</v>
      </c>
      <c r="D1602" s="134" t="str">
        <f>'BoR4 Rollup'!$D$6</f>
        <v>2023-2024</v>
      </c>
      <c r="E1602" s="136" t="str">
        <f>'BoR4 Rollup'!$E$6</f>
        <v>2023-2024</v>
      </c>
      <c r="F1602" s="44"/>
      <c r="G1602" s="5" t="s">
        <v>45</v>
      </c>
      <c r="H1602" s="5" t="str">
        <f t="shared" si="410"/>
        <v>159107</v>
      </c>
      <c r="I1602" s="78" t="s">
        <v>258</v>
      </c>
    </row>
    <row r="1603" spans="1:10" x14ac:dyDescent="0.2">
      <c r="A1603" s="26" t="str">
        <f>'BoR4 Rollup'!A1603</f>
        <v xml:space="preserve">  Salaries</v>
      </c>
      <c r="B1603" s="115"/>
      <c r="C1603" s="115"/>
      <c r="D1603" s="115"/>
      <c r="E1603" s="28">
        <f t="shared" ref="E1603:E1620" si="411">+D1603-C1603</f>
        <v>0</v>
      </c>
      <c r="F1603" s="10"/>
      <c r="G1603" s="5" t="s">
        <v>45</v>
      </c>
      <c r="H1603" s="5" t="str">
        <f t="shared" si="410"/>
        <v>159107</v>
      </c>
      <c r="I1603" s="78" t="s">
        <v>258</v>
      </c>
      <c r="J1603" s="78" t="s">
        <v>582</v>
      </c>
    </row>
    <row r="1604" spans="1:10" x14ac:dyDescent="0.2">
      <c r="A1604" s="26" t="str">
        <f>'BoR4 Rollup'!A1604</f>
        <v xml:space="preserve">  Other Compensation</v>
      </c>
      <c r="B1604" s="115"/>
      <c r="C1604" s="115"/>
      <c r="D1604" s="115"/>
      <c r="E1604" s="28">
        <f t="shared" si="411"/>
        <v>0</v>
      </c>
      <c r="F1604" s="10"/>
      <c r="G1604" s="5" t="s">
        <v>45</v>
      </c>
      <c r="H1604" s="5" t="str">
        <f t="shared" si="410"/>
        <v>159107</v>
      </c>
      <c r="I1604" s="78" t="s">
        <v>258</v>
      </c>
    </row>
    <row r="1605" spans="1:10" x14ac:dyDescent="0.2">
      <c r="A1605" s="26" t="str">
        <f>'BoR4 Rollup'!A1605</f>
        <v xml:space="preserve">  Related Benefits</v>
      </c>
      <c r="B1605" s="115"/>
      <c r="C1605" s="115"/>
      <c r="D1605" s="153"/>
      <c r="E1605" s="28">
        <f t="shared" si="411"/>
        <v>0</v>
      </c>
      <c r="F1605" s="10"/>
      <c r="G1605" s="5" t="s">
        <v>45</v>
      </c>
      <c r="H1605" s="5" t="str">
        <f t="shared" si="410"/>
        <v>159107</v>
      </c>
      <c r="I1605" s="78" t="s">
        <v>258</v>
      </c>
      <c r="J1605" s="78" t="s">
        <v>583</v>
      </c>
    </row>
    <row r="1606" spans="1:10" ht="15.75" x14ac:dyDescent="0.25">
      <c r="A1606" s="29" t="str">
        <f>'BoR4 Rollup'!A1606</f>
        <v>Total Personal Services</v>
      </c>
      <c r="B1606" s="118">
        <f>B1605+B1604+B1603</f>
        <v>0</v>
      </c>
      <c r="C1606" s="118">
        <f>C1605+C1604+C1603</f>
        <v>0</v>
      </c>
      <c r="D1606" s="118">
        <f>D1605+D1604+D1603</f>
        <v>0</v>
      </c>
      <c r="E1606" s="31">
        <f t="shared" si="411"/>
        <v>0</v>
      </c>
      <c r="F1606" s="32"/>
      <c r="G1606" s="5" t="s">
        <v>45</v>
      </c>
      <c r="H1606" s="5" t="str">
        <f t="shared" si="410"/>
        <v>159107</v>
      </c>
      <c r="I1606" s="78" t="s">
        <v>258</v>
      </c>
    </row>
    <row r="1607" spans="1:10" x14ac:dyDescent="0.2">
      <c r="A1607" s="26" t="str">
        <f>'BoR4 Rollup'!A1607</f>
        <v xml:space="preserve"> Travel</v>
      </c>
      <c r="B1607" s="115"/>
      <c r="C1607" s="115"/>
      <c r="D1607" s="115"/>
      <c r="E1607" s="28">
        <f t="shared" si="411"/>
        <v>0</v>
      </c>
      <c r="F1607" s="10"/>
      <c r="G1607" s="5" t="s">
        <v>45</v>
      </c>
      <c r="H1607" s="5" t="str">
        <f t="shared" si="410"/>
        <v>159107</v>
      </c>
      <c r="I1607" s="78" t="s">
        <v>258</v>
      </c>
      <c r="J1607" s="78" t="s">
        <v>584</v>
      </c>
    </row>
    <row r="1608" spans="1:10" x14ac:dyDescent="0.2">
      <c r="A1608" s="26" t="str">
        <f>'BoR4 Rollup'!A1608</f>
        <v xml:space="preserve"> Operating Services</v>
      </c>
      <c r="B1608" s="115"/>
      <c r="C1608" s="115"/>
      <c r="D1608" s="115"/>
      <c r="E1608" s="28">
        <f t="shared" si="411"/>
        <v>0</v>
      </c>
      <c r="F1608" s="10"/>
      <c r="G1608" s="5" t="s">
        <v>45</v>
      </c>
      <c r="H1608" s="5" t="str">
        <f t="shared" si="410"/>
        <v>159107</v>
      </c>
      <c r="I1608" s="78" t="s">
        <v>258</v>
      </c>
      <c r="J1608" s="78" t="s">
        <v>585</v>
      </c>
    </row>
    <row r="1609" spans="1:10" x14ac:dyDescent="0.2">
      <c r="A1609" s="26" t="str">
        <f>'BoR4 Rollup'!A1609</f>
        <v xml:space="preserve"> Supplies</v>
      </c>
      <c r="B1609" s="115"/>
      <c r="C1609" s="115"/>
      <c r="D1609" s="115"/>
      <c r="E1609" s="28">
        <f t="shared" si="411"/>
        <v>0</v>
      </c>
      <c r="F1609" s="10"/>
      <c r="G1609" s="5" t="s">
        <v>45</v>
      </c>
      <c r="H1609" s="5" t="str">
        <f t="shared" si="410"/>
        <v>159107</v>
      </c>
      <c r="I1609" s="78" t="s">
        <v>258</v>
      </c>
      <c r="J1609" s="78" t="s">
        <v>586</v>
      </c>
    </row>
    <row r="1610" spans="1:10" ht="15.75" x14ac:dyDescent="0.25">
      <c r="A1610" s="29" t="str">
        <f>'BoR4 Rollup'!A1610</f>
        <v>Total Operating Expenses</v>
      </c>
      <c r="B1610" s="121">
        <f>B1609+B1608+B1607</f>
        <v>0</v>
      </c>
      <c r="C1610" s="121">
        <f>C1609+C1608+C1607</f>
        <v>0</v>
      </c>
      <c r="D1610" s="121">
        <f>D1609+D1608+D1607</f>
        <v>0</v>
      </c>
      <c r="E1610" s="34">
        <f t="shared" si="411"/>
        <v>0</v>
      </c>
      <c r="F1610" s="35"/>
      <c r="G1610" s="5" t="s">
        <v>45</v>
      </c>
      <c r="H1610" s="5" t="str">
        <f t="shared" si="410"/>
        <v>159107</v>
      </c>
      <c r="I1610" s="78" t="s">
        <v>258</v>
      </c>
    </row>
    <row r="1611" spans="1:10" x14ac:dyDescent="0.2">
      <c r="A1611" s="26" t="str">
        <f>'BoR4 Rollup'!A1611</f>
        <v xml:space="preserve"> Professional Services</v>
      </c>
      <c r="B1611" s="115"/>
      <c r="C1611" s="115"/>
      <c r="D1611" s="115"/>
      <c r="E1611" s="28">
        <f t="shared" si="411"/>
        <v>0</v>
      </c>
      <c r="F1611" s="10"/>
      <c r="G1611" s="5" t="s">
        <v>45</v>
      </c>
      <c r="H1611" s="5" t="str">
        <f t="shared" si="410"/>
        <v>159107</v>
      </c>
      <c r="I1611" s="78" t="s">
        <v>258</v>
      </c>
      <c r="J1611" s="78" t="s">
        <v>587</v>
      </c>
    </row>
    <row r="1612" spans="1:10" x14ac:dyDescent="0.2">
      <c r="A1612" s="26" t="str">
        <f>'BoR4 Rollup'!A1612</f>
        <v xml:space="preserve"> Other Charges</v>
      </c>
      <c r="B1612" s="115"/>
      <c r="C1612" s="115"/>
      <c r="D1612" s="115"/>
      <c r="E1612" s="28">
        <f t="shared" si="411"/>
        <v>0</v>
      </c>
      <c r="F1612" s="10"/>
      <c r="G1612" s="5" t="s">
        <v>45</v>
      </c>
      <c r="H1612" s="5" t="str">
        <f t="shared" si="410"/>
        <v>159107</v>
      </c>
      <c r="I1612" s="78" t="s">
        <v>258</v>
      </c>
      <c r="J1612" s="78" t="s">
        <v>588</v>
      </c>
    </row>
    <row r="1613" spans="1:10" x14ac:dyDescent="0.2">
      <c r="A1613" s="26" t="str">
        <f>'BoR4 Rollup'!A1613</f>
        <v xml:space="preserve"> Debt Services</v>
      </c>
      <c r="B1613" s="115"/>
      <c r="C1613" s="115"/>
      <c r="D1613" s="115"/>
      <c r="E1613" s="28">
        <f t="shared" si="411"/>
        <v>0</v>
      </c>
      <c r="F1613" s="10"/>
      <c r="G1613" s="5" t="s">
        <v>45</v>
      </c>
      <c r="H1613" s="5" t="str">
        <f t="shared" si="410"/>
        <v>159107</v>
      </c>
      <c r="I1613" s="78" t="s">
        <v>258</v>
      </c>
    </row>
    <row r="1614" spans="1:10" x14ac:dyDescent="0.2">
      <c r="A1614" s="26" t="str">
        <f>'BoR4 Rollup'!A1614</f>
        <v xml:space="preserve"> Interagency Transfers</v>
      </c>
      <c r="B1614" s="115"/>
      <c r="C1614" s="115"/>
      <c r="D1614" s="115"/>
      <c r="E1614" s="28">
        <f t="shared" si="411"/>
        <v>0</v>
      </c>
      <c r="F1614" s="10"/>
      <c r="G1614" s="5" t="s">
        <v>45</v>
      </c>
      <c r="H1614" s="5" t="str">
        <f t="shared" si="410"/>
        <v>159107</v>
      </c>
      <c r="I1614" s="78" t="s">
        <v>258</v>
      </c>
      <c r="J1614" s="78" t="s">
        <v>589</v>
      </c>
    </row>
    <row r="1615" spans="1:10" ht="15.75" x14ac:dyDescent="0.25">
      <c r="A1615" s="29" t="str">
        <f>'BoR4 Rollup'!A1615</f>
        <v>Total Other Charges</v>
      </c>
      <c r="B1615" s="121">
        <f>B1614+B1613+B1612+B1611</f>
        <v>0</v>
      </c>
      <c r="C1615" s="121">
        <f>C1614+C1613+C1612+C1611</f>
        <v>0</v>
      </c>
      <c r="D1615" s="121">
        <f>D1614+D1613+D1612+D1611</f>
        <v>0</v>
      </c>
      <c r="E1615" s="34">
        <f t="shared" si="411"/>
        <v>0</v>
      </c>
      <c r="F1615" s="35"/>
      <c r="G1615" s="5" t="s">
        <v>45</v>
      </c>
      <c r="H1615" s="5" t="str">
        <f t="shared" si="410"/>
        <v>159107</v>
      </c>
      <c r="I1615" s="78" t="s">
        <v>258</v>
      </c>
    </row>
    <row r="1616" spans="1:10" x14ac:dyDescent="0.2">
      <c r="A1616" s="26" t="str">
        <f>'BoR4 Rollup'!A1616</f>
        <v xml:space="preserve"> General Acquisitions</v>
      </c>
      <c r="B1616" s="115"/>
      <c r="C1616" s="115"/>
      <c r="D1616" s="115"/>
      <c r="E1616" s="28">
        <f t="shared" si="411"/>
        <v>0</v>
      </c>
      <c r="F1616" s="10"/>
      <c r="G1616" s="5" t="s">
        <v>45</v>
      </c>
      <c r="H1616" s="5" t="str">
        <f t="shared" si="410"/>
        <v>159107</v>
      </c>
      <c r="I1616" s="78" t="s">
        <v>258</v>
      </c>
      <c r="J1616" s="78" t="s">
        <v>590</v>
      </c>
    </row>
    <row r="1617" spans="1:10" x14ac:dyDescent="0.2">
      <c r="A1617" s="26" t="str">
        <f>'BoR4 Rollup'!A1617</f>
        <v xml:space="preserve"> Library Acquisitions</v>
      </c>
      <c r="B1617" s="115"/>
      <c r="C1617" s="115"/>
      <c r="D1617" s="115"/>
      <c r="E1617" s="28">
        <f t="shared" si="411"/>
        <v>0</v>
      </c>
      <c r="F1617" s="10"/>
      <c r="G1617" s="5" t="s">
        <v>45</v>
      </c>
      <c r="H1617" s="5" t="str">
        <f t="shared" si="410"/>
        <v>159107</v>
      </c>
      <c r="I1617" s="78" t="s">
        <v>258</v>
      </c>
      <c r="J1617" s="78" t="s">
        <v>590</v>
      </c>
    </row>
    <row r="1618" spans="1:10" x14ac:dyDescent="0.2">
      <c r="A1618" s="26" t="str">
        <f>'BoR4 Rollup'!A1618</f>
        <v xml:space="preserve"> Major Repairs</v>
      </c>
      <c r="B1618" s="115"/>
      <c r="C1618" s="115"/>
      <c r="D1618" s="115"/>
      <c r="E1618" s="28">
        <f t="shared" si="411"/>
        <v>0</v>
      </c>
      <c r="F1618" s="10"/>
      <c r="G1618" s="5" t="s">
        <v>45</v>
      </c>
      <c r="H1618" s="5" t="str">
        <f t="shared" si="410"/>
        <v>159107</v>
      </c>
      <c r="I1618" s="78" t="s">
        <v>258</v>
      </c>
    </row>
    <row r="1619" spans="1:10" ht="15.75" x14ac:dyDescent="0.25">
      <c r="A1619" s="29" t="str">
        <f>'BoR4 Rollup'!A1619</f>
        <v>Total Acquisitions and Major Repairs</v>
      </c>
      <c r="B1619" s="121">
        <f>B1618+B1617+B1616</f>
        <v>0</v>
      </c>
      <c r="C1619" s="121">
        <f>C1618+C1617+C1616</f>
        <v>0</v>
      </c>
      <c r="D1619" s="121">
        <f>D1618+D1617+D1616</f>
        <v>0</v>
      </c>
      <c r="E1619" s="34">
        <f t="shared" si="411"/>
        <v>0</v>
      </c>
      <c r="F1619" s="35"/>
      <c r="G1619" s="5" t="s">
        <v>45</v>
      </c>
      <c r="H1619" s="5" t="str">
        <f t="shared" si="410"/>
        <v>159107</v>
      </c>
      <c r="I1619" s="78" t="s">
        <v>258</v>
      </c>
    </row>
    <row r="1620" spans="1:10" ht="15.75" x14ac:dyDescent="0.25">
      <c r="A1620" s="29" t="str">
        <f>'BoR4 Rollup'!A1620</f>
        <v>Function Total</v>
      </c>
      <c r="B1620" s="118">
        <f>B1619+B1615+B1610+B1606</f>
        <v>0</v>
      </c>
      <c r="C1620" s="118">
        <f>C1619+C1615+C1610+C1606</f>
        <v>0</v>
      </c>
      <c r="D1620" s="118">
        <f>D1619+D1615+D1610+D1606</f>
        <v>0</v>
      </c>
      <c r="E1620" s="46">
        <f t="shared" si="411"/>
        <v>0</v>
      </c>
      <c r="F1620" s="32"/>
      <c r="G1620" s="5" t="s">
        <v>45</v>
      </c>
      <c r="H1620" s="5" t="str">
        <f>RIGHT($A$1602,6)</f>
        <v>159107</v>
      </c>
      <c r="I1620" s="78" t="s">
        <v>258</v>
      </c>
    </row>
    <row r="1621" spans="1:10" ht="15.75" x14ac:dyDescent="0.25">
      <c r="A1621" s="124" t="str">
        <f>'BoR4 Rollup'!A1621</f>
        <v>Function:  Instruction</v>
      </c>
      <c r="B1621" s="125"/>
      <c r="C1621" s="126"/>
      <c r="D1621" s="126"/>
      <c r="E1621" s="128"/>
      <c r="F1621" s="4"/>
      <c r="G1621" s="5" t="s">
        <v>32</v>
      </c>
      <c r="H1621" s="5" t="str">
        <f t="shared" ref="H1621:H1640" si="412">RIGHT($A$1623,6)</f>
        <v>159108</v>
      </c>
      <c r="I1621" s="78" t="s">
        <v>261</v>
      </c>
    </row>
    <row r="1622" spans="1:10" ht="15.75" x14ac:dyDescent="0.25">
      <c r="A1622" s="129" t="str">
        <f>'BoR4 Rollup'!A1622</f>
        <v>Orgn:  Elect-Electric Line Technician</v>
      </c>
      <c r="B1622" s="130" t="str">
        <f>+'BoR4 Rollup'!B1622</f>
        <v>Actual</v>
      </c>
      <c r="C1622" s="130" t="str">
        <f>+'BoR4 Rollup'!C1622</f>
        <v>Budgeted</v>
      </c>
      <c r="D1622" s="130" t="str">
        <f>+'BoR4 Rollup'!D1622</f>
        <v>Budgeted</v>
      </c>
      <c r="E1622" s="132" t="str">
        <f>'BoR4 Rollup'!E1601</f>
        <v>2022-2023 +/-</v>
      </c>
      <c r="F1622" s="44"/>
      <c r="G1622" s="5" t="s">
        <v>32</v>
      </c>
      <c r="H1622" s="5" t="str">
        <f t="shared" si="412"/>
        <v>159108</v>
      </c>
      <c r="I1622" s="78" t="s">
        <v>261</v>
      </c>
    </row>
    <row r="1623" spans="1:10" ht="15.75" x14ac:dyDescent="0.25">
      <c r="A1623" s="133" t="str">
        <f>'BoR4 Rollup'!A1623</f>
        <v>Organization ID:  159108</v>
      </c>
      <c r="B1623" s="134" t="str">
        <f>'BoR4 Rollup'!$B$6</f>
        <v>2022-2023</v>
      </c>
      <c r="C1623" s="134" t="str">
        <f>'BoR4 Rollup'!$C$6</f>
        <v>2022-2023</v>
      </c>
      <c r="D1623" s="134" t="str">
        <f>'BoR4 Rollup'!$D$6</f>
        <v>2023-2024</v>
      </c>
      <c r="E1623" s="136" t="str">
        <f>'BoR4 Rollup'!$E$6</f>
        <v>2023-2024</v>
      </c>
      <c r="F1623" s="44"/>
      <c r="G1623" s="5" t="s">
        <v>32</v>
      </c>
      <c r="H1623" s="5" t="str">
        <f t="shared" si="412"/>
        <v>159108</v>
      </c>
      <c r="I1623" s="78" t="s">
        <v>261</v>
      </c>
    </row>
    <row r="1624" spans="1:10" x14ac:dyDescent="0.2">
      <c r="A1624" s="26" t="str">
        <f>'BoR4 Rollup'!A1624</f>
        <v xml:space="preserve">  Salaries</v>
      </c>
      <c r="B1624" s="115"/>
      <c r="C1624" s="115"/>
      <c r="D1624" s="115">
        <v>5760</v>
      </c>
      <c r="E1624" s="28">
        <f t="shared" ref="E1624:E1641" si="413">+D1624-C1624</f>
        <v>5760</v>
      </c>
      <c r="F1624" s="10"/>
      <c r="G1624" s="5" t="s">
        <v>32</v>
      </c>
      <c r="H1624" s="5" t="str">
        <f t="shared" si="412"/>
        <v>159108</v>
      </c>
      <c r="I1624" s="78" t="s">
        <v>261</v>
      </c>
      <c r="J1624" s="78" t="s">
        <v>582</v>
      </c>
    </row>
    <row r="1625" spans="1:10" x14ac:dyDescent="0.2">
      <c r="A1625" s="26" t="str">
        <f>'BoR4 Rollup'!A1625</f>
        <v xml:space="preserve">  Other Compensation</v>
      </c>
      <c r="B1625" s="115"/>
      <c r="C1625" s="115"/>
      <c r="D1625" s="115"/>
      <c r="E1625" s="28">
        <f t="shared" si="413"/>
        <v>0</v>
      </c>
      <c r="F1625" s="10"/>
      <c r="G1625" s="5" t="s">
        <v>32</v>
      </c>
      <c r="H1625" s="5" t="str">
        <f t="shared" si="412"/>
        <v>159108</v>
      </c>
      <c r="I1625" s="78" t="s">
        <v>261</v>
      </c>
    </row>
    <row r="1626" spans="1:10" x14ac:dyDescent="0.2">
      <c r="A1626" s="26" t="str">
        <f>'BoR4 Rollup'!A1626</f>
        <v xml:space="preserve">  Related Benefits</v>
      </c>
      <c r="B1626" s="115"/>
      <c r="C1626" s="115"/>
      <c r="D1626" s="153">
        <v>1426</v>
      </c>
      <c r="E1626" s="28">
        <f t="shared" si="413"/>
        <v>1426</v>
      </c>
      <c r="F1626" s="10"/>
      <c r="G1626" s="5" t="s">
        <v>32</v>
      </c>
      <c r="H1626" s="5" t="str">
        <f t="shared" si="412"/>
        <v>159108</v>
      </c>
      <c r="I1626" s="78" t="s">
        <v>261</v>
      </c>
      <c r="J1626" s="78" t="s">
        <v>583</v>
      </c>
    </row>
    <row r="1627" spans="1:10" ht="15.75" x14ac:dyDescent="0.25">
      <c r="A1627" s="29" t="str">
        <f>'BoR4 Rollup'!A1627</f>
        <v>Total Personal Services</v>
      </c>
      <c r="B1627" s="118">
        <f>B1626+B1625+B1624</f>
        <v>0</v>
      </c>
      <c r="C1627" s="118">
        <f t="shared" ref="C1627:D1627" si="414">C1626+C1625+C1624</f>
        <v>0</v>
      </c>
      <c r="D1627" s="118">
        <f t="shared" si="414"/>
        <v>7186</v>
      </c>
      <c r="E1627" s="31">
        <f t="shared" si="413"/>
        <v>7186</v>
      </c>
      <c r="F1627" s="32"/>
      <c r="G1627" s="5" t="s">
        <v>8</v>
      </c>
      <c r="H1627" s="5" t="str">
        <f t="shared" si="412"/>
        <v>159108</v>
      </c>
      <c r="I1627" s="78" t="s">
        <v>261</v>
      </c>
    </row>
    <row r="1628" spans="1:10" x14ac:dyDescent="0.2">
      <c r="A1628" s="26" t="str">
        <f>'BoR4 Rollup'!A1628</f>
        <v xml:space="preserve"> Travel</v>
      </c>
      <c r="B1628" s="115"/>
      <c r="C1628" s="115"/>
      <c r="D1628" s="115"/>
      <c r="E1628" s="28">
        <f t="shared" si="413"/>
        <v>0</v>
      </c>
      <c r="F1628" s="10"/>
      <c r="G1628" s="5" t="s">
        <v>32</v>
      </c>
      <c r="H1628" s="5" t="str">
        <f t="shared" si="412"/>
        <v>159108</v>
      </c>
      <c r="I1628" s="78" t="s">
        <v>261</v>
      </c>
      <c r="J1628" s="78" t="s">
        <v>584</v>
      </c>
    </row>
    <row r="1629" spans="1:10" x14ac:dyDescent="0.2">
      <c r="A1629" s="26" t="str">
        <f>'BoR4 Rollup'!A1629</f>
        <v xml:space="preserve"> Operating Services</v>
      </c>
      <c r="B1629" s="115"/>
      <c r="C1629" s="115"/>
      <c r="D1629" s="115"/>
      <c r="E1629" s="28">
        <f t="shared" si="413"/>
        <v>0</v>
      </c>
      <c r="F1629" s="10"/>
      <c r="G1629" s="5" t="s">
        <v>32</v>
      </c>
      <c r="H1629" s="5" t="str">
        <f t="shared" si="412"/>
        <v>159108</v>
      </c>
      <c r="I1629" s="78" t="s">
        <v>261</v>
      </c>
      <c r="J1629" s="78" t="s">
        <v>585</v>
      </c>
    </row>
    <row r="1630" spans="1:10" x14ac:dyDescent="0.2">
      <c r="A1630" s="26" t="str">
        <f>'BoR4 Rollup'!A1630</f>
        <v xml:space="preserve"> Supplies</v>
      </c>
      <c r="B1630" s="115"/>
      <c r="C1630" s="115"/>
      <c r="D1630" s="115"/>
      <c r="E1630" s="28">
        <f t="shared" si="413"/>
        <v>0</v>
      </c>
      <c r="F1630" s="10"/>
      <c r="G1630" s="5" t="s">
        <v>32</v>
      </c>
      <c r="H1630" s="5" t="str">
        <f t="shared" si="412"/>
        <v>159108</v>
      </c>
      <c r="I1630" s="78" t="s">
        <v>261</v>
      </c>
      <c r="J1630" s="78" t="s">
        <v>586</v>
      </c>
    </row>
    <row r="1631" spans="1:10" ht="15.75" x14ac:dyDescent="0.25">
      <c r="A1631" s="29" t="str">
        <f>'BoR4 Rollup'!A1631</f>
        <v>Total Operating Expenses</v>
      </c>
      <c r="B1631" s="121">
        <f>B1630+B1629+B1628</f>
        <v>0</v>
      </c>
      <c r="C1631" s="121">
        <f t="shared" ref="C1631:D1631" si="415">C1630+C1629+C1628</f>
        <v>0</v>
      </c>
      <c r="D1631" s="121">
        <f t="shared" si="415"/>
        <v>0</v>
      </c>
      <c r="E1631" s="34">
        <f t="shared" si="413"/>
        <v>0</v>
      </c>
      <c r="F1631" s="35"/>
      <c r="G1631" s="5" t="s">
        <v>8</v>
      </c>
      <c r="H1631" s="5" t="str">
        <f t="shared" si="412"/>
        <v>159108</v>
      </c>
      <c r="I1631" s="78" t="s">
        <v>261</v>
      </c>
    </row>
    <row r="1632" spans="1:10" x14ac:dyDescent="0.2">
      <c r="A1632" s="26" t="str">
        <f>'BoR4 Rollup'!A1632</f>
        <v xml:space="preserve"> Professional Services</v>
      </c>
      <c r="B1632" s="115"/>
      <c r="C1632" s="115"/>
      <c r="D1632" s="115"/>
      <c r="E1632" s="28">
        <f t="shared" si="413"/>
        <v>0</v>
      </c>
      <c r="F1632" s="10"/>
      <c r="G1632" s="5" t="s">
        <v>32</v>
      </c>
      <c r="H1632" s="5" t="str">
        <f t="shared" si="412"/>
        <v>159108</v>
      </c>
      <c r="I1632" s="78" t="s">
        <v>261</v>
      </c>
      <c r="J1632" s="78" t="s">
        <v>587</v>
      </c>
    </row>
    <row r="1633" spans="1:10" x14ac:dyDescent="0.2">
      <c r="A1633" s="26" t="str">
        <f>'BoR4 Rollup'!A1633</f>
        <v xml:space="preserve"> Other Charges</v>
      </c>
      <c r="B1633" s="115"/>
      <c r="C1633" s="115"/>
      <c r="D1633" s="115"/>
      <c r="E1633" s="28">
        <f t="shared" si="413"/>
        <v>0</v>
      </c>
      <c r="F1633" s="10"/>
      <c r="G1633" s="5" t="s">
        <v>32</v>
      </c>
      <c r="H1633" s="5" t="str">
        <f t="shared" si="412"/>
        <v>159108</v>
      </c>
      <c r="I1633" s="78" t="s">
        <v>261</v>
      </c>
      <c r="J1633" s="78" t="s">
        <v>588</v>
      </c>
    </row>
    <row r="1634" spans="1:10" x14ac:dyDescent="0.2">
      <c r="A1634" s="26" t="str">
        <f>'BoR4 Rollup'!A1634</f>
        <v xml:space="preserve"> Debt Services</v>
      </c>
      <c r="B1634" s="115"/>
      <c r="C1634" s="115"/>
      <c r="D1634" s="115"/>
      <c r="E1634" s="28">
        <f t="shared" si="413"/>
        <v>0</v>
      </c>
      <c r="F1634" s="10"/>
      <c r="G1634" s="5" t="s">
        <v>32</v>
      </c>
      <c r="H1634" s="5" t="str">
        <f t="shared" si="412"/>
        <v>159108</v>
      </c>
      <c r="I1634" s="78" t="s">
        <v>261</v>
      </c>
    </row>
    <row r="1635" spans="1:10" x14ac:dyDescent="0.2">
      <c r="A1635" s="26" t="str">
        <f>'BoR4 Rollup'!A1635</f>
        <v xml:space="preserve"> Interagency Transfers</v>
      </c>
      <c r="B1635" s="115"/>
      <c r="C1635" s="115"/>
      <c r="D1635" s="115"/>
      <c r="E1635" s="28">
        <f t="shared" si="413"/>
        <v>0</v>
      </c>
      <c r="F1635" s="10"/>
      <c r="G1635" s="5" t="s">
        <v>32</v>
      </c>
      <c r="H1635" s="5" t="str">
        <f t="shared" si="412"/>
        <v>159108</v>
      </c>
      <c r="I1635" s="78" t="s">
        <v>261</v>
      </c>
      <c r="J1635" s="78" t="s">
        <v>589</v>
      </c>
    </row>
    <row r="1636" spans="1:10" ht="15.75" x14ac:dyDescent="0.25">
      <c r="A1636" s="29" t="str">
        <f>'BoR4 Rollup'!A1636</f>
        <v>Total Other Charges</v>
      </c>
      <c r="B1636" s="121">
        <f>B1635+B1634+B1633+B1632</f>
        <v>0</v>
      </c>
      <c r="C1636" s="121">
        <f t="shared" ref="C1636:D1636" si="416">C1635+C1634+C1633+C1632</f>
        <v>0</v>
      </c>
      <c r="D1636" s="121">
        <f t="shared" si="416"/>
        <v>0</v>
      </c>
      <c r="E1636" s="34">
        <f t="shared" si="413"/>
        <v>0</v>
      </c>
      <c r="F1636" s="35"/>
      <c r="G1636" s="5" t="s">
        <v>8</v>
      </c>
      <c r="H1636" s="5" t="str">
        <f t="shared" si="412"/>
        <v>159108</v>
      </c>
      <c r="I1636" s="78" t="s">
        <v>261</v>
      </c>
    </row>
    <row r="1637" spans="1:10" x14ac:dyDescent="0.2">
      <c r="A1637" s="26" t="str">
        <f>'BoR4 Rollup'!A1637</f>
        <v xml:space="preserve"> General Acquisitions</v>
      </c>
      <c r="B1637" s="115"/>
      <c r="C1637" s="115"/>
      <c r="D1637" s="115"/>
      <c r="E1637" s="28">
        <f t="shared" si="413"/>
        <v>0</v>
      </c>
      <c r="F1637" s="10"/>
      <c r="G1637" s="5" t="s">
        <v>32</v>
      </c>
      <c r="H1637" s="5" t="str">
        <f t="shared" si="412"/>
        <v>159108</v>
      </c>
      <c r="I1637" s="78" t="s">
        <v>261</v>
      </c>
      <c r="J1637" s="78" t="s">
        <v>590</v>
      </c>
    </row>
    <row r="1638" spans="1:10" x14ac:dyDescent="0.2">
      <c r="A1638" s="26" t="str">
        <f>'BoR4 Rollup'!A1638</f>
        <v xml:space="preserve"> Library Acquisitions</v>
      </c>
      <c r="B1638" s="115"/>
      <c r="C1638" s="115"/>
      <c r="D1638" s="115"/>
      <c r="E1638" s="28">
        <f t="shared" si="413"/>
        <v>0</v>
      </c>
      <c r="F1638" s="10"/>
      <c r="G1638" s="5" t="s">
        <v>32</v>
      </c>
      <c r="H1638" s="5" t="str">
        <f t="shared" si="412"/>
        <v>159108</v>
      </c>
      <c r="I1638" s="78" t="s">
        <v>261</v>
      </c>
      <c r="J1638" s="78" t="s">
        <v>590</v>
      </c>
    </row>
    <row r="1639" spans="1:10" x14ac:dyDescent="0.2">
      <c r="A1639" s="26" t="str">
        <f>'BoR4 Rollup'!A1639</f>
        <v xml:space="preserve"> Major Repairs</v>
      </c>
      <c r="B1639" s="115"/>
      <c r="C1639" s="115"/>
      <c r="D1639" s="115"/>
      <c r="E1639" s="28">
        <f t="shared" si="413"/>
        <v>0</v>
      </c>
      <c r="F1639" s="10"/>
      <c r="G1639" s="5" t="s">
        <v>32</v>
      </c>
      <c r="H1639" s="5" t="str">
        <f t="shared" si="412"/>
        <v>159108</v>
      </c>
      <c r="I1639" s="78" t="s">
        <v>261</v>
      </c>
    </row>
    <row r="1640" spans="1:10" ht="15.75" x14ac:dyDescent="0.25">
      <c r="A1640" s="29" t="str">
        <f>'BoR4 Rollup'!A1640</f>
        <v>Total Acquisitions and Major Repairs</v>
      </c>
      <c r="B1640" s="121">
        <f>B1639+B1638+B1637</f>
        <v>0</v>
      </c>
      <c r="C1640" s="121">
        <f t="shared" ref="C1640:D1640" si="417">C1639+C1638+C1637</f>
        <v>0</v>
      </c>
      <c r="D1640" s="121">
        <f t="shared" si="417"/>
        <v>0</v>
      </c>
      <c r="E1640" s="34">
        <f t="shared" si="413"/>
        <v>0</v>
      </c>
      <c r="F1640" s="35"/>
      <c r="G1640" s="5" t="s">
        <v>8</v>
      </c>
      <c r="H1640" s="5" t="str">
        <f t="shared" si="412"/>
        <v>159108</v>
      </c>
      <c r="I1640" s="78" t="s">
        <v>261</v>
      </c>
    </row>
    <row r="1641" spans="1:10" ht="15.75" x14ac:dyDescent="0.25">
      <c r="A1641" s="29" t="str">
        <f>'BoR4 Rollup'!A1641</f>
        <v>Function Total</v>
      </c>
      <c r="B1641" s="118">
        <f>B1640+B1636+B1631+B1627</f>
        <v>0</v>
      </c>
      <c r="C1641" s="118">
        <f t="shared" ref="C1641:D1641" si="418">C1640+C1636+C1631+C1627</f>
        <v>0</v>
      </c>
      <c r="D1641" s="118">
        <f t="shared" si="418"/>
        <v>7186</v>
      </c>
      <c r="E1641" s="46">
        <f t="shared" si="413"/>
        <v>7186</v>
      </c>
      <c r="F1641" s="32"/>
      <c r="G1641" s="5" t="s">
        <v>8</v>
      </c>
      <c r="H1641" s="5" t="str">
        <f>RIGHT($A$1623,6)</f>
        <v>159108</v>
      </c>
      <c r="I1641" s="78" t="s">
        <v>261</v>
      </c>
    </row>
    <row r="1642" spans="1:10" ht="15.75" x14ac:dyDescent="0.25">
      <c r="A1642" s="124" t="str">
        <f>'BoR4 Rollup'!A1642</f>
        <v>Function:  Instruction</v>
      </c>
      <c r="B1642" s="125"/>
      <c r="C1642" s="126"/>
      <c r="D1642" s="126"/>
      <c r="E1642" s="128"/>
      <c r="F1642" s="4"/>
      <c r="G1642" s="5" t="s">
        <v>45</v>
      </c>
      <c r="H1642" s="5" t="str">
        <f t="shared" ref="H1642:H1661" si="419">RIGHT($A$1644,6)</f>
        <v>159202</v>
      </c>
      <c r="I1642" s="78" t="s">
        <v>264</v>
      </c>
    </row>
    <row r="1643" spans="1:10" ht="15.75" x14ac:dyDescent="0.25">
      <c r="A1643" s="129" t="str">
        <f>'BoR4 Rollup'!A1643</f>
        <v xml:space="preserve">Orgn:  Mech-Automotive Collision Repair </v>
      </c>
      <c r="B1643" s="130" t="str">
        <f>+'BoR4 Rollup'!B1643</f>
        <v>Actual</v>
      </c>
      <c r="C1643" s="130" t="str">
        <f>+'BoR4 Rollup'!C1643</f>
        <v>Budgeted</v>
      </c>
      <c r="D1643" s="130" t="str">
        <f>+'BoR4 Rollup'!D1643</f>
        <v>Budgeted</v>
      </c>
      <c r="E1643" s="132" t="str">
        <f>'BoR4 Rollup'!E1622</f>
        <v>2022-2023 +/-</v>
      </c>
      <c r="F1643" s="18"/>
      <c r="G1643" s="5" t="s">
        <v>45</v>
      </c>
      <c r="H1643" s="5" t="str">
        <f t="shared" si="419"/>
        <v>159202</v>
      </c>
      <c r="I1643" s="78" t="s">
        <v>264</v>
      </c>
    </row>
    <row r="1644" spans="1:10" ht="15.75" x14ac:dyDescent="0.25">
      <c r="A1644" s="133" t="str">
        <f>'BoR4 Rollup'!A1644</f>
        <v>Organization ID:  159202</v>
      </c>
      <c r="B1644" s="134" t="str">
        <f>'BoR4 Rollup'!$B$6</f>
        <v>2022-2023</v>
      </c>
      <c r="C1644" s="134" t="str">
        <f>'BoR4 Rollup'!$C$6</f>
        <v>2022-2023</v>
      </c>
      <c r="D1644" s="134" t="str">
        <f>'BoR4 Rollup'!$D$6</f>
        <v>2023-2024</v>
      </c>
      <c r="E1644" s="136" t="str">
        <f>'BoR4 Rollup'!$E$6</f>
        <v>2023-2024</v>
      </c>
      <c r="F1644" s="18"/>
      <c r="G1644" s="5" t="s">
        <v>45</v>
      </c>
      <c r="H1644" s="5" t="str">
        <f t="shared" si="419"/>
        <v>159202</v>
      </c>
      <c r="I1644" s="78" t="s">
        <v>264</v>
      </c>
    </row>
    <row r="1645" spans="1:10" x14ac:dyDescent="0.2">
      <c r="A1645" s="26" t="str">
        <f>'BoR4 Rollup'!A1645</f>
        <v xml:space="preserve">  Salaries</v>
      </c>
      <c r="B1645" s="115"/>
      <c r="C1645" s="115"/>
      <c r="D1645" s="115"/>
      <c r="E1645" s="28">
        <f t="shared" ref="E1645:E1662" si="420">+D1645-C1645</f>
        <v>0</v>
      </c>
      <c r="F1645" s="10"/>
      <c r="G1645" s="5" t="s">
        <v>45</v>
      </c>
      <c r="H1645" s="5" t="str">
        <f t="shared" si="419"/>
        <v>159202</v>
      </c>
      <c r="I1645" s="78" t="s">
        <v>264</v>
      </c>
      <c r="J1645" s="78" t="s">
        <v>582</v>
      </c>
    </row>
    <row r="1646" spans="1:10" x14ac:dyDescent="0.2">
      <c r="A1646" s="26" t="str">
        <f>'BoR4 Rollup'!A1646</f>
        <v xml:space="preserve">  Other Compensation</v>
      </c>
      <c r="B1646" s="115"/>
      <c r="C1646" s="115"/>
      <c r="D1646" s="115"/>
      <c r="E1646" s="28">
        <f t="shared" si="420"/>
        <v>0</v>
      </c>
      <c r="F1646" s="10"/>
      <c r="G1646" s="5" t="s">
        <v>45</v>
      </c>
      <c r="H1646" s="5" t="str">
        <f t="shared" si="419"/>
        <v>159202</v>
      </c>
      <c r="I1646" s="78" t="s">
        <v>264</v>
      </c>
    </row>
    <row r="1647" spans="1:10" x14ac:dyDescent="0.2">
      <c r="A1647" s="26" t="str">
        <f>'BoR4 Rollup'!A1647</f>
        <v xml:space="preserve">  Related Benefits</v>
      </c>
      <c r="B1647" s="115"/>
      <c r="C1647" s="115"/>
      <c r="D1647" s="153"/>
      <c r="E1647" s="28">
        <f t="shared" si="420"/>
        <v>0</v>
      </c>
      <c r="F1647" s="10"/>
      <c r="G1647" s="5" t="s">
        <v>45</v>
      </c>
      <c r="H1647" s="5" t="str">
        <f t="shared" si="419"/>
        <v>159202</v>
      </c>
      <c r="I1647" s="78" t="s">
        <v>264</v>
      </c>
      <c r="J1647" s="78" t="s">
        <v>583</v>
      </c>
    </row>
    <row r="1648" spans="1:10" ht="15.75" x14ac:dyDescent="0.25">
      <c r="A1648" s="29" t="str">
        <f>'BoR4 Rollup'!A1648</f>
        <v>Total Personal Services</v>
      </c>
      <c r="B1648" s="118">
        <f>B1647+B1646+B1645</f>
        <v>0</v>
      </c>
      <c r="C1648" s="118">
        <f>C1647+C1646+C1645</f>
        <v>0</v>
      </c>
      <c r="D1648" s="118">
        <f>D1647+D1646+D1645</f>
        <v>0</v>
      </c>
      <c r="E1648" s="31">
        <f t="shared" si="420"/>
        <v>0</v>
      </c>
      <c r="F1648" s="32"/>
      <c r="G1648" s="5" t="s">
        <v>45</v>
      </c>
      <c r="H1648" s="5" t="str">
        <f t="shared" si="419"/>
        <v>159202</v>
      </c>
      <c r="I1648" s="78" t="s">
        <v>264</v>
      </c>
    </row>
    <row r="1649" spans="1:10" x14ac:dyDescent="0.2">
      <c r="A1649" s="26" t="str">
        <f>'BoR4 Rollup'!A1649</f>
        <v xml:space="preserve"> Travel</v>
      </c>
      <c r="B1649" s="115"/>
      <c r="C1649" s="115"/>
      <c r="D1649" s="115"/>
      <c r="E1649" s="28">
        <f t="shared" si="420"/>
        <v>0</v>
      </c>
      <c r="F1649" s="10"/>
      <c r="G1649" s="5" t="s">
        <v>45</v>
      </c>
      <c r="H1649" s="5" t="str">
        <f t="shared" si="419"/>
        <v>159202</v>
      </c>
      <c r="I1649" s="78" t="s">
        <v>264</v>
      </c>
      <c r="J1649" s="78" t="s">
        <v>584</v>
      </c>
    </row>
    <row r="1650" spans="1:10" x14ac:dyDescent="0.2">
      <c r="A1650" s="26" t="str">
        <f>'BoR4 Rollup'!A1650</f>
        <v xml:space="preserve"> Operating Services</v>
      </c>
      <c r="B1650" s="115"/>
      <c r="C1650" s="115"/>
      <c r="D1650" s="115"/>
      <c r="E1650" s="28">
        <f t="shared" si="420"/>
        <v>0</v>
      </c>
      <c r="F1650" s="10"/>
      <c r="G1650" s="5" t="s">
        <v>45</v>
      </c>
      <c r="H1650" s="5" t="str">
        <f t="shared" si="419"/>
        <v>159202</v>
      </c>
      <c r="I1650" s="78" t="s">
        <v>264</v>
      </c>
      <c r="J1650" s="78" t="s">
        <v>585</v>
      </c>
    </row>
    <row r="1651" spans="1:10" x14ac:dyDescent="0.2">
      <c r="A1651" s="26" t="str">
        <f>'BoR4 Rollup'!A1651</f>
        <v xml:space="preserve"> Supplies</v>
      </c>
      <c r="B1651" s="115"/>
      <c r="C1651" s="115"/>
      <c r="D1651" s="115"/>
      <c r="E1651" s="28">
        <f t="shared" si="420"/>
        <v>0</v>
      </c>
      <c r="F1651" s="10"/>
      <c r="G1651" s="5" t="s">
        <v>45</v>
      </c>
      <c r="H1651" s="5" t="str">
        <f t="shared" si="419"/>
        <v>159202</v>
      </c>
      <c r="I1651" s="78" t="s">
        <v>264</v>
      </c>
      <c r="J1651" s="78" t="s">
        <v>586</v>
      </c>
    </row>
    <row r="1652" spans="1:10" ht="15.75" x14ac:dyDescent="0.25">
      <c r="A1652" s="29" t="str">
        <f>'BoR4 Rollup'!A1652</f>
        <v>Total Operating Expenses</v>
      </c>
      <c r="B1652" s="121">
        <f>B1651+B1650+B1649</f>
        <v>0</v>
      </c>
      <c r="C1652" s="121">
        <f>C1651+C1650+C1649</f>
        <v>0</v>
      </c>
      <c r="D1652" s="121">
        <f>D1651+D1650+D1649</f>
        <v>0</v>
      </c>
      <c r="E1652" s="34">
        <f t="shared" si="420"/>
        <v>0</v>
      </c>
      <c r="F1652" s="35"/>
      <c r="G1652" s="5" t="s">
        <v>45</v>
      </c>
      <c r="H1652" s="5" t="str">
        <f t="shared" si="419"/>
        <v>159202</v>
      </c>
      <c r="I1652" s="78" t="s">
        <v>264</v>
      </c>
    </row>
    <row r="1653" spans="1:10" x14ac:dyDescent="0.2">
      <c r="A1653" s="26" t="str">
        <f>'BoR4 Rollup'!A1653</f>
        <v xml:space="preserve"> Professional Services</v>
      </c>
      <c r="B1653" s="115"/>
      <c r="C1653" s="115"/>
      <c r="D1653" s="115"/>
      <c r="E1653" s="28">
        <f t="shared" si="420"/>
        <v>0</v>
      </c>
      <c r="F1653" s="10"/>
      <c r="G1653" s="5" t="s">
        <v>45</v>
      </c>
      <c r="H1653" s="5" t="str">
        <f t="shared" si="419"/>
        <v>159202</v>
      </c>
      <c r="I1653" s="78" t="s">
        <v>264</v>
      </c>
      <c r="J1653" s="78" t="s">
        <v>587</v>
      </c>
    </row>
    <row r="1654" spans="1:10" x14ac:dyDescent="0.2">
      <c r="A1654" s="26" t="str">
        <f>'BoR4 Rollup'!A1654</f>
        <v xml:space="preserve"> Other Charges</v>
      </c>
      <c r="B1654" s="115"/>
      <c r="C1654" s="115"/>
      <c r="D1654" s="115"/>
      <c r="E1654" s="28">
        <f t="shared" si="420"/>
        <v>0</v>
      </c>
      <c r="F1654" s="10"/>
      <c r="G1654" s="5" t="s">
        <v>45</v>
      </c>
      <c r="H1654" s="5" t="str">
        <f t="shared" si="419"/>
        <v>159202</v>
      </c>
      <c r="I1654" s="78" t="s">
        <v>264</v>
      </c>
      <c r="J1654" s="78" t="s">
        <v>588</v>
      </c>
    </row>
    <row r="1655" spans="1:10" x14ac:dyDescent="0.2">
      <c r="A1655" s="26" t="str">
        <f>'BoR4 Rollup'!A1655</f>
        <v xml:space="preserve"> Debt Services</v>
      </c>
      <c r="B1655" s="115"/>
      <c r="C1655" s="115"/>
      <c r="D1655" s="115"/>
      <c r="E1655" s="28">
        <f t="shared" si="420"/>
        <v>0</v>
      </c>
      <c r="F1655" s="10"/>
      <c r="G1655" s="5" t="s">
        <v>45</v>
      </c>
      <c r="H1655" s="5" t="str">
        <f t="shared" si="419"/>
        <v>159202</v>
      </c>
      <c r="I1655" s="78" t="s">
        <v>264</v>
      </c>
    </row>
    <row r="1656" spans="1:10" x14ac:dyDescent="0.2">
      <c r="A1656" s="26" t="str">
        <f>'BoR4 Rollup'!A1656</f>
        <v xml:space="preserve"> Interagency Transfers</v>
      </c>
      <c r="B1656" s="115"/>
      <c r="C1656" s="115"/>
      <c r="D1656" s="115"/>
      <c r="E1656" s="28">
        <f t="shared" si="420"/>
        <v>0</v>
      </c>
      <c r="F1656" s="10"/>
      <c r="G1656" s="5" t="s">
        <v>45</v>
      </c>
      <c r="H1656" s="5" t="str">
        <f t="shared" si="419"/>
        <v>159202</v>
      </c>
      <c r="I1656" s="78" t="s">
        <v>264</v>
      </c>
      <c r="J1656" s="78" t="s">
        <v>589</v>
      </c>
    </row>
    <row r="1657" spans="1:10" ht="15.75" x14ac:dyDescent="0.25">
      <c r="A1657" s="29" t="str">
        <f>'BoR4 Rollup'!A1657</f>
        <v>Total Other Charges</v>
      </c>
      <c r="B1657" s="121">
        <f>B1656+B1655+B1654+B1653</f>
        <v>0</v>
      </c>
      <c r="C1657" s="121">
        <f>C1656+C1655+C1654+C1653</f>
        <v>0</v>
      </c>
      <c r="D1657" s="121">
        <f>D1656+D1655+D1654+D1653</f>
        <v>0</v>
      </c>
      <c r="E1657" s="34">
        <f t="shared" si="420"/>
        <v>0</v>
      </c>
      <c r="F1657" s="35"/>
      <c r="G1657" s="5" t="s">
        <v>45</v>
      </c>
      <c r="H1657" s="5" t="str">
        <f t="shared" si="419"/>
        <v>159202</v>
      </c>
      <c r="I1657" s="78" t="s">
        <v>264</v>
      </c>
    </row>
    <row r="1658" spans="1:10" x14ac:dyDescent="0.2">
      <c r="A1658" s="26" t="str">
        <f>'BoR4 Rollup'!A1658</f>
        <v xml:space="preserve"> General Acquisitions</v>
      </c>
      <c r="B1658" s="115"/>
      <c r="C1658" s="115"/>
      <c r="D1658" s="115"/>
      <c r="E1658" s="28">
        <f t="shared" si="420"/>
        <v>0</v>
      </c>
      <c r="F1658" s="10"/>
      <c r="G1658" s="5" t="s">
        <v>45</v>
      </c>
      <c r="H1658" s="5" t="str">
        <f t="shared" si="419"/>
        <v>159202</v>
      </c>
      <c r="I1658" s="78" t="s">
        <v>264</v>
      </c>
      <c r="J1658" s="78" t="s">
        <v>590</v>
      </c>
    </row>
    <row r="1659" spans="1:10" x14ac:dyDescent="0.2">
      <c r="A1659" s="26" t="str">
        <f>'BoR4 Rollup'!A1659</f>
        <v xml:space="preserve"> Library Acquisitions</v>
      </c>
      <c r="B1659" s="115"/>
      <c r="C1659" s="115"/>
      <c r="D1659" s="115"/>
      <c r="E1659" s="28">
        <f t="shared" si="420"/>
        <v>0</v>
      </c>
      <c r="F1659" s="10"/>
      <c r="G1659" s="5" t="s">
        <v>45</v>
      </c>
      <c r="H1659" s="5" t="str">
        <f t="shared" si="419"/>
        <v>159202</v>
      </c>
      <c r="I1659" s="78" t="s">
        <v>264</v>
      </c>
      <c r="J1659" s="78" t="s">
        <v>590</v>
      </c>
    </row>
    <row r="1660" spans="1:10" x14ac:dyDescent="0.2">
      <c r="A1660" s="26" t="str">
        <f>'BoR4 Rollup'!A1660</f>
        <v xml:space="preserve"> Major Repairs</v>
      </c>
      <c r="B1660" s="115"/>
      <c r="C1660" s="115"/>
      <c r="D1660" s="115"/>
      <c r="E1660" s="28">
        <f t="shared" si="420"/>
        <v>0</v>
      </c>
      <c r="F1660" s="10"/>
      <c r="G1660" s="5" t="s">
        <v>45</v>
      </c>
      <c r="H1660" s="5" t="str">
        <f t="shared" si="419"/>
        <v>159202</v>
      </c>
      <c r="I1660" s="78" t="s">
        <v>264</v>
      </c>
    </row>
    <row r="1661" spans="1:10" ht="15.75" x14ac:dyDescent="0.25">
      <c r="A1661" s="29" t="str">
        <f>'BoR4 Rollup'!A1661</f>
        <v>Total Acquisitions and Major Repairs</v>
      </c>
      <c r="B1661" s="121">
        <f>B1660+B1659+B1658</f>
        <v>0</v>
      </c>
      <c r="C1661" s="121">
        <f>C1660+C1659+C1658</f>
        <v>0</v>
      </c>
      <c r="D1661" s="121">
        <f>D1660+D1659+D1658</f>
        <v>0</v>
      </c>
      <c r="E1661" s="34">
        <f t="shared" si="420"/>
        <v>0</v>
      </c>
      <c r="F1661" s="35"/>
      <c r="G1661" s="5" t="s">
        <v>45</v>
      </c>
      <c r="H1661" s="5" t="str">
        <f t="shared" si="419"/>
        <v>159202</v>
      </c>
      <c r="I1661" s="78" t="s">
        <v>264</v>
      </c>
    </row>
    <row r="1662" spans="1:10" ht="15.75" x14ac:dyDescent="0.25">
      <c r="A1662" s="29" t="str">
        <f>'BoR4 Rollup'!A1662</f>
        <v>Function Total</v>
      </c>
      <c r="B1662" s="118">
        <f>B1661+B1657+B1652+B1648</f>
        <v>0</v>
      </c>
      <c r="C1662" s="118">
        <f>C1661+C1657+C1652+C1648</f>
        <v>0</v>
      </c>
      <c r="D1662" s="118">
        <f>D1661+D1657+D1652+D1648</f>
        <v>0</v>
      </c>
      <c r="E1662" s="46">
        <f t="shared" si="420"/>
        <v>0</v>
      </c>
      <c r="F1662" s="32"/>
      <c r="G1662" s="5" t="s">
        <v>45</v>
      </c>
      <c r="H1662" s="5" t="str">
        <f>RIGHT($A$1644,6)</f>
        <v>159202</v>
      </c>
      <c r="I1662" s="78" t="s">
        <v>264</v>
      </c>
    </row>
    <row r="1663" spans="1:10" ht="15.75" x14ac:dyDescent="0.25">
      <c r="A1663" s="124" t="str">
        <f>'BoR4 Rollup'!A1663</f>
        <v>Function:  Instruction</v>
      </c>
      <c r="B1663" s="125"/>
      <c r="C1663" s="126"/>
      <c r="D1663" s="126"/>
      <c r="E1663" s="128"/>
      <c r="F1663" s="4"/>
      <c r="G1663" s="5" t="s">
        <v>32</v>
      </c>
      <c r="H1663" s="5" t="str">
        <f t="shared" ref="H1663:H1682" si="421">RIGHT($A$1665,6)</f>
        <v>159203</v>
      </c>
      <c r="I1663" s="78" t="s">
        <v>267</v>
      </c>
    </row>
    <row r="1664" spans="1:10" ht="15.75" x14ac:dyDescent="0.25">
      <c r="A1664" s="129" t="str">
        <f>'BoR4 Rollup'!A1664</f>
        <v>Orgn:  Mechanical-Automotive Tech</v>
      </c>
      <c r="B1664" s="130" t="str">
        <f>+'BoR4 Rollup'!B1664</f>
        <v>Actual</v>
      </c>
      <c r="C1664" s="130" t="str">
        <f>+'BoR4 Rollup'!C1664</f>
        <v>Budgeted</v>
      </c>
      <c r="D1664" s="130" t="str">
        <f>+'BoR4 Rollup'!D1664</f>
        <v>Budgeted</v>
      </c>
      <c r="E1664" s="132" t="str">
        <f>'BoR4 Rollup'!E1643</f>
        <v>2022-2023 +/-</v>
      </c>
      <c r="F1664" s="44"/>
      <c r="G1664" s="5" t="s">
        <v>32</v>
      </c>
      <c r="H1664" s="5" t="str">
        <f t="shared" si="421"/>
        <v>159203</v>
      </c>
      <c r="I1664" s="78" t="s">
        <v>267</v>
      </c>
    </row>
    <row r="1665" spans="1:10" ht="15.75" x14ac:dyDescent="0.25">
      <c r="A1665" s="133" t="str">
        <f>'BoR4 Rollup'!A1665</f>
        <v>Organization ID:  159203</v>
      </c>
      <c r="B1665" s="134" t="str">
        <f>'BoR4 Rollup'!$B$6</f>
        <v>2022-2023</v>
      </c>
      <c r="C1665" s="134" t="str">
        <f>'BoR4 Rollup'!$C$6</f>
        <v>2022-2023</v>
      </c>
      <c r="D1665" s="134" t="str">
        <f>'BoR4 Rollup'!$D$6</f>
        <v>2023-2024</v>
      </c>
      <c r="E1665" s="136" t="str">
        <f>'BoR4 Rollup'!$E$6</f>
        <v>2023-2024</v>
      </c>
      <c r="F1665" s="44"/>
      <c r="G1665" s="5" t="s">
        <v>32</v>
      </c>
      <c r="H1665" s="5" t="str">
        <f t="shared" si="421"/>
        <v>159203</v>
      </c>
      <c r="I1665" s="78" t="s">
        <v>267</v>
      </c>
    </row>
    <row r="1666" spans="1:10" x14ac:dyDescent="0.2">
      <c r="A1666" s="26" t="str">
        <f>'BoR4 Rollup'!A1666</f>
        <v xml:space="preserve">  Salaries</v>
      </c>
      <c r="B1666" s="115">
        <v>82475</v>
      </c>
      <c r="C1666" s="115">
        <v>82475</v>
      </c>
      <c r="D1666" s="115">
        <v>149718</v>
      </c>
      <c r="E1666" s="28">
        <f t="shared" ref="E1666:E1683" si="422">+D1666-C1666</f>
        <v>67243</v>
      </c>
      <c r="F1666" s="10"/>
      <c r="G1666" s="5" t="s">
        <v>32</v>
      </c>
      <c r="H1666" s="5" t="str">
        <f t="shared" si="421"/>
        <v>159203</v>
      </c>
      <c r="I1666" s="78" t="s">
        <v>267</v>
      </c>
      <c r="J1666" s="78" t="s">
        <v>582</v>
      </c>
    </row>
    <row r="1667" spans="1:10" x14ac:dyDescent="0.2">
      <c r="A1667" s="26" t="str">
        <f>'BoR4 Rollup'!A1667</f>
        <v xml:space="preserve">  Other Compensation</v>
      </c>
      <c r="B1667" s="115"/>
      <c r="C1667" s="115"/>
      <c r="D1667" s="115"/>
      <c r="E1667" s="28">
        <f t="shared" si="422"/>
        <v>0</v>
      </c>
      <c r="F1667" s="10"/>
      <c r="G1667" s="5" t="s">
        <v>32</v>
      </c>
      <c r="H1667" s="5" t="str">
        <f t="shared" si="421"/>
        <v>159203</v>
      </c>
      <c r="I1667" s="78" t="s">
        <v>267</v>
      </c>
    </row>
    <row r="1668" spans="1:10" x14ac:dyDescent="0.2">
      <c r="A1668" s="26" t="str">
        <f>'BoR4 Rollup'!A1668</f>
        <v xml:space="preserve">  Related Benefits</v>
      </c>
      <c r="B1668" s="115">
        <v>22934</v>
      </c>
      <c r="C1668" s="115">
        <v>22934</v>
      </c>
      <c r="D1668" s="153">
        <v>37056</v>
      </c>
      <c r="E1668" s="28">
        <f t="shared" si="422"/>
        <v>14122</v>
      </c>
      <c r="F1668" s="10"/>
      <c r="G1668" s="5" t="s">
        <v>32</v>
      </c>
      <c r="H1668" s="5" t="str">
        <f t="shared" si="421"/>
        <v>159203</v>
      </c>
      <c r="I1668" s="78" t="s">
        <v>267</v>
      </c>
      <c r="J1668" s="78" t="s">
        <v>583</v>
      </c>
    </row>
    <row r="1669" spans="1:10" ht="15.75" x14ac:dyDescent="0.25">
      <c r="A1669" s="29" t="str">
        <f>'BoR4 Rollup'!A1669</f>
        <v>Total Personal Services</v>
      </c>
      <c r="B1669" s="118">
        <f>B1668+B1667+B1666</f>
        <v>105409</v>
      </c>
      <c r="C1669" s="118">
        <f t="shared" ref="C1669:D1669" si="423">C1668+C1667+C1666</f>
        <v>105409</v>
      </c>
      <c r="D1669" s="118">
        <f t="shared" si="423"/>
        <v>186774</v>
      </c>
      <c r="E1669" s="31">
        <f t="shared" si="422"/>
        <v>81365</v>
      </c>
      <c r="F1669" s="32"/>
      <c r="G1669" s="5" t="s">
        <v>8</v>
      </c>
      <c r="H1669" s="5" t="str">
        <f t="shared" si="421"/>
        <v>159203</v>
      </c>
      <c r="I1669" s="78" t="s">
        <v>267</v>
      </c>
    </row>
    <row r="1670" spans="1:10" x14ac:dyDescent="0.2">
      <c r="A1670" s="26" t="str">
        <f>'BoR4 Rollup'!A1670</f>
        <v xml:space="preserve"> Travel</v>
      </c>
      <c r="B1670" s="115">
        <v>501</v>
      </c>
      <c r="C1670" s="115">
        <v>501</v>
      </c>
      <c r="D1670" s="115">
        <v>501</v>
      </c>
      <c r="E1670" s="28">
        <f t="shared" si="422"/>
        <v>0</v>
      </c>
      <c r="F1670" s="10"/>
      <c r="G1670" s="5" t="s">
        <v>32</v>
      </c>
      <c r="H1670" s="5" t="str">
        <f t="shared" si="421"/>
        <v>159203</v>
      </c>
      <c r="I1670" s="78" t="s">
        <v>267</v>
      </c>
      <c r="J1670" s="78" t="s">
        <v>584</v>
      </c>
    </row>
    <row r="1671" spans="1:10" x14ac:dyDescent="0.2">
      <c r="A1671" s="26" t="str">
        <f>'BoR4 Rollup'!A1671</f>
        <v xml:space="preserve"> Operating Services</v>
      </c>
      <c r="B1671" s="115">
        <v>3981</v>
      </c>
      <c r="C1671" s="115">
        <v>3981</v>
      </c>
      <c r="D1671" s="115">
        <v>3981</v>
      </c>
      <c r="E1671" s="28">
        <f t="shared" si="422"/>
        <v>0</v>
      </c>
      <c r="F1671" s="10"/>
      <c r="G1671" s="5" t="s">
        <v>32</v>
      </c>
      <c r="H1671" s="5" t="str">
        <f t="shared" si="421"/>
        <v>159203</v>
      </c>
      <c r="I1671" s="78" t="s">
        <v>267</v>
      </c>
      <c r="J1671" s="78" t="s">
        <v>585</v>
      </c>
    </row>
    <row r="1672" spans="1:10" x14ac:dyDescent="0.2">
      <c r="A1672" s="26" t="str">
        <f>'BoR4 Rollup'!A1672</f>
        <v xml:space="preserve"> Supplies</v>
      </c>
      <c r="B1672" s="115">
        <v>9721</v>
      </c>
      <c r="C1672" s="115">
        <v>9721</v>
      </c>
      <c r="D1672" s="115">
        <v>9721</v>
      </c>
      <c r="E1672" s="28">
        <f t="shared" si="422"/>
        <v>0</v>
      </c>
      <c r="F1672" s="10"/>
      <c r="G1672" s="5" t="s">
        <v>32</v>
      </c>
      <c r="H1672" s="5" t="str">
        <f t="shared" si="421"/>
        <v>159203</v>
      </c>
      <c r="I1672" s="78" t="s">
        <v>267</v>
      </c>
      <c r="J1672" s="78" t="s">
        <v>586</v>
      </c>
    </row>
    <row r="1673" spans="1:10" ht="15.75" x14ac:dyDescent="0.25">
      <c r="A1673" s="29" t="str">
        <f>'BoR4 Rollup'!A1673</f>
        <v>Total Operating Expenses</v>
      </c>
      <c r="B1673" s="121">
        <f>B1672+B1671+B1670</f>
        <v>14203</v>
      </c>
      <c r="C1673" s="121">
        <f t="shared" ref="C1673:D1673" si="424">C1672+C1671+C1670</f>
        <v>14203</v>
      </c>
      <c r="D1673" s="121">
        <f t="shared" si="424"/>
        <v>14203</v>
      </c>
      <c r="E1673" s="34">
        <f t="shared" si="422"/>
        <v>0</v>
      </c>
      <c r="F1673" s="35"/>
      <c r="G1673" s="5" t="s">
        <v>8</v>
      </c>
      <c r="H1673" s="5" t="str">
        <f t="shared" si="421"/>
        <v>159203</v>
      </c>
      <c r="I1673" s="78" t="s">
        <v>267</v>
      </c>
    </row>
    <row r="1674" spans="1:10" x14ac:dyDescent="0.2">
      <c r="A1674" s="26" t="str">
        <f>'BoR4 Rollup'!A1674</f>
        <v xml:space="preserve"> Professional Services</v>
      </c>
      <c r="B1674" s="115"/>
      <c r="C1674" s="115"/>
      <c r="D1674" s="115"/>
      <c r="E1674" s="28">
        <f t="shared" si="422"/>
        <v>0</v>
      </c>
      <c r="F1674" s="10"/>
      <c r="G1674" s="5" t="s">
        <v>32</v>
      </c>
      <c r="H1674" s="5" t="str">
        <f t="shared" si="421"/>
        <v>159203</v>
      </c>
      <c r="I1674" s="78" t="s">
        <v>267</v>
      </c>
      <c r="J1674" s="78" t="s">
        <v>587</v>
      </c>
    </row>
    <row r="1675" spans="1:10" x14ac:dyDescent="0.2">
      <c r="A1675" s="26" t="str">
        <f>'BoR4 Rollup'!A1675</f>
        <v xml:space="preserve"> Other Charges</v>
      </c>
      <c r="B1675" s="115"/>
      <c r="C1675" s="115"/>
      <c r="D1675" s="115"/>
      <c r="E1675" s="28">
        <f t="shared" si="422"/>
        <v>0</v>
      </c>
      <c r="F1675" s="10"/>
      <c r="G1675" s="5" t="s">
        <v>32</v>
      </c>
      <c r="H1675" s="5" t="str">
        <f t="shared" si="421"/>
        <v>159203</v>
      </c>
      <c r="I1675" s="78" t="s">
        <v>267</v>
      </c>
      <c r="J1675" s="78" t="s">
        <v>588</v>
      </c>
    </row>
    <row r="1676" spans="1:10" x14ac:dyDescent="0.2">
      <c r="A1676" s="26" t="str">
        <f>'BoR4 Rollup'!A1676</f>
        <v xml:space="preserve"> Debt Services</v>
      </c>
      <c r="B1676" s="115"/>
      <c r="C1676" s="115"/>
      <c r="D1676" s="115"/>
      <c r="E1676" s="28">
        <f t="shared" si="422"/>
        <v>0</v>
      </c>
      <c r="F1676" s="10"/>
      <c r="G1676" s="5" t="s">
        <v>32</v>
      </c>
      <c r="H1676" s="5" t="str">
        <f t="shared" si="421"/>
        <v>159203</v>
      </c>
      <c r="I1676" s="78" t="s">
        <v>267</v>
      </c>
    </row>
    <row r="1677" spans="1:10" x14ac:dyDescent="0.2">
      <c r="A1677" s="26" t="str">
        <f>'BoR4 Rollup'!A1677</f>
        <v xml:space="preserve"> Interagency Transfers</v>
      </c>
      <c r="B1677" s="115"/>
      <c r="C1677" s="115"/>
      <c r="D1677" s="115"/>
      <c r="E1677" s="28">
        <f t="shared" si="422"/>
        <v>0</v>
      </c>
      <c r="F1677" s="10"/>
      <c r="G1677" s="5" t="s">
        <v>32</v>
      </c>
      <c r="H1677" s="5" t="str">
        <f t="shared" si="421"/>
        <v>159203</v>
      </c>
      <c r="I1677" s="78" t="s">
        <v>267</v>
      </c>
      <c r="J1677" s="78" t="s">
        <v>589</v>
      </c>
    </row>
    <row r="1678" spans="1:10" ht="15.75" x14ac:dyDescent="0.25">
      <c r="A1678" s="29" t="str">
        <f>'BoR4 Rollup'!A1678</f>
        <v>Total Other Charges</v>
      </c>
      <c r="B1678" s="121">
        <f>B1677+B1676+B1675+B1674</f>
        <v>0</v>
      </c>
      <c r="C1678" s="121">
        <f t="shared" ref="C1678:D1678" si="425">C1677+C1676+C1675+C1674</f>
        <v>0</v>
      </c>
      <c r="D1678" s="121">
        <f t="shared" si="425"/>
        <v>0</v>
      </c>
      <c r="E1678" s="34">
        <f t="shared" si="422"/>
        <v>0</v>
      </c>
      <c r="F1678" s="35"/>
      <c r="G1678" s="5" t="s">
        <v>8</v>
      </c>
      <c r="H1678" s="5" t="str">
        <f t="shared" si="421"/>
        <v>159203</v>
      </c>
      <c r="I1678" s="78" t="s">
        <v>267</v>
      </c>
    </row>
    <row r="1679" spans="1:10" x14ac:dyDescent="0.2">
      <c r="A1679" s="26" t="str">
        <f>'BoR4 Rollup'!A1679</f>
        <v xml:space="preserve"> General Acquisitions</v>
      </c>
      <c r="B1679" s="115"/>
      <c r="C1679" s="115"/>
      <c r="D1679" s="115"/>
      <c r="E1679" s="28">
        <f t="shared" si="422"/>
        <v>0</v>
      </c>
      <c r="F1679" s="10"/>
      <c r="G1679" s="5" t="s">
        <v>32</v>
      </c>
      <c r="H1679" s="5" t="str">
        <f t="shared" si="421"/>
        <v>159203</v>
      </c>
      <c r="I1679" s="78" t="s">
        <v>267</v>
      </c>
      <c r="J1679" s="78" t="s">
        <v>590</v>
      </c>
    </row>
    <row r="1680" spans="1:10" x14ac:dyDescent="0.2">
      <c r="A1680" s="26" t="str">
        <f>'BoR4 Rollup'!A1680</f>
        <v xml:space="preserve"> Library Acquisitions</v>
      </c>
      <c r="B1680" s="115"/>
      <c r="C1680" s="115"/>
      <c r="D1680" s="115"/>
      <c r="E1680" s="28">
        <f t="shared" si="422"/>
        <v>0</v>
      </c>
      <c r="F1680" s="10"/>
      <c r="G1680" s="5" t="s">
        <v>32</v>
      </c>
      <c r="H1680" s="5" t="str">
        <f t="shared" si="421"/>
        <v>159203</v>
      </c>
      <c r="I1680" s="78" t="s">
        <v>267</v>
      </c>
      <c r="J1680" s="78" t="s">
        <v>590</v>
      </c>
    </row>
    <row r="1681" spans="1:10" x14ac:dyDescent="0.2">
      <c r="A1681" s="26" t="str">
        <f>'BoR4 Rollup'!A1681</f>
        <v xml:space="preserve"> Major Repairs</v>
      </c>
      <c r="B1681" s="115"/>
      <c r="C1681" s="115"/>
      <c r="D1681" s="115"/>
      <c r="E1681" s="28">
        <f t="shared" si="422"/>
        <v>0</v>
      </c>
      <c r="F1681" s="10"/>
      <c r="G1681" s="5" t="s">
        <v>32</v>
      </c>
      <c r="H1681" s="5" t="str">
        <f t="shared" si="421"/>
        <v>159203</v>
      </c>
      <c r="I1681" s="78" t="s">
        <v>267</v>
      </c>
    </row>
    <row r="1682" spans="1:10" ht="15.75" x14ac:dyDescent="0.25">
      <c r="A1682" s="29" t="str">
        <f>'BoR4 Rollup'!A1682</f>
        <v>Total Acquisitions and Major Repairs</v>
      </c>
      <c r="B1682" s="121">
        <f>B1681+B1680+B1679</f>
        <v>0</v>
      </c>
      <c r="C1682" s="121">
        <f t="shared" ref="C1682:D1682" si="426">C1681+C1680+C1679</f>
        <v>0</v>
      </c>
      <c r="D1682" s="121">
        <f t="shared" si="426"/>
        <v>0</v>
      </c>
      <c r="E1682" s="34">
        <f t="shared" si="422"/>
        <v>0</v>
      </c>
      <c r="F1682" s="35"/>
      <c r="G1682" s="5" t="s">
        <v>8</v>
      </c>
      <c r="H1682" s="5" t="str">
        <f t="shared" si="421"/>
        <v>159203</v>
      </c>
      <c r="I1682" s="78" t="s">
        <v>267</v>
      </c>
    </row>
    <row r="1683" spans="1:10" ht="15.75" x14ac:dyDescent="0.25">
      <c r="A1683" s="29" t="str">
        <f>'BoR4 Rollup'!A1683</f>
        <v>Function Total</v>
      </c>
      <c r="B1683" s="118">
        <f>B1682+B1678+B1673+B1669</f>
        <v>119612</v>
      </c>
      <c r="C1683" s="118">
        <f t="shared" ref="C1683:D1683" si="427">C1682+C1678+C1673+C1669</f>
        <v>119612</v>
      </c>
      <c r="D1683" s="118">
        <f t="shared" si="427"/>
        <v>200977</v>
      </c>
      <c r="E1683" s="46">
        <f t="shared" si="422"/>
        <v>81365</v>
      </c>
      <c r="F1683" s="32"/>
      <c r="G1683" s="5" t="s">
        <v>8</v>
      </c>
      <c r="H1683" s="5" t="str">
        <f>RIGHT($A$1665,6)</f>
        <v>159203</v>
      </c>
      <c r="I1683" s="78" t="s">
        <v>267</v>
      </c>
    </row>
    <row r="1684" spans="1:10" ht="15.75" x14ac:dyDescent="0.25">
      <c r="A1684" s="124" t="str">
        <f>'BoR4 Rollup'!A1684</f>
        <v>Function:  Instruction</v>
      </c>
      <c r="B1684" s="125"/>
      <c r="C1684" s="126"/>
      <c r="D1684" s="126"/>
      <c r="E1684" s="128"/>
      <c r="F1684" s="4"/>
      <c r="G1684" s="5" t="s">
        <v>32</v>
      </c>
      <c r="H1684" s="5" t="str">
        <f t="shared" ref="H1684:H1703" si="428">RIGHT($A$1686,6)</f>
        <v>159205</v>
      </c>
      <c r="I1684" s="78" t="s">
        <v>270</v>
      </c>
    </row>
    <row r="1685" spans="1:10" ht="15.75" x14ac:dyDescent="0.25">
      <c r="A1685" s="129" t="str">
        <f>'BoR4 Rollup'!A1685</f>
        <v>Orgn:  Mechanical-Diesel Powered Equip</v>
      </c>
      <c r="B1685" s="130" t="str">
        <f>+'BoR4 Rollup'!B1685</f>
        <v>Actual</v>
      </c>
      <c r="C1685" s="130" t="str">
        <f>+'BoR4 Rollup'!C1685</f>
        <v>Budgeted</v>
      </c>
      <c r="D1685" s="130" t="str">
        <f>+'BoR4 Rollup'!D1685</f>
        <v>Budgeted</v>
      </c>
      <c r="E1685" s="132" t="str">
        <f>'BoR4 Rollup'!E1664</f>
        <v>2022-2023 +/-</v>
      </c>
      <c r="F1685" s="44"/>
      <c r="G1685" s="5" t="s">
        <v>32</v>
      </c>
      <c r="H1685" s="5" t="str">
        <f t="shared" si="428"/>
        <v>159205</v>
      </c>
      <c r="I1685" s="78" t="s">
        <v>270</v>
      </c>
    </row>
    <row r="1686" spans="1:10" ht="15.75" x14ac:dyDescent="0.25">
      <c r="A1686" s="133" t="str">
        <f>'BoR4 Rollup'!A1686</f>
        <v>Organization ID:  159205</v>
      </c>
      <c r="B1686" s="134" t="str">
        <f>'BoR4 Rollup'!$B$6</f>
        <v>2022-2023</v>
      </c>
      <c r="C1686" s="134" t="str">
        <f>'BoR4 Rollup'!$C$6</f>
        <v>2022-2023</v>
      </c>
      <c r="D1686" s="134" t="str">
        <f>'BoR4 Rollup'!$D$6</f>
        <v>2023-2024</v>
      </c>
      <c r="E1686" s="136" t="str">
        <f>'BoR4 Rollup'!$E$6</f>
        <v>2023-2024</v>
      </c>
      <c r="F1686" s="44"/>
      <c r="G1686" s="5" t="s">
        <v>32</v>
      </c>
      <c r="H1686" s="5" t="str">
        <f t="shared" si="428"/>
        <v>159205</v>
      </c>
      <c r="I1686" s="78" t="s">
        <v>270</v>
      </c>
    </row>
    <row r="1687" spans="1:10" x14ac:dyDescent="0.2">
      <c r="A1687" s="26" t="str">
        <f>'BoR4 Rollup'!A1687</f>
        <v xml:space="preserve">  Salaries</v>
      </c>
      <c r="B1687" s="115"/>
      <c r="C1687" s="115"/>
      <c r="D1687" s="115"/>
      <c r="E1687" s="28">
        <f t="shared" ref="E1687:E1704" si="429">+D1687-C1687</f>
        <v>0</v>
      </c>
      <c r="F1687" s="10"/>
      <c r="G1687" s="5" t="s">
        <v>32</v>
      </c>
      <c r="H1687" s="5" t="str">
        <f t="shared" si="428"/>
        <v>159205</v>
      </c>
      <c r="I1687" s="78" t="s">
        <v>270</v>
      </c>
      <c r="J1687" s="78" t="s">
        <v>582</v>
      </c>
    </row>
    <row r="1688" spans="1:10" x14ac:dyDescent="0.2">
      <c r="A1688" s="26" t="str">
        <f>'BoR4 Rollup'!A1688</f>
        <v xml:space="preserve">  Other Compensation</v>
      </c>
      <c r="B1688" s="115"/>
      <c r="C1688" s="115"/>
      <c r="D1688" s="115"/>
      <c r="E1688" s="28">
        <f t="shared" si="429"/>
        <v>0</v>
      </c>
      <c r="F1688" s="10"/>
      <c r="G1688" s="5" t="s">
        <v>32</v>
      </c>
      <c r="H1688" s="5" t="str">
        <f t="shared" si="428"/>
        <v>159205</v>
      </c>
      <c r="I1688" s="78" t="s">
        <v>270</v>
      </c>
    </row>
    <row r="1689" spans="1:10" x14ac:dyDescent="0.2">
      <c r="A1689" s="26" t="str">
        <f>'BoR4 Rollup'!A1689</f>
        <v xml:space="preserve">  Related Benefits</v>
      </c>
      <c r="B1689" s="115"/>
      <c r="C1689" s="115"/>
      <c r="D1689" s="153"/>
      <c r="E1689" s="28">
        <f t="shared" si="429"/>
        <v>0</v>
      </c>
      <c r="F1689" s="10"/>
      <c r="G1689" s="5" t="s">
        <v>32</v>
      </c>
      <c r="H1689" s="5" t="str">
        <f t="shared" si="428"/>
        <v>159205</v>
      </c>
      <c r="I1689" s="78" t="s">
        <v>270</v>
      </c>
      <c r="J1689" s="78" t="s">
        <v>583</v>
      </c>
    </row>
    <row r="1690" spans="1:10" ht="15.75" x14ac:dyDescent="0.25">
      <c r="A1690" s="29" t="str">
        <f>'BoR4 Rollup'!A1690</f>
        <v>Total Personal Services</v>
      </c>
      <c r="B1690" s="118">
        <f>B1689+B1688+B1687</f>
        <v>0</v>
      </c>
      <c r="C1690" s="118">
        <f t="shared" ref="C1690:D1690" si="430">C1689+C1688+C1687</f>
        <v>0</v>
      </c>
      <c r="D1690" s="118">
        <f t="shared" si="430"/>
        <v>0</v>
      </c>
      <c r="E1690" s="31">
        <f t="shared" si="429"/>
        <v>0</v>
      </c>
      <c r="F1690" s="32"/>
      <c r="G1690" s="5" t="s">
        <v>8</v>
      </c>
      <c r="H1690" s="5" t="str">
        <f t="shared" si="428"/>
        <v>159205</v>
      </c>
      <c r="I1690" s="78" t="s">
        <v>270</v>
      </c>
    </row>
    <row r="1691" spans="1:10" x14ac:dyDescent="0.2">
      <c r="A1691" s="26" t="str">
        <f>'BoR4 Rollup'!A1691</f>
        <v xml:space="preserve"> Travel</v>
      </c>
      <c r="B1691" s="115">
        <v>412</v>
      </c>
      <c r="C1691" s="115">
        <v>412</v>
      </c>
      <c r="D1691" s="115">
        <v>412</v>
      </c>
      <c r="E1691" s="28">
        <f t="shared" si="429"/>
        <v>0</v>
      </c>
      <c r="F1691" s="10"/>
      <c r="G1691" s="5" t="s">
        <v>32</v>
      </c>
      <c r="H1691" s="5" t="str">
        <f t="shared" si="428"/>
        <v>159205</v>
      </c>
      <c r="I1691" s="78" t="s">
        <v>270</v>
      </c>
      <c r="J1691" s="78" t="s">
        <v>584</v>
      </c>
    </row>
    <row r="1692" spans="1:10" x14ac:dyDescent="0.2">
      <c r="A1692" s="26" t="str">
        <f>'BoR4 Rollup'!A1692</f>
        <v xml:space="preserve"> Operating Services</v>
      </c>
      <c r="B1692" s="115"/>
      <c r="C1692" s="115"/>
      <c r="D1692" s="115"/>
      <c r="E1692" s="28">
        <f t="shared" si="429"/>
        <v>0</v>
      </c>
      <c r="F1692" s="10"/>
      <c r="G1692" s="5" t="s">
        <v>32</v>
      </c>
      <c r="H1692" s="5" t="str">
        <f t="shared" si="428"/>
        <v>159205</v>
      </c>
      <c r="I1692" s="78" t="s">
        <v>270</v>
      </c>
      <c r="J1692" s="78" t="s">
        <v>585</v>
      </c>
    </row>
    <row r="1693" spans="1:10" x14ac:dyDescent="0.2">
      <c r="A1693" s="26" t="str">
        <f>'BoR4 Rollup'!A1693</f>
        <v xml:space="preserve"> Supplies</v>
      </c>
      <c r="B1693" s="115"/>
      <c r="C1693" s="115"/>
      <c r="D1693" s="115"/>
      <c r="E1693" s="28">
        <f t="shared" si="429"/>
        <v>0</v>
      </c>
      <c r="F1693" s="10"/>
      <c r="G1693" s="5" t="s">
        <v>32</v>
      </c>
      <c r="H1693" s="5" t="str">
        <f t="shared" si="428"/>
        <v>159205</v>
      </c>
      <c r="I1693" s="78" t="s">
        <v>270</v>
      </c>
      <c r="J1693" s="78" t="s">
        <v>586</v>
      </c>
    </row>
    <row r="1694" spans="1:10" ht="15.75" x14ac:dyDescent="0.25">
      <c r="A1694" s="29" t="str">
        <f>'BoR4 Rollup'!A1694</f>
        <v>Total Operating Expenses</v>
      </c>
      <c r="B1694" s="121">
        <f>B1693+B1692+B1691</f>
        <v>412</v>
      </c>
      <c r="C1694" s="121">
        <f t="shared" ref="C1694:D1694" si="431">C1693+C1692+C1691</f>
        <v>412</v>
      </c>
      <c r="D1694" s="121">
        <f t="shared" si="431"/>
        <v>412</v>
      </c>
      <c r="E1694" s="34">
        <f t="shared" si="429"/>
        <v>0</v>
      </c>
      <c r="F1694" s="35"/>
      <c r="G1694" s="5" t="s">
        <v>8</v>
      </c>
      <c r="H1694" s="5" t="str">
        <f t="shared" si="428"/>
        <v>159205</v>
      </c>
      <c r="I1694" s="78" t="s">
        <v>270</v>
      </c>
    </row>
    <row r="1695" spans="1:10" x14ac:dyDescent="0.2">
      <c r="A1695" s="26" t="str">
        <f>'BoR4 Rollup'!A1695</f>
        <v xml:space="preserve"> Professional Services</v>
      </c>
      <c r="B1695" s="115"/>
      <c r="C1695" s="115"/>
      <c r="D1695" s="115"/>
      <c r="E1695" s="28">
        <f t="shared" si="429"/>
        <v>0</v>
      </c>
      <c r="F1695" s="10"/>
      <c r="G1695" s="5" t="s">
        <v>32</v>
      </c>
      <c r="H1695" s="5" t="str">
        <f t="shared" si="428"/>
        <v>159205</v>
      </c>
      <c r="I1695" s="78" t="s">
        <v>270</v>
      </c>
      <c r="J1695" s="78" t="s">
        <v>587</v>
      </c>
    </row>
    <row r="1696" spans="1:10" x14ac:dyDescent="0.2">
      <c r="A1696" s="26" t="str">
        <f>'BoR4 Rollup'!A1696</f>
        <v xml:space="preserve"> Other Charges</v>
      </c>
      <c r="B1696" s="115"/>
      <c r="C1696" s="115"/>
      <c r="D1696" s="115"/>
      <c r="E1696" s="28">
        <f t="shared" si="429"/>
        <v>0</v>
      </c>
      <c r="F1696" s="10"/>
      <c r="G1696" s="5" t="s">
        <v>32</v>
      </c>
      <c r="H1696" s="5" t="str">
        <f t="shared" si="428"/>
        <v>159205</v>
      </c>
      <c r="I1696" s="78" t="s">
        <v>270</v>
      </c>
      <c r="J1696" s="78" t="s">
        <v>588</v>
      </c>
    </row>
    <row r="1697" spans="1:10" x14ac:dyDescent="0.2">
      <c r="A1697" s="26" t="str">
        <f>'BoR4 Rollup'!A1697</f>
        <v xml:space="preserve"> Debt Services</v>
      </c>
      <c r="B1697" s="115"/>
      <c r="C1697" s="115"/>
      <c r="D1697" s="115"/>
      <c r="E1697" s="28">
        <f t="shared" si="429"/>
        <v>0</v>
      </c>
      <c r="F1697" s="10"/>
      <c r="G1697" s="5" t="s">
        <v>32</v>
      </c>
      <c r="H1697" s="5" t="str">
        <f t="shared" si="428"/>
        <v>159205</v>
      </c>
      <c r="I1697" s="78" t="s">
        <v>270</v>
      </c>
    </row>
    <row r="1698" spans="1:10" x14ac:dyDescent="0.2">
      <c r="A1698" s="26" t="str">
        <f>'BoR4 Rollup'!A1698</f>
        <v xml:space="preserve"> Interagency Transfers</v>
      </c>
      <c r="B1698" s="115"/>
      <c r="C1698" s="115"/>
      <c r="D1698" s="115"/>
      <c r="E1698" s="28">
        <f t="shared" si="429"/>
        <v>0</v>
      </c>
      <c r="F1698" s="10"/>
      <c r="G1698" s="5" t="s">
        <v>32</v>
      </c>
      <c r="H1698" s="5" t="str">
        <f t="shared" si="428"/>
        <v>159205</v>
      </c>
      <c r="I1698" s="78" t="s">
        <v>270</v>
      </c>
      <c r="J1698" s="78" t="s">
        <v>589</v>
      </c>
    </row>
    <row r="1699" spans="1:10" ht="15.75" x14ac:dyDescent="0.25">
      <c r="A1699" s="29" t="str">
        <f>'BoR4 Rollup'!A1699</f>
        <v>Total Other Charges</v>
      </c>
      <c r="B1699" s="121">
        <f>B1698+B1697+B1696+B1695</f>
        <v>0</v>
      </c>
      <c r="C1699" s="121">
        <f t="shared" ref="C1699:D1699" si="432">C1698+C1697+C1696+C1695</f>
        <v>0</v>
      </c>
      <c r="D1699" s="121">
        <f t="shared" si="432"/>
        <v>0</v>
      </c>
      <c r="E1699" s="34">
        <f t="shared" si="429"/>
        <v>0</v>
      </c>
      <c r="F1699" s="35"/>
      <c r="G1699" s="5" t="s">
        <v>8</v>
      </c>
      <c r="H1699" s="5" t="str">
        <f t="shared" si="428"/>
        <v>159205</v>
      </c>
      <c r="I1699" s="78" t="s">
        <v>270</v>
      </c>
    </row>
    <row r="1700" spans="1:10" x14ac:dyDescent="0.2">
      <c r="A1700" s="26" t="str">
        <f>'BoR4 Rollup'!A1700</f>
        <v xml:space="preserve"> General Acquisitions</v>
      </c>
      <c r="B1700" s="115"/>
      <c r="C1700" s="115"/>
      <c r="D1700" s="115"/>
      <c r="E1700" s="28">
        <f t="shared" si="429"/>
        <v>0</v>
      </c>
      <c r="F1700" s="10"/>
      <c r="G1700" s="5" t="s">
        <v>32</v>
      </c>
      <c r="H1700" s="5" t="str">
        <f t="shared" si="428"/>
        <v>159205</v>
      </c>
      <c r="I1700" s="78" t="s">
        <v>270</v>
      </c>
      <c r="J1700" s="78" t="s">
        <v>590</v>
      </c>
    </row>
    <row r="1701" spans="1:10" x14ac:dyDescent="0.2">
      <c r="A1701" s="26" t="str">
        <f>'BoR4 Rollup'!A1701</f>
        <v xml:space="preserve"> Library Acquisitions</v>
      </c>
      <c r="B1701" s="115"/>
      <c r="C1701" s="115"/>
      <c r="D1701" s="115"/>
      <c r="E1701" s="28">
        <f t="shared" si="429"/>
        <v>0</v>
      </c>
      <c r="F1701" s="10"/>
      <c r="G1701" s="5" t="s">
        <v>32</v>
      </c>
      <c r="H1701" s="5" t="str">
        <f t="shared" si="428"/>
        <v>159205</v>
      </c>
      <c r="I1701" s="78" t="s">
        <v>270</v>
      </c>
      <c r="J1701" s="78" t="s">
        <v>590</v>
      </c>
    </row>
    <row r="1702" spans="1:10" x14ac:dyDescent="0.2">
      <c r="A1702" s="26" t="str">
        <f>'BoR4 Rollup'!A1702</f>
        <v xml:space="preserve"> Major Repairs</v>
      </c>
      <c r="B1702" s="115"/>
      <c r="C1702" s="115"/>
      <c r="D1702" s="115"/>
      <c r="E1702" s="28">
        <f t="shared" si="429"/>
        <v>0</v>
      </c>
      <c r="F1702" s="10"/>
      <c r="G1702" s="5" t="s">
        <v>32</v>
      </c>
      <c r="H1702" s="5" t="str">
        <f t="shared" si="428"/>
        <v>159205</v>
      </c>
      <c r="I1702" s="78" t="s">
        <v>270</v>
      </c>
    </row>
    <row r="1703" spans="1:10" ht="15.75" x14ac:dyDescent="0.25">
      <c r="A1703" s="29" t="str">
        <f>'BoR4 Rollup'!A1703</f>
        <v>Total Acquisitions and Major Repairs</v>
      </c>
      <c r="B1703" s="121">
        <f>B1702+B1701+B1700</f>
        <v>0</v>
      </c>
      <c r="C1703" s="121">
        <f t="shared" ref="C1703:D1703" si="433">C1702+C1701+C1700</f>
        <v>0</v>
      </c>
      <c r="D1703" s="121">
        <f t="shared" si="433"/>
        <v>0</v>
      </c>
      <c r="E1703" s="34">
        <f t="shared" si="429"/>
        <v>0</v>
      </c>
      <c r="F1703" s="35"/>
      <c r="G1703" s="5" t="s">
        <v>8</v>
      </c>
      <c r="H1703" s="5" t="str">
        <f t="shared" si="428"/>
        <v>159205</v>
      </c>
      <c r="I1703" s="78" t="s">
        <v>270</v>
      </c>
    </row>
    <row r="1704" spans="1:10" ht="15.75" x14ac:dyDescent="0.25">
      <c r="A1704" s="29" t="str">
        <f>'BoR4 Rollup'!A1704</f>
        <v>Function Total</v>
      </c>
      <c r="B1704" s="118">
        <f>B1703+B1699+B1694+B1690</f>
        <v>412</v>
      </c>
      <c r="C1704" s="118">
        <f t="shared" ref="C1704:D1704" si="434">C1703+C1699+C1694+C1690</f>
        <v>412</v>
      </c>
      <c r="D1704" s="118">
        <f t="shared" si="434"/>
        <v>412</v>
      </c>
      <c r="E1704" s="46">
        <f t="shared" si="429"/>
        <v>0</v>
      </c>
      <c r="F1704" s="32"/>
      <c r="G1704" s="5" t="s">
        <v>8</v>
      </c>
      <c r="H1704" s="5" t="str">
        <f>RIGHT($A$1686,6)</f>
        <v>159205</v>
      </c>
      <c r="I1704" s="78" t="s">
        <v>270</v>
      </c>
    </row>
    <row r="1705" spans="1:10" ht="15.75" x14ac:dyDescent="0.25">
      <c r="A1705" s="124" t="str">
        <f>'BoR4 Rollup'!A1705</f>
        <v>Function:  Instruction</v>
      </c>
      <c r="B1705" s="125"/>
      <c r="C1705" s="126"/>
      <c r="D1705" s="126"/>
      <c r="E1705" s="128"/>
      <c r="F1705" s="4"/>
      <c r="G1705" s="5" t="s">
        <v>32</v>
      </c>
      <c r="H1705" s="5" t="str">
        <f t="shared" ref="H1705:H1724" si="435">RIGHT($A$1707,6)</f>
        <v>159206</v>
      </c>
      <c r="I1705" s="78" t="s">
        <v>273</v>
      </c>
    </row>
    <row r="1706" spans="1:10" ht="15.75" x14ac:dyDescent="0.25">
      <c r="A1706" s="129" t="str">
        <f>'BoR4 Rollup'!A1706</f>
        <v>Orgn:  Mechanical  -  HVAC</v>
      </c>
      <c r="B1706" s="130" t="str">
        <f>+'BoR4 Rollup'!B1706</f>
        <v>Actual</v>
      </c>
      <c r="C1706" s="130" t="str">
        <f>+'BoR4 Rollup'!C1706</f>
        <v>Budgeted</v>
      </c>
      <c r="D1706" s="130" t="str">
        <f>+'BoR4 Rollup'!D1706</f>
        <v>Budgeted</v>
      </c>
      <c r="E1706" s="132" t="str">
        <f>'BoR4 Rollup'!E1685</f>
        <v>2022-2023 +/-</v>
      </c>
      <c r="F1706" s="18"/>
      <c r="G1706" s="5" t="s">
        <v>32</v>
      </c>
      <c r="H1706" s="5" t="str">
        <f t="shared" si="435"/>
        <v>159206</v>
      </c>
      <c r="I1706" s="78" t="s">
        <v>273</v>
      </c>
    </row>
    <row r="1707" spans="1:10" ht="15.75" x14ac:dyDescent="0.25">
      <c r="A1707" s="133" t="str">
        <f>'BoR4 Rollup'!A1707</f>
        <v>Organization ID:  159206</v>
      </c>
      <c r="B1707" s="134" t="str">
        <f>'BoR4 Rollup'!$B$6</f>
        <v>2022-2023</v>
      </c>
      <c r="C1707" s="134" t="str">
        <f>'BoR4 Rollup'!$C$6</f>
        <v>2022-2023</v>
      </c>
      <c r="D1707" s="134" t="str">
        <f>'BoR4 Rollup'!$D$6</f>
        <v>2023-2024</v>
      </c>
      <c r="E1707" s="136" t="str">
        <f>'BoR4 Rollup'!$E$6</f>
        <v>2023-2024</v>
      </c>
      <c r="F1707" s="18"/>
      <c r="G1707" s="5" t="s">
        <v>32</v>
      </c>
      <c r="H1707" s="5" t="str">
        <f t="shared" si="435"/>
        <v>159206</v>
      </c>
      <c r="I1707" s="78" t="s">
        <v>273</v>
      </c>
    </row>
    <row r="1708" spans="1:10" x14ac:dyDescent="0.2">
      <c r="A1708" s="26" t="str">
        <f>'BoR4 Rollup'!A1708</f>
        <v xml:space="preserve">  Salaries</v>
      </c>
      <c r="B1708" s="115">
        <v>99977</v>
      </c>
      <c r="C1708" s="115">
        <v>99977</v>
      </c>
      <c r="D1708" s="115">
        <v>114197</v>
      </c>
      <c r="E1708" s="28">
        <f t="shared" ref="E1708:E1725" si="436">+D1708-C1708</f>
        <v>14220</v>
      </c>
      <c r="F1708" s="10"/>
      <c r="G1708" s="5" t="s">
        <v>32</v>
      </c>
      <c r="H1708" s="5" t="str">
        <f t="shared" si="435"/>
        <v>159206</v>
      </c>
      <c r="I1708" s="78" t="s">
        <v>273</v>
      </c>
      <c r="J1708" s="78" t="s">
        <v>582</v>
      </c>
    </row>
    <row r="1709" spans="1:10" x14ac:dyDescent="0.2">
      <c r="A1709" s="26" t="str">
        <f>'BoR4 Rollup'!A1709</f>
        <v xml:space="preserve">  Other Compensation</v>
      </c>
      <c r="B1709" s="115"/>
      <c r="C1709" s="115"/>
      <c r="D1709" s="115"/>
      <c r="E1709" s="28">
        <f t="shared" si="436"/>
        <v>0</v>
      </c>
      <c r="F1709" s="10"/>
      <c r="G1709" s="5" t="s">
        <v>32</v>
      </c>
      <c r="H1709" s="5" t="str">
        <f t="shared" si="435"/>
        <v>159206</v>
      </c>
      <c r="I1709" s="78" t="s">
        <v>273</v>
      </c>
    </row>
    <row r="1710" spans="1:10" x14ac:dyDescent="0.2">
      <c r="A1710" s="26" t="str">
        <f>'BoR4 Rollup'!A1710</f>
        <v xml:space="preserve">  Related Benefits</v>
      </c>
      <c r="B1710" s="115">
        <v>28514</v>
      </c>
      <c r="C1710" s="115">
        <v>28514</v>
      </c>
      <c r="D1710" s="153">
        <f>28264+2952</f>
        <v>31216</v>
      </c>
      <c r="E1710" s="28">
        <f t="shared" si="436"/>
        <v>2702</v>
      </c>
      <c r="F1710" s="10"/>
      <c r="G1710" s="5" t="s">
        <v>32</v>
      </c>
      <c r="H1710" s="5" t="str">
        <f t="shared" si="435"/>
        <v>159206</v>
      </c>
      <c r="I1710" s="78" t="s">
        <v>273</v>
      </c>
      <c r="J1710" s="78" t="s">
        <v>583</v>
      </c>
    </row>
    <row r="1711" spans="1:10" ht="15.75" x14ac:dyDescent="0.25">
      <c r="A1711" s="29" t="str">
        <f>'BoR4 Rollup'!A1711</f>
        <v>Total Personal Services</v>
      </c>
      <c r="B1711" s="118">
        <f>B1710+B1709+B1708</f>
        <v>128491</v>
      </c>
      <c r="C1711" s="118">
        <f t="shared" ref="C1711:D1711" si="437">C1710+C1709+C1708</f>
        <v>128491</v>
      </c>
      <c r="D1711" s="118">
        <f t="shared" si="437"/>
        <v>145413</v>
      </c>
      <c r="E1711" s="31">
        <f t="shared" si="436"/>
        <v>16922</v>
      </c>
      <c r="F1711" s="32"/>
      <c r="G1711" s="5" t="s">
        <v>8</v>
      </c>
      <c r="H1711" s="5" t="str">
        <f t="shared" si="435"/>
        <v>159206</v>
      </c>
      <c r="I1711" s="78" t="s">
        <v>273</v>
      </c>
    </row>
    <row r="1712" spans="1:10" x14ac:dyDescent="0.2">
      <c r="A1712" s="26" t="str">
        <f>'BoR4 Rollup'!A1712</f>
        <v xml:space="preserve"> Travel</v>
      </c>
      <c r="B1712" s="115">
        <v>624</v>
      </c>
      <c r="C1712" s="115">
        <v>624</v>
      </c>
      <c r="D1712" s="115">
        <v>624</v>
      </c>
      <c r="E1712" s="28">
        <f t="shared" si="436"/>
        <v>0</v>
      </c>
      <c r="F1712" s="10"/>
      <c r="G1712" s="5" t="s">
        <v>32</v>
      </c>
      <c r="H1712" s="5" t="str">
        <f t="shared" si="435"/>
        <v>159206</v>
      </c>
      <c r="I1712" s="78" t="s">
        <v>273</v>
      </c>
      <c r="J1712" s="78" t="s">
        <v>584</v>
      </c>
    </row>
    <row r="1713" spans="1:10" x14ac:dyDescent="0.2">
      <c r="A1713" s="26" t="str">
        <f>'BoR4 Rollup'!A1713</f>
        <v xml:space="preserve"> Operating Services</v>
      </c>
      <c r="B1713" s="115">
        <v>1172</v>
      </c>
      <c r="C1713" s="115">
        <v>3672</v>
      </c>
      <c r="D1713" s="115">
        <v>1172</v>
      </c>
      <c r="E1713" s="28">
        <f t="shared" si="436"/>
        <v>-2500</v>
      </c>
      <c r="F1713" s="10"/>
      <c r="G1713" s="5" t="s">
        <v>32</v>
      </c>
      <c r="H1713" s="5" t="str">
        <f t="shared" si="435"/>
        <v>159206</v>
      </c>
      <c r="I1713" s="78" t="s">
        <v>273</v>
      </c>
      <c r="J1713" s="78" t="s">
        <v>585</v>
      </c>
    </row>
    <row r="1714" spans="1:10" x14ac:dyDescent="0.2">
      <c r="A1714" s="26" t="str">
        <f>'BoR4 Rollup'!A1714</f>
        <v xml:space="preserve"> Supplies</v>
      </c>
      <c r="B1714" s="115">
        <v>43853</v>
      </c>
      <c r="C1714" s="115">
        <v>45741</v>
      </c>
      <c r="D1714" s="115">
        <v>43853</v>
      </c>
      <c r="E1714" s="28">
        <f t="shared" si="436"/>
        <v>-1888</v>
      </c>
      <c r="F1714" s="10"/>
      <c r="G1714" s="5" t="s">
        <v>32</v>
      </c>
      <c r="H1714" s="5" t="str">
        <f t="shared" si="435"/>
        <v>159206</v>
      </c>
      <c r="I1714" s="78" t="s">
        <v>273</v>
      </c>
      <c r="J1714" s="78" t="s">
        <v>586</v>
      </c>
    </row>
    <row r="1715" spans="1:10" ht="15.75" x14ac:dyDescent="0.25">
      <c r="A1715" s="29" t="str">
        <f>'BoR4 Rollup'!A1715</f>
        <v>Total Operating Expenses</v>
      </c>
      <c r="B1715" s="121">
        <f>B1714+B1713+B1712</f>
        <v>45649</v>
      </c>
      <c r="C1715" s="121">
        <f t="shared" ref="C1715:D1715" si="438">C1714+C1713+C1712</f>
        <v>50037</v>
      </c>
      <c r="D1715" s="121">
        <f t="shared" si="438"/>
        <v>45649</v>
      </c>
      <c r="E1715" s="34">
        <f t="shared" si="436"/>
        <v>-4388</v>
      </c>
      <c r="F1715" s="35"/>
      <c r="G1715" s="5" t="s">
        <v>8</v>
      </c>
      <c r="H1715" s="5" t="str">
        <f t="shared" si="435"/>
        <v>159206</v>
      </c>
      <c r="I1715" s="78" t="s">
        <v>273</v>
      </c>
    </row>
    <row r="1716" spans="1:10" x14ac:dyDescent="0.2">
      <c r="A1716" s="26" t="str">
        <f>'BoR4 Rollup'!A1716</f>
        <v xml:space="preserve"> Professional Services</v>
      </c>
      <c r="B1716" s="115"/>
      <c r="C1716" s="115"/>
      <c r="D1716" s="115"/>
      <c r="E1716" s="28">
        <f t="shared" si="436"/>
        <v>0</v>
      </c>
      <c r="F1716" s="10"/>
      <c r="G1716" s="5" t="s">
        <v>32</v>
      </c>
      <c r="H1716" s="5" t="str">
        <f t="shared" si="435"/>
        <v>159206</v>
      </c>
      <c r="I1716" s="78" t="s">
        <v>273</v>
      </c>
      <c r="J1716" s="78" t="s">
        <v>587</v>
      </c>
    </row>
    <row r="1717" spans="1:10" x14ac:dyDescent="0.2">
      <c r="A1717" s="26" t="str">
        <f>'BoR4 Rollup'!A1717</f>
        <v xml:space="preserve"> Other Charges</v>
      </c>
      <c r="B1717" s="115"/>
      <c r="C1717" s="115"/>
      <c r="D1717" s="115"/>
      <c r="E1717" s="28">
        <f t="shared" si="436"/>
        <v>0</v>
      </c>
      <c r="F1717" s="10"/>
      <c r="G1717" s="5" t="s">
        <v>32</v>
      </c>
      <c r="H1717" s="5" t="str">
        <f t="shared" si="435"/>
        <v>159206</v>
      </c>
      <c r="I1717" s="78" t="s">
        <v>273</v>
      </c>
      <c r="J1717" s="78" t="s">
        <v>588</v>
      </c>
    </row>
    <row r="1718" spans="1:10" x14ac:dyDescent="0.2">
      <c r="A1718" s="26" t="str">
        <f>'BoR4 Rollup'!A1718</f>
        <v xml:space="preserve"> Debt Services</v>
      </c>
      <c r="B1718" s="115"/>
      <c r="C1718" s="115"/>
      <c r="D1718" s="115"/>
      <c r="E1718" s="28">
        <f t="shared" si="436"/>
        <v>0</v>
      </c>
      <c r="F1718" s="10"/>
      <c r="G1718" s="5" t="s">
        <v>32</v>
      </c>
      <c r="H1718" s="5" t="str">
        <f t="shared" si="435"/>
        <v>159206</v>
      </c>
      <c r="I1718" s="78" t="s">
        <v>273</v>
      </c>
    </row>
    <row r="1719" spans="1:10" x14ac:dyDescent="0.2">
      <c r="A1719" s="26" t="str">
        <f>'BoR4 Rollup'!A1719</f>
        <v xml:space="preserve"> Interagency Transfers</v>
      </c>
      <c r="B1719" s="115"/>
      <c r="C1719" s="115"/>
      <c r="D1719" s="115"/>
      <c r="E1719" s="28">
        <f t="shared" si="436"/>
        <v>0</v>
      </c>
      <c r="F1719" s="10"/>
      <c r="G1719" s="5" t="s">
        <v>32</v>
      </c>
      <c r="H1719" s="5" t="str">
        <f t="shared" si="435"/>
        <v>159206</v>
      </c>
      <c r="I1719" s="78" t="s">
        <v>273</v>
      </c>
      <c r="J1719" s="78" t="s">
        <v>589</v>
      </c>
    </row>
    <row r="1720" spans="1:10" ht="15.75" x14ac:dyDescent="0.25">
      <c r="A1720" s="29" t="str">
        <f>'BoR4 Rollup'!A1720</f>
        <v>Total Other Charges</v>
      </c>
      <c r="B1720" s="121">
        <f>B1719+B1718+B1717+B1716</f>
        <v>0</v>
      </c>
      <c r="C1720" s="121">
        <f t="shared" ref="C1720:D1720" si="439">C1719+C1718+C1717+C1716</f>
        <v>0</v>
      </c>
      <c r="D1720" s="121">
        <f t="shared" si="439"/>
        <v>0</v>
      </c>
      <c r="E1720" s="34">
        <f t="shared" si="436"/>
        <v>0</v>
      </c>
      <c r="F1720" s="35"/>
      <c r="G1720" s="5" t="s">
        <v>8</v>
      </c>
      <c r="H1720" s="5" t="str">
        <f t="shared" si="435"/>
        <v>159206</v>
      </c>
      <c r="I1720" s="78" t="s">
        <v>273</v>
      </c>
    </row>
    <row r="1721" spans="1:10" x14ac:dyDescent="0.2">
      <c r="A1721" s="26" t="str">
        <f>'BoR4 Rollup'!A1721</f>
        <v xml:space="preserve"> General Acquisitions</v>
      </c>
      <c r="B1721" s="115">
        <v>4331</v>
      </c>
      <c r="C1721" s="115">
        <v>4331</v>
      </c>
      <c r="D1721" s="115">
        <v>4331</v>
      </c>
      <c r="E1721" s="28">
        <f t="shared" si="436"/>
        <v>0</v>
      </c>
      <c r="F1721" s="10"/>
      <c r="G1721" s="5" t="s">
        <v>32</v>
      </c>
      <c r="H1721" s="5" t="str">
        <f t="shared" si="435"/>
        <v>159206</v>
      </c>
      <c r="I1721" s="78" t="s">
        <v>273</v>
      </c>
      <c r="J1721" s="78" t="s">
        <v>590</v>
      </c>
    </row>
    <row r="1722" spans="1:10" x14ac:dyDescent="0.2">
      <c r="A1722" s="26" t="str">
        <f>'BoR4 Rollup'!A1722</f>
        <v xml:space="preserve"> Library Acquisitions</v>
      </c>
      <c r="B1722" s="115"/>
      <c r="C1722" s="115"/>
      <c r="D1722" s="115"/>
      <c r="E1722" s="28">
        <f t="shared" si="436"/>
        <v>0</v>
      </c>
      <c r="F1722" s="10"/>
      <c r="G1722" s="5" t="s">
        <v>32</v>
      </c>
      <c r="H1722" s="5" t="str">
        <f t="shared" si="435"/>
        <v>159206</v>
      </c>
      <c r="I1722" s="78" t="s">
        <v>273</v>
      </c>
      <c r="J1722" s="78" t="s">
        <v>590</v>
      </c>
    </row>
    <row r="1723" spans="1:10" x14ac:dyDescent="0.2">
      <c r="A1723" s="26" t="str">
        <f>'BoR4 Rollup'!A1723</f>
        <v xml:space="preserve"> Major Repairs</v>
      </c>
      <c r="B1723" s="115"/>
      <c r="C1723" s="115"/>
      <c r="D1723" s="115"/>
      <c r="E1723" s="28">
        <f t="shared" si="436"/>
        <v>0</v>
      </c>
      <c r="F1723" s="10"/>
      <c r="G1723" s="5" t="s">
        <v>32</v>
      </c>
      <c r="H1723" s="5" t="str">
        <f t="shared" si="435"/>
        <v>159206</v>
      </c>
      <c r="I1723" s="78" t="s">
        <v>273</v>
      </c>
    </row>
    <row r="1724" spans="1:10" ht="15.75" x14ac:dyDescent="0.25">
      <c r="A1724" s="29" t="str">
        <f>'BoR4 Rollup'!A1724</f>
        <v>Total Acquisitions and Major Repairs</v>
      </c>
      <c r="B1724" s="121">
        <f>B1723+B1722+B1721</f>
        <v>4331</v>
      </c>
      <c r="C1724" s="121">
        <f t="shared" ref="C1724:D1724" si="440">C1723+C1722+C1721</f>
        <v>4331</v>
      </c>
      <c r="D1724" s="121">
        <f t="shared" si="440"/>
        <v>4331</v>
      </c>
      <c r="E1724" s="34">
        <f t="shared" si="436"/>
        <v>0</v>
      </c>
      <c r="F1724" s="35"/>
      <c r="G1724" s="5" t="s">
        <v>8</v>
      </c>
      <c r="H1724" s="5" t="str">
        <f t="shared" si="435"/>
        <v>159206</v>
      </c>
      <c r="I1724" s="78" t="s">
        <v>273</v>
      </c>
    </row>
    <row r="1725" spans="1:10" ht="15.75" x14ac:dyDescent="0.25">
      <c r="A1725" s="29" t="str">
        <f>'BoR4 Rollup'!A1725</f>
        <v>Function Total</v>
      </c>
      <c r="B1725" s="118">
        <f>B1724+B1720+B1715+B1711</f>
        <v>178471</v>
      </c>
      <c r="C1725" s="118">
        <f t="shared" ref="C1725:D1725" si="441">C1724+C1720+C1715+C1711</f>
        <v>182859</v>
      </c>
      <c r="D1725" s="118">
        <f t="shared" si="441"/>
        <v>195393</v>
      </c>
      <c r="E1725" s="46">
        <f t="shared" si="436"/>
        <v>12534</v>
      </c>
      <c r="F1725" s="32"/>
      <c r="G1725" s="5" t="s">
        <v>8</v>
      </c>
      <c r="H1725" s="5" t="str">
        <f>RIGHT($A$1707,6)</f>
        <v>159206</v>
      </c>
      <c r="I1725" s="78" t="s">
        <v>273</v>
      </c>
    </row>
    <row r="1726" spans="1:10" ht="15.75" x14ac:dyDescent="0.25">
      <c r="A1726" s="124" t="str">
        <f>'BoR4 Rollup'!A1726</f>
        <v>Function:  Instruction</v>
      </c>
      <c r="B1726" s="125"/>
      <c r="C1726" s="126"/>
      <c r="D1726" s="126"/>
      <c r="E1726" s="128"/>
      <c r="F1726" s="4"/>
      <c r="G1726" s="5" t="s">
        <v>45</v>
      </c>
      <c r="H1726" s="5" t="str">
        <f t="shared" ref="H1726:H1745" si="442">RIGHT($A$1728,6)</f>
        <v>159208</v>
      </c>
      <c r="I1726" s="78" t="s">
        <v>276</v>
      </c>
    </row>
    <row r="1727" spans="1:10" ht="15.75" x14ac:dyDescent="0.25">
      <c r="A1727" s="129" t="str">
        <f>'BoR4 Rollup'!A1727</f>
        <v>Orgn:  Mechanical-Outdoor Power Equip Tech</v>
      </c>
      <c r="B1727" s="130" t="str">
        <f>+'BoR4 Rollup'!B1727</f>
        <v>Actual</v>
      </c>
      <c r="C1727" s="130" t="str">
        <f>+'BoR4 Rollup'!C1727</f>
        <v>Budgeted</v>
      </c>
      <c r="D1727" s="130" t="str">
        <f>+'BoR4 Rollup'!D1727</f>
        <v>Budgeted</v>
      </c>
      <c r="E1727" s="132" t="str">
        <f>'BoR4 Rollup'!E1706</f>
        <v>2022-2023 +/-</v>
      </c>
      <c r="F1727" s="44"/>
      <c r="G1727" s="5" t="s">
        <v>45</v>
      </c>
      <c r="H1727" s="5" t="str">
        <f t="shared" si="442"/>
        <v>159208</v>
      </c>
      <c r="I1727" s="78" t="s">
        <v>276</v>
      </c>
    </row>
    <row r="1728" spans="1:10" ht="15.75" x14ac:dyDescent="0.25">
      <c r="A1728" s="133" t="str">
        <f>'BoR4 Rollup'!A1728</f>
        <v>Organization ID:  159208</v>
      </c>
      <c r="B1728" s="134" t="str">
        <f>'BoR4 Rollup'!$B$6</f>
        <v>2022-2023</v>
      </c>
      <c r="C1728" s="134" t="str">
        <f>'BoR4 Rollup'!$C$6</f>
        <v>2022-2023</v>
      </c>
      <c r="D1728" s="134" t="str">
        <f>'BoR4 Rollup'!$D$6</f>
        <v>2023-2024</v>
      </c>
      <c r="E1728" s="136" t="str">
        <f>'BoR4 Rollup'!$E$6</f>
        <v>2023-2024</v>
      </c>
      <c r="F1728" s="44"/>
      <c r="G1728" s="5" t="s">
        <v>45</v>
      </c>
      <c r="H1728" s="5" t="str">
        <f t="shared" si="442"/>
        <v>159208</v>
      </c>
      <c r="I1728" s="78" t="s">
        <v>276</v>
      </c>
    </row>
    <row r="1729" spans="1:10" x14ac:dyDescent="0.2">
      <c r="A1729" s="26" t="str">
        <f>'BoR4 Rollup'!A1729</f>
        <v xml:space="preserve">  Salaries</v>
      </c>
      <c r="B1729" s="115"/>
      <c r="C1729" s="115"/>
      <c r="D1729" s="115"/>
      <c r="E1729" s="28">
        <f t="shared" ref="E1729:E1746" si="443">+D1729-C1729</f>
        <v>0</v>
      </c>
      <c r="F1729" s="10"/>
      <c r="G1729" s="5" t="s">
        <v>45</v>
      </c>
      <c r="H1729" s="5" t="str">
        <f t="shared" si="442"/>
        <v>159208</v>
      </c>
      <c r="I1729" s="78" t="s">
        <v>276</v>
      </c>
      <c r="J1729" s="78" t="s">
        <v>582</v>
      </c>
    </row>
    <row r="1730" spans="1:10" x14ac:dyDescent="0.2">
      <c r="A1730" s="26" t="str">
        <f>'BoR4 Rollup'!A1730</f>
        <v xml:space="preserve">  Other Compensation</v>
      </c>
      <c r="B1730" s="115"/>
      <c r="C1730" s="115"/>
      <c r="D1730" s="115"/>
      <c r="E1730" s="28">
        <f t="shared" si="443"/>
        <v>0</v>
      </c>
      <c r="F1730" s="10"/>
      <c r="G1730" s="5" t="s">
        <v>45</v>
      </c>
      <c r="H1730" s="5" t="str">
        <f t="shared" si="442"/>
        <v>159208</v>
      </c>
      <c r="I1730" s="78" t="s">
        <v>276</v>
      </c>
    </row>
    <row r="1731" spans="1:10" x14ac:dyDescent="0.2">
      <c r="A1731" s="26" t="str">
        <f>'BoR4 Rollup'!A1731</f>
        <v xml:space="preserve">  Related Benefits</v>
      </c>
      <c r="B1731" s="115"/>
      <c r="C1731" s="115"/>
      <c r="D1731" s="153"/>
      <c r="E1731" s="28">
        <f t="shared" si="443"/>
        <v>0</v>
      </c>
      <c r="F1731" s="10"/>
      <c r="G1731" s="5" t="s">
        <v>45</v>
      </c>
      <c r="H1731" s="5" t="str">
        <f t="shared" si="442"/>
        <v>159208</v>
      </c>
      <c r="I1731" s="78" t="s">
        <v>276</v>
      </c>
      <c r="J1731" s="78" t="s">
        <v>583</v>
      </c>
    </row>
    <row r="1732" spans="1:10" ht="15.75" x14ac:dyDescent="0.25">
      <c r="A1732" s="29" t="str">
        <f>'BoR4 Rollup'!A1732</f>
        <v>Total Personal Services</v>
      </c>
      <c r="B1732" s="118">
        <f>B1731+B1730+B1729</f>
        <v>0</v>
      </c>
      <c r="C1732" s="118">
        <f>C1731+C1730+C1729</f>
        <v>0</v>
      </c>
      <c r="D1732" s="118">
        <f>D1731+D1730+D1729</f>
        <v>0</v>
      </c>
      <c r="E1732" s="31">
        <f t="shared" si="443"/>
        <v>0</v>
      </c>
      <c r="F1732" s="32"/>
      <c r="G1732" s="5" t="s">
        <v>45</v>
      </c>
      <c r="H1732" s="5" t="str">
        <f t="shared" si="442"/>
        <v>159208</v>
      </c>
      <c r="I1732" s="78" t="s">
        <v>276</v>
      </c>
    </row>
    <row r="1733" spans="1:10" x14ac:dyDescent="0.2">
      <c r="A1733" s="26" t="str">
        <f>'BoR4 Rollup'!A1733</f>
        <v xml:space="preserve"> Travel</v>
      </c>
      <c r="B1733" s="115"/>
      <c r="C1733" s="115"/>
      <c r="D1733" s="115"/>
      <c r="E1733" s="28">
        <f t="shared" si="443"/>
        <v>0</v>
      </c>
      <c r="F1733" s="10"/>
      <c r="G1733" s="5" t="s">
        <v>45</v>
      </c>
      <c r="H1733" s="5" t="str">
        <f t="shared" si="442"/>
        <v>159208</v>
      </c>
      <c r="I1733" s="78" t="s">
        <v>276</v>
      </c>
      <c r="J1733" s="78" t="s">
        <v>584</v>
      </c>
    </row>
    <row r="1734" spans="1:10" x14ac:dyDescent="0.2">
      <c r="A1734" s="26" t="str">
        <f>'BoR4 Rollup'!A1734</f>
        <v xml:space="preserve"> Operating Services</v>
      </c>
      <c r="B1734" s="115"/>
      <c r="C1734" s="115"/>
      <c r="D1734" s="115"/>
      <c r="E1734" s="28">
        <f t="shared" si="443"/>
        <v>0</v>
      </c>
      <c r="F1734" s="10"/>
      <c r="G1734" s="5" t="s">
        <v>45</v>
      </c>
      <c r="H1734" s="5" t="str">
        <f t="shared" si="442"/>
        <v>159208</v>
      </c>
      <c r="I1734" s="78" t="s">
        <v>276</v>
      </c>
      <c r="J1734" s="78" t="s">
        <v>585</v>
      </c>
    </row>
    <row r="1735" spans="1:10" x14ac:dyDescent="0.2">
      <c r="A1735" s="26" t="str">
        <f>'BoR4 Rollup'!A1735</f>
        <v xml:space="preserve"> Supplies</v>
      </c>
      <c r="B1735" s="115"/>
      <c r="C1735" s="115"/>
      <c r="D1735" s="115"/>
      <c r="E1735" s="28">
        <f t="shared" si="443"/>
        <v>0</v>
      </c>
      <c r="F1735" s="10"/>
      <c r="G1735" s="5" t="s">
        <v>45</v>
      </c>
      <c r="H1735" s="5" t="str">
        <f t="shared" si="442"/>
        <v>159208</v>
      </c>
      <c r="I1735" s="78" t="s">
        <v>276</v>
      </c>
      <c r="J1735" s="78" t="s">
        <v>586</v>
      </c>
    </row>
    <row r="1736" spans="1:10" ht="15.75" x14ac:dyDescent="0.25">
      <c r="A1736" s="29" t="str">
        <f>'BoR4 Rollup'!A1736</f>
        <v>Total Operating Expenses</v>
      </c>
      <c r="B1736" s="121">
        <f>B1735+B1734+B1733</f>
        <v>0</v>
      </c>
      <c r="C1736" s="121">
        <f>C1735+C1734+C1733</f>
        <v>0</v>
      </c>
      <c r="D1736" s="121">
        <f>D1735+D1734+D1733</f>
        <v>0</v>
      </c>
      <c r="E1736" s="34">
        <f t="shared" si="443"/>
        <v>0</v>
      </c>
      <c r="F1736" s="35"/>
      <c r="G1736" s="5" t="s">
        <v>45</v>
      </c>
      <c r="H1736" s="5" t="str">
        <f t="shared" si="442"/>
        <v>159208</v>
      </c>
      <c r="I1736" s="78" t="s">
        <v>276</v>
      </c>
    </row>
    <row r="1737" spans="1:10" x14ac:dyDescent="0.2">
      <c r="A1737" s="26" t="str">
        <f>'BoR4 Rollup'!A1737</f>
        <v xml:space="preserve"> Professional Services</v>
      </c>
      <c r="B1737" s="115"/>
      <c r="C1737" s="115"/>
      <c r="D1737" s="115"/>
      <c r="E1737" s="28">
        <f t="shared" si="443"/>
        <v>0</v>
      </c>
      <c r="F1737" s="10"/>
      <c r="G1737" s="5" t="s">
        <v>45</v>
      </c>
      <c r="H1737" s="5" t="str">
        <f t="shared" si="442"/>
        <v>159208</v>
      </c>
      <c r="I1737" s="78" t="s">
        <v>276</v>
      </c>
      <c r="J1737" s="78" t="s">
        <v>587</v>
      </c>
    </row>
    <row r="1738" spans="1:10" x14ac:dyDescent="0.2">
      <c r="A1738" s="26" t="str">
        <f>'BoR4 Rollup'!A1738</f>
        <v xml:space="preserve"> Other Charges</v>
      </c>
      <c r="B1738" s="115"/>
      <c r="C1738" s="115"/>
      <c r="D1738" s="115"/>
      <c r="E1738" s="28">
        <f t="shared" si="443"/>
        <v>0</v>
      </c>
      <c r="F1738" s="10"/>
      <c r="G1738" s="5" t="s">
        <v>45</v>
      </c>
      <c r="H1738" s="5" t="str">
        <f t="shared" si="442"/>
        <v>159208</v>
      </c>
      <c r="I1738" s="78" t="s">
        <v>276</v>
      </c>
      <c r="J1738" s="78" t="s">
        <v>588</v>
      </c>
    </row>
    <row r="1739" spans="1:10" x14ac:dyDescent="0.2">
      <c r="A1739" s="26" t="str">
        <f>'BoR4 Rollup'!A1739</f>
        <v xml:space="preserve"> Debt Services</v>
      </c>
      <c r="B1739" s="115"/>
      <c r="C1739" s="115"/>
      <c r="D1739" s="115"/>
      <c r="E1739" s="28">
        <f t="shared" si="443"/>
        <v>0</v>
      </c>
      <c r="F1739" s="10"/>
      <c r="G1739" s="5" t="s">
        <v>45</v>
      </c>
      <c r="H1739" s="5" t="str">
        <f t="shared" si="442"/>
        <v>159208</v>
      </c>
      <c r="I1739" s="78" t="s">
        <v>276</v>
      </c>
    </row>
    <row r="1740" spans="1:10" x14ac:dyDescent="0.2">
      <c r="A1740" s="26" t="str">
        <f>'BoR4 Rollup'!A1740</f>
        <v xml:space="preserve"> Interagency Transfers</v>
      </c>
      <c r="B1740" s="115"/>
      <c r="C1740" s="115"/>
      <c r="D1740" s="115"/>
      <c r="E1740" s="28">
        <f t="shared" si="443"/>
        <v>0</v>
      </c>
      <c r="F1740" s="10"/>
      <c r="G1740" s="5" t="s">
        <v>45</v>
      </c>
      <c r="H1740" s="5" t="str">
        <f t="shared" si="442"/>
        <v>159208</v>
      </c>
      <c r="I1740" s="78" t="s">
        <v>276</v>
      </c>
      <c r="J1740" s="78" t="s">
        <v>589</v>
      </c>
    </row>
    <row r="1741" spans="1:10" ht="15.75" x14ac:dyDescent="0.25">
      <c r="A1741" s="29" t="str">
        <f>'BoR4 Rollup'!A1741</f>
        <v>Total Other Charges</v>
      </c>
      <c r="B1741" s="121">
        <f>B1740+B1739+B1738+B1737</f>
        <v>0</v>
      </c>
      <c r="C1741" s="121">
        <f>C1740+C1739+C1738+C1737</f>
        <v>0</v>
      </c>
      <c r="D1741" s="121">
        <f>D1740+D1739+D1738+D1737</f>
        <v>0</v>
      </c>
      <c r="E1741" s="34">
        <f t="shared" si="443"/>
        <v>0</v>
      </c>
      <c r="F1741" s="35"/>
      <c r="G1741" s="5" t="s">
        <v>45</v>
      </c>
      <c r="H1741" s="5" t="str">
        <f t="shared" si="442"/>
        <v>159208</v>
      </c>
      <c r="I1741" s="78" t="s">
        <v>276</v>
      </c>
    </row>
    <row r="1742" spans="1:10" x14ac:dyDescent="0.2">
      <c r="A1742" s="26" t="str">
        <f>'BoR4 Rollup'!A1742</f>
        <v xml:space="preserve"> General Acquisitions</v>
      </c>
      <c r="B1742" s="115"/>
      <c r="C1742" s="115"/>
      <c r="D1742" s="115"/>
      <c r="E1742" s="28">
        <f t="shared" si="443"/>
        <v>0</v>
      </c>
      <c r="F1742" s="10"/>
      <c r="G1742" s="5" t="s">
        <v>45</v>
      </c>
      <c r="H1742" s="5" t="str">
        <f t="shared" si="442"/>
        <v>159208</v>
      </c>
      <c r="I1742" s="78" t="s">
        <v>276</v>
      </c>
      <c r="J1742" s="78" t="s">
        <v>590</v>
      </c>
    </row>
    <row r="1743" spans="1:10" x14ac:dyDescent="0.2">
      <c r="A1743" s="26" t="str">
        <f>'BoR4 Rollup'!A1743</f>
        <v xml:space="preserve"> Library Acquisitions</v>
      </c>
      <c r="B1743" s="115"/>
      <c r="C1743" s="115"/>
      <c r="D1743" s="115"/>
      <c r="E1743" s="28">
        <f t="shared" si="443"/>
        <v>0</v>
      </c>
      <c r="F1743" s="10"/>
      <c r="G1743" s="5" t="s">
        <v>45</v>
      </c>
      <c r="H1743" s="5" t="str">
        <f t="shared" si="442"/>
        <v>159208</v>
      </c>
      <c r="I1743" s="78" t="s">
        <v>276</v>
      </c>
      <c r="J1743" s="78" t="s">
        <v>590</v>
      </c>
    </row>
    <row r="1744" spans="1:10" x14ac:dyDescent="0.2">
      <c r="A1744" s="26" t="str">
        <f>'BoR4 Rollup'!A1744</f>
        <v xml:space="preserve"> Major Repairs</v>
      </c>
      <c r="B1744" s="115"/>
      <c r="C1744" s="115"/>
      <c r="D1744" s="115"/>
      <c r="E1744" s="28">
        <f t="shared" si="443"/>
        <v>0</v>
      </c>
      <c r="F1744" s="10"/>
      <c r="G1744" s="5" t="s">
        <v>45</v>
      </c>
      <c r="H1744" s="5" t="str">
        <f t="shared" si="442"/>
        <v>159208</v>
      </c>
      <c r="I1744" s="78" t="s">
        <v>276</v>
      </c>
    </row>
    <row r="1745" spans="1:10" ht="15.75" x14ac:dyDescent="0.25">
      <c r="A1745" s="29" t="str">
        <f>'BoR4 Rollup'!A1745</f>
        <v>Total Acquisitions and Major Repairs</v>
      </c>
      <c r="B1745" s="121">
        <f>B1744+B1743+B1742</f>
        <v>0</v>
      </c>
      <c r="C1745" s="121">
        <f>C1744+C1743+C1742</f>
        <v>0</v>
      </c>
      <c r="D1745" s="121">
        <f>D1744+D1743+D1742</f>
        <v>0</v>
      </c>
      <c r="E1745" s="34">
        <f t="shared" si="443"/>
        <v>0</v>
      </c>
      <c r="F1745" s="35"/>
      <c r="G1745" s="5" t="s">
        <v>45</v>
      </c>
      <c r="H1745" s="5" t="str">
        <f t="shared" si="442"/>
        <v>159208</v>
      </c>
      <c r="I1745" s="78" t="s">
        <v>276</v>
      </c>
    </row>
    <row r="1746" spans="1:10" ht="15.75" x14ac:dyDescent="0.25">
      <c r="A1746" s="29" t="str">
        <f>'BoR4 Rollup'!A1746</f>
        <v>Function Total</v>
      </c>
      <c r="B1746" s="118">
        <f>B1745+B1741+B1736+B1732</f>
        <v>0</v>
      </c>
      <c r="C1746" s="118">
        <f>C1745+C1741+C1736+C1732</f>
        <v>0</v>
      </c>
      <c r="D1746" s="118">
        <f>D1745+D1741+D1736+D1732</f>
        <v>0</v>
      </c>
      <c r="E1746" s="46">
        <f t="shared" si="443"/>
        <v>0</v>
      </c>
      <c r="F1746" s="32"/>
      <c r="G1746" s="5" t="s">
        <v>45</v>
      </c>
      <c r="H1746" s="5" t="str">
        <f>RIGHT($A$1728,6)</f>
        <v>159208</v>
      </c>
      <c r="I1746" s="78" t="s">
        <v>276</v>
      </c>
    </row>
    <row r="1747" spans="1:10" ht="15.75" x14ac:dyDescent="0.25">
      <c r="A1747" s="124" t="str">
        <f>'BoR4 Rollup'!A1747</f>
        <v>Function:  Instruction</v>
      </c>
      <c r="B1747" s="125"/>
      <c r="C1747" s="126"/>
      <c r="D1747" s="126"/>
      <c r="E1747" s="128"/>
      <c r="F1747" s="4"/>
      <c r="G1747" s="5" t="s">
        <v>45</v>
      </c>
      <c r="H1747" s="5" t="str">
        <f t="shared" ref="H1747:H1766" si="444">RIGHT($A$1749,6)</f>
        <v>159209</v>
      </c>
      <c r="I1747" s="78" t="s">
        <v>279</v>
      </c>
    </row>
    <row r="1748" spans="1:10" ht="15.75" x14ac:dyDescent="0.25">
      <c r="A1748" s="129" t="str">
        <f>'BoR4 Rollup'!A1748</f>
        <v>Orgn:  Mechanical-Petroleum Services</v>
      </c>
      <c r="B1748" s="130" t="str">
        <f>+'BoR4 Rollup'!B1748</f>
        <v>Actual</v>
      </c>
      <c r="C1748" s="130" t="str">
        <f>+'BoR4 Rollup'!C1748</f>
        <v>Budgeted</v>
      </c>
      <c r="D1748" s="130" t="str">
        <f>+'BoR4 Rollup'!D1748</f>
        <v>Budgeted</v>
      </c>
      <c r="E1748" s="132" t="str">
        <f>'BoR4 Rollup'!E1727</f>
        <v>2022-2023 +/-</v>
      </c>
      <c r="F1748" s="44"/>
      <c r="G1748" s="5" t="s">
        <v>45</v>
      </c>
      <c r="H1748" s="5" t="str">
        <f t="shared" si="444"/>
        <v>159209</v>
      </c>
      <c r="I1748" s="78" t="s">
        <v>279</v>
      </c>
    </row>
    <row r="1749" spans="1:10" ht="15.75" x14ac:dyDescent="0.25">
      <c r="A1749" s="133" t="str">
        <f>'BoR4 Rollup'!A1749</f>
        <v>Organization ID:  159209</v>
      </c>
      <c r="B1749" s="134" t="str">
        <f>'BoR4 Rollup'!$B$6</f>
        <v>2022-2023</v>
      </c>
      <c r="C1749" s="134" t="str">
        <f>'BoR4 Rollup'!$C$6</f>
        <v>2022-2023</v>
      </c>
      <c r="D1749" s="134" t="str">
        <f>'BoR4 Rollup'!$D$6</f>
        <v>2023-2024</v>
      </c>
      <c r="E1749" s="136" t="str">
        <f>'BoR4 Rollup'!$E$6</f>
        <v>2023-2024</v>
      </c>
      <c r="F1749" s="44"/>
      <c r="G1749" s="5" t="s">
        <v>45</v>
      </c>
      <c r="H1749" s="5" t="str">
        <f t="shared" si="444"/>
        <v>159209</v>
      </c>
      <c r="I1749" s="78" t="s">
        <v>279</v>
      </c>
    </row>
    <row r="1750" spans="1:10" x14ac:dyDescent="0.2">
      <c r="A1750" s="26" t="str">
        <f>'BoR4 Rollup'!A1750</f>
        <v xml:space="preserve">  Salaries</v>
      </c>
      <c r="B1750" s="115"/>
      <c r="C1750" s="115"/>
      <c r="D1750" s="115"/>
      <c r="E1750" s="28">
        <f t="shared" ref="E1750:E1767" si="445">+D1750-C1750</f>
        <v>0</v>
      </c>
      <c r="F1750" s="10"/>
      <c r="G1750" s="5" t="s">
        <v>45</v>
      </c>
      <c r="H1750" s="5" t="str">
        <f t="shared" si="444"/>
        <v>159209</v>
      </c>
      <c r="I1750" s="78" t="s">
        <v>279</v>
      </c>
      <c r="J1750" s="78" t="s">
        <v>582</v>
      </c>
    </row>
    <row r="1751" spans="1:10" x14ac:dyDescent="0.2">
      <c r="A1751" s="26" t="str">
        <f>'BoR4 Rollup'!A1751</f>
        <v xml:space="preserve">  Other Compensation</v>
      </c>
      <c r="B1751" s="115"/>
      <c r="C1751" s="115"/>
      <c r="D1751" s="115"/>
      <c r="E1751" s="28">
        <f t="shared" si="445"/>
        <v>0</v>
      </c>
      <c r="F1751" s="10"/>
      <c r="G1751" s="5" t="s">
        <v>45</v>
      </c>
      <c r="H1751" s="5" t="str">
        <f t="shared" si="444"/>
        <v>159209</v>
      </c>
      <c r="I1751" s="78" t="s">
        <v>279</v>
      </c>
    </row>
    <row r="1752" spans="1:10" x14ac:dyDescent="0.2">
      <c r="A1752" s="26" t="str">
        <f>'BoR4 Rollup'!A1752</f>
        <v xml:space="preserve">  Related Benefits</v>
      </c>
      <c r="B1752" s="115"/>
      <c r="C1752" s="115"/>
      <c r="D1752" s="153"/>
      <c r="E1752" s="28">
        <f t="shared" si="445"/>
        <v>0</v>
      </c>
      <c r="F1752" s="10"/>
      <c r="G1752" s="5" t="s">
        <v>45</v>
      </c>
      <c r="H1752" s="5" t="str">
        <f t="shared" si="444"/>
        <v>159209</v>
      </c>
      <c r="I1752" s="78" t="s">
        <v>279</v>
      </c>
      <c r="J1752" s="78" t="s">
        <v>583</v>
      </c>
    </row>
    <row r="1753" spans="1:10" ht="15.75" x14ac:dyDescent="0.25">
      <c r="A1753" s="29" t="str">
        <f>'BoR4 Rollup'!A1753</f>
        <v>Total Personal Services</v>
      </c>
      <c r="B1753" s="118">
        <f>B1752+B1751+B1750</f>
        <v>0</v>
      </c>
      <c r="C1753" s="118">
        <f t="shared" ref="C1753:D1753" si="446">C1752+C1751+C1750</f>
        <v>0</v>
      </c>
      <c r="D1753" s="118">
        <f t="shared" si="446"/>
        <v>0</v>
      </c>
      <c r="E1753" s="31">
        <f t="shared" si="445"/>
        <v>0</v>
      </c>
      <c r="F1753" s="32"/>
      <c r="G1753" s="5" t="s">
        <v>45</v>
      </c>
      <c r="H1753" s="5" t="str">
        <f t="shared" si="444"/>
        <v>159209</v>
      </c>
      <c r="I1753" s="78" t="s">
        <v>279</v>
      </c>
    </row>
    <row r="1754" spans="1:10" x14ac:dyDescent="0.2">
      <c r="A1754" s="26" t="str">
        <f>'BoR4 Rollup'!A1754</f>
        <v xml:space="preserve"> Travel</v>
      </c>
      <c r="B1754" s="115"/>
      <c r="C1754" s="115"/>
      <c r="D1754" s="115"/>
      <c r="E1754" s="28">
        <f t="shared" si="445"/>
        <v>0</v>
      </c>
      <c r="F1754" s="10"/>
      <c r="G1754" s="5" t="s">
        <v>45</v>
      </c>
      <c r="H1754" s="5" t="str">
        <f t="shared" si="444"/>
        <v>159209</v>
      </c>
      <c r="I1754" s="78" t="s">
        <v>279</v>
      </c>
      <c r="J1754" s="78" t="s">
        <v>584</v>
      </c>
    </row>
    <row r="1755" spans="1:10" x14ac:dyDescent="0.2">
      <c r="A1755" s="26" t="str">
        <f>'BoR4 Rollup'!A1755</f>
        <v xml:space="preserve"> Operating Services</v>
      </c>
      <c r="B1755" s="115"/>
      <c r="C1755" s="115"/>
      <c r="D1755" s="115"/>
      <c r="E1755" s="28">
        <f t="shared" si="445"/>
        <v>0</v>
      </c>
      <c r="F1755" s="10"/>
      <c r="G1755" s="5" t="s">
        <v>45</v>
      </c>
      <c r="H1755" s="5" t="str">
        <f t="shared" si="444"/>
        <v>159209</v>
      </c>
      <c r="I1755" s="78" t="s">
        <v>279</v>
      </c>
      <c r="J1755" s="78" t="s">
        <v>585</v>
      </c>
    </row>
    <row r="1756" spans="1:10" x14ac:dyDescent="0.2">
      <c r="A1756" s="26" t="str">
        <f>'BoR4 Rollup'!A1756</f>
        <v xml:space="preserve"> Supplies</v>
      </c>
      <c r="B1756" s="115"/>
      <c r="C1756" s="115"/>
      <c r="D1756" s="115"/>
      <c r="E1756" s="28">
        <f t="shared" si="445"/>
        <v>0</v>
      </c>
      <c r="F1756" s="10"/>
      <c r="G1756" s="5" t="s">
        <v>45</v>
      </c>
      <c r="H1756" s="5" t="str">
        <f t="shared" si="444"/>
        <v>159209</v>
      </c>
      <c r="I1756" s="78" t="s">
        <v>279</v>
      </c>
      <c r="J1756" s="78" t="s">
        <v>586</v>
      </c>
    </row>
    <row r="1757" spans="1:10" ht="15.75" x14ac:dyDescent="0.25">
      <c r="A1757" s="29" t="str">
        <f>'BoR4 Rollup'!A1757</f>
        <v>Total Operating Expenses</v>
      </c>
      <c r="B1757" s="121">
        <f>B1756+B1755+B1754</f>
        <v>0</v>
      </c>
      <c r="C1757" s="121">
        <f t="shared" ref="C1757:D1757" si="447">C1756+C1755+C1754</f>
        <v>0</v>
      </c>
      <c r="D1757" s="121">
        <f t="shared" si="447"/>
        <v>0</v>
      </c>
      <c r="E1757" s="34">
        <f t="shared" si="445"/>
        <v>0</v>
      </c>
      <c r="F1757" s="35"/>
      <c r="G1757" s="5" t="s">
        <v>45</v>
      </c>
      <c r="H1757" s="5" t="str">
        <f t="shared" si="444"/>
        <v>159209</v>
      </c>
      <c r="I1757" s="78" t="s">
        <v>279</v>
      </c>
    </row>
    <row r="1758" spans="1:10" x14ac:dyDescent="0.2">
      <c r="A1758" s="26" t="str">
        <f>'BoR4 Rollup'!A1758</f>
        <v xml:space="preserve"> Professional Services</v>
      </c>
      <c r="B1758" s="115"/>
      <c r="C1758" s="115"/>
      <c r="D1758" s="115"/>
      <c r="E1758" s="28">
        <f t="shared" si="445"/>
        <v>0</v>
      </c>
      <c r="F1758" s="10"/>
      <c r="G1758" s="5" t="s">
        <v>45</v>
      </c>
      <c r="H1758" s="5" t="str">
        <f t="shared" si="444"/>
        <v>159209</v>
      </c>
      <c r="I1758" s="78" t="s">
        <v>279</v>
      </c>
      <c r="J1758" s="78" t="s">
        <v>587</v>
      </c>
    </row>
    <row r="1759" spans="1:10" x14ac:dyDescent="0.2">
      <c r="A1759" s="26" t="str">
        <f>'BoR4 Rollup'!A1759</f>
        <v xml:space="preserve"> Other Charges</v>
      </c>
      <c r="B1759" s="115"/>
      <c r="C1759" s="115"/>
      <c r="D1759" s="115"/>
      <c r="E1759" s="28">
        <f t="shared" si="445"/>
        <v>0</v>
      </c>
      <c r="F1759" s="10"/>
      <c r="G1759" s="5" t="s">
        <v>45</v>
      </c>
      <c r="H1759" s="5" t="str">
        <f t="shared" si="444"/>
        <v>159209</v>
      </c>
      <c r="I1759" s="78" t="s">
        <v>279</v>
      </c>
      <c r="J1759" s="78" t="s">
        <v>588</v>
      </c>
    </row>
    <row r="1760" spans="1:10" x14ac:dyDescent="0.2">
      <c r="A1760" s="26" t="str">
        <f>'BoR4 Rollup'!A1760</f>
        <v xml:space="preserve"> Debt Services</v>
      </c>
      <c r="B1760" s="115"/>
      <c r="C1760" s="115"/>
      <c r="D1760" s="115"/>
      <c r="E1760" s="28">
        <f t="shared" si="445"/>
        <v>0</v>
      </c>
      <c r="F1760" s="10"/>
      <c r="G1760" s="5" t="s">
        <v>45</v>
      </c>
      <c r="H1760" s="5" t="str">
        <f t="shared" si="444"/>
        <v>159209</v>
      </c>
      <c r="I1760" s="78" t="s">
        <v>279</v>
      </c>
    </row>
    <row r="1761" spans="1:10" x14ac:dyDescent="0.2">
      <c r="A1761" s="26" t="str">
        <f>'BoR4 Rollup'!A1761</f>
        <v xml:space="preserve"> Interagency Transfers</v>
      </c>
      <c r="B1761" s="115"/>
      <c r="C1761" s="115"/>
      <c r="D1761" s="115"/>
      <c r="E1761" s="28">
        <f t="shared" si="445"/>
        <v>0</v>
      </c>
      <c r="F1761" s="10"/>
      <c r="G1761" s="5" t="s">
        <v>45</v>
      </c>
      <c r="H1761" s="5" t="str">
        <f t="shared" si="444"/>
        <v>159209</v>
      </c>
      <c r="I1761" s="78" t="s">
        <v>279</v>
      </c>
      <c r="J1761" s="78" t="s">
        <v>589</v>
      </c>
    </row>
    <row r="1762" spans="1:10" ht="15.75" x14ac:dyDescent="0.25">
      <c r="A1762" s="29" t="str">
        <f>'BoR4 Rollup'!A1762</f>
        <v>Total Other Charges</v>
      </c>
      <c r="B1762" s="121">
        <f>B1761+B1760+B1759+B1758</f>
        <v>0</v>
      </c>
      <c r="C1762" s="121">
        <f t="shared" ref="C1762:D1762" si="448">C1761+C1760+C1759+C1758</f>
        <v>0</v>
      </c>
      <c r="D1762" s="121">
        <f t="shared" si="448"/>
        <v>0</v>
      </c>
      <c r="E1762" s="34">
        <f t="shared" si="445"/>
        <v>0</v>
      </c>
      <c r="F1762" s="35"/>
      <c r="G1762" s="5" t="s">
        <v>45</v>
      </c>
      <c r="H1762" s="5" t="str">
        <f t="shared" si="444"/>
        <v>159209</v>
      </c>
      <c r="I1762" s="78" t="s">
        <v>279</v>
      </c>
    </row>
    <row r="1763" spans="1:10" x14ac:dyDescent="0.2">
      <c r="A1763" s="26" t="str">
        <f>'BoR4 Rollup'!A1763</f>
        <v xml:space="preserve"> General Acquisitions</v>
      </c>
      <c r="B1763" s="115"/>
      <c r="C1763" s="115"/>
      <c r="D1763" s="115"/>
      <c r="E1763" s="28">
        <f t="shared" si="445"/>
        <v>0</v>
      </c>
      <c r="F1763" s="10"/>
      <c r="G1763" s="5" t="s">
        <v>45</v>
      </c>
      <c r="H1763" s="5" t="str">
        <f t="shared" si="444"/>
        <v>159209</v>
      </c>
      <c r="I1763" s="78" t="s">
        <v>279</v>
      </c>
      <c r="J1763" s="78" t="s">
        <v>590</v>
      </c>
    </row>
    <row r="1764" spans="1:10" x14ac:dyDescent="0.2">
      <c r="A1764" s="26" t="str">
        <f>'BoR4 Rollup'!A1764</f>
        <v xml:space="preserve"> Library Acquisitions</v>
      </c>
      <c r="B1764" s="115"/>
      <c r="C1764" s="115"/>
      <c r="D1764" s="115"/>
      <c r="E1764" s="28">
        <f t="shared" si="445"/>
        <v>0</v>
      </c>
      <c r="F1764" s="10"/>
      <c r="G1764" s="5" t="s">
        <v>45</v>
      </c>
      <c r="H1764" s="5" t="str">
        <f t="shared" si="444"/>
        <v>159209</v>
      </c>
      <c r="I1764" s="78" t="s">
        <v>279</v>
      </c>
      <c r="J1764" s="78" t="s">
        <v>590</v>
      </c>
    </row>
    <row r="1765" spans="1:10" x14ac:dyDescent="0.2">
      <c r="A1765" s="26" t="str">
        <f>'BoR4 Rollup'!A1765</f>
        <v xml:space="preserve"> Major Repairs</v>
      </c>
      <c r="B1765" s="115"/>
      <c r="C1765" s="115"/>
      <c r="D1765" s="115"/>
      <c r="E1765" s="28">
        <f t="shared" si="445"/>
        <v>0</v>
      </c>
      <c r="F1765" s="10"/>
      <c r="G1765" s="5" t="s">
        <v>45</v>
      </c>
      <c r="H1765" s="5" t="str">
        <f t="shared" si="444"/>
        <v>159209</v>
      </c>
      <c r="I1765" s="78" t="s">
        <v>279</v>
      </c>
    </row>
    <row r="1766" spans="1:10" ht="15.75" x14ac:dyDescent="0.25">
      <c r="A1766" s="29" t="str">
        <f>'BoR4 Rollup'!A1766</f>
        <v>Total Acquisitions and Major Repairs</v>
      </c>
      <c r="B1766" s="121">
        <f>B1765+B1764+B1763</f>
        <v>0</v>
      </c>
      <c r="C1766" s="121">
        <f t="shared" ref="C1766:D1766" si="449">C1765+C1764+C1763</f>
        <v>0</v>
      </c>
      <c r="D1766" s="121">
        <f t="shared" si="449"/>
        <v>0</v>
      </c>
      <c r="E1766" s="34">
        <f t="shared" si="445"/>
        <v>0</v>
      </c>
      <c r="F1766" s="35"/>
      <c r="G1766" s="5" t="s">
        <v>45</v>
      </c>
      <c r="H1766" s="5" t="str">
        <f t="shared" si="444"/>
        <v>159209</v>
      </c>
      <c r="I1766" s="78" t="s">
        <v>279</v>
      </c>
    </row>
    <row r="1767" spans="1:10" ht="15.75" x14ac:dyDescent="0.25">
      <c r="A1767" s="29" t="str">
        <f>'BoR4 Rollup'!A1767</f>
        <v>Function Total</v>
      </c>
      <c r="B1767" s="118">
        <f>B1766+B1762+B1757+B1753</f>
        <v>0</v>
      </c>
      <c r="C1767" s="118">
        <f t="shared" ref="C1767:D1767" si="450">C1766+C1762+C1757+C1753</f>
        <v>0</v>
      </c>
      <c r="D1767" s="118">
        <f t="shared" si="450"/>
        <v>0</v>
      </c>
      <c r="E1767" s="46">
        <f t="shared" si="445"/>
        <v>0</v>
      </c>
      <c r="F1767" s="32"/>
      <c r="G1767" s="5" t="s">
        <v>45</v>
      </c>
      <c r="H1767" s="5" t="str">
        <f>RIGHT($A$1749,6)</f>
        <v>159209</v>
      </c>
      <c r="I1767" s="78" t="s">
        <v>279</v>
      </c>
    </row>
    <row r="1768" spans="1:10" ht="15.75" x14ac:dyDescent="0.25">
      <c r="A1768" s="124" t="str">
        <f>'BoR4 Rollup'!A1768</f>
        <v>Function:  Instruction</v>
      </c>
      <c r="B1768" s="125"/>
      <c r="C1768" s="126"/>
      <c r="D1768" s="126"/>
      <c r="E1768" s="128"/>
      <c r="F1768" s="4"/>
      <c r="G1768" s="5" t="s">
        <v>45</v>
      </c>
      <c r="H1768" s="5" t="str">
        <f t="shared" ref="H1768:H1787" si="451">RIGHT($A$1770,6)</f>
        <v>160001</v>
      </c>
      <c r="I1768" s="78" t="s">
        <v>282</v>
      </c>
    </row>
    <row r="1769" spans="1:10" ht="15.75" x14ac:dyDescent="0.25">
      <c r="A1769" s="129" t="str">
        <f>'BoR4 Rollup'!A1769</f>
        <v>Orgn:  Personal and Culinary Services Admin</v>
      </c>
      <c r="B1769" s="130" t="str">
        <f>+'BoR4 Rollup'!B1769</f>
        <v>Actual</v>
      </c>
      <c r="C1769" s="130" t="str">
        <f>+'BoR4 Rollup'!C1769</f>
        <v>Budgeted</v>
      </c>
      <c r="D1769" s="130" t="str">
        <f>+'BoR4 Rollup'!D1769</f>
        <v>Budgeted</v>
      </c>
      <c r="E1769" s="132" t="str">
        <f>'BoR4 Rollup'!E1748</f>
        <v>2022-2023 +/-</v>
      </c>
      <c r="F1769" s="18"/>
      <c r="G1769" s="5" t="s">
        <v>45</v>
      </c>
      <c r="H1769" s="5" t="str">
        <f t="shared" si="451"/>
        <v>160001</v>
      </c>
      <c r="I1769" s="78" t="s">
        <v>282</v>
      </c>
    </row>
    <row r="1770" spans="1:10" ht="15.75" x14ac:dyDescent="0.25">
      <c r="A1770" s="133" t="str">
        <f>'BoR4 Rollup'!A1770</f>
        <v>Organization ID:  160001</v>
      </c>
      <c r="B1770" s="134" t="str">
        <f>'BoR4 Rollup'!$B$6</f>
        <v>2022-2023</v>
      </c>
      <c r="C1770" s="134" t="str">
        <f>'BoR4 Rollup'!$C$6</f>
        <v>2022-2023</v>
      </c>
      <c r="D1770" s="134" t="str">
        <f>'BoR4 Rollup'!$D$6</f>
        <v>2023-2024</v>
      </c>
      <c r="E1770" s="136" t="str">
        <f>'BoR4 Rollup'!$E$6</f>
        <v>2023-2024</v>
      </c>
      <c r="F1770" s="18"/>
      <c r="G1770" s="5" t="s">
        <v>45</v>
      </c>
      <c r="H1770" s="5" t="str">
        <f t="shared" si="451"/>
        <v>160001</v>
      </c>
      <c r="I1770" s="78" t="s">
        <v>282</v>
      </c>
    </row>
    <row r="1771" spans="1:10" x14ac:dyDescent="0.2">
      <c r="A1771" s="26" t="str">
        <f>'BoR4 Rollup'!A1771</f>
        <v xml:space="preserve">  Salaries</v>
      </c>
      <c r="B1771" s="115"/>
      <c r="C1771" s="115"/>
      <c r="D1771" s="115"/>
      <c r="E1771" s="28">
        <f t="shared" ref="E1771:E1788" si="452">+D1771-C1771</f>
        <v>0</v>
      </c>
      <c r="F1771" s="10"/>
      <c r="G1771" s="5" t="s">
        <v>45</v>
      </c>
      <c r="H1771" s="5" t="str">
        <f t="shared" si="451"/>
        <v>160001</v>
      </c>
      <c r="I1771" s="78" t="s">
        <v>282</v>
      </c>
      <c r="J1771" s="78" t="s">
        <v>582</v>
      </c>
    </row>
    <row r="1772" spans="1:10" x14ac:dyDescent="0.2">
      <c r="A1772" s="26" t="str">
        <f>'BoR4 Rollup'!A1772</f>
        <v xml:space="preserve">  Other Compensation</v>
      </c>
      <c r="B1772" s="115"/>
      <c r="C1772" s="115"/>
      <c r="D1772" s="115"/>
      <c r="E1772" s="28">
        <f t="shared" si="452"/>
        <v>0</v>
      </c>
      <c r="F1772" s="10"/>
      <c r="G1772" s="5" t="s">
        <v>45</v>
      </c>
      <c r="H1772" s="5" t="str">
        <f t="shared" si="451"/>
        <v>160001</v>
      </c>
      <c r="I1772" s="78" t="s">
        <v>282</v>
      </c>
    </row>
    <row r="1773" spans="1:10" x14ac:dyDescent="0.2">
      <c r="A1773" s="26" t="str">
        <f>'BoR4 Rollup'!A1773</f>
        <v xml:space="preserve">  Related Benefits</v>
      </c>
      <c r="B1773" s="115"/>
      <c r="C1773" s="115"/>
      <c r="D1773" s="153"/>
      <c r="E1773" s="28">
        <f t="shared" si="452"/>
        <v>0</v>
      </c>
      <c r="F1773" s="10"/>
      <c r="G1773" s="5" t="s">
        <v>45</v>
      </c>
      <c r="H1773" s="5" t="str">
        <f t="shared" si="451"/>
        <v>160001</v>
      </c>
      <c r="I1773" s="78" t="s">
        <v>282</v>
      </c>
      <c r="J1773" s="78" t="s">
        <v>583</v>
      </c>
    </row>
    <row r="1774" spans="1:10" ht="15.75" x14ac:dyDescent="0.25">
      <c r="A1774" s="29" t="str">
        <f>'BoR4 Rollup'!A1774</f>
        <v>Total Personal Services</v>
      </c>
      <c r="B1774" s="118">
        <f>B1773+B1772+B1771</f>
        <v>0</v>
      </c>
      <c r="C1774" s="118">
        <f>C1773+C1772+C1771</f>
        <v>0</v>
      </c>
      <c r="D1774" s="118">
        <f>D1773+D1772+D1771</f>
        <v>0</v>
      </c>
      <c r="E1774" s="31">
        <f t="shared" si="452"/>
        <v>0</v>
      </c>
      <c r="F1774" s="32"/>
      <c r="G1774" s="5" t="s">
        <v>45</v>
      </c>
      <c r="H1774" s="5" t="str">
        <f t="shared" si="451"/>
        <v>160001</v>
      </c>
      <c r="I1774" s="78" t="s">
        <v>282</v>
      </c>
    </row>
    <row r="1775" spans="1:10" x14ac:dyDescent="0.2">
      <c r="A1775" s="26" t="str">
        <f>'BoR4 Rollup'!A1775</f>
        <v xml:space="preserve"> Travel</v>
      </c>
      <c r="B1775" s="115"/>
      <c r="C1775" s="115"/>
      <c r="D1775" s="115"/>
      <c r="E1775" s="28">
        <f t="shared" si="452"/>
        <v>0</v>
      </c>
      <c r="F1775" s="10"/>
      <c r="G1775" s="5" t="s">
        <v>45</v>
      </c>
      <c r="H1775" s="5" t="str">
        <f t="shared" si="451"/>
        <v>160001</v>
      </c>
      <c r="I1775" s="78" t="s">
        <v>282</v>
      </c>
      <c r="J1775" s="78" t="s">
        <v>584</v>
      </c>
    </row>
    <row r="1776" spans="1:10" x14ac:dyDescent="0.2">
      <c r="A1776" s="26" t="str">
        <f>'BoR4 Rollup'!A1776</f>
        <v xml:space="preserve"> Operating Services</v>
      </c>
      <c r="B1776" s="115"/>
      <c r="C1776" s="115"/>
      <c r="D1776" s="115"/>
      <c r="E1776" s="28">
        <f t="shared" si="452"/>
        <v>0</v>
      </c>
      <c r="F1776" s="10"/>
      <c r="G1776" s="5" t="s">
        <v>45</v>
      </c>
      <c r="H1776" s="5" t="str">
        <f t="shared" si="451"/>
        <v>160001</v>
      </c>
      <c r="I1776" s="78" t="s">
        <v>282</v>
      </c>
      <c r="J1776" s="78" t="s">
        <v>585</v>
      </c>
    </row>
    <row r="1777" spans="1:10" x14ac:dyDescent="0.2">
      <c r="A1777" s="26" t="str">
        <f>'BoR4 Rollup'!A1777</f>
        <v xml:space="preserve"> Supplies</v>
      </c>
      <c r="B1777" s="115"/>
      <c r="C1777" s="115"/>
      <c r="D1777" s="115"/>
      <c r="E1777" s="28">
        <f t="shared" si="452"/>
        <v>0</v>
      </c>
      <c r="F1777" s="10"/>
      <c r="G1777" s="5" t="s">
        <v>45</v>
      </c>
      <c r="H1777" s="5" t="str">
        <f t="shared" si="451"/>
        <v>160001</v>
      </c>
      <c r="I1777" s="78" t="s">
        <v>282</v>
      </c>
      <c r="J1777" s="78" t="s">
        <v>586</v>
      </c>
    </row>
    <row r="1778" spans="1:10" ht="15.75" x14ac:dyDescent="0.25">
      <c r="A1778" s="29" t="str">
        <f>'BoR4 Rollup'!A1778</f>
        <v>Total Operating Expenses</v>
      </c>
      <c r="B1778" s="121">
        <f>B1777+B1776+B1775</f>
        <v>0</v>
      </c>
      <c r="C1778" s="121">
        <f>C1777+C1776+C1775</f>
        <v>0</v>
      </c>
      <c r="D1778" s="121">
        <f>D1777+D1776+D1775</f>
        <v>0</v>
      </c>
      <c r="E1778" s="34">
        <f t="shared" si="452"/>
        <v>0</v>
      </c>
      <c r="F1778" s="35"/>
      <c r="G1778" s="5" t="s">
        <v>45</v>
      </c>
      <c r="H1778" s="5" t="str">
        <f t="shared" si="451"/>
        <v>160001</v>
      </c>
      <c r="I1778" s="78" t="s">
        <v>282</v>
      </c>
    </row>
    <row r="1779" spans="1:10" x14ac:dyDescent="0.2">
      <c r="A1779" s="26" t="str">
        <f>'BoR4 Rollup'!A1779</f>
        <v xml:space="preserve"> Professional Services</v>
      </c>
      <c r="B1779" s="115"/>
      <c r="C1779" s="115"/>
      <c r="D1779" s="115"/>
      <c r="E1779" s="28">
        <f t="shared" si="452"/>
        <v>0</v>
      </c>
      <c r="F1779" s="10"/>
      <c r="G1779" s="5" t="s">
        <v>45</v>
      </c>
      <c r="H1779" s="5" t="str">
        <f t="shared" si="451"/>
        <v>160001</v>
      </c>
      <c r="I1779" s="78" t="s">
        <v>282</v>
      </c>
      <c r="J1779" s="78" t="s">
        <v>587</v>
      </c>
    </row>
    <row r="1780" spans="1:10" x14ac:dyDescent="0.2">
      <c r="A1780" s="26" t="str">
        <f>'BoR4 Rollup'!A1780</f>
        <v xml:space="preserve"> Other Charges</v>
      </c>
      <c r="B1780" s="115"/>
      <c r="C1780" s="115"/>
      <c r="D1780" s="115"/>
      <c r="E1780" s="28">
        <f t="shared" si="452"/>
        <v>0</v>
      </c>
      <c r="F1780" s="10"/>
      <c r="G1780" s="5" t="s">
        <v>45</v>
      </c>
      <c r="H1780" s="5" t="str">
        <f t="shared" si="451"/>
        <v>160001</v>
      </c>
      <c r="I1780" s="78" t="s">
        <v>282</v>
      </c>
      <c r="J1780" s="78" t="s">
        <v>588</v>
      </c>
    </row>
    <row r="1781" spans="1:10" x14ac:dyDescent="0.2">
      <c r="A1781" s="26" t="str">
        <f>'BoR4 Rollup'!A1781</f>
        <v xml:space="preserve"> Debt Services</v>
      </c>
      <c r="B1781" s="115"/>
      <c r="C1781" s="115"/>
      <c r="D1781" s="115"/>
      <c r="E1781" s="28">
        <f t="shared" si="452"/>
        <v>0</v>
      </c>
      <c r="F1781" s="10"/>
      <c r="G1781" s="5" t="s">
        <v>45</v>
      </c>
      <c r="H1781" s="5" t="str">
        <f t="shared" si="451"/>
        <v>160001</v>
      </c>
      <c r="I1781" s="78" t="s">
        <v>282</v>
      </c>
    </row>
    <row r="1782" spans="1:10" x14ac:dyDescent="0.2">
      <c r="A1782" s="26" t="str">
        <f>'BoR4 Rollup'!A1782</f>
        <v xml:space="preserve"> Interagency Transfers</v>
      </c>
      <c r="B1782" s="115"/>
      <c r="C1782" s="115"/>
      <c r="D1782" s="115"/>
      <c r="E1782" s="28">
        <f t="shared" si="452"/>
        <v>0</v>
      </c>
      <c r="F1782" s="10"/>
      <c r="G1782" s="5" t="s">
        <v>45</v>
      </c>
      <c r="H1782" s="5" t="str">
        <f t="shared" si="451"/>
        <v>160001</v>
      </c>
      <c r="I1782" s="78" t="s">
        <v>282</v>
      </c>
      <c r="J1782" s="78" t="s">
        <v>589</v>
      </c>
    </row>
    <row r="1783" spans="1:10" ht="15.75" x14ac:dyDescent="0.25">
      <c r="A1783" s="29" t="str">
        <f>'BoR4 Rollup'!A1783</f>
        <v>Total Other Charges</v>
      </c>
      <c r="B1783" s="121">
        <f>B1782+B1781+B1780+B1779</f>
        <v>0</v>
      </c>
      <c r="C1783" s="121">
        <f>C1782+C1781+C1780+C1779</f>
        <v>0</v>
      </c>
      <c r="D1783" s="121">
        <f>D1782+D1781+D1780+D1779</f>
        <v>0</v>
      </c>
      <c r="E1783" s="34">
        <f t="shared" si="452"/>
        <v>0</v>
      </c>
      <c r="F1783" s="35"/>
      <c r="G1783" s="5" t="s">
        <v>45</v>
      </c>
      <c r="H1783" s="5" t="str">
        <f t="shared" si="451"/>
        <v>160001</v>
      </c>
      <c r="I1783" s="78" t="s">
        <v>282</v>
      </c>
    </row>
    <row r="1784" spans="1:10" x14ac:dyDescent="0.2">
      <c r="A1784" s="26" t="str">
        <f>'BoR4 Rollup'!A1784</f>
        <v xml:space="preserve"> General Acquisitions</v>
      </c>
      <c r="B1784" s="115"/>
      <c r="C1784" s="115"/>
      <c r="D1784" s="115"/>
      <c r="E1784" s="28">
        <f t="shared" si="452"/>
        <v>0</v>
      </c>
      <c r="F1784" s="10"/>
      <c r="G1784" s="5" t="s">
        <v>45</v>
      </c>
      <c r="H1784" s="5" t="str">
        <f t="shared" si="451"/>
        <v>160001</v>
      </c>
      <c r="I1784" s="78" t="s">
        <v>282</v>
      </c>
      <c r="J1784" s="78" t="s">
        <v>590</v>
      </c>
    </row>
    <row r="1785" spans="1:10" x14ac:dyDescent="0.2">
      <c r="A1785" s="26" t="str">
        <f>'BoR4 Rollup'!A1785</f>
        <v xml:space="preserve"> Library Acquisitions</v>
      </c>
      <c r="B1785" s="115"/>
      <c r="C1785" s="115"/>
      <c r="D1785" s="115"/>
      <c r="E1785" s="28">
        <f t="shared" si="452"/>
        <v>0</v>
      </c>
      <c r="F1785" s="10"/>
      <c r="G1785" s="5" t="s">
        <v>45</v>
      </c>
      <c r="H1785" s="5" t="str">
        <f t="shared" si="451"/>
        <v>160001</v>
      </c>
      <c r="I1785" s="78" t="s">
        <v>282</v>
      </c>
      <c r="J1785" s="78" t="s">
        <v>590</v>
      </c>
    </row>
    <row r="1786" spans="1:10" x14ac:dyDescent="0.2">
      <c r="A1786" s="26" t="str">
        <f>'BoR4 Rollup'!A1786</f>
        <v xml:space="preserve"> Major Repairs</v>
      </c>
      <c r="B1786" s="115"/>
      <c r="C1786" s="115"/>
      <c r="D1786" s="115"/>
      <c r="E1786" s="28">
        <f t="shared" si="452"/>
        <v>0</v>
      </c>
      <c r="F1786" s="10"/>
      <c r="G1786" s="5" t="s">
        <v>45</v>
      </c>
      <c r="H1786" s="5" t="str">
        <f t="shared" si="451"/>
        <v>160001</v>
      </c>
      <c r="I1786" s="78" t="s">
        <v>282</v>
      </c>
    </row>
    <row r="1787" spans="1:10" ht="15.75" x14ac:dyDescent="0.25">
      <c r="A1787" s="29" t="str">
        <f>'BoR4 Rollup'!A1787</f>
        <v>Total Acquisitions and Major Repairs</v>
      </c>
      <c r="B1787" s="121">
        <f>B1786+B1785+B1784</f>
        <v>0</v>
      </c>
      <c r="C1787" s="121">
        <f>C1786+C1785+C1784</f>
        <v>0</v>
      </c>
      <c r="D1787" s="121">
        <f>D1786+D1785+D1784</f>
        <v>0</v>
      </c>
      <c r="E1787" s="34">
        <f t="shared" si="452"/>
        <v>0</v>
      </c>
      <c r="F1787" s="35"/>
      <c r="G1787" s="5" t="s">
        <v>45</v>
      </c>
      <c r="H1787" s="5" t="str">
        <f t="shared" si="451"/>
        <v>160001</v>
      </c>
      <c r="I1787" s="78" t="s">
        <v>282</v>
      </c>
    </row>
    <row r="1788" spans="1:10" ht="15.75" x14ac:dyDescent="0.25">
      <c r="A1788" s="29" t="str">
        <f>'BoR4 Rollup'!A1788</f>
        <v>Function Total</v>
      </c>
      <c r="B1788" s="118">
        <f>B1787+B1783+B1778+B1774</f>
        <v>0</v>
      </c>
      <c r="C1788" s="118">
        <f>C1787+C1783+C1778+C1774</f>
        <v>0</v>
      </c>
      <c r="D1788" s="118">
        <f>D1787+D1783+D1778+D1774</f>
        <v>0</v>
      </c>
      <c r="E1788" s="46">
        <f t="shared" si="452"/>
        <v>0</v>
      </c>
      <c r="F1788" s="32"/>
      <c r="G1788" s="5" t="s">
        <v>45</v>
      </c>
      <c r="H1788" s="5" t="str">
        <f>RIGHT($A$1770,6)</f>
        <v>160001</v>
      </c>
      <c r="I1788" s="78" t="s">
        <v>282</v>
      </c>
    </row>
    <row r="1789" spans="1:10" ht="15.75" x14ac:dyDescent="0.25">
      <c r="A1789" s="124" t="str">
        <f>'BoR4 Rollup'!A1789</f>
        <v>Function:  Instruction</v>
      </c>
      <c r="B1789" s="125"/>
      <c r="C1789" s="126"/>
      <c r="D1789" s="126"/>
      <c r="E1789" s="128"/>
      <c r="F1789" s="4"/>
      <c r="G1789" s="5" t="s">
        <v>32</v>
      </c>
      <c r="H1789" s="5" t="str">
        <f t="shared" ref="H1789:H1808" si="453">RIGHT($A$1791,6)</f>
        <v>160002</v>
      </c>
      <c r="I1789" s="78" t="s">
        <v>285</v>
      </c>
    </row>
    <row r="1790" spans="1:10" ht="15.75" x14ac:dyDescent="0.25">
      <c r="A1790" s="129" t="str">
        <f>'BoR4 Rollup'!A1790</f>
        <v>Orgn:  Personal and Misc - Culinary Arts</v>
      </c>
      <c r="B1790" s="130" t="str">
        <f>+'BoR4 Rollup'!B1790</f>
        <v>Actual</v>
      </c>
      <c r="C1790" s="130" t="str">
        <f>+'BoR4 Rollup'!C1790</f>
        <v>Budgeted</v>
      </c>
      <c r="D1790" s="130" t="str">
        <f>+'BoR4 Rollup'!D1790</f>
        <v>Budgeted</v>
      </c>
      <c r="E1790" s="132" t="str">
        <f>'BoR4 Rollup'!E1769</f>
        <v>2022-2023 +/-</v>
      </c>
      <c r="F1790" s="44"/>
      <c r="G1790" s="5" t="s">
        <v>32</v>
      </c>
      <c r="H1790" s="5" t="str">
        <f t="shared" si="453"/>
        <v>160002</v>
      </c>
      <c r="I1790" s="78" t="s">
        <v>285</v>
      </c>
    </row>
    <row r="1791" spans="1:10" ht="15.75" x14ac:dyDescent="0.25">
      <c r="A1791" s="133" t="str">
        <f>'BoR4 Rollup'!A1791</f>
        <v>Organization ID:  160002</v>
      </c>
      <c r="B1791" s="134" t="str">
        <f>'BoR4 Rollup'!$B$6</f>
        <v>2022-2023</v>
      </c>
      <c r="C1791" s="134" t="str">
        <f>'BoR4 Rollup'!$C$6</f>
        <v>2022-2023</v>
      </c>
      <c r="D1791" s="134" t="str">
        <f>'BoR4 Rollup'!$D$6</f>
        <v>2023-2024</v>
      </c>
      <c r="E1791" s="136" t="str">
        <f>'BoR4 Rollup'!$E$6</f>
        <v>2023-2024</v>
      </c>
      <c r="F1791" s="44"/>
      <c r="G1791" s="5" t="s">
        <v>32</v>
      </c>
      <c r="H1791" s="5" t="str">
        <f t="shared" si="453"/>
        <v>160002</v>
      </c>
      <c r="I1791" s="78" t="s">
        <v>285</v>
      </c>
    </row>
    <row r="1792" spans="1:10" x14ac:dyDescent="0.2">
      <c r="A1792" s="26" t="str">
        <f>'BoR4 Rollup'!A1792</f>
        <v xml:space="preserve">  Salaries</v>
      </c>
      <c r="B1792" s="115"/>
      <c r="C1792" s="115"/>
      <c r="D1792" s="115"/>
      <c r="E1792" s="28">
        <f t="shared" ref="E1792:E1809" si="454">+D1792-C1792</f>
        <v>0</v>
      </c>
      <c r="F1792" s="10"/>
      <c r="G1792" s="5" t="s">
        <v>32</v>
      </c>
      <c r="H1792" s="5" t="str">
        <f t="shared" si="453"/>
        <v>160002</v>
      </c>
      <c r="I1792" s="78" t="s">
        <v>285</v>
      </c>
      <c r="J1792" s="78" t="s">
        <v>582</v>
      </c>
    </row>
    <row r="1793" spans="1:10" x14ac:dyDescent="0.2">
      <c r="A1793" s="26" t="str">
        <f>'BoR4 Rollup'!A1793</f>
        <v xml:space="preserve">  Other Compensation</v>
      </c>
      <c r="B1793" s="115"/>
      <c r="C1793" s="115"/>
      <c r="D1793" s="115"/>
      <c r="E1793" s="28">
        <f t="shared" si="454"/>
        <v>0</v>
      </c>
      <c r="F1793" s="10"/>
      <c r="G1793" s="5" t="s">
        <v>32</v>
      </c>
      <c r="H1793" s="5" t="str">
        <f t="shared" si="453"/>
        <v>160002</v>
      </c>
      <c r="I1793" s="78" t="s">
        <v>285</v>
      </c>
    </row>
    <row r="1794" spans="1:10" x14ac:dyDescent="0.2">
      <c r="A1794" s="26" t="str">
        <f>'BoR4 Rollup'!A1794</f>
        <v xml:space="preserve">  Related Benefits</v>
      </c>
      <c r="B1794" s="115"/>
      <c r="C1794" s="115"/>
      <c r="D1794" s="153"/>
      <c r="E1794" s="28">
        <f t="shared" si="454"/>
        <v>0</v>
      </c>
      <c r="F1794" s="10"/>
      <c r="G1794" s="5" t="s">
        <v>32</v>
      </c>
      <c r="H1794" s="5" t="str">
        <f t="shared" si="453"/>
        <v>160002</v>
      </c>
      <c r="I1794" s="78" t="s">
        <v>285</v>
      </c>
      <c r="J1794" s="78" t="s">
        <v>583</v>
      </c>
    </row>
    <row r="1795" spans="1:10" ht="15.75" x14ac:dyDescent="0.25">
      <c r="A1795" s="29" t="str">
        <f>'BoR4 Rollup'!A1795</f>
        <v>Total Personal Services</v>
      </c>
      <c r="B1795" s="118">
        <f>B1794+B1793+B1792</f>
        <v>0</v>
      </c>
      <c r="C1795" s="118">
        <f t="shared" ref="C1795:D1795" si="455">C1794+C1793+C1792</f>
        <v>0</v>
      </c>
      <c r="D1795" s="118">
        <f t="shared" si="455"/>
        <v>0</v>
      </c>
      <c r="E1795" s="31">
        <f t="shared" si="454"/>
        <v>0</v>
      </c>
      <c r="F1795" s="32"/>
      <c r="G1795" s="5" t="s">
        <v>8</v>
      </c>
      <c r="H1795" s="5" t="str">
        <f t="shared" si="453"/>
        <v>160002</v>
      </c>
      <c r="I1795" s="78" t="s">
        <v>285</v>
      </c>
    </row>
    <row r="1796" spans="1:10" x14ac:dyDescent="0.2">
      <c r="A1796" s="26" t="str">
        <f>'BoR4 Rollup'!A1796</f>
        <v xml:space="preserve"> Travel</v>
      </c>
      <c r="B1796" s="115"/>
      <c r="C1796" s="115"/>
      <c r="D1796" s="115"/>
      <c r="E1796" s="28">
        <f t="shared" si="454"/>
        <v>0</v>
      </c>
      <c r="F1796" s="10"/>
      <c r="G1796" s="5" t="s">
        <v>32</v>
      </c>
      <c r="H1796" s="5" t="str">
        <f t="shared" si="453"/>
        <v>160002</v>
      </c>
      <c r="I1796" s="78" t="s">
        <v>285</v>
      </c>
      <c r="J1796" s="78" t="s">
        <v>584</v>
      </c>
    </row>
    <row r="1797" spans="1:10" x14ac:dyDescent="0.2">
      <c r="A1797" s="26" t="str">
        <f>'BoR4 Rollup'!A1797</f>
        <v xml:space="preserve"> Operating Services</v>
      </c>
      <c r="B1797" s="115"/>
      <c r="C1797" s="115"/>
      <c r="D1797" s="115"/>
      <c r="E1797" s="28">
        <f t="shared" si="454"/>
        <v>0</v>
      </c>
      <c r="F1797" s="10"/>
      <c r="G1797" s="5" t="s">
        <v>32</v>
      </c>
      <c r="H1797" s="5" t="str">
        <f t="shared" si="453"/>
        <v>160002</v>
      </c>
      <c r="I1797" s="78" t="s">
        <v>285</v>
      </c>
      <c r="J1797" s="78" t="s">
        <v>585</v>
      </c>
    </row>
    <row r="1798" spans="1:10" x14ac:dyDescent="0.2">
      <c r="A1798" s="26" t="str">
        <f>'BoR4 Rollup'!A1798</f>
        <v xml:space="preserve"> Supplies</v>
      </c>
      <c r="B1798" s="115"/>
      <c r="C1798" s="115"/>
      <c r="D1798" s="115"/>
      <c r="E1798" s="28">
        <f t="shared" si="454"/>
        <v>0</v>
      </c>
      <c r="F1798" s="10"/>
      <c r="G1798" s="5" t="s">
        <v>32</v>
      </c>
      <c r="H1798" s="5" t="str">
        <f t="shared" si="453"/>
        <v>160002</v>
      </c>
      <c r="I1798" s="78" t="s">
        <v>285</v>
      </c>
      <c r="J1798" s="78" t="s">
        <v>586</v>
      </c>
    </row>
    <row r="1799" spans="1:10" ht="15.75" x14ac:dyDescent="0.25">
      <c r="A1799" s="29" t="str">
        <f>'BoR4 Rollup'!A1799</f>
        <v>Total Operating Expenses</v>
      </c>
      <c r="B1799" s="121">
        <f>B1798+B1797+B1796</f>
        <v>0</v>
      </c>
      <c r="C1799" s="121">
        <f t="shared" ref="C1799:D1799" si="456">C1798+C1797+C1796</f>
        <v>0</v>
      </c>
      <c r="D1799" s="121">
        <f t="shared" si="456"/>
        <v>0</v>
      </c>
      <c r="E1799" s="34">
        <f t="shared" si="454"/>
        <v>0</v>
      </c>
      <c r="F1799" s="35"/>
      <c r="G1799" s="5" t="s">
        <v>8</v>
      </c>
      <c r="H1799" s="5" t="str">
        <f t="shared" si="453"/>
        <v>160002</v>
      </c>
      <c r="I1799" s="78" t="s">
        <v>285</v>
      </c>
    </row>
    <row r="1800" spans="1:10" x14ac:dyDescent="0.2">
      <c r="A1800" s="26" t="str">
        <f>'BoR4 Rollup'!A1800</f>
        <v xml:space="preserve"> Professional Services</v>
      </c>
      <c r="B1800" s="115"/>
      <c r="C1800" s="115"/>
      <c r="D1800" s="115"/>
      <c r="E1800" s="28">
        <f t="shared" si="454"/>
        <v>0</v>
      </c>
      <c r="F1800" s="10"/>
      <c r="G1800" s="5" t="s">
        <v>32</v>
      </c>
      <c r="H1800" s="5" t="str">
        <f t="shared" si="453"/>
        <v>160002</v>
      </c>
      <c r="I1800" s="78" t="s">
        <v>285</v>
      </c>
      <c r="J1800" s="78" t="s">
        <v>587</v>
      </c>
    </row>
    <row r="1801" spans="1:10" x14ac:dyDescent="0.2">
      <c r="A1801" s="26" t="str">
        <f>'BoR4 Rollup'!A1801</f>
        <v xml:space="preserve"> Other Charges</v>
      </c>
      <c r="B1801" s="115"/>
      <c r="C1801" s="115"/>
      <c r="D1801" s="115"/>
      <c r="E1801" s="28">
        <f t="shared" si="454"/>
        <v>0</v>
      </c>
      <c r="F1801" s="10"/>
      <c r="G1801" s="5" t="s">
        <v>32</v>
      </c>
      <c r="H1801" s="5" t="str">
        <f t="shared" si="453"/>
        <v>160002</v>
      </c>
      <c r="I1801" s="78" t="s">
        <v>285</v>
      </c>
      <c r="J1801" s="78" t="s">
        <v>588</v>
      </c>
    </row>
    <row r="1802" spans="1:10" x14ac:dyDescent="0.2">
      <c r="A1802" s="26" t="str">
        <f>'BoR4 Rollup'!A1802</f>
        <v xml:space="preserve"> Debt Services</v>
      </c>
      <c r="B1802" s="115"/>
      <c r="C1802" s="115"/>
      <c r="D1802" s="115"/>
      <c r="E1802" s="28">
        <f t="shared" si="454"/>
        <v>0</v>
      </c>
      <c r="F1802" s="10"/>
      <c r="G1802" s="5" t="s">
        <v>32</v>
      </c>
      <c r="H1802" s="5" t="str">
        <f t="shared" si="453"/>
        <v>160002</v>
      </c>
      <c r="I1802" s="78" t="s">
        <v>285</v>
      </c>
    </row>
    <row r="1803" spans="1:10" x14ac:dyDescent="0.2">
      <c r="A1803" s="26" t="str">
        <f>'BoR4 Rollup'!A1803</f>
        <v xml:space="preserve"> Interagency Transfers</v>
      </c>
      <c r="B1803" s="115"/>
      <c r="C1803" s="115"/>
      <c r="D1803" s="115"/>
      <c r="E1803" s="28">
        <f t="shared" si="454"/>
        <v>0</v>
      </c>
      <c r="F1803" s="10"/>
      <c r="G1803" s="5" t="s">
        <v>32</v>
      </c>
      <c r="H1803" s="5" t="str">
        <f t="shared" si="453"/>
        <v>160002</v>
      </c>
      <c r="I1803" s="78" t="s">
        <v>285</v>
      </c>
      <c r="J1803" s="78" t="s">
        <v>589</v>
      </c>
    </row>
    <row r="1804" spans="1:10" ht="15.75" x14ac:dyDescent="0.25">
      <c r="A1804" s="29" t="str">
        <f>'BoR4 Rollup'!A1804</f>
        <v>Total Other Charges</v>
      </c>
      <c r="B1804" s="121">
        <f>B1803+B1802+B1801+B1800</f>
        <v>0</v>
      </c>
      <c r="C1804" s="121">
        <f t="shared" ref="C1804:D1804" si="457">C1803+C1802+C1801+C1800</f>
        <v>0</v>
      </c>
      <c r="D1804" s="121">
        <f t="shared" si="457"/>
        <v>0</v>
      </c>
      <c r="E1804" s="34">
        <f t="shared" si="454"/>
        <v>0</v>
      </c>
      <c r="F1804" s="35"/>
      <c r="G1804" s="5" t="s">
        <v>8</v>
      </c>
      <c r="H1804" s="5" t="str">
        <f t="shared" si="453"/>
        <v>160002</v>
      </c>
      <c r="I1804" s="78" t="s">
        <v>285</v>
      </c>
    </row>
    <row r="1805" spans="1:10" x14ac:dyDescent="0.2">
      <c r="A1805" s="26" t="str">
        <f>'BoR4 Rollup'!A1805</f>
        <v xml:space="preserve"> General Acquisitions</v>
      </c>
      <c r="B1805" s="115"/>
      <c r="C1805" s="115"/>
      <c r="D1805" s="115"/>
      <c r="E1805" s="28">
        <f t="shared" si="454"/>
        <v>0</v>
      </c>
      <c r="F1805" s="10"/>
      <c r="G1805" s="5" t="s">
        <v>32</v>
      </c>
      <c r="H1805" s="5" t="str">
        <f t="shared" si="453"/>
        <v>160002</v>
      </c>
      <c r="I1805" s="78" t="s">
        <v>285</v>
      </c>
      <c r="J1805" s="78" t="s">
        <v>590</v>
      </c>
    </row>
    <row r="1806" spans="1:10" x14ac:dyDescent="0.2">
      <c r="A1806" s="26" t="str">
        <f>'BoR4 Rollup'!A1806</f>
        <v xml:space="preserve"> Library Acquisitions</v>
      </c>
      <c r="B1806" s="115"/>
      <c r="C1806" s="115"/>
      <c r="D1806" s="115"/>
      <c r="E1806" s="28">
        <f t="shared" si="454"/>
        <v>0</v>
      </c>
      <c r="F1806" s="10"/>
      <c r="G1806" s="5" t="s">
        <v>32</v>
      </c>
      <c r="H1806" s="5" t="str">
        <f t="shared" si="453"/>
        <v>160002</v>
      </c>
      <c r="I1806" s="78" t="s">
        <v>285</v>
      </c>
      <c r="J1806" s="78" t="s">
        <v>590</v>
      </c>
    </row>
    <row r="1807" spans="1:10" x14ac:dyDescent="0.2">
      <c r="A1807" s="26" t="str">
        <f>'BoR4 Rollup'!A1807</f>
        <v xml:space="preserve"> Major Repairs</v>
      </c>
      <c r="B1807" s="115"/>
      <c r="C1807" s="115"/>
      <c r="D1807" s="115"/>
      <c r="E1807" s="28">
        <f t="shared" si="454"/>
        <v>0</v>
      </c>
      <c r="F1807" s="10"/>
      <c r="G1807" s="5" t="s">
        <v>32</v>
      </c>
      <c r="H1807" s="5" t="str">
        <f t="shared" si="453"/>
        <v>160002</v>
      </c>
      <c r="I1807" s="78" t="s">
        <v>285</v>
      </c>
    </row>
    <row r="1808" spans="1:10" ht="15.75" x14ac:dyDescent="0.25">
      <c r="A1808" s="29" t="str">
        <f>'BoR4 Rollup'!A1808</f>
        <v>Total Acquisitions and Major Repairs</v>
      </c>
      <c r="B1808" s="121">
        <f>B1807+B1806+B1805</f>
        <v>0</v>
      </c>
      <c r="C1808" s="121">
        <f t="shared" ref="C1808:D1808" si="458">C1807+C1806+C1805</f>
        <v>0</v>
      </c>
      <c r="D1808" s="121">
        <f t="shared" si="458"/>
        <v>0</v>
      </c>
      <c r="E1808" s="34">
        <f t="shared" si="454"/>
        <v>0</v>
      </c>
      <c r="F1808" s="35"/>
      <c r="G1808" s="5" t="s">
        <v>8</v>
      </c>
      <c r="H1808" s="5" t="str">
        <f t="shared" si="453"/>
        <v>160002</v>
      </c>
      <c r="I1808" s="78" t="s">
        <v>285</v>
      </c>
    </row>
    <row r="1809" spans="1:10" ht="15.75" x14ac:dyDescent="0.25">
      <c r="A1809" s="29" t="str">
        <f>'BoR4 Rollup'!A1809</f>
        <v>Function Total</v>
      </c>
      <c r="B1809" s="118">
        <f>B1808+B1804+B1799+B1795</f>
        <v>0</v>
      </c>
      <c r="C1809" s="118">
        <f t="shared" ref="C1809:D1809" si="459">C1808+C1804+C1799+C1795</f>
        <v>0</v>
      </c>
      <c r="D1809" s="118">
        <f t="shared" si="459"/>
        <v>0</v>
      </c>
      <c r="E1809" s="46">
        <f t="shared" si="454"/>
        <v>0</v>
      </c>
      <c r="F1809" s="32"/>
      <c r="G1809" s="5" t="s">
        <v>8</v>
      </c>
      <c r="H1809" s="5" t="str">
        <f>RIGHT($A$1791,6)</f>
        <v>160002</v>
      </c>
      <c r="I1809" s="78" t="s">
        <v>285</v>
      </c>
    </row>
    <row r="1810" spans="1:10" ht="15.75" x14ac:dyDescent="0.25">
      <c r="A1810" s="124" t="str">
        <f>'BoR4 Rollup'!A1810</f>
        <v>Function:  Instruction</v>
      </c>
      <c r="B1810" s="125"/>
      <c r="C1810" s="126"/>
      <c r="D1810" s="126"/>
      <c r="E1810" s="128"/>
      <c r="F1810" s="4"/>
      <c r="G1810" s="5" t="s">
        <v>45</v>
      </c>
      <c r="H1810" s="5" t="str">
        <f t="shared" ref="H1810:H1829" si="460">RIGHT($A$1812,6)</f>
        <v>160006</v>
      </c>
      <c r="I1810" s="78" t="s">
        <v>288</v>
      </c>
    </row>
    <row r="1811" spans="1:10" ht="15.75" x14ac:dyDescent="0.25">
      <c r="A1811" s="129" t="str">
        <f>'BoR4 Rollup'!A1811</f>
        <v>Orgn:  Personal and Misc - Upholstery Tech</v>
      </c>
      <c r="B1811" s="130" t="str">
        <f>+'BoR4 Rollup'!B1811</f>
        <v>Actual</v>
      </c>
      <c r="C1811" s="130" t="str">
        <f>+'BoR4 Rollup'!C1811</f>
        <v>Budgeted</v>
      </c>
      <c r="D1811" s="130" t="str">
        <f>+'BoR4 Rollup'!D1811</f>
        <v>Budgeted</v>
      </c>
      <c r="E1811" s="132" t="str">
        <f>'BoR4 Rollup'!E1790</f>
        <v>2022-2023 +/-</v>
      </c>
      <c r="F1811" s="44"/>
      <c r="G1811" s="5" t="s">
        <v>45</v>
      </c>
      <c r="H1811" s="5" t="str">
        <f t="shared" si="460"/>
        <v>160006</v>
      </c>
      <c r="I1811" s="78" t="s">
        <v>288</v>
      </c>
    </row>
    <row r="1812" spans="1:10" ht="15.75" x14ac:dyDescent="0.25">
      <c r="A1812" s="133" t="str">
        <f>'BoR4 Rollup'!A1812</f>
        <v>Organization ID:  160006</v>
      </c>
      <c r="B1812" s="134" t="str">
        <f>'BoR4 Rollup'!$B$6</f>
        <v>2022-2023</v>
      </c>
      <c r="C1812" s="134" t="str">
        <f>'BoR4 Rollup'!$C$6</f>
        <v>2022-2023</v>
      </c>
      <c r="D1812" s="134" t="str">
        <f>'BoR4 Rollup'!$D$6</f>
        <v>2023-2024</v>
      </c>
      <c r="E1812" s="136" t="str">
        <f>'BoR4 Rollup'!$E$6</f>
        <v>2023-2024</v>
      </c>
      <c r="F1812" s="44"/>
      <c r="G1812" s="5" t="s">
        <v>45</v>
      </c>
      <c r="H1812" s="5" t="str">
        <f t="shared" si="460"/>
        <v>160006</v>
      </c>
      <c r="I1812" s="78" t="s">
        <v>288</v>
      </c>
    </row>
    <row r="1813" spans="1:10" x14ac:dyDescent="0.2">
      <c r="A1813" s="26" t="str">
        <f>'BoR4 Rollup'!A1813</f>
        <v xml:space="preserve">  Salaries</v>
      </c>
      <c r="B1813" s="115"/>
      <c r="C1813" s="115"/>
      <c r="D1813" s="115"/>
      <c r="E1813" s="28">
        <f t="shared" ref="E1813:E1830" si="461">+D1813-C1813</f>
        <v>0</v>
      </c>
      <c r="F1813" s="10"/>
      <c r="G1813" s="5" t="s">
        <v>45</v>
      </c>
      <c r="H1813" s="5" t="str">
        <f t="shared" si="460"/>
        <v>160006</v>
      </c>
      <c r="I1813" s="78" t="s">
        <v>288</v>
      </c>
      <c r="J1813" s="78" t="s">
        <v>582</v>
      </c>
    </row>
    <row r="1814" spans="1:10" x14ac:dyDescent="0.2">
      <c r="A1814" s="26" t="str">
        <f>'BoR4 Rollup'!A1814</f>
        <v xml:space="preserve">  Other Compensation</v>
      </c>
      <c r="B1814" s="115"/>
      <c r="C1814" s="115"/>
      <c r="D1814" s="115"/>
      <c r="E1814" s="28">
        <f t="shared" si="461"/>
        <v>0</v>
      </c>
      <c r="F1814" s="10"/>
      <c r="G1814" s="5" t="s">
        <v>45</v>
      </c>
      <c r="H1814" s="5" t="str">
        <f t="shared" si="460"/>
        <v>160006</v>
      </c>
      <c r="I1814" s="78" t="s">
        <v>288</v>
      </c>
    </row>
    <row r="1815" spans="1:10" x14ac:dyDescent="0.2">
      <c r="A1815" s="26" t="str">
        <f>'BoR4 Rollup'!A1815</f>
        <v xml:space="preserve">  Related Benefits</v>
      </c>
      <c r="B1815" s="115"/>
      <c r="C1815" s="115"/>
      <c r="D1815" s="153"/>
      <c r="E1815" s="28">
        <f t="shared" si="461"/>
        <v>0</v>
      </c>
      <c r="F1815" s="10"/>
      <c r="G1815" s="5" t="s">
        <v>45</v>
      </c>
      <c r="H1815" s="5" t="str">
        <f t="shared" si="460"/>
        <v>160006</v>
      </c>
      <c r="I1815" s="78" t="s">
        <v>288</v>
      </c>
      <c r="J1815" s="78" t="s">
        <v>583</v>
      </c>
    </row>
    <row r="1816" spans="1:10" ht="15.75" x14ac:dyDescent="0.25">
      <c r="A1816" s="29" t="str">
        <f>'BoR4 Rollup'!A1816</f>
        <v>Total Personal Services</v>
      </c>
      <c r="B1816" s="118">
        <f>B1815+B1814+B1813</f>
        <v>0</v>
      </c>
      <c r="C1816" s="118">
        <f>C1815+C1814+C1813</f>
        <v>0</v>
      </c>
      <c r="D1816" s="118">
        <f>D1815+D1814+D1813</f>
        <v>0</v>
      </c>
      <c r="E1816" s="31">
        <f t="shared" si="461"/>
        <v>0</v>
      </c>
      <c r="F1816" s="32"/>
      <c r="G1816" s="5" t="s">
        <v>45</v>
      </c>
      <c r="H1816" s="5" t="str">
        <f t="shared" si="460"/>
        <v>160006</v>
      </c>
      <c r="I1816" s="78" t="s">
        <v>288</v>
      </c>
    </row>
    <row r="1817" spans="1:10" x14ac:dyDescent="0.2">
      <c r="A1817" s="26" t="str">
        <f>'BoR4 Rollup'!A1817</f>
        <v xml:space="preserve"> Travel</v>
      </c>
      <c r="B1817" s="115"/>
      <c r="C1817" s="115"/>
      <c r="D1817" s="115"/>
      <c r="E1817" s="28">
        <f t="shared" si="461"/>
        <v>0</v>
      </c>
      <c r="F1817" s="10"/>
      <c r="G1817" s="5" t="s">
        <v>45</v>
      </c>
      <c r="H1817" s="5" t="str">
        <f t="shared" si="460"/>
        <v>160006</v>
      </c>
      <c r="I1817" s="78" t="s">
        <v>288</v>
      </c>
      <c r="J1817" s="78" t="s">
        <v>584</v>
      </c>
    </row>
    <row r="1818" spans="1:10" x14ac:dyDescent="0.2">
      <c r="A1818" s="26" t="str">
        <f>'BoR4 Rollup'!A1818</f>
        <v xml:space="preserve"> Operating Services</v>
      </c>
      <c r="B1818" s="115"/>
      <c r="C1818" s="115"/>
      <c r="D1818" s="115"/>
      <c r="E1818" s="28">
        <f t="shared" si="461"/>
        <v>0</v>
      </c>
      <c r="F1818" s="10"/>
      <c r="G1818" s="5" t="s">
        <v>45</v>
      </c>
      <c r="H1818" s="5" t="str">
        <f t="shared" si="460"/>
        <v>160006</v>
      </c>
      <c r="I1818" s="78" t="s">
        <v>288</v>
      </c>
      <c r="J1818" s="78" t="s">
        <v>585</v>
      </c>
    </row>
    <row r="1819" spans="1:10" x14ac:dyDescent="0.2">
      <c r="A1819" s="26" t="str">
        <f>'BoR4 Rollup'!A1819</f>
        <v xml:space="preserve"> Supplies</v>
      </c>
      <c r="B1819" s="115"/>
      <c r="C1819" s="115"/>
      <c r="D1819" s="115"/>
      <c r="E1819" s="28">
        <f t="shared" si="461"/>
        <v>0</v>
      </c>
      <c r="F1819" s="10"/>
      <c r="G1819" s="5" t="s">
        <v>45</v>
      </c>
      <c r="H1819" s="5" t="str">
        <f t="shared" si="460"/>
        <v>160006</v>
      </c>
      <c r="I1819" s="78" t="s">
        <v>288</v>
      </c>
      <c r="J1819" s="78" t="s">
        <v>586</v>
      </c>
    </row>
    <row r="1820" spans="1:10" ht="15.75" x14ac:dyDescent="0.25">
      <c r="A1820" s="29" t="str">
        <f>'BoR4 Rollup'!A1820</f>
        <v>Total Operating Expenses</v>
      </c>
      <c r="B1820" s="121">
        <f>B1819+B1818+B1817</f>
        <v>0</v>
      </c>
      <c r="C1820" s="121">
        <f>C1819+C1818+C1817</f>
        <v>0</v>
      </c>
      <c r="D1820" s="121">
        <f>D1819+D1818+D1817</f>
        <v>0</v>
      </c>
      <c r="E1820" s="34">
        <f t="shared" si="461"/>
        <v>0</v>
      </c>
      <c r="F1820" s="35"/>
      <c r="G1820" s="5" t="s">
        <v>45</v>
      </c>
      <c r="H1820" s="5" t="str">
        <f t="shared" si="460"/>
        <v>160006</v>
      </c>
      <c r="I1820" s="78" t="s">
        <v>288</v>
      </c>
    </row>
    <row r="1821" spans="1:10" x14ac:dyDescent="0.2">
      <c r="A1821" s="26" t="str">
        <f>'BoR4 Rollup'!A1821</f>
        <v xml:space="preserve"> Professional Services</v>
      </c>
      <c r="B1821" s="115"/>
      <c r="C1821" s="115"/>
      <c r="D1821" s="115"/>
      <c r="E1821" s="28">
        <f t="shared" si="461"/>
        <v>0</v>
      </c>
      <c r="F1821" s="10"/>
      <c r="G1821" s="5" t="s">
        <v>45</v>
      </c>
      <c r="H1821" s="5" t="str">
        <f t="shared" si="460"/>
        <v>160006</v>
      </c>
      <c r="I1821" s="78" t="s">
        <v>288</v>
      </c>
      <c r="J1821" s="78" t="s">
        <v>587</v>
      </c>
    </row>
    <row r="1822" spans="1:10" x14ac:dyDescent="0.2">
      <c r="A1822" s="26" t="str">
        <f>'BoR4 Rollup'!A1822</f>
        <v xml:space="preserve"> Other Charges</v>
      </c>
      <c r="B1822" s="115"/>
      <c r="C1822" s="115"/>
      <c r="D1822" s="115"/>
      <c r="E1822" s="28">
        <f t="shared" si="461"/>
        <v>0</v>
      </c>
      <c r="F1822" s="10"/>
      <c r="G1822" s="5" t="s">
        <v>45</v>
      </c>
      <c r="H1822" s="5" t="str">
        <f t="shared" si="460"/>
        <v>160006</v>
      </c>
      <c r="I1822" s="78" t="s">
        <v>288</v>
      </c>
      <c r="J1822" s="78" t="s">
        <v>588</v>
      </c>
    </row>
    <row r="1823" spans="1:10" x14ac:dyDescent="0.2">
      <c r="A1823" s="26" t="str">
        <f>'BoR4 Rollup'!A1823</f>
        <v xml:space="preserve"> Debt Services</v>
      </c>
      <c r="B1823" s="115"/>
      <c r="C1823" s="115"/>
      <c r="D1823" s="115"/>
      <c r="E1823" s="28">
        <f t="shared" si="461"/>
        <v>0</v>
      </c>
      <c r="F1823" s="10"/>
      <c r="G1823" s="5" t="s">
        <v>45</v>
      </c>
      <c r="H1823" s="5" t="str">
        <f t="shared" si="460"/>
        <v>160006</v>
      </c>
      <c r="I1823" s="78" t="s">
        <v>288</v>
      </c>
    </row>
    <row r="1824" spans="1:10" x14ac:dyDescent="0.2">
      <c r="A1824" s="26" t="str">
        <f>'BoR4 Rollup'!A1824</f>
        <v xml:space="preserve"> Interagency Transfers</v>
      </c>
      <c r="B1824" s="115"/>
      <c r="C1824" s="115"/>
      <c r="D1824" s="115"/>
      <c r="E1824" s="28">
        <f t="shared" si="461"/>
        <v>0</v>
      </c>
      <c r="F1824" s="10"/>
      <c r="G1824" s="5" t="s">
        <v>45</v>
      </c>
      <c r="H1824" s="5" t="str">
        <f t="shared" si="460"/>
        <v>160006</v>
      </c>
      <c r="I1824" s="78" t="s">
        <v>288</v>
      </c>
      <c r="J1824" s="78" t="s">
        <v>589</v>
      </c>
    </row>
    <row r="1825" spans="1:10" ht="15.75" x14ac:dyDescent="0.25">
      <c r="A1825" s="29" t="str">
        <f>'BoR4 Rollup'!A1825</f>
        <v>Total Other Charges</v>
      </c>
      <c r="B1825" s="121">
        <f>B1824+B1823+B1822+B1821</f>
        <v>0</v>
      </c>
      <c r="C1825" s="121">
        <f>C1824+C1823+C1822+C1821</f>
        <v>0</v>
      </c>
      <c r="D1825" s="121">
        <f>D1824+D1823+D1822+D1821</f>
        <v>0</v>
      </c>
      <c r="E1825" s="34">
        <f t="shared" si="461"/>
        <v>0</v>
      </c>
      <c r="F1825" s="35"/>
      <c r="G1825" s="5" t="s">
        <v>45</v>
      </c>
      <c r="H1825" s="5" t="str">
        <f t="shared" si="460"/>
        <v>160006</v>
      </c>
      <c r="I1825" s="78" t="s">
        <v>288</v>
      </c>
    </row>
    <row r="1826" spans="1:10" x14ac:dyDescent="0.2">
      <c r="A1826" s="26" t="str">
        <f>'BoR4 Rollup'!A1826</f>
        <v xml:space="preserve"> General Acquisitions</v>
      </c>
      <c r="B1826" s="115"/>
      <c r="C1826" s="115"/>
      <c r="D1826" s="115"/>
      <c r="E1826" s="28">
        <f t="shared" si="461"/>
        <v>0</v>
      </c>
      <c r="F1826" s="10"/>
      <c r="G1826" s="5" t="s">
        <v>45</v>
      </c>
      <c r="H1826" s="5" t="str">
        <f t="shared" si="460"/>
        <v>160006</v>
      </c>
      <c r="I1826" s="78" t="s">
        <v>288</v>
      </c>
      <c r="J1826" s="78" t="s">
        <v>590</v>
      </c>
    </row>
    <row r="1827" spans="1:10" x14ac:dyDescent="0.2">
      <c r="A1827" s="26" t="str">
        <f>'BoR4 Rollup'!A1827</f>
        <v xml:space="preserve"> Library Acquisitions</v>
      </c>
      <c r="B1827" s="115"/>
      <c r="C1827" s="115"/>
      <c r="D1827" s="115"/>
      <c r="E1827" s="28">
        <f t="shared" si="461"/>
        <v>0</v>
      </c>
      <c r="F1827" s="10"/>
      <c r="G1827" s="5" t="s">
        <v>45</v>
      </c>
      <c r="H1827" s="5" t="str">
        <f t="shared" si="460"/>
        <v>160006</v>
      </c>
      <c r="I1827" s="78" t="s">
        <v>288</v>
      </c>
      <c r="J1827" s="78" t="s">
        <v>590</v>
      </c>
    </row>
    <row r="1828" spans="1:10" x14ac:dyDescent="0.2">
      <c r="A1828" s="26" t="str">
        <f>'BoR4 Rollup'!A1828</f>
        <v xml:space="preserve"> Major Repairs</v>
      </c>
      <c r="B1828" s="115"/>
      <c r="C1828" s="115"/>
      <c r="D1828" s="115"/>
      <c r="E1828" s="28">
        <f t="shared" si="461"/>
        <v>0</v>
      </c>
      <c r="F1828" s="10"/>
      <c r="G1828" s="5" t="s">
        <v>45</v>
      </c>
      <c r="H1828" s="5" t="str">
        <f t="shared" si="460"/>
        <v>160006</v>
      </c>
      <c r="I1828" s="78" t="s">
        <v>288</v>
      </c>
    </row>
    <row r="1829" spans="1:10" ht="15.75" x14ac:dyDescent="0.25">
      <c r="A1829" s="29" t="str">
        <f>'BoR4 Rollup'!A1829</f>
        <v>Total Acquisitions and Major Repairs</v>
      </c>
      <c r="B1829" s="121">
        <f>B1828+B1827+B1826</f>
        <v>0</v>
      </c>
      <c r="C1829" s="121">
        <f>C1828+C1827+C1826</f>
        <v>0</v>
      </c>
      <c r="D1829" s="121">
        <f>D1828+D1827+D1826</f>
        <v>0</v>
      </c>
      <c r="E1829" s="34">
        <f t="shared" si="461"/>
        <v>0</v>
      </c>
      <c r="F1829" s="35"/>
      <c r="G1829" s="5" t="s">
        <v>45</v>
      </c>
      <c r="H1829" s="5" t="str">
        <f t="shared" si="460"/>
        <v>160006</v>
      </c>
      <c r="I1829" s="78" t="s">
        <v>288</v>
      </c>
    </row>
    <row r="1830" spans="1:10" ht="15.75" x14ac:dyDescent="0.25">
      <c r="A1830" s="29" t="str">
        <f>'BoR4 Rollup'!A1830</f>
        <v>Function Total</v>
      </c>
      <c r="B1830" s="118">
        <f>B1829+B1825+B1820+B1816</f>
        <v>0</v>
      </c>
      <c r="C1830" s="118">
        <f>C1829+C1825+C1820+C1816</f>
        <v>0</v>
      </c>
      <c r="D1830" s="118">
        <f>D1829+D1825+D1820+D1816</f>
        <v>0</v>
      </c>
      <c r="E1830" s="46">
        <f t="shared" si="461"/>
        <v>0</v>
      </c>
      <c r="F1830" s="32"/>
      <c r="G1830" s="5" t="s">
        <v>45</v>
      </c>
      <c r="H1830" s="5" t="str">
        <f>RIGHT($A$1812,6)</f>
        <v>160006</v>
      </c>
      <c r="I1830" s="78" t="s">
        <v>288</v>
      </c>
    </row>
    <row r="1831" spans="1:10" ht="15.75" x14ac:dyDescent="0.25">
      <c r="A1831" s="124" t="str">
        <f>'BoR4 Rollup'!A1831</f>
        <v>Function:  Instruction</v>
      </c>
      <c r="B1831" s="125"/>
      <c r="C1831" s="126"/>
      <c r="D1831" s="126"/>
      <c r="E1831" s="128"/>
      <c r="F1831" s="4"/>
      <c r="G1831" s="5" t="s">
        <v>45</v>
      </c>
      <c r="H1831" s="5" t="str">
        <f t="shared" ref="H1831:H1850" si="462">RIGHT($A$1833,6)</f>
        <v>160007</v>
      </c>
      <c r="I1831" s="78" t="s">
        <v>291</v>
      </c>
    </row>
    <row r="1832" spans="1:10" ht="15.75" x14ac:dyDescent="0.25">
      <c r="A1832" s="129" t="str">
        <f>'BoR4 Rollup'!A1832</f>
        <v>Orgn:  Personal and Misc - Barber/Styling</v>
      </c>
      <c r="B1832" s="130" t="str">
        <f>+'BoR4 Rollup'!B1832</f>
        <v>Actual</v>
      </c>
      <c r="C1832" s="130" t="str">
        <f>+'BoR4 Rollup'!C1832</f>
        <v>Budgeted</v>
      </c>
      <c r="D1832" s="130" t="str">
        <f>+'BoR4 Rollup'!D1832</f>
        <v>Budgeted</v>
      </c>
      <c r="E1832" s="132" t="str">
        <f>'BoR4 Rollup'!E1811</f>
        <v>2022-2023 +/-</v>
      </c>
      <c r="F1832" s="18"/>
      <c r="G1832" s="5" t="s">
        <v>45</v>
      </c>
      <c r="H1832" s="5" t="str">
        <f t="shared" si="462"/>
        <v>160007</v>
      </c>
      <c r="I1832" s="78" t="s">
        <v>291</v>
      </c>
    </row>
    <row r="1833" spans="1:10" ht="15.75" x14ac:dyDescent="0.25">
      <c r="A1833" s="133" t="str">
        <f>'BoR4 Rollup'!A1833</f>
        <v>Organization ID:  160007</v>
      </c>
      <c r="B1833" s="134" t="str">
        <f>'BoR4 Rollup'!$B$6</f>
        <v>2022-2023</v>
      </c>
      <c r="C1833" s="134" t="str">
        <f>'BoR4 Rollup'!$C$6</f>
        <v>2022-2023</v>
      </c>
      <c r="D1833" s="134" t="str">
        <f>'BoR4 Rollup'!$D$6</f>
        <v>2023-2024</v>
      </c>
      <c r="E1833" s="136" t="str">
        <f>'BoR4 Rollup'!$E$6</f>
        <v>2023-2024</v>
      </c>
      <c r="F1833" s="18"/>
      <c r="G1833" s="5" t="s">
        <v>45</v>
      </c>
      <c r="H1833" s="5" t="str">
        <f t="shared" si="462"/>
        <v>160007</v>
      </c>
      <c r="I1833" s="78" t="s">
        <v>291</v>
      </c>
    </row>
    <row r="1834" spans="1:10" x14ac:dyDescent="0.2">
      <c r="A1834" s="26" t="str">
        <f>'BoR4 Rollup'!A1834</f>
        <v xml:space="preserve">  Salaries</v>
      </c>
      <c r="B1834" s="115"/>
      <c r="C1834" s="115"/>
      <c r="D1834" s="115"/>
      <c r="E1834" s="28">
        <f t="shared" ref="E1834:E1851" si="463">+D1834-C1834</f>
        <v>0</v>
      </c>
      <c r="F1834" s="10"/>
      <c r="G1834" s="5" t="s">
        <v>45</v>
      </c>
      <c r="H1834" s="5" t="str">
        <f t="shared" si="462"/>
        <v>160007</v>
      </c>
      <c r="I1834" s="78" t="s">
        <v>291</v>
      </c>
      <c r="J1834" s="78" t="s">
        <v>582</v>
      </c>
    </row>
    <row r="1835" spans="1:10" x14ac:dyDescent="0.2">
      <c r="A1835" s="26" t="str">
        <f>'BoR4 Rollup'!A1835</f>
        <v xml:space="preserve">  Other Compensation</v>
      </c>
      <c r="B1835" s="115"/>
      <c r="C1835" s="115"/>
      <c r="D1835" s="115"/>
      <c r="E1835" s="28">
        <f t="shared" si="463"/>
        <v>0</v>
      </c>
      <c r="F1835" s="10"/>
      <c r="G1835" s="5" t="s">
        <v>45</v>
      </c>
      <c r="H1835" s="5" t="str">
        <f t="shared" si="462"/>
        <v>160007</v>
      </c>
      <c r="I1835" s="78" t="s">
        <v>291</v>
      </c>
    </row>
    <row r="1836" spans="1:10" x14ac:dyDescent="0.2">
      <c r="A1836" s="26" t="str">
        <f>'BoR4 Rollup'!A1836</f>
        <v xml:space="preserve">  Related Benefits</v>
      </c>
      <c r="B1836" s="115"/>
      <c r="C1836" s="115"/>
      <c r="D1836" s="153"/>
      <c r="E1836" s="28">
        <f t="shared" si="463"/>
        <v>0</v>
      </c>
      <c r="F1836" s="10"/>
      <c r="G1836" s="5" t="s">
        <v>45</v>
      </c>
      <c r="H1836" s="5" t="str">
        <f t="shared" si="462"/>
        <v>160007</v>
      </c>
      <c r="I1836" s="78" t="s">
        <v>291</v>
      </c>
      <c r="J1836" s="78" t="s">
        <v>583</v>
      </c>
    </row>
    <row r="1837" spans="1:10" ht="15.75" x14ac:dyDescent="0.25">
      <c r="A1837" s="29" t="str">
        <f>'BoR4 Rollup'!A1837</f>
        <v>Total Personal Services</v>
      </c>
      <c r="B1837" s="118">
        <f>B1836+B1835+B1834</f>
        <v>0</v>
      </c>
      <c r="C1837" s="118">
        <f>C1836+C1835+C1834</f>
        <v>0</v>
      </c>
      <c r="D1837" s="118">
        <f>D1836+D1835+D1834</f>
        <v>0</v>
      </c>
      <c r="E1837" s="31">
        <f t="shared" si="463"/>
        <v>0</v>
      </c>
      <c r="F1837" s="59"/>
      <c r="G1837" s="5" t="s">
        <v>45</v>
      </c>
      <c r="H1837" s="5" t="str">
        <f t="shared" si="462"/>
        <v>160007</v>
      </c>
      <c r="I1837" s="78" t="s">
        <v>291</v>
      </c>
    </row>
    <row r="1838" spans="1:10" x14ac:dyDescent="0.2">
      <c r="A1838" s="26" t="str">
        <f>'BoR4 Rollup'!A1838</f>
        <v xml:space="preserve"> Travel</v>
      </c>
      <c r="B1838" s="115"/>
      <c r="C1838" s="115"/>
      <c r="D1838" s="115"/>
      <c r="E1838" s="28">
        <f t="shared" si="463"/>
        <v>0</v>
      </c>
      <c r="F1838" s="10"/>
      <c r="G1838" s="5" t="s">
        <v>45</v>
      </c>
      <c r="H1838" s="5" t="str">
        <f t="shared" si="462"/>
        <v>160007</v>
      </c>
      <c r="I1838" s="78" t="s">
        <v>291</v>
      </c>
      <c r="J1838" s="78" t="s">
        <v>584</v>
      </c>
    </row>
    <row r="1839" spans="1:10" x14ac:dyDescent="0.2">
      <c r="A1839" s="26" t="str">
        <f>'BoR4 Rollup'!A1839</f>
        <v xml:space="preserve"> Operating Services</v>
      </c>
      <c r="B1839" s="115"/>
      <c r="C1839" s="115"/>
      <c r="D1839" s="115"/>
      <c r="E1839" s="28">
        <f t="shared" si="463"/>
        <v>0</v>
      </c>
      <c r="F1839" s="10"/>
      <c r="G1839" s="5" t="s">
        <v>45</v>
      </c>
      <c r="H1839" s="5" t="str">
        <f t="shared" si="462"/>
        <v>160007</v>
      </c>
      <c r="I1839" s="78" t="s">
        <v>291</v>
      </c>
      <c r="J1839" s="78" t="s">
        <v>585</v>
      </c>
    </row>
    <row r="1840" spans="1:10" x14ac:dyDescent="0.2">
      <c r="A1840" s="26" t="str">
        <f>'BoR4 Rollup'!A1840</f>
        <v xml:space="preserve"> Supplies</v>
      </c>
      <c r="B1840" s="115"/>
      <c r="C1840" s="115"/>
      <c r="D1840" s="115"/>
      <c r="E1840" s="28">
        <f t="shared" si="463"/>
        <v>0</v>
      </c>
      <c r="F1840" s="10"/>
      <c r="G1840" s="5" t="s">
        <v>45</v>
      </c>
      <c r="H1840" s="5" t="str">
        <f t="shared" si="462"/>
        <v>160007</v>
      </c>
      <c r="I1840" s="78" t="s">
        <v>291</v>
      </c>
      <c r="J1840" s="78" t="s">
        <v>586</v>
      </c>
    </row>
    <row r="1841" spans="1:10" ht="15.75" x14ac:dyDescent="0.25">
      <c r="A1841" s="29" t="str">
        <f>'BoR4 Rollup'!A1841</f>
        <v>Total Operating Expenses</v>
      </c>
      <c r="B1841" s="121">
        <f>B1840+B1839+B1838</f>
        <v>0</v>
      </c>
      <c r="C1841" s="121">
        <f>C1840+C1839+C1838</f>
        <v>0</v>
      </c>
      <c r="D1841" s="121">
        <f>D1840+D1839+D1838</f>
        <v>0</v>
      </c>
      <c r="E1841" s="34">
        <f t="shared" si="463"/>
        <v>0</v>
      </c>
      <c r="F1841" s="60"/>
      <c r="G1841" s="5" t="s">
        <v>45</v>
      </c>
      <c r="H1841" s="5" t="str">
        <f t="shared" si="462"/>
        <v>160007</v>
      </c>
      <c r="I1841" s="78" t="s">
        <v>291</v>
      </c>
    </row>
    <row r="1842" spans="1:10" x14ac:dyDescent="0.2">
      <c r="A1842" s="26" t="str">
        <f>'BoR4 Rollup'!A1842</f>
        <v xml:space="preserve"> Professional Services</v>
      </c>
      <c r="B1842" s="115"/>
      <c r="C1842" s="115"/>
      <c r="D1842" s="115"/>
      <c r="E1842" s="28">
        <f t="shared" si="463"/>
        <v>0</v>
      </c>
      <c r="F1842" s="10"/>
      <c r="G1842" s="5" t="s">
        <v>45</v>
      </c>
      <c r="H1842" s="5" t="str">
        <f t="shared" si="462"/>
        <v>160007</v>
      </c>
      <c r="I1842" s="78" t="s">
        <v>291</v>
      </c>
      <c r="J1842" s="78" t="s">
        <v>587</v>
      </c>
    </row>
    <row r="1843" spans="1:10" x14ac:dyDescent="0.2">
      <c r="A1843" s="26" t="str">
        <f>'BoR4 Rollup'!A1843</f>
        <v xml:space="preserve"> Other Charges</v>
      </c>
      <c r="B1843" s="115"/>
      <c r="C1843" s="115"/>
      <c r="D1843" s="115"/>
      <c r="E1843" s="28">
        <f t="shared" si="463"/>
        <v>0</v>
      </c>
      <c r="F1843" s="10"/>
      <c r="G1843" s="5" t="s">
        <v>45</v>
      </c>
      <c r="H1843" s="5" t="str">
        <f t="shared" si="462"/>
        <v>160007</v>
      </c>
      <c r="I1843" s="78" t="s">
        <v>291</v>
      </c>
      <c r="J1843" s="78" t="s">
        <v>588</v>
      </c>
    </row>
    <row r="1844" spans="1:10" x14ac:dyDescent="0.2">
      <c r="A1844" s="26" t="str">
        <f>'BoR4 Rollup'!A1844</f>
        <v xml:space="preserve"> Debt Services</v>
      </c>
      <c r="B1844" s="115"/>
      <c r="C1844" s="115"/>
      <c r="D1844" s="115"/>
      <c r="E1844" s="28">
        <f t="shared" si="463"/>
        <v>0</v>
      </c>
      <c r="F1844" s="10"/>
      <c r="G1844" s="5" t="s">
        <v>45</v>
      </c>
      <c r="H1844" s="5" t="str">
        <f t="shared" si="462"/>
        <v>160007</v>
      </c>
      <c r="I1844" s="78" t="s">
        <v>291</v>
      </c>
    </row>
    <row r="1845" spans="1:10" x14ac:dyDescent="0.2">
      <c r="A1845" s="26" t="str">
        <f>'BoR4 Rollup'!A1845</f>
        <v xml:space="preserve"> Interagency Transfers</v>
      </c>
      <c r="B1845" s="115"/>
      <c r="C1845" s="115"/>
      <c r="D1845" s="115"/>
      <c r="E1845" s="28">
        <f t="shared" si="463"/>
        <v>0</v>
      </c>
      <c r="F1845" s="10"/>
      <c r="G1845" s="5" t="s">
        <v>45</v>
      </c>
      <c r="H1845" s="5" t="str">
        <f t="shared" si="462"/>
        <v>160007</v>
      </c>
      <c r="I1845" s="78" t="s">
        <v>291</v>
      </c>
      <c r="J1845" s="78" t="s">
        <v>589</v>
      </c>
    </row>
    <row r="1846" spans="1:10" ht="15.75" x14ac:dyDescent="0.25">
      <c r="A1846" s="29" t="str">
        <f>'BoR4 Rollup'!A1846</f>
        <v>Total Other Charges</v>
      </c>
      <c r="B1846" s="121">
        <f>B1845+B1844+B1843+B1842</f>
        <v>0</v>
      </c>
      <c r="C1846" s="121">
        <f>C1845+C1844+C1843+C1842</f>
        <v>0</v>
      </c>
      <c r="D1846" s="121">
        <f>D1845+D1844+D1843+D1842</f>
        <v>0</v>
      </c>
      <c r="E1846" s="34">
        <f t="shared" si="463"/>
        <v>0</v>
      </c>
      <c r="F1846" s="60"/>
      <c r="G1846" s="5" t="s">
        <v>45</v>
      </c>
      <c r="H1846" s="5" t="str">
        <f t="shared" si="462"/>
        <v>160007</v>
      </c>
      <c r="I1846" s="78" t="s">
        <v>291</v>
      </c>
    </row>
    <row r="1847" spans="1:10" x14ac:dyDescent="0.2">
      <c r="A1847" s="26" t="str">
        <f>'BoR4 Rollup'!A1847</f>
        <v xml:space="preserve"> General Acquisitions</v>
      </c>
      <c r="B1847" s="115"/>
      <c r="C1847" s="115"/>
      <c r="D1847" s="115"/>
      <c r="E1847" s="28">
        <f t="shared" si="463"/>
        <v>0</v>
      </c>
      <c r="F1847" s="10"/>
      <c r="G1847" s="5" t="s">
        <v>45</v>
      </c>
      <c r="H1847" s="5" t="str">
        <f t="shared" si="462"/>
        <v>160007</v>
      </c>
      <c r="I1847" s="78" t="s">
        <v>291</v>
      </c>
      <c r="J1847" s="78" t="s">
        <v>590</v>
      </c>
    </row>
    <row r="1848" spans="1:10" x14ac:dyDescent="0.2">
      <c r="A1848" s="26" t="str">
        <f>'BoR4 Rollup'!A1848</f>
        <v xml:space="preserve"> Library Acquisitions</v>
      </c>
      <c r="B1848" s="115"/>
      <c r="C1848" s="115"/>
      <c r="D1848" s="115"/>
      <c r="E1848" s="28">
        <f t="shared" si="463"/>
        <v>0</v>
      </c>
      <c r="F1848" s="10"/>
      <c r="G1848" s="5" t="s">
        <v>45</v>
      </c>
      <c r="H1848" s="5" t="str">
        <f t="shared" si="462"/>
        <v>160007</v>
      </c>
      <c r="I1848" s="78" t="s">
        <v>291</v>
      </c>
      <c r="J1848" s="78" t="s">
        <v>590</v>
      </c>
    </row>
    <row r="1849" spans="1:10" x14ac:dyDescent="0.2">
      <c r="A1849" s="26" t="str">
        <f>'BoR4 Rollup'!A1849</f>
        <v xml:space="preserve"> Major Repairs</v>
      </c>
      <c r="B1849" s="115"/>
      <c r="C1849" s="115"/>
      <c r="D1849" s="115"/>
      <c r="E1849" s="28">
        <f t="shared" si="463"/>
        <v>0</v>
      </c>
      <c r="F1849" s="10"/>
      <c r="G1849" s="5" t="s">
        <v>45</v>
      </c>
      <c r="H1849" s="5" t="str">
        <f t="shared" si="462"/>
        <v>160007</v>
      </c>
      <c r="I1849" s="78" t="s">
        <v>291</v>
      </c>
    </row>
    <row r="1850" spans="1:10" ht="15.75" x14ac:dyDescent="0.25">
      <c r="A1850" s="29" t="str">
        <f>'BoR4 Rollup'!A1850</f>
        <v>Total Acquisitions and Major Repairs</v>
      </c>
      <c r="B1850" s="121">
        <f>B1849+B1848+B1847</f>
        <v>0</v>
      </c>
      <c r="C1850" s="121">
        <f>C1849+C1848+C1847</f>
        <v>0</v>
      </c>
      <c r="D1850" s="121">
        <f>D1849+D1848+D1847</f>
        <v>0</v>
      </c>
      <c r="E1850" s="34">
        <f t="shared" si="463"/>
        <v>0</v>
      </c>
      <c r="F1850" s="60"/>
      <c r="G1850" s="5" t="s">
        <v>45</v>
      </c>
      <c r="H1850" s="5" t="str">
        <f t="shared" si="462"/>
        <v>160007</v>
      </c>
      <c r="I1850" s="78" t="s">
        <v>291</v>
      </c>
    </row>
    <row r="1851" spans="1:10" ht="15.75" x14ac:dyDescent="0.25">
      <c r="A1851" s="29" t="str">
        <f>'BoR4 Rollup'!A1851</f>
        <v>Function Total</v>
      </c>
      <c r="B1851" s="118">
        <f>B1850+B1846+B1841+B1837</f>
        <v>0</v>
      </c>
      <c r="C1851" s="118">
        <f>C1850+C1846+C1841+C1837</f>
        <v>0</v>
      </c>
      <c r="D1851" s="118">
        <f>D1850+D1846+D1841+D1837</f>
        <v>0</v>
      </c>
      <c r="E1851" s="46">
        <f t="shared" si="463"/>
        <v>0</v>
      </c>
      <c r="F1851" s="59"/>
      <c r="G1851" s="5" t="s">
        <v>45</v>
      </c>
      <c r="H1851" s="5" t="str">
        <f>RIGHT($A$1833,6)</f>
        <v>160007</v>
      </c>
      <c r="I1851" s="78" t="s">
        <v>291</v>
      </c>
    </row>
    <row r="1852" spans="1:10" ht="15.75" x14ac:dyDescent="0.25">
      <c r="A1852" s="124" t="str">
        <f>'BoR4 Rollup'!A1852</f>
        <v>Function:  Instruction</v>
      </c>
      <c r="B1852" s="125"/>
      <c r="C1852" s="126"/>
      <c r="D1852" s="126"/>
      <c r="E1852" s="128"/>
      <c r="F1852" s="4"/>
      <c r="G1852" s="5" t="s">
        <v>45</v>
      </c>
      <c r="H1852" s="5" t="str">
        <f t="shared" ref="H1852:H1871" si="464">RIGHT($A$1854,6)</f>
        <v>160008</v>
      </c>
      <c r="I1852" s="78" t="s">
        <v>294</v>
      </c>
    </row>
    <row r="1853" spans="1:10" ht="15.75" x14ac:dyDescent="0.25">
      <c r="A1853" s="129" t="str">
        <f>'BoR4 Rollup'!A1853</f>
        <v>Orgn:  Personal and Misc - Commercial Sewing</v>
      </c>
      <c r="B1853" s="130" t="str">
        <f>+'BoR4 Rollup'!B1853</f>
        <v>Actual</v>
      </c>
      <c r="C1853" s="130" t="str">
        <f>+'BoR4 Rollup'!C1853</f>
        <v>Budgeted</v>
      </c>
      <c r="D1853" s="130" t="str">
        <f>+'BoR4 Rollup'!D1853</f>
        <v>Budgeted</v>
      </c>
      <c r="E1853" s="132" t="str">
        <f>'BoR4 Rollup'!E1832</f>
        <v>2022-2023 +/-</v>
      </c>
      <c r="F1853" s="44"/>
      <c r="G1853" s="5" t="s">
        <v>45</v>
      </c>
      <c r="H1853" s="5" t="str">
        <f t="shared" si="464"/>
        <v>160008</v>
      </c>
      <c r="I1853" s="78" t="s">
        <v>294</v>
      </c>
    </row>
    <row r="1854" spans="1:10" ht="15.75" x14ac:dyDescent="0.25">
      <c r="A1854" s="133" t="str">
        <f>'BoR4 Rollup'!A1854</f>
        <v>Organization ID:  160008</v>
      </c>
      <c r="B1854" s="134" t="str">
        <f>'BoR4 Rollup'!$B$6</f>
        <v>2022-2023</v>
      </c>
      <c r="C1854" s="134" t="str">
        <f>'BoR4 Rollup'!$C$6</f>
        <v>2022-2023</v>
      </c>
      <c r="D1854" s="134" t="str">
        <f>'BoR4 Rollup'!$D$6</f>
        <v>2023-2024</v>
      </c>
      <c r="E1854" s="136" t="str">
        <f>'BoR4 Rollup'!$E$6</f>
        <v>2023-2024</v>
      </c>
      <c r="F1854" s="44"/>
      <c r="G1854" s="5" t="s">
        <v>45</v>
      </c>
      <c r="H1854" s="5" t="str">
        <f t="shared" si="464"/>
        <v>160008</v>
      </c>
      <c r="I1854" s="78" t="s">
        <v>294</v>
      </c>
    </row>
    <row r="1855" spans="1:10" x14ac:dyDescent="0.2">
      <c r="A1855" s="26" t="str">
        <f>'BoR4 Rollup'!A1855</f>
        <v xml:space="preserve">  Salaries</v>
      </c>
      <c r="B1855" s="115"/>
      <c r="C1855" s="115"/>
      <c r="D1855" s="115"/>
      <c r="E1855" s="28">
        <f t="shared" ref="E1855:E1872" si="465">+D1855-C1855</f>
        <v>0</v>
      </c>
      <c r="F1855" s="10"/>
      <c r="G1855" s="5" t="s">
        <v>45</v>
      </c>
      <c r="H1855" s="5" t="str">
        <f t="shared" si="464"/>
        <v>160008</v>
      </c>
      <c r="I1855" s="78" t="s">
        <v>294</v>
      </c>
      <c r="J1855" s="78" t="s">
        <v>582</v>
      </c>
    </row>
    <row r="1856" spans="1:10" x14ac:dyDescent="0.2">
      <c r="A1856" s="26" t="str">
        <f>'BoR4 Rollup'!A1856</f>
        <v xml:space="preserve">  Other Compensation</v>
      </c>
      <c r="B1856" s="115"/>
      <c r="C1856" s="115"/>
      <c r="D1856" s="115"/>
      <c r="E1856" s="28">
        <f t="shared" si="465"/>
        <v>0</v>
      </c>
      <c r="F1856" s="10"/>
      <c r="G1856" s="5" t="s">
        <v>45</v>
      </c>
      <c r="H1856" s="5" t="str">
        <f t="shared" si="464"/>
        <v>160008</v>
      </c>
      <c r="I1856" s="78" t="s">
        <v>294</v>
      </c>
    </row>
    <row r="1857" spans="1:10" x14ac:dyDescent="0.2">
      <c r="A1857" s="26" t="str">
        <f>'BoR4 Rollup'!A1857</f>
        <v xml:space="preserve">  Related Benefits</v>
      </c>
      <c r="B1857" s="115"/>
      <c r="C1857" s="115"/>
      <c r="D1857" s="153"/>
      <c r="E1857" s="28">
        <f t="shared" si="465"/>
        <v>0</v>
      </c>
      <c r="F1857" s="10"/>
      <c r="G1857" s="5" t="s">
        <v>45</v>
      </c>
      <c r="H1857" s="5" t="str">
        <f t="shared" si="464"/>
        <v>160008</v>
      </c>
      <c r="I1857" s="78" t="s">
        <v>294</v>
      </c>
      <c r="J1857" s="78" t="s">
        <v>583</v>
      </c>
    </row>
    <row r="1858" spans="1:10" ht="15.75" x14ac:dyDescent="0.25">
      <c r="A1858" s="29" t="str">
        <f>'BoR4 Rollup'!A1858</f>
        <v>Total Personal Services</v>
      </c>
      <c r="B1858" s="118">
        <f>B1857+B1856+B1855</f>
        <v>0</v>
      </c>
      <c r="C1858" s="118">
        <f>C1857+C1856+C1855</f>
        <v>0</v>
      </c>
      <c r="D1858" s="118">
        <f>D1857+D1856+D1855</f>
        <v>0</v>
      </c>
      <c r="E1858" s="31">
        <f t="shared" si="465"/>
        <v>0</v>
      </c>
      <c r="F1858" s="32"/>
      <c r="G1858" s="5" t="s">
        <v>45</v>
      </c>
      <c r="H1858" s="5" t="str">
        <f t="shared" si="464"/>
        <v>160008</v>
      </c>
      <c r="I1858" s="78" t="s">
        <v>294</v>
      </c>
    </row>
    <row r="1859" spans="1:10" x14ac:dyDescent="0.2">
      <c r="A1859" s="26" t="str">
        <f>'BoR4 Rollup'!A1859</f>
        <v xml:space="preserve"> Travel</v>
      </c>
      <c r="B1859" s="115"/>
      <c r="C1859" s="115"/>
      <c r="D1859" s="115"/>
      <c r="E1859" s="28">
        <f t="shared" si="465"/>
        <v>0</v>
      </c>
      <c r="F1859" s="10"/>
      <c r="G1859" s="5" t="s">
        <v>45</v>
      </c>
      <c r="H1859" s="5" t="str">
        <f t="shared" si="464"/>
        <v>160008</v>
      </c>
      <c r="I1859" s="78" t="s">
        <v>294</v>
      </c>
      <c r="J1859" s="78" t="s">
        <v>584</v>
      </c>
    </row>
    <row r="1860" spans="1:10" x14ac:dyDescent="0.2">
      <c r="A1860" s="26" t="str">
        <f>'BoR4 Rollup'!A1860</f>
        <v xml:space="preserve"> Operating Services</v>
      </c>
      <c r="B1860" s="115"/>
      <c r="C1860" s="115"/>
      <c r="D1860" s="115"/>
      <c r="E1860" s="28">
        <f t="shared" si="465"/>
        <v>0</v>
      </c>
      <c r="F1860" s="10"/>
      <c r="G1860" s="5" t="s">
        <v>45</v>
      </c>
      <c r="H1860" s="5" t="str">
        <f t="shared" si="464"/>
        <v>160008</v>
      </c>
      <c r="I1860" s="78" t="s">
        <v>294</v>
      </c>
      <c r="J1860" s="78" t="s">
        <v>585</v>
      </c>
    </row>
    <row r="1861" spans="1:10" x14ac:dyDescent="0.2">
      <c r="A1861" s="26" t="str">
        <f>'BoR4 Rollup'!A1861</f>
        <v xml:space="preserve"> Supplies</v>
      </c>
      <c r="B1861" s="115"/>
      <c r="C1861" s="115"/>
      <c r="D1861" s="115"/>
      <c r="E1861" s="28">
        <f t="shared" si="465"/>
        <v>0</v>
      </c>
      <c r="F1861" s="10"/>
      <c r="G1861" s="5" t="s">
        <v>45</v>
      </c>
      <c r="H1861" s="5" t="str">
        <f t="shared" si="464"/>
        <v>160008</v>
      </c>
      <c r="I1861" s="78" t="s">
        <v>294</v>
      </c>
      <c r="J1861" s="78" t="s">
        <v>586</v>
      </c>
    </row>
    <row r="1862" spans="1:10" ht="15.75" x14ac:dyDescent="0.25">
      <c r="A1862" s="29" t="str">
        <f>'BoR4 Rollup'!A1862</f>
        <v>Total Operating Expenses</v>
      </c>
      <c r="B1862" s="121">
        <f>B1861+B1860+B1859</f>
        <v>0</v>
      </c>
      <c r="C1862" s="121">
        <f>C1861+C1860+C1859</f>
        <v>0</v>
      </c>
      <c r="D1862" s="121">
        <f>D1861+D1860+D1859</f>
        <v>0</v>
      </c>
      <c r="E1862" s="34">
        <f t="shared" si="465"/>
        <v>0</v>
      </c>
      <c r="F1862" s="35"/>
      <c r="G1862" s="5" t="s">
        <v>45</v>
      </c>
      <c r="H1862" s="5" t="str">
        <f t="shared" si="464"/>
        <v>160008</v>
      </c>
      <c r="I1862" s="78" t="s">
        <v>294</v>
      </c>
    </row>
    <row r="1863" spans="1:10" x14ac:dyDescent="0.2">
      <c r="A1863" s="26" t="str">
        <f>'BoR4 Rollup'!A1863</f>
        <v xml:space="preserve"> Professional Services</v>
      </c>
      <c r="B1863" s="115"/>
      <c r="C1863" s="115"/>
      <c r="D1863" s="115"/>
      <c r="E1863" s="28">
        <f t="shared" si="465"/>
        <v>0</v>
      </c>
      <c r="F1863" s="10"/>
      <c r="G1863" s="5" t="s">
        <v>45</v>
      </c>
      <c r="H1863" s="5" t="str">
        <f t="shared" si="464"/>
        <v>160008</v>
      </c>
      <c r="I1863" s="78" t="s">
        <v>294</v>
      </c>
      <c r="J1863" s="78" t="s">
        <v>587</v>
      </c>
    </row>
    <row r="1864" spans="1:10" x14ac:dyDescent="0.2">
      <c r="A1864" s="26" t="str">
        <f>'BoR4 Rollup'!A1864</f>
        <v xml:space="preserve"> Other Charges</v>
      </c>
      <c r="B1864" s="115"/>
      <c r="C1864" s="115"/>
      <c r="D1864" s="115"/>
      <c r="E1864" s="28">
        <f t="shared" si="465"/>
        <v>0</v>
      </c>
      <c r="F1864" s="10"/>
      <c r="G1864" s="5" t="s">
        <v>45</v>
      </c>
      <c r="H1864" s="5" t="str">
        <f t="shared" si="464"/>
        <v>160008</v>
      </c>
      <c r="I1864" s="78" t="s">
        <v>294</v>
      </c>
      <c r="J1864" s="78" t="s">
        <v>588</v>
      </c>
    </row>
    <row r="1865" spans="1:10" x14ac:dyDescent="0.2">
      <c r="A1865" s="26" t="str">
        <f>'BoR4 Rollup'!A1865</f>
        <v xml:space="preserve"> Debt Services</v>
      </c>
      <c r="B1865" s="115"/>
      <c r="C1865" s="115"/>
      <c r="D1865" s="115"/>
      <c r="E1865" s="28">
        <f t="shared" si="465"/>
        <v>0</v>
      </c>
      <c r="F1865" s="10"/>
      <c r="G1865" s="5" t="s">
        <v>45</v>
      </c>
      <c r="H1865" s="5" t="str">
        <f t="shared" si="464"/>
        <v>160008</v>
      </c>
      <c r="I1865" s="78" t="s">
        <v>294</v>
      </c>
    </row>
    <row r="1866" spans="1:10" x14ac:dyDescent="0.2">
      <c r="A1866" s="26" t="str">
        <f>'BoR4 Rollup'!A1866</f>
        <v xml:space="preserve"> Interagency Transfers</v>
      </c>
      <c r="B1866" s="115"/>
      <c r="C1866" s="115"/>
      <c r="D1866" s="115"/>
      <c r="E1866" s="28">
        <f t="shared" si="465"/>
        <v>0</v>
      </c>
      <c r="F1866" s="10"/>
      <c r="G1866" s="5" t="s">
        <v>45</v>
      </c>
      <c r="H1866" s="5" t="str">
        <f t="shared" si="464"/>
        <v>160008</v>
      </c>
      <c r="I1866" s="78" t="s">
        <v>294</v>
      </c>
      <c r="J1866" s="78" t="s">
        <v>589</v>
      </c>
    </row>
    <row r="1867" spans="1:10" ht="15.75" x14ac:dyDescent="0.25">
      <c r="A1867" s="29" t="str">
        <f>'BoR4 Rollup'!A1867</f>
        <v>Total Other Charges</v>
      </c>
      <c r="B1867" s="121">
        <f>B1866+B1865+B1864+B1863</f>
        <v>0</v>
      </c>
      <c r="C1867" s="121">
        <f>C1866+C1865+C1864+C1863</f>
        <v>0</v>
      </c>
      <c r="D1867" s="121">
        <f>D1866+D1865+D1864+D1863</f>
        <v>0</v>
      </c>
      <c r="E1867" s="34">
        <f t="shared" si="465"/>
        <v>0</v>
      </c>
      <c r="F1867" s="35"/>
      <c r="G1867" s="5" t="s">
        <v>45</v>
      </c>
      <c r="H1867" s="5" t="str">
        <f t="shared" si="464"/>
        <v>160008</v>
      </c>
      <c r="I1867" s="78" t="s">
        <v>294</v>
      </c>
    </row>
    <row r="1868" spans="1:10" x14ac:dyDescent="0.2">
      <c r="A1868" s="26" t="str">
        <f>'BoR4 Rollup'!A1868</f>
        <v xml:space="preserve"> General Acquisitions</v>
      </c>
      <c r="B1868" s="115"/>
      <c r="C1868" s="115"/>
      <c r="D1868" s="115"/>
      <c r="E1868" s="28">
        <f t="shared" si="465"/>
        <v>0</v>
      </c>
      <c r="F1868" s="10"/>
      <c r="G1868" s="5" t="s">
        <v>45</v>
      </c>
      <c r="H1868" s="5" t="str">
        <f t="shared" si="464"/>
        <v>160008</v>
      </c>
      <c r="I1868" s="78" t="s">
        <v>294</v>
      </c>
      <c r="J1868" s="78" t="s">
        <v>590</v>
      </c>
    </row>
    <row r="1869" spans="1:10" x14ac:dyDescent="0.2">
      <c r="A1869" s="26" t="str">
        <f>'BoR4 Rollup'!A1869</f>
        <v xml:space="preserve"> Library Acquisitions</v>
      </c>
      <c r="B1869" s="115"/>
      <c r="C1869" s="115"/>
      <c r="D1869" s="115"/>
      <c r="E1869" s="28">
        <f t="shared" si="465"/>
        <v>0</v>
      </c>
      <c r="F1869" s="10"/>
      <c r="G1869" s="5" t="s">
        <v>45</v>
      </c>
      <c r="H1869" s="5" t="str">
        <f t="shared" si="464"/>
        <v>160008</v>
      </c>
      <c r="I1869" s="78" t="s">
        <v>294</v>
      </c>
      <c r="J1869" s="78" t="s">
        <v>590</v>
      </c>
    </row>
    <row r="1870" spans="1:10" x14ac:dyDescent="0.2">
      <c r="A1870" s="26" t="str">
        <f>'BoR4 Rollup'!A1870</f>
        <v xml:space="preserve"> Major Repairs</v>
      </c>
      <c r="B1870" s="115"/>
      <c r="C1870" s="115"/>
      <c r="D1870" s="115"/>
      <c r="E1870" s="28">
        <f t="shared" si="465"/>
        <v>0</v>
      </c>
      <c r="F1870" s="10"/>
      <c r="G1870" s="5" t="s">
        <v>45</v>
      </c>
      <c r="H1870" s="5" t="str">
        <f t="shared" si="464"/>
        <v>160008</v>
      </c>
      <c r="I1870" s="78" t="s">
        <v>294</v>
      </c>
    </row>
    <row r="1871" spans="1:10" ht="15.75" x14ac:dyDescent="0.25">
      <c r="A1871" s="29" t="str">
        <f>'BoR4 Rollup'!A1871</f>
        <v>Total Acquisitions and Major Repairs</v>
      </c>
      <c r="B1871" s="121">
        <f>B1870+B1869+B1868</f>
        <v>0</v>
      </c>
      <c r="C1871" s="121">
        <f>C1870+C1869+C1868</f>
        <v>0</v>
      </c>
      <c r="D1871" s="121">
        <f>D1870+D1869+D1868</f>
        <v>0</v>
      </c>
      <c r="E1871" s="34">
        <f t="shared" si="465"/>
        <v>0</v>
      </c>
      <c r="F1871" s="35"/>
      <c r="G1871" s="5" t="s">
        <v>45</v>
      </c>
      <c r="H1871" s="5" t="str">
        <f t="shared" si="464"/>
        <v>160008</v>
      </c>
      <c r="I1871" s="78" t="s">
        <v>294</v>
      </c>
    </row>
    <row r="1872" spans="1:10" ht="15.75" x14ac:dyDescent="0.25">
      <c r="A1872" s="29" t="str">
        <f>'BoR4 Rollup'!A1872</f>
        <v>Function Total</v>
      </c>
      <c r="B1872" s="118">
        <f>B1871+B1867+B1862+B1858</f>
        <v>0</v>
      </c>
      <c r="C1872" s="118">
        <f>C1871+C1867+C1862+C1858</f>
        <v>0</v>
      </c>
      <c r="D1872" s="118">
        <f>D1871+D1867+D1862+D1858</f>
        <v>0</v>
      </c>
      <c r="E1872" s="46">
        <f t="shared" si="465"/>
        <v>0</v>
      </c>
      <c r="F1872" s="32"/>
      <c r="G1872" s="5" t="s">
        <v>45</v>
      </c>
      <c r="H1872" s="5" t="str">
        <f>RIGHT($A$1854,6)</f>
        <v>160008</v>
      </c>
      <c r="I1872" s="78" t="s">
        <v>294</v>
      </c>
    </row>
    <row r="1873" spans="1:10" ht="15.75" x14ac:dyDescent="0.25">
      <c r="A1873" s="124" t="str">
        <f>'BoR4 Rollup'!A1873</f>
        <v>Function:  Instruction</v>
      </c>
      <c r="B1873" s="125"/>
      <c r="C1873" s="126"/>
      <c r="D1873" s="126"/>
      <c r="E1873" s="128"/>
      <c r="F1873" s="4"/>
      <c r="G1873" s="5" t="s">
        <v>45</v>
      </c>
      <c r="H1873" s="5" t="str">
        <f t="shared" ref="H1873:H1892" si="466">RIGHT($A$1875,6)</f>
        <v>160009</v>
      </c>
      <c r="I1873" s="78" t="s">
        <v>297</v>
      </c>
    </row>
    <row r="1874" spans="1:10" ht="15.75" x14ac:dyDescent="0.25">
      <c r="A1874" s="129" t="str">
        <f>'BoR4 Rollup'!A1874</f>
        <v>Orgn:  Personal and Misc - Cosmetology</v>
      </c>
      <c r="B1874" s="130" t="str">
        <f>+'BoR4 Rollup'!B1874</f>
        <v>Actual</v>
      </c>
      <c r="C1874" s="130" t="str">
        <f>+'BoR4 Rollup'!C1874</f>
        <v>Budgeted</v>
      </c>
      <c r="D1874" s="130" t="str">
        <f>+'BoR4 Rollup'!D1874</f>
        <v>Budgeted</v>
      </c>
      <c r="E1874" s="132" t="str">
        <f>'BoR4 Rollup'!E1853</f>
        <v>2022-2023 +/-</v>
      </c>
      <c r="F1874" s="44"/>
      <c r="G1874" s="5" t="s">
        <v>45</v>
      </c>
      <c r="H1874" s="5" t="str">
        <f t="shared" si="466"/>
        <v>160009</v>
      </c>
      <c r="I1874" s="78" t="s">
        <v>297</v>
      </c>
    </row>
    <row r="1875" spans="1:10" ht="15.75" x14ac:dyDescent="0.25">
      <c r="A1875" s="133" t="str">
        <f>'BoR4 Rollup'!A1875</f>
        <v>Organization ID:  160009</v>
      </c>
      <c r="B1875" s="134" t="str">
        <f>'BoR4 Rollup'!$B$6</f>
        <v>2022-2023</v>
      </c>
      <c r="C1875" s="134" t="str">
        <f>'BoR4 Rollup'!$C$6</f>
        <v>2022-2023</v>
      </c>
      <c r="D1875" s="134" t="str">
        <f>'BoR4 Rollup'!$D$6</f>
        <v>2023-2024</v>
      </c>
      <c r="E1875" s="136" t="str">
        <f>'BoR4 Rollup'!$E$6</f>
        <v>2023-2024</v>
      </c>
      <c r="F1875" s="44"/>
      <c r="G1875" s="5" t="s">
        <v>45</v>
      </c>
      <c r="H1875" s="5" t="str">
        <f t="shared" si="466"/>
        <v>160009</v>
      </c>
      <c r="I1875" s="78" t="s">
        <v>297</v>
      </c>
    </row>
    <row r="1876" spans="1:10" x14ac:dyDescent="0.2">
      <c r="A1876" s="26" t="str">
        <f>'BoR4 Rollup'!A1876</f>
        <v xml:space="preserve">  Salaries</v>
      </c>
      <c r="B1876" s="115"/>
      <c r="C1876" s="115"/>
      <c r="D1876" s="115"/>
      <c r="E1876" s="28">
        <f t="shared" ref="E1876:E1893" si="467">+D1876-C1876</f>
        <v>0</v>
      </c>
      <c r="F1876" s="25"/>
      <c r="G1876" s="5" t="s">
        <v>45</v>
      </c>
      <c r="H1876" s="5" t="str">
        <f t="shared" si="466"/>
        <v>160009</v>
      </c>
      <c r="I1876" s="78" t="s">
        <v>297</v>
      </c>
      <c r="J1876" s="78" t="s">
        <v>582</v>
      </c>
    </row>
    <row r="1877" spans="1:10" x14ac:dyDescent="0.2">
      <c r="A1877" s="26" t="str">
        <f>'BoR4 Rollup'!A1877</f>
        <v xml:space="preserve">  Other Compensation</v>
      </c>
      <c r="B1877" s="115"/>
      <c r="C1877" s="115"/>
      <c r="D1877" s="115"/>
      <c r="E1877" s="28">
        <f t="shared" si="467"/>
        <v>0</v>
      </c>
      <c r="F1877" s="25"/>
      <c r="G1877" s="5" t="s">
        <v>45</v>
      </c>
      <c r="H1877" s="5" t="str">
        <f t="shared" si="466"/>
        <v>160009</v>
      </c>
      <c r="I1877" s="78" t="s">
        <v>297</v>
      </c>
    </row>
    <row r="1878" spans="1:10" x14ac:dyDescent="0.2">
      <c r="A1878" s="26" t="str">
        <f>'BoR4 Rollup'!A1878</f>
        <v xml:space="preserve">  Related Benefits</v>
      </c>
      <c r="B1878" s="115"/>
      <c r="C1878" s="115"/>
      <c r="D1878" s="153"/>
      <c r="E1878" s="28">
        <f t="shared" si="467"/>
        <v>0</v>
      </c>
      <c r="F1878" s="25"/>
      <c r="G1878" s="5" t="s">
        <v>45</v>
      </c>
      <c r="H1878" s="5" t="str">
        <f t="shared" si="466"/>
        <v>160009</v>
      </c>
      <c r="I1878" s="78" t="s">
        <v>297</v>
      </c>
      <c r="J1878" s="78" t="s">
        <v>583</v>
      </c>
    </row>
    <row r="1879" spans="1:10" ht="15.75" x14ac:dyDescent="0.25">
      <c r="A1879" s="29" t="str">
        <f>'BoR4 Rollup'!A1879</f>
        <v>Total Personal Services</v>
      </c>
      <c r="B1879" s="118">
        <f>B1878+B1877+B1876</f>
        <v>0</v>
      </c>
      <c r="C1879" s="118">
        <f>C1878+C1877+C1876</f>
        <v>0</v>
      </c>
      <c r="D1879" s="118">
        <f>D1878+D1877+D1876</f>
        <v>0</v>
      </c>
      <c r="E1879" s="31">
        <f t="shared" si="467"/>
        <v>0</v>
      </c>
      <c r="F1879" s="32"/>
      <c r="G1879" s="5" t="s">
        <v>45</v>
      </c>
      <c r="H1879" s="5" t="str">
        <f t="shared" si="466"/>
        <v>160009</v>
      </c>
      <c r="I1879" s="78" t="s">
        <v>297</v>
      </c>
    </row>
    <row r="1880" spans="1:10" x14ac:dyDescent="0.2">
      <c r="A1880" s="26" t="str">
        <f>'BoR4 Rollup'!A1880</f>
        <v xml:space="preserve"> Travel</v>
      </c>
      <c r="B1880" s="115"/>
      <c r="C1880" s="115"/>
      <c r="D1880" s="115"/>
      <c r="E1880" s="28">
        <f t="shared" si="467"/>
        <v>0</v>
      </c>
      <c r="F1880" s="25"/>
      <c r="G1880" s="5" t="s">
        <v>45</v>
      </c>
      <c r="H1880" s="5" t="str">
        <f t="shared" si="466"/>
        <v>160009</v>
      </c>
      <c r="I1880" s="78" t="s">
        <v>297</v>
      </c>
      <c r="J1880" s="78" t="s">
        <v>584</v>
      </c>
    </row>
    <row r="1881" spans="1:10" x14ac:dyDescent="0.2">
      <c r="A1881" s="26" t="str">
        <f>'BoR4 Rollup'!A1881</f>
        <v xml:space="preserve"> Operating Services</v>
      </c>
      <c r="B1881" s="115"/>
      <c r="C1881" s="115"/>
      <c r="D1881" s="115"/>
      <c r="E1881" s="28">
        <f t="shared" si="467"/>
        <v>0</v>
      </c>
      <c r="F1881" s="25"/>
      <c r="G1881" s="5" t="s">
        <v>45</v>
      </c>
      <c r="H1881" s="5" t="str">
        <f t="shared" si="466"/>
        <v>160009</v>
      </c>
      <c r="I1881" s="78" t="s">
        <v>297</v>
      </c>
      <c r="J1881" s="78" t="s">
        <v>585</v>
      </c>
    </row>
    <row r="1882" spans="1:10" x14ac:dyDescent="0.2">
      <c r="A1882" s="26" t="str">
        <f>'BoR4 Rollup'!A1882</f>
        <v xml:space="preserve"> Supplies</v>
      </c>
      <c r="B1882" s="115"/>
      <c r="C1882" s="115"/>
      <c r="D1882" s="115"/>
      <c r="E1882" s="28">
        <f t="shared" si="467"/>
        <v>0</v>
      </c>
      <c r="F1882" s="25"/>
      <c r="G1882" s="5" t="s">
        <v>45</v>
      </c>
      <c r="H1882" s="5" t="str">
        <f t="shared" si="466"/>
        <v>160009</v>
      </c>
      <c r="I1882" s="78" t="s">
        <v>297</v>
      </c>
      <c r="J1882" s="78" t="s">
        <v>586</v>
      </c>
    </row>
    <row r="1883" spans="1:10" ht="15.75" x14ac:dyDescent="0.25">
      <c r="A1883" s="29" t="str">
        <f>'BoR4 Rollup'!A1883</f>
        <v>Total Operating Expenses</v>
      </c>
      <c r="B1883" s="121">
        <f>B1882+B1881+B1880</f>
        <v>0</v>
      </c>
      <c r="C1883" s="121">
        <f>C1882+C1881+C1880</f>
        <v>0</v>
      </c>
      <c r="D1883" s="121">
        <f>D1882+D1881+D1880</f>
        <v>0</v>
      </c>
      <c r="E1883" s="34">
        <f t="shared" si="467"/>
        <v>0</v>
      </c>
      <c r="F1883" s="35"/>
      <c r="G1883" s="5" t="s">
        <v>45</v>
      </c>
      <c r="H1883" s="5" t="str">
        <f t="shared" si="466"/>
        <v>160009</v>
      </c>
      <c r="I1883" s="78" t="s">
        <v>297</v>
      </c>
    </row>
    <row r="1884" spans="1:10" x14ac:dyDescent="0.2">
      <c r="A1884" s="26" t="str">
        <f>'BoR4 Rollup'!A1884</f>
        <v xml:space="preserve"> Professional Services</v>
      </c>
      <c r="B1884" s="115"/>
      <c r="C1884" s="115"/>
      <c r="D1884" s="115"/>
      <c r="E1884" s="28">
        <f t="shared" si="467"/>
        <v>0</v>
      </c>
      <c r="F1884" s="25"/>
      <c r="G1884" s="5" t="s">
        <v>45</v>
      </c>
      <c r="H1884" s="5" t="str">
        <f t="shared" si="466"/>
        <v>160009</v>
      </c>
      <c r="I1884" s="78" t="s">
        <v>297</v>
      </c>
      <c r="J1884" s="78" t="s">
        <v>587</v>
      </c>
    </row>
    <row r="1885" spans="1:10" x14ac:dyDescent="0.2">
      <c r="A1885" s="26" t="str">
        <f>'BoR4 Rollup'!A1885</f>
        <v xml:space="preserve"> Other Charges</v>
      </c>
      <c r="B1885" s="115"/>
      <c r="C1885" s="115"/>
      <c r="D1885" s="115"/>
      <c r="E1885" s="28">
        <f t="shared" si="467"/>
        <v>0</v>
      </c>
      <c r="F1885" s="25"/>
      <c r="G1885" s="5" t="s">
        <v>45</v>
      </c>
      <c r="H1885" s="5" t="str">
        <f t="shared" si="466"/>
        <v>160009</v>
      </c>
      <c r="I1885" s="78" t="s">
        <v>297</v>
      </c>
      <c r="J1885" s="78" t="s">
        <v>588</v>
      </c>
    </row>
    <row r="1886" spans="1:10" x14ac:dyDescent="0.2">
      <c r="A1886" s="26" t="str">
        <f>'BoR4 Rollup'!A1886</f>
        <v xml:space="preserve"> Debt Services</v>
      </c>
      <c r="B1886" s="115"/>
      <c r="C1886" s="115"/>
      <c r="D1886" s="115"/>
      <c r="E1886" s="28">
        <f t="shared" si="467"/>
        <v>0</v>
      </c>
      <c r="F1886" s="25"/>
      <c r="G1886" s="5" t="s">
        <v>45</v>
      </c>
      <c r="H1886" s="5" t="str">
        <f t="shared" si="466"/>
        <v>160009</v>
      </c>
      <c r="I1886" s="78" t="s">
        <v>297</v>
      </c>
    </row>
    <row r="1887" spans="1:10" x14ac:dyDescent="0.2">
      <c r="A1887" s="26" t="str">
        <f>'BoR4 Rollup'!A1887</f>
        <v xml:space="preserve"> Interagency Transfers</v>
      </c>
      <c r="B1887" s="115"/>
      <c r="C1887" s="115"/>
      <c r="D1887" s="115"/>
      <c r="E1887" s="28">
        <f t="shared" si="467"/>
        <v>0</v>
      </c>
      <c r="F1887" s="25"/>
      <c r="G1887" s="5" t="s">
        <v>45</v>
      </c>
      <c r="H1887" s="5" t="str">
        <f t="shared" si="466"/>
        <v>160009</v>
      </c>
      <c r="I1887" s="78" t="s">
        <v>297</v>
      </c>
      <c r="J1887" s="78" t="s">
        <v>589</v>
      </c>
    </row>
    <row r="1888" spans="1:10" ht="15.75" x14ac:dyDescent="0.25">
      <c r="A1888" s="29" t="str">
        <f>'BoR4 Rollup'!A1888</f>
        <v>Total Other Charges</v>
      </c>
      <c r="B1888" s="121">
        <f>B1887+B1886+B1885+B1884</f>
        <v>0</v>
      </c>
      <c r="C1888" s="121">
        <f>C1887+C1886+C1885+C1884</f>
        <v>0</v>
      </c>
      <c r="D1888" s="121">
        <f>D1887+D1886+D1885+D1884</f>
        <v>0</v>
      </c>
      <c r="E1888" s="34">
        <f t="shared" si="467"/>
        <v>0</v>
      </c>
      <c r="F1888" s="35"/>
      <c r="G1888" s="5" t="s">
        <v>45</v>
      </c>
      <c r="H1888" s="5" t="str">
        <f t="shared" si="466"/>
        <v>160009</v>
      </c>
      <c r="I1888" s="78" t="s">
        <v>297</v>
      </c>
    </row>
    <row r="1889" spans="1:10" x14ac:dyDescent="0.2">
      <c r="A1889" s="26" t="str">
        <f>'BoR4 Rollup'!A1889</f>
        <v xml:space="preserve"> General Acquisitions</v>
      </c>
      <c r="B1889" s="115"/>
      <c r="C1889" s="115"/>
      <c r="D1889" s="115"/>
      <c r="E1889" s="28">
        <f t="shared" si="467"/>
        <v>0</v>
      </c>
      <c r="F1889" s="25"/>
      <c r="G1889" s="5" t="s">
        <v>45</v>
      </c>
      <c r="H1889" s="5" t="str">
        <f t="shared" si="466"/>
        <v>160009</v>
      </c>
      <c r="I1889" s="78" t="s">
        <v>297</v>
      </c>
      <c r="J1889" s="78" t="s">
        <v>590</v>
      </c>
    </row>
    <row r="1890" spans="1:10" x14ac:dyDescent="0.2">
      <c r="A1890" s="26" t="str">
        <f>'BoR4 Rollup'!A1890</f>
        <v xml:space="preserve"> Library Acquisitions</v>
      </c>
      <c r="B1890" s="115"/>
      <c r="C1890" s="115"/>
      <c r="D1890" s="115"/>
      <c r="E1890" s="28">
        <f t="shared" si="467"/>
        <v>0</v>
      </c>
      <c r="F1890" s="25"/>
      <c r="G1890" s="5" t="s">
        <v>45</v>
      </c>
      <c r="H1890" s="5" t="str">
        <f t="shared" si="466"/>
        <v>160009</v>
      </c>
      <c r="I1890" s="78" t="s">
        <v>297</v>
      </c>
      <c r="J1890" s="78" t="s">
        <v>590</v>
      </c>
    </row>
    <row r="1891" spans="1:10" x14ac:dyDescent="0.2">
      <c r="A1891" s="26" t="str">
        <f>'BoR4 Rollup'!A1891</f>
        <v xml:space="preserve"> Major Repairs</v>
      </c>
      <c r="B1891" s="115"/>
      <c r="C1891" s="115"/>
      <c r="D1891" s="115"/>
      <c r="E1891" s="28">
        <f t="shared" si="467"/>
        <v>0</v>
      </c>
      <c r="F1891" s="25"/>
      <c r="G1891" s="5" t="s">
        <v>45</v>
      </c>
      <c r="H1891" s="5" t="str">
        <f t="shared" si="466"/>
        <v>160009</v>
      </c>
      <c r="I1891" s="78" t="s">
        <v>297</v>
      </c>
    </row>
    <row r="1892" spans="1:10" ht="15.75" x14ac:dyDescent="0.25">
      <c r="A1892" s="29" t="str">
        <f>'BoR4 Rollup'!A1892</f>
        <v>Total Acquisitions and Major Repairs</v>
      </c>
      <c r="B1892" s="121">
        <f>B1891+B1890+B1889</f>
        <v>0</v>
      </c>
      <c r="C1892" s="121">
        <f>C1891+C1890+C1889</f>
        <v>0</v>
      </c>
      <c r="D1892" s="121">
        <f>D1891+D1890+D1889</f>
        <v>0</v>
      </c>
      <c r="E1892" s="34">
        <f t="shared" si="467"/>
        <v>0</v>
      </c>
      <c r="F1892" s="35"/>
      <c r="G1892" s="5" t="s">
        <v>45</v>
      </c>
      <c r="H1892" s="5" t="str">
        <f t="shared" si="466"/>
        <v>160009</v>
      </c>
      <c r="I1892" s="78" t="s">
        <v>297</v>
      </c>
    </row>
    <row r="1893" spans="1:10" ht="15.75" x14ac:dyDescent="0.25">
      <c r="A1893" s="29" t="str">
        <f>'BoR4 Rollup'!A1893</f>
        <v>Function Total</v>
      </c>
      <c r="B1893" s="118">
        <f>B1892+B1888+B1883+B1879</f>
        <v>0</v>
      </c>
      <c r="C1893" s="118">
        <f>C1892+C1888+C1883+C1879</f>
        <v>0</v>
      </c>
      <c r="D1893" s="118">
        <f>D1892+D1888+D1883+D1879</f>
        <v>0</v>
      </c>
      <c r="E1893" s="46">
        <f t="shared" si="467"/>
        <v>0</v>
      </c>
      <c r="F1893" s="32"/>
      <c r="G1893" s="5" t="s">
        <v>45</v>
      </c>
      <c r="H1893" s="5" t="str">
        <f>RIGHT($A$1875,6)</f>
        <v>160009</v>
      </c>
      <c r="I1893" s="78" t="s">
        <v>297</v>
      </c>
    </row>
    <row r="1894" spans="1:10" ht="15.75" x14ac:dyDescent="0.25">
      <c r="A1894" s="124" t="str">
        <f>'BoR4 Rollup'!A1894</f>
        <v>Function:  Instruction</v>
      </c>
      <c r="B1894" s="125"/>
      <c r="C1894" s="126"/>
      <c r="D1894" s="126"/>
      <c r="E1894" s="128"/>
      <c r="F1894" s="4"/>
      <c r="G1894" s="5" t="s">
        <v>45</v>
      </c>
      <c r="H1894" s="5" t="str">
        <f t="shared" ref="H1894:H1913" si="468">RIGHT($A$1896,6)</f>
        <v>160010</v>
      </c>
      <c r="I1894" s="78" t="s">
        <v>300</v>
      </c>
    </row>
    <row r="1895" spans="1:10" ht="15.75" x14ac:dyDescent="0.25">
      <c r="A1895" s="129" t="str">
        <f>'BoR4 Rollup'!A1895</f>
        <v>Orgn:  Personal and Misc - Meat Processing</v>
      </c>
      <c r="B1895" s="130" t="str">
        <f>+'BoR4 Rollup'!B1895</f>
        <v>Actual</v>
      </c>
      <c r="C1895" s="130" t="str">
        <f>+'BoR4 Rollup'!C1895</f>
        <v>Budgeted</v>
      </c>
      <c r="D1895" s="130" t="str">
        <f>+'BoR4 Rollup'!D1895</f>
        <v>Budgeted</v>
      </c>
      <c r="E1895" s="132" t="str">
        <f>'BoR4 Rollup'!E1874</f>
        <v>2022-2023 +/-</v>
      </c>
      <c r="F1895" s="18"/>
      <c r="G1895" s="5" t="s">
        <v>45</v>
      </c>
      <c r="H1895" s="5" t="str">
        <f t="shared" si="468"/>
        <v>160010</v>
      </c>
      <c r="I1895" s="78" t="s">
        <v>300</v>
      </c>
    </row>
    <row r="1896" spans="1:10" ht="15.75" x14ac:dyDescent="0.25">
      <c r="A1896" s="133" t="str">
        <f>'BoR4 Rollup'!A1896</f>
        <v>Organization ID:  160010</v>
      </c>
      <c r="B1896" s="134" t="str">
        <f>'BoR4 Rollup'!$B$6</f>
        <v>2022-2023</v>
      </c>
      <c r="C1896" s="134" t="str">
        <f>'BoR4 Rollup'!$C$6</f>
        <v>2022-2023</v>
      </c>
      <c r="D1896" s="134" t="str">
        <f>'BoR4 Rollup'!$D$6</f>
        <v>2023-2024</v>
      </c>
      <c r="E1896" s="136" t="str">
        <f>'BoR4 Rollup'!$E$6</f>
        <v>2023-2024</v>
      </c>
      <c r="F1896" s="18"/>
      <c r="G1896" s="5" t="s">
        <v>45</v>
      </c>
      <c r="H1896" s="5" t="str">
        <f t="shared" si="468"/>
        <v>160010</v>
      </c>
      <c r="I1896" s="78" t="s">
        <v>300</v>
      </c>
    </row>
    <row r="1897" spans="1:10" x14ac:dyDescent="0.2">
      <c r="A1897" s="26" t="str">
        <f>'BoR4 Rollup'!A1897</f>
        <v xml:space="preserve">  Salaries</v>
      </c>
      <c r="B1897" s="115"/>
      <c r="C1897" s="115"/>
      <c r="D1897" s="115"/>
      <c r="E1897" s="28">
        <f t="shared" ref="E1897:E1914" si="469">+D1897-C1897</f>
        <v>0</v>
      </c>
      <c r="F1897" s="25"/>
      <c r="G1897" s="5" t="s">
        <v>45</v>
      </c>
      <c r="H1897" s="5" t="str">
        <f t="shared" si="468"/>
        <v>160010</v>
      </c>
      <c r="I1897" s="78" t="s">
        <v>300</v>
      </c>
      <c r="J1897" s="78" t="s">
        <v>582</v>
      </c>
    </row>
    <row r="1898" spans="1:10" x14ac:dyDescent="0.2">
      <c r="A1898" s="26" t="str">
        <f>'BoR4 Rollup'!A1898</f>
        <v xml:space="preserve">  Other Compensation</v>
      </c>
      <c r="B1898" s="115"/>
      <c r="C1898" s="115"/>
      <c r="D1898" s="115"/>
      <c r="E1898" s="28">
        <f t="shared" si="469"/>
        <v>0</v>
      </c>
      <c r="F1898" s="25"/>
      <c r="G1898" s="5" t="s">
        <v>45</v>
      </c>
      <c r="H1898" s="5" t="str">
        <f t="shared" si="468"/>
        <v>160010</v>
      </c>
      <c r="I1898" s="78" t="s">
        <v>300</v>
      </c>
    </row>
    <row r="1899" spans="1:10" x14ac:dyDescent="0.2">
      <c r="A1899" s="26" t="str">
        <f>'BoR4 Rollup'!A1899</f>
        <v xml:space="preserve">  Related Benefits</v>
      </c>
      <c r="B1899" s="115"/>
      <c r="C1899" s="115"/>
      <c r="D1899" s="153"/>
      <c r="E1899" s="28">
        <f t="shared" si="469"/>
        <v>0</v>
      </c>
      <c r="F1899" s="25"/>
      <c r="G1899" s="5" t="s">
        <v>45</v>
      </c>
      <c r="H1899" s="5" t="str">
        <f t="shared" si="468"/>
        <v>160010</v>
      </c>
      <c r="I1899" s="78" t="s">
        <v>300</v>
      </c>
      <c r="J1899" s="78" t="s">
        <v>583</v>
      </c>
    </row>
    <row r="1900" spans="1:10" ht="15.75" x14ac:dyDescent="0.25">
      <c r="A1900" s="29" t="str">
        <f>'BoR4 Rollup'!A1900</f>
        <v>Total Personal Services</v>
      </c>
      <c r="B1900" s="118">
        <f>B1899+B1898+B1897</f>
        <v>0</v>
      </c>
      <c r="C1900" s="118">
        <f t="shared" ref="C1900:D1900" si="470">C1899+C1898+C1897</f>
        <v>0</v>
      </c>
      <c r="D1900" s="118">
        <f t="shared" si="470"/>
        <v>0</v>
      </c>
      <c r="E1900" s="31">
        <f t="shared" si="469"/>
        <v>0</v>
      </c>
      <c r="F1900" s="32"/>
      <c r="G1900" s="5" t="s">
        <v>45</v>
      </c>
      <c r="H1900" s="5" t="str">
        <f t="shared" si="468"/>
        <v>160010</v>
      </c>
      <c r="I1900" s="78" t="s">
        <v>300</v>
      </c>
    </row>
    <row r="1901" spans="1:10" x14ac:dyDescent="0.2">
      <c r="A1901" s="26" t="str">
        <f>'BoR4 Rollup'!A1901</f>
        <v xml:space="preserve"> Travel</v>
      </c>
      <c r="B1901" s="115"/>
      <c r="C1901" s="115"/>
      <c r="D1901" s="115"/>
      <c r="E1901" s="28">
        <f t="shared" si="469"/>
        <v>0</v>
      </c>
      <c r="F1901" s="25"/>
      <c r="G1901" s="5" t="s">
        <v>45</v>
      </c>
      <c r="H1901" s="5" t="str">
        <f t="shared" si="468"/>
        <v>160010</v>
      </c>
      <c r="I1901" s="78" t="s">
        <v>300</v>
      </c>
      <c r="J1901" s="78" t="s">
        <v>584</v>
      </c>
    </row>
    <row r="1902" spans="1:10" x14ac:dyDescent="0.2">
      <c r="A1902" s="26" t="str">
        <f>'BoR4 Rollup'!A1902</f>
        <v xml:space="preserve"> Operating Services</v>
      </c>
      <c r="B1902" s="115"/>
      <c r="C1902" s="115"/>
      <c r="D1902" s="115"/>
      <c r="E1902" s="28">
        <f t="shared" si="469"/>
        <v>0</v>
      </c>
      <c r="F1902" s="25"/>
      <c r="G1902" s="5" t="s">
        <v>45</v>
      </c>
      <c r="H1902" s="5" t="str">
        <f t="shared" si="468"/>
        <v>160010</v>
      </c>
      <c r="I1902" s="78" t="s">
        <v>300</v>
      </c>
      <c r="J1902" s="78" t="s">
        <v>585</v>
      </c>
    </row>
    <row r="1903" spans="1:10" x14ac:dyDescent="0.2">
      <c r="A1903" s="26" t="str">
        <f>'BoR4 Rollup'!A1903</f>
        <v xml:space="preserve"> Supplies</v>
      </c>
      <c r="B1903" s="115"/>
      <c r="C1903" s="115"/>
      <c r="D1903" s="115"/>
      <c r="E1903" s="28">
        <f t="shared" si="469"/>
        <v>0</v>
      </c>
      <c r="F1903" s="25"/>
      <c r="G1903" s="5" t="s">
        <v>45</v>
      </c>
      <c r="H1903" s="5" t="str">
        <f t="shared" si="468"/>
        <v>160010</v>
      </c>
      <c r="I1903" s="78" t="s">
        <v>300</v>
      </c>
      <c r="J1903" s="78" t="s">
        <v>586</v>
      </c>
    </row>
    <row r="1904" spans="1:10" ht="15.75" x14ac:dyDescent="0.25">
      <c r="A1904" s="29" t="str">
        <f>'BoR4 Rollup'!A1904</f>
        <v>Total Operating Expenses</v>
      </c>
      <c r="B1904" s="121">
        <f>B1903+B1902+B1901</f>
        <v>0</v>
      </c>
      <c r="C1904" s="121">
        <f t="shared" ref="C1904:D1904" si="471">C1903+C1902+C1901</f>
        <v>0</v>
      </c>
      <c r="D1904" s="121">
        <f t="shared" si="471"/>
        <v>0</v>
      </c>
      <c r="E1904" s="34">
        <f t="shared" si="469"/>
        <v>0</v>
      </c>
      <c r="F1904" s="35"/>
      <c r="G1904" s="5" t="s">
        <v>45</v>
      </c>
      <c r="H1904" s="5" t="str">
        <f t="shared" si="468"/>
        <v>160010</v>
      </c>
      <c r="I1904" s="78" t="s">
        <v>300</v>
      </c>
    </row>
    <row r="1905" spans="1:10" x14ac:dyDescent="0.2">
      <c r="A1905" s="26" t="str">
        <f>'BoR4 Rollup'!A1905</f>
        <v xml:space="preserve"> Professional Services</v>
      </c>
      <c r="B1905" s="115"/>
      <c r="C1905" s="115"/>
      <c r="D1905" s="115"/>
      <c r="E1905" s="28">
        <f t="shared" si="469"/>
        <v>0</v>
      </c>
      <c r="F1905" s="25"/>
      <c r="G1905" s="5" t="s">
        <v>45</v>
      </c>
      <c r="H1905" s="5" t="str">
        <f t="shared" si="468"/>
        <v>160010</v>
      </c>
      <c r="I1905" s="78" t="s">
        <v>300</v>
      </c>
      <c r="J1905" s="78" t="s">
        <v>587</v>
      </c>
    </row>
    <row r="1906" spans="1:10" x14ac:dyDescent="0.2">
      <c r="A1906" s="26" t="str">
        <f>'BoR4 Rollup'!A1906</f>
        <v xml:space="preserve"> Other Charges</v>
      </c>
      <c r="B1906" s="115"/>
      <c r="C1906" s="115"/>
      <c r="D1906" s="115"/>
      <c r="E1906" s="28">
        <f t="shared" si="469"/>
        <v>0</v>
      </c>
      <c r="F1906" s="25"/>
      <c r="G1906" s="5" t="s">
        <v>45</v>
      </c>
      <c r="H1906" s="5" t="str">
        <f t="shared" si="468"/>
        <v>160010</v>
      </c>
      <c r="I1906" s="78" t="s">
        <v>300</v>
      </c>
      <c r="J1906" s="78" t="s">
        <v>588</v>
      </c>
    </row>
    <row r="1907" spans="1:10" x14ac:dyDescent="0.2">
      <c r="A1907" s="26" t="str">
        <f>'BoR4 Rollup'!A1907</f>
        <v xml:space="preserve"> Debt Services</v>
      </c>
      <c r="B1907" s="115"/>
      <c r="C1907" s="115"/>
      <c r="D1907" s="115"/>
      <c r="E1907" s="28">
        <f t="shared" si="469"/>
        <v>0</v>
      </c>
      <c r="F1907" s="25"/>
      <c r="G1907" s="5" t="s">
        <v>45</v>
      </c>
      <c r="H1907" s="5" t="str">
        <f t="shared" si="468"/>
        <v>160010</v>
      </c>
      <c r="I1907" s="78" t="s">
        <v>300</v>
      </c>
    </row>
    <row r="1908" spans="1:10" x14ac:dyDescent="0.2">
      <c r="A1908" s="26" t="str">
        <f>'BoR4 Rollup'!A1908</f>
        <v xml:space="preserve"> Interagency Transfers</v>
      </c>
      <c r="B1908" s="115"/>
      <c r="C1908" s="115"/>
      <c r="D1908" s="115"/>
      <c r="E1908" s="28">
        <f t="shared" si="469"/>
        <v>0</v>
      </c>
      <c r="F1908" s="25"/>
      <c r="G1908" s="5" t="s">
        <v>45</v>
      </c>
      <c r="H1908" s="5" t="str">
        <f t="shared" si="468"/>
        <v>160010</v>
      </c>
      <c r="I1908" s="78" t="s">
        <v>300</v>
      </c>
      <c r="J1908" s="78" t="s">
        <v>589</v>
      </c>
    </row>
    <row r="1909" spans="1:10" ht="15.75" x14ac:dyDescent="0.25">
      <c r="A1909" s="29" t="str">
        <f>'BoR4 Rollup'!A1909</f>
        <v>Total Other Charges</v>
      </c>
      <c r="B1909" s="121">
        <f>B1908+B1907+B1906+B1905</f>
        <v>0</v>
      </c>
      <c r="C1909" s="121">
        <f t="shared" ref="C1909:D1909" si="472">C1908+C1907+C1906+C1905</f>
        <v>0</v>
      </c>
      <c r="D1909" s="121">
        <f t="shared" si="472"/>
        <v>0</v>
      </c>
      <c r="E1909" s="34">
        <f t="shared" si="469"/>
        <v>0</v>
      </c>
      <c r="F1909" s="35"/>
      <c r="G1909" s="5" t="s">
        <v>45</v>
      </c>
      <c r="H1909" s="5" t="str">
        <f t="shared" si="468"/>
        <v>160010</v>
      </c>
      <c r="I1909" s="78" t="s">
        <v>300</v>
      </c>
    </row>
    <row r="1910" spans="1:10" x14ac:dyDescent="0.2">
      <c r="A1910" s="26" t="str">
        <f>'BoR4 Rollup'!A1910</f>
        <v xml:space="preserve"> General Acquisitions</v>
      </c>
      <c r="B1910" s="115"/>
      <c r="C1910" s="115"/>
      <c r="D1910" s="115"/>
      <c r="E1910" s="28">
        <f t="shared" si="469"/>
        <v>0</v>
      </c>
      <c r="F1910" s="25"/>
      <c r="G1910" s="5" t="s">
        <v>45</v>
      </c>
      <c r="H1910" s="5" t="str">
        <f t="shared" si="468"/>
        <v>160010</v>
      </c>
      <c r="I1910" s="78" t="s">
        <v>300</v>
      </c>
      <c r="J1910" s="78" t="s">
        <v>590</v>
      </c>
    </row>
    <row r="1911" spans="1:10" x14ac:dyDescent="0.2">
      <c r="A1911" s="26" t="str">
        <f>'BoR4 Rollup'!A1911</f>
        <v xml:space="preserve"> Library Acquisitions</v>
      </c>
      <c r="B1911" s="115"/>
      <c r="C1911" s="115"/>
      <c r="D1911" s="115"/>
      <c r="E1911" s="28">
        <f t="shared" si="469"/>
        <v>0</v>
      </c>
      <c r="F1911" s="25"/>
      <c r="G1911" s="5" t="s">
        <v>45</v>
      </c>
      <c r="H1911" s="5" t="str">
        <f t="shared" si="468"/>
        <v>160010</v>
      </c>
      <c r="I1911" s="78" t="s">
        <v>300</v>
      </c>
      <c r="J1911" s="78" t="s">
        <v>590</v>
      </c>
    </row>
    <row r="1912" spans="1:10" x14ac:dyDescent="0.2">
      <c r="A1912" s="26" t="str">
        <f>'BoR4 Rollup'!A1912</f>
        <v xml:space="preserve"> Major Repairs</v>
      </c>
      <c r="B1912" s="115"/>
      <c r="C1912" s="115"/>
      <c r="D1912" s="115"/>
      <c r="E1912" s="28">
        <f t="shared" si="469"/>
        <v>0</v>
      </c>
      <c r="F1912" s="25"/>
      <c r="G1912" s="5" t="s">
        <v>45</v>
      </c>
      <c r="H1912" s="5" t="str">
        <f t="shared" si="468"/>
        <v>160010</v>
      </c>
      <c r="I1912" s="78" t="s">
        <v>300</v>
      </c>
    </row>
    <row r="1913" spans="1:10" ht="15.75" x14ac:dyDescent="0.25">
      <c r="A1913" s="29" t="str">
        <f>'BoR4 Rollup'!A1913</f>
        <v>Total Acquisitions and Major Repairs</v>
      </c>
      <c r="B1913" s="121">
        <f>B1912+B1911+B1910</f>
        <v>0</v>
      </c>
      <c r="C1913" s="121">
        <f t="shared" ref="C1913:D1913" si="473">C1912+C1911+C1910</f>
        <v>0</v>
      </c>
      <c r="D1913" s="121">
        <f t="shared" si="473"/>
        <v>0</v>
      </c>
      <c r="E1913" s="34">
        <f t="shared" si="469"/>
        <v>0</v>
      </c>
      <c r="F1913" s="35"/>
      <c r="G1913" s="5" t="s">
        <v>45</v>
      </c>
      <c r="H1913" s="5" t="str">
        <f t="shared" si="468"/>
        <v>160010</v>
      </c>
      <c r="I1913" s="78" t="s">
        <v>300</v>
      </c>
    </row>
    <row r="1914" spans="1:10" ht="15.75" x14ac:dyDescent="0.25">
      <c r="A1914" s="29" t="str">
        <f>'BoR4 Rollup'!A1914</f>
        <v>Function Total</v>
      </c>
      <c r="B1914" s="118">
        <f>B1913+B1909+B1904+B1900</f>
        <v>0</v>
      </c>
      <c r="C1914" s="118">
        <f t="shared" ref="C1914:D1914" si="474">C1913+C1909+C1904+C1900</f>
        <v>0</v>
      </c>
      <c r="D1914" s="118">
        <f t="shared" si="474"/>
        <v>0</v>
      </c>
      <c r="E1914" s="46">
        <f t="shared" si="469"/>
        <v>0</v>
      </c>
      <c r="F1914" s="32"/>
      <c r="G1914" s="5" t="s">
        <v>45</v>
      </c>
      <c r="H1914" s="5" t="str">
        <f>RIGHT($A$1896,6)</f>
        <v>160010</v>
      </c>
      <c r="I1914" s="78" t="s">
        <v>300</v>
      </c>
    </row>
    <row r="1915" spans="1:10" ht="15.75" x14ac:dyDescent="0.25">
      <c r="A1915" s="124" t="str">
        <f>'BoR4 Rollup'!A1915</f>
        <v>Function:  Instruction</v>
      </c>
      <c r="B1915" s="125"/>
      <c r="C1915" s="126"/>
      <c r="D1915" s="126"/>
      <c r="E1915" s="128"/>
      <c r="F1915" s="4"/>
      <c r="G1915" s="5" t="s">
        <v>32</v>
      </c>
      <c r="H1915" s="5" t="str">
        <f t="shared" ref="H1915:H1934" si="475">RIGHT($A$1917,6)</f>
        <v>161005</v>
      </c>
      <c r="I1915" s="78" t="s">
        <v>303</v>
      </c>
    </row>
    <row r="1916" spans="1:10" ht="15.75" x14ac:dyDescent="0.25">
      <c r="A1916" s="129" t="str">
        <f>'BoR4 Rollup'!A1916</f>
        <v>Orgn:  Prec Trds-Drafting &amp; Design Tech</v>
      </c>
      <c r="B1916" s="130" t="str">
        <f>+'BoR4 Rollup'!B1916</f>
        <v>Actual</v>
      </c>
      <c r="C1916" s="130" t="str">
        <f>+'BoR4 Rollup'!C1916</f>
        <v>Budgeted</v>
      </c>
      <c r="D1916" s="130" t="str">
        <f>+'BoR4 Rollup'!D1916</f>
        <v>Budgeted</v>
      </c>
      <c r="E1916" s="132" t="str">
        <f>'BoR4 Rollup'!E1895</f>
        <v>2022-2023 +/-</v>
      </c>
      <c r="F1916" s="44"/>
      <c r="G1916" s="5" t="s">
        <v>32</v>
      </c>
      <c r="H1916" s="5" t="str">
        <f t="shared" si="475"/>
        <v>161005</v>
      </c>
      <c r="I1916" s="78" t="s">
        <v>303</v>
      </c>
    </row>
    <row r="1917" spans="1:10" ht="15.75" x14ac:dyDescent="0.25">
      <c r="A1917" s="133" t="str">
        <f>'BoR4 Rollup'!A1917</f>
        <v>Organization ID:  161005</v>
      </c>
      <c r="B1917" s="134" t="str">
        <f>'BoR4 Rollup'!$B$6</f>
        <v>2022-2023</v>
      </c>
      <c r="C1917" s="134" t="str">
        <f>'BoR4 Rollup'!$C$6</f>
        <v>2022-2023</v>
      </c>
      <c r="D1917" s="134" t="str">
        <f>'BoR4 Rollup'!$D$6</f>
        <v>2023-2024</v>
      </c>
      <c r="E1917" s="136" t="str">
        <f>'BoR4 Rollup'!$E$6</f>
        <v>2023-2024</v>
      </c>
      <c r="F1917" s="44"/>
      <c r="G1917" s="5" t="s">
        <v>32</v>
      </c>
      <c r="H1917" s="5" t="str">
        <f t="shared" si="475"/>
        <v>161005</v>
      </c>
      <c r="I1917" s="78" t="s">
        <v>303</v>
      </c>
    </row>
    <row r="1918" spans="1:10" x14ac:dyDescent="0.2">
      <c r="A1918" s="26" t="str">
        <f>'BoR4 Rollup'!A1918</f>
        <v xml:space="preserve">  Salaries</v>
      </c>
      <c r="B1918" s="115"/>
      <c r="C1918" s="115"/>
      <c r="D1918" s="115"/>
      <c r="E1918" s="28">
        <f t="shared" ref="E1918:E1935" si="476">+D1918-C1918</f>
        <v>0</v>
      </c>
      <c r="F1918" s="25"/>
      <c r="G1918" s="5" t="s">
        <v>32</v>
      </c>
      <c r="H1918" s="5" t="str">
        <f t="shared" si="475"/>
        <v>161005</v>
      </c>
      <c r="I1918" s="78" t="s">
        <v>303</v>
      </c>
      <c r="J1918" s="78" t="s">
        <v>582</v>
      </c>
    </row>
    <row r="1919" spans="1:10" x14ac:dyDescent="0.2">
      <c r="A1919" s="26" t="str">
        <f>'BoR4 Rollup'!A1919</f>
        <v xml:space="preserve">  Other Compensation</v>
      </c>
      <c r="B1919" s="115"/>
      <c r="C1919" s="115"/>
      <c r="D1919" s="115"/>
      <c r="E1919" s="28">
        <f t="shared" si="476"/>
        <v>0</v>
      </c>
      <c r="F1919" s="25"/>
      <c r="G1919" s="5" t="s">
        <v>32</v>
      </c>
      <c r="H1919" s="5" t="str">
        <f t="shared" si="475"/>
        <v>161005</v>
      </c>
      <c r="I1919" s="78" t="s">
        <v>303</v>
      </c>
    </row>
    <row r="1920" spans="1:10" x14ac:dyDescent="0.2">
      <c r="A1920" s="26" t="str">
        <f>'BoR4 Rollup'!A1920</f>
        <v xml:space="preserve">  Related Benefits</v>
      </c>
      <c r="B1920" s="115"/>
      <c r="C1920" s="115"/>
      <c r="D1920" s="153"/>
      <c r="E1920" s="28">
        <f t="shared" si="476"/>
        <v>0</v>
      </c>
      <c r="F1920" s="25"/>
      <c r="G1920" s="5" t="s">
        <v>32</v>
      </c>
      <c r="H1920" s="5" t="str">
        <f t="shared" si="475"/>
        <v>161005</v>
      </c>
      <c r="I1920" s="78" t="s">
        <v>303</v>
      </c>
      <c r="J1920" s="78" t="s">
        <v>583</v>
      </c>
    </row>
    <row r="1921" spans="1:10" ht="15.75" x14ac:dyDescent="0.25">
      <c r="A1921" s="29" t="str">
        <f>'BoR4 Rollup'!A1921</f>
        <v>Total Personal Services</v>
      </c>
      <c r="B1921" s="118">
        <f>B1920+B1919+B1918</f>
        <v>0</v>
      </c>
      <c r="C1921" s="118">
        <f>C1920+C1919+C1918</f>
        <v>0</v>
      </c>
      <c r="D1921" s="118">
        <f>D1920+D1919+D1918</f>
        <v>0</v>
      </c>
      <c r="E1921" s="31">
        <f t="shared" si="476"/>
        <v>0</v>
      </c>
      <c r="F1921" s="32"/>
      <c r="G1921" s="5" t="s">
        <v>8</v>
      </c>
      <c r="H1921" s="5" t="str">
        <f t="shared" si="475"/>
        <v>161005</v>
      </c>
      <c r="I1921" s="78" t="s">
        <v>303</v>
      </c>
    </row>
    <row r="1922" spans="1:10" x14ac:dyDescent="0.2">
      <c r="A1922" s="26" t="str">
        <f>'BoR4 Rollup'!A1922</f>
        <v xml:space="preserve"> Travel</v>
      </c>
      <c r="B1922" s="115"/>
      <c r="C1922" s="115"/>
      <c r="D1922" s="115"/>
      <c r="E1922" s="28">
        <f t="shared" si="476"/>
        <v>0</v>
      </c>
      <c r="F1922" s="25"/>
      <c r="G1922" s="5" t="s">
        <v>32</v>
      </c>
      <c r="H1922" s="5" t="str">
        <f t="shared" si="475"/>
        <v>161005</v>
      </c>
      <c r="I1922" s="78" t="s">
        <v>303</v>
      </c>
      <c r="J1922" s="78" t="s">
        <v>584</v>
      </c>
    </row>
    <row r="1923" spans="1:10" x14ac:dyDescent="0.2">
      <c r="A1923" s="26" t="str">
        <f>'BoR4 Rollup'!A1923</f>
        <v xml:space="preserve"> Operating Services</v>
      </c>
      <c r="B1923" s="115"/>
      <c r="C1923" s="115"/>
      <c r="D1923" s="115"/>
      <c r="E1923" s="28">
        <f t="shared" si="476"/>
        <v>0</v>
      </c>
      <c r="F1923" s="25"/>
      <c r="G1923" s="5" t="s">
        <v>32</v>
      </c>
      <c r="H1923" s="5" t="str">
        <f t="shared" si="475"/>
        <v>161005</v>
      </c>
      <c r="I1923" s="78" t="s">
        <v>303</v>
      </c>
      <c r="J1923" s="78" t="s">
        <v>585</v>
      </c>
    </row>
    <row r="1924" spans="1:10" x14ac:dyDescent="0.2">
      <c r="A1924" s="26" t="str">
        <f>'BoR4 Rollup'!A1924</f>
        <v xml:space="preserve"> Supplies</v>
      </c>
      <c r="B1924" s="115"/>
      <c r="C1924" s="115"/>
      <c r="D1924" s="115"/>
      <c r="E1924" s="28">
        <f t="shared" si="476"/>
        <v>0</v>
      </c>
      <c r="F1924" s="25"/>
      <c r="G1924" s="5" t="s">
        <v>32</v>
      </c>
      <c r="H1924" s="5" t="str">
        <f t="shared" si="475"/>
        <v>161005</v>
      </c>
      <c r="I1924" s="78" t="s">
        <v>303</v>
      </c>
      <c r="J1924" s="78" t="s">
        <v>586</v>
      </c>
    </row>
    <row r="1925" spans="1:10" ht="15.75" x14ac:dyDescent="0.25">
      <c r="A1925" s="29" t="str">
        <f>'BoR4 Rollup'!A1925</f>
        <v>Total Operating Expenses</v>
      </c>
      <c r="B1925" s="121">
        <f>B1924+B1923+B1922</f>
        <v>0</v>
      </c>
      <c r="C1925" s="121">
        <f>C1924+C1923+C1922</f>
        <v>0</v>
      </c>
      <c r="D1925" s="121">
        <f>D1924+D1923+D1922</f>
        <v>0</v>
      </c>
      <c r="E1925" s="34">
        <f t="shared" si="476"/>
        <v>0</v>
      </c>
      <c r="F1925" s="35"/>
      <c r="G1925" s="5" t="s">
        <v>8</v>
      </c>
      <c r="H1925" s="5" t="str">
        <f t="shared" si="475"/>
        <v>161005</v>
      </c>
      <c r="I1925" s="78" t="s">
        <v>303</v>
      </c>
    </row>
    <row r="1926" spans="1:10" x14ac:dyDescent="0.2">
      <c r="A1926" s="26" t="str">
        <f>'BoR4 Rollup'!A1926</f>
        <v xml:space="preserve"> Professional Services</v>
      </c>
      <c r="B1926" s="115"/>
      <c r="C1926" s="115"/>
      <c r="D1926" s="115"/>
      <c r="E1926" s="28">
        <f t="shared" si="476"/>
        <v>0</v>
      </c>
      <c r="F1926" s="25"/>
      <c r="G1926" s="5" t="s">
        <v>32</v>
      </c>
      <c r="H1926" s="5" t="str">
        <f t="shared" si="475"/>
        <v>161005</v>
      </c>
      <c r="I1926" s="78" t="s">
        <v>303</v>
      </c>
      <c r="J1926" s="78" t="s">
        <v>587</v>
      </c>
    </row>
    <row r="1927" spans="1:10" x14ac:dyDescent="0.2">
      <c r="A1927" s="26" t="str">
        <f>'BoR4 Rollup'!A1927</f>
        <v xml:space="preserve"> Other Charges</v>
      </c>
      <c r="B1927" s="115"/>
      <c r="C1927" s="115"/>
      <c r="D1927" s="115"/>
      <c r="E1927" s="28">
        <f t="shared" si="476"/>
        <v>0</v>
      </c>
      <c r="F1927" s="25"/>
      <c r="G1927" s="5" t="s">
        <v>32</v>
      </c>
      <c r="H1927" s="5" t="str">
        <f t="shared" si="475"/>
        <v>161005</v>
      </c>
      <c r="I1927" s="78" t="s">
        <v>303</v>
      </c>
      <c r="J1927" s="78" t="s">
        <v>588</v>
      </c>
    </row>
    <row r="1928" spans="1:10" x14ac:dyDescent="0.2">
      <c r="A1928" s="26" t="str">
        <f>'BoR4 Rollup'!A1928</f>
        <v xml:space="preserve"> Debt Services</v>
      </c>
      <c r="B1928" s="115"/>
      <c r="C1928" s="115"/>
      <c r="D1928" s="115"/>
      <c r="E1928" s="28">
        <f t="shared" si="476"/>
        <v>0</v>
      </c>
      <c r="F1928" s="25"/>
      <c r="G1928" s="5" t="s">
        <v>32</v>
      </c>
      <c r="H1928" s="5" t="str">
        <f t="shared" si="475"/>
        <v>161005</v>
      </c>
      <c r="I1928" s="78" t="s">
        <v>303</v>
      </c>
    </row>
    <row r="1929" spans="1:10" x14ac:dyDescent="0.2">
      <c r="A1929" s="26" t="str">
        <f>'BoR4 Rollup'!A1929</f>
        <v xml:space="preserve"> Interagency Transfers</v>
      </c>
      <c r="B1929" s="115"/>
      <c r="C1929" s="115"/>
      <c r="D1929" s="115"/>
      <c r="E1929" s="28">
        <f t="shared" si="476"/>
        <v>0</v>
      </c>
      <c r="F1929" s="25"/>
      <c r="G1929" s="5" t="s">
        <v>32</v>
      </c>
      <c r="H1929" s="5" t="str">
        <f t="shared" si="475"/>
        <v>161005</v>
      </c>
      <c r="I1929" s="78" t="s">
        <v>303</v>
      </c>
      <c r="J1929" s="78" t="s">
        <v>589</v>
      </c>
    </row>
    <row r="1930" spans="1:10" ht="15.75" x14ac:dyDescent="0.25">
      <c r="A1930" s="29" t="str">
        <f>'BoR4 Rollup'!A1930</f>
        <v>Total Other Charges</v>
      </c>
      <c r="B1930" s="121">
        <f>B1929+B1928+B1927+B1926</f>
        <v>0</v>
      </c>
      <c r="C1930" s="121">
        <f>C1929+C1928+C1927+C1926</f>
        <v>0</v>
      </c>
      <c r="D1930" s="121">
        <f>D1929+D1928+D1927+D1926</f>
        <v>0</v>
      </c>
      <c r="E1930" s="34">
        <f t="shared" si="476"/>
        <v>0</v>
      </c>
      <c r="F1930" s="35"/>
      <c r="G1930" s="5" t="s">
        <v>8</v>
      </c>
      <c r="H1930" s="5" t="str">
        <f t="shared" si="475"/>
        <v>161005</v>
      </c>
      <c r="I1930" s="78" t="s">
        <v>303</v>
      </c>
    </row>
    <row r="1931" spans="1:10" x14ac:dyDescent="0.2">
      <c r="A1931" s="26" t="str">
        <f>'BoR4 Rollup'!A1931</f>
        <v xml:space="preserve"> General Acquisitions</v>
      </c>
      <c r="B1931" s="115"/>
      <c r="C1931" s="115"/>
      <c r="D1931" s="115"/>
      <c r="E1931" s="28">
        <f t="shared" si="476"/>
        <v>0</v>
      </c>
      <c r="F1931" s="25"/>
      <c r="G1931" s="5" t="s">
        <v>32</v>
      </c>
      <c r="H1931" s="5" t="str">
        <f t="shared" si="475"/>
        <v>161005</v>
      </c>
      <c r="I1931" s="78" t="s">
        <v>303</v>
      </c>
      <c r="J1931" s="78" t="s">
        <v>590</v>
      </c>
    </row>
    <row r="1932" spans="1:10" x14ac:dyDescent="0.2">
      <c r="A1932" s="26" t="str">
        <f>'BoR4 Rollup'!A1932</f>
        <v xml:space="preserve"> Library Acquisitions</v>
      </c>
      <c r="B1932" s="115"/>
      <c r="C1932" s="115"/>
      <c r="D1932" s="115"/>
      <c r="E1932" s="28">
        <f t="shared" si="476"/>
        <v>0</v>
      </c>
      <c r="F1932" s="25"/>
      <c r="G1932" s="5" t="s">
        <v>32</v>
      </c>
      <c r="H1932" s="5" t="str">
        <f t="shared" si="475"/>
        <v>161005</v>
      </c>
      <c r="I1932" s="78" t="s">
        <v>303</v>
      </c>
      <c r="J1932" s="78" t="s">
        <v>590</v>
      </c>
    </row>
    <row r="1933" spans="1:10" x14ac:dyDescent="0.2">
      <c r="A1933" s="26" t="str">
        <f>'BoR4 Rollup'!A1933</f>
        <v xml:space="preserve"> Major Repairs</v>
      </c>
      <c r="B1933" s="115"/>
      <c r="C1933" s="115"/>
      <c r="D1933" s="115"/>
      <c r="E1933" s="28">
        <f t="shared" si="476"/>
        <v>0</v>
      </c>
      <c r="F1933" s="25"/>
      <c r="G1933" s="5" t="s">
        <v>32</v>
      </c>
      <c r="H1933" s="5" t="str">
        <f t="shared" si="475"/>
        <v>161005</v>
      </c>
      <c r="I1933" s="78" t="s">
        <v>303</v>
      </c>
    </row>
    <row r="1934" spans="1:10" ht="15.75" x14ac:dyDescent="0.25">
      <c r="A1934" s="29" t="str">
        <f>'BoR4 Rollup'!A1934</f>
        <v>Total Acquisitions and Major Repairs</v>
      </c>
      <c r="B1934" s="121">
        <f>B1933+B1932+B1931</f>
        <v>0</v>
      </c>
      <c r="C1934" s="121">
        <f>C1933+C1932+C1931</f>
        <v>0</v>
      </c>
      <c r="D1934" s="121">
        <f>D1933+D1932+D1931</f>
        <v>0</v>
      </c>
      <c r="E1934" s="34">
        <f t="shared" si="476"/>
        <v>0</v>
      </c>
      <c r="F1934" s="35"/>
      <c r="G1934" s="5" t="s">
        <v>8</v>
      </c>
      <c r="H1934" s="5" t="str">
        <f t="shared" si="475"/>
        <v>161005</v>
      </c>
      <c r="I1934" s="78" t="s">
        <v>303</v>
      </c>
    </row>
    <row r="1935" spans="1:10" ht="15.75" x14ac:dyDescent="0.25">
      <c r="A1935" s="29" t="str">
        <f>'BoR4 Rollup'!A1935</f>
        <v>Function Total</v>
      </c>
      <c r="B1935" s="118">
        <f>B1934+B1930+B1925+B1921</f>
        <v>0</v>
      </c>
      <c r="C1935" s="118">
        <f>C1934+C1930+C1925+C1921</f>
        <v>0</v>
      </c>
      <c r="D1935" s="118">
        <f>D1934+D1930+D1925+D1921</f>
        <v>0</v>
      </c>
      <c r="E1935" s="46">
        <f t="shared" si="476"/>
        <v>0</v>
      </c>
      <c r="F1935" s="32"/>
      <c r="G1935" s="5" t="s">
        <v>8</v>
      </c>
      <c r="H1935" s="5" t="str">
        <f>RIGHT($A$1917,6)</f>
        <v>161005</v>
      </c>
      <c r="I1935" s="78" t="s">
        <v>303</v>
      </c>
    </row>
    <row r="1936" spans="1:10" ht="15.75" x14ac:dyDescent="0.25">
      <c r="A1936" s="124" t="str">
        <f>'BoR4 Rollup'!A1936</f>
        <v>Function:  Instruction</v>
      </c>
      <c r="B1936" s="125"/>
      <c r="C1936" s="126"/>
      <c r="D1936" s="126"/>
      <c r="E1936" s="128"/>
      <c r="F1936" s="4"/>
      <c r="G1936" s="5" t="s">
        <v>45</v>
      </c>
      <c r="H1936" s="5" t="str">
        <f t="shared" ref="H1936:H1955" si="477">RIGHT($A$1938,6)</f>
        <v>161006</v>
      </c>
      <c r="I1936" s="78" t="s">
        <v>306</v>
      </c>
    </row>
    <row r="1937" spans="1:10" ht="15.75" x14ac:dyDescent="0.25">
      <c r="A1937" s="129" t="str">
        <f>'BoR4 Rollup'!A1937</f>
        <v>Orgn:  Prec Trds/ Industrial Machine Shop</v>
      </c>
      <c r="B1937" s="130" t="str">
        <f>+'BoR4 Rollup'!B1937</f>
        <v>Actual</v>
      </c>
      <c r="C1937" s="130" t="str">
        <f>+'BoR4 Rollup'!C1937</f>
        <v>Budgeted</v>
      </c>
      <c r="D1937" s="130" t="str">
        <f>+'BoR4 Rollup'!D1937</f>
        <v>Budgeted</v>
      </c>
      <c r="E1937" s="132" t="str">
        <f>'BoR4 Rollup'!E1916</f>
        <v>2022-2023 +/-</v>
      </c>
      <c r="F1937" s="44"/>
      <c r="G1937" s="5" t="s">
        <v>45</v>
      </c>
      <c r="H1937" s="5" t="str">
        <f t="shared" si="477"/>
        <v>161006</v>
      </c>
      <c r="I1937" s="78" t="s">
        <v>306</v>
      </c>
    </row>
    <row r="1938" spans="1:10" ht="15.75" x14ac:dyDescent="0.25">
      <c r="A1938" s="133" t="str">
        <f>'BoR4 Rollup'!A1938</f>
        <v>Organization ID:  161006</v>
      </c>
      <c r="B1938" s="134" t="str">
        <f>'BoR4 Rollup'!$B$6</f>
        <v>2022-2023</v>
      </c>
      <c r="C1938" s="134" t="str">
        <f>'BoR4 Rollup'!$C$6</f>
        <v>2022-2023</v>
      </c>
      <c r="D1938" s="134" t="str">
        <f>'BoR4 Rollup'!$D$6</f>
        <v>2023-2024</v>
      </c>
      <c r="E1938" s="136" t="str">
        <f>'BoR4 Rollup'!$E$6</f>
        <v>2023-2024</v>
      </c>
      <c r="F1938" s="44"/>
      <c r="G1938" s="5" t="s">
        <v>45</v>
      </c>
      <c r="H1938" s="5" t="str">
        <f t="shared" si="477"/>
        <v>161006</v>
      </c>
      <c r="I1938" s="78" t="s">
        <v>306</v>
      </c>
    </row>
    <row r="1939" spans="1:10" x14ac:dyDescent="0.2">
      <c r="A1939" s="26" t="str">
        <f>'BoR4 Rollup'!A1939</f>
        <v xml:space="preserve">  Salaries</v>
      </c>
      <c r="B1939" s="115"/>
      <c r="C1939" s="115"/>
      <c r="D1939" s="115"/>
      <c r="E1939" s="28">
        <f t="shared" ref="E1939:E1956" si="478">+D1939-C1939</f>
        <v>0</v>
      </c>
      <c r="F1939" s="25"/>
      <c r="G1939" s="5" t="s">
        <v>45</v>
      </c>
      <c r="H1939" s="5" t="str">
        <f t="shared" si="477"/>
        <v>161006</v>
      </c>
      <c r="I1939" s="78" t="s">
        <v>306</v>
      </c>
      <c r="J1939" s="78" t="s">
        <v>582</v>
      </c>
    </row>
    <row r="1940" spans="1:10" x14ac:dyDescent="0.2">
      <c r="A1940" s="26" t="str">
        <f>'BoR4 Rollup'!A1940</f>
        <v xml:space="preserve">  Other Compensation</v>
      </c>
      <c r="B1940" s="115"/>
      <c r="C1940" s="115"/>
      <c r="D1940" s="115"/>
      <c r="E1940" s="28">
        <f t="shared" si="478"/>
        <v>0</v>
      </c>
      <c r="F1940" s="25"/>
      <c r="G1940" s="5" t="s">
        <v>45</v>
      </c>
      <c r="H1940" s="5" t="str">
        <f t="shared" si="477"/>
        <v>161006</v>
      </c>
      <c r="I1940" s="78" t="s">
        <v>306</v>
      </c>
    </row>
    <row r="1941" spans="1:10" x14ac:dyDescent="0.2">
      <c r="A1941" s="26" t="str">
        <f>'BoR4 Rollup'!A1941</f>
        <v xml:space="preserve">  Related Benefits</v>
      </c>
      <c r="B1941" s="115"/>
      <c r="C1941" s="115"/>
      <c r="D1941" s="153"/>
      <c r="E1941" s="28">
        <f t="shared" si="478"/>
        <v>0</v>
      </c>
      <c r="F1941" s="25"/>
      <c r="G1941" s="5" t="s">
        <v>45</v>
      </c>
      <c r="H1941" s="5" t="str">
        <f t="shared" si="477"/>
        <v>161006</v>
      </c>
      <c r="I1941" s="78" t="s">
        <v>306</v>
      </c>
      <c r="J1941" s="78" t="s">
        <v>583</v>
      </c>
    </row>
    <row r="1942" spans="1:10" ht="15.75" x14ac:dyDescent="0.25">
      <c r="A1942" s="29" t="str">
        <f>'BoR4 Rollup'!A1942</f>
        <v>Total Personal Services</v>
      </c>
      <c r="B1942" s="118">
        <f>B1941+B1940+B1939</f>
        <v>0</v>
      </c>
      <c r="C1942" s="118">
        <f>C1941+C1940+C1939</f>
        <v>0</v>
      </c>
      <c r="D1942" s="118">
        <f>D1941+D1940+D1939</f>
        <v>0</v>
      </c>
      <c r="E1942" s="31">
        <f t="shared" si="478"/>
        <v>0</v>
      </c>
      <c r="F1942" s="32"/>
      <c r="G1942" s="5" t="s">
        <v>45</v>
      </c>
      <c r="H1942" s="5" t="str">
        <f t="shared" si="477"/>
        <v>161006</v>
      </c>
      <c r="I1942" s="78" t="s">
        <v>306</v>
      </c>
    </row>
    <row r="1943" spans="1:10" x14ac:dyDescent="0.2">
      <c r="A1943" s="26" t="str">
        <f>'BoR4 Rollup'!A1943</f>
        <v xml:space="preserve"> Travel</v>
      </c>
      <c r="B1943" s="115"/>
      <c r="C1943" s="115"/>
      <c r="D1943" s="115"/>
      <c r="E1943" s="28">
        <f t="shared" si="478"/>
        <v>0</v>
      </c>
      <c r="F1943" s="25"/>
      <c r="G1943" s="5" t="s">
        <v>45</v>
      </c>
      <c r="H1943" s="5" t="str">
        <f t="shared" si="477"/>
        <v>161006</v>
      </c>
      <c r="I1943" s="78" t="s">
        <v>306</v>
      </c>
      <c r="J1943" s="78" t="s">
        <v>584</v>
      </c>
    </row>
    <row r="1944" spans="1:10" x14ac:dyDescent="0.2">
      <c r="A1944" s="26" t="str">
        <f>'BoR4 Rollup'!A1944</f>
        <v xml:space="preserve"> Operating Services</v>
      </c>
      <c r="B1944" s="115"/>
      <c r="C1944" s="115"/>
      <c r="D1944" s="115"/>
      <c r="E1944" s="28">
        <f t="shared" si="478"/>
        <v>0</v>
      </c>
      <c r="F1944" s="25"/>
      <c r="G1944" s="5" t="s">
        <v>45</v>
      </c>
      <c r="H1944" s="5" t="str">
        <f t="shared" si="477"/>
        <v>161006</v>
      </c>
      <c r="I1944" s="78" t="s">
        <v>306</v>
      </c>
      <c r="J1944" s="78" t="s">
        <v>585</v>
      </c>
    </row>
    <row r="1945" spans="1:10" x14ac:dyDescent="0.2">
      <c r="A1945" s="26" t="str">
        <f>'BoR4 Rollup'!A1945</f>
        <v xml:space="preserve"> Supplies</v>
      </c>
      <c r="B1945" s="115"/>
      <c r="C1945" s="115"/>
      <c r="D1945" s="115"/>
      <c r="E1945" s="28">
        <f t="shared" si="478"/>
        <v>0</v>
      </c>
      <c r="F1945" s="25"/>
      <c r="G1945" s="5" t="s">
        <v>45</v>
      </c>
      <c r="H1945" s="5" t="str">
        <f t="shared" si="477"/>
        <v>161006</v>
      </c>
      <c r="I1945" s="78" t="s">
        <v>306</v>
      </c>
      <c r="J1945" s="78" t="s">
        <v>586</v>
      </c>
    </row>
    <row r="1946" spans="1:10" ht="15.75" x14ac:dyDescent="0.25">
      <c r="A1946" s="29" t="str">
        <f>'BoR4 Rollup'!A1946</f>
        <v>Total Operating Expenses</v>
      </c>
      <c r="B1946" s="121">
        <f>B1945+B1944+B1943</f>
        <v>0</v>
      </c>
      <c r="C1946" s="121">
        <f>C1945+C1944+C1943</f>
        <v>0</v>
      </c>
      <c r="D1946" s="121">
        <f>D1945+D1944+D1943</f>
        <v>0</v>
      </c>
      <c r="E1946" s="34">
        <f t="shared" si="478"/>
        <v>0</v>
      </c>
      <c r="F1946" s="35"/>
      <c r="G1946" s="5" t="s">
        <v>45</v>
      </c>
      <c r="H1946" s="5" t="str">
        <f t="shared" si="477"/>
        <v>161006</v>
      </c>
      <c r="I1946" s="78" t="s">
        <v>306</v>
      </c>
    </row>
    <row r="1947" spans="1:10" x14ac:dyDescent="0.2">
      <c r="A1947" s="26" t="str">
        <f>'BoR4 Rollup'!A1947</f>
        <v xml:space="preserve"> Professional Services</v>
      </c>
      <c r="B1947" s="115"/>
      <c r="C1947" s="115"/>
      <c r="D1947" s="115"/>
      <c r="E1947" s="28">
        <f t="shared" si="478"/>
        <v>0</v>
      </c>
      <c r="F1947" s="25"/>
      <c r="G1947" s="5" t="s">
        <v>45</v>
      </c>
      <c r="H1947" s="5" t="str">
        <f t="shared" si="477"/>
        <v>161006</v>
      </c>
      <c r="I1947" s="78" t="s">
        <v>306</v>
      </c>
      <c r="J1947" s="78" t="s">
        <v>587</v>
      </c>
    </row>
    <row r="1948" spans="1:10" x14ac:dyDescent="0.2">
      <c r="A1948" s="26" t="str">
        <f>'BoR4 Rollup'!A1948</f>
        <v xml:space="preserve"> Other Charges</v>
      </c>
      <c r="B1948" s="115"/>
      <c r="C1948" s="115"/>
      <c r="D1948" s="115"/>
      <c r="E1948" s="28">
        <f t="shared" si="478"/>
        <v>0</v>
      </c>
      <c r="F1948" s="25"/>
      <c r="G1948" s="5" t="s">
        <v>45</v>
      </c>
      <c r="H1948" s="5" t="str">
        <f t="shared" si="477"/>
        <v>161006</v>
      </c>
      <c r="I1948" s="78" t="s">
        <v>306</v>
      </c>
      <c r="J1948" s="78" t="s">
        <v>588</v>
      </c>
    </row>
    <row r="1949" spans="1:10" x14ac:dyDescent="0.2">
      <c r="A1949" s="26" t="str">
        <f>'BoR4 Rollup'!A1949</f>
        <v xml:space="preserve"> Debt Services</v>
      </c>
      <c r="B1949" s="115"/>
      <c r="C1949" s="115"/>
      <c r="D1949" s="115"/>
      <c r="E1949" s="28">
        <f t="shared" si="478"/>
        <v>0</v>
      </c>
      <c r="F1949" s="25"/>
      <c r="G1949" s="5" t="s">
        <v>45</v>
      </c>
      <c r="H1949" s="5" t="str">
        <f t="shared" si="477"/>
        <v>161006</v>
      </c>
      <c r="I1949" s="78" t="s">
        <v>306</v>
      </c>
    </row>
    <row r="1950" spans="1:10" x14ac:dyDescent="0.2">
      <c r="A1950" s="26" t="str">
        <f>'BoR4 Rollup'!A1950</f>
        <v xml:space="preserve"> Interagency Transfers</v>
      </c>
      <c r="B1950" s="115"/>
      <c r="C1950" s="115"/>
      <c r="D1950" s="115"/>
      <c r="E1950" s="28">
        <f t="shared" si="478"/>
        <v>0</v>
      </c>
      <c r="F1950" s="25"/>
      <c r="G1950" s="5" t="s">
        <v>45</v>
      </c>
      <c r="H1950" s="5" t="str">
        <f t="shared" si="477"/>
        <v>161006</v>
      </c>
      <c r="I1950" s="78" t="s">
        <v>306</v>
      </c>
      <c r="J1950" s="78" t="s">
        <v>589</v>
      </c>
    </row>
    <row r="1951" spans="1:10" ht="15.75" x14ac:dyDescent="0.25">
      <c r="A1951" s="29" t="str">
        <f>'BoR4 Rollup'!A1951</f>
        <v>Total Other Charges</v>
      </c>
      <c r="B1951" s="121">
        <f>B1950+B1949+B1948+B1947</f>
        <v>0</v>
      </c>
      <c r="C1951" s="121">
        <f>C1950+C1949+C1948+C1947</f>
        <v>0</v>
      </c>
      <c r="D1951" s="121">
        <f>D1950+D1949+D1948+D1947</f>
        <v>0</v>
      </c>
      <c r="E1951" s="34">
        <f t="shared" si="478"/>
        <v>0</v>
      </c>
      <c r="F1951" s="35"/>
      <c r="G1951" s="5" t="s">
        <v>45</v>
      </c>
      <c r="H1951" s="5" t="str">
        <f t="shared" si="477"/>
        <v>161006</v>
      </c>
      <c r="I1951" s="78" t="s">
        <v>306</v>
      </c>
    </row>
    <row r="1952" spans="1:10" x14ac:dyDescent="0.2">
      <c r="A1952" s="26" t="str">
        <f>'BoR4 Rollup'!A1952</f>
        <v xml:space="preserve"> General Acquisitions</v>
      </c>
      <c r="B1952" s="115"/>
      <c r="C1952" s="115"/>
      <c r="D1952" s="115"/>
      <c r="E1952" s="28">
        <f t="shared" si="478"/>
        <v>0</v>
      </c>
      <c r="F1952" s="25"/>
      <c r="G1952" s="5" t="s">
        <v>45</v>
      </c>
      <c r="H1952" s="5" t="str">
        <f t="shared" si="477"/>
        <v>161006</v>
      </c>
      <c r="I1952" s="78" t="s">
        <v>306</v>
      </c>
      <c r="J1952" s="78" t="s">
        <v>590</v>
      </c>
    </row>
    <row r="1953" spans="1:10" x14ac:dyDescent="0.2">
      <c r="A1953" s="26" t="str">
        <f>'BoR4 Rollup'!A1953</f>
        <v xml:space="preserve"> Library Acquisitions</v>
      </c>
      <c r="B1953" s="115"/>
      <c r="C1953" s="115"/>
      <c r="D1953" s="115"/>
      <c r="E1953" s="28">
        <f t="shared" si="478"/>
        <v>0</v>
      </c>
      <c r="F1953" s="25"/>
      <c r="G1953" s="5" t="s">
        <v>45</v>
      </c>
      <c r="H1953" s="5" t="str">
        <f t="shared" si="477"/>
        <v>161006</v>
      </c>
      <c r="I1953" s="78" t="s">
        <v>306</v>
      </c>
      <c r="J1953" s="78" t="s">
        <v>590</v>
      </c>
    </row>
    <row r="1954" spans="1:10" x14ac:dyDescent="0.2">
      <c r="A1954" s="26" t="str">
        <f>'BoR4 Rollup'!A1954</f>
        <v xml:space="preserve"> Major Repairs</v>
      </c>
      <c r="B1954" s="115"/>
      <c r="C1954" s="115"/>
      <c r="D1954" s="115"/>
      <c r="E1954" s="28">
        <f t="shared" si="478"/>
        <v>0</v>
      </c>
      <c r="F1954" s="25"/>
      <c r="G1954" s="5" t="s">
        <v>45</v>
      </c>
      <c r="H1954" s="5" t="str">
        <f t="shared" si="477"/>
        <v>161006</v>
      </c>
      <c r="I1954" s="78" t="s">
        <v>306</v>
      </c>
    </row>
    <row r="1955" spans="1:10" ht="15.75" x14ac:dyDescent="0.25">
      <c r="A1955" s="29" t="str">
        <f>'BoR4 Rollup'!A1955</f>
        <v>Total Acquisitions and Major Repairs</v>
      </c>
      <c r="B1955" s="121">
        <f>B1954+B1953+B1952</f>
        <v>0</v>
      </c>
      <c r="C1955" s="121">
        <f>C1954+C1953+C1952</f>
        <v>0</v>
      </c>
      <c r="D1955" s="121">
        <f>D1954+D1953+D1952</f>
        <v>0</v>
      </c>
      <c r="E1955" s="34">
        <f t="shared" si="478"/>
        <v>0</v>
      </c>
      <c r="F1955" s="35"/>
      <c r="G1955" s="5" t="s">
        <v>45</v>
      </c>
      <c r="H1955" s="5" t="str">
        <f t="shared" si="477"/>
        <v>161006</v>
      </c>
      <c r="I1955" s="78" t="s">
        <v>306</v>
      </c>
    </row>
    <row r="1956" spans="1:10" ht="15.75" x14ac:dyDescent="0.25">
      <c r="A1956" s="29" t="str">
        <f>'BoR4 Rollup'!A1956</f>
        <v>Function Total</v>
      </c>
      <c r="B1956" s="118">
        <f>B1955+B1951+B1946+B1942</f>
        <v>0</v>
      </c>
      <c r="C1956" s="118">
        <f>C1955+C1951+C1946+C1942</f>
        <v>0</v>
      </c>
      <c r="D1956" s="118">
        <f>D1955+D1951+D1946+D1942</f>
        <v>0</v>
      </c>
      <c r="E1956" s="46">
        <f t="shared" si="478"/>
        <v>0</v>
      </c>
      <c r="F1956" s="32"/>
      <c r="G1956" s="5" t="s">
        <v>45</v>
      </c>
      <c r="H1956" s="5" t="str">
        <f>RIGHT($A$1938,6)</f>
        <v>161006</v>
      </c>
      <c r="I1956" s="78" t="s">
        <v>306</v>
      </c>
    </row>
    <row r="1957" spans="1:10" ht="15.75" x14ac:dyDescent="0.25">
      <c r="A1957" s="124" t="str">
        <f>'BoR4 Rollup'!A1957</f>
        <v>Function:  Instruction</v>
      </c>
      <c r="B1957" s="125"/>
      <c r="C1957" s="126"/>
      <c r="D1957" s="126"/>
      <c r="E1957" s="128"/>
      <c r="F1957" s="4"/>
      <c r="G1957" s="5" t="s">
        <v>45</v>
      </c>
      <c r="H1957" s="5" t="str">
        <f t="shared" ref="H1957:H1976" si="479">RIGHT($A$1959,6)</f>
        <v>161007</v>
      </c>
      <c r="I1957" s="78" t="s">
        <v>309</v>
      </c>
    </row>
    <row r="1958" spans="1:10" ht="15.75" x14ac:dyDescent="0.25">
      <c r="A1958" s="129" t="str">
        <f>'BoR4 Rollup'!A1958</f>
        <v>Orgn:  Prec Trds/ Industrial Maintenance Tcch</v>
      </c>
      <c r="B1958" s="130" t="str">
        <f>+'BoR4 Rollup'!B1958</f>
        <v>Actual</v>
      </c>
      <c r="C1958" s="130" t="str">
        <f>+'BoR4 Rollup'!C1958</f>
        <v>Budgeted</v>
      </c>
      <c r="D1958" s="130" t="str">
        <f>+'BoR4 Rollup'!D1958</f>
        <v>Budgeted</v>
      </c>
      <c r="E1958" s="132" t="str">
        <f>'BoR4 Rollup'!E1937</f>
        <v>2022-2023 +/-</v>
      </c>
      <c r="F1958" s="18"/>
      <c r="G1958" s="5" t="s">
        <v>45</v>
      </c>
      <c r="H1958" s="5" t="str">
        <f t="shared" si="479"/>
        <v>161007</v>
      </c>
      <c r="I1958" s="78" t="s">
        <v>309</v>
      </c>
    </row>
    <row r="1959" spans="1:10" ht="15.75" x14ac:dyDescent="0.25">
      <c r="A1959" s="133" t="str">
        <f>'BoR4 Rollup'!A1959</f>
        <v>Organization ID:  161007</v>
      </c>
      <c r="B1959" s="134" t="str">
        <f>'BoR4 Rollup'!$B$6</f>
        <v>2022-2023</v>
      </c>
      <c r="C1959" s="134" t="str">
        <f>'BoR4 Rollup'!$C$6</f>
        <v>2022-2023</v>
      </c>
      <c r="D1959" s="134" t="str">
        <f>'BoR4 Rollup'!$D$6</f>
        <v>2023-2024</v>
      </c>
      <c r="E1959" s="136" t="str">
        <f>'BoR4 Rollup'!$E$6</f>
        <v>2023-2024</v>
      </c>
      <c r="F1959" s="18"/>
      <c r="G1959" s="5" t="s">
        <v>45</v>
      </c>
      <c r="H1959" s="5" t="str">
        <f t="shared" si="479"/>
        <v>161007</v>
      </c>
      <c r="I1959" s="78" t="s">
        <v>309</v>
      </c>
    </row>
    <row r="1960" spans="1:10" x14ac:dyDescent="0.2">
      <c r="A1960" s="26" t="str">
        <f>'BoR4 Rollup'!A1960</f>
        <v xml:space="preserve">  Salaries</v>
      </c>
      <c r="B1960" s="115"/>
      <c r="C1960" s="115"/>
      <c r="D1960" s="115"/>
      <c r="E1960" s="28">
        <f t="shared" ref="E1960:E1977" si="480">+D1960-C1960</f>
        <v>0</v>
      </c>
      <c r="F1960" s="25"/>
      <c r="G1960" s="5" t="s">
        <v>45</v>
      </c>
      <c r="H1960" s="5" t="str">
        <f t="shared" si="479"/>
        <v>161007</v>
      </c>
      <c r="I1960" s="78" t="s">
        <v>309</v>
      </c>
      <c r="J1960" s="78" t="s">
        <v>582</v>
      </c>
    </row>
    <row r="1961" spans="1:10" x14ac:dyDescent="0.2">
      <c r="A1961" s="26" t="str">
        <f>'BoR4 Rollup'!A1961</f>
        <v xml:space="preserve">  Other Compensation</v>
      </c>
      <c r="B1961" s="115"/>
      <c r="C1961" s="115"/>
      <c r="D1961" s="115"/>
      <c r="E1961" s="28">
        <f t="shared" si="480"/>
        <v>0</v>
      </c>
      <c r="F1961" s="25"/>
      <c r="G1961" s="5" t="s">
        <v>45</v>
      </c>
      <c r="H1961" s="5" t="str">
        <f t="shared" si="479"/>
        <v>161007</v>
      </c>
      <c r="I1961" s="78" t="s">
        <v>309</v>
      </c>
    </row>
    <row r="1962" spans="1:10" x14ac:dyDescent="0.2">
      <c r="A1962" s="26" t="str">
        <f>'BoR4 Rollup'!A1962</f>
        <v xml:space="preserve">  Related Benefits</v>
      </c>
      <c r="B1962" s="115"/>
      <c r="C1962" s="115"/>
      <c r="D1962" s="153"/>
      <c r="E1962" s="28">
        <f t="shared" si="480"/>
        <v>0</v>
      </c>
      <c r="F1962" s="25"/>
      <c r="G1962" s="5" t="s">
        <v>45</v>
      </c>
      <c r="H1962" s="5" t="str">
        <f t="shared" si="479"/>
        <v>161007</v>
      </c>
      <c r="I1962" s="78" t="s">
        <v>309</v>
      </c>
      <c r="J1962" s="78" t="s">
        <v>583</v>
      </c>
    </row>
    <row r="1963" spans="1:10" ht="15.75" x14ac:dyDescent="0.25">
      <c r="A1963" s="29" t="str">
        <f>'BoR4 Rollup'!A1963</f>
        <v>Total Personal Services</v>
      </c>
      <c r="B1963" s="118">
        <f>B1962+B1961+B1960</f>
        <v>0</v>
      </c>
      <c r="C1963" s="118">
        <f t="shared" ref="C1963:D1963" si="481">C1962+C1961+C1960</f>
        <v>0</v>
      </c>
      <c r="D1963" s="118">
        <f t="shared" si="481"/>
        <v>0</v>
      </c>
      <c r="E1963" s="31">
        <f t="shared" si="480"/>
        <v>0</v>
      </c>
      <c r="F1963" s="32"/>
      <c r="G1963" s="5" t="s">
        <v>45</v>
      </c>
      <c r="H1963" s="5" t="str">
        <f t="shared" si="479"/>
        <v>161007</v>
      </c>
      <c r="I1963" s="78" t="s">
        <v>309</v>
      </c>
    </row>
    <row r="1964" spans="1:10" x14ac:dyDescent="0.2">
      <c r="A1964" s="26" t="str">
        <f>'BoR4 Rollup'!A1964</f>
        <v xml:space="preserve"> Travel</v>
      </c>
      <c r="B1964" s="115"/>
      <c r="C1964" s="115"/>
      <c r="D1964" s="115"/>
      <c r="E1964" s="28">
        <f t="shared" si="480"/>
        <v>0</v>
      </c>
      <c r="F1964" s="25"/>
      <c r="G1964" s="5" t="s">
        <v>45</v>
      </c>
      <c r="H1964" s="5" t="str">
        <f t="shared" si="479"/>
        <v>161007</v>
      </c>
      <c r="I1964" s="78" t="s">
        <v>309</v>
      </c>
      <c r="J1964" s="78" t="s">
        <v>584</v>
      </c>
    </row>
    <row r="1965" spans="1:10" x14ac:dyDescent="0.2">
      <c r="A1965" s="26" t="str">
        <f>'BoR4 Rollup'!A1965</f>
        <v xml:space="preserve"> Operating Services</v>
      </c>
      <c r="B1965" s="115"/>
      <c r="C1965" s="115"/>
      <c r="D1965" s="115"/>
      <c r="E1965" s="28">
        <f t="shared" si="480"/>
        <v>0</v>
      </c>
      <c r="F1965" s="25"/>
      <c r="G1965" s="5" t="s">
        <v>45</v>
      </c>
      <c r="H1965" s="5" t="str">
        <f t="shared" si="479"/>
        <v>161007</v>
      </c>
      <c r="I1965" s="78" t="s">
        <v>309</v>
      </c>
      <c r="J1965" s="78" t="s">
        <v>585</v>
      </c>
    </row>
    <row r="1966" spans="1:10" x14ac:dyDescent="0.2">
      <c r="A1966" s="26" t="str">
        <f>'BoR4 Rollup'!A1966</f>
        <v xml:space="preserve"> Supplies</v>
      </c>
      <c r="B1966" s="115"/>
      <c r="C1966" s="115"/>
      <c r="D1966" s="115"/>
      <c r="E1966" s="28">
        <f t="shared" si="480"/>
        <v>0</v>
      </c>
      <c r="F1966" s="25"/>
      <c r="G1966" s="5" t="s">
        <v>45</v>
      </c>
      <c r="H1966" s="5" t="str">
        <f t="shared" si="479"/>
        <v>161007</v>
      </c>
      <c r="I1966" s="78" t="s">
        <v>309</v>
      </c>
      <c r="J1966" s="78" t="s">
        <v>586</v>
      </c>
    </row>
    <row r="1967" spans="1:10" ht="15.75" x14ac:dyDescent="0.25">
      <c r="A1967" s="29" t="str">
        <f>'BoR4 Rollup'!A1967</f>
        <v>Total Operating Expenses</v>
      </c>
      <c r="B1967" s="121">
        <f>B1966+B1965+B1964</f>
        <v>0</v>
      </c>
      <c r="C1967" s="121">
        <f t="shared" ref="C1967:D1967" si="482">C1966+C1965+C1964</f>
        <v>0</v>
      </c>
      <c r="D1967" s="121">
        <f t="shared" si="482"/>
        <v>0</v>
      </c>
      <c r="E1967" s="34">
        <f t="shared" si="480"/>
        <v>0</v>
      </c>
      <c r="F1967" s="35"/>
      <c r="G1967" s="5" t="s">
        <v>45</v>
      </c>
      <c r="H1967" s="5" t="str">
        <f t="shared" si="479"/>
        <v>161007</v>
      </c>
      <c r="I1967" s="78" t="s">
        <v>309</v>
      </c>
    </row>
    <row r="1968" spans="1:10" x14ac:dyDescent="0.2">
      <c r="A1968" s="26" t="str">
        <f>'BoR4 Rollup'!A1968</f>
        <v xml:space="preserve"> Professional Services</v>
      </c>
      <c r="B1968" s="115"/>
      <c r="C1968" s="115"/>
      <c r="D1968" s="115"/>
      <c r="E1968" s="28">
        <f t="shared" si="480"/>
        <v>0</v>
      </c>
      <c r="F1968" s="25"/>
      <c r="G1968" s="5" t="s">
        <v>45</v>
      </c>
      <c r="H1968" s="5" t="str">
        <f t="shared" si="479"/>
        <v>161007</v>
      </c>
      <c r="I1968" s="78" t="s">
        <v>309</v>
      </c>
      <c r="J1968" s="78" t="s">
        <v>587</v>
      </c>
    </row>
    <row r="1969" spans="1:10" x14ac:dyDescent="0.2">
      <c r="A1969" s="26" t="str">
        <f>'BoR4 Rollup'!A1969</f>
        <v xml:space="preserve"> Other Charges</v>
      </c>
      <c r="B1969" s="115"/>
      <c r="C1969" s="115"/>
      <c r="D1969" s="115"/>
      <c r="E1969" s="28">
        <f t="shared" si="480"/>
        <v>0</v>
      </c>
      <c r="F1969" s="25"/>
      <c r="G1969" s="5" t="s">
        <v>45</v>
      </c>
      <c r="H1969" s="5" t="str">
        <f t="shared" si="479"/>
        <v>161007</v>
      </c>
      <c r="I1969" s="78" t="s">
        <v>309</v>
      </c>
      <c r="J1969" s="78" t="s">
        <v>588</v>
      </c>
    </row>
    <row r="1970" spans="1:10" x14ac:dyDescent="0.2">
      <c r="A1970" s="26" t="str">
        <f>'BoR4 Rollup'!A1970</f>
        <v xml:space="preserve"> Debt Services</v>
      </c>
      <c r="B1970" s="115"/>
      <c r="C1970" s="115"/>
      <c r="D1970" s="115"/>
      <c r="E1970" s="28">
        <f t="shared" si="480"/>
        <v>0</v>
      </c>
      <c r="F1970" s="25"/>
      <c r="G1970" s="5" t="s">
        <v>45</v>
      </c>
      <c r="H1970" s="5" t="str">
        <f t="shared" si="479"/>
        <v>161007</v>
      </c>
      <c r="I1970" s="78" t="s">
        <v>309</v>
      </c>
    </row>
    <row r="1971" spans="1:10" x14ac:dyDescent="0.2">
      <c r="A1971" s="26" t="str">
        <f>'BoR4 Rollup'!A1971</f>
        <v xml:space="preserve"> Interagency Transfers</v>
      </c>
      <c r="B1971" s="115"/>
      <c r="C1971" s="115"/>
      <c r="D1971" s="115"/>
      <c r="E1971" s="28">
        <f t="shared" si="480"/>
        <v>0</v>
      </c>
      <c r="F1971" s="25"/>
      <c r="G1971" s="5" t="s">
        <v>45</v>
      </c>
      <c r="H1971" s="5" t="str">
        <f t="shared" si="479"/>
        <v>161007</v>
      </c>
      <c r="I1971" s="78" t="s">
        <v>309</v>
      </c>
      <c r="J1971" s="78" t="s">
        <v>589</v>
      </c>
    </row>
    <row r="1972" spans="1:10" ht="15.75" x14ac:dyDescent="0.25">
      <c r="A1972" s="29" t="str">
        <f>'BoR4 Rollup'!A1972</f>
        <v>Total Other Charges</v>
      </c>
      <c r="B1972" s="121">
        <f>B1971+B1970+B1969+B1968</f>
        <v>0</v>
      </c>
      <c r="C1972" s="121">
        <f t="shared" ref="C1972:D1972" si="483">C1971+C1970+C1969+C1968</f>
        <v>0</v>
      </c>
      <c r="D1972" s="121">
        <f t="shared" si="483"/>
        <v>0</v>
      </c>
      <c r="E1972" s="34">
        <f t="shared" si="480"/>
        <v>0</v>
      </c>
      <c r="F1972" s="35"/>
      <c r="G1972" s="5" t="s">
        <v>45</v>
      </c>
      <c r="H1972" s="5" t="str">
        <f t="shared" si="479"/>
        <v>161007</v>
      </c>
      <c r="I1972" s="78" t="s">
        <v>309</v>
      </c>
    </row>
    <row r="1973" spans="1:10" x14ac:dyDescent="0.2">
      <c r="A1973" s="26" t="str">
        <f>'BoR4 Rollup'!A1973</f>
        <v xml:space="preserve"> General Acquisitions</v>
      </c>
      <c r="B1973" s="115"/>
      <c r="C1973" s="115"/>
      <c r="D1973" s="115"/>
      <c r="E1973" s="28">
        <f t="shared" si="480"/>
        <v>0</v>
      </c>
      <c r="F1973" s="25"/>
      <c r="G1973" s="5" t="s">
        <v>45</v>
      </c>
      <c r="H1973" s="5" t="str">
        <f t="shared" si="479"/>
        <v>161007</v>
      </c>
      <c r="I1973" s="78" t="s">
        <v>309</v>
      </c>
      <c r="J1973" s="78" t="s">
        <v>590</v>
      </c>
    </row>
    <row r="1974" spans="1:10" x14ac:dyDescent="0.2">
      <c r="A1974" s="26" t="str">
        <f>'BoR4 Rollup'!A1974</f>
        <v xml:space="preserve"> Library Acquisitions</v>
      </c>
      <c r="B1974" s="115"/>
      <c r="C1974" s="115"/>
      <c r="D1974" s="115"/>
      <c r="E1974" s="28">
        <f t="shared" si="480"/>
        <v>0</v>
      </c>
      <c r="F1974" s="25"/>
      <c r="G1974" s="5" t="s">
        <v>45</v>
      </c>
      <c r="H1974" s="5" t="str">
        <f t="shared" si="479"/>
        <v>161007</v>
      </c>
      <c r="I1974" s="78" t="s">
        <v>309</v>
      </c>
      <c r="J1974" s="78" t="s">
        <v>590</v>
      </c>
    </row>
    <row r="1975" spans="1:10" x14ac:dyDescent="0.2">
      <c r="A1975" s="26" t="str">
        <f>'BoR4 Rollup'!A1975</f>
        <v xml:space="preserve"> Major Repairs</v>
      </c>
      <c r="B1975" s="115"/>
      <c r="C1975" s="115"/>
      <c r="D1975" s="115"/>
      <c r="E1975" s="28">
        <f t="shared" si="480"/>
        <v>0</v>
      </c>
      <c r="F1975" s="25"/>
      <c r="G1975" s="5" t="s">
        <v>45</v>
      </c>
      <c r="H1975" s="5" t="str">
        <f t="shared" si="479"/>
        <v>161007</v>
      </c>
      <c r="I1975" s="78" t="s">
        <v>309</v>
      </c>
    </row>
    <row r="1976" spans="1:10" ht="15.75" x14ac:dyDescent="0.25">
      <c r="A1976" s="29" t="str">
        <f>'BoR4 Rollup'!A1976</f>
        <v>Total Acquisitions and Major Repairs</v>
      </c>
      <c r="B1976" s="121">
        <f>B1975+B1974+B1973</f>
        <v>0</v>
      </c>
      <c r="C1976" s="121">
        <f t="shared" ref="C1976:D1976" si="484">C1975+C1974+C1973</f>
        <v>0</v>
      </c>
      <c r="D1976" s="121">
        <f t="shared" si="484"/>
        <v>0</v>
      </c>
      <c r="E1976" s="34">
        <f t="shared" si="480"/>
        <v>0</v>
      </c>
      <c r="F1976" s="35"/>
      <c r="G1976" s="5" t="s">
        <v>45</v>
      </c>
      <c r="H1976" s="5" t="str">
        <f t="shared" si="479"/>
        <v>161007</v>
      </c>
      <c r="I1976" s="78" t="s">
        <v>309</v>
      </c>
    </row>
    <row r="1977" spans="1:10" ht="15.75" x14ac:dyDescent="0.25">
      <c r="A1977" s="29" t="str">
        <f>'BoR4 Rollup'!A1977</f>
        <v>Function Total</v>
      </c>
      <c r="B1977" s="118">
        <f>B1976+B1972+B1967+B1963</f>
        <v>0</v>
      </c>
      <c r="C1977" s="118">
        <f t="shared" ref="C1977:D1977" si="485">C1976+C1972+C1967+C1963</f>
        <v>0</v>
      </c>
      <c r="D1977" s="118">
        <f t="shared" si="485"/>
        <v>0</v>
      </c>
      <c r="E1977" s="46">
        <f t="shared" si="480"/>
        <v>0</v>
      </c>
      <c r="F1977" s="32"/>
      <c r="G1977" s="5" t="s">
        <v>45</v>
      </c>
      <c r="H1977" s="5" t="str">
        <f>RIGHT($A$1959,6)</f>
        <v>161007</v>
      </c>
      <c r="I1977" s="78" t="s">
        <v>309</v>
      </c>
    </row>
    <row r="1978" spans="1:10" ht="15.75" x14ac:dyDescent="0.25">
      <c r="A1978" s="124" t="str">
        <f>'BoR4 Rollup'!A1978</f>
        <v>Function:  Instruction</v>
      </c>
      <c r="B1978" s="125"/>
      <c r="C1978" s="126"/>
      <c r="D1978" s="126"/>
      <c r="E1978" s="128"/>
      <c r="F1978" s="4"/>
      <c r="G1978" s="5" t="s">
        <v>45</v>
      </c>
      <c r="H1978" s="5" t="str">
        <f t="shared" ref="H1978:H1997" si="486">RIGHT($A$1980,6)</f>
        <v>161009</v>
      </c>
      <c r="I1978" s="78" t="s">
        <v>312</v>
      </c>
    </row>
    <row r="1979" spans="1:10" ht="15.75" x14ac:dyDescent="0.25">
      <c r="A1979" s="129" t="str">
        <f>'BoR4 Rollup'!A1979</f>
        <v>Orgn:  Precision Trades - Process Technology</v>
      </c>
      <c r="B1979" s="130" t="str">
        <f>+'BoR4 Rollup'!B1979</f>
        <v>Actual</v>
      </c>
      <c r="C1979" s="130" t="str">
        <f>+'BoR4 Rollup'!C1979</f>
        <v>Budgeted</v>
      </c>
      <c r="D1979" s="130" t="str">
        <f>+'BoR4 Rollup'!D1979</f>
        <v>Budgeted</v>
      </c>
      <c r="E1979" s="132" t="str">
        <f>'BoR4 Rollup'!E1958</f>
        <v>2022-2023 +/-</v>
      </c>
      <c r="F1979" s="44"/>
      <c r="G1979" s="5" t="s">
        <v>45</v>
      </c>
      <c r="H1979" s="5" t="str">
        <f t="shared" si="486"/>
        <v>161009</v>
      </c>
      <c r="I1979" s="78" t="s">
        <v>312</v>
      </c>
    </row>
    <row r="1980" spans="1:10" ht="15.75" x14ac:dyDescent="0.25">
      <c r="A1980" s="133" t="str">
        <f>'BoR4 Rollup'!A1980</f>
        <v>Organization ID:  161009</v>
      </c>
      <c r="B1980" s="134" t="str">
        <f>'BoR4 Rollup'!$B$6</f>
        <v>2022-2023</v>
      </c>
      <c r="C1980" s="134" t="str">
        <f>'BoR4 Rollup'!$C$6</f>
        <v>2022-2023</v>
      </c>
      <c r="D1980" s="134" t="str">
        <f>'BoR4 Rollup'!$D$6</f>
        <v>2023-2024</v>
      </c>
      <c r="E1980" s="136" t="str">
        <f>'BoR4 Rollup'!$E$6</f>
        <v>2023-2024</v>
      </c>
      <c r="F1980" s="44"/>
      <c r="G1980" s="5" t="s">
        <v>45</v>
      </c>
      <c r="H1980" s="5" t="str">
        <f t="shared" si="486"/>
        <v>161009</v>
      </c>
      <c r="I1980" s="78" t="s">
        <v>312</v>
      </c>
    </row>
    <row r="1981" spans="1:10" x14ac:dyDescent="0.2">
      <c r="A1981" s="26" t="str">
        <f>'BoR4 Rollup'!A1981</f>
        <v xml:space="preserve">  Salaries</v>
      </c>
      <c r="B1981" s="115"/>
      <c r="C1981" s="115"/>
      <c r="D1981" s="115"/>
      <c r="E1981" s="28">
        <f t="shared" ref="E1981:E1998" si="487">+D1981-C1981</f>
        <v>0</v>
      </c>
      <c r="F1981" s="25"/>
      <c r="G1981" s="5" t="s">
        <v>45</v>
      </c>
      <c r="H1981" s="5" t="str">
        <f t="shared" si="486"/>
        <v>161009</v>
      </c>
      <c r="I1981" s="78" t="s">
        <v>312</v>
      </c>
      <c r="J1981" s="78" t="s">
        <v>582</v>
      </c>
    </row>
    <row r="1982" spans="1:10" x14ac:dyDescent="0.2">
      <c r="A1982" s="26" t="str">
        <f>'BoR4 Rollup'!A1982</f>
        <v xml:space="preserve">  Other Compensation</v>
      </c>
      <c r="B1982" s="115"/>
      <c r="C1982" s="115"/>
      <c r="D1982" s="115"/>
      <c r="E1982" s="28">
        <f t="shared" si="487"/>
        <v>0</v>
      </c>
      <c r="F1982" s="25"/>
      <c r="G1982" s="5" t="s">
        <v>45</v>
      </c>
      <c r="H1982" s="5" t="str">
        <f t="shared" si="486"/>
        <v>161009</v>
      </c>
      <c r="I1982" s="78" t="s">
        <v>312</v>
      </c>
    </row>
    <row r="1983" spans="1:10" x14ac:dyDescent="0.2">
      <c r="A1983" s="26" t="str">
        <f>'BoR4 Rollup'!A1983</f>
        <v xml:space="preserve">  Related Benefits</v>
      </c>
      <c r="B1983" s="115"/>
      <c r="C1983" s="115"/>
      <c r="D1983" s="153"/>
      <c r="E1983" s="28">
        <f t="shared" si="487"/>
        <v>0</v>
      </c>
      <c r="F1983" s="25"/>
      <c r="G1983" s="5" t="s">
        <v>45</v>
      </c>
      <c r="H1983" s="5" t="str">
        <f t="shared" si="486"/>
        <v>161009</v>
      </c>
      <c r="I1983" s="78" t="s">
        <v>312</v>
      </c>
      <c r="J1983" s="78" t="s">
        <v>583</v>
      </c>
    </row>
    <row r="1984" spans="1:10" ht="15.75" x14ac:dyDescent="0.25">
      <c r="A1984" s="29" t="str">
        <f>'BoR4 Rollup'!A1984</f>
        <v>Total Personal Services</v>
      </c>
      <c r="B1984" s="118">
        <f>B1983+B1982+B1981</f>
        <v>0</v>
      </c>
      <c r="C1984" s="118">
        <f>C1983+C1982+C1981</f>
        <v>0</v>
      </c>
      <c r="D1984" s="118">
        <f>D1983+D1982+D1981</f>
        <v>0</v>
      </c>
      <c r="E1984" s="31">
        <f t="shared" si="487"/>
        <v>0</v>
      </c>
      <c r="F1984" s="32"/>
      <c r="G1984" s="5" t="s">
        <v>45</v>
      </c>
      <c r="H1984" s="5" t="str">
        <f t="shared" si="486"/>
        <v>161009</v>
      </c>
      <c r="I1984" s="78" t="s">
        <v>312</v>
      </c>
    </row>
    <row r="1985" spans="1:10" x14ac:dyDescent="0.2">
      <c r="A1985" s="26" t="str">
        <f>'BoR4 Rollup'!A1985</f>
        <v xml:space="preserve"> Travel</v>
      </c>
      <c r="B1985" s="115"/>
      <c r="C1985" s="115"/>
      <c r="D1985" s="115"/>
      <c r="E1985" s="28">
        <f t="shared" si="487"/>
        <v>0</v>
      </c>
      <c r="F1985" s="25"/>
      <c r="G1985" s="5" t="s">
        <v>45</v>
      </c>
      <c r="H1985" s="5" t="str">
        <f t="shared" si="486"/>
        <v>161009</v>
      </c>
      <c r="I1985" s="78" t="s">
        <v>312</v>
      </c>
      <c r="J1985" s="78" t="s">
        <v>584</v>
      </c>
    </row>
    <row r="1986" spans="1:10" x14ac:dyDescent="0.2">
      <c r="A1986" s="26" t="str">
        <f>'BoR4 Rollup'!A1986</f>
        <v xml:space="preserve"> Operating Services</v>
      </c>
      <c r="B1986" s="115"/>
      <c r="C1986" s="115"/>
      <c r="D1986" s="115"/>
      <c r="E1986" s="28">
        <f t="shared" si="487"/>
        <v>0</v>
      </c>
      <c r="F1986" s="25"/>
      <c r="G1986" s="5" t="s">
        <v>45</v>
      </c>
      <c r="H1986" s="5" t="str">
        <f t="shared" si="486"/>
        <v>161009</v>
      </c>
      <c r="I1986" s="78" t="s">
        <v>312</v>
      </c>
      <c r="J1986" s="78" t="s">
        <v>585</v>
      </c>
    </row>
    <row r="1987" spans="1:10" x14ac:dyDescent="0.2">
      <c r="A1987" s="26" t="str">
        <f>'BoR4 Rollup'!A1987</f>
        <v xml:space="preserve"> Supplies</v>
      </c>
      <c r="B1987" s="115"/>
      <c r="C1987" s="115"/>
      <c r="D1987" s="115"/>
      <c r="E1987" s="28">
        <f t="shared" si="487"/>
        <v>0</v>
      </c>
      <c r="F1987" s="25"/>
      <c r="G1987" s="5" t="s">
        <v>45</v>
      </c>
      <c r="H1987" s="5" t="str">
        <f t="shared" si="486"/>
        <v>161009</v>
      </c>
      <c r="I1987" s="78" t="s">
        <v>312</v>
      </c>
      <c r="J1987" s="78" t="s">
        <v>586</v>
      </c>
    </row>
    <row r="1988" spans="1:10" ht="15.75" x14ac:dyDescent="0.25">
      <c r="A1988" s="29" t="str">
        <f>'BoR4 Rollup'!A1988</f>
        <v>Total Operating Expenses</v>
      </c>
      <c r="B1988" s="121">
        <f>B1987+B1986+B1985</f>
        <v>0</v>
      </c>
      <c r="C1988" s="121">
        <f>C1987+C1986+C1985</f>
        <v>0</v>
      </c>
      <c r="D1988" s="121">
        <f>D1987+D1986+D1985</f>
        <v>0</v>
      </c>
      <c r="E1988" s="34">
        <f t="shared" si="487"/>
        <v>0</v>
      </c>
      <c r="F1988" s="35"/>
      <c r="G1988" s="5" t="s">
        <v>45</v>
      </c>
      <c r="H1988" s="5" t="str">
        <f t="shared" si="486"/>
        <v>161009</v>
      </c>
      <c r="I1988" s="78" t="s">
        <v>312</v>
      </c>
    </row>
    <row r="1989" spans="1:10" x14ac:dyDescent="0.2">
      <c r="A1989" s="26" t="str">
        <f>'BoR4 Rollup'!A1989</f>
        <v xml:space="preserve"> Professional Services</v>
      </c>
      <c r="B1989" s="115"/>
      <c r="C1989" s="115"/>
      <c r="D1989" s="115"/>
      <c r="E1989" s="28">
        <f t="shared" si="487"/>
        <v>0</v>
      </c>
      <c r="F1989" s="25"/>
      <c r="G1989" s="5" t="s">
        <v>45</v>
      </c>
      <c r="H1989" s="5" t="str">
        <f t="shared" si="486"/>
        <v>161009</v>
      </c>
      <c r="I1989" s="78" t="s">
        <v>312</v>
      </c>
      <c r="J1989" s="78" t="s">
        <v>587</v>
      </c>
    </row>
    <row r="1990" spans="1:10" x14ac:dyDescent="0.2">
      <c r="A1990" s="26" t="str">
        <f>'BoR4 Rollup'!A1990</f>
        <v xml:space="preserve"> Other Charges</v>
      </c>
      <c r="B1990" s="115"/>
      <c r="C1990" s="115"/>
      <c r="D1990" s="115"/>
      <c r="E1990" s="28">
        <f t="shared" si="487"/>
        <v>0</v>
      </c>
      <c r="F1990" s="25"/>
      <c r="G1990" s="5" t="s">
        <v>45</v>
      </c>
      <c r="H1990" s="5" t="str">
        <f t="shared" si="486"/>
        <v>161009</v>
      </c>
      <c r="I1990" s="78" t="s">
        <v>312</v>
      </c>
      <c r="J1990" s="78" t="s">
        <v>588</v>
      </c>
    </row>
    <row r="1991" spans="1:10" x14ac:dyDescent="0.2">
      <c r="A1991" s="26" t="str">
        <f>'BoR4 Rollup'!A1991</f>
        <v xml:space="preserve"> Debt Services</v>
      </c>
      <c r="B1991" s="115"/>
      <c r="C1991" s="115"/>
      <c r="D1991" s="115"/>
      <c r="E1991" s="28">
        <f t="shared" si="487"/>
        <v>0</v>
      </c>
      <c r="F1991" s="25"/>
      <c r="G1991" s="5" t="s">
        <v>45</v>
      </c>
      <c r="H1991" s="5" t="str">
        <f t="shared" si="486"/>
        <v>161009</v>
      </c>
      <c r="I1991" s="78" t="s">
        <v>312</v>
      </c>
    </row>
    <row r="1992" spans="1:10" x14ac:dyDescent="0.2">
      <c r="A1992" s="26" t="str">
        <f>'BoR4 Rollup'!A1992</f>
        <v xml:space="preserve"> Interagency Transfers</v>
      </c>
      <c r="B1992" s="115"/>
      <c r="C1992" s="115"/>
      <c r="D1992" s="115"/>
      <c r="E1992" s="28">
        <f t="shared" si="487"/>
        <v>0</v>
      </c>
      <c r="F1992" s="25"/>
      <c r="G1992" s="5" t="s">
        <v>45</v>
      </c>
      <c r="H1992" s="5" t="str">
        <f t="shared" si="486"/>
        <v>161009</v>
      </c>
      <c r="I1992" s="78" t="s">
        <v>312</v>
      </c>
      <c r="J1992" s="78" t="s">
        <v>589</v>
      </c>
    </row>
    <row r="1993" spans="1:10" ht="15.75" x14ac:dyDescent="0.25">
      <c r="A1993" s="29" t="str">
        <f>'BoR4 Rollup'!A1993</f>
        <v>Total Other Charges</v>
      </c>
      <c r="B1993" s="121">
        <f>B1992+B1991+B1990+B1989</f>
        <v>0</v>
      </c>
      <c r="C1993" s="121">
        <f>C1992+C1991+C1990+C1989</f>
        <v>0</v>
      </c>
      <c r="D1993" s="121">
        <f>D1992+D1991+D1990+D1989</f>
        <v>0</v>
      </c>
      <c r="E1993" s="34">
        <f t="shared" si="487"/>
        <v>0</v>
      </c>
      <c r="F1993" s="35"/>
      <c r="G1993" s="5" t="s">
        <v>45</v>
      </c>
      <c r="H1993" s="5" t="str">
        <f t="shared" si="486"/>
        <v>161009</v>
      </c>
      <c r="I1993" s="78" t="s">
        <v>312</v>
      </c>
    </row>
    <row r="1994" spans="1:10" x14ac:dyDescent="0.2">
      <c r="A1994" s="26" t="str">
        <f>'BoR4 Rollup'!A1994</f>
        <v xml:space="preserve"> General Acquisitions</v>
      </c>
      <c r="B1994" s="115"/>
      <c r="C1994" s="115"/>
      <c r="D1994" s="115"/>
      <c r="E1994" s="28">
        <f t="shared" si="487"/>
        <v>0</v>
      </c>
      <c r="F1994" s="25"/>
      <c r="G1994" s="5" t="s">
        <v>45</v>
      </c>
      <c r="H1994" s="5" t="str">
        <f t="shared" si="486"/>
        <v>161009</v>
      </c>
      <c r="I1994" s="78" t="s">
        <v>312</v>
      </c>
      <c r="J1994" s="78" t="s">
        <v>590</v>
      </c>
    </row>
    <row r="1995" spans="1:10" x14ac:dyDescent="0.2">
      <c r="A1995" s="26" t="str">
        <f>'BoR4 Rollup'!A1995</f>
        <v xml:space="preserve"> Library Acquisitions</v>
      </c>
      <c r="B1995" s="115"/>
      <c r="C1995" s="115"/>
      <c r="D1995" s="115"/>
      <c r="E1995" s="28">
        <f t="shared" si="487"/>
        <v>0</v>
      </c>
      <c r="F1995" s="25"/>
      <c r="G1995" s="5" t="s">
        <v>45</v>
      </c>
      <c r="H1995" s="5" t="str">
        <f t="shared" si="486"/>
        <v>161009</v>
      </c>
      <c r="I1995" s="78" t="s">
        <v>312</v>
      </c>
      <c r="J1995" s="78" t="s">
        <v>590</v>
      </c>
    </row>
    <row r="1996" spans="1:10" x14ac:dyDescent="0.2">
      <c r="A1996" s="26" t="str">
        <f>'BoR4 Rollup'!A1996</f>
        <v xml:space="preserve"> Major Repairs</v>
      </c>
      <c r="B1996" s="115"/>
      <c r="C1996" s="115"/>
      <c r="D1996" s="115"/>
      <c r="E1996" s="28">
        <f t="shared" si="487"/>
        <v>0</v>
      </c>
      <c r="F1996" s="25"/>
      <c r="G1996" s="5" t="s">
        <v>45</v>
      </c>
      <c r="H1996" s="5" t="str">
        <f t="shared" si="486"/>
        <v>161009</v>
      </c>
      <c r="I1996" s="78" t="s">
        <v>312</v>
      </c>
    </row>
    <row r="1997" spans="1:10" ht="15.75" x14ac:dyDescent="0.25">
      <c r="A1997" s="29" t="str">
        <f>'BoR4 Rollup'!A1997</f>
        <v>Total Acquisitions and Major Repairs</v>
      </c>
      <c r="B1997" s="121">
        <f>B1996+B1995+B1994</f>
        <v>0</v>
      </c>
      <c r="C1997" s="121">
        <f>C1996+C1995+C1994</f>
        <v>0</v>
      </c>
      <c r="D1997" s="121">
        <f>D1996+D1995+D1994</f>
        <v>0</v>
      </c>
      <c r="E1997" s="34">
        <f t="shared" si="487"/>
        <v>0</v>
      </c>
      <c r="F1997" s="35"/>
      <c r="G1997" s="5" t="s">
        <v>45</v>
      </c>
      <c r="H1997" s="5" t="str">
        <f t="shared" si="486"/>
        <v>161009</v>
      </c>
      <c r="I1997" s="78" t="s">
        <v>312</v>
      </c>
    </row>
    <row r="1998" spans="1:10" ht="15.75" x14ac:dyDescent="0.25">
      <c r="A1998" s="29" t="str">
        <f>'BoR4 Rollup'!A1998</f>
        <v>Function Total</v>
      </c>
      <c r="B1998" s="118">
        <f>B1997+B1993+B1988+B1984</f>
        <v>0</v>
      </c>
      <c r="C1998" s="118">
        <f>C1997+C1993+C1988+C1984</f>
        <v>0</v>
      </c>
      <c r="D1998" s="118">
        <f>D1997+D1993+D1988+D1984</f>
        <v>0</v>
      </c>
      <c r="E1998" s="46">
        <f t="shared" si="487"/>
        <v>0</v>
      </c>
      <c r="F1998" s="32"/>
      <c r="G1998" s="5" t="s">
        <v>45</v>
      </c>
      <c r="H1998" s="5" t="str">
        <f>RIGHT($A$1980,6)</f>
        <v>161009</v>
      </c>
      <c r="I1998" s="78" t="s">
        <v>312</v>
      </c>
    </row>
    <row r="1999" spans="1:10" ht="15.75" x14ac:dyDescent="0.25">
      <c r="A1999" s="124" t="str">
        <f>'BoR4 Rollup'!A1999</f>
        <v>Function:  Instruction</v>
      </c>
      <c r="B1999" s="125"/>
      <c r="C1999" s="126"/>
      <c r="D1999" s="126"/>
      <c r="E1999" s="128"/>
      <c r="F1999" s="4"/>
      <c r="G1999" s="5" t="s">
        <v>32</v>
      </c>
      <c r="H1999" s="5" t="str">
        <f t="shared" ref="H1999:H2018" si="488">RIGHT($A$2001,6)</f>
        <v>161010</v>
      </c>
      <c r="I1999" s="78" t="s">
        <v>315</v>
      </c>
    </row>
    <row r="2000" spans="1:10" ht="15.75" x14ac:dyDescent="0.25">
      <c r="A2000" s="129" t="str">
        <f>'BoR4 Rollup'!A2000</f>
        <v>Orgn:  Precision Trades - Welding</v>
      </c>
      <c r="B2000" s="130" t="str">
        <f>+'BoR4 Rollup'!B2000</f>
        <v>Actual</v>
      </c>
      <c r="C2000" s="130" t="str">
        <f>+'BoR4 Rollup'!C2000</f>
        <v>Budgeted</v>
      </c>
      <c r="D2000" s="130" t="str">
        <f>+'BoR4 Rollup'!D2000</f>
        <v>Budgeted</v>
      </c>
      <c r="E2000" s="132" t="str">
        <f>'BoR4 Rollup'!E1979</f>
        <v>2022-2023 +/-</v>
      </c>
      <c r="F2000" s="44"/>
      <c r="G2000" s="5" t="s">
        <v>32</v>
      </c>
      <c r="H2000" s="5" t="str">
        <f t="shared" si="488"/>
        <v>161010</v>
      </c>
      <c r="I2000" s="78" t="s">
        <v>315</v>
      </c>
    </row>
    <row r="2001" spans="1:10" ht="15.75" x14ac:dyDescent="0.25">
      <c r="A2001" s="133" t="str">
        <f>'BoR4 Rollup'!A2001</f>
        <v>Organization ID:  161010</v>
      </c>
      <c r="B2001" s="134" t="str">
        <f>'BoR4 Rollup'!$B$6</f>
        <v>2022-2023</v>
      </c>
      <c r="C2001" s="134" t="str">
        <f>'BoR4 Rollup'!$C$6</f>
        <v>2022-2023</v>
      </c>
      <c r="D2001" s="134" t="str">
        <f>'BoR4 Rollup'!$D$6</f>
        <v>2023-2024</v>
      </c>
      <c r="E2001" s="136" t="str">
        <f>'BoR4 Rollup'!$E$6</f>
        <v>2023-2024</v>
      </c>
      <c r="F2001" s="44"/>
      <c r="G2001" s="5" t="s">
        <v>32</v>
      </c>
      <c r="H2001" s="5" t="str">
        <f t="shared" si="488"/>
        <v>161010</v>
      </c>
      <c r="I2001" s="78" t="s">
        <v>315</v>
      </c>
    </row>
    <row r="2002" spans="1:10" x14ac:dyDescent="0.2">
      <c r="A2002" s="26" t="str">
        <f>'BoR4 Rollup'!A2002</f>
        <v xml:space="preserve">  Salaries</v>
      </c>
      <c r="B2002" s="115">
        <v>119185</v>
      </c>
      <c r="C2002" s="115">
        <v>119185</v>
      </c>
      <c r="D2002" s="115">
        <v>63796</v>
      </c>
      <c r="E2002" s="28">
        <f t="shared" ref="E2002:E2019" si="489">+D2002-C2002</f>
        <v>-55389</v>
      </c>
      <c r="F2002" s="25"/>
      <c r="G2002" s="5" t="s">
        <v>32</v>
      </c>
      <c r="H2002" s="5" t="str">
        <f t="shared" si="488"/>
        <v>161010</v>
      </c>
      <c r="I2002" s="78" t="s">
        <v>315</v>
      </c>
      <c r="J2002" s="78" t="s">
        <v>582</v>
      </c>
    </row>
    <row r="2003" spans="1:10" x14ac:dyDescent="0.2">
      <c r="A2003" s="26" t="str">
        <f>'BoR4 Rollup'!A2003</f>
        <v xml:space="preserve">  Other Compensation</v>
      </c>
      <c r="B2003" s="115"/>
      <c r="C2003" s="115"/>
      <c r="D2003" s="115"/>
      <c r="E2003" s="28">
        <f t="shared" si="489"/>
        <v>0</v>
      </c>
      <c r="F2003" s="25"/>
      <c r="G2003" s="5" t="s">
        <v>32</v>
      </c>
      <c r="H2003" s="5" t="str">
        <f t="shared" si="488"/>
        <v>161010</v>
      </c>
      <c r="I2003" s="78" t="s">
        <v>315</v>
      </c>
    </row>
    <row r="2004" spans="1:10" x14ac:dyDescent="0.2">
      <c r="A2004" s="26" t="str">
        <f>'BoR4 Rollup'!A2004</f>
        <v xml:space="preserve">  Related Benefits</v>
      </c>
      <c r="B2004" s="115">
        <v>45880</v>
      </c>
      <c r="C2004" s="115">
        <v>45880</v>
      </c>
      <c r="D2004" s="153">
        <f>23521+437</f>
        <v>23958</v>
      </c>
      <c r="E2004" s="28">
        <f t="shared" si="489"/>
        <v>-21922</v>
      </c>
      <c r="F2004" s="25"/>
      <c r="G2004" s="5" t="s">
        <v>32</v>
      </c>
      <c r="H2004" s="5" t="str">
        <f t="shared" si="488"/>
        <v>161010</v>
      </c>
      <c r="I2004" s="78" t="s">
        <v>315</v>
      </c>
      <c r="J2004" s="78" t="s">
        <v>583</v>
      </c>
    </row>
    <row r="2005" spans="1:10" ht="15.75" x14ac:dyDescent="0.25">
      <c r="A2005" s="29" t="str">
        <f>'BoR4 Rollup'!A2005</f>
        <v>Total Personal Services</v>
      </c>
      <c r="B2005" s="118">
        <f>B2004+B2003+B2002</f>
        <v>165065</v>
      </c>
      <c r="C2005" s="118">
        <f>C2004+C2003+C2002</f>
        <v>165065</v>
      </c>
      <c r="D2005" s="118">
        <f>D2004+D2003+D2002</f>
        <v>87754</v>
      </c>
      <c r="E2005" s="31">
        <f t="shared" si="489"/>
        <v>-77311</v>
      </c>
      <c r="F2005" s="32"/>
      <c r="G2005" s="5" t="s">
        <v>8</v>
      </c>
      <c r="H2005" s="5" t="str">
        <f t="shared" si="488"/>
        <v>161010</v>
      </c>
      <c r="I2005" s="78" t="s">
        <v>315</v>
      </c>
    </row>
    <row r="2006" spans="1:10" x14ac:dyDescent="0.2">
      <c r="A2006" s="26" t="str">
        <f>'BoR4 Rollup'!A2006</f>
        <v xml:space="preserve"> Travel</v>
      </c>
      <c r="B2006" s="115"/>
      <c r="C2006" s="115"/>
      <c r="D2006" s="115"/>
      <c r="E2006" s="28">
        <f t="shared" si="489"/>
        <v>0</v>
      </c>
      <c r="F2006" s="25"/>
      <c r="G2006" s="5" t="s">
        <v>32</v>
      </c>
      <c r="H2006" s="5" t="str">
        <f t="shared" si="488"/>
        <v>161010</v>
      </c>
      <c r="I2006" s="78" t="s">
        <v>315</v>
      </c>
      <c r="J2006" s="78" t="s">
        <v>584</v>
      </c>
    </row>
    <row r="2007" spans="1:10" x14ac:dyDescent="0.2">
      <c r="A2007" s="26" t="str">
        <f>'BoR4 Rollup'!A2007</f>
        <v xml:space="preserve"> Operating Services</v>
      </c>
      <c r="B2007" s="115">
        <v>1926</v>
      </c>
      <c r="C2007" s="115">
        <v>1926</v>
      </c>
      <c r="D2007" s="115">
        <v>1926</v>
      </c>
      <c r="E2007" s="28">
        <f t="shared" si="489"/>
        <v>0</v>
      </c>
      <c r="F2007" s="25"/>
      <c r="G2007" s="5" t="s">
        <v>32</v>
      </c>
      <c r="H2007" s="5" t="str">
        <f t="shared" si="488"/>
        <v>161010</v>
      </c>
      <c r="I2007" s="78" t="s">
        <v>315</v>
      </c>
      <c r="J2007" s="78" t="s">
        <v>585</v>
      </c>
    </row>
    <row r="2008" spans="1:10" x14ac:dyDescent="0.2">
      <c r="A2008" s="26" t="str">
        <f>'BoR4 Rollup'!A2008</f>
        <v xml:space="preserve"> Supplies</v>
      </c>
      <c r="B2008" s="115">
        <v>31041</v>
      </c>
      <c r="C2008" s="115">
        <v>31041</v>
      </c>
      <c r="D2008" s="115">
        <v>31041</v>
      </c>
      <c r="E2008" s="28">
        <f t="shared" si="489"/>
        <v>0</v>
      </c>
      <c r="F2008" s="25"/>
      <c r="G2008" s="5" t="s">
        <v>32</v>
      </c>
      <c r="H2008" s="5" t="str">
        <f t="shared" si="488"/>
        <v>161010</v>
      </c>
      <c r="I2008" s="78" t="s">
        <v>315</v>
      </c>
      <c r="J2008" s="78" t="s">
        <v>586</v>
      </c>
    </row>
    <row r="2009" spans="1:10" ht="15.75" x14ac:dyDescent="0.25">
      <c r="A2009" s="29" t="str">
        <f>'BoR4 Rollup'!A2009</f>
        <v>Total Operating Expenses</v>
      </c>
      <c r="B2009" s="121">
        <f>B2008+B2007+B2006</f>
        <v>32967</v>
      </c>
      <c r="C2009" s="121">
        <f>C2008+C2007+C2006</f>
        <v>32967</v>
      </c>
      <c r="D2009" s="121">
        <f>D2008+D2007+D2006</f>
        <v>32967</v>
      </c>
      <c r="E2009" s="34">
        <f t="shared" si="489"/>
        <v>0</v>
      </c>
      <c r="F2009" s="35"/>
      <c r="G2009" s="5" t="s">
        <v>8</v>
      </c>
      <c r="H2009" s="5" t="str">
        <f t="shared" si="488"/>
        <v>161010</v>
      </c>
      <c r="I2009" s="78" t="s">
        <v>315</v>
      </c>
    </row>
    <row r="2010" spans="1:10" x14ac:dyDescent="0.2">
      <c r="A2010" s="26" t="str">
        <f>'BoR4 Rollup'!A2010</f>
        <v xml:space="preserve"> Professional Services</v>
      </c>
      <c r="B2010" s="115"/>
      <c r="C2010" s="115"/>
      <c r="D2010" s="115"/>
      <c r="E2010" s="28">
        <f t="shared" si="489"/>
        <v>0</v>
      </c>
      <c r="F2010" s="25"/>
      <c r="G2010" s="5" t="s">
        <v>32</v>
      </c>
      <c r="H2010" s="5" t="str">
        <f t="shared" si="488"/>
        <v>161010</v>
      </c>
      <c r="I2010" s="78" t="s">
        <v>315</v>
      </c>
      <c r="J2010" s="78" t="s">
        <v>587</v>
      </c>
    </row>
    <row r="2011" spans="1:10" x14ac:dyDescent="0.2">
      <c r="A2011" s="26" t="str">
        <f>'BoR4 Rollup'!A2011</f>
        <v xml:space="preserve"> Other Charges</v>
      </c>
      <c r="B2011" s="115"/>
      <c r="C2011" s="115"/>
      <c r="D2011" s="115"/>
      <c r="E2011" s="28">
        <f t="shared" si="489"/>
        <v>0</v>
      </c>
      <c r="F2011" s="25"/>
      <c r="G2011" s="5" t="s">
        <v>32</v>
      </c>
      <c r="H2011" s="5" t="str">
        <f t="shared" si="488"/>
        <v>161010</v>
      </c>
      <c r="I2011" s="78" t="s">
        <v>315</v>
      </c>
      <c r="J2011" s="78" t="s">
        <v>588</v>
      </c>
    </row>
    <row r="2012" spans="1:10" x14ac:dyDescent="0.2">
      <c r="A2012" s="26" t="str">
        <f>'BoR4 Rollup'!A2012</f>
        <v xml:space="preserve"> Debt Services</v>
      </c>
      <c r="B2012" s="115"/>
      <c r="C2012" s="115"/>
      <c r="D2012" s="115"/>
      <c r="E2012" s="28">
        <f t="shared" si="489"/>
        <v>0</v>
      </c>
      <c r="F2012" s="25"/>
      <c r="G2012" s="5" t="s">
        <v>32</v>
      </c>
      <c r="H2012" s="5" t="str">
        <f t="shared" si="488"/>
        <v>161010</v>
      </c>
      <c r="I2012" s="78" t="s">
        <v>315</v>
      </c>
    </row>
    <row r="2013" spans="1:10" x14ac:dyDescent="0.2">
      <c r="A2013" s="26" t="str">
        <f>'BoR4 Rollup'!A2013</f>
        <v xml:space="preserve"> Interagency Transfers</v>
      </c>
      <c r="B2013" s="115"/>
      <c r="C2013" s="115"/>
      <c r="D2013" s="115"/>
      <c r="E2013" s="28">
        <f t="shared" si="489"/>
        <v>0</v>
      </c>
      <c r="F2013" s="25"/>
      <c r="G2013" s="5" t="s">
        <v>32</v>
      </c>
      <c r="H2013" s="5" t="str">
        <f t="shared" si="488"/>
        <v>161010</v>
      </c>
      <c r="I2013" s="78" t="s">
        <v>315</v>
      </c>
      <c r="J2013" s="78" t="s">
        <v>589</v>
      </c>
    </row>
    <row r="2014" spans="1:10" ht="15.75" x14ac:dyDescent="0.25">
      <c r="A2014" s="29" t="str">
        <f>'BoR4 Rollup'!A2014</f>
        <v>Total Other Charges</v>
      </c>
      <c r="B2014" s="121">
        <f>B2013+B2012+B2011+B2010</f>
        <v>0</v>
      </c>
      <c r="C2014" s="121">
        <f>C2013+C2012+C2011+C2010</f>
        <v>0</v>
      </c>
      <c r="D2014" s="121">
        <f>D2013+D2012+D2011+D2010</f>
        <v>0</v>
      </c>
      <c r="E2014" s="34">
        <f t="shared" si="489"/>
        <v>0</v>
      </c>
      <c r="F2014" s="35"/>
      <c r="G2014" s="5" t="s">
        <v>8</v>
      </c>
      <c r="H2014" s="5" t="str">
        <f t="shared" si="488"/>
        <v>161010</v>
      </c>
      <c r="I2014" s="78" t="s">
        <v>315</v>
      </c>
    </row>
    <row r="2015" spans="1:10" x14ac:dyDescent="0.2">
      <c r="A2015" s="26" t="str">
        <f>'BoR4 Rollup'!A2015</f>
        <v xml:space="preserve"> General Acquisitions</v>
      </c>
      <c r="B2015" s="115"/>
      <c r="C2015" s="115"/>
      <c r="D2015" s="115"/>
      <c r="E2015" s="28">
        <f t="shared" si="489"/>
        <v>0</v>
      </c>
      <c r="F2015" s="25"/>
      <c r="G2015" s="5" t="s">
        <v>32</v>
      </c>
      <c r="H2015" s="5" t="str">
        <f t="shared" si="488"/>
        <v>161010</v>
      </c>
      <c r="I2015" s="78" t="s">
        <v>315</v>
      </c>
      <c r="J2015" s="78" t="s">
        <v>590</v>
      </c>
    </row>
    <row r="2016" spans="1:10" x14ac:dyDescent="0.2">
      <c r="A2016" s="26" t="str">
        <f>'BoR4 Rollup'!A2016</f>
        <v xml:space="preserve"> Library Acquisitions</v>
      </c>
      <c r="B2016" s="115"/>
      <c r="C2016" s="115"/>
      <c r="D2016" s="115"/>
      <c r="E2016" s="28">
        <f t="shared" si="489"/>
        <v>0</v>
      </c>
      <c r="F2016" s="25"/>
      <c r="G2016" s="5" t="s">
        <v>32</v>
      </c>
      <c r="H2016" s="5" t="str">
        <f t="shared" si="488"/>
        <v>161010</v>
      </c>
      <c r="I2016" s="78" t="s">
        <v>315</v>
      </c>
      <c r="J2016" s="78" t="s">
        <v>590</v>
      </c>
    </row>
    <row r="2017" spans="1:10" x14ac:dyDescent="0.2">
      <c r="A2017" s="26" t="str">
        <f>'BoR4 Rollup'!A2017</f>
        <v xml:space="preserve"> Major Repairs</v>
      </c>
      <c r="B2017" s="115"/>
      <c r="C2017" s="115"/>
      <c r="D2017" s="115"/>
      <c r="E2017" s="28">
        <f t="shared" si="489"/>
        <v>0</v>
      </c>
      <c r="F2017" s="25"/>
      <c r="G2017" s="5" t="s">
        <v>32</v>
      </c>
      <c r="H2017" s="5" t="str">
        <f t="shared" si="488"/>
        <v>161010</v>
      </c>
      <c r="I2017" s="78" t="s">
        <v>315</v>
      </c>
    </row>
    <row r="2018" spans="1:10" ht="15.75" x14ac:dyDescent="0.25">
      <c r="A2018" s="29" t="str">
        <f>'BoR4 Rollup'!A2018</f>
        <v>Total Acquisitions and Major Repairs</v>
      </c>
      <c r="B2018" s="121">
        <f>B2017+B2016+B2015</f>
        <v>0</v>
      </c>
      <c r="C2018" s="121">
        <f>C2017+C2016+C2015</f>
        <v>0</v>
      </c>
      <c r="D2018" s="121">
        <f>D2017+D2016+D2015</f>
        <v>0</v>
      </c>
      <c r="E2018" s="34">
        <f t="shared" si="489"/>
        <v>0</v>
      </c>
      <c r="F2018" s="35"/>
      <c r="G2018" s="5" t="s">
        <v>8</v>
      </c>
      <c r="H2018" s="5" t="str">
        <f t="shared" si="488"/>
        <v>161010</v>
      </c>
      <c r="I2018" s="78" t="s">
        <v>315</v>
      </c>
    </row>
    <row r="2019" spans="1:10" ht="15.75" x14ac:dyDescent="0.25">
      <c r="A2019" s="29" t="str">
        <f>'BoR4 Rollup'!A2019</f>
        <v>Function Total</v>
      </c>
      <c r="B2019" s="118">
        <f>B2018+B2014+B2009+B2005</f>
        <v>198032</v>
      </c>
      <c r="C2019" s="118">
        <f>C2018+C2014+C2009+C2005</f>
        <v>198032</v>
      </c>
      <c r="D2019" s="118">
        <f>D2018+D2014+D2009+D2005</f>
        <v>120721</v>
      </c>
      <c r="E2019" s="46">
        <f t="shared" si="489"/>
        <v>-77311</v>
      </c>
      <c r="F2019" s="32"/>
      <c r="G2019" s="5" t="s">
        <v>8</v>
      </c>
      <c r="H2019" s="5" t="str">
        <f>RIGHT($A$2001,6)</f>
        <v>161010</v>
      </c>
      <c r="I2019" s="78" t="s">
        <v>315</v>
      </c>
    </row>
    <row r="2020" spans="1:10" ht="15.75" x14ac:dyDescent="0.25">
      <c r="A2020" s="124" t="str">
        <f>'BoR4 Rollup'!A2020</f>
        <v>Function:  Instruction</v>
      </c>
      <c r="B2020" s="125"/>
      <c r="C2020" s="126"/>
      <c r="D2020" s="126"/>
      <c r="E2020" s="128"/>
      <c r="F2020" s="4"/>
      <c r="G2020" s="5" t="s">
        <v>32</v>
      </c>
      <c r="H2020" s="5" t="str">
        <f t="shared" ref="H2020:H2039" si="490">RIGHT($A$2022,6)</f>
        <v>161011</v>
      </c>
      <c r="I2020" s="78" t="s">
        <v>318</v>
      </c>
    </row>
    <row r="2021" spans="1:10" ht="15.75" x14ac:dyDescent="0.25">
      <c r="A2021" s="129" t="str">
        <f>'BoR4 Rollup'!A2021</f>
        <v>Orgn:  Prec Trds-Machine Tool Technology</v>
      </c>
      <c r="B2021" s="130" t="str">
        <f>+'BoR4 Rollup'!B2021</f>
        <v>Actual</v>
      </c>
      <c r="C2021" s="130" t="str">
        <f>+'BoR4 Rollup'!C2021</f>
        <v>Budgeted</v>
      </c>
      <c r="D2021" s="130" t="str">
        <f>+'BoR4 Rollup'!D2021</f>
        <v>Budgeted</v>
      </c>
      <c r="E2021" s="132" t="str">
        <f>'BoR4 Rollup'!E2000</f>
        <v>2022-2023 +/-</v>
      </c>
      <c r="F2021" s="18"/>
      <c r="G2021" s="5" t="s">
        <v>32</v>
      </c>
      <c r="H2021" s="5" t="str">
        <f t="shared" si="490"/>
        <v>161011</v>
      </c>
      <c r="I2021" s="78" t="s">
        <v>318</v>
      </c>
    </row>
    <row r="2022" spans="1:10" ht="15.75" x14ac:dyDescent="0.25">
      <c r="A2022" s="133" t="str">
        <f>'BoR4 Rollup'!A2022</f>
        <v>Organization ID:  161011</v>
      </c>
      <c r="B2022" s="134" t="str">
        <f>'BoR4 Rollup'!$B$6</f>
        <v>2022-2023</v>
      </c>
      <c r="C2022" s="134" t="str">
        <f>'BoR4 Rollup'!$C$6</f>
        <v>2022-2023</v>
      </c>
      <c r="D2022" s="134" t="str">
        <f>'BoR4 Rollup'!$D$6</f>
        <v>2023-2024</v>
      </c>
      <c r="E2022" s="136" t="str">
        <f>'BoR4 Rollup'!$E$6</f>
        <v>2023-2024</v>
      </c>
      <c r="F2022" s="18"/>
      <c r="G2022" s="5" t="s">
        <v>32</v>
      </c>
      <c r="H2022" s="5" t="str">
        <f t="shared" si="490"/>
        <v>161011</v>
      </c>
      <c r="I2022" s="78" t="s">
        <v>318</v>
      </c>
    </row>
    <row r="2023" spans="1:10" x14ac:dyDescent="0.2">
      <c r="A2023" s="26" t="str">
        <f>'BoR4 Rollup'!A2023</f>
        <v xml:space="preserve">  Salaries</v>
      </c>
      <c r="B2023" s="115">
        <v>50035</v>
      </c>
      <c r="C2023" s="115">
        <v>50035</v>
      </c>
      <c r="D2023" s="115">
        <v>48955</v>
      </c>
      <c r="E2023" s="28">
        <f t="shared" ref="E2023:E2040" si="491">+D2023-C2023</f>
        <v>-1080</v>
      </c>
      <c r="F2023" s="25"/>
      <c r="G2023" s="5" t="s">
        <v>32</v>
      </c>
      <c r="H2023" s="5" t="str">
        <f t="shared" si="490"/>
        <v>161011</v>
      </c>
      <c r="I2023" s="78" t="s">
        <v>318</v>
      </c>
      <c r="J2023" s="78" t="s">
        <v>582</v>
      </c>
    </row>
    <row r="2024" spans="1:10" x14ac:dyDescent="0.2">
      <c r="A2024" s="26" t="str">
        <f>'BoR4 Rollup'!A2024</f>
        <v xml:space="preserve">  Other Compensation</v>
      </c>
      <c r="B2024" s="115"/>
      <c r="C2024" s="115"/>
      <c r="D2024" s="115"/>
      <c r="E2024" s="28">
        <f t="shared" si="491"/>
        <v>0</v>
      </c>
      <c r="F2024" s="25"/>
      <c r="G2024" s="5" t="s">
        <v>32</v>
      </c>
      <c r="H2024" s="5" t="str">
        <f t="shared" si="490"/>
        <v>161011</v>
      </c>
      <c r="I2024" s="78" t="s">
        <v>318</v>
      </c>
    </row>
    <row r="2025" spans="1:10" x14ac:dyDescent="0.2">
      <c r="A2025" s="26" t="str">
        <f>'BoR4 Rollup'!A2025</f>
        <v xml:space="preserve">  Related Benefits</v>
      </c>
      <c r="B2025" s="115">
        <v>13215</v>
      </c>
      <c r="C2025" s="115">
        <v>13215</v>
      </c>
      <c r="D2025" s="153">
        <v>12764</v>
      </c>
      <c r="E2025" s="28">
        <f t="shared" si="491"/>
        <v>-451</v>
      </c>
      <c r="F2025" s="25"/>
      <c r="G2025" s="5" t="s">
        <v>32</v>
      </c>
      <c r="H2025" s="5" t="str">
        <f t="shared" si="490"/>
        <v>161011</v>
      </c>
      <c r="I2025" s="78" t="s">
        <v>318</v>
      </c>
      <c r="J2025" s="78" t="s">
        <v>583</v>
      </c>
    </row>
    <row r="2026" spans="1:10" ht="15.75" x14ac:dyDescent="0.25">
      <c r="A2026" s="29" t="str">
        <f>'BoR4 Rollup'!A2026</f>
        <v>Total Personal Services</v>
      </c>
      <c r="B2026" s="118">
        <f>B2025+B2024+B2023</f>
        <v>63250</v>
      </c>
      <c r="C2026" s="118">
        <f>C2025+C2024+C2023</f>
        <v>63250</v>
      </c>
      <c r="D2026" s="118">
        <f>D2025+D2024+D2023</f>
        <v>61719</v>
      </c>
      <c r="E2026" s="31">
        <f t="shared" si="491"/>
        <v>-1531</v>
      </c>
      <c r="F2026" s="32"/>
      <c r="G2026" s="5" t="s">
        <v>8</v>
      </c>
      <c r="H2026" s="5" t="str">
        <f t="shared" si="490"/>
        <v>161011</v>
      </c>
      <c r="I2026" s="78" t="s">
        <v>318</v>
      </c>
    </row>
    <row r="2027" spans="1:10" x14ac:dyDescent="0.2">
      <c r="A2027" s="26" t="str">
        <f>'BoR4 Rollup'!A2027</f>
        <v xml:space="preserve"> Travel</v>
      </c>
      <c r="B2027" s="115"/>
      <c r="C2027" s="115"/>
      <c r="D2027" s="115"/>
      <c r="E2027" s="28">
        <f t="shared" si="491"/>
        <v>0</v>
      </c>
      <c r="F2027" s="25"/>
      <c r="G2027" s="5" t="s">
        <v>32</v>
      </c>
      <c r="H2027" s="5" t="str">
        <f t="shared" si="490"/>
        <v>161011</v>
      </c>
      <c r="I2027" s="78" t="s">
        <v>318</v>
      </c>
      <c r="J2027" s="78" t="s">
        <v>584</v>
      </c>
    </row>
    <row r="2028" spans="1:10" x14ac:dyDescent="0.2">
      <c r="A2028" s="26" t="str">
        <f>'BoR4 Rollup'!A2028</f>
        <v xml:space="preserve"> Operating Services</v>
      </c>
      <c r="B2028" s="115">
        <v>204</v>
      </c>
      <c r="C2028" s="115">
        <v>204</v>
      </c>
      <c r="D2028" s="115">
        <v>204</v>
      </c>
      <c r="E2028" s="28">
        <f t="shared" si="491"/>
        <v>0</v>
      </c>
      <c r="F2028" s="25"/>
      <c r="G2028" s="5" t="s">
        <v>32</v>
      </c>
      <c r="H2028" s="5" t="str">
        <f t="shared" si="490"/>
        <v>161011</v>
      </c>
      <c r="I2028" s="78" t="s">
        <v>318</v>
      </c>
      <c r="J2028" s="78" t="s">
        <v>585</v>
      </c>
    </row>
    <row r="2029" spans="1:10" x14ac:dyDescent="0.2">
      <c r="A2029" s="26" t="str">
        <f>'BoR4 Rollup'!A2029</f>
        <v xml:space="preserve"> Supplies</v>
      </c>
      <c r="B2029" s="115">
        <v>2712</v>
      </c>
      <c r="C2029" s="115">
        <v>2712</v>
      </c>
      <c r="D2029" s="115">
        <v>2712</v>
      </c>
      <c r="E2029" s="28">
        <f t="shared" si="491"/>
        <v>0</v>
      </c>
      <c r="F2029" s="25"/>
      <c r="G2029" s="5" t="s">
        <v>32</v>
      </c>
      <c r="H2029" s="5" t="str">
        <f t="shared" si="490"/>
        <v>161011</v>
      </c>
      <c r="I2029" s="78" t="s">
        <v>318</v>
      </c>
      <c r="J2029" s="78" t="s">
        <v>586</v>
      </c>
    </row>
    <row r="2030" spans="1:10" ht="15.75" x14ac:dyDescent="0.25">
      <c r="A2030" s="29" t="str">
        <f>'BoR4 Rollup'!A2030</f>
        <v>Total Operating Expenses</v>
      </c>
      <c r="B2030" s="121">
        <f>B2029+B2028+B2027</f>
        <v>2916</v>
      </c>
      <c r="C2030" s="121">
        <f>C2029+C2028+C2027</f>
        <v>2916</v>
      </c>
      <c r="D2030" s="121">
        <f>D2029+D2028+D2027</f>
        <v>2916</v>
      </c>
      <c r="E2030" s="34">
        <f t="shared" si="491"/>
        <v>0</v>
      </c>
      <c r="F2030" s="35"/>
      <c r="G2030" s="5" t="s">
        <v>8</v>
      </c>
      <c r="H2030" s="5" t="str">
        <f t="shared" si="490"/>
        <v>161011</v>
      </c>
      <c r="I2030" s="78" t="s">
        <v>318</v>
      </c>
    </row>
    <row r="2031" spans="1:10" x14ac:dyDescent="0.2">
      <c r="A2031" s="26" t="str">
        <f>'BoR4 Rollup'!A2031</f>
        <v xml:space="preserve"> Professional Services</v>
      </c>
      <c r="B2031" s="115"/>
      <c r="C2031" s="115"/>
      <c r="D2031" s="115"/>
      <c r="E2031" s="28">
        <f t="shared" si="491"/>
        <v>0</v>
      </c>
      <c r="F2031" s="25"/>
      <c r="G2031" s="5" t="s">
        <v>32</v>
      </c>
      <c r="H2031" s="5" t="str">
        <f t="shared" si="490"/>
        <v>161011</v>
      </c>
      <c r="I2031" s="78" t="s">
        <v>318</v>
      </c>
      <c r="J2031" s="78" t="s">
        <v>587</v>
      </c>
    </row>
    <row r="2032" spans="1:10" x14ac:dyDescent="0.2">
      <c r="A2032" s="26" t="str">
        <f>'BoR4 Rollup'!A2032</f>
        <v xml:space="preserve"> Other Charges</v>
      </c>
      <c r="B2032" s="115"/>
      <c r="C2032" s="115"/>
      <c r="D2032" s="115"/>
      <c r="E2032" s="28">
        <f t="shared" si="491"/>
        <v>0</v>
      </c>
      <c r="F2032" s="25"/>
      <c r="G2032" s="5" t="s">
        <v>32</v>
      </c>
      <c r="H2032" s="5" t="str">
        <f t="shared" si="490"/>
        <v>161011</v>
      </c>
      <c r="I2032" s="78" t="s">
        <v>318</v>
      </c>
      <c r="J2032" s="78" t="s">
        <v>588</v>
      </c>
    </row>
    <row r="2033" spans="1:10" x14ac:dyDescent="0.2">
      <c r="A2033" s="26" t="str">
        <f>'BoR4 Rollup'!A2033</f>
        <v xml:space="preserve"> Debt Services</v>
      </c>
      <c r="B2033" s="115"/>
      <c r="C2033" s="115"/>
      <c r="D2033" s="115"/>
      <c r="E2033" s="28">
        <f t="shared" si="491"/>
        <v>0</v>
      </c>
      <c r="F2033" s="25"/>
      <c r="G2033" s="5" t="s">
        <v>32</v>
      </c>
      <c r="H2033" s="5" t="str">
        <f t="shared" si="490"/>
        <v>161011</v>
      </c>
      <c r="I2033" s="78" t="s">
        <v>318</v>
      </c>
    </row>
    <row r="2034" spans="1:10" x14ac:dyDescent="0.2">
      <c r="A2034" s="26" t="str">
        <f>'BoR4 Rollup'!A2034</f>
        <v xml:space="preserve"> Interagency Transfers</v>
      </c>
      <c r="B2034" s="115"/>
      <c r="C2034" s="115"/>
      <c r="D2034" s="115"/>
      <c r="E2034" s="28">
        <f t="shared" si="491"/>
        <v>0</v>
      </c>
      <c r="F2034" s="25"/>
      <c r="G2034" s="5" t="s">
        <v>32</v>
      </c>
      <c r="H2034" s="5" t="str">
        <f t="shared" si="490"/>
        <v>161011</v>
      </c>
      <c r="I2034" s="78" t="s">
        <v>318</v>
      </c>
      <c r="J2034" s="78" t="s">
        <v>589</v>
      </c>
    </row>
    <row r="2035" spans="1:10" ht="15.75" x14ac:dyDescent="0.25">
      <c r="A2035" s="29" t="str">
        <f>'BoR4 Rollup'!A2035</f>
        <v>Total Other Charges</v>
      </c>
      <c r="B2035" s="121">
        <f>B2034+B2033+B2032+B2031</f>
        <v>0</v>
      </c>
      <c r="C2035" s="121">
        <f>C2034+C2033+C2032+C2031</f>
        <v>0</v>
      </c>
      <c r="D2035" s="121">
        <f>D2034+D2033+D2032+D2031</f>
        <v>0</v>
      </c>
      <c r="E2035" s="34">
        <f t="shared" si="491"/>
        <v>0</v>
      </c>
      <c r="F2035" s="35"/>
      <c r="G2035" s="5" t="s">
        <v>8</v>
      </c>
      <c r="H2035" s="5" t="str">
        <f t="shared" si="490"/>
        <v>161011</v>
      </c>
      <c r="I2035" s="78" t="s">
        <v>318</v>
      </c>
    </row>
    <row r="2036" spans="1:10" x14ac:dyDescent="0.2">
      <c r="A2036" s="26" t="str">
        <f>'BoR4 Rollup'!A2036</f>
        <v xml:space="preserve"> General Acquisitions</v>
      </c>
      <c r="B2036" s="115"/>
      <c r="C2036" s="115">
        <v>4964</v>
      </c>
      <c r="D2036" s="115"/>
      <c r="E2036" s="28">
        <f t="shared" si="491"/>
        <v>-4964</v>
      </c>
      <c r="F2036" s="25"/>
      <c r="G2036" s="5" t="s">
        <v>32</v>
      </c>
      <c r="H2036" s="5" t="str">
        <f t="shared" si="490"/>
        <v>161011</v>
      </c>
      <c r="I2036" s="78" t="s">
        <v>318</v>
      </c>
      <c r="J2036" s="78" t="s">
        <v>590</v>
      </c>
    </row>
    <row r="2037" spans="1:10" x14ac:dyDescent="0.2">
      <c r="A2037" s="26" t="str">
        <f>'BoR4 Rollup'!A2037</f>
        <v xml:space="preserve"> Library Acquisitions</v>
      </c>
      <c r="B2037" s="115"/>
      <c r="C2037" s="115"/>
      <c r="D2037" s="115"/>
      <c r="E2037" s="28">
        <f t="shared" si="491"/>
        <v>0</v>
      </c>
      <c r="F2037" s="25"/>
      <c r="G2037" s="5" t="s">
        <v>32</v>
      </c>
      <c r="H2037" s="5" t="str">
        <f t="shared" si="490"/>
        <v>161011</v>
      </c>
      <c r="I2037" s="78" t="s">
        <v>318</v>
      </c>
      <c r="J2037" s="78" t="s">
        <v>590</v>
      </c>
    </row>
    <row r="2038" spans="1:10" x14ac:dyDescent="0.2">
      <c r="A2038" s="26" t="str">
        <f>'BoR4 Rollup'!A2038</f>
        <v xml:space="preserve"> Major Repairs</v>
      </c>
      <c r="B2038" s="115"/>
      <c r="C2038" s="115"/>
      <c r="D2038" s="115"/>
      <c r="E2038" s="28">
        <f t="shared" si="491"/>
        <v>0</v>
      </c>
      <c r="F2038" s="25"/>
      <c r="G2038" s="5" t="s">
        <v>32</v>
      </c>
      <c r="H2038" s="5" t="str">
        <f t="shared" si="490"/>
        <v>161011</v>
      </c>
      <c r="I2038" s="78" t="s">
        <v>318</v>
      </c>
    </row>
    <row r="2039" spans="1:10" ht="15.75" x14ac:dyDescent="0.25">
      <c r="A2039" s="29" t="str">
        <f>'BoR4 Rollup'!A2039</f>
        <v>Total Acquisitions and Major Repairs</v>
      </c>
      <c r="B2039" s="121">
        <f>B2038+B2037+B2036</f>
        <v>0</v>
      </c>
      <c r="C2039" s="121">
        <f>C2038+C2037+C2036</f>
        <v>4964</v>
      </c>
      <c r="D2039" s="121">
        <f>D2038+D2037+D2036</f>
        <v>0</v>
      </c>
      <c r="E2039" s="34">
        <f t="shared" si="491"/>
        <v>-4964</v>
      </c>
      <c r="F2039" s="35"/>
      <c r="G2039" s="5" t="s">
        <v>8</v>
      </c>
      <c r="H2039" s="5" t="str">
        <f t="shared" si="490"/>
        <v>161011</v>
      </c>
      <c r="I2039" s="78" t="s">
        <v>318</v>
      </c>
    </row>
    <row r="2040" spans="1:10" ht="15.75" x14ac:dyDescent="0.25">
      <c r="A2040" s="29" t="str">
        <f>'BoR4 Rollup'!A2040</f>
        <v>Function Total</v>
      </c>
      <c r="B2040" s="118">
        <f>B2039+B2035+B2030+B2026</f>
        <v>66166</v>
      </c>
      <c r="C2040" s="118">
        <f>C2039+C2035+C2030+C2026</f>
        <v>71130</v>
      </c>
      <c r="D2040" s="118">
        <f>D2039+D2035+D2030+D2026</f>
        <v>64635</v>
      </c>
      <c r="E2040" s="46">
        <f t="shared" si="491"/>
        <v>-6495</v>
      </c>
      <c r="F2040" s="32"/>
      <c r="G2040" s="5" t="s">
        <v>8</v>
      </c>
      <c r="H2040" s="5" t="str">
        <f>RIGHT($A$2022,6)</f>
        <v>161011</v>
      </c>
      <c r="I2040" s="78" t="s">
        <v>318</v>
      </c>
    </row>
    <row r="2041" spans="1:10" ht="15.75" x14ac:dyDescent="0.25">
      <c r="A2041" s="124" t="str">
        <f>'BoR4 Rollup'!A2041</f>
        <v>Function:  Instruction</v>
      </c>
      <c r="B2041" s="125"/>
      <c r="C2041" s="126"/>
      <c r="D2041" s="126"/>
      <c r="E2041" s="128"/>
      <c r="F2041" s="4"/>
      <c r="G2041" s="5" t="s">
        <v>45</v>
      </c>
      <c r="H2041" s="5" t="str">
        <f t="shared" ref="H2041:H2060" si="492">RIGHT($A$2043,6)</f>
        <v>162002</v>
      </c>
      <c r="I2041" s="78" t="s">
        <v>321</v>
      </c>
    </row>
    <row r="2042" spans="1:10" ht="15.75" x14ac:dyDescent="0.25">
      <c r="A2042" s="129" t="str">
        <f>'BoR4 Rollup'!A2042</f>
        <v>Orgn:  Transportation - Commercial Diving</v>
      </c>
      <c r="B2042" s="130" t="str">
        <f>+'BoR4 Rollup'!B2042</f>
        <v>Actual</v>
      </c>
      <c r="C2042" s="130" t="str">
        <f>+'BoR4 Rollup'!C2042</f>
        <v>Budgeted</v>
      </c>
      <c r="D2042" s="130" t="str">
        <f>+'BoR4 Rollup'!D2042</f>
        <v>Budgeted</v>
      </c>
      <c r="E2042" s="132" t="str">
        <f>'BoR4 Rollup'!E2021</f>
        <v>2022-2023 +/-</v>
      </c>
      <c r="F2042" s="44"/>
      <c r="G2042" s="5" t="s">
        <v>45</v>
      </c>
      <c r="H2042" s="5" t="str">
        <f t="shared" si="492"/>
        <v>162002</v>
      </c>
      <c r="I2042" s="78" t="s">
        <v>321</v>
      </c>
    </row>
    <row r="2043" spans="1:10" ht="15.75" x14ac:dyDescent="0.25">
      <c r="A2043" s="133" t="str">
        <f>'BoR4 Rollup'!A2043</f>
        <v>Organization ID:  162002</v>
      </c>
      <c r="B2043" s="134" t="str">
        <f>'BoR4 Rollup'!$B$6</f>
        <v>2022-2023</v>
      </c>
      <c r="C2043" s="134" t="str">
        <f>'BoR4 Rollup'!$C$6</f>
        <v>2022-2023</v>
      </c>
      <c r="D2043" s="134" t="str">
        <f>'BoR4 Rollup'!$D$6</f>
        <v>2023-2024</v>
      </c>
      <c r="E2043" s="136" t="str">
        <f>'BoR4 Rollup'!$E$6</f>
        <v>2023-2024</v>
      </c>
      <c r="F2043" s="44"/>
      <c r="G2043" s="5" t="s">
        <v>45</v>
      </c>
      <c r="H2043" s="5" t="str">
        <f t="shared" si="492"/>
        <v>162002</v>
      </c>
      <c r="I2043" s="78" t="s">
        <v>321</v>
      </c>
    </row>
    <row r="2044" spans="1:10" x14ac:dyDescent="0.2">
      <c r="A2044" s="26" t="str">
        <f>'BoR4 Rollup'!A2044</f>
        <v xml:space="preserve">  Salaries</v>
      </c>
      <c r="B2044" s="115"/>
      <c r="C2044" s="115"/>
      <c r="D2044" s="115"/>
      <c r="E2044" s="28">
        <f t="shared" ref="E2044:E2061" si="493">+D2044-C2044</f>
        <v>0</v>
      </c>
      <c r="F2044" s="25"/>
      <c r="G2044" s="5" t="s">
        <v>45</v>
      </c>
      <c r="H2044" s="5" t="str">
        <f t="shared" si="492"/>
        <v>162002</v>
      </c>
      <c r="I2044" s="78" t="s">
        <v>321</v>
      </c>
      <c r="J2044" s="78" t="s">
        <v>582</v>
      </c>
    </row>
    <row r="2045" spans="1:10" x14ac:dyDescent="0.2">
      <c r="A2045" s="26" t="str">
        <f>'BoR4 Rollup'!A2045</f>
        <v xml:space="preserve">  Other Compensation</v>
      </c>
      <c r="B2045" s="115"/>
      <c r="C2045" s="115"/>
      <c r="D2045" s="115"/>
      <c r="E2045" s="28">
        <f t="shared" si="493"/>
        <v>0</v>
      </c>
      <c r="F2045" s="25"/>
      <c r="G2045" s="5" t="s">
        <v>45</v>
      </c>
      <c r="H2045" s="5" t="str">
        <f t="shared" si="492"/>
        <v>162002</v>
      </c>
      <c r="I2045" s="78" t="s">
        <v>321</v>
      </c>
    </row>
    <row r="2046" spans="1:10" x14ac:dyDescent="0.2">
      <c r="A2046" s="26" t="str">
        <f>'BoR4 Rollup'!A2046</f>
        <v xml:space="preserve">  Related Benefits</v>
      </c>
      <c r="B2046" s="115"/>
      <c r="C2046" s="115"/>
      <c r="D2046" s="153"/>
      <c r="E2046" s="28">
        <f t="shared" si="493"/>
        <v>0</v>
      </c>
      <c r="F2046" s="25"/>
      <c r="G2046" s="5" t="s">
        <v>45</v>
      </c>
      <c r="H2046" s="5" t="str">
        <f t="shared" si="492"/>
        <v>162002</v>
      </c>
      <c r="I2046" s="78" t="s">
        <v>321</v>
      </c>
      <c r="J2046" s="78" t="s">
        <v>583</v>
      </c>
    </row>
    <row r="2047" spans="1:10" ht="15.75" x14ac:dyDescent="0.25">
      <c r="A2047" s="29" t="str">
        <f>'BoR4 Rollup'!A2047</f>
        <v>Total Personal Services</v>
      </c>
      <c r="B2047" s="118">
        <f>B2046+B2045+B2044</f>
        <v>0</v>
      </c>
      <c r="C2047" s="118">
        <f>C2046+C2045+C2044</f>
        <v>0</v>
      </c>
      <c r="D2047" s="118">
        <f>D2046+D2045+D2044</f>
        <v>0</v>
      </c>
      <c r="E2047" s="31">
        <f t="shared" si="493"/>
        <v>0</v>
      </c>
      <c r="F2047" s="32"/>
      <c r="G2047" s="5" t="s">
        <v>45</v>
      </c>
      <c r="H2047" s="5" t="str">
        <f t="shared" si="492"/>
        <v>162002</v>
      </c>
      <c r="I2047" s="78" t="s">
        <v>321</v>
      </c>
    </row>
    <row r="2048" spans="1:10" x14ac:dyDescent="0.2">
      <c r="A2048" s="26" t="str">
        <f>'BoR4 Rollup'!A2048</f>
        <v xml:space="preserve"> Travel</v>
      </c>
      <c r="B2048" s="115"/>
      <c r="C2048" s="115"/>
      <c r="D2048" s="115"/>
      <c r="E2048" s="28">
        <f t="shared" si="493"/>
        <v>0</v>
      </c>
      <c r="F2048" s="25"/>
      <c r="G2048" s="5" t="s">
        <v>45</v>
      </c>
      <c r="H2048" s="5" t="str">
        <f t="shared" si="492"/>
        <v>162002</v>
      </c>
      <c r="I2048" s="78" t="s">
        <v>321</v>
      </c>
      <c r="J2048" s="78" t="s">
        <v>584</v>
      </c>
    </row>
    <row r="2049" spans="1:10" x14ac:dyDescent="0.2">
      <c r="A2049" s="26" t="str">
        <f>'BoR4 Rollup'!A2049</f>
        <v xml:space="preserve"> Operating Services</v>
      </c>
      <c r="B2049" s="115"/>
      <c r="C2049" s="115"/>
      <c r="D2049" s="115"/>
      <c r="E2049" s="28">
        <f t="shared" si="493"/>
        <v>0</v>
      </c>
      <c r="F2049" s="25"/>
      <c r="G2049" s="5" t="s">
        <v>45</v>
      </c>
      <c r="H2049" s="5" t="str">
        <f t="shared" si="492"/>
        <v>162002</v>
      </c>
      <c r="I2049" s="78" t="s">
        <v>321</v>
      </c>
      <c r="J2049" s="78" t="s">
        <v>585</v>
      </c>
    </row>
    <row r="2050" spans="1:10" x14ac:dyDescent="0.2">
      <c r="A2050" s="26" t="str">
        <f>'BoR4 Rollup'!A2050</f>
        <v xml:space="preserve"> Supplies</v>
      </c>
      <c r="B2050" s="115"/>
      <c r="C2050" s="115"/>
      <c r="D2050" s="115"/>
      <c r="E2050" s="28">
        <f t="shared" si="493"/>
        <v>0</v>
      </c>
      <c r="F2050" s="25"/>
      <c r="G2050" s="5" t="s">
        <v>45</v>
      </c>
      <c r="H2050" s="5" t="str">
        <f t="shared" si="492"/>
        <v>162002</v>
      </c>
      <c r="I2050" s="78" t="s">
        <v>321</v>
      </c>
      <c r="J2050" s="78" t="s">
        <v>586</v>
      </c>
    </row>
    <row r="2051" spans="1:10" ht="15.75" x14ac:dyDescent="0.25">
      <c r="A2051" s="29" t="str">
        <f>'BoR4 Rollup'!A2051</f>
        <v>Total Operating Expenses</v>
      </c>
      <c r="B2051" s="121">
        <f>B2050+B2049+B2048</f>
        <v>0</v>
      </c>
      <c r="C2051" s="121">
        <f>C2050+C2049+C2048</f>
        <v>0</v>
      </c>
      <c r="D2051" s="121">
        <f>D2050+D2049+D2048</f>
        <v>0</v>
      </c>
      <c r="E2051" s="34">
        <f t="shared" si="493"/>
        <v>0</v>
      </c>
      <c r="F2051" s="35"/>
      <c r="G2051" s="5" t="s">
        <v>45</v>
      </c>
      <c r="H2051" s="5" t="str">
        <f t="shared" si="492"/>
        <v>162002</v>
      </c>
      <c r="I2051" s="78" t="s">
        <v>321</v>
      </c>
    </row>
    <row r="2052" spans="1:10" x14ac:dyDescent="0.2">
      <c r="A2052" s="26" t="str">
        <f>'BoR4 Rollup'!A2052</f>
        <v xml:space="preserve"> Professional Services</v>
      </c>
      <c r="B2052" s="115"/>
      <c r="C2052" s="115"/>
      <c r="D2052" s="115"/>
      <c r="E2052" s="28">
        <f t="shared" si="493"/>
        <v>0</v>
      </c>
      <c r="F2052" s="25"/>
      <c r="G2052" s="5" t="s">
        <v>45</v>
      </c>
      <c r="H2052" s="5" t="str">
        <f t="shared" si="492"/>
        <v>162002</v>
      </c>
      <c r="I2052" s="78" t="s">
        <v>321</v>
      </c>
      <c r="J2052" s="78" t="s">
        <v>587</v>
      </c>
    </row>
    <row r="2053" spans="1:10" x14ac:dyDescent="0.2">
      <c r="A2053" s="26" t="str">
        <f>'BoR4 Rollup'!A2053</f>
        <v xml:space="preserve"> Other Charges</v>
      </c>
      <c r="B2053" s="115"/>
      <c r="C2053" s="115"/>
      <c r="D2053" s="115"/>
      <c r="E2053" s="28">
        <f t="shared" si="493"/>
        <v>0</v>
      </c>
      <c r="F2053" s="25"/>
      <c r="G2053" s="5" t="s">
        <v>45</v>
      </c>
      <c r="H2053" s="5" t="str">
        <f t="shared" si="492"/>
        <v>162002</v>
      </c>
      <c r="I2053" s="78" t="s">
        <v>321</v>
      </c>
      <c r="J2053" s="78" t="s">
        <v>588</v>
      </c>
    </row>
    <row r="2054" spans="1:10" x14ac:dyDescent="0.2">
      <c r="A2054" s="26" t="str">
        <f>'BoR4 Rollup'!A2054</f>
        <v xml:space="preserve"> Debt Services</v>
      </c>
      <c r="B2054" s="115"/>
      <c r="C2054" s="115"/>
      <c r="D2054" s="115"/>
      <c r="E2054" s="28">
        <f t="shared" si="493"/>
        <v>0</v>
      </c>
      <c r="F2054" s="25"/>
      <c r="G2054" s="5" t="s">
        <v>45</v>
      </c>
      <c r="H2054" s="5" t="str">
        <f t="shared" si="492"/>
        <v>162002</v>
      </c>
      <c r="I2054" s="78" t="s">
        <v>321</v>
      </c>
    </row>
    <row r="2055" spans="1:10" x14ac:dyDescent="0.2">
      <c r="A2055" s="26" t="str">
        <f>'BoR4 Rollup'!A2055</f>
        <v xml:space="preserve"> Interagency Transfers</v>
      </c>
      <c r="B2055" s="115"/>
      <c r="C2055" s="115"/>
      <c r="D2055" s="115"/>
      <c r="E2055" s="28">
        <f t="shared" si="493"/>
        <v>0</v>
      </c>
      <c r="F2055" s="25"/>
      <c r="G2055" s="5" t="s">
        <v>45</v>
      </c>
      <c r="H2055" s="5" t="str">
        <f t="shared" si="492"/>
        <v>162002</v>
      </c>
      <c r="I2055" s="78" t="s">
        <v>321</v>
      </c>
      <c r="J2055" s="78" t="s">
        <v>589</v>
      </c>
    </row>
    <row r="2056" spans="1:10" ht="15.75" x14ac:dyDescent="0.25">
      <c r="A2056" s="29" t="str">
        <f>'BoR4 Rollup'!A2056</f>
        <v>Total Other Charges</v>
      </c>
      <c r="B2056" s="121">
        <f>B2055+B2054+B2053+B2052</f>
        <v>0</v>
      </c>
      <c r="C2056" s="121">
        <f>C2055+C2054+C2053+C2052</f>
        <v>0</v>
      </c>
      <c r="D2056" s="121">
        <f>D2055+D2054+D2053+D2052</f>
        <v>0</v>
      </c>
      <c r="E2056" s="34">
        <f t="shared" si="493"/>
        <v>0</v>
      </c>
      <c r="F2056" s="35"/>
      <c r="G2056" s="5" t="s">
        <v>45</v>
      </c>
      <c r="H2056" s="5" t="str">
        <f t="shared" si="492"/>
        <v>162002</v>
      </c>
      <c r="I2056" s="78" t="s">
        <v>321</v>
      </c>
    </row>
    <row r="2057" spans="1:10" x14ac:dyDescent="0.2">
      <c r="A2057" s="26" t="str">
        <f>'BoR4 Rollup'!A2057</f>
        <v xml:space="preserve"> General Acquisitions</v>
      </c>
      <c r="B2057" s="115"/>
      <c r="C2057" s="115"/>
      <c r="D2057" s="115"/>
      <c r="E2057" s="28">
        <f t="shared" si="493"/>
        <v>0</v>
      </c>
      <c r="F2057" s="25"/>
      <c r="G2057" s="5" t="s">
        <v>45</v>
      </c>
      <c r="H2057" s="5" t="str">
        <f t="shared" si="492"/>
        <v>162002</v>
      </c>
      <c r="I2057" s="78" t="s">
        <v>321</v>
      </c>
      <c r="J2057" s="78" t="s">
        <v>590</v>
      </c>
    </row>
    <row r="2058" spans="1:10" x14ac:dyDescent="0.2">
      <c r="A2058" s="26" t="str">
        <f>'BoR4 Rollup'!A2058</f>
        <v xml:space="preserve"> Library Acquisitions</v>
      </c>
      <c r="B2058" s="115"/>
      <c r="C2058" s="115"/>
      <c r="D2058" s="115"/>
      <c r="E2058" s="28">
        <f t="shared" si="493"/>
        <v>0</v>
      </c>
      <c r="F2058" s="25"/>
      <c r="G2058" s="5" t="s">
        <v>45</v>
      </c>
      <c r="H2058" s="5" t="str">
        <f t="shared" si="492"/>
        <v>162002</v>
      </c>
      <c r="I2058" s="78" t="s">
        <v>321</v>
      </c>
      <c r="J2058" s="78" t="s">
        <v>590</v>
      </c>
    </row>
    <row r="2059" spans="1:10" x14ac:dyDescent="0.2">
      <c r="A2059" s="26" t="str">
        <f>'BoR4 Rollup'!A2059</f>
        <v xml:space="preserve"> Major Repairs</v>
      </c>
      <c r="B2059" s="115"/>
      <c r="C2059" s="115"/>
      <c r="D2059" s="115"/>
      <c r="E2059" s="28">
        <f t="shared" si="493"/>
        <v>0</v>
      </c>
      <c r="F2059" s="25"/>
      <c r="G2059" s="5" t="s">
        <v>45</v>
      </c>
      <c r="H2059" s="5" t="str">
        <f t="shared" si="492"/>
        <v>162002</v>
      </c>
      <c r="I2059" s="78" t="s">
        <v>321</v>
      </c>
    </row>
    <row r="2060" spans="1:10" ht="15.75" x14ac:dyDescent="0.25">
      <c r="A2060" s="29" t="str">
        <f>'BoR4 Rollup'!A2060</f>
        <v>Total Acquisitions and Major Repairs</v>
      </c>
      <c r="B2060" s="121">
        <f>B2059+B2058+B2057</f>
        <v>0</v>
      </c>
      <c r="C2060" s="121">
        <f>C2059+C2058+C2057</f>
        <v>0</v>
      </c>
      <c r="D2060" s="121">
        <f>D2059+D2058+D2057</f>
        <v>0</v>
      </c>
      <c r="E2060" s="34">
        <f t="shared" si="493"/>
        <v>0</v>
      </c>
      <c r="F2060" s="35"/>
      <c r="G2060" s="5" t="s">
        <v>45</v>
      </c>
      <c r="H2060" s="5" t="str">
        <f t="shared" si="492"/>
        <v>162002</v>
      </c>
      <c r="I2060" s="78" t="s">
        <v>321</v>
      </c>
    </row>
    <row r="2061" spans="1:10" ht="15.75" x14ac:dyDescent="0.25">
      <c r="A2061" s="29" t="str">
        <f>'BoR4 Rollup'!A2061</f>
        <v>Function Total</v>
      </c>
      <c r="B2061" s="118">
        <f>B2060+B2056+B2051+B2047</f>
        <v>0</v>
      </c>
      <c r="C2061" s="118">
        <f>C2060+C2056+C2051+C2047</f>
        <v>0</v>
      </c>
      <c r="D2061" s="118">
        <f>D2060+D2056+D2051+D2047</f>
        <v>0</v>
      </c>
      <c r="E2061" s="46">
        <f t="shared" si="493"/>
        <v>0</v>
      </c>
      <c r="F2061" s="32"/>
      <c r="G2061" s="5" t="s">
        <v>45</v>
      </c>
      <c r="H2061" s="5" t="str">
        <f>RIGHT($A$2043,6)</f>
        <v>162002</v>
      </c>
      <c r="I2061" s="78" t="s">
        <v>321</v>
      </c>
    </row>
    <row r="2062" spans="1:10" ht="15.75" x14ac:dyDescent="0.25">
      <c r="A2062" s="124" t="str">
        <f>'BoR4 Rollup'!A2062</f>
        <v>Function:  Instruction</v>
      </c>
      <c r="B2062" s="125"/>
      <c r="C2062" s="126"/>
      <c r="D2062" s="126"/>
      <c r="E2062" s="128"/>
      <c r="F2062" s="4"/>
      <c r="G2062" s="5" t="s">
        <v>45</v>
      </c>
      <c r="H2062" s="5" t="str">
        <f t="shared" ref="H2062:H2081" si="494">RIGHT($A$2064,6)</f>
        <v>162004</v>
      </c>
      <c r="I2062" s="78" t="s">
        <v>324</v>
      </c>
    </row>
    <row r="2063" spans="1:10" ht="15.75" x14ac:dyDescent="0.25">
      <c r="A2063" s="129" t="str">
        <f>'BoR4 Rollup'!A2063</f>
        <v>Orgn:  Transp -  Heavy Const Vehicle Operator</v>
      </c>
      <c r="B2063" s="130" t="str">
        <f>+'BoR4 Rollup'!B2063</f>
        <v>Actual</v>
      </c>
      <c r="C2063" s="130" t="str">
        <f>+'BoR4 Rollup'!C2063</f>
        <v>Budgeted</v>
      </c>
      <c r="D2063" s="130" t="str">
        <f>+'BoR4 Rollup'!D2063</f>
        <v>Budgeted</v>
      </c>
      <c r="E2063" s="132" t="str">
        <f>'BoR4 Rollup'!E2042</f>
        <v>2022-2023 +/-</v>
      </c>
      <c r="F2063" s="18"/>
      <c r="G2063" s="5" t="s">
        <v>45</v>
      </c>
      <c r="H2063" s="5" t="str">
        <f t="shared" si="494"/>
        <v>162004</v>
      </c>
      <c r="I2063" s="78" t="s">
        <v>324</v>
      </c>
    </row>
    <row r="2064" spans="1:10" ht="15.75" x14ac:dyDescent="0.25">
      <c r="A2064" s="133" t="str">
        <f>'BoR4 Rollup'!A2064</f>
        <v>Organization ID:  162004</v>
      </c>
      <c r="B2064" s="134" t="str">
        <f>'BoR4 Rollup'!$B$6</f>
        <v>2022-2023</v>
      </c>
      <c r="C2064" s="134" t="str">
        <f>'BoR4 Rollup'!$C$6</f>
        <v>2022-2023</v>
      </c>
      <c r="D2064" s="134" t="str">
        <f>'BoR4 Rollup'!$D$6</f>
        <v>2023-2024</v>
      </c>
      <c r="E2064" s="136" t="str">
        <f>'BoR4 Rollup'!$E$6</f>
        <v>2023-2024</v>
      </c>
      <c r="F2064" s="18"/>
      <c r="G2064" s="5" t="s">
        <v>45</v>
      </c>
      <c r="H2064" s="5" t="str">
        <f t="shared" si="494"/>
        <v>162004</v>
      </c>
      <c r="I2064" s="78" t="s">
        <v>324</v>
      </c>
    </row>
    <row r="2065" spans="1:10" x14ac:dyDescent="0.2">
      <c r="A2065" s="26" t="str">
        <f>'BoR4 Rollup'!A2065</f>
        <v xml:space="preserve">  Salaries</v>
      </c>
      <c r="B2065" s="115"/>
      <c r="C2065" s="115"/>
      <c r="D2065" s="115"/>
      <c r="E2065" s="28">
        <f t="shared" ref="E2065:E2082" si="495">+D2065-C2065</f>
        <v>0</v>
      </c>
      <c r="F2065" s="25"/>
      <c r="G2065" s="5" t="s">
        <v>45</v>
      </c>
      <c r="H2065" s="5" t="str">
        <f t="shared" si="494"/>
        <v>162004</v>
      </c>
      <c r="I2065" s="78" t="s">
        <v>324</v>
      </c>
      <c r="J2065" s="78" t="s">
        <v>582</v>
      </c>
    </row>
    <row r="2066" spans="1:10" x14ac:dyDescent="0.2">
      <c r="A2066" s="26" t="str">
        <f>'BoR4 Rollup'!A2066</f>
        <v xml:space="preserve">  Other Compensation</v>
      </c>
      <c r="B2066" s="115"/>
      <c r="C2066" s="115"/>
      <c r="D2066" s="115"/>
      <c r="E2066" s="28">
        <f t="shared" si="495"/>
        <v>0</v>
      </c>
      <c r="F2066" s="25"/>
      <c r="G2066" s="5" t="s">
        <v>45</v>
      </c>
      <c r="H2066" s="5" t="str">
        <f t="shared" si="494"/>
        <v>162004</v>
      </c>
      <c r="I2066" s="78" t="s">
        <v>324</v>
      </c>
    </row>
    <row r="2067" spans="1:10" x14ac:dyDescent="0.2">
      <c r="A2067" s="26" t="str">
        <f>'BoR4 Rollup'!A2067</f>
        <v xml:space="preserve">  Related Benefits</v>
      </c>
      <c r="B2067" s="115"/>
      <c r="C2067" s="115"/>
      <c r="D2067" s="153"/>
      <c r="E2067" s="28">
        <f t="shared" si="495"/>
        <v>0</v>
      </c>
      <c r="F2067" s="25"/>
      <c r="G2067" s="5" t="s">
        <v>45</v>
      </c>
      <c r="H2067" s="5" t="str">
        <f t="shared" si="494"/>
        <v>162004</v>
      </c>
      <c r="I2067" s="78" t="s">
        <v>324</v>
      </c>
      <c r="J2067" s="78" t="s">
        <v>583</v>
      </c>
    </row>
    <row r="2068" spans="1:10" ht="15.75" x14ac:dyDescent="0.25">
      <c r="A2068" s="29" t="str">
        <f>'BoR4 Rollup'!A2068</f>
        <v>Total Personal Services</v>
      </c>
      <c r="B2068" s="118">
        <f>B2067+B2066+B2065</f>
        <v>0</v>
      </c>
      <c r="C2068" s="118">
        <f>C2067+C2066+C2065</f>
        <v>0</v>
      </c>
      <c r="D2068" s="118">
        <f>D2067+D2066+D2065</f>
        <v>0</v>
      </c>
      <c r="E2068" s="31">
        <f t="shared" si="495"/>
        <v>0</v>
      </c>
      <c r="F2068" s="32"/>
      <c r="G2068" s="5" t="s">
        <v>45</v>
      </c>
      <c r="H2068" s="5" t="str">
        <f t="shared" si="494"/>
        <v>162004</v>
      </c>
      <c r="I2068" s="78" t="s">
        <v>324</v>
      </c>
    </row>
    <row r="2069" spans="1:10" x14ac:dyDescent="0.2">
      <c r="A2069" s="26" t="str">
        <f>'BoR4 Rollup'!A2069</f>
        <v xml:space="preserve"> Travel</v>
      </c>
      <c r="B2069" s="115"/>
      <c r="C2069" s="115"/>
      <c r="D2069" s="115"/>
      <c r="E2069" s="28">
        <f t="shared" si="495"/>
        <v>0</v>
      </c>
      <c r="F2069" s="25"/>
      <c r="G2069" s="5" t="s">
        <v>45</v>
      </c>
      <c r="H2069" s="5" t="str">
        <f t="shared" si="494"/>
        <v>162004</v>
      </c>
      <c r="I2069" s="78" t="s">
        <v>324</v>
      </c>
      <c r="J2069" s="78" t="s">
        <v>584</v>
      </c>
    </row>
    <row r="2070" spans="1:10" x14ac:dyDescent="0.2">
      <c r="A2070" s="26" t="str">
        <f>'BoR4 Rollup'!A2070</f>
        <v xml:space="preserve"> Operating Services</v>
      </c>
      <c r="B2070" s="115"/>
      <c r="C2070" s="115"/>
      <c r="D2070" s="115"/>
      <c r="E2070" s="28">
        <f t="shared" si="495"/>
        <v>0</v>
      </c>
      <c r="F2070" s="25"/>
      <c r="G2070" s="5" t="s">
        <v>45</v>
      </c>
      <c r="H2070" s="5" t="str">
        <f t="shared" si="494"/>
        <v>162004</v>
      </c>
      <c r="I2070" s="78" t="s">
        <v>324</v>
      </c>
      <c r="J2070" s="78" t="s">
        <v>585</v>
      </c>
    </row>
    <row r="2071" spans="1:10" x14ac:dyDescent="0.2">
      <c r="A2071" s="26" t="str">
        <f>'BoR4 Rollup'!A2071</f>
        <v xml:space="preserve"> Supplies</v>
      </c>
      <c r="B2071" s="115"/>
      <c r="C2071" s="115"/>
      <c r="D2071" s="115"/>
      <c r="E2071" s="28">
        <f t="shared" si="495"/>
        <v>0</v>
      </c>
      <c r="F2071" s="25"/>
      <c r="G2071" s="5" t="s">
        <v>45</v>
      </c>
      <c r="H2071" s="5" t="str">
        <f t="shared" si="494"/>
        <v>162004</v>
      </c>
      <c r="I2071" s="78" t="s">
        <v>324</v>
      </c>
      <c r="J2071" s="78" t="s">
        <v>586</v>
      </c>
    </row>
    <row r="2072" spans="1:10" ht="15.75" x14ac:dyDescent="0.25">
      <c r="A2072" s="29" t="str">
        <f>'BoR4 Rollup'!A2072</f>
        <v>Total Operating Expenses</v>
      </c>
      <c r="B2072" s="121">
        <f>B2071+B2070+B2069</f>
        <v>0</v>
      </c>
      <c r="C2072" s="121">
        <f>C2071+C2070+C2069</f>
        <v>0</v>
      </c>
      <c r="D2072" s="121">
        <f>D2071+D2070+D2069</f>
        <v>0</v>
      </c>
      <c r="E2072" s="34">
        <f t="shared" si="495"/>
        <v>0</v>
      </c>
      <c r="F2072" s="35"/>
      <c r="G2072" s="5" t="s">
        <v>45</v>
      </c>
      <c r="H2072" s="5" t="str">
        <f t="shared" si="494"/>
        <v>162004</v>
      </c>
      <c r="I2072" s="78" t="s">
        <v>324</v>
      </c>
    </row>
    <row r="2073" spans="1:10" x14ac:dyDescent="0.2">
      <c r="A2073" s="26" t="str">
        <f>'BoR4 Rollup'!A2073</f>
        <v xml:space="preserve"> Professional Services</v>
      </c>
      <c r="B2073" s="115"/>
      <c r="C2073" s="115"/>
      <c r="D2073" s="115"/>
      <c r="E2073" s="28">
        <f t="shared" si="495"/>
        <v>0</v>
      </c>
      <c r="F2073" s="25"/>
      <c r="G2073" s="5" t="s">
        <v>45</v>
      </c>
      <c r="H2073" s="5" t="str">
        <f t="shared" si="494"/>
        <v>162004</v>
      </c>
      <c r="I2073" s="78" t="s">
        <v>324</v>
      </c>
      <c r="J2073" s="78" t="s">
        <v>587</v>
      </c>
    </row>
    <row r="2074" spans="1:10" x14ac:dyDescent="0.2">
      <c r="A2074" s="26" t="str">
        <f>'BoR4 Rollup'!A2074</f>
        <v xml:space="preserve"> Other Charges</v>
      </c>
      <c r="B2074" s="115"/>
      <c r="C2074" s="115"/>
      <c r="D2074" s="115"/>
      <c r="E2074" s="28">
        <f t="shared" si="495"/>
        <v>0</v>
      </c>
      <c r="F2074" s="25"/>
      <c r="G2074" s="5" t="s">
        <v>45</v>
      </c>
      <c r="H2074" s="5" t="str">
        <f t="shared" si="494"/>
        <v>162004</v>
      </c>
      <c r="I2074" s="78" t="s">
        <v>324</v>
      </c>
      <c r="J2074" s="78" t="s">
        <v>588</v>
      </c>
    </row>
    <row r="2075" spans="1:10" x14ac:dyDescent="0.2">
      <c r="A2075" s="26" t="str">
        <f>'BoR4 Rollup'!A2075</f>
        <v xml:space="preserve"> Debt Services</v>
      </c>
      <c r="B2075" s="115"/>
      <c r="C2075" s="115"/>
      <c r="D2075" s="115"/>
      <c r="E2075" s="28">
        <f t="shared" si="495"/>
        <v>0</v>
      </c>
      <c r="F2075" s="25"/>
      <c r="G2075" s="5" t="s">
        <v>45</v>
      </c>
      <c r="H2075" s="5" t="str">
        <f t="shared" si="494"/>
        <v>162004</v>
      </c>
      <c r="I2075" s="78" t="s">
        <v>324</v>
      </c>
    </row>
    <row r="2076" spans="1:10" x14ac:dyDescent="0.2">
      <c r="A2076" s="26" t="str">
        <f>'BoR4 Rollup'!A2076</f>
        <v xml:space="preserve"> Interagency Transfers</v>
      </c>
      <c r="B2076" s="115"/>
      <c r="C2076" s="115"/>
      <c r="D2076" s="115"/>
      <c r="E2076" s="28">
        <f t="shared" si="495"/>
        <v>0</v>
      </c>
      <c r="F2076" s="25"/>
      <c r="G2076" s="5" t="s">
        <v>45</v>
      </c>
      <c r="H2076" s="5" t="str">
        <f t="shared" si="494"/>
        <v>162004</v>
      </c>
      <c r="I2076" s="78" t="s">
        <v>324</v>
      </c>
      <c r="J2076" s="78" t="s">
        <v>589</v>
      </c>
    </row>
    <row r="2077" spans="1:10" ht="15.75" x14ac:dyDescent="0.25">
      <c r="A2077" s="29" t="str">
        <f>'BoR4 Rollup'!A2077</f>
        <v>Total Other Charges</v>
      </c>
      <c r="B2077" s="121">
        <f>B2076+B2075+B2074+B2073</f>
        <v>0</v>
      </c>
      <c r="C2077" s="121">
        <f>C2076+C2075+C2074+C2073</f>
        <v>0</v>
      </c>
      <c r="D2077" s="121">
        <f>D2076+D2075+D2074+D2073</f>
        <v>0</v>
      </c>
      <c r="E2077" s="34">
        <f t="shared" si="495"/>
        <v>0</v>
      </c>
      <c r="F2077" s="35"/>
      <c r="G2077" s="5" t="s">
        <v>45</v>
      </c>
      <c r="H2077" s="5" t="str">
        <f t="shared" si="494"/>
        <v>162004</v>
      </c>
      <c r="I2077" s="78" t="s">
        <v>324</v>
      </c>
    </row>
    <row r="2078" spans="1:10" x14ac:dyDescent="0.2">
      <c r="A2078" s="26" t="str">
        <f>'BoR4 Rollup'!A2078</f>
        <v xml:space="preserve"> General Acquisitions</v>
      </c>
      <c r="B2078" s="115"/>
      <c r="C2078" s="115"/>
      <c r="D2078" s="115"/>
      <c r="E2078" s="28">
        <f t="shared" si="495"/>
        <v>0</v>
      </c>
      <c r="F2078" s="25"/>
      <c r="G2078" s="5" t="s">
        <v>45</v>
      </c>
      <c r="H2078" s="5" t="str">
        <f t="shared" si="494"/>
        <v>162004</v>
      </c>
      <c r="I2078" s="78" t="s">
        <v>324</v>
      </c>
      <c r="J2078" s="78" t="s">
        <v>590</v>
      </c>
    </row>
    <row r="2079" spans="1:10" x14ac:dyDescent="0.2">
      <c r="A2079" s="26" t="str">
        <f>'BoR4 Rollup'!A2079</f>
        <v xml:space="preserve"> Library Acquisitions</v>
      </c>
      <c r="B2079" s="115"/>
      <c r="C2079" s="115"/>
      <c r="D2079" s="115"/>
      <c r="E2079" s="28">
        <f t="shared" si="495"/>
        <v>0</v>
      </c>
      <c r="F2079" s="25"/>
      <c r="G2079" s="5" t="s">
        <v>45</v>
      </c>
      <c r="H2079" s="5" t="str">
        <f t="shared" si="494"/>
        <v>162004</v>
      </c>
      <c r="I2079" s="78" t="s">
        <v>324</v>
      </c>
      <c r="J2079" s="78" t="s">
        <v>590</v>
      </c>
    </row>
    <row r="2080" spans="1:10" x14ac:dyDescent="0.2">
      <c r="A2080" s="26" t="str">
        <f>'BoR4 Rollup'!A2080</f>
        <v xml:space="preserve"> Major Repairs</v>
      </c>
      <c r="B2080" s="115"/>
      <c r="C2080" s="115"/>
      <c r="D2080" s="115"/>
      <c r="E2080" s="28">
        <f t="shared" si="495"/>
        <v>0</v>
      </c>
      <c r="F2080" s="25"/>
      <c r="G2080" s="5" t="s">
        <v>45</v>
      </c>
      <c r="H2080" s="5" t="str">
        <f t="shared" si="494"/>
        <v>162004</v>
      </c>
      <c r="I2080" s="78" t="s">
        <v>324</v>
      </c>
    </row>
    <row r="2081" spans="1:10" ht="15.75" x14ac:dyDescent="0.25">
      <c r="A2081" s="29" t="str">
        <f>'BoR4 Rollup'!A2081</f>
        <v>Total Acquisitions and Major Repairs</v>
      </c>
      <c r="B2081" s="121">
        <f>B2080+B2079+B2078</f>
        <v>0</v>
      </c>
      <c r="C2081" s="121">
        <f>C2080+C2079+C2078</f>
        <v>0</v>
      </c>
      <c r="D2081" s="121">
        <f>D2080+D2079+D2078</f>
        <v>0</v>
      </c>
      <c r="E2081" s="34">
        <f t="shared" si="495"/>
        <v>0</v>
      </c>
      <c r="F2081" s="35"/>
      <c r="G2081" s="5" t="s">
        <v>45</v>
      </c>
      <c r="H2081" s="5" t="str">
        <f t="shared" si="494"/>
        <v>162004</v>
      </c>
      <c r="I2081" s="78" t="s">
        <v>324</v>
      </c>
    </row>
    <row r="2082" spans="1:10" ht="15.75" x14ac:dyDescent="0.25">
      <c r="A2082" s="29" t="str">
        <f>'BoR4 Rollup'!A2082</f>
        <v>Function Total</v>
      </c>
      <c r="B2082" s="118">
        <f>B2081+B2077+B2072+B2068</f>
        <v>0</v>
      </c>
      <c r="C2082" s="118">
        <f>C2081+C2077+C2072+C2068</f>
        <v>0</v>
      </c>
      <c r="D2082" s="118">
        <f>D2081+D2077+D2072+D2068</f>
        <v>0</v>
      </c>
      <c r="E2082" s="46">
        <f t="shared" si="495"/>
        <v>0</v>
      </c>
      <c r="F2082" s="32"/>
      <c r="G2082" s="5" t="s">
        <v>45</v>
      </c>
      <c r="H2082" s="5" t="str">
        <f>RIGHT($A$2064,6)</f>
        <v>162004</v>
      </c>
      <c r="I2082" s="78" t="s">
        <v>324</v>
      </c>
    </row>
    <row r="2083" spans="1:10" ht="15.75" x14ac:dyDescent="0.25">
      <c r="A2083" s="124" t="str">
        <f>'BoR4 Rollup'!A2083</f>
        <v>Function:  Instruction</v>
      </c>
      <c r="B2083" s="125"/>
      <c r="C2083" s="126"/>
      <c r="D2083" s="126"/>
      <c r="E2083" s="128"/>
      <c r="F2083" s="4"/>
      <c r="G2083" s="5" t="s">
        <v>45</v>
      </c>
      <c r="H2083" s="5" t="str">
        <f>RIGHT($A$2085,6)</f>
        <v>162005</v>
      </c>
      <c r="I2083" s="78" t="s">
        <v>327</v>
      </c>
    </row>
    <row r="2084" spans="1:10" ht="15.75" x14ac:dyDescent="0.25">
      <c r="A2084" s="129" t="str">
        <f>'BoR4 Rollup'!A2084</f>
        <v>Orgn:  Transp-Marine Operations</v>
      </c>
      <c r="B2084" s="130" t="str">
        <f>+'BoR4 Rollup'!B2084</f>
        <v>Actual</v>
      </c>
      <c r="C2084" s="130" t="str">
        <f>+'BoR4 Rollup'!C2084</f>
        <v>Budgeted</v>
      </c>
      <c r="D2084" s="130" t="str">
        <f>+'BoR4 Rollup'!D2084</f>
        <v>Budgeted</v>
      </c>
      <c r="E2084" s="132" t="str">
        <f>'BoR4 Rollup'!E2063</f>
        <v>2022-2023 +/-</v>
      </c>
      <c r="F2084" s="44"/>
      <c r="G2084" s="5" t="s">
        <v>45</v>
      </c>
      <c r="H2084" s="5" t="str">
        <f t="shared" ref="H2084:H2103" si="496">RIGHT($A$2085,6)</f>
        <v>162005</v>
      </c>
      <c r="I2084" s="78" t="s">
        <v>327</v>
      </c>
    </row>
    <row r="2085" spans="1:10" ht="15.75" x14ac:dyDescent="0.25">
      <c r="A2085" s="133" t="str">
        <f>'BoR4 Rollup'!A2085</f>
        <v>Organization ID:  162005</v>
      </c>
      <c r="B2085" s="134" t="str">
        <f>'BoR4 Rollup'!$B$6</f>
        <v>2022-2023</v>
      </c>
      <c r="C2085" s="134" t="str">
        <f>'BoR4 Rollup'!$C$6</f>
        <v>2022-2023</v>
      </c>
      <c r="D2085" s="134" t="str">
        <f>'BoR4 Rollup'!$D$6</f>
        <v>2023-2024</v>
      </c>
      <c r="E2085" s="136" t="str">
        <f>'BoR4 Rollup'!$E$6</f>
        <v>2023-2024</v>
      </c>
      <c r="F2085" s="44"/>
      <c r="G2085" s="5" t="s">
        <v>45</v>
      </c>
      <c r="H2085" s="5" t="str">
        <f t="shared" si="496"/>
        <v>162005</v>
      </c>
      <c r="I2085" s="78" t="s">
        <v>327</v>
      </c>
    </row>
    <row r="2086" spans="1:10" x14ac:dyDescent="0.2">
      <c r="A2086" s="26" t="str">
        <f>'BoR4 Rollup'!A2086</f>
        <v xml:space="preserve">  Salaries</v>
      </c>
      <c r="B2086" s="115"/>
      <c r="C2086" s="115"/>
      <c r="D2086" s="115"/>
      <c r="E2086" s="28">
        <f t="shared" ref="E2086:E2103" si="497">+D2086-C2086</f>
        <v>0</v>
      </c>
      <c r="F2086" s="25"/>
      <c r="G2086" s="5" t="s">
        <v>45</v>
      </c>
      <c r="H2086" s="5" t="str">
        <f t="shared" si="496"/>
        <v>162005</v>
      </c>
      <c r="I2086" s="78" t="s">
        <v>327</v>
      </c>
      <c r="J2086" s="78" t="s">
        <v>582</v>
      </c>
    </row>
    <row r="2087" spans="1:10" x14ac:dyDescent="0.2">
      <c r="A2087" s="26" t="str">
        <f>'BoR4 Rollup'!A2087</f>
        <v xml:space="preserve">  Other Compensation</v>
      </c>
      <c r="B2087" s="115"/>
      <c r="C2087" s="115"/>
      <c r="D2087" s="115"/>
      <c r="E2087" s="28">
        <f t="shared" si="497"/>
        <v>0</v>
      </c>
      <c r="F2087" s="25"/>
      <c r="G2087" s="5" t="s">
        <v>45</v>
      </c>
      <c r="H2087" s="5" t="str">
        <f t="shared" si="496"/>
        <v>162005</v>
      </c>
      <c r="I2087" s="78" t="s">
        <v>327</v>
      </c>
    </row>
    <row r="2088" spans="1:10" x14ac:dyDescent="0.2">
      <c r="A2088" s="26" t="str">
        <f>'BoR4 Rollup'!A2088</f>
        <v xml:space="preserve">  Related Benefits</v>
      </c>
      <c r="B2088" s="115"/>
      <c r="C2088" s="115"/>
      <c r="D2088" s="153"/>
      <c r="E2088" s="28">
        <f t="shared" si="497"/>
        <v>0</v>
      </c>
      <c r="F2088" s="25"/>
      <c r="G2088" s="5" t="s">
        <v>45</v>
      </c>
      <c r="H2088" s="5" t="str">
        <f t="shared" si="496"/>
        <v>162005</v>
      </c>
      <c r="I2088" s="78" t="s">
        <v>327</v>
      </c>
      <c r="J2088" s="78" t="s">
        <v>583</v>
      </c>
    </row>
    <row r="2089" spans="1:10" ht="15.75" x14ac:dyDescent="0.25">
      <c r="A2089" s="29" t="str">
        <f>'BoR4 Rollup'!A2089</f>
        <v>Total Personal Services</v>
      </c>
      <c r="B2089" s="118">
        <f>B2088+B2087+B2086</f>
        <v>0</v>
      </c>
      <c r="C2089" s="118">
        <f>C2088+C2087+C2086</f>
        <v>0</v>
      </c>
      <c r="D2089" s="118">
        <f>D2088+D2087+D2086</f>
        <v>0</v>
      </c>
      <c r="E2089" s="31">
        <f t="shared" si="497"/>
        <v>0</v>
      </c>
      <c r="F2089" s="32"/>
      <c r="G2089" s="5" t="s">
        <v>45</v>
      </c>
      <c r="H2089" s="5" t="str">
        <f t="shared" si="496"/>
        <v>162005</v>
      </c>
      <c r="I2089" s="78" t="s">
        <v>327</v>
      </c>
    </row>
    <row r="2090" spans="1:10" x14ac:dyDescent="0.2">
      <c r="A2090" s="26" t="str">
        <f>'BoR4 Rollup'!A2090</f>
        <v xml:space="preserve"> Travel</v>
      </c>
      <c r="B2090" s="115"/>
      <c r="C2090" s="115"/>
      <c r="D2090" s="115"/>
      <c r="E2090" s="28">
        <f t="shared" si="497"/>
        <v>0</v>
      </c>
      <c r="F2090" s="25"/>
      <c r="G2090" s="5" t="s">
        <v>45</v>
      </c>
      <c r="H2090" s="5" t="str">
        <f t="shared" si="496"/>
        <v>162005</v>
      </c>
      <c r="I2090" s="78" t="s">
        <v>327</v>
      </c>
      <c r="J2090" s="78" t="s">
        <v>584</v>
      </c>
    </row>
    <row r="2091" spans="1:10" x14ac:dyDescent="0.2">
      <c r="A2091" s="26" t="str">
        <f>'BoR4 Rollup'!A2091</f>
        <v xml:space="preserve"> Operating Services</v>
      </c>
      <c r="B2091" s="115"/>
      <c r="C2091" s="115"/>
      <c r="D2091" s="115"/>
      <c r="E2091" s="28">
        <f t="shared" si="497"/>
        <v>0</v>
      </c>
      <c r="F2091" s="25"/>
      <c r="G2091" s="5" t="s">
        <v>45</v>
      </c>
      <c r="H2091" s="5" t="str">
        <f t="shared" si="496"/>
        <v>162005</v>
      </c>
      <c r="I2091" s="78" t="s">
        <v>327</v>
      </c>
      <c r="J2091" s="78" t="s">
        <v>585</v>
      </c>
    </row>
    <row r="2092" spans="1:10" x14ac:dyDescent="0.2">
      <c r="A2092" s="26" t="str">
        <f>'BoR4 Rollup'!A2092</f>
        <v xml:space="preserve"> Supplies</v>
      </c>
      <c r="B2092" s="115"/>
      <c r="C2092" s="115"/>
      <c r="D2092" s="115"/>
      <c r="E2092" s="28">
        <f t="shared" si="497"/>
        <v>0</v>
      </c>
      <c r="F2092" s="25"/>
      <c r="G2092" s="5" t="s">
        <v>45</v>
      </c>
      <c r="H2092" s="5" t="str">
        <f t="shared" si="496"/>
        <v>162005</v>
      </c>
      <c r="I2092" s="78" t="s">
        <v>327</v>
      </c>
      <c r="J2092" s="78" t="s">
        <v>586</v>
      </c>
    </row>
    <row r="2093" spans="1:10" ht="15.75" x14ac:dyDescent="0.25">
      <c r="A2093" s="29" t="str">
        <f>'BoR4 Rollup'!A2093</f>
        <v>Total Operating Expenses</v>
      </c>
      <c r="B2093" s="121">
        <f>B2092+B2091+B2090</f>
        <v>0</v>
      </c>
      <c r="C2093" s="121">
        <f>C2092+C2091+C2090</f>
        <v>0</v>
      </c>
      <c r="D2093" s="121">
        <f>D2092+D2091+D2090</f>
        <v>0</v>
      </c>
      <c r="E2093" s="34">
        <f t="shared" si="497"/>
        <v>0</v>
      </c>
      <c r="F2093" s="35"/>
      <c r="G2093" s="5" t="s">
        <v>45</v>
      </c>
      <c r="H2093" s="5" t="str">
        <f t="shared" si="496"/>
        <v>162005</v>
      </c>
      <c r="I2093" s="78" t="s">
        <v>327</v>
      </c>
    </row>
    <row r="2094" spans="1:10" x14ac:dyDescent="0.2">
      <c r="A2094" s="26" t="str">
        <f>'BoR4 Rollup'!A2094</f>
        <v xml:space="preserve"> Professional Services</v>
      </c>
      <c r="B2094" s="115"/>
      <c r="C2094" s="115"/>
      <c r="D2094" s="115"/>
      <c r="E2094" s="28">
        <f t="shared" si="497"/>
        <v>0</v>
      </c>
      <c r="F2094" s="25"/>
      <c r="G2094" s="5" t="s">
        <v>45</v>
      </c>
      <c r="H2094" s="5" t="str">
        <f t="shared" si="496"/>
        <v>162005</v>
      </c>
      <c r="I2094" s="78" t="s">
        <v>327</v>
      </c>
      <c r="J2094" s="78" t="s">
        <v>587</v>
      </c>
    </row>
    <row r="2095" spans="1:10" x14ac:dyDescent="0.2">
      <c r="A2095" s="26" t="str">
        <f>'BoR4 Rollup'!A2095</f>
        <v xml:space="preserve"> Other Charges</v>
      </c>
      <c r="B2095" s="115"/>
      <c r="C2095" s="115"/>
      <c r="D2095" s="115"/>
      <c r="E2095" s="28">
        <f t="shared" si="497"/>
        <v>0</v>
      </c>
      <c r="F2095" s="25"/>
      <c r="G2095" s="5" t="s">
        <v>45</v>
      </c>
      <c r="H2095" s="5" t="str">
        <f t="shared" si="496"/>
        <v>162005</v>
      </c>
      <c r="I2095" s="78" t="s">
        <v>327</v>
      </c>
      <c r="J2095" s="78" t="s">
        <v>588</v>
      </c>
    </row>
    <row r="2096" spans="1:10" x14ac:dyDescent="0.2">
      <c r="A2096" s="26" t="str">
        <f>'BoR4 Rollup'!A2096</f>
        <v xml:space="preserve"> Debt Services</v>
      </c>
      <c r="B2096" s="115"/>
      <c r="C2096" s="115"/>
      <c r="D2096" s="115"/>
      <c r="E2096" s="28">
        <f t="shared" si="497"/>
        <v>0</v>
      </c>
      <c r="F2096" s="25"/>
      <c r="G2096" s="5" t="s">
        <v>45</v>
      </c>
      <c r="H2096" s="5" t="str">
        <f t="shared" si="496"/>
        <v>162005</v>
      </c>
      <c r="I2096" s="78" t="s">
        <v>327</v>
      </c>
    </row>
    <row r="2097" spans="1:10" x14ac:dyDescent="0.2">
      <c r="A2097" s="26" t="str">
        <f>'BoR4 Rollup'!A2097</f>
        <v xml:space="preserve"> Interagency Transfers</v>
      </c>
      <c r="B2097" s="115"/>
      <c r="C2097" s="115"/>
      <c r="D2097" s="115"/>
      <c r="E2097" s="28">
        <f t="shared" si="497"/>
        <v>0</v>
      </c>
      <c r="F2097" s="25"/>
      <c r="G2097" s="5" t="s">
        <v>45</v>
      </c>
      <c r="H2097" s="5" t="str">
        <f t="shared" si="496"/>
        <v>162005</v>
      </c>
      <c r="I2097" s="78" t="s">
        <v>327</v>
      </c>
      <c r="J2097" s="78" t="s">
        <v>589</v>
      </c>
    </row>
    <row r="2098" spans="1:10" ht="15.75" x14ac:dyDescent="0.25">
      <c r="A2098" s="29" t="str">
        <f>'BoR4 Rollup'!A2098</f>
        <v>Total Other Charges</v>
      </c>
      <c r="B2098" s="121">
        <f>B2097+B2096+B2095+B2094</f>
        <v>0</v>
      </c>
      <c r="C2098" s="121">
        <f>C2097+C2096+C2095+C2094</f>
        <v>0</v>
      </c>
      <c r="D2098" s="121">
        <f>D2097+D2096+D2095+D2094</f>
        <v>0</v>
      </c>
      <c r="E2098" s="34">
        <f t="shared" si="497"/>
        <v>0</v>
      </c>
      <c r="F2098" s="35"/>
      <c r="G2098" s="5" t="s">
        <v>45</v>
      </c>
      <c r="H2098" s="5" t="str">
        <f t="shared" si="496"/>
        <v>162005</v>
      </c>
      <c r="I2098" s="78" t="s">
        <v>327</v>
      </c>
    </row>
    <row r="2099" spans="1:10" x14ac:dyDescent="0.2">
      <c r="A2099" s="26" t="str">
        <f>'BoR4 Rollup'!A2099</f>
        <v xml:space="preserve"> General Acquisitions</v>
      </c>
      <c r="B2099" s="115"/>
      <c r="C2099" s="115"/>
      <c r="D2099" s="115"/>
      <c r="E2099" s="28">
        <f t="shared" si="497"/>
        <v>0</v>
      </c>
      <c r="F2099" s="25"/>
      <c r="G2099" s="5" t="s">
        <v>45</v>
      </c>
      <c r="H2099" s="5" t="str">
        <f t="shared" si="496"/>
        <v>162005</v>
      </c>
      <c r="I2099" s="78" t="s">
        <v>327</v>
      </c>
      <c r="J2099" s="78" t="s">
        <v>590</v>
      </c>
    </row>
    <row r="2100" spans="1:10" x14ac:dyDescent="0.2">
      <c r="A2100" s="26" t="str">
        <f>'BoR4 Rollup'!A2100</f>
        <v xml:space="preserve"> Library Acquisitions</v>
      </c>
      <c r="B2100" s="115"/>
      <c r="C2100" s="115"/>
      <c r="D2100" s="115"/>
      <c r="E2100" s="28">
        <f t="shared" si="497"/>
        <v>0</v>
      </c>
      <c r="F2100" s="25"/>
      <c r="G2100" s="5" t="s">
        <v>45</v>
      </c>
      <c r="H2100" s="5" t="str">
        <f t="shared" si="496"/>
        <v>162005</v>
      </c>
      <c r="I2100" s="78" t="s">
        <v>327</v>
      </c>
      <c r="J2100" s="78" t="s">
        <v>590</v>
      </c>
    </row>
    <row r="2101" spans="1:10" x14ac:dyDescent="0.2">
      <c r="A2101" s="26" t="str">
        <f>'BoR4 Rollup'!A2101</f>
        <v xml:space="preserve"> Major Repairs</v>
      </c>
      <c r="B2101" s="115"/>
      <c r="C2101" s="115"/>
      <c r="D2101" s="115"/>
      <c r="E2101" s="28">
        <f t="shared" si="497"/>
        <v>0</v>
      </c>
      <c r="F2101" s="25"/>
      <c r="G2101" s="5" t="s">
        <v>45</v>
      </c>
      <c r="H2101" s="5" t="str">
        <f t="shared" si="496"/>
        <v>162005</v>
      </c>
      <c r="I2101" s="78" t="s">
        <v>327</v>
      </c>
    </row>
    <row r="2102" spans="1:10" ht="15.75" x14ac:dyDescent="0.25">
      <c r="A2102" s="29" t="str">
        <f>'BoR4 Rollup'!A2102</f>
        <v>Total Acquisitions and Major Repairs</v>
      </c>
      <c r="B2102" s="121">
        <f>B2101+B2100+B2099</f>
        <v>0</v>
      </c>
      <c r="C2102" s="121">
        <f>C2101+C2100+C2099</f>
        <v>0</v>
      </c>
      <c r="D2102" s="121">
        <f>D2101+D2100+D2099</f>
        <v>0</v>
      </c>
      <c r="E2102" s="34">
        <f t="shared" si="497"/>
        <v>0</v>
      </c>
      <c r="F2102" s="35"/>
      <c r="G2102" s="5" t="s">
        <v>45</v>
      </c>
      <c r="H2102" s="5" t="str">
        <f t="shared" si="496"/>
        <v>162005</v>
      </c>
      <c r="I2102" s="78" t="s">
        <v>327</v>
      </c>
    </row>
    <row r="2103" spans="1:10" ht="15.75" x14ac:dyDescent="0.25">
      <c r="A2103" s="29" t="str">
        <f>'BoR4 Rollup'!A2103</f>
        <v>Function Total</v>
      </c>
      <c r="B2103" s="118">
        <f>B2102+B2098+B2093+B2089</f>
        <v>0</v>
      </c>
      <c r="C2103" s="118">
        <f>C2102+C2098+C2093+C2089</f>
        <v>0</v>
      </c>
      <c r="D2103" s="118">
        <f>D2102+D2098+D2093+D2089</f>
        <v>0</v>
      </c>
      <c r="E2103" s="46">
        <f t="shared" si="497"/>
        <v>0</v>
      </c>
      <c r="F2103" s="32"/>
      <c r="G2103" s="5" t="s">
        <v>45</v>
      </c>
      <c r="H2103" s="5" t="str">
        <f t="shared" si="496"/>
        <v>162005</v>
      </c>
      <c r="I2103" s="78" t="s">
        <v>327</v>
      </c>
    </row>
    <row r="2104" spans="1:10" ht="15.75" x14ac:dyDescent="0.25">
      <c r="A2104" s="124" t="str">
        <f>'BoR4 Rollup'!A2104</f>
        <v>Function:  Instruction</v>
      </c>
      <c r="B2104" s="125"/>
      <c r="C2104" s="126"/>
      <c r="D2104" s="126"/>
      <c r="E2104" s="128"/>
      <c r="F2104" s="4"/>
      <c r="G2104" s="5" t="s">
        <v>32</v>
      </c>
      <c r="H2104" s="5" t="str">
        <f t="shared" ref="H2104:H2123" si="498">RIGHT($A$2106,6)</f>
        <v>162007</v>
      </c>
      <c r="I2104" s="78" t="s">
        <v>330</v>
      </c>
    </row>
    <row r="2105" spans="1:10" ht="15.75" x14ac:dyDescent="0.25">
      <c r="A2105" s="129" t="str">
        <f>'BoR4 Rollup'!A2105</f>
        <v>Orgn:  Maritime Technology</v>
      </c>
      <c r="B2105" s="130" t="str">
        <f>+'BoR4 Rollup'!B2105</f>
        <v>Actual</v>
      </c>
      <c r="C2105" s="130" t="str">
        <f>+'BoR4 Rollup'!C2105</f>
        <v>Budgeted</v>
      </c>
      <c r="D2105" s="130" t="str">
        <f>+'BoR4 Rollup'!D2105</f>
        <v>Budgeted</v>
      </c>
      <c r="E2105" s="132" t="str">
        <f>'BoR4 Rollup'!E2084</f>
        <v>2022-2023 +/-</v>
      </c>
      <c r="F2105" s="44"/>
      <c r="G2105" s="5" t="s">
        <v>32</v>
      </c>
      <c r="H2105" s="5" t="str">
        <f t="shared" si="498"/>
        <v>162007</v>
      </c>
      <c r="I2105" s="78" t="s">
        <v>330</v>
      </c>
    </row>
    <row r="2106" spans="1:10" ht="15.75" x14ac:dyDescent="0.25">
      <c r="A2106" s="133" t="str">
        <f>'BoR4 Rollup'!A2106</f>
        <v>Organization ID:  162007</v>
      </c>
      <c r="B2106" s="134" t="str">
        <f>'BoR4 Rollup'!$B$6</f>
        <v>2022-2023</v>
      </c>
      <c r="C2106" s="134" t="str">
        <f>'BoR4 Rollup'!$C$6</f>
        <v>2022-2023</v>
      </c>
      <c r="D2106" s="134" t="str">
        <f>'BoR4 Rollup'!$D$6</f>
        <v>2023-2024</v>
      </c>
      <c r="E2106" s="136" t="str">
        <f>'BoR4 Rollup'!$E$6</f>
        <v>2023-2024</v>
      </c>
      <c r="F2106" s="44"/>
      <c r="G2106" s="5" t="s">
        <v>32</v>
      </c>
      <c r="H2106" s="5" t="str">
        <f t="shared" si="498"/>
        <v>162007</v>
      </c>
      <c r="I2106" s="78" t="s">
        <v>330</v>
      </c>
    </row>
    <row r="2107" spans="1:10" x14ac:dyDescent="0.2">
      <c r="A2107" s="26" t="str">
        <f>'BoR4 Rollup'!A2107</f>
        <v xml:space="preserve">  Salaries</v>
      </c>
      <c r="B2107" s="115"/>
      <c r="C2107" s="115"/>
      <c r="D2107" s="115"/>
      <c r="E2107" s="28">
        <f t="shared" ref="E2107:E2124" si="499">+D2107-C2107</f>
        <v>0</v>
      </c>
      <c r="F2107" s="25"/>
      <c r="G2107" s="5" t="s">
        <v>32</v>
      </c>
      <c r="H2107" s="5" t="str">
        <f t="shared" si="498"/>
        <v>162007</v>
      </c>
      <c r="I2107" s="78" t="s">
        <v>330</v>
      </c>
      <c r="J2107" s="78" t="s">
        <v>582</v>
      </c>
    </row>
    <row r="2108" spans="1:10" x14ac:dyDescent="0.2">
      <c r="A2108" s="26" t="str">
        <f>'BoR4 Rollup'!A2108</f>
        <v xml:space="preserve">  Other Compensation</v>
      </c>
      <c r="B2108" s="115"/>
      <c r="C2108" s="115"/>
      <c r="D2108" s="115"/>
      <c r="E2108" s="28">
        <f t="shared" si="499"/>
        <v>0</v>
      </c>
      <c r="F2108" s="25"/>
      <c r="G2108" s="5" t="s">
        <v>32</v>
      </c>
      <c r="H2108" s="5" t="str">
        <f t="shared" si="498"/>
        <v>162007</v>
      </c>
      <c r="I2108" s="78" t="s">
        <v>330</v>
      </c>
    </row>
    <row r="2109" spans="1:10" x14ac:dyDescent="0.2">
      <c r="A2109" s="26" t="str">
        <f>'BoR4 Rollup'!A2109</f>
        <v xml:space="preserve">  Related Benefits</v>
      </c>
      <c r="B2109" s="115"/>
      <c r="C2109" s="115"/>
      <c r="D2109" s="153"/>
      <c r="E2109" s="28">
        <f t="shared" si="499"/>
        <v>0</v>
      </c>
      <c r="F2109" s="25"/>
      <c r="G2109" s="5" t="s">
        <v>32</v>
      </c>
      <c r="H2109" s="5" t="str">
        <f t="shared" si="498"/>
        <v>162007</v>
      </c>
      <c r="I2109" s="78" t="s">
        <v>330</v>
      </c>
      <c r="J2109" s="78" t="s">
        <v>583</v>
      </c>
    </row>
    <row r="2110" spans="1:10" ht="15.75" x14ac:dyDescent="0.25">
      <c r="A2110" s="29" t="str">
        <f>'BoR4 Rollup'!A2110</f>
        <v>Total Personal Services</v>
      </c>
      <c r="B2110" s="118">
        <f>B2109+B2108+B2107</f>
        <v>0</v>
      </c>
      <c r="C2110" s="118">
        <f>C2109+C2108+C2107</f>
        <v>0</v>
      </c>
      <c r="D2110" s="118">
        <f>D2109+D2108+D2107</f>
        <v>0</v>
      </c>
      <c r="E2110" s="31">
        <f t="shared" si="499"/>
        <v>0</v>
      </c>
      <c r="F2110" s="32"/>
      <c r="G2110" s="5" t="s">
        <v>8</v>
      </c>
      <c r="H2110" s="5" t="str">
        <f t="shared" si="498"/>
        <v>162007</v>
      </c>
      <c r="I2110" s="78" t="s">
        <v>330</v>
      </c>
    </row>
    <row r="2111" spans="1:10" x14ac:dyDescent="0.2">
      <c r="A2111" s="26" t="str">
        <f>'BoR4 Rollup'!A2111</f>
        <v xml:space="preserve"> Travel</v>
      </c>
      <c r="B2111" s="115"/>
      <c r="C2111" s="115"/>
      <c r="D2111" s="115"/>
      <c r="E2111" s="28">
        <f t="shared" si="499"/>
        <v>0</v>
      </c>
      <c r="F2111" s="25"/>
      <c r="G2111" s="5" t="s">
        <v>32</v>
      </c>
      <c r="H2111" s="5" t="str">
        <f t="shared" si="498"/>
        <v>162007</v>
      </c>
      <c r="I2111" s="78" t="s">
        <v>330</v>
      </c>
      <c r="J2111" s="78" t="s">
        <v>584</v>
      </c>
    </row>
    <row r="2112" spans="1:10" x14ac:dyDescent="0.2">
      <c r="A2112" s="26" t="str">
        <f>'BoR4 Rollup'!A2112</f>
        <v xml:space="preserve"> Operating Services</v>
      </c>
      <c r="B2112" s="115"/>
      <c r="C2112" s="115"/>
      <c r="D2112" s="115"/>
      <c r="E2112" s="28">
        <f t="shared" si="499"/>
        <v>0</v>
      </c>
      <c r="F2112" s="25"/>
      <c r="G2112" s="5" t="s">
        <v>32</v>
      </c>
      <c r="H2112" s="5" t="str">
        <f t="shared" si="498"/>
        <v>162007</v>
      </c>
      <c r="I2112" s="78" t="s">
        <v>330</v>
      </c>
      <c r="J2112" s="78" t="s">
        <v>585</v>
      </c>
    </row>
    <row r="2113" spans="1:10" x14ac:dyDescent="0.2">
      <c r="A2113" s="26" t="str">
        <f>'BoR4 Rollup'!A2113</f>
        <v xml:space="preserve"> Supplies</v>
      </c>
      <c r="B2113" s="115"/>
      <c r="C2113" s="115"/>
      <c r="D2113" s="115"/>
      <c r="E2113" s="28">
        <f t="shared" si="499"/>
        <v>0</v>
      </c>
      <c r="F2113" s="25"/>
      <c r="G2113" s="5" t="s">
        <v>32</v>
      </c>
      <c r="H2113" s="5" t="str">
        <f t="shared" si="498"/>
        <v>162007</v>
      </c>
      <c r="I2113" s="78" t="s">
        <v>330</v>
      </c>
      <c r="J2113" s="78" t="s">
        <v>586</v>
      </c>
    </row>
    <row r="2114" spans="1:10" ht="15.75" x14ac:dyDescent="0.25">
      <c r="A2114" s="29" t="str">
        <f>'BoR4 Rollup'!A2114</f>
        <v>Total Operating Expenses</v>
      </c>
      <c r="B2114" s="121">
        <f>B2113+B2112+B2111</f>
        <v>0</v>
      </c>
      <c r="C2114" s="121">
        <f>C2113+C2112+C2111</f>
        <v>0</v>
      </c>
      <c r="D2114" s="121">
        <f>D2113+D2112+D2111</f>
        <v>0</v>
      </c>
      <c r="E2114" s="34">
        <f t="shared" si="499"/>
        <v>0</v>
      </c>
      <c r="F2114" s="35"/>
      <c r="G2114" s="5" t="s">
        <v>8</v>
      </c>
      <c r="H2114" s="5" t="str">
        <f t="shared" si="498"/>
        <v>162007</v>
      </c>
      <c r="I2114" s="78" t="s">
        <v>330</v>
      </c>
    </row>
    <row r="2115" spans="1:10" x14ac:dyDescent="0.2">
      <c r="A2115" s="26" t="str">
        <f>'BoR4 Rollup'!A2115</f>
        <v xml:space="preserve"> Professional Services</v>
      </c>
      <c r="B2115" s="115"/>
      <c r="C2115" s="115"/>
      <c r="D2115" s="115"/>
      <c r="E2115" s="28">
        <f t="shared" si="499"/>
        <v>0</v>
      </c>
      <c r="F2115" s="25"/>
      <c r="G2115" s="5" t="s">
        <v>32</v>
      </c>
      <c r="H2115" s="5" t="str">
        <f t="shared" si="498"/>
        <v>162007</v>
      </c>
      <c r="I2115" s="78" t="s">
        <v>330</v>
      </c>
      <c r="J2115" s="78" t="s">
        <v>587</v>
      </c>
    </row>
    <row r="2116" spans="1:10" x14ac:dyDescent="0.2">
      <c r="A2116" s="26" t="str">
        <f>'BoR4 Rollup'!A2116</f>
        <v xml:space="preserve"> Other Charges</v>
      </c>
      <c r="B2116" s="115"/>
      <c r="C2116" s="115"/>
      <c r="D2116" s="115"/>
      <c r="E2116" s="28">
        <f t="shared" si="499"/>
        <v>0</v>
      </c>
      <c r="F2116" s="25"/>
      <c r="G2116" s="5" t="s">
        <v>32</v>
      </c>
      <c r="H2116" s="5" t="str">
        <f t="shared" si="498"/>
        <v>162007</v>
      </c>
      <c r="I2116" s="78" t="s">
        <v>330</v>
      </c>
      <c r="J2116" s="78" t="s">
        <v>588</v>
      </c>
    </row>
    <row r="2117" spans="1:10" x14ac:dyDescent="0.2">
      <c r="A2117" s="26" t="str">
        <f>'BoR4 Rollup'!A2117</f>
        <v xml:space="preserve"> Debt Services</v>
      </c>
      <c r="B2117" s="115"/>
      <c r="C2117" s="115"/>
      <c r="D2117" s="115"/>
      <c r="E2117" s="28">
        <f t="shared" si="499"/>
        <v>0</v>
      </c>
      <c r="F2117" s="25"/>
      <c r="G2117" s="5" t="s">
        <v>32</v>
      </c>
      <c r="H2117" s="5" t="str">
        <f t="shared" si="498"/>
        <v>162007</v>
      </c>
      <c r="I2117" s="78" t="s">
        <v>330</v>
      </c>
    </row>
    <row r="2118" spans="1:10" x14ac:dyDescent="0.2">
      <c r="A2118" s="26" t="str">
        <f>'BoR4 Rollup'!A2118</f>
        <v xml:space="preserve"> Interagency Transfers</v>
      </c>
      <c r="B2118" s="115"/>
      <c r="C2118" s="115"/>
      <c r="D2118" s="115"/>
      <c r="E2118" s="28">
        <f t="shared" si="499"/>
        <v>0</v>
      </c>
      <c r="F2118" s="25"/>
      <c r="G2118" s="5" t="s">
        <v>32</v>
      </c>
      <c r="H2118" s="5" t="str">
        <f t="shared" si="498"/>
        <v>162007</v>
      </c>
      <c r="I2118" s="78" t="s">
        <v>330</v>
      </c>
      <c r="J2118" s="78" t="s">
        <v>589</v>
      </c>
    </row>
    <row r="2119" spans="1:10" ht="15.75" x14ac:dyDescent="0.25">
      <c r="A2119" s="29" t="str">
        <f>'BoR4 Rollup'!A2119</f>
        <v>Total Other Charges</v>
      </c>
      <c r="B2119" s="121">
        <f>B2118+B2117+B2116+B2115</f>
        <v>0</v>
      </c>
      <c r="C2119" s="121">
        <f>C2118+C2117+C2116+C2115</f>
        <v>0</v>
      </c>
      <c r="D2119" s="121">
        <f>D2118+D2117+D2116+D2115</f>
        <v>0</v>
      </c>
      <c r="E2119" s="34">
        <f t="shared" si="499"/>
        <v>0</v>
      </c>
      <c r="F2119" s="35"/>
      <c r="G2119" s="5" t="s">
        <v>8</v>
      </c>
      <c r="H2119" s="5" t="str">
        <f t="shared" si="498"/>
        <v>162007</v>
      </c>
      <c r="I2119" s="78" t="s">
        <v>330</v>
      </c>
    </row>
    <row r="2120" spans="1:10" x14ac:dyDescent="0.2">
      <c r="A2120" s="26" t="str">
        <f>'BoR4 Rollup'!A2120</f>
        <v xml:space="preserve"> General Acquisitions</v>
      </c>
      <c r="B2120" s="115"/>
      <c r="C2120" s="115"/>
      <c r="D2120" s="115"/>
      <c r="E2120" s="28">
        <f t="shared" si="499"/>
        <v>0</v>
      </c>
      <c r="F2120" s="25"/>
      <c r="G2120" s="5" t="s">
        <v>32</v>
      </c>
      <c r="H2120" s="5" t="str">
        <f t="shared" si="498"/>
        <v>162007</v>
      </c>
      <c r="I2120" s="78" t="s">
        <v>330</v>
      </c>
      <c r="J2120" s="78" t="s">
        <v>590</v>
      </c>
    </row>
    <row r="2121" spans="1:10" x14ac:dyDescent="0.2">
      <c r="A2121" s="26" t="str">
        <f>'BoR4 Rollup'!A2121</f>
        <v xml:space="preserve"> Library Acquisitions</v>
      </c>
      <c r="B2121" s="115"/>
      <c r="C2121" s="115"/>
      <c r="D2121" s="115"/>
      <c r="E2121" s="28">
        <f t="shared" si="499"/>
        <v>0</v>
      </c>
      <c r="F2121" s="25"/>
      <c r="G2121" s="5" t="s">
        <v>32</v>
      </c>
      <c r="H2121" s="5" t="str">
        <f t="shared" si="498"/>
        <v>162007</v>
      </c>
      <c r="I2121" s="78" t="s">
        <v>330</v>
      </c>
      <c r="J2121" s="78" t="s">
        <v>590</v>
      </c>
    </row>
    <row r="2122" spans="1:10" x14ac:dyDescent="0.2">
      <c r="A2122" s="26" t="str">
        <f>'BoR4 Rollup'!A2122</f>
        <v xml:space="preserve"> Major Repairs</v>
      </c>
      <c r="B2122" s="115"/>
      <c r="C2122" s="115"/>
      <c r="D2122" s="115"/>
      <c r="E2122" s="28">
        <f t="shared" si="499"/>
        <v>0</v>
      </c>
      <c r="F2122" s="25"/>
      <c r="G2122" s="5" t="s">
        <v>32</v>
      </c>
      <c r="H2122" s="5" t="str">
        <f t="shared" si="498"/>
        <v>162007</v>
      </c>
      <c r="I2122" s="78" t="s">
        <v>330</v>
      </c>
    </row>
    <row r="2123" spans="1:10" ht="15.75" x14ac:dyDescent="0.25">
      <c r="A2123" s="29" t="str">
        <f>'BoR4 Rollup'!A2123</f>
        <v>Total Acquisitions and Major Repairs</v>
      </c>
      <c r="B2123" s="121">
        <f>B2122+B2121+B2120</f>
        <v>0</v>
      </c>
      <c r="C2123" s="121">
        <f>C2122+C2121+C2120</f>
        <v>0</v>
      </c>
      <c r="D2123" s="121">
        <f>D2122+D2121+D2120</f>
        <v>0</v>
      </c>
      <c r="E2123" s="34">
        <f t="shared" si="499"/>
        <v>0</v>
      </c>
      <c r="F2123" s="35"/>
      <c r="G2123" s="5" t="s">
        <v>8</v>
      </c>
      <c r="H2123" s="5" t="str">
        <f t="shared" si="498"/>
        <v>162007</v>
      </c>
      <c r="I2123" s="78" t="s">
        <v>330</v>
      </c>
    </row>
    <row r="2124" spans="1:10" ht="15.75" x14ac:dyDescent="0.25">
      <c r="A2124" s="29" t="str">
        <f>'BoR4 Rollup'!A2124</f>
        <v>Function Total</v>
      </c>
      <c r="B2124" s="118">
        <f>B2123+B2119+B2114+B2110</f>
        <v>0</v>
      </c>
      <c r="C2124" s="118">
        <f>C2123+C2119+C2114+C2110</f>
        <v>0</v>
      </c>
      <c r="D2124" s="118">
        <f>D2123+D2119+D2114+D2110</f>
        <v>0</v>
      </c>
      <c r="E2124" s="46">
        <f t="shared" si="499"/>
        <v>0</v>
      </c>
      <c r="F2124" s="32"/>
      <c r="G2124" s="5" t="s">
        <v>8</v>
      </c>
      <c r="H2124" s="5" t="str">
        <f>RIGHT($A$2106,6)</f>
        <v>162007</v>
      </c>
      <c r="I2124" s="78" t="s">
        <v>330</v>
      </c>
    </row>
    <row r="2125" spans="1:10" ht="15.75" x14ac:dyDescent="0.25">
      <c r="A2125" s="124" t="str">
        <f>'BoR4 Rollup'!A2104</f>
        <v>Function:  Instruction</v>
      </c>
      <c r="B2125" s="125"/>
      <c r="C2125" s="126"/>
      <c r="D2125" s="126"/>
      <c r="E2125" s="128"/>
      <c r="F2125" s="4"/>
      <c r="G2125" s="5" t="s">
        <v>32</v>
      </c>
      <c r="H2125" s="5" t="str">
        <f t="shared" ref="H2125:H2144" si="500">RIGHT($A$2148,6)</f>
        <v>164004</v>
      </c>
      <c r="I2125" s="138" t="s">
        <v>333</v>
      </c>
    </row>
    <row r="2126" spans="1:10" ht="15.75" x14ac:dyDescent="0.25">
      <c r="A2126" s="129" t="str">
        <f>'BoR4 Rollup'!A2105</f>
        <v>Orgn:  Maritime Technology</v>
      </c>
      <c r="B2126" s="130" t="str">
        <f>+'BoR4 Rollup'!B2105</f>
        <v>Actual</v>
      </c>
      <c r="C2126" s="130" t="str">
        <f>+'BoR4 Rollup'!C2105</f>
        <v>Budgeted</v>
      </c>
      <c r="D2126" s="130" t="str">
        <f>+'BoR4 Rollup'!D2105</f>
        <v>Budgeted</v>
      </c>
      <c r="E2126" s="132" t="str">
        <f>E5</f>
        <v>2022-2023 +/-</v>
      </c>
      <c r="F2126" s="44"/>
      <c r="G2126" s="5" t="s">
        <v>32</v>
      </c>
      <c r="H2126" s="5" t="str">
        <f t="shared" si="500"/>
        <v>164004</v>
      </c>
      <c r="I2126" s="138" t="s">
        <v>333</v>
      </c>
    </row>
    <row r="2127" spans="1:10" ht="15.75" x14ac:dyDescent="0.25">
      <c r="A2127" s="133" t="str">
        <f>+'BoR4 Rollup'!A2127</f>
        <v>Organization ID:  164003</v>
      </c>
      <c r="B2127" s="134" t="str">
        <f>'BoR4 Rollup'!$B$6</f>
        <v>2022-2023</v>
      </c>
      <c r="C2127" s="134" t="str">
        <f>C6</f>
        <v>2022-2023</v>
      </c>
      <c r="D2127" s="134" t="str">
        <f>D6</f>
        <v>2023-2024</v>
      </c>
      <c r="E2127" s="136" t="str">
        <f>E6</f>
        <v>2023-2024</v>
      </c>
      <c r="F2127" s="44"/>
      <c r="G2127" s="5" t="s">
        <v>32</v>
      </c>
      <c r="H2127" s="5" t="str">
        <f t="shared" si="500"/>
        <v>164004</v>
      </c>
      <c r="I2127" s="138" t="s">
        <v>333</v>
      </c>
    </row>
    <row r="2128" spans="1:10" x14ac:dyDescent="0.2">
      <c r="A2128" s="26" t="str">
        <f>'BoR4 Rollup'!A2107</f>
        <v xml:space="preserve">  Salaries</v>
      </c>
      <c r="B2128" s="115">
        <v>1806</v>
      </c>
      <c r="C2128" s="115">
        <v>1806</v>
      </c>
      <c r="D2128" s="115"/>
      <c r="E2128" s="28">
        <f t="shared" ref="E2128:E2145" si="501">+D2128-C2128</f>
        <v>-1806</v>
      </c>
      <c r="F2128" s="25"/>
      <c r="G2128" s="5" t="s">
        <v>32</v>
      </c>
      <c r="H2128" s="5" t="str">
        <f t="shared" si="500"/>
        <v>164004</v>
      </c>
      <c r="I2128" s="138" t="s">
        <v>333</v>
      </c>
      <c r="J2128" s="78" t="s">
        <v>582</v>
      </c>
    </row>
    <row r="2129" spans="1:11" x14ac:dyDescent="0.2">
      <c r="A2129" s="26" t="str">
        <f>'BoR4 Rollup'!A2108</f>
        <v xml:space="preserve">  Other Compensation</v>
      </c>
      <c r="B2129" s="115"/>
      <c r="C2129" s="115"/>
      <c r="D2129" s="115"/>
      <c r="E2129" s="28">
        <f t="shared" si="501"/>
        <v>0</v>
      </c>
      <c r="F2129" s="25"/>
      <c r="G2129" s="5" t="s">
        <v>32</v>
      </c>
      <c r="H2129" s="5" t="str">
        <f t="shared" si="500"/>
        <v>164004</v>
      </c>
      <c r="I2129" s="138" t="s">
        <v>333</v>
      </c>
    </row>
    <row r="2130" spans="1:11" x14ac:dyDescent="0.2">
      <c r="A2130" s="26" t="str">
        <f>'BoR4 Rollup'!A2109</f>
        <v xml:space="preserve">  Related Benefits</v>
      </c>
      <c r="B2130" s="115">
        <v>777</v>
      </c>
      <c r="C2130" s="115">
        <v>777</v>
      </c>
      <c r="D2130" s="153"/>
      <c r="E2130" s="28">
        <f t="shared" si="501"/>
        <v>-777</v>
      </c>
      <c r="F2130" s="25"/>
      <c r="G2130" s="5" t="s">
        <v>32</v>
      </c>
      <c r="H2130" s="5" t="str">
        <f t="shared" si="500"/>
        <v>164004</v>
      </c>
      <c r="I2130" s="138" t="s">
        <v>333</v>
      </c>
      <c r="J2130" s="78" t="s">
        <v>583</v>
      </c>
    </row>
    <row r="2131" spans="1:11" ht="15.75" x14ac:dyDescent="0.25">
      <c r="A2131" s="29" t="str">
        <f>'BoR4 Rollup'!A2110</f>
        <v>Total Personal Services</v>
      </c>
      <c r="B2131" s="118">
        <f>B2130+B2129+B2128</f>
        <v>2583</v>
      </c>
      <c r="C2131" s="118">
        <f>C2130+C2129+C2128</f>
        <v>2583</v>
      </c>
      <c r="D2131" s="118">
        <f>D2130+D2129+D2128</f>
        <v>0</v>
      </c>
      <c r="E2131" s="31">
        <f t="shared" si="501"/>
        <v>-2583</v>
      </c>
      <c r="F2131" s="32"/>
      <c r="G2131" s="5" t="s">
        <v>8</v>
      </c>
      <c r="H2131" s="5" t="str">
        <f t="shared" si="500"/>
        <v>164004</v>
      </c>
      <c r="I2131" s="138" t="s">
        <v>333</v>
      </c>
    </row>
    <row r="2132" spans="1:11" x14ac:dyDescent="0.2">
      <c r="A2132" s="26" t="str">
        <f>'BoR4 Rollup'!A2111</f>
        <v xml:space="preserve"> Travel</v>
      </c>
      <c r="B2132" s="115"/>
      <c r="C2132" s="115"/>
      <c r="D2132" s="115"/>
      <c r="E2132" s="28">
        <f t="shared" si="501"/>
        <v>0</v>
      </c>
      <c r="F2132" s="25"/>
      <c r="G2132" s="5" t="s">
        <v>32</v>
      </c>
      <c r="H2132" s="5" t="str">
        <f t="shared" si="500"/>
        <v>164004</v>
      </c>
      <c r="I2132" s="138" t="s">
        <v>333</v>
      </c>
      <c r="J2132" s="78" t="s">
        <v>584</v>
      </c>
    </row>
    <row r="2133" spans="1:11" x14ac:dyDescent="0.2">
      <c r="A2133" s="26" t="str">
        <f>'BoR4 Rollup'!A2112</f>
        <v xml:space="preserve"> Operating Services</v>
      </c>
      <c r="B2133" s="115"/>
      <c r="C2133" s="115"/>
      <c r="D2133" s="115"/>
      <c r="E2133" s="28">
        <f t="shared" si="501"/>
        <v>0</v>
      </c>
      <c r="F2133" s="25"/>
      <c r="G2133" s="5" t="s">
        <v>32</v>
      </c>
      <c r="H2133" s="5" t="str">
        <f t="shared" si="500"/>
        <v>164004</v>
      </c>
      <c r="I2133" s="138" t="s">
        <v>333</v>
      </c>
      <c r="J2133" s="78" t="s">
        <v>585</v>
      </c>
      <c r="K2133" s="139"/>
    </row>
    <row r="2134" spans="1:11" x14ac:dyDescent="0.2">
      <c r="A2134" s="26" t="str">
        <f>'BoR4 Rollup'!A2113</f>
        <v xml:space="preserve"> Supplies</v>
      </c>
      <c r="B2134" s="115"/>
      <c r="C2134" s="115"/>
      <c r="D2134" s="115"/>
      <c r="E2134" s="28">
        <f t="shared" si="501"/>
        <v>0</v>
      </c>
      <c r="F2134" s="25"/>
      <c r="G2134" s="5" t="s">
        <v>32</v>
      </c>
      <c r="H2134" s="5" t="str">
        <f t="shared" si="500"/>
        <v>164004</v>
      </c>
      <c r="I2134" s="138" t="s">
        <v>333</v>
      </c>
      <c r="J2134" s="78" t="s">
        <v>586</v>
      </c>
      <c r="K2134" s="139"/>
    </row>
    <row r="2135" spans="1:11" ht="15.75" x14ac:dyDescent="0.25">
      <c r="A2135" s="29" t="str">
        <f>'BoR4 Rollup'!A2114</f>
        <v>Total Operating Expenses</v>
      </c>
      <c r="B2135" s="121">
        <f>B2134+B2133+B2132</f>
        <v>0</v>
      </c>
      <c r="C2135" s="121">
        <f>C2134+C2133+C2132</f>
        <v>0</v>
      </c>
      <c r="D2135" s="121">
        <f>D2134+D2133+D2132</f>
        <v>0</v>
      </c>
      <c r="E2135" s="34">
        <f t="shared" si="501"/>
        <v>0</v>
      </c>
      <c r="F2135" s="35"/>
      <c r="G2135" s="5" t="s">
        <v>8</v>
      </c>
      <c r="H2135" s="5" t="str">
        <f t="shared" si="500"/>
        <v>164004</v>
      </c>
      <c r="I2135" s="138" t="s">
        <v>333</v>
      </c>
    </row>
    <row r="2136" spans="1:11" x14ac:dyDescent="0.2">
      <c r="A2136" s="26" t="str">
        <f>'BoR4 Rollup'!A2115</f>
        <v xml:space="preserve"> Professional Services</v>
      </c>
      <c r="B2136" s="115"/>
      <c r="C2136" s="115"/>
      <c r="D2136" s="115"/>
      <c r="E2136" s="28">
        <f t="shared" si="501"/>
        <v>0</v>
      </c>
      <c r="F2136" s="25"/>
      <c r="G2136" s="5" t="s">
        <v>32</v>
      </c>
      <c r="H2136" s="5" t="str">
        <f t="shared" si="500"/>
        <v>164004</v>
      </c>
      <c r="I2136" s="138" t="s">
        <v>333</v>
      </c>
      <c r="J2136" s="78" t="s">
        <v>587</v>
      </c>
    </row>
    <row r="2137" spans="1:11" x14ac:dyDescent="0.2">
      <c r="A2137" s="26" t="str">
        <f>'BoR4 Rollup'!A2116</f>
        <v xml:space="preserve"> Other Charges</v>
      </c>
      <c r="B2137" s="115"/>
      <c r="C2137" s="115"/>
      <c r="D2137" s="115"/>
      <c r="E2137" s="28">
        <f t="shared" si="501"/>
        <v>0</v>
      </c>
      <c r="F2137" s="25"/>
      <c r="G2137" s="5" t="s">
        <v>32</v>
      </c>
      <c r="H2137" s="5" t="str">
        <f t="shared" si="500"/>
        <v>164004</v>
      </c>
      <c r="I2137" s="138" t="s">
        <v>333</v>
      </c>
      <c r="J2137" s="78" t="s">
        <v>588</v>
      </c>
    </row>
    <row r="2138" spans="1:11" x14ac:dyDescent="0.2">
      <c r="A2138" s="26" t="str">
        <f>'BoR4 Rollup'!A2117</f>
        <v xml:space="preserve"> Debt Services</v>
      </c>
      <c r="B2138" s="115"/>
      <c r="C2138" s="115"/>
      <c r="D2138" s="115"/>
      <c r="E2138" s="28">
        <f t="shared" si="501"/>
        <v>0</v>
      </c>
      <c r="F2138" s="25"/>
      <c r="G2138" s="5" t="s">
        <v>32</v>
      </c>
      <c r="H2138" s="5" t="str">
        <f t="shared" si="500"/>
        <v>164004</v>
      </c>
      <c r="I2138" s="138" t="s">
        <v>333</v>
      </c>
    </row>
    <row r="2139" spans="1:11" x14ac:dyDescent="0.2">
      <c r="A2139" s="26" t="str">
        <f>'BoR4 Rollup'!A2118</f>
        <v xml:space="preserve"> Interagency Transfers</v>
      </c>
      <c r="B2139" s="115"/>
      <c r="C2139" s="115"/>
      <c r="D2139" s="115"/>
      <c r="E2139" s="28">
        <f t="shared" si="501"/>
        <v>0</v>
      </c>
      <c r="F2139" s="25"/>
      <c r="G2139" s="5" t="s">
        <v>32</v>
      </c>
      <c r="H2139" s="5" t="str">
        <f t="shared" si="500"/>
        <v>164004</v>
      </c>
      <c r="I2139" s="138" t="s">
        <v>333</v>
      </c>
      <c r="J2139" s="78" t="s">
        <v>589</v>
      </c>
    </row>
    <row r="2140" spans="1:11" ht="15.75" x14ac:dyDescent="0.25">
      <c r="A2140" s="29" t="str">
        <f>'BoR4 Rollup'!A2119</f>
        <v>Total Other Charges</v>
      </c>
      <c r="B2140" s="121">
        <f>B2139+B2138+B2137+B2136</f>
        <v>0</v>
      </c>
      <c r="C2140" s="121">
        <f>C2139+C2138+C2137+C2136</f>
        <v>0</v>
      </c>
      <c r="D2140" s="121">
        <f>D2139+D2138+D2137+D2136</f>
        <v>0</v>
      </c>
      <c r="E2140" s="34">
        <f t="shared" si="501"/>
        <v>0</v>
      </c>
      <c r="F2140" s="35"/>
      <c r="G2140" s="5" t="s">
        <v>8</v>
      </c>
      <c r="H2140" s="5" t="str">
        <f t="shared" si="500"/>
        <v>164004</v>
      </c>
      <c r="I2140" s="138" t="s">
        <v>333</v>
      </c>
    </row>
    <row r="2141" spans="1:11" x14ac:dyDescent="0.2">
      <c r="A2141" s="26" t="str">
        <f>'BoR4 Rollup'!A2120</f>
        <v xml:space="preserve"> General Acquisitions</v>
      </c>
      <c r="B2141" s="115"/>
      <c r="C2141" s="115"/>
      <c r="D2141" s="115"/>
      <c r="E2141" s="28">
        <f t="shared" si="501"/>
        <v>0</v>
      </c>
      <c r="F2141" s="25"/>
      <c r="G2141" s="5" t="s">
        <v>32</v>
      </c>
      <c r="H2141" s="5" t="str">
        <f t="shared" si="500"/>
        <v>164004</v>
      </c>
      <c r="I2141" s="138" t="s">
        <v>333</v>
      </c>
      <c r="J2141" s="78" t="s">
        <v>590</v>
      </c>
    </row>
    <row r="2142" spans="1:11" x14ac:dyDescent="0.2">
      <c r="A2142" s="26" t="str">
        <f>'BoR4 Rollup'!A2121</f>
        <v xml:space="preserve"> Library Acquisitions</v>
      </c>
      <c r="B2142" s="115"/>
      <c r="C2142" s="115"/>
      <c r="D2142" s="115"/>
      <c r="E2142" s="28">
        <f t="shared" si="501"/>
        <v>0</v>
      </c>
      <c r="F2142" s="25"/>
      <c r="G2142" s="5" t="s">
        <v>32</v>
      </c>
      <c r="H2142" s="5" t="str">
        <f t="shared" si="500"/>
        <v>164004</v>
      </c>
      <c r="I2142" s="138" t="s">
        <v>333</v>
      </c>
      <c r="J2142" s="78" t="s">
        <v>590</v>
      </c>
    </row>
    <row r="2143" spans="1:11" x14ac:dyDescent="0.2">
      <c r="A2143" s="26" t="str">
        <f>'BoR4 Rollup'!A2122</f>
        <v xml:space="preserve"> Major Repairs</v>
      </c>
      <c r="B2143" s="115"/>
      <c r="C2143" s="115"/>
      <c r="D2143" s="115"/>
      <c r="E2143" s="28">
        <f t="shared" si="501"/>
        <v>0</v>
      </c>
      <c r="F2143" s="25"/>
      <c r="G2143" s="5" t="s">
        <v>32</v>
      </c>
      <c r="H2143" s="5" t="str">
        <f t="shared" si="500"/>
        <v>164004</v>
      </c>
      <c r="I2143" s="138" t="s">
        <v>333</v>
      </c>
    </row>
    <row r="2144" spans="1:11" ht="15.75" x14ac:dyDescent="0.25">
      <c r="A2144" s="29" t="str">
        <f>'BoR4 Rollup'!A2123</f>
        <v>Total Acquisitions and Major Repairs</v>
      </c>
      <c r="B2144" s="121">
        <f>B2143+B2142+B2141</f>
        <v>0</v>
      </c>
      <c r="C2144" s="121">
        <f>C2143+C2142+C2141</f>
        <v>0</v>
      </c>
      <c r="D2144" s="121">
        <f>D2143+D2142+D2141</f>
        <v>0</v>
      </c>
      <c r="E2144" s="34">
        <f t="shared" si="501"/>
        <v>0</v>
      </c>
      <c r="F2144" s="35"/>
      <c r="G2144" s="5" t="s">
        <v>8</v>
      </c>
      <c r="H2144" s="5" t="str">
        <f t="shared" si="500"/>
        <v>164004</v>
      </c>
      <c r="I2144" s="138" t="s">
        <v>333</v>
      </c>
    </row>
    <row r="2145" spans="1:10" ht="15.75" x14ac:dyDescent="0.25">
      <c r="A2145" s="29" t="str">
        <f>'BoR4 Rollup'!A2124</f>
        <v>Function Total</v>
      </c>
      <c r="B2145" s="118">
        <f>B2144+B2140+B2135+B2131</f>
        <v>2583</v>
      </c>
      <c r="C2145" s="118">
        <f>C2144+C2140+C2135+C2131</f>
        <v>2583</v>
      </c>
      <c r="D2145" s="118">
        <f>D2144+D2140+D2135+D2131</f>
        <v>0</v>
      </c>
      <c r="E2145" s="46">
        <f t="shared" si="501"/>
        <v>-2583</v>
      </c>
      <c r="F2145" s="32"/>
      <c r="G2145" s="5" t="s">
        <v>8</v>
      </c>
      <c r="H2145" s="5" t="str">
        <f>RIGHT($A$2148,6)</f>
        <v>164004</v>
      </c>
      <c r="I2145" s="138" t="s">
        <v>333</v>
      </c>
    </row>
    <row r="2146" spans="1:10" ht="15.75" x14ac:dyDescent="0.25">
      <c r="A2146" s="124" t="str">
        <f>'BoR4 Rollup'!A2146</f>
        <v>Function:  Instruction</v>
      </c>
      <c r="B2146" s="125"/>
      <c r="C2146" s="126"/>
      <c r="D2146" s="126"/>
      <c r="E2146" s="128"/>
      <c r="F2146" s="4"/>
      <c r="G2146" s="5" t="s">
        <v>32</v>
      </c>
      <c r="H2146" s="5" t="str">
        <f t="shared" ref="H2146:H2165" si="502">RIGHT($A$2148,6)</f>
        <v>164004</v>
      </c>
      <c r="I2146" s="78" t="s">
        <v>336</v>
      </c>
    </row>
    <row r="2147" spans="1:10" ht="15.75" x14ac:dyDescent="0.25">
      <c r="A2147" s="129" t="str">
        <f>'BoR4 Rollup'!A2147</f>
        <v>Orgn:  Faculty Summer School</v>
      </c>
      <c r="B2147" s="130" t="str">
        <f>+'BoR4 Rollup'!B2147</f>
        <v>Actual</v>
      </c>
      <c r="C2147" s="130" t="str">
        <f>+'BoR4 Rollup'!C2147</f>
        <v>Budgeted</v>
      </c>
      <c r="D2147" s="130" t="str">
        <f>+'BoR4 Rollup'!D2147</f>
        <v>Budgeted</v>
      </c>
      <c r="E2147" s="132" t="str">
        <f>'BoR4 Rollup'!E2105</f>
        <v>2022-2023 +/-</v>
      </c>
      <c r="F2147" s="44"/>
      <c r="G2147" s="5" t="s">
        <v>32</v>
      </c>
      <c r="H2147" s="5" t="str">
        <f t="shared" si="502"/>
        <v>164004</v>
      </c>
      <c r="I2147" s="78" t="s">
        <v>336</v>
      </c>
    </row>
    <row r="2148" spans="1:10" ht="15.75" x14ac:dyDescent="0.25">
      <c r="A2148" s="133" t="str">
        <f>'BoR4 Rollup'!A2148</f>
        <v>Organization ID:  164004</v>
      </c>
      <c r="B2148" s="134" t="str">
        <f>'BoR4 Rollup'!$B$6</f>
        <v>2022-2023</v>
      </c>
      <c r="C2148" s="134" t="str">
        <f>'BoR4 Rollup'!$C$6</f>
        <v>2022-2023</v>
      </c>
      <c r="D2148" s="134" t="str">
        <f>'BoR4 Rollup'!$D$6</f>
        <v>2023-2024</v>
      </c>
      <c r="E2148" s="136" t="str">
        <f>'BoR4 Rollup'!$E$6</f>
        <v>2023-2024</v>
      </c>
      <c r="F2148" s="44"/>
      <c r="G2148" s="5" t="s">
        <v>32</v>
      </c>
      <c r="H2148" s="5" t="str">
        <f t="shared" si="502"/>
        <v>164004</v>
      </c>
      <c r="I2148" s="78" t="s">
        <v>336</v>
      </c>
    </row>
    <row r="2149" spans="1:10" x14ac:dyDescent="0.2">
      <c r="A2149" s="26" t="str">
        <f>'BoR4 Rollup'!A2149</f>
        <v xml:space="preserve">  Salaries</v>
      </c>
      <c r="B2149" s="115"/>
      <c r="C2149" s="115"/>
      <c r="D2149" s="115"/>
      <c r="E2149" s="28">
        <f t="shared" ref="E2149:E2166" si="503">+D2149-C2149</f>
        <v>0</v>
      </c>
      <c r="F2149" s="25"/>
      <c r="G2149" s="5" t="s">
        <v>32</v>
      </c>
      <c r="H2149" s="5" t="str">
        <f t="shared" si="502"/>
        <v>164004</v>
      </c>
      <c r="I2149" s="78" t="s">
        <v>336</v>
      </c>
      <c r="J2149" s="78" t="s">
        <v>582</v>
      </c>
    </row>
    <row r="2150" spans="1:10" x14ac:dyDescent="0.2">
      <c r="A2150" s="26" t="str">
        <f>'BoR4 Rollup'!A2150</f>
        <v xml:space="preserve">  Other Compensation</v>
      </c>
      <c r="B2150" s="115"/>
      <c r="C2150" s="115"/>
      <c r="D2150" s="115"/>
      <c r="E2150" s="28">
        <f t="shared" si="503"/>
        <v>0</v>
      </c>
      <c r="F2150" s="25"/>
      <c r="G2150" s="5" t="s">
        <v>32</v>
      </c>
      <c r="H2150" s="5" t="str">
        <f t="shared" si="502"/>
        <v>164004</v>
      </c>
      <c r="I2150" s="78" t="s">
        <v>336</v>
      </c>
    </row>
    <row r="2151" spans="1:10" x14ac:dyDescent="0.2">
      <c r="A2151" s="26" t="str">
        <f>'BoR4 Rollup'!A2151</f>
        <v xml:space="preserve">  Related Benefits</v>
      </c>
      <c r="B2151" s="115"/>
      <c r="C2151" s="115"/>
      <c r="D2151" s="153"/>
      <c r="E2151" s="28">
        <f t="shared" si="503"/>
        <v>0</v>
      </c>
      <c r="F2151" s="25"/>
      <c r="G2151" s="5" t="s">
        <v>32</v>
      </c>
      <c r="H2151" s="5" t="str">
        <f t="shared" si="502"/>
        <v>164004</v>
      </c>
      <c r="I2151" s="78" t="s">
        <v>336</v>
      </c>
      <c r="J2151" s="78" t="s">
        <v>583</v>
      </c>
    </row>
    <row r="2152" spans="1:10" ht="15.75" x14ac:dyDescent="0.25">
      <c r="A2152" s="29" t="str">
        <f>'BoR4 Rollup'!A2152</f>
        <v>Total Personal Services</v>
      </c>
      <c r="B2152" s="118">
        <f>B2151+B2150+B2149</f>
        <v>0</v>
      </c>
      <c r="C2152" s="118">
        <f>C2151+C2150+C2149</f>
        <v>0</v>
      </c>
      <c r="D2152" s="118">
        <f>D2151+D2150+D2149</f>
        <v>0</v>
      </c>
      <c r="E2152" s="31">
        <f t="shared" si="503"/>
        <v>0</v>
      </c>
      <c r="F2152" s="32"/>
      <c r="G2152" s="5" t="s">
        <v>8</v>
      </c>
      <c r="H2152" s="5" t="str">
        <f t="shared" si="502"/>
        <v>164004</v>
      </c>
      <c r="I2152" s="78" t="s">
        <v>336</v>
      </c>
    </row>
    <row r="2153" spans="1:10" x14ac:dyDescent="0.2">
      <c r="A2153" s="26" t="str">
        <f>'BoR4 Rollup'!A2153</f>
        <v xml:space="preserve"> Travel</v>
      </c>
      <c r="B2153" s="115"/>
      <c r="C2153" s="115"/>
      <c r="D2153" s="115"/>
      <c r="E2153" s="28">
        <f t="shared" si="503"/>
        <v>0</v>
      </c>
      <c r="F2153" s="25"/>
      <c r="G2153" s="5" t="s">
        <v>32</v>
      </c>
      <c r="H2153" s="5" t="str">
        <f t="shared" si="502"/>
        <v>164004</v>
      </c>
      <c r="I2153" s="78" t="s">
        <v>336</v>
      </c>
      <c r="J2153" s="78" t="s">
        <v>584</v>
      </c>
    </row>
    <row r="2154" spans="1:10" x14ac:dyDescent="0.2">
      <c r="A2154" s="26" t="str">
        <f>'BoR4 Rollup'!A2154</f>
        <v xml:space="preserve"> Operating Services</v>
      </c>
      <c r="B2154" s="115"/>
      <c r="C2154" s="115"/>
      <c r="D2154" s="115"/>
      <c r="E2154" s="28">
        <f t="shared" si="503"/>
        <v>0</v>
      </c>
      <c r="F2154" s="25"/>
      <c r="G2154" s="5" t="s">
        <v>32</v>
      </c>
      <c r="H2154" s="5" t="str">
        <f t="shared" si="502"/>
        <v>164004</v>
      </c>
      <c r="I2154" s="78" t="s">
        <v>336</v>
      </c>
      <c r="J2154" s="78" t="s">
        <v>585</v>
      </c>
    </row>
    <row r="2155" spans="1:10" x14ac:dyDescent="0.2">
      <c r="A2155" s="26" t="str">
        <f>'BoR4 Rollup'!A2155</f>
        <v xml:space="preserve"> Supplies</v>
      </c>
      <c r="B2155" s="115"/>
      <c r="C2155" s="115"/>
      <c r="D2155" s="115"/>
      <c r="E2155" s="28">
        <f t="shared" si="503"/>
        <v>0</v>
      </c>
      <c r="F2155" s="25"/>
      <c r="G2155" s="5" t="s">
        <v>32</v>
      </c>
      <c r="H2155" s="5" t="str">
        <f t="shared" si="502"/>
        <v>164004</v>
      </c>
      <c r="I2155" s="78" t="s">
        <v>336</v>
      </c>
      <c r="J2155" s="78" t="s">
        <v>586</v>
      </c>
    </row>
    <row r="2156" spans="1:10" ht="15.75" x14ac:dyDescent="0.25">
      <c r="A2156" s="29" t="str">
        <f>'BoR4 Rollup'!A2156</f>
        <v>Total Operating Expenses</v>
      </c>
      <c r="B2156" s="121">
        <f>B2155+B2154+B2153</f>
        <v>0</v>
      </c>
      <c r="C2156" s="121">
        <f>C2155+C2154+C2153</f>
        <v>0</v>
      </c>
      <c r="D2156" s="121">
        <f>D2155+D2154+D2153</f>
        <v>0</v>
      </c>
      <c r="E2156" s="34">
        <f t="shared" si="503"/>
        <v>0</v>
      </c>
      <c r="F2156" s="35"/>
      <c r="G2156" s="5" t="s">
        <v>8</v>
      </c>
      <c r="H2156" s="5" t="str">
        <f t="shared" si="502"/>
        <v>164004</v>
      </c>
      <c r="I2156" s="78" t="s">
        <v>336</v>
      </c>
    </row>
    <row r="2157" spans="1:10" x14ac:dyDescent="0.2">
      <c r="A2157" s="26" t="str">
        <f>'BoR4 Rollup'!A2157</f>
        <v xml:space="preserve"> Professional Services</v>
      </c>
      <c r="B2157" s="115"/>
      <c r="C2157" s="115"/>
      <c r="D2157" s="115"/>
      <c r="E2157" s="28">
        <f t="shared" si="503"/>
        <v>0</v>
      </c>
      <c r="F2157" s="25"/>
      <c r="G2157" s="5" t="s">
        <v>32</v>
      </c>
      <c r="H2157" s="5" t="str">
        <f t="shared" si="502"/>
        <v>164004</v>
      </c>
      <c r="I2157" s="78" t="s">
        <v>336</v>
      </c>
      <c r="J2157" s="78" t="s">
        <v>587</v>
      </c>
    </row>
    <row r="2158" spans="1:10" x14ac:dyDescent="0.2">
      <c r="A2158" s="26" t="str">
        <f>'BoR4 Rollup'!A2158</f>
        <v xml:space="preserve"> Other Charges</v>
      </c>
      <c r="B2158" s="115"/>
      <c r="C2158" s="115"/>
      <c r="D2158" s="115"/>
      <c r="E2158" s="28">
        <f t="shared" si="503"/>
        <v>0</v>
      </c>
      <c r="F2158" s="25"/>
      <c r="G2158" s="5" t="s">
        <v>32</v>
      </c>
      <c r="H2158" s="5" t="str">
        <f t="shared" si="502"/>
        <v>164004</v>
      </c>
      <c r="I2158" s="78" t="s">
        <v>336</v>
      </c>
      <c r="J2158" s="78" t="s">
        <v>588</v>
      </c>
    </row>
    <row r="2159" spans="1:10" x14ac:dyDescent="0.2">
      <c r="A2159" s="26" t="str">
        <f>'BoR4 Rollup'!A2159</f>
        <v xml:space="preserve"> Debt Services</v>
      </c>
      <c r="B2159" s="115"/>
      <c r="C2159" s="115"/>
      <c r="D2159" s="115"/>
      <c r="E2159" s="28">
        <f t="shared" si="503"/>
        <v>0</v>
      </c>
      <c r="F2159" s="25"/>
      <c r="G2159" s="5" t="s">
        <v>32</v>
      </c>
      <c r="H2159" s="5" t="str">
        <f t="shared" si="502"/>
        <v>164004</v>
      </c>
      <c r="I2159" s="78" t="s">
        <v>336</v>
      </c>
    </row>
    <row r="2160" spans="1:10" x14ac:dyDescent="0.2">
      <c r="A2160" s="26" t="str">
        <f>'BoR4 Rollup'!A2160</f>
        <v xml:space="preserve"> Interagency Transfers</v>
      </c>
      <c r="B2160" s="115"/>
      <c r="C2160" s="115"/>
      <c r="D2160" s="115"/>
      <c r="E2160" s="28">
        <f t="shared" si="503"/>
        <v>0</v>
      </c>
      <c r="F2160" s="25"/>
      <c r="G2160" s="5" t="s">
        <v>32</v>
      </c>
      <c r="H2160" s="5" t="str">
        <f t="shared" si="502"/>
        <v>164004</v>
      </c>
      <c r="I2160" s="78" t="s">
        <v>336</v>
      </c>
      <c r="J2160" s="78" t="s">
        <v>589</v>
      </c>
    </row>
    <row r="2161" spans="1:10" ht="15.75" x14ac:dyDescent="0.25">
      <c r="A2161" s="29" t="str">
        <f>'BoR4 Rollup'!A2161</f>
        <v>Total Other Charges</v>
      </c>
      <c r="B2161" s="121">
        <f>B2160+B2159+B2158+B2157</f>
        <v>0</v>
      </c>
      <c r="C2161" s="121">
        <f>C2160+C2159+C2158+C2157</f>
        <v>0</v>
      </c>
      <c r="D2161" s="121">
        <f>D2160+D2159+D2158+D2157</f>
        <v>0</v>
      </c>
      <c r="E2161" s="34">
        <f t="shared" si="503"/>
        <v>0</v>
      </c>
      <c r="F2161" s="35"/>
      <c r="G2161" s="5" t="s">
        <v>8</v>
      </c>
      <c r="H2161" s="5" t="str">
        <f t="shared" si="502"/>
        <v>164004</v>
      </c>
      <c r="I2161" s="78" t="s">
        <v>336</v>
      </c>
    </row>
    <row r="2162" spans="1:10" x14ac:dyDescent="0.2">
      <c r="A2162" s="26" t="str">
        <f>'BoR4 Rollup'!A2162</f>
        <v xml:space="preserve"> General Acquisitions</v>
      </c>
      <c r="B2162" s="115"/>
      <c r="C2162" s="115"/>
      <c r="D2162" s="115"/>
      <c r="E2162" s="28">
        <f t="shared" si="503"/>
        <v>0</v>
      </c>
      <c r="F2162" s="25"/>
      <c r="G2162" s="5" t="s">
        <v>32</v>
      </c>
      <c r="H2162" s="5" t="str">
        <f t="shared" si="502"/>
        <v>164004</v>
      </c>
      <c r="I2162" s="78" t="s">
        <v>336</v>
      </c>
      <c r="J2162" s="78" t="s">
        <v>590</v>
      </c>
    </row>
    <row r="2163" spans="1:10" x14ac:dyDescent="0.2">
      <c r="A2163" s="26" t="str">
        <f>'BoR4 Rollup'!A2163</f>
        <v xml:space="preserve"> Library Acquisitions</v>
      </c>
      <c r="B2163" s="115"/>
      <c r="C2163" s="115"/>
      <c r="D2163" s="115"/>
      <c r="E2163" s="28">
        <f t="shared" si="503"/>
        <v>0</v>
      </c>
      <c r="F2163" s="25"/>
      <c r="G2163" s="5" t="s">
        <v>32</v>
      </c>
      <c r="H2163" s="5" t="str">
        <f t="shared" si="502"/>
        <v>164004</v>
      </c>
      <c r="I2163" s="78" t="s">
        <v>336</v>
      </c>
      <c r="J2163" s="78" t="s">
        <v>590</v>
      </c>
    </row>
    <row r="2164" spans="1:10" x14ac:dyDescent="0.2">
      <c r="A2164" s="26" t="str">
        <f>'BoR4 Rollup'!A2164</f>
        <v xml:space="preserve"> Major Repairs</v>
      </c>
      <c r="B2164" s="115"/>
      <c r="C2164" s="115"/>
      <c r="D2164" s="115"/>
      <c r="E2164" s="28">
        <f t="shared" si="503"/>
        <v>0</v>
      </c>
      <c r="F2164" s="25"/>
      <c r="G2164" s="5" t="s">
        <v>32</v>
      </c>
      <c r="H2164" s="5" t="str">
        <f t="shared" si="502"/>
        <v>164004</v>
      </c>
      <c r="I2164" s="78" t="s">
        <v>336</v>
      </c>
    </row>
    <row r="2165" spans="1:10" ht="15.75" x14ac:dyDescent="0.25">
      <c r="A2165" s="29" t="str">
        <f>'BoR4 Rollup'!A2165</f>
        <v>Total Acquisitions and Major Repairs</v>
      </c>
      <c r="B2165" s="121">
        <f>B2164+B2163+B2162</f>
        <v>0</v>
      </c>
      <c r="C2165" s="121">
        <f>C2164+C2163+C2162</f>
        <v>0</v>
      </c>
      <c r="D2165" s="121">
        <f>D2164+D2163+D2162</f>
        <v>0</v>
      </c>
      <c r="E2165" s="34">
        <f t="shared" si="503"/>
        <v>0</v>
      </c>
      <c r="F2165" s="35"/>
      <c r="G2165" s="5" t="s">
        <v>8</v>
      </c>
      <c r="H2165" s="5" t="str">
        <f t="shared" si="502"/>
        <v>164004</v>
      </c>
      <c r="I2165" s="78" t="s">
        <v>336</v>
      </c>
    </row>
    <row r="2166" spans="1:10" ht="15.75" x14ac:dyDescent="0.25">
      <c r="A2166" s="29" t="str">
        <f>'BoR4 Rollup'!A2166</f>
        <v>Function Total</v>
      </c>
      <c r="B2166" s="118">
        <f>B2165+B2161+B2156+B2152</f>
        <v>0</v>
      </c>
      <c r="C2166" s="118">
        <f>C2165+C2161+C2156+C2152</f>
        <v>0</v>
      </c>
      <c r="D2166" s="118">
        <f>D2165+D2161+D2156+D2152</f>
        <v>0</v>
      </c>
      <c r="E2166" s="46">
        <f t="shared" si="503"/>
        <v>0</v>
      </c>
      <c r="F2166" s="32"/>
      <c r="G2166" s="5" t="s">
        <v>8</v>
      </c>
      <c r="H2166" s="5" t="str">
        <f>RIGHT($A$2148,6)</f>
        <v>164004</v>
      </c>
      <c r="I2166" s="78" t="s">
        <v>336</v>
      </c>
    </row>
    <row r="2167" spans="1:10" ht="15.75" x14ac:dyDescent="0.25">
      <c r="A2167" s="124" t="str">
        <f>'BoR4 Rollup'!A2167</f>
        <v>Function:  Instruction</v>
      </c>
      <c r="B2167" s="125"/>
      <c r="C2167" s="126"/>
      <c r="D2167" s="126"/>
      <c r="E2167" s="128"/>
      <c r="F2167" s="4"/>
      <c r="G2167" s="5" t="s">
        <v>32</v>
      </c>
      <c r="H2167" s="5" t="str">
        <f t="shared" ref="H2167:H2186" si="504">RIGHT($A$2169,6)</f>
        <v>164005</v>
      </c>
      <c r="I2167" s="78" t="s">
        <v>338</v>
      </c>
    </row>
    <row r="2168" spans="1:10" ht="15.75" x14ac:dyDescent="0.25">
      <c r="A2168" s="129" t="str">
        <f>'BoR4 Rollup'!A2168</f>
        <v>Orgn:  General Expenses</v>
      </c>
      <c r="B2168" s="130" t="str">
        <f>+'BoR4 Rollup'!B2168</f>
        <v>Actual</v>
      </c>
      <c r="C2168" s="130" t="str">
        <f>+'BoR4 Rollup'!C2168</f>
        <v>Budgeted</v>
      </c>
      <c r="D2168" s="130" t="str">
        <f>+'BoR4 Rollup'!D2168</f>
        <v>Budgeted</v>
      </c>
      <c r="E2168" s="132" t="str">
        <f>'BoR4 Rollup'!E2147</f>
        <v>2022-2023 +/-</v>
      </c>
      <c r="F2168" s="44"/>
      <c r="G2168" s="5" t="s">
        <v>32</v>
      </c>
      <c r="H2168" s="5" t="str">
        <f t="shared" si="504"/>
        <v>164005</v>
      </c>
      <c r="I2168" s="78" t="s">
        <v>338</v>
      </c>
    </row>
    <row r="2169" spans="1:10" ht="15.75" x14ac:dyDescent="0.25">
      <c r="A2169" s="133" t="str">
        <f>'BoR4 Rollup'!A2169</f>
        <v>Organization ID:  164005</v>
      </c>
      <c r="B2169" s="134" t="str">
        <f>'BoR4 Rollup'!$B$6</f>
        <v>2022-2023</v>
      </c>
      <c r="C2169" s="134" t="str">
        <f>'BoR4 Rollup'!$C$6</f>
        <v>2022-2023</v>
      </c>
      <c r="D2169" s="134" t="str">
        <f>'BoR4 Rollup'!$D$6</f>
        <v>2023-2024</v>
      </c>
      <c r="E2169" s="136" t="str">
        <f>'BoR4 Rollup'!$E$6</f>
        <v>2023-2024</v>
      </c>
      <c r="F2169" s="44"/>
      <c r="G2169" s="5" t="s">
        <v>32</v>
      </c>
      <c r="H2169" s="5" t="str">
        <f t="shared" si="504"/>
        <v>164005</v>
      </c>
      <c r="I2169" s="78" t="s">
        <v>338</v>
      </c>
    </row>
    <row r="2170" spans="1:10" x14ac:dyDescent="0.2">
      <c r="A2170" s="26" t="str">
        <f>'BoR4 Rollup'!A2170</f>
        <v xml:space="preserve">  Salaries</v>
      </c>
      <c r="B2170" s="115"/>
      <c r="C2170" s="115"/>
      <c r="D2170" s="115"/>
      <c r="E2170" s="28">
        <f t="shared" ref="E2170:E2187" si="505">+D2170-C2170</f>
        <v>0</v>
      </c>
      <c r="F2170" s="25"/>
      <c r="G2170" s="5" t="s">
        <v>32</v>
      </c>
      <c r="H2170" s="5" t="str">
        <f t="shared" si="504"/>
        <v>164005</v>
      </c>
      <c r="I2170" s="78" t="s">
        <v>338</v>
      </c>
      <c r="J2170" s="78" t="s">
        <v>582</v>
      </c>
    </row>
    <row r="2171" spans="1:10" x14ac:dyDescent="0.2">
      <c r="A2171" s="26" t="str">
        <f>'BoR4 Rollup'!A2171</f>
        <v xml:space="preserve">  Other Compensation</v>
      </c>
      <c r="B2171" s="115"/>
      <c r="C2171" s="115"/>
      <c r="D2171" s="115"/>
      <c r="E2171" s="28">
        <f t="shared" si="505"/>
        <v>0</v>
      </c>
      <c r="F2171" s="25"/>
      <c r="G2171" s="5" t="s">
        <v>32</v>
      </c>
      <c r="H2171" s="5" t="str">
        <f t="shared" si="504"/>
        <v>164005</v>
      </c>
      <c r="I2171" s="78" t="s">
        <v>338</v>
      </c>
    </row>
    <row r="2172" spans="1:10" x14ac:dyDescent="0.2">
      <c r="A2172" s="26" t="str">
        <f>'BoR4 Rollup'!A2172</f>
        <v xml:space="preserve">  Related Benefits</v>
      </c>
      <c r="B2172" s="115"/>
      <c r="C2172" s="115"/>
      <c r="D2172" s="153"/>
      <c r="E2172" s="28">
        <f t="shared" si="505"/>
        <v>0</v>
      </c>
      <c r="F2172" s="25"/>
      <c r="G2172" s="5" t="s">
        <v>32</v>
      </c>
      <c r="H2172" s="5" t="str">
        <f t="shared" si="504"/>
        <v>164005</v>
      </c>
      <c r="I2172" s="78" t="s">
        <v>338</v>
      </c>
      <c r="J2172" s="78" t="s">
        <v>583</v>
      </c>
    </row>
    <row r="2173" spans="1:10" ht="15.75" x14ac:dyDescent="0.25">
      <c r="A2173" s="29" t="str">
        <f>'BoR4 Rollup'!A2173</f>
        <v>Total Personal Services</v>
      </c>
      <c r="B2173" s="118">
        <f>B2172+B2171+B2170</f>
        <v>0</v>
      </c>
      <c r="C2173" s="118">
        <f>C2172+C2171+C2170</f>
        <v>0</v>
      </c>
      <c r="D2173" s="118">
        <f>D2172+D2171+D2170</f>
        <v>0</v>
      </c>
      <c r="E2173" s="31">
        <f t="shared" si="505"/>
        <v>0</v>
      </c>
      <c r="F2173" s="32"/>
      <c r="G2173" s="5" t="s">
        <v>8</v>
      </c>
      <c r="H2173" s="5" t="str">
        <f t="shared" si="504"/>
        <v>164005</v>
      </c>
      <c r="I2173" s="78" t="s">
        <v>338</v>
      </c>
    </row>
    <row r="2174" spans="1:10" x14ac:dyDescent="0.2">
      <c r="A2174" s="26" t="str">
        <f>'BoR4 Rollup'!A2174</f>
        <v xml:space="preserve"> Travel</v>
      </c>
      <c r="B2174" s="115"/>
      <c r="C2174" s="115"/>
      <c r="D2174" s="115"/>
      <c r="E2174" s="28">
        <f t="shared" si="505"/>
        <v>0</v>
      </c>
      <c r="F2174" s="25"/>
      <c r="G2174" s="5" t="s">
        <v>32</v>
      </c>
      <c r="H2174" s="5" t="str">
        <f t="shared" si="504"/>
        <v>164005</v>
      </c>
      <c r="I2174" s="78" t="s">
        <v>338</v>
      </c>
      <c r="J2174" s="78" t="s">
        <v>584</v>
      </c>
    </row>
    <row r="2175" spans="1:10" x14ac:dyDescent="0.2">
      <c r="A2175" s="26" t="str">
        <f>'BoR4 Rollup'!A2175</f>
        <v xml:space="preserve"> Operating Services</v>
      </c>
      <c r="B2175" s="115"/>
      <c r="C2175" s="115"/>
      <c r="D2175" s="115"/>
      <c r="E2175" s="28">
        <f t="shared" si="505"/>
        <v>0</v>
      </c>
      <c r="F2175" s="25"/>
      <c r="G2175" s="5" t="s">
        <v>32</v>
      </c>
      <c r="H2175" s="5" t="str">
        <f t="shared" si="504"/>
        <v>164005</v>
      </c>
      <c r="I2175" s="78" t="s">
        <v>338</v>
      </c>
      <c r="J2175" s="78" t="s">
        <v>585</v>
      </c>
    </row>
    <row r="2176" spans="1:10" x14ac:dyDescent="0.2">
      <c r="A2176" s="26" t="str">
        <f>'BoR4 Rollup'!A2176</f>
        <v xml:space="preserve"> Supplies</v>
      </c>
      <c r="B2176" s="115"/>
      <c r="C2176" s="115"/>
      <c r="D2176" s="115"/>
      <c r="E2176" s="28">
        <f t="shared" si="505"/>
        <v>0</v>
      </c>
      <c r="F2176" s="25"/>
      <c r="G2176" s="5" t="s">
        <v>32</v>
      </c>
      <c r="H2176" s="5" t="str">
        <f t="shared" si="504"/>
        <v>164005</v>
      </c>
      <c r="I2176" s="78" t="s">
        <v>338</v>
      </c>
      <c r="J2176" s="78" t="s">
        <v>586</v>
      </c>
    </row>
    <row r="2177" spans="1:10" ht="15.75" x14ac:dyDescent="0.25">
      <c r="A2177" s="29" t="str">
        <f>'BoR4 Rollup'!A2177</f>
        <v>Total Operating Expenses</v>
      </c>
      <c r="B2177" s="121">
        <f>B2176+B2175+B2174</f>
        <v>0</v>
      </c>
      <c r="C2177" s="121">
        <f>C2176+C2175+C2174</f>
        <v>0</v>
      </c>
      <c r="D2177" s="121">
        <f>D2176+D2175+D2174</f>
        <v>0</v>
      </c>
      <c r="E2177" s="34">
        <f t="shared" si="505"/>
        <v>0</v>
      </c>
      <c r="F2177" s="35"/>
      <c r="G2177" s="5" t="s">
        <v>8</v>
      </c>
      <c r="H2177" s="5" t="str">
        <f t="shared" si="504"/>
        <v>164005</v>
      </c>
      <c r="I2177" s="78" t="s">
        <v>338</v>
      </c>
    </row>
    <row r="2178" spans="1:10" x14ac:dyDescent="0.2">
      <c r="A2178" s="26" t="str">
        <f>'BoR4 Rollup'!A2178</f>
        <v xml:space="preserve"> Professional Services</v>
      </c>
      <c r="B2178" s="115"/>
      <c r="C2178" s="115"/>
      <c r="D2178" s="115"/>
      <c r="E2178" s="28">
        <f t="shared" si="505"/>
        <v>0</v>
      </c>
      <c r="F2178" s="25"/>
      <c r="G2178" s="5" t="s">
        <v>32</v>
      </c>
      <c r="H2178" s="5" t="str">
        <f t="shared" si="504"/>
        <v>164005</v>
      </c>
      <c r="I2178" s="78" t="s">
        <v>338</v>
      </c>
      <c r="J2178" s="78" t="s">
        <v>587</v>
      </c>
    </row>
    <row r="2179" spans="1:10" x14ac:dyDescent="0.2">
      <c r="A2179" s="26" t="str">
        <f>'BoR4 Rollup'!A2179</f>
        <v xml:space="preserve"> Other Charges</v>
      </c>
      <c r="B2179" s="115"/>
      <c r="C2179" s="115"/>
      <c r="D2179" s="115"/>
      <c r="E2179" s="28">
        <f t="shared" si="505"/>
        <v>0</v>
      </c>
      <c r="F2179" s="25"/>
      <c r="G2179" s="5" t="s">
        <v>32</v>
      </c>
      <c r="H2179" s="5" t="str">
        <f t="shared" si="504"/>
        <v>164005</v>
      </c>
      <c r="I2179" s="78" t="s">
        <v>338</v>
      </c>
      <c r="J2179" s="78" t="s">
        <v>588</v>
      </c>
    </row>
    <row r="2180" spans="1:10" x14ac:dyDescent="0.2">
      <c r="A2180" s="26" t="str">
        <f>'BoR4 Rollup'!A2180</f>
        <v xml:space="preserve"> Debt Services</v>
      </c>
      <c r="B2180" s="115"/>
      <c r="C2180" s="115"/>
      <c r="D2180" s="115"/>
      <c r="E2180" s="28">
        <f t="shared" si="505"/>
        <v>0</v>
      </c>
      <c r="F2180" s="25"/>
      <c r="G2180" s="5" t="s">
        <v>32</v>
      </c>
      <c r="H2180" s="5" t="str">
        <f t="shared" si="504"/>
        <v>164005</v>
      </c>
      <c r="I2180" s="78" t="s">
        <v>338</v>
      </c>
    </row>
    <row r="2181" spans="1:10" x14ac:dyDescent="0.2">
      <c r="A2181" s="26" t="str">
        <f>'BoR4 Rollup'!A2181</f>
        <v xml:space="preserve"> Interagency Transfers</v>
      </c>
      <c r="B2181" s="115"/>
      <c r="C2181" s="115"/>
      <c r="D2181" s="115"/>
      <c r="E2181" s="28">
        <f t="shared" si="505"/>
        <v>0</v>
      </c>
      <c r="F2181" s="25"/>
      <c r="G2181" s="5" t="s">
        <v>32</v>
      </c>
      <c r="H2181" s="5" t="str">
        <f t="shared" si="504"/>
        <v>164005</v>
      </c>
      <c r="I2181" s="78" t="s">
        <v>338</v>
      </c>
      <c r="J2181" s="78" t="s">
        <v>589</v>
      </c>
    </row>
    <row r="2182" spans="1:10" ht="15.75" x14ac:dyDescent="0.25">
      <c r="A2182" s="29" t="str">
        <f>'BoR4 Rollup'!A2182</f>
        <v>Total Other Charges</v>
      </c>
      <c r="B2182" s="121">
        <f>B2181+B2180+B2179+B2178</f>
        <v>0</v>
      </c>
      <c r="C2182" s="121">
        <f>C2181+C2180+C2179+C2178</f>
        <v>0</v>
      </c>
      <c r="D2182" s="121">
        <f>D2181+D2180+D2179+D2178</f>
        <v>0</v>
      </c>
      <c r="E2182" s="34">
        <f t="shared" si="505"/>
        <v>0</v>
      </c>
      <c r="F2182" s="35"/>
      <c r="G2182" s="5" t="s">
        <v>8</v>
      </c>
      <c r="H2182" s="5" t="str">
        <f t="shared" si="504"/>
        <v>164005</v>
      </c>
      <c r="I2182" s="78" t="s">
        <v>338</v>
      </c>
    </row>
    <row r="2183" spans="1:10" x14ac:dyDescent="0.2">
      <c r="A2183" s="26" t="str">
        <f>'BoR4 Rollup'!A2183</f>
        <v xml:space="preserve"> General Acquisitions</v>
      </c>
      <c r="B2183" s="115"/>
      <c r="C2183" s="115"/>
      <c r="D2183" s="115"/>
      <c r="E2183" s="28">
        <f t="shared" si="505"/>
        <v>0</v>
      </c>
      <c r="F2183" s="25"/>
      <c r="G2183" s="5" t="s">
        <v>32</v>
      </c>
      <c r="H2183" s="5" t="str">
        <f t="shared" si="504"/>
        <v>164005</v>
      </c>
      <c r="I2183" s="78" t="s">
        <v>338</v>
      </c>
      <c r="J2183" s="78" t="s">
        <v>590</v>
      </c>
    </row>
    <row r="2184" spans="1:10" x14ac:dyDescent="0.2">
      <c r="A2184" s="26" t="str">
        <f>'BoR4 Rollup'!A2184</f>
        <v xml:space="preserve"> Library Acquisitions</v>
      </c>
      <c r="B2184" s="115"/>
      <c r="C2184" s="115"/>
      <c r="D2184" s="115"/>
      <c r="E2184" s="28">
        <f t="shared" si="505"/>
        <v>0</v>
      </c>
      <c r="F2184" s="25"/>
      <c r="G2184" s="5" t="s">
        <v>32</v>
      </c>
      <c r="H2184" s="5" t="str">
        <f t="shared" si="504"/>
        <v>164005</v>
      </c>
      <c r="I2184" s="78" t="s">
        <v>338</v>
      </c>
      <c r="J2184" s="78" t="s">
        <v>590</v>
      </c>
    </row>
    <row r="2185" spans="1:10" x14ac:dyDescent="0.2">
      <c r="A2185" s="26" t="str">
        <f>'BoR4 Rollup'!A2185</f>
        <v xml:space="preserve"> Major Repairs</v>
      </c>
      <c r="B2185" s="115"/>
      <c r="C2185" s="115"/>
      <c r="D2185" s="115"/>
      <c r="E2185" s="28">
        <f t="shared" si="505"/>
        <v>0</v>
      </c>
      <c r="F2185" s="25"/>
      <c r="G2185" s="5" t="s">
        <v>32</v>
      </c>
      <c r="H2185" s="5" t="str">
        <f t="shared" si="504"/>
        <v>164005</v>
      </c>
      <c r="I2185" s="78" t="s">
        <v>338</v>
      </c>
    </row>
    <row r="2186" spans="1:10" ht="15.75" x14ac:dyDescent="0.25">
      <c r="A2186" s="29" t="str">
        <f>'BoR4 Rollup'!A2186</f>
        <v>Total Acquisitions and Major Repairs</v>
      </c>
      <c r="B2186" s="121">
        <f>B2185+B2184+B2183</f>
        <v>0</v>
      </c>
      <c r="C2186" s="121">
        <f>C2185+C2184+C2183</f>
        <v>0</v>
      </c>
      <c r="D2186" s="121">
        <f>D2185+D2184+D2183</f>
        <v>0</v>
      </c>
      <c r="E2186" s="34">
        <f t="shared" si="505"/>
        <v>0</v>
      </c>
      <c r="F2186" s="35"/>
      <c r="G2186" s="5" t="s">
        <v>8</v>
      </c>
      <c r="H2186" s="5" t="str">
        <f t="shared" si="504"/>
        <v>164005</v>
      </c>
      <c r="I2186" s="78" t="s">
        <v>338</v>
      </c>
    </row>
    <row r="2187" spans="1:10" ht="15.75" x14ac:dyDescent="0.25">
      <c r="A2187" s="29" t="str">
        <f>'BoR4 Rollup'!A2187</f>
        <v>Function Total</v>
      </c>
      <c r="B2187" s="118">
        <f>B2186+B2182+B2177+B2173</f>
        <v>0</v>
      </c>
      <c r="C2187" s="118">
        <f>C2186+C2182+C2177+C2173</f>
        <v>0</v>
      </c>
      <c r="D2187" s="118">
        <f>D2186+D2182+D2177+D2173</f>
        <v>0</v>
      </c>
      <c r="E2187" s="46">
        <f t="shared" si="505"/>
        <v>0</v>
      </c>
      <c r="F2187" s="32"/>
      <c r="G2187" s="5" t="s">
        <v>8</v>
      </c>
      <c r="H2187" s="5" t="str">
        <f>RIGHT($A$2169,6)</f>
        <v>164005</v>
      </c>
      <c r="I2187" s="78" t="s">
        <v>338</v>
      </c>
    </row>
    <row r="2188" spans="1:10" ht="15.75" x14ac:dyDescent="0.25">
      <c r="A2188" s="124" t="str">
        <f>'BoR4 Rollup'!A2188</f>
        <v>Function:  Academic Support</v>
      </c>
      <c r="B2188" s="125"/>
      <c r="C2188" s="126"/>
      <c r="D2188" s="126"/>
      <c r="E2188" s="128"/>
      <c r="F2188" s="4"/>
      <c r="G2188" s="5" t="s">
        <v>8</v>
      </c>
      <c r="H2188" s="5" t="str">
        <f t="shared" ref="H2188:H2207" si="506">RIGHT($A$2190,6)</f>
        <v xml:space="preserve"> TOTAL</v>
      </c>
      <c r="I2188" s="78" t="s">
        <v>9</v>
      </c>
    </row>
    <row r="2189" spans="1:10" ht="15.75" x14ac:dyDescent="0.25">
      <c r="A2189" s="129" t="str">
        <f>'BoR4 Rollup'!A2189</f>
        <v>ORGN:  ACADEMIC SUPPORT</v>
      </c>
      <c r="B2189" s="130" t="str">
        <f>+'BoR4 Rollup'!B2189</f>
        <v>Actual</v>
      </c>
      <c r="C2189" s="130" t="str">
        <f>+'BoR4 Rollup'!C2189</f>
        <v>Budgeted</v>
      </c>
      <c r="D2189" s="130" t="str">
        <f>+'BoR4 Rollup'!D2189</f>
        <v>Budgeted</v>
      </c>
      <c r="E2189" s="132" t="str">
        <f>'BoR4 Rollup'!E2168</f>
        <v>2022-2023 +/-</v>
      </c>
      <c r="F2189" s="18"/>
      <c r="G2189" s="5" t="s">
        <v>8</v>
      </c>
      <c r="H2189" s="5" t="str">
        <f t="shared" si="506"/>
        <v xml:space="preserve"> TOTAL</v>
      </c>
      <c r="I2189" s="78" t="s">
        <v>9</v>
      </c>
    </row>
    <row r="2190" spans="1:10" ht="15.75" x14ac:dyDescent="0.25">
      <c r="A2190" s="133" t="str">
        <f>'BoR4 Rollup'!A2190</f>
        <v>ORGN  ID: TOTAL</v>
      </c>
      <c r="B2190" s="134" t="str">
        <f>'BoR4 Rollup'!$B$6</f>
        <v>2022-2023</v>
      </c>
      <c r="C2190" s="134" t="str">
        <f>'BoR4 Rollup'!$C$6</f>
        <v>2022-2023</v>
      </c>
      <c r="D2190" s="134" t="str">
        <f>'BoR4 Rollup'!$D$6</f>
        <v>2023-2024</v>
      </c>
      <c r="E2190" s="136" t="str">
        <f>'BoR4 Rollup'!$E$6</f>
        <v>2023-2024</v>
      </c>
      <c r="F2190" s="18"/>
      <c r="G2190" s="5" t="s">
        <v>8</v>
      </c>
      <c r="H2190" s="5" t="str">
        <f t="shared" si="506"/>
        <v xml:space="preserve"> TOTAL</v>
      </c>
      <c r="I2190" s="78" t="s">
        <v>9</v>
      </c>
    </row>
    <row r="2191" spans="1:10" x14ac:dyDescent="0.2">
      <c r="A2191" s="26" t="str">
        <f>'BoR4 Rollup'!A2191</f>
        <v xml:space="preserve">  Salaries</v>
      </c>
      <c r="B2191" s="115">
        <f>+B2212+B2233+B2254+B2275+B2296+B2317+B2338+B2359+B2380+B2401+B2422+B2443+B2464+B2485</f>
        <v>37341</v>
      </c>
      <c r="C2191" s="115">
        <f t="shared" ref="C2191:D2191" si="507">+C2212+C2233+C2254+C2275+C2296+C2317+C2338+C2359+C2380+C2401+C2422+C2443+C2464+C2485</f>
        <v>37341</v>
      </c>
      <c r="D2191" s="115">
        <f t="shared" si="507"/>
        <v>88000</v>
      </c>
      <c r="E2191" s="117">
        <f t="shared" ref="E2191:E2208" si="508">+D2191-C2191</f>
        <v>50659</v>
      </c>
      <c r="F2191" s="25"/>
      <c r="G2191" s="5" t="s">
        <v>8</v>
      </c>
      <c r="H2191" s="5" t="str">
        <f t="shared" si="506"/>
        <v xml:space="preserve"> TOTAL</v>
      </c>
      <c r="I2191" s="78" t="s">
        <v>9</v>
      </c>
      <c r="J2191" s="78" t="s">
        <v>582</v>
      </c>
    </row>
    <row r="2192" spans="1:10" x14ac:dyDescent="0.2">
      <c r="A2192" s="26" t="str">
        <f>'BoR4 Rollup'!A2192</f>
        <v xml:space="preserve">  Other Compensation</v>
      </c>
      <c r="B2192" s="115">
        <f t="shared" ref="B2192:D2193" si="509">+B2213+B2234+B2255+B2276+B2297+B2318+B2339+B2360+B2381+B2402+B2423+B2444+B2465+B2486</f>
        <v>0</v>
      </c>
      <c r="C2192" s="115">
        <f t="shared" si="509"/>
        <v>0</v>
      </c>
      <c r="D2192" s="115">
        <f t="shared" si="509"/>
        <v>0</v>
      </c>
      <c r="E2192" s="117">
        <f t="shared" si="508"/>
        <v>0</v>
      </c>
      <c r="F2192" s="25"/>
      <c r="G2192" s="5" t="s">
        <v>8</v>
      </c>
      <c r="H2192" s="5" t="str">
        <f t="shared" si="506"/>
        <v xml:space="preserve"> TOTAL</v>
      </c>
      <c r="I2192" s="78" t="s">
        <v>9</v>
      </c>
    </row>
    <row r="2193" spans="1:10" x14ac:dyDescent="0.2">
      <c r="A2193" s="26" t="str">
        <f>'BoR4 Rollup'!A2193</f>
        <v xml:space="preserve">  Related Benefits</v>
      </c>
      <c r="B2193" s="115">
        <f t="shared" si="509"/>
        <v>17741</v>
      </c>
      <c r="C2193" s="115">
        <f t="shared" si="509"/>
        <v>17741</v>
      </c>
      <c r="D2193" s="153">
        <f t="shared" si="509"/>
        <v>34717</v>
      </c>
      <c r="E2193" s="117">
        <f t="shared" si="508"/>
        <v>16976</v>
      </c>
      <c r="F2193" s="25"/>
      <c r="G2193" s="5" t="s">
        <v>8</v>
      </c>
      <c r="H2193" s="5" t="str">
        <f t="shared" si="506"/>
        <v xml:space="preserve"> TOTAL</v>
      </c>
      <c r="I2193" s="78" t="s">
        <v>9</v>
      </c>
      <c r="J2193" s="78" t="s">
        <v>583</v>
      </c>
    </row>
    <row r="2194" spans="1:10" ht="15.75" x14ac:dyDescent="0.25">
      <c r="A2194" s="29" t="str">
        <f>'BoR4 Rollup'!A2194</f>
        <v>Total Personal Services</v>
      </c>
      <c r="B2194" s="118">
        <f t="shared" ref="B2194" si="510">B2215+B2236+B2257+B2278+B2299+B2320+B2341+B2362+B2383+B2404+B2425+B2446+B2467+B2488</f>
        <v>55082</v>
      </c>
      <c r="C2194" s="118">
        <f>C2193+C2192+C2191</f>
        <v>55082</v>
      </c>
      <c r="D2194" s="118">
        <f>D2193+D2192+D2191</f>
        <v>122717</v>
      </c>
      <c r="E2194" s="120">
        <f t="shared" si="508"/>
        <v>67635</v>
      </c>
      <c r="F2194" s="32"/>
      <c r="G2194" s="5" t="s">
        <v>8</v>
      </c>
      <c r="H2194" s="5" t="str">
        <f t="shared" si="506"/>
        <v xml:space="preserve"> TOTAL</v>
      </c>
      <c r="I2194" s="78" t="s">
        <v>9</v>
      </c>
    </row>
    <row r="2195" spans="1:10" x14ac:dyDescent="0.2">
      <c r="A2195" s="26" t="str">
        <f>'BoR4 Rollup'!A2195</f>
        <v xml:space="preserve"> Travel</v>
      </c>
      <c r="B2195" s="115">
        <f t="shared" ref="B2195:D2197" si="511">+B2216+B2237+B2258+B2279+B2300+B2321+B2342+B2363+B2384+B2405+B2426+B2447+B2468+B2489</f>
        <v>126</v>
      </c>
      <c r="C2195" s="115">
        <f t="shared" si="511"/>
        <v>126</v>
      </c>
      <c r="D2195" s="115">
        <f t="shared" si="511"/>
        <v>126</v>
      </c>
      <c r="E2195" s="117">
        <f t="shared" si="508"/>
        <v>0</v>
      </c>
      <c r="F2195" s="25"/>
      <c r="G2195" s="5" t="s">
        <v>8</v>
      </c>
      <c r="H2195" s="5" t="str">
        <f t="shared" si="506"/>
        <v xml:space="preserve"> TOTAL</v>
      </c>
      <c r="I2195" s="78" t="s">
        <v>9</v>
      </c>
      <c r="J2195" s="78" t="s">
        <v>584</v>
      </c>
    </row>
    <row r="2196" spans="1:10" x14ac:dyDescent="0.2">
      <c r="A2196" s="26" t="str">
        <f>'BoR4 Rollup'!A2196</f>
        <v xml:space="preserve"> Operating Services</v>
      </c>
      <c r="B2196" s="115">
        <f t="shared" si="511"/>
        <v>8884</v>
      </c>
      <c r="C2196" s="115">
        <f t="shared" si="511"/>
        <v>10214</v>
      </c>
      <c r="D2196" s="115">
        <f t="shared" si="511"/>
        <v>8884</v>
      </c>
      <c r="E2196" s="117">
        <f t="shared" si="508"/>
        <v>-1330</v>
      </c>
      <c r="F2196" s="25"/>
      <c r="G2196" s="5" t="s">
        <v>8</v>
      </c>
      <c r="H2196" s="5" t="str">
        <f t="shared" si="506"/>
        <v xml:space="preserve"> TOTAL</v>
      </c>
      <c r="I2196" s="78" t="s">
        <v>9</v>
      </c>
      <c r="J2196" s="78" t="s">
        <v>585</v>
      </c>
    </row>
    <row r="2197" spans="1:10" x14ac:dyDescent="0.2">
      <c r="A2197" s="26" t="str">
        <f>'BoR4 Rollup'!A2197</f>
        <v xml:space="preserve"> Supplies</v>
      </c>
      <c r="B2197" s="115">
        <f t="shared" si="511"/>
        <v>1041</v>
      </c>
      <c r="C2197" s="115">
        <f t="shared" si="511"/>
        <v>1041</v>
      </c>
      <c r="D2197" s="115">
        <f t="shared" si="511"/>
        <v>1041</v>
      </c>
      <c r="E2197" s="117">
        <f t="shared" si="508"/>
        <v>0</v>
      </c>
      <c r="F2197" s="25"/>
      <c r="G2197" s="5" t="s">
        <v>8</v>
      </c>
      <c r="H2197" s="5" t="str">
        <f t="shared" si="506"/>
        <v xml:space="preserve"> TOTAL</v>
      </c>
      <c r="I2197" s="78" t="s">
        <v>9</v>
      </c>
      <c r="J2197" s="78" t="s">
        <v>586</v>
      </c>
    </row>
    <row r="2198" spans="1:10" ht="15.75" x14ac:dyDescent="0.25">
      <c r="A2198" s="29" t="str">
        <f>'BoR4 Rollup'!A2198</f>
        <v>Total Operating Expenses</v>
      </c>
      <c r="B2198" s="121">
        <f>B2219+B2240+B2261+B2282+B2303+B2324+B2345+B2366+B2387+B2408+B2429+B2450+B2471+B2492</f>
        <v>10051</v>
      </c>
      <c r="C2198" s="121">
        <f>C2197+C2196+C2195</f>
        <v>11381</v>
      </c>
      <c r="D2198" s="121">
        <f>D2197+D2196+D2195</f>
        <v>10051</v>
      </c>
      <c r="E2198" s="122">
        <f t="shared" si="508"/>
        <v>-1330</v>
      </c>
      <c r="F2198" s="35"/>
      <c r="G2198" s="5" t="s">
        <v>8</v>
      </c>
      <c r="H2198" s="5" t="str">
        <f t="shared" si="506"/>
        <v xml:space="preserve"> TOTAL</v>
      </c>
      <c r="I2198" s="78" t="s">
        <v>9</v>
      </c>
    </row>
    <row r="2199" spans="1:10" x14ac:dyDescent="0.2">
      <c r="A2199" s="26" t="str">
        <f>'BoR4 Rollup'!A2199</f>
        <v xml:space="preserve"> Professional Services</v>
      </c>
      <c r="B2199" s="115">
        <f t="shared" ref="B2199:D2202" si="512">+B2220+B2241+B2262+B2283+B2304+B2325+B2346+B2367+B2388+B2409+B2430+B2451+B2472+B2493</f>
        <v>0</v>
      </c>
      <c r="C2199" s="115">
        <f t="shared" si="512"/>
        <v>0</v>
      </c>
      <c r="D2199" s="115">
        <f t="shared" si="512"/>
        <v>0</v>
      </c>
      <c r="E2199" s="117">
        <f t="shared" si="508"/>
        <v>0</v>
      </c>
      <c r="F2199" s="25"/>
      <c r="G2199" s="5" t="s">
        <v>8</v>
      </c>
      <c r="H2199" s="5" t="str">
        <f t="shared" si="506"/>
        <v xml:space="preserve"> TOTAL</v>
      </c>
      <c r="I2199" s="78" t="s">
        <v>9</v>
      </c>
      <c r="J2199" s="78" t="s">
        <v>587</v>
      </c>
    </row>
    <row r="2200" spans="1:10" x14ac:dyDescent="0.2">
      <c r="A2200" s="26" t="str">
        <f>'BoR4 Rollup'!A2200</f>
        <v xml:space="preserve"> Other Charges</v>
      </c>
      <c r="B2200" s="115">
        <f t="shared" si="512"/>
        <v>0</v>
      </c>
      <c r="C2200" s="115">
        <f t="shared" si="512"/>
        <v>0</v>
      </c>
      <c r="D2200" s="115">
        <f t="shared" si="512"/>
        <v>0</v>
      </c>
      <c r="E2200" s="117">
        <f t="shared" si="508"/>
        <v>0</v>
      </c>
      <c r="F2200" s="25"/>
      <c r="G2200" s="5" t="s">
        <v>8</v>
      </c>
      <c r="H2200" s="5" t="str">
        <f t="shared" si="506"/>
        <v xml:space="preserve"> TOTAL</v>
      </c>
      <c r="I2200" s="78" t="s">
        <v>9</v>
      </c>
      <c r="J2200" s="78" t="s">
        <v>588</v>
      </c>
    </row>
    <row r="2201" spans="1:10" x14ac:dyDescent="0.2">
      <c r="A2201" s="26" t="str">
        <f>'BoR4 Rollup'!A2201</f>
        <v xml:space="preserve"> Debt Services</v>
      </c>
      <c r="B2201" s="115">
        <f t="shared" si="512"/>
        <v>0</v>
      </c>
      <c r="C2201" s="115">
        <f t="shared" si="512"/>
        <v>0</v>
      </c>
      <c r="D2201" s="115">
        <f t="shared" si="512"/>
        <v>0</v>
      </c>
      <c r="E2201" s="117">
        <f t="shared" si="508"/>
        <v>0</v>
      </c>
      <c r="F2201" s="25"/>
      <c r="G2201" s="5" t="s">
        <v>8</v>
      </c>
      <c r="H2201" s="5" t="str">
        <f t="shared" si="506"/>
        <v xml:space="preserve"> TOTAL</v>
      </c>
      <c r="I2201" s="78" t="s">
        <v>9</v>
      </c>
    </row>
    <row r="2202" spans="1:10" x14ac:dyDescent="0.2">
      <c r="A2202" s="26" t="str">
        <f>'BoR4 Rollup'!A2202</f>
        <v xml:space="preserve"> Interagency Transfers</v>
      </c>
      <c r="B2202" s="115">
        <f t="shared" si="512"/>
        <v>0</v>
      </c>
      <c r="C2202" s="115">
        <f t="shared" si="512"/>
        <v>0</v>
      </c>
      <c r="D2202" s="115">
        <f t="shared" si="512"/>
        <v>0</v>
      </c>
      <c r="E2202" s="117">
        <f t="shared" si="508"/>
        <v>0</v>
      </c>
      <c r="F2202" s="25"/>
      <c r="G2202" s="5" t="s">
        <v>8</v>
      </c>
      <c r="H2202" s="5" t="str">
        <f t="shared" si="506"/>
        <v xml:space="preserve"> TOTAL</v>
      </c>
      <c r="I2202" s="78" t="s">
        <v>9</v>
      </c>
      <c r="J2202" s="78" t="s">
        <v>589</v>
      </c>
    </row>
    <row r="2203" spans="1:10" ht="15.75" x14ac:dyDescent="0.25">
      <c r="A2203" s="29" t="str">
        <f>'BoR4 Rollup'!A2203</f>
        <v>Total Other Charges</v>
      </c>
      <c r="B2203" s="121">
        <f>B2202+B2201+B2200+B2199</f>
        <v>0</v>
      </c>
      <c r="C2203" s="121">
        <f>C2202+C2201+C2200+C2199</f>
        <v>0</v>
      </c>
      <c r="D2203" s="121">
        <f>D2202+D2201+D2200+D2199</f>
        <v>0</v>
      </c>
      <c r="E2203" s="122">
        <f t="shared" si="508"/>
        <v>0</v>
      </c>
      <c r="F2203" s="35"/>
      <c r="G2203" s="5" t="s">
        <v>8</v>
      </c>
      <c r="H2203" s="5" t="str">
        <f t="shared" si="506"/>
        <v xml:space="preserve"> TOTAL</v>
      </c>
      <c r="I2203" s="78" t="s">
        <v>9</v>
      </c>
    </row>
    <row r="2204" spans="1:10" x14ac:dyDescent="0.2">
      <c r="A2204" s="26" t="str">
        <f>'BoR4 Rollup'!A2204</f>
        <v xml:space="preserve"> General Acquisitions</v>
      </c>
      <c r="B2204" s="115">
        <f t="shared" ref="B2204:D2206" si="513">+B2225+B2246+B2267+B2288+B2309+B2330+B2351+B2372+B2393+B2414+B2435+B2456+B2477+B2498</f>
        <v>10129</v>
      </c>
      <c r="C2204" s="115">
        <f t="shared" si="513"/>
        <v>10130</v>
      </c>
      <c r="D2204" s="115">
        <f t="shared" si="513"/>
        <v>10129</v>
      </c>
      <c r="E2204" s="117">
        <f t="shared" si="508"/>
        <v>-1</v>
      </c>
      <c r="F2204" s="25"/>
      <c r="G2204" s="5" t="s">
        <v>8</v>
      </c>
      <c r="H2204" s="5" t="str">
        <f t="shared" si="506"/>
        <v xml:space="preserve"> TOTAL</v>
      </c>
      <c r="I2204" s="78" t="s">
        <v>9</v>
      </c>
      <c r="J2204" s="78" t="s">
        <v>590</v>
      </c>
    </row>
    <row r="2205" spans="1:10" x14ac:dyDescent="0.2">
      <c r="A2205" s="26" t="str">
        <f>'BoR4 Rollup'!A2205</f>
        <v xml:space="preserve"> Library Acquisitions</v>
      </c>
      <c r="B2205" s="115">
        <f t="shared" si="513"/>
        <v>0</v>
      </c>
      <c r="C2205" s="115">
        <f t="shared" si="513"/>
        <v>0</v>
      </c>
      <c r="D2205" s="115">
        <f t="shared" si="513"/>
        <v>0</v>
      </c>
      <c r="E2205" s="117">
        <f t="shared" si="508"/>
        <v>0</v>
      </c>
      <c r="F2205" s="25"/>
      <c r="G2205" s="5" t="s">
        <v>8</v>
      </c>
      <c r="H2205" s="5" t="str">
        <f t="shared" si="506"/>
        <v xml:space="preserve"> TOTAL</v>
      </c>
      <c r="I2205" s="78" t="s">
        <v>9</v>
      </c>
      <c r="J2205" s="78" t="s">
        <v>590</v>
      </c>
    </row>
    <row r="2206" spans="1:10" x14ac:dyDescent="0.2">
      <c r="A2206" s="26" t="str">
        <f>'BoR4 Rollup'!A2206</f>
        <v xml:space="preserve"> Major Repairs</v>
      </c>
      <c r="B2206" s="115">
        <f t="shared" si="513"/>
        <v>0</v>
      </c>
      <c r="C2206" s="115">
        <f t="shared" si="513"/>
        <v>0</v>
      </c>
      <c r="D2206" s="115">
        <f t="shared" si="513"/>
        <v>0</v>
      </c>
      <c r="E2206" s="117">
        <f t="shared" si="508"/>
        <v>0</v>
      </c>
      <c r="F2206" s="25"/>
      <c r="G2206" s="5" t="s">
        <v>8</v>
      </c>
      <c r="H2206" s="5" t="str">
        <f t="shared" si="506"/>
        <v xml:space="preserve"> TOTAL</v>
      </c>
      <c r="I2206" s="78" t="s">
        <v>9</v>
      </c>
    </row>
    <row r="2207" spans="1:10" ht="15.75" x14ac:dyDescent="0.25">
      <c r="A2207" s="29" t="str">
        <f>'BoR4 Rollup'!A2207</f>
        <v>Total Acquisitions and Major Repairs</v>
      </c>
      <c r="B2207" s="121">
        <f>B2206+B2205+B2204</f>
        <v>10129</v>
      </c>
      <c r="C2207" s="121">
        <f>C2206+C2205+C2204</f>
        <v>10130</v>
      </c>
      <c r="D2207" s="121">
        <f>D2206+D2205+D2204</f>
        <v>10129</v>
      </c>
      <c r="E2207" s="122">
        <f t="shared" si="508"/>
        <v>-1</v>
      </c>
      <c r="F2207" s="35"/>
      <c r="G2207" s="5" t="s">
        <v>8</v>
      </c>
      <c r="H2207" s="5" t="str">
        <f t="shared" si="506"/>
        <v xml:space="preserve"> TOTAL</v>
      </c>
      <c r="I2207" s="78" t="s">
        <v>9</v>
      </c>
    </row>
    <row r="2208" spans="1:10" ht="15.75" x14ac:dyDescent="0.25">
      <c r="A2208" s="29" t="str">
        <f>'BoR4 Rollup'!A2208</f>
        <v>Function Total</v>
      </c>
      <c r="B2208" s="118">
        <f>B2207+B2203+B2198+B2194</f>
        <v>75262</v>
      </c>
      <c r="C2208" s="118">
        <f>C2207+C2203+C2198+C2194</f>
        <v>76593</v>
      </c>
      <c r="D2208" s="118">
        <f>D2207+D2203+D2198+D2194</f>
        <v>142897</v>
      </c>
      <c r="E2208" s="123">
        <f t="shared" si="508"/>
        <v>66304</v>
      </c>
      <c r="F2208" s="32"/>
      <c r="G2208" s="5" t="s">
        <v>8</v>
      </c>
      <c r="H2208" s="5" t="str">
        <f>RIGHT($A$2190,6)</f>
        <v xml:space="preserve"> TOTAL</v>
      </c>
      <c r="I2208" s="78" t="s">
        <v>9</v>
      </c>
    </row>
    <row r="2209" spans="1:10" ht="15.75" x14ac:dyDescent="0.25">
      <c r="A2209" s="124" t="str">
        <f>'BoR4 Rollup'!A2209</f>
        <v>Function:  Academic Support</v>
      </c>
      <c r="B2209" s="125"/>
      <c r="C2209" s="126"/>
      <c r="D2209" s="126"/>
      <c r="E2209" s="128"/>
      <c r="F2209" s="4"/>
      <c r="G2209" s="5" t="s">
        <v>32</v>
      </c>
      <c r="H2209" s="5" t="str">
        <f t="shared" ref="H2209:H2228" si="514">RIGHT($A$2211,6)</f>
        <v>400004</v>
      </c>
      <c r="I2209" s="78" t="s">
        <v>344</v>
      </c>
    </row>
    <row r="2210" spans="1:10" ht="15.75" x14ac:dyDescent="0.25">
      <c r="A2210" s="129" t="str">
        <f>'BoR4 Rollup'!A2210</f>
        <v>Orgn:  Workforce Development</v>
      </c>
      <c r="B2210" s="130" t="str">
        <f>+'BoR4 Rollup'!B2210</f>
        <v>Actual</v>
      </c>
      <c r="C2210" s="130" t="str">
        <f>+'BoR4 Rollup'!C2210</f>
        <v>Budgeted</v>
      </c>
      <c r="D2210" s="130" t="str">
        <f>+'BoR4 Rollup'!D2210</f>
        <v>Budgeted</v>
      </c>
      <c r="E2210" s="132" t="str">
        <f>'BoR4 Rollup'!E2189</f>
        <v>2022-2023 +/-</v>
      </c>
      <c r="F2210" s="44"/>
      <c r="G2210" s="5" t="s">
        <v>32</v>
      </c>
      <c r="H2210" s="5" t="str">
        <f t="shared" si="514"/>
        <v>400004</v>
      </c>
      <c r="I2210" s="78" t="s">
        <v>344</v>
      </c>
    </row>
    <row r="2211" spans="1:10" ht="15.75" x14ac:dyDescent="0.25">
      <c r="A2211" s="133" t="str">
        <f>'BoR4 Rollup'!A2211</f>
        <v>Organization ID:  400004</v>
      </c>
      <c r="B2211" s="134" t="str">
        <f>'BoR4 Rollup'!$B$6</f>
        <v>2022-2023</v>
      </c>
      <c r="C2211" s="134" t="str">
        <f>'BoR4 Rollup'!$C$6</f>
        <v>2022-2023</v>
      </c>
      <c r="D2211" s="134" t="str">
        <f>'BoR4 Rollup'!$D$6</f>
        <v>2023-2024</v>
      </c>
      <c r="E2211" s="136" t="str">
        <f>'BoR4 Rollup'!$E$6</f>
        <v>2023-2024</v>
      </c>
      <c r="F2211" s="44"/>
      <c r="G2211" s="5" t="s">
        <v>32</v>
      </c>
      <c r="H2211" s="5" t="str">
        <f t="shared" si="514"/>
        <v>400004</v>
      </c>
      <c r="I2211" s="78" t="s">
        <v>344</v>
      </c>
    </row>
    <row r="2212" spans="1:10" x14ac:dyDescent="0.2">
      <c r="A2212" s="26" t="str">
        <f>'BoR4 Rollup'!A2212</f>
        <v xml:space="preserve">  Salaries</v>
      </c>
      <c r="B2212" s="115"/>
      <c r="C2212" s="115"/>
      <c r="D2212" s="115"/>
      <c r="E2212" s="28">
        <f t="shared" ref="E2212:E2229" si="515">+D2212-C2212</f>
        <v>0</v>
      </c>
      <c r="F2212" s="25"/>
      <c r="G2212" s="5" t="s">
        <v>32</v>
      </c>
      <c r="H2212" s="5" t="str">
        <f t="shared" si="514"/>
        <v>400004</v>
      </c>
      <c r="I2212" s="78" t="s">
        <v>344</v>
      </c>
      <c r="J2212" s="78" t="s">
        <v>582</v>
      </c>
    </row>
    <row r="2213" spans="1:10" x14ac:dyDescent="0.2">
      <c r="A2213" s="26" t="str">
        <f>'BoR4 Rollup'!A2213</f>
        <v xml:space="preserve">  Other Compensation</v>
      </c>
      <c r="B2213" s="115"/>
      <c r="C2213" s="115"/>
      <c r="D2213" s="115"/>
      <c r="E2213" s="28">
        <f t="shared" si="515"/>
        <v>0</v>
      </c>
      <c r="F2213" s="25"/>
      <c r="G2213" s="5" t="s">
        <v>32</v>
      </c>
      <c r="H2213" s="5" t="str">
        <f t="shared" si="514"/>
        <v>400004</v>
      </c>
      <c r="I2213" s="78" t="s">
        <v>344</v>
      </c>
    </row>
    <row r="2214" spans="1:10" x14ac:dyDescent="0.2">
      <c r="A2214" s="26" t="str">
        <f>'BoR4 Rollup'!A2214</f>
        <v xml:space="preserve">  Related Benefits</v>
      </c>
      <c r="B2214" s="115"/>
      <c r="C2214" s="115"/>
      <c r="D2214" s="153"/>
      <c r="E2214" s="28">
        <f t="shared" si="515"/>
        <v>0</v>
      </c>
      <c r="F2214" s="25"/>
      <c r="G2214" s="5" t="s">
        <v>32</v>
      </c>
      <c r="H2214" s="5" t="str">
        <f t="shared" si="514"/>
        <v>400004</v>
      </c>
      <c r="I2214" s="78" t="s">
        <v>344</v>
      </c>
      <c r="J2214" s="78" t="s">
        <v>583</v>
      </c>
    </row>
    <row r="2215" spans="1:10" ht="15.75" x14ac:dyDescent="0.25">
      <c r="A2215" s="29" t="str">
        <f>'BoR4 Rollup'!A2215</f>
        <v>Total Personal Services</v>
      </c>
      <c r="B2215" s="118"/>
      <c r="C2215" s="118"/>
      <c r="D2215" s="118"/>
      <c r="E2215" s="31">
        <f t="shared" si="515"/>
        <v>0</v>
      </c>
      <c r="F2215" s="32"/>
      <c r="G2215" s="5" t="s">
        <v>8</v>
      </c>
      <c r="H2215" s="5" t="str">
        <f t="shared" si="514"/>
        <v>400004</v>
      </c>
      <c r="I2215" s="78" t="s">
        <v>344</v>
      </c>
    </row>
    <row r="2216" spans="1:10" x14ac:dyDescent="0.2">
      <c r="A2216" s="26" t="str">
        <f>'BoR4 Rollup'!A2216</f>
        <v xml:space="preserve"> Travel</v>
      </c>
      <c r="B2216" s="115"/>
      <c r="C2216" s="115"/>
      <c r="D2216" s="115"/>
      <c r="E2216" s="28">
        <f t="shared" si="515"/>
        <v>0</v>
      </c>
      <c r="F2216" s="25"/>
      <c r="G2216" s="5" t="s">
        <v>32</v>
      </c>
      <c r="H2216" s="5" t="str">
        <f t="shared" si="514"/>
        <v>400004</v>
      </c>
      <c r="I2216" s="78" t="s">
        <v>344</v>
      </c>
      <c r="J2216" s="78" t="s">
        <v>584</v>
      </c>
    </row>
    <row r="2217" spans="1:10" x14ac:dyDescent="0.2">
      <c r="A2217" s="26" t="str">
        <f>'BoR4 Rollup'!A2217</f>
        <v xml:space="preserve"> Operating Services</v>
      </c>
      <c r="B2217" s="115"/>
      <c r="C2217" s="115"/>
      <c r="D2217" s="115"/>
      <c r="E2217" s="28">
        <f t="shared" si="515"/>
        <v>0</v>
      </c>
      <c r="F2217" s="25"/>
      <c r="G2217" s="5" t="s">
        <v>32</v>
      </c>
      <c r="H2217" s="5" t="str">
        <f t="shared" si="514"/>
        <v>400004</v>
      </c>
      <c r="I2217" s="78" t="s">
        <v>344</v>
      </c>
      <c r="J2217" s="78" t="s">
        <v>585</v>
      </c>
    </row>
    <row r="2218" spans="1:10" x14ac:dyDescent="0.2">
      <c r="A2218" s="26" t="str">
        <f>'BoR4 Rollup'!A2218</f>
        <v xml:space="preserve"> Supplies</v>
      </c>
      <c r="B2218" s="115"/>
      <c r="C2218" s="115"/>
      <c r="D2218" s="115"/>
      <c r="E2218" s="28">
        <f t="shared" si="515"/>
        <v>0</v>
      </c>
      <c r="F2218" s="25"/>
      <c r="G2218" s="5" t="s">
        <v>32</v>
      </c>
      <c r="H2218" s="5" t="str">
        <f t="shared" si="514"/>
        <v>400004</v>
      </c>
      <c r="I2218" s="78" t="s">
        <v>344</v>
      </c>
      <c r="J2218" s="78" t="s">
        <v>586</v>
      </c>
    </row>
    <row r="2219" spans="1:10" ht="15.75" x14ac:dyDescent="0.25">
      <c r="A2219" s="29" t="str">
        <f>'BoR4 Rollup'!A2219</f>
        <v>Total Operating Expenses</v>
      </c>
      <c r="B2219" s="121"/>
      <c r="C2219" s="121"/>
      <c r="D2219" s="121"/>
      <c r="E2219" s="34">
        <f t="shared" si="515"/>
        <v>0</v>
      </c>
      <c r="F2219" s="35"/>
      <c r="G2219" s="5" t="s">
        <v>8</v>
      </c>
      <c r="H2219" s="5" t="str">
        <f t="shared" si="514"/>
        <v>400004</v>
      </c>
      <c r="I2219" s="78" t="s">
        <v>344</v>
      </c>
    </row>
    <row r="2220" spans="1:10" x14ac:dyDescent="0.2">
      <c r="A2220" s="26" t="str">
        <f>'BoR4 Rollup'!A2220</f>
        <v xml:space="preserve"> Professional Services</v>
      </c>
      <c r="B2220" s="115"/>
      <c r="C2220" s="115"/>
      <c r="D2220" s="115"/>
      <c r="E2220" s="28">
        <f t="shared" si="515"/>
        <v>0</v>
      </c>
      <c r="F2220" s="25"/>
      <c r="G2220" s="5" t="s">
        <v>32</v>
      </c>
      <c r="H2220" s="5" t="str">
        <f t="shared" si="514"/>
        <v>400004</v>
      </c>
      <c r="I2220" s="78" t="s">
        <v>344</v>
      </c>
      <c r="J2220" s="78" t="s">
        <v>587</v>
      </c>
    </row>
    <row r="2221" spans="1:10" x14ac:dyDescent="0.2">
      <c r="A2221" s="26" t="str">
        <f>'BoR4 Rollup'!A2221</f>
        <v xml:space="preserve"> Other Charges</v>
      </c>
      <c r="B2221" s="115"/>
      <c r="C2221" s="115"/>
      <c r="D2221" s="115"/>
      <c r="E2221" s="28">
        <f t="shared" si="515"/>
        <v>0</v>
      </c>
      <c r="F2221" s="25"/>
      <c r="G2221" s="5" t="s">
        <v>32</v>
      </c>
      <c r="H2221" s="5" t="str">
        <f t="shared" si="514"/>
        <v>400004</v>
      </c>
      <c r="I2221" s="78" t="s">
        <v>344</v>
      </c>
      <c r="J2221" s="78" t="s">
        <v>588</v>
      </c>
    </row>
    <row r="2222" spans="1:10" x14ac:dyDescent="0.2">
      <c r="A2222" s="26" t="str">
        <f>'BoR4 Rollup'!A2222</f>
        <v xml:space="preserve"> Debt Services</v>
      </c>
      <c r="B2222" s="115"/>
      <c r="C2222" s="115"/>
      <c r="D2222" s="115"/>
      <c r="E2222" s="28">
        <f t="shared" si="515"/>
        <v>0</v>
      </c>
      <c r="F2222" s="25"/>
      <c r="G2222" s="5" t="s">
        <v>32</v>
      </c>
      <c r="H2222" s="5" t="str">
        <f t="shared" si="514"/>
        <v>400004</v>
      </c>
      <c r="I2222" s="78" t="s">
        <v>344</v>
      </c>
    </row>
    <row r="2223" spans="1:10" x14ac:dyDescent="0.2">
      <c r="A2223" s="26" t="str">
        <f>'BoR4 Rollup'!A2223</f>
        <v xml:space="preserve"> Interagency Transfers</v>
      </c>
      <c r="B2223" s="115"/>
      <c r="C2223" s="115"/>
      <c r="D2223" s="115"/>
      <c r="E2223" s="28">
        <f t="shared" si="515"/>
        <v>0</v>
      </c>
      <c r="F2223" s="25"/>
      <c r="G2223" s="5" t="s">
        <v>32</v>
      </c>
      <c r="H2223" s="5" t="str">
        <f t="shared" si="514"/>
        <v>400004</v>
      </c>
      <c r="I2223" s="78" t="s">
        <v>344</v>
      </c>
      <c r="J2223" s="78" t="s">
        <v>589</v>
      </c>
    </row>
    <row r="2224" spans="1:10" ht="15.75" x14ac:dyDescent="0.25">
      <c r="A2224" s="29" t="str">
        <f>'BoR4 Rollup'!A2224</f>
        <v>Total Other Charges</v>
      </c>
      <c r="B2224" s="121"/>
      <c r="C2224" s="121"/>
      <c r="D2224" s="121"/>
      <c r="E2224" s="34">
        <f t="shared" si="515"/>
        <v>0</v>
      </c>
      <c r="F2224" s="35"/>
      <c r="G2224" s="5" t="s">
        <v>8</v>
      </c>
      <c r="H2224" s="5" t="str">
        <f t="shared" si="514"/>
        <v>400004</v>
      </c>
      <c r="I2224" s="78" t="s">
        <v>344</v>
      </c>
    </row>
    <row r="2225" spans="1:10" x14ac:dyDescent="0.2">
      <c r="A2225" s="26" t="str">
        <f>'BoR4 Rollup'!A2225</f>
        <v xml:space="preserve"> General Acquisitions</v>
      </c>
      <c r="B2225" s="115"/>
      <c r="C2225" s="115"/>
      <c r="D2225" s="115"/>
      <c r="E2225" s="28">
        <f t="shared" si="515"/>
        <v>0</v>
      </c>
      <c r="F2225" s="25"/>
      <c r="G2225" s="5" t="s">
        <v>32</v>
      </c>
      <c r="H2225" s="5" t="str">
        <f t="shared" si="514"/>
        <v>400004</v>
      </c>
      <c r="I2225" s="78" t="s">
        <v>344</v>
      </c>
      <c r="J2225" s="78" t="s">
        <v>590</v>
      </c>
    </row>
    <row r="2226" spans="1:10" x14ac:dyDescent="0.2">
      <c r="A2226" s="26" t="str">
        <f>'BoR4 Rollup'!A2226</f>
        <v xml:space="preserve"> Library Acquisitions</v>
      </c>
      <c r="B2226" s="115"/>
      <c r="C2226" s="115"/>
      <c r="D2226" s="115"/>
      <c r="E2226" s="28">
        <f t="shared" si="515"/>
        <v>0</v>
      </c>
      <c r="F2226" s="25"/>
      <c r="G2226" s="5" t="s">
        <v>32</v>
      </c>
      <c r="H2226" s="5" t="str">
        <f t="shared" si="514"/>
        <v>400004</v>
      </c>
      <c r="I2226" s="78" t="s">
        <v>344</v>
      </c>
      <c r="J2226" s="78" t="s">
        <v>590</v>
      </c>
    </row>
    <row r="2227" spans="1:10" x14ac:dyDescent="0.2">
      <c r="A2227" s="26" t="str">
        <f>'BoR4 Rollup'!A2227</f>
        <v xml:space="preserve"> Major Repairs</v>
      </c>
      <c r="B2227" s="115"/>
      <c r="C2227" s="115"/>
      <c r="D2227" s="115"/>
      <c r="E2227" s="28">
        <f t="shared" si="515"/>
        <v>0</v>
      </c>
      <c r="F2227" s="25"/>
      <c r="G2227" s="5" t="s">
        <v>32</v>
      </c>
      <c r="H2227" s="5" t="str">
        <f t="shared" si="514"/>
        <v>400004</v>
      </c>
      <c r="I2227" s="78" t="s">
        <v>344</v>
      </c>
    </row>
    <row r="2228" spans="1:10" ht="15.75" x14ac:dyDescent="0.25">
      <c r="A2228" s="29" t="str">
        <f>'BoR4 Rollup'!A2228</f>
        <v>Total Acquisitions and Major Repairs</v>
      </c>
      <c r="B2228" s="121">
        <f>B2227+B2226+B2225</f>
        <v>0</v>
      </c>
      <c r="C2228" s="121">
        <f t="shared" ref="C2228:D2228" si="516">C2227+C2226+C2225</f>
        <v>0</v>
      </c>
      <c r="D2228" s="121">
        <f t="shared" si="516"/>
        <v>0</v>
      </c>
      <c r="E2228" s="34">
        <f t="shared" si="515"/>
        <v>0</v>
      </c>
      <c r="F2228" s="35"/>
      <c r="G2228" s="5" t="s">
        <v>8</v>
      </c>
      <c r="H2228" s="5" t="str">
        <f t="shared" si="514"/>
        <v>400004</v>
      </c>
      <c r="I2228" s="78" t="s">
        <v>344</v>
      </c>
    </row>
    <row r="2229" spans="1:10" ht="15.75" x14ac:dyDescent="0.25">
      <c r="A2229" s="29" t="str">
        <f>'BoR4 Rollup'!A2229</f>
        <v>Function Total</v>
      </c>
      <c r="B2229" s="118">
        <f>B2228+B2224+B2219+B2215</f>
        <v>0</v>
      </c>
      <c r="C2229" s="118">
        <f t="shared" ref="C2229:D2229" si="517">C2228+C2224+C2219+C2215</f>
        <v>0</v>
      </c>
      <c r="D2229" s="118">
        <f t="shared" si="517"/>
        <v>0</v>
      </c>
      <c r="E2229" s="46">
        <f t="shared" si="515"/>
        <v>0</v>
      </c>
      <c r="F2229" s="32"/>
      <c r="G2229" s="5" t="s">
        <v>8</v>
      </c>
      <c r="H2229" s="5" t="str">
        <f>RIGHT($A$2211,6)</f>
        <v>400004</v>
      </c>
      <c r="I2229" s="78" t="s">
        <v>344</v>
      </c>
    </row>
    <row r="2230" spans="1:10" ht="15.75" x14ac:dyDescent="0.25">
      <c r="A2230" s="124" t="str">
        <f>'BoR4 Rollup'!A2230</f>
        <v>Function:  Academic Support</v>
      </c>
      <c r="B2230" s="125"/>
      <c r="C2230" s="126"/>
      <c r="D2230" s="126"/>
      <c r="E2230" s="128"/>
      <c r="F2230" s="4"/>
      <c r="G2230" s="5" t="s">
        <v>32</v>
      </c>
      <c r="H2230" s="5" t="str">
        <f t="shared" ref="H2230:H2249" si="518">RIGHT($A$2232,6)</f>
        <v>400005</v>
      </c>
      <c r="I2230" s="78" t="s">
        <v>347</v>
      </c>
    </row>
    <row r="2231" spans="1:10" ht="15.75" x14ac:dyDescent="0.25">
      <c r="A2231" s="129" t="str">
        <f>'BoR4 Rollup'!A2231</f>
        <v>Orgn:  VC for Economic Devlopment</v>
      </c>
      <c r="B2231" s="130" t="str">
        <f>+'BoR4 Rollup'!B2231</f>
        <v>Actual</v>
      </c>
      <c r="C2231" s="130" t="str">
        <f>+'BoR4 Rollup'!C2231</f>
        <v>Budgeted</v>
      </c>
      <c r="D2231" s="130" t="str">
        <f>+'BoR4 Rollup'!D2231</f>
        <v>Budgeted</v>
      </c>
      <c r="E2231" s="132" t="str">
        <f>'BoR4 Rollup'!E2210</f>
        <v>2022-2023 +/-</v>
      </c>
      <c r="F2231" s="44"/>
      <c r="G2231" s="5" t="s">
        <v>32</v>
      </c>
      <c r="H2231" s="5" t="str">
        <f t="shared" si="518"/>
        <v>400005</v>
      </c>
      <c r="I2231" s="78" t="s">
        <v>347</v>
      </c>
    </row>
    <row r="2232" spans="1:10" ht="15.75" x14ac:dyDescent="0.25">
      <c r="A2232" s="133" t="str">
        <f>'BoR4 Rollup'!A2232</f>
        <v>Organization ID:  400005</v>
      </c>
      <c r="B2232" s="134" t="str">
        <f>'BoR4 Rollup'!$B$6</f>
        <v>2022-2023</v>
      </c>
      <c r="C2232" s="134" t="str">
        <f>'BoR4 Rollup'!$C$6</f>
        <v>2022-2023</v>
      </c>
      <c r="D2232" s="134" t="str">
        <f>'BoR4 Rollup'!$D$6</f>
        <v>2023-2024</v>
      </c>
      <c r="E2232" s="136" t="str">
        <f>'BoR4 Rollup'!$E$6</f>
        <v>2023-2024</v>
      </c>
      <c r="F2232" s="44"/>
      <c r="G2232" s="5" t="s">
        <v>32</v>
      </c>
      <c r="H2232" s="5" t="str">
        <f t="shared" si="518"/>
        <v>400005</v>
      </c>
      <c r="I2232" s="78" t="s">
        <v>347</v>
      </c>
    </row>
    <row r="2233" spans="1:10" x14ac:dyDescent="0.2">
      <c r="A2233" s="26" t="str">
        <f>'BoR4 Rollup'!A2233</f>
        <v xml:space="preserve">  Salaries</v>
      </c>
      <c r="B2233" s="115"/>
      <c r="C2233" s="115"/>
      <c r="D2233" s="115"/>
      <c r="E2233" s="28">
        <f t="shared" ref="E2233:E2250" si="519">+D2233-C2233</f>
        <v>0</v>
      </c>
      <c r="F2233" s="25"/>
      <c r="G2233" s="5" t="s">
        <v>32</v>
      </c>
      <c r="H2233" s="5" t="str">
        <f t="shared" si="518"/>
        <v>400005</v>
      </c>
      <c r="I2233" s="78" t="s">
        <v>347</v>
      </c>
      <c r="J2233" s="78" t="s">
        <v>582</v>
      </c>
    </row>
    <row r="2234" spans="1:10" x14ac:dyDescent="0.2">
      <c r="A2234" s="26" t="str">
        <f>'BoR4 Rollup'!A2234</f>
        <v xml:space="preserve">  Other Compensation</v>
      </c>
      <c r="B2234" s="115"/>
      <c r="C2234" s="115"/>
      <c r="D2234" s="115"/>
      <c r="E2234" s="28">
        <f t="shared" si="519"/>
        <v>0</v>
      </c>
      <c r="F2234" s="25"/>
      <c r="G2234" s="5" t="s">
        <v>32</v>
      </c>
      <c r="H2234" s="5" t="str">
        <f t="shared" si="518"/>
        <v>400005</v>
      </c>
      <c r="I2234" s="78" t="s">
        <v>347</v>
      </c>
    </row>
    <row r="2235" spans="1:10" x14ac:dyDescent="0.2">
      <c r="A2235" s="26" t="str">
        <f>'BoR4 Rollup'!A2235</f>
        <v xml:space="preserve">  Related Benefits</v>
      </c>
      <c r="B2235" s="115"/>
      <c r="C2235" s="115"/>
      <c r="D2235" s="153"/>
      <c r="E2235" s="28">
        <f t="shared" si="519"/>
        <v>0</v>
      </c>
      <c r="F2235" s="25"/>
      <c r="G2235" s="5" t="s">
        <v>32</v>
      </c>
      <c r="H2235" s="5" t="str">
        <f t="shared" si="518"/>
        <v>400005</v>
      </c>
      <c r="I2235" s="78" t="s">
        <v>347</v>
      </c>
      <c r="J2235" s="78" t="s">
        <v>583</v>
      </c>
    </row>
    <row r="2236" spans="1:10" ht="15.75" x14ac:dyDescent="0.25">
      <c r="A2236" s="29" t="str">
        <f>'BoR4 Rollup'!A2236</f>
        <v>Total Personal Services</v>
      </c>
      <c r="B2236" s="118">
        <f>B2235+B2234+B2233</f>
        <v>0</v>
      </c>
      <c r="C2236" s="118">
        <f t="shared" ref="C2236:D2236" si="520">C2235+C2234+C2233</f>
        <v>0</v>
      </c>
      <c r="D2236" s="118">
        <f t="shared" si="520"/>
        <v>0</v>
      </c>
      <c r="E2236" s="31">
        <f t="shared" si="519"/>
        <v>0</v>
      </c>
      <c r="F2236" s="32"/>
      <c r="G2236" s="5" t="s">
        <v>8</v>
      </c>
      <c r="H2236" s="5" t="str">
        <f t="shared" si="518"/>
        <v>400005</v>
      </c>
      <c r="I2236" s="78" t="s">
        <v>347</v>
      </c>
    </row>
    <row r="2237" spans="1:10" x14ac:dyDescent="0.2">
      <c r="A2237" s="26" t="str">
        <f>'BoR4 Rollup'!A2237</f>
        <v xml:space="preserve"> Travel</v>
      </c>
      <c r="B2237" s="115"/>
      <c r="C2237" s="115"/>
      <c r="D2237" s="115"/>
      <c r="E2237" s="28">
        <f t="shared" si="519"/>
        <v>0</v>
      </c>
      <c r="F2237" s="25"/>
      <c r="G2237" s="5" t="s">
        <v>32</v>
      </c>
      <c r="H2237" s="5" t="str">
        <f t="shared" si="518"/>
        <v>400005</v>
      </c>
      <c r="I2237" s="78" t="s">
        <v>347</v>
      </c>
      <c r="J2237" s="78" t="s">
        <v>584</v>
      </c>
    </row>
    <row r="2238" spans="1:10" x14ac:dyDescent="0.2">
      <c r="A2238" s="26" t="str">
        <f>'BoR4 Rollup'!A2238</f>
        <v xml:space="preserve"> Operating Services</v>
      </c>
      <c r="B2238" s="115"/>
      <c r="C2238" s="115"/>
      <c r="D2238" s="115"/>
      <c r="E2238" s="28">
        <f t="shared" si="519"/>
        <v>0</v>
      </c>
      <c r="F2238" s="25"/>
      <c r="G2238" s="5" t="s">
        <v>32</v>
      </c>
      <c r="H2238" s="5" t="str">
        <f t="shared" si="518"/>
        <v>400005</v>
      </c>
      <c r="I2238" s="78" t="s">
        <v>347</v>
      </c>
      <c r="J2238" s="78" t="s">
        <v>585</v>
      </c>
    </row>
    <row r="2239" spans="1:10" x14ac:dyDescent="0.2">
      <c r="A2239" s="26" t="str">
        <f>'BoR4 Rollup'!A2239</f>
        <v xml:space="preserve"> Supplies</v>
      </c>
      <c r="B2239" s="115"/>
      <c r="C2239" s="115"/>
      <c r="D2239" s="115"/>
      <c r="E2239" s="28">
        <f t="shared" si="519"/>
        <v>0</v>
      </c>
      <c r="F2239" s="25"/>
      <c r="G2239" s="5" t="s">
        <v>32</v>
      </c>
      <c r="H2239" s="5" t="str">
        <f t="shared" si="518"/>
        <v>400005</v>
      </c>
      <c r="I2239" s="78" t="s">
        <v>347</v>
      </c>
      <c r="J2239" s="78" t="s">
        <v>586</v>
      </c>
    </row>
    <row r="2240" spans="1:10" ht="15.75" x14ac:dyDescent="0.25">
      <c r="A2240" s="29" t="str">
        <f>'BoR4 Rollup'!A2240</f>
        <v>Total Operating Expenses</v>
      </c>
      <c r="B2240" s="121">
        <f>B2239+B2238+B2237</f>
        <v>0</v>
      </c>
      <c r="C2240" s="121">
        <f t="shared" ref="C2240:D2240" si="521">C2239+C2238+C2237</f>
        <v>0</v>
      </c>
      <c r="D2240" s="121">
        <f t="shared" si="521"/>
        <v>0</v>
      </c>
      <c r="E2240" s="34">
        <f t="shared" si="519"/>
        <v>0</v>
      </c>
      <c r="F2240" s="35"/>
      <c r="G2240" s="5" t="s">
        <v>8</v>
      </c>
      <c r="H2240" s="5" t="str">
        <f t="shared" si="518"/>
        <v>400005</v>
      </c>
      <c r="I2240" s="78" t="s">
        <v>347</v>
      </c>
    </row>
    <row r="2241" spans="1:10" x14ac:dyDescent="0.2">
      <c r="A2241" s="26" t="str">
        <f>'BoR4 Rollup'!A2241</f>
        <v xml:space="preserve"> Professional Services</v>
      </c>
      <c r="B2241" s="115"/>
      <c r="C2241" s="115"/>
      <c r="D2241" s="115"/>
      <c r="E2241" s="28">
        <f t="shared" si="519"/>
        <v>0</v>
      </c>
      <c r="F2241" s="25"/>
      <c r="G2241" s="5" t="s">
        <v>32</v>
      </c>
      <c r="H2241" s="5" t="str">
        <f t="shared" si="518"/>
        <v>400005</v>
      </c>
      <c r="I2241" s="78" t="s">
        <v>347</v>
      </c>
      <c r="J2241" s="78" t="s">
        <v>587</v>
      </c>
    </row>
    <row r="2242" spans="1:10" x14ac:dyDescent="0.2">
      <c r="A2242" s="26" t="str">
        <f>'BoR4 Rollup'!A2242</f>
        <v xml:space="preserve"> Other Charges</v>
      </c>
      <c r="B2242" s="115"/>
      <c r="C2242" s="115"/>
      <c r="D2242" s="115"/>
      <c r="E2242" s="28">
        <f t="shared" si="519"/>
        <v>0</v>
      </c>
      <c r="F2242" s="25"/>
      <c r="G2242" s="5" t="s">
        <v>32</v>
      </c>
      <c r="H2242" s="5" t="str">
        <f t="shared" si="518"/>
        <v>400005</v>
      </c>
      <c r="I2242" s="78" t="s">
        <v>347</v>
      </c>
      <c r="J2242" s="78" t="s">
        <v>588</v>
      </c>
    </row>
    <row r="2243" spans="1:10" x14ac:dyDescent="0.2">
      <c r="A2243" s="26" t="str">
        <f>'BoR4 Rollup'!A2243</f>
        <v xml:space="preserve"> Debt Services</v>
      </c>
      <c r="B2243" s="115"/>
      <c r="C2243" s="115"/>
      <c r="D2243" s="115"/>
      <c r="E2243" s="28">
        <f t="shared" si="519"/>
        <v>0</v>
      </c>
      <c r="F2243" s="25"/>
      <c r="G2243" s="5" t="s">
        <v>32</v>
      </c>
      <c r="H2243" s="5" t="str">
        <f t="shared" si="518"/>
        <v>400005</v>
      </c>
      <c r="I2243" s="78" t="s">
        <v>347</v>
      </c>
    </row>
    <row r="2244" spans="1:10" x14ac:dyDescent="0.2">
      <c r="A2244" s="26" t="str">
        <f>'BoR4 Rollup'!A2244</f>
        <v xml:space="preserve"> Interagency Transfers</v>
      </c>
      <c r="B2244" s="115"/>
      <c r="C2244" s="115"/>
      <c r="D2244" s="115"/>
      <c r="E2244" s="28">
        <f t="shared" si="519"/>
        <v>0</v>
      </c>
      <c r="F2244" s="25"/>
      <c r="G2244" s="5" t="s">
        <v>32</v>
      </c>
      <c r="H2244" s="5" t="str">
        <f t="shared" si="518"/>
        <v>400005</v>
      </c>
      <c r="I2244" s="78" t="s">
        <v>347</v>
      </c>
      <c r="J2244" s="78" t="s">
        <v>589</v>
      </c>
    </row>
    <row r="2245" spans="1:10" ht="15.75" x14ac:dyDescent="0.25">
      <c r="A2245" s="29" t="str">
        <f>'BoR4 Rollup'!A2245</f>
        <v>Total Other Charges</v>
      </c>
      <c r="B2245" s="121">
        <f>B2244+B2243+B2242+B2241</f>
        <v>0</v>
      </c>
      <c r="C2245" s="121">
        <f t="shared" ref="C2245:D2245" si="522">C2244+C2243+C2242+C2241</f>
        <v>0</v>
      </c>
      <c r="D2245" s="121">
        <f t="shared" si="522"/>
        <v>0</v>
      </c>
      <c r="E2245" s="34">
        <f t="shared" si="519"/>
        <v>0</v>
      </c>
      <c r="F2245" s="35"/>
      <c r="G2245" s="5" t="s">
        <v>8</v>
      </c>
      <c r="H2245" s="5" t="str">
        <f t="shared" si="518"/>
        <v>400005</v>
      </c>
      <c r="I2245" s="78" t="s">
        <v>347</v>
      </c>
    </row>
    <row r="2246" spans="1:10" x14ac:dyDescent="0.2">
      <c r="A2246" s="26" t="str">
        <f>'BoR4 Rollup'!A2246</f>
        <v xml:space="preserve"> General Acquisitions</v>
      </c>
      <c r="B2246" s="115"/>
      <c r="C2246" s="115"/>
      <c r="D2246" s="115"/>
      <c r="E2246" s="28">
        <f t="shared" si="519"/>
        <v>0</v>
      </c>
      <c r="F2246" s="25"/>
      <c r="G2246" s="5" t="s">
        <v>32</v>
      </c>
      <c r="H2246" s="5" t="str">
        <f t="shared" si="518"/>
        <v>400005</v>
      </c>
      <c r="I2246" s="78" t="s">
        <v>347</v>
      </c>
      <c r="J2246" s="78" t="s">
        <v>590</v>
      </c>
    </row>
    <row r="2247" spans="1:10" x14ac:dyDescent="0.2">
      <c r="A2247" s="26" t="str">
        <f>'BoR4 Rollup'!A2247</f>
        <v xml:space="preserve"> Library Acquisitions</v>
      </c>
      <c r="B2247" s="115"/>
      <c r="C2247" s="115"/>
      <c r="D2247" s="115"/>
      <c r="E2247" s="28">
        <f t="shared" si="519"/>
        <v>0</v>
      </c>
      <c r="F2247" s="25"/>
      <c r="G2247" s="5" t="s">
        <v>32</v>
      </c>
      <c r="H2247" s="5" t="str">
        <f t="shared" si="518"/>
        <v>400005</v>
      </c>
      <c r="I2247" s="78" t="s">
        <v>347</v>
      </c>
      <c r="J2247" s="78" t="s">
        <v>590</v>
      </c>
    </row>
    <row r="2248" spans="1:10" x14ac:dyDescent="0.2">
      <c r="A2248" s="26" t="str">
        <f>'BoR4 Rollup'!A2248</f>
        <v xml:space="preserve"> Major Repairs</v>
      </c>
      <c r="B2248" s="115"/>
      <c r="C2248" s="115"/>
      <c r="D2248" s="115"/>
      <c r="E2248" s="28">
        <f t="shared" si="519"/>
        <v>0</v>
      </c>
      <c r="F2248" s="25"/>
      <c r="G2248" s="5" t="s">
        <v>32</v>
      </c>
      <c r="H2248" s="5" t="str">
        <f t="shared" si="518"/>
        <v>400005</v>
      </c>
      <c r="I2248" s="78" t="s">
        <v>347</v>
      </c>
    </row>
    <row r="2249" spans="1:10" ht="15.75" x14ac:dyDescent="0.25">
      <c r="A2249" s="29" t="str">
        <f>'BoR4 Rollup'!A2249</f>
        <v>Total Acquisitions and Major Repairs</v>
      </c>
      <c r="B2249" s="121">
        <f>B2248+B2247+B2246</f>
        <v>0</v>
      </c>
      <c r="C2249" s="121">
        <f t="shared" ref="C2249:D2249" si="523">C2248+C2247+C2246</f>
        <v>0</v>
      </c>
      <c r="D2249" s="121">
        <f t="shared" si="523"/>
        <v>0</v>
      </c>
      <c r="E2249" s="34">
        <f t="shared" si="519"/>
        <v>0</v>
      </c>
      <c r="F2249" s="35"/>
      <c r="G2249" s="5" t="s">
        <v>8</v>
      </c>
      <c r="H2249" s="5" t="str">
        <f t="shared" si="518"/>
        <v>400005</v>
      </c>
      <c r="I2249" s="78" t="s">
        <v>347</v>
      </c>
    </row>
    <row r="2250" spans="1:10" ht="15.75" x14ac:dyDescent="0.25">
      <c r="A2250" s="29" t="str">
        <f>'BoR4 Rollup'!A2250</f>
        <v>Function Total</v>
      </c>
      <c r="B2250" s="118">
        <f>B2249+B2245+B2240+B2236</f>
        <v>0</v>
      </c>
      <c r="C2250" s="118">
        <f t="shared" ref="C2250:D2250" si="524">C2249+C2245+C2240+C2236</f>
        <v>0</v>
      </c>
      <c r="D2250" s="118">
        <f t="shared" si="524"/>
        <v>0</v>
      </c>
      <c r="E2250" s="46">
        <f t="shared" si="519"/>
        <v>0</v>
      </c>
      <c r="F2250" s="32"/>
      <c r="G2250" s="5" t="s">
        <v>8</v>
      </c>
      <c r="H2250" s="5" t="str">
        <f>RIGHT($A$2232,6)</f>
        <v>400005</v>
      </c>
      <c r="I2250" s="78" t="s">
        <v>347</v>
      </c>
    </row>
    <row r="2251" spans="1:10" ht="15.75" x14ac:dyDescent="0.25">
      <c r="A2251" s="124" t="str">
        <f>'BoR4 Rollup'!A2251</f>
        <v>Function:  Academic Support</v>
      </c>
      <c r="B2251" s="125"/>
      <c r="C2251" s="126"/>
      <c r="D2251" s="126"/>
      <c r="E2251" s="128"/>
      <c r="F2251" s="4"/>
      <c r="G2251" s="5" t="s">
        <v>32</v>
      </c>
      <c r="H2251" s="5" t="str">
        <f t="shared" ref="H2251:H2270" si="525">RIGHT($A$2253,6)</f>
        <v>410001</v>
      </c>
      <c r="I2251" s="78" t="s">
        <v>350</v>
      </c>
    </row>
    <row r="2252" spans="1:10" ht="15.75" x14ac:dyDescent="0.25">
      <c r="A2252" s="129" t="str">
        <f>'BoR4 Rollup'!A2252</f>
        <v>Orgn:  Admin (Dean) Allied Health</v>
      </c>
      <c r="B2252" s="130" t="str">
        <f>+'BoR4 Rollup'!B2252</f>
        <v>Actual</v>
      </c>
      <c r="C2252" s="130" t="str">
        <f>+'BoR4 Rollup'!C2252</f>
        <v>Budgeted</v>
      </c>
      <c r="D2252" s="130" t="str">
        <f>+'BoR4 Rollup'!D2252</f>
        <v>Budgeted</v>
      </c>
      <c r="E2252" s="132" t="str">
        <f>'BoR4 Rollup'!E2231</f>
        <v>2022-2023 +/-</v>
      </c>
      <c r="F2252" s="18"/>
      <c r="G2252" s="5" t="s">
        <v>32</v>
      </c>
      <c r="H2252" s="5" t="str">
        <f t="shared" si="525"/>
        <v>410001</v>
      </c>
      <c r="I2252" s="78" t="s">
        <v>350</v>
      </c>
    </row>
    <row r="2253" spans="1:10" ht="15.75" x14ac:dyDescent="0.25">
      <c r="A2253" s="133" t="str">
        <f>'BoR4 Rollup'!A2253</f>
        <v>Organization ID:  410001</v>
      </c>
      <c r="B2253" s="134" t="str">
        <f>'BoR4 Rollup'!$B$6</f>
        <v>2022-2023</v>
      </c>
      <c r="C2253" s="134" t="str">
        <f>'BoR4 Rollup'!$C$6</f>
        <v>2022-2023</v>
      </c>
      <c r="D2253" s="134" t="str">
        <f>'BoR4 Rollup'!$D$6</f>
        <v>2023-2024</v>
      </c>
      <c r="E2253" s="136" t="str">
        <f>'BoR4 Rollup'!$E$6</f>
        <v>2023-2024</v>
      </c>
      <c r="F2253" s="18"/>
      <c r="G2253" s="5" t="s">
        <v>32</v>
      </c>
      <c r="H2253" s="5" t="str">
        <f t="shared" si="525"/>
        <v>410001</v>
      </c>
      <c r="I2253" s="78" t="s">
        <v>350</v>
      </c>
    </row>
    <row r="2254" spans="1:10" x14ac:dyDescent="0.2">
      <c r="A2254" s="26" t="str">
        <f>'BoR4 Rollup'!A2254</f>
        <v xml:space="preserve">  Salaries</v>
      </c>
      <c r="B2254" s="115"/>
      <c r="C2254" s="115"/>
      <c r="D2254" s="115"/>
      <c r="E2254" s="28">
        <f t="shared" ref="E2254:E2271" si="526">+D2254-C2254</f>
        <v>0</v>
      </c>
      <c r="F2254" s="25"/>
      <c r="G2254" s="5" t="s">
        <v>32</v>
      </c>
      <c r="H2254" s="5" t="str">
        <f t="shared" si="525"/>
        <v>410001</v>
      </c>
      <c r="I2254" s="78" t="s">
        <v>350</v>
      </c>
      <c r="J2254" s="78" t="s">
        <v>582</v>
      </c>
    </row>
    <row r="2255" spans="1:10" x14ac:dyDescent="0.2">
      <c r="A2255" s="26" t="str">
        <f>'BoR4 Rollup'!A2255</f>
        <v xml:space="preserve">  Other Compensation</v>
      </c>
      <c r="B2255" s="115"/>
      <c r="C2255" s="115"/>
      <c r="D2255" s="115"/>
      <c r="E2255" s="28">
        <f t="shared" si="526"/>
        <v>0</v>
      </c>
      <c r="F2255" s="25"/>
      <c r="G2255" s="5" t="s">
        <v>32</v>
      </c>
      <c r="H2255" s="5" t="str">
        <f t="shared" si="525"/>
        <v>410001</v>
      </c>
      <c r="I2255" s="78" t="s">
        <v>350</v>
      </c>
    </row>
    <row r="2256" spans="1:10" x14ac:dyDescent="0.2">
      <c r="A2256" s="26" t="str">
        <f>'BoR4 Rollup'!A2256</f>
        <v xml:space="preserve">  Related Benefits</v>
      </c>
      <c r="B2256" s="115"/>
      <c r="C2256" s="115"/>
      <c r="D2256" s="153"/>
      <c r="E2256" s="28">
        <f t="shared" si="526"/>
        <v>0</v>
      </c>
      <c r="F2256" s="25"/>
      <c r="G2256" s="5" t="s">
        <v>32</v>
      </c>
      <c r="H2256" s="5" t="str">
        <f t="shared" si="525"/>
        <v>410001</v>
      </c>
      <c r="I2256" s="78" t="s">
        <v>350</v>
      </c>
      <c r="J2256" s="78" t="s">
        <v>583</v>
      </c>
    </row>
    <row r="2257" spans="1:10" ht="15.75" x14ac:dyDescent="0.25">
      <c r="A2257" s="29" t="str">
        <f>'BoR4 Rollup'!A2257</f>
        <v>Total Personal Services</v>
      </c>
      <c r="B2257" s="118">
        <f>B2256+B2255+B2254</f>
        <v>0</v>
      </c>
      <c r="C2257" s="118">
        <f t="shared" ref="C2257:D2257" si="527">C2256+C2255+C2254</f>
        <v>0</v>
      </c>
      <c r="D2257" s="118">
        <f t="shared" si="527"/>
        <v>0</v>
      </c>
      <c r="E2257" s="31">
        <f t="shared" si="526"/>
        <v>0</v>
      </c>
      <c r="F2257" s="32"/>
      <c r="G2257" s="5" t="s">
        <v>8</v>
      </c>
      <c r="H2257" s="5" t="str">
        <f t="shared" si="525"/>
        <v>410001</v>
      </c>
      <c r="I2257" s="78" t="s">
        <v>350</v>
      </c>
    </row>
    <row r="2258" spans="1:10" x14ac:dyDescent="0.2">
      <c r="A2258" s="26" t="str">
        <f>'BoR4 Rollup'!A2258</f>
        <v xml:space="preserve"> Travel</v>
      </c>
      <c r="B2258" s="115"/>
      <c r="C2258" s="115"/>
      <c r="D2258" s="115"/>
      <c r="E2258" s="28">
        <f t="shared" si="526"/>
        <v>0</v>
      </c>
      <c r="F2258" s="25"/>
      <c r="G2258" s="5" t="s">
        <v>32</v>
      </c>
      <c r="H2258" s="5" t="str">
        <f t="shared" si="525"/>
        <v>410001</v>
      </c>
      <c r="I2258" s="78" t="s">
        <v>350</v>
      </c>
      <c r="J2258" s="78" t="s">
        <v>584</v>
      </c>
    </row>
    <row r="2259" spans="1:10" x14ac:dyDescent="0.2">
      <c r="A2259" s="26" t="str">
        <f>'BoR4 Rollup'!A2259</f>
        <v xml:space="preserve"> Operating Services</v>
      </c>
      <c r="B2259" s="115"/>
      <c r="C2259" s="115"/>
      <c r="D2259" s="115"/>
      <c r="E2259" s="28">
        <f t="shared" si="526"/>
        <v>0</v>
      </c>
      <c r="F2259" s="25"/>
      <c r="G2259" s="5" t="s">
        <v>32</v>
      </c>
      <c r="H2259" s="5" t="str">
        <f t="shared" si="525"/>
        <v>410001</v>
      </c>
      <c r="I2259" s="78" t="s">
        <v>350</v>
      </c>
      <c r="J2259" s="78" t="s">
        <v>585</v>
      </c>
    </row>
    <row r="2260" spans="1:10" x14ac:dyDescent="0.2">
      <c r="A2260" s="26" t="str">
        <f>'BoR4 Rollup'!A2260</f>
        <v xml:space="preserve"> Supplies</v>
      </c>
      <c r="B2260" s="115"/>
      <c r="C2260" s="115"/>
      <c r="D2260" s="115"/>
      <c r="E2260" s="28">
        <f t="shared" si="526"/>
        <v>0</v>
      </c>
      <c r="F2260" s="25"/>
      <c r="G2260" s="5" t="s">
        <v>32</v>
      </c>
      <c r="H2260" s="5" t="str">
        <f t="shared" si="525"/>
        <v>410001</v>
      </c>
      <c r="I2260" s="78" t="s">
        <v>350</v>
      </c>
      <c r="J2260" s="78" t="s">
        <v>586</v>
      </c>
    </row>
    <row r="2261" spans="1:10" ht="15.75" x14ac:dyDescent="0.25">
      <c r="A2261" s="29" t="str">
        <f>'BoR4 Rollup'!A2261</f>
        <v>Total Operating Expenses</v>
      </c>
      <c r="B2261" s="121">
        <f>B2260+B2259+B2258</f>
        <v>0</v>
      </c>
      <c r="C2261" s="121">
        <f t="shared" ref="C2261:D2261" si="528">C2260+C2259+C2258</f>
        <v>0</v>
      </c>
      <c r="D2261" s="121">
        <f t="shared" si="528"/>
        <v>0</v>
      </c>
      <c r="E2261" s="34">
        <f t="shared" si="526"/>
        <v>0</v>
      </c>
      <c r="F2261" s="35"/>
      <c r="G2261" s="5" t="s">
        <v>8</v>
      </c>
      <c r="H2261" s="5" t="str">
        <f t="shared" si="525"/>
        <v>410001</v>
      </c>
      <c r="I2261" s="78" t="s">
        <v>350</v>
      </c>
    </row>
    <row r="2262" spans="1:10" x14ac:dyDescent="0.2">
      <c r="A2262" s="26" t="str">
        <f>'BoR4 Rollup'!A2262</f>
        <v xml:space="preserve"> Professional Services</v>
      </c>
      <c r="B2262" s="115"/>
      <c r="C2262" s="115"/>
      <c r="D2262" s="115"/>
      <c r="E2262" s="28">
        <f t="shared" si="526"/>
        <v>0</v>
      </c>
      <c r="F2262" s="25"/>
      <c r="G2262" s="5" t="s">
        <v>32</v>
      </c>
      <c r="H2262" s="5" t="str">
        <f t="shared" si="525"/>
        <v>410001</v>
      </c>
      <c r="I2262" s="78" t="s">
        <v>350</v>
      </c>
      <c r="J2262" s="78" t="s">
        <v>587</v>
      </c>
    </row>
    <row r="2263" spans="1:10" x14ac:dyDescent="0.2">
      <c r="A2263" s="26" t="str">
        <f>'BoR4 Rollup'!A2263</f>
        <v xml:space="preserve"> Other Charges</v>
      </c>
      <c r="B2263" s="115"/>
      <c r="C2263" s="115"/>
      <c r="D2263" s="115"/>
      <c r="E2263" s="28">
        <f t="shared" si="526"/>
        <v>0</v>
      </c>
      <c r="F2263" s="25"/>
      <c r="G2263" s="5" t="s">
        <v>32</v>
      </c>
      <c r="H2263" s="5" t="str">
        <f t="shared" si="525"/>
        <v>410001</v>
      </c>
      <c r="I2263" s="78" t="s">
        <v>350</v>
      </c>
      <c r="J2263" s="78" t="s">
        <v>588</v>
      </c>
    </row>
    <row r="2264" spans="1:10" x14ac:dyDescent="0.2">
      <c r="A2264" s="26" t="str">
        <f>'BoR4 Rollup'!A2264</f>
        <v xml:space="preserve"> Debt Services</v>
      </c>
      <c r="B2264" s="115"/>
      <c r="C2264" s="115"/>
      <c r="D2264" s="115"/>
      <c r="E2264" s="28">
        <f t="shared" si="526"/>
        <v>0</v>
      </c>
      <c r="F2264" s="25"/>
      <c r="G2264" s="5" t="s">
        <v>32</v>
      </c>
      <c r="H2264" s="5" t="str">
        <f t="shared" si="525"/>
        <v>410001</v>
      </c>
      <c r="I2264" s="78" t="s">
        <v>350</v>
      </c>
    </row>
    <row r="2265" spans="1:10" x14ac:dyDescent="0.2">
      <c r="A2265" s="26" t="str">
        <f>'BoR4 Rollup'!A2265</f>
        <v xml:space="preserve"> Interagency Transfers</v>
      </c>
      <c r="B2265" s="115"/>
      <c r="C2265" s="115"/>
      <c r="D2265" s="115"/>
      <c r="E2265" s="28">
        <f t="shared" si="526"/>
        <v>0</v>
      </c>
      <c r="F2265" s="25"/>
      <c r="G2265" s="5" t="s">
        <v>32</v>
      </c>
      <c r="H2265" s="5" t="str">
        <f t="shared" si="525"/>
        <v>410001</v>
      </c>
      <c r="I2265" s="78" t="s">
        <v>350</v>
      </c>
      <c r="J2265" s="78" t="s">
        <v>589</v>
      </c>
    </row>
    <row r="2266" spans="1:10" ht="15.75" x14ac:dyDescent="0.25">
      <c r="A2266" s="29" t="str">
        <f>'BoR4 Rollup'!A2266</f>
        <v>Total Other Charges</v>
      </c>
      <c r="B2266" s="121">
        <f>B2265+B2264+B2263+B2262</f>
        <v>0</v>
      </c>
      <c r="C2266" s="121">
        <f t="shared" ref="C2266:D2266" si="529">C2265+C2264+C2263+C2262</f>
        <v>0</v>
      </c>
      <c r="D2266" s="121">
        <f t="shared" si="529"/>
        <v>0</v>
      </c>
      <c r="E2266" s="34">
        <f t="shared" si="526"/>
        <v>0</v>
      </c>
      <c r="F2266" s="35"/>
      <c r="G2266" s="5" t="s">
        <v>8</v>
      </c>
      <c r="H2266" s="5" t="str">
        <f t="shared" si="525"/>
        <v>410001</v>
      </c>
      <c r="I2266" s="78" t="s">
        <v>350</v>
      </c>
    </row>
    <row r="2267" spans="1:10" x14ac:dyDescent="0.2">
      <c r="A2267" s="26" t="str">
        <f>'BoR4 Rollup'!A2267</f>
        <v xml:space="preserve"> General Acquisitions</v>
      </c>
      <c r="B2267" s="115"/>
      <c r="C2267" s="115"/>
      <c r="D2267" s="115"/>
      <c r="E2267" s="28">
        <f t="shared" si="526"/>
        <v>0</v>
      </c>
      <c r="F2267" s="25"/>
      <c r="G2267" s="5" t="s">
        <v>32</v>
      </c>
      <c r="H2267" s="5" t="str">
        <f t="shared" si="525"/>
        <v>410001</v>
      </c>
      <c r="I2267" s="78" t="s">
        <v>350</v>
      </c>
      <c r="J2267" s="78" t="s">
        <v>590</v>
      </c>
    </row>
    <row r="2268" spans="1:10" x14ac:dyDescent="0.2">
      <c r="A2268" s="26" t="str">
        <f>'BoR4 Rollup'!A2268</f>
        <v xml:space="preserve"> Library Acquisitions</v>
      </c>
      <c r="B2268" s="115"/>
      <c r="C2268" s="115"/>
      <c r="D2268" s="115"/>
      <c r="E2268" s="28">
        <f t="shared" si="526"/>
        <v>0</v>
      </c>
      <c r="F2268" s="25"/>
      <c r="G2268" s="5" t="s">
        <v>32</v>
      </c>
      <c r="H2268" s="5" t="str">
        <f t="shared" si="525"/>
        <v>410001</v>
      </c>
      <c r="I2268" s="78" t="s">
        <v>350</v>
      </c>
      <c r="J2268" s="78" t="s">
        <v>590</v>
      </c>
    </row>
    <row r="2269" spans="1:10" x14ac:dyDescent="0.2">
      <c r="A2269" s="26" t="str">
        <f>'BoR4 Rollup'!A2269</f>
        <v xml:space="preserve"> Major Repairs</v>
      </c>
      <c r="B2269" s="115"/>
      <c r="C2269" s="115"/>
      <c r="D2269" s="115"/>
      <c r="E2269" s="28">
        <f t="shared" si="526"/>
        <v>0</v>
      </c>
      <c r="F2269" s="25"/>
      <c r="G2269" s="5" t="s">
        <v>32</v>
      </c>
      <c r="H2269" s="5" t="str">
        <f t="shared" si="525"/>
        <v>410001</v>
      </c>
      <c r="I2269" s="78" t="s">
        <v>350</v>
      </c>
    </row>
    <row r="2270" spans="1:10" ht="15.75" x14ac:dyDescent="0.25">
      <c r="A2270" s="29" t="str">
        <f>'BoR4 Rollup'!A2270</f>
        <v>Total Acquisitions and Major Repairs</v>
      </c>
      <c r="B2270" s="121">
        <f>B2269+B2268+B2267</f>
        <v>0</v>
      </c>
      <c r="C2270" s="121">
        <f t="shared" ref="C2270:D2270" si="530">C2269+C2268+C2267</f>
        <v>0</v>
      </c>
      <c r="D2270" s="121">
        <f t="shared" si="530"/>
        <v>0</v>
      </c>
      <c r="E2270" s="34">
        <f t="shared" si="526"/>
        <v>0</v>
      </c>
      <c r="F2270" s="35"/>
      <c r="G2270" s="5" t="s">
        <v>8</v>
      </c>
      <c r="H2270" s="5" t="str">
        <f t="shared" si="525"/>
        <v>410001</v>
      </c>
      <c r="I2270" s="78" t="s">
        <v>350</v>
      </c>
    </row>
    <row r="2271" spans="1:10" ht="15.75" x14ac:dyDescent="0.25">
      <c r="A2271" s="29" t="str">
        <f>'BoR4 Rollup'!A2271</f>
        <v>Function Total</v>
      </c>
      <c r="B2271" s="118">
        <f>B2270+B2266+B2261+B2257</f>
        <v>0</v>
      </c>
      <c r="C2271" s="118">
        <f t="shared" ref="C2271:D2271" si="531">C2270+C2266+C2261+C2257</f>
        <v>0</v>
      </c>
      <c r="D2271" s="118">
        <f t="shared" si="531"/>
        <v>0</v>
      </c>
      <c r="E2271" s="46">
        <f t="shared" si="526"/>
        <v>0</v>
      </c>
      <c r="F2271" s="32"/>
      <c r="G2271" s="5" t="s">
        <v>8</v>
      </c>
      <c r="H2271" s="5" t="str">
        <f>RIGHT($A$2253,6)</f>
        <v>410001</v>
      </c>
      <c r="I2271" s="78" t="s">
        <v>350</v>
      </c>
    </row>
    <row r="2272" spans="1:10" ht="15.75" x14ac:dyDescent="0.25">
      <c r="A2272" s="124" t="str">
        <f>'BoR4 Rollup'!A2272</f>
        <v>Function:  Academic Support</v>
      </c>
      <c r="B2272" s="125"/>
      <c r="C2272" s="126"/>
      <c r="D2272" s="126"/>
      <c r="E2272" s="128"/>
      <c r="F2272" s="4"/>
      <c r="G2272" s="5" t="s">
        <v>32</v>
      </c>
      <c r="H2272" s="5" t="str">
        <f t="shared" ref="H2272:H2291" si="532">RIGHT($A$2274,6)</f>
        <v>410005</v>
      </c>
      <c r="I2272" s="78" t="s">
        <v>353</v>
      </c>
    </row>
    <row r="2273" spans="1:10" ht="15.75" x14ac:dyDescent="0.25">
      <c r="A2273" s="129" t="str">
        <f>'BoR4 Rollup'!A2273</f>
        <v>Orgn:  Administration (Dean), Sci &amp; Math Gen Ed</v>
      </c>
      <c r="B2273" s="130" t="str">
        <f>+'BoR4 Rollup'!B2273</f>
        <v>Actual</v>
      </c>
      <c r="C2273" s="130" t="str">
        <f>+'BoR4 Rollup'!C2273</f>
        <v>Budgeted</v>
      </c>
      <c r="D2273" s="130" t="str">
        <f>+'BoR4 Rollup'!D2273</f>
        <v>Budgeted</v>
      </c>
      <c r="E2273" s="132" t="str">
        <f>'BoR4 Rollup'!E2252</f>
        <v>2022-2023 +/-</v>
      </c>
      <c r="F2273" s="44"/>
      <c r="G2273" s="5" t="s">
        <v>32</v>
      </c>
      <c r="H2273" s="5" t="str">
        <f t="shared" si="532"/>
        <v>410005</v>
      </c>
      <c r="I2273" s="78" t="s">
        <v>353</v>
      </c>
    </row>
    <row r="2274" spans="1:10" ht="15.75" x14ac:dyDescent="0.25">
      <c r="A2274" s="133" t="str">
        <f>'BoR4 Rollup'!A2274</f>
        <v>Organization ID:  410005</v>
      </c>
      <c r="B2274" s="134" t="str">
        <f>'BoR4 Rollup'!$B$6</f>
        <v>2022-2023</v>
      </c>
      <c r="C2274" s="134" t="str">
        <f>'BoR4 Rollup'!$C$6</f>
        <v>2022-2023</v>
      </c>
      <c r="D2274" s="134" t="str">
        <f>'BoR4 Rollup'!$D$6</f>
        <v>2023-2024</v>
      </c>
      <c r="E2274" s="136" t="str">
        <f>'BoR4 Rollup'!$E$6</f>
        <v>2023-2024</v>
      </c>
      <c r="F2274" s="44"/>
      <c r="G2274" s="5" t="s">
        <v>32</v>
      </c>
      <c r="H2274" s="5" t="str">
        <f t="shared" si="532"/>
        <v>410005</v>
      </c>
      <c r="I2274" s="78" t="s">
        <v>353</v>
      </c>
    </row>
    <row r="2275" spans="1:10" x14ac:dyDescent="0.2">
      <c r="A2275" s="26" t="str">
        <f>'BoR4 Rollup'!A2275</f>
        <v xml:space="preserve">  Salaries</v>
      </c>
      <c r="B2275" s="115"/>
      <c r="C2275" s="115"/>
      <c r="D2275" s="115"/>
      <c r="E2275" s="28">
        <f t="shared" ref="E2275:E2292" si="533">+D2275-C2275</f>
        <v>0</v>
      </c>
      <c r="F2275" s="25"/>
      <c r="G2275" s="5" t="s">
        <v>32</v>
      </c>
      <c r="H2275" s="5" t="str">
        <f t="shared" si="532"/>
        <v>410005</v>
      </c>
      <c r="I2275" s="78" t="s">
        <v>353</v>
      </c>
      <c r="J2275" s="78" t="s">
        <v>582</v>
      </c>
    </row>
    <row r="2276" spans="1:10" x14ac:dyDescent="0.2">
      <c r="A2276" s="26" t="str">
        <f>'BoR4 Rollup'!A2276</f>
        <v xml:space="preserve">  Other Compensation</v>
      </c>
      <c r="B2276" s="115"/>
      <c r="C2276" s="115"/>
      <c r="D2276" s="115"/>
      <c r="E2276" s="28">
        <f t="shared" si="533"/>
        <v>0</v>
      </c>
      <c r="F2276" s="25"/>
      <c r="G2276" s="5" t="s">
        <v>32</v>
      </c>
      <c r="H2276" s="5" t="str">
        <f t="shared" si="532"/>
        <v>410005</v>
      </c>
      <c r="I2276" s="78" t="s">
        <v>353</v>
      </c>
    </row>
    <row r="2277" spans="1:10" x14ac:dyDescent="0.2">
      <c r="A2277" s="26" t="str">
        <f>'BoR4 Rollup'!A2277</f>
        <v xml:space="preserve">  Related Benefits</v>
      </c>
      <c r="B2277" s="115"/>
      <c r="C2277" s="115"/>
      <c r="D2277" s="153"/>
      <c r="E2277" s="28">
        <f t="shared" si="533"/>
        <v>0</v>
      </c>
      <c r="F2277" s="25"/>
      <c r="G2277" s="5" t="s">
        <v>32</v>
      </c>
      <c r="H2277" s="5" t="str">
        <f t="shared" si="532"/>
        <v>410005</v>
      </c>
      <c r="I2277" s="78" t="s">
        <v>353</v>
      </c>
      <c r="J2277" s="78" t="s">
        <v>583</v>
      </c>
    </row>
    <row r="2278" spans="1:10" ht="15.75" x14ac:dyDescent="0.25">
      <c r="A2278" s="29" t="str">
        <f>'BoR4 Rollup'!A2278</f>
        <v>Total Personal Services</v>
      </c>
      <c r="B2278" s="118">
        <f>B2277+B2276+B2275</f>
        <v>0</v>
      </c>
      <c r="C2278" s="118">
        <f t="shared" ref="C2278:D2278" si="534">C2277+C2276+C2275</f>
        <v>0</v>
      </c>
      <c r="D2278" s="118">
        <f t="shared" si="534"/>
        <v>0</v>
      </c>
      <c r="E2278" s="31">
        <f t="shared" si="533"/>
        <v>0</v>
      </c>
      <c r="F2278" s="32"/>
      <c r="G2278" s="5" t="s">
        <v>8</v>
      </c>
      <c r="H2278" s="5" t="str">
        <f t="shared" si="532"/>
        <v>410005</v>
      </c>
      <c r="I2278" s="78" t="s">
        <v>353</v>
      </c>
    </row>
    <row r="2279" spans="1:10" x14ac:dyDescent="0.2">
      <c r="A2279" s="26" t="str">
        <f>'BoR4 Rollup'!A2279</f>
        <v xml:space="preserve"> Travel</v>
      </c>
      <c r="B2279" s="115"/>
      <c r="C2279" s="115"/>
      <c r="D2279" s="115"/>
      <c r="E2279" s="28">
        <f t="shared" si="533"/>
        <v>0</v>
      </c>
      <c r="F2279" s="25"/>
      <c r="G2279" s="5" t="s">
        <v>32</v>
      </c>
      <c r="H2279" s="5" t="str">
        <f t="shared" si="532"/>
        <v>410005</v>
      </c>
      <c r="I2279" s="78" t="s">
        <v>353</v>
      </c>
      <c r="J2279" s="78" t="s">
        <v>584</v>
      </c>
    </row>
    <row r="2280" spans="1:10" x14ac:dyDescent="0.2">
      <c r="A2280" s="26" t="str">
        <f>'BoR4 Rollup'!A2280</f>
        <v xml:space="preserve"> Operating Services</v>
      </c>
      <c r="B2280" s="115"/>
      <c r="C2280" s="115"/>
      <c r="D2280" s="115"/>
      <c r="E2280" s="28">
        <f t="shared" si="533"/>
        <v>0</v>
      </c>
      <c r="F2280" s="25"/>
      <c r="G2280" s="5" t="s">
        <v>32</v>
      </c>
      <c r="H2280" s="5" t="str">
        <f t="shared" si="532"/>
        <v>410005</v>
      </c>
      <c r="I2280" s="78" t="s">
        <v>353</v>
      </c>
      <c r="J2280" s="78" t="s">
        <v>585</v>
      </c>
    </row>
    <row r="2281" spans="1:10" x14ac:dyDescent="0.2">
      <c r="A2281" s="26" t="str">
        <f>'BoR4 Rollup'!A2281</f>
        <v xml:space="preserve"> Supplies</v>
      </c>
      <c r="B2281" s="115"/>
      <c r="C2281" s="115"/>
      <c r="D2281" s="115"/>
      <c r="E2281" s="28">
        <f t="shared" si="533"/>
        <v>0</v>
      </c>
      <c r="F2281" s="25"/>
      <c r="G2281" s="5" t="s">
        <v>32</v>
      </c>
      <c r="H2281" s="5" t="str">
        <f t="shared" si="532"/>
        <v>410005</v>
      </c>
      <c r="I2281" s="78" t="s">
        <v>353</v>
      </c>
      <c r="J2281" s="78" t="s">
        <v>586</v>
      </c>
    </row>
    <row r="2282" spans="1:10" ht="15.75" x14ac:dyDescent="0.25">
      <c r="A2282" s="29" t="str">
        <f>'BoR4 Rollup'!A2282</f>
        <v>Total Operating Expenses</v>
      </c>
      <c r="B2282" s="121">
        <f>B2281+B2280+B2279</f>
        <v>0</v>
      </c>
      <c r="C2282" s="121">
        <f t="shared" ref="C2282:D2282" si="535">C2281+C2280+C2279</f>
        <v>0</v>
      </c>
      <c r="D2282" s="121">
        <f t="shared" si="535"/>
        <v>0</v>
      </c>
      <c r="E2282" s="34">
        <f t="shared" si="533"/>
        <v>0</v>
      </c>
      <c r="F2282" s="35"/>
      <c r="G2282" s="5" t="s">
        <v>8</v>
      </c>
      <c r="H2282" s="5" t="str">
        <f t="shared" si="532"/>
        <v>410005</v>
      </c>
      <c r="I2282" s="78" t="s">
        <v>353</v>
      </c>
    </row>
    <row r="2283" spans="1:10" x14ac:dyDescent="0.2">
      <c r="A2283" s="26" t="str">
        <f>'BoR4 Rollup'!A2283</f>
        <v xml:space="preserve"> Professional Services</v>
      </c>
      <c r="B2283" s="115"/>
      <c r="C2283" s="115"/>
      <c r="D2283" s="115"/>
      <c r="E2283" s="28">
        <f t="shared" si="533"/>
        <v>0</v>
      </c>
      <c r="F2283" s="25"/>
      <c r="G2283" s="5" t="s">
        <v>32</v>
      </c>
      <c r="H2283" s="5" t="str">
        <f t="shared" si="532"/>
        <v>410005</v>
      </c>
      <c r="I2283" s="78" t="s">
        <v>353</v>
      </c>
      <c r="J2283" s="78" t="s">
        <v>587</v>
      </c>
    </row>
    <row r="2284" spans="1:10" x14ac:dyDescent="0.2">
      <c r="A2284" s="26" t="str">
        <f>'BoR4 Rollup'!A2284</f>
        <v xml:space="preserve"> Other Charges</v>
      </c>
      <c r="B2284" s="115"/>
      <c r="C2284" s="115"/>
      <c r="D2284" s="115"/>
      <c r="E2284" s="28">
        <f t="shared" si="533"/>
        <v>0</v>
      </c>
      <c r="F2284" s="25"/>
      <c r="G2284" s="5" t="s">
        <v>32</v>
      </c>
      <c r="H2284" s="5" t="str">
        <f t="shared" si="532"/>
        <v>410005</v>
      </c>
      <c r="I2284" s="78" t="s">
        <v>353</v>
      </c>
      <c r="J2284" s="78" t="s">
        <v>588</v>
      </c>
    </row>
    <row r="2285" spans="1:10" x14ac:dyDescent="0.2">
      <c r="A2285" s="26" t="str">
        <f>'BoR4 Rollup'!A2285</f>
        <v xml:space="preserve"> Debt Services</v>
      </c>
      <c r="B2285" s="115"/>
      <c r="C2285" s="115"/>
      <c r="D2285" s="115"/>
      <c r="E2285" s="28">
        <f t="shared" si="533"/>
        <v>0</v>
      </c>
      <c r="F2285" s="25"/>
      <c r="G2285" s="5" t="s">
        <v>32</v>
      </c>
      <c r="H2285" s="5" t="str">
        <f t="shared" si="532"/>
        <v>410005</v>
      </c>
      <c r="I2285" s="78" t="s">
        <v>353</v>
      </c>
    </row>
    <row r="2286" spans="1:10" x14ac:dyDescent="0.2">
      <c r="A2286" s="26" t="str">
        <f>'BoR4 Rollup'!A2286</f>
        <v xml:space="preserve"> Interagency Transfers</v>
      </c>
      <c r="B2286" s="115"/>
      <c r="C2286" s="115"/>
      <c r="D2286" s="115"/>
      <c r="E2286" s="28">
        <f t="shared" si="533"/>
        <v>0</v>
      </c>
      <c r="F2286" s="25"/>
      <c r="G2286" s="5" t="s">
        <v>32</v>
      </c>
      <c r="H2286" s="5" t="str">
        <f t="shared" si="532"/>
        <v>410005</v>
      </c>
      <c r="I2286" s="78" t="s">
        <v>353</v>
      </c>
      <c r="J2286" s="78" t="s">
        <v>589</v>
      </c>
    </row>
    <row r="2287" spans="1:10" ht="15.75" x14ac:dyDescent="0.25">
      <c r="A2287" s="29" t="str">
        <f>'BoR4 Rollup'!A2287</f>
        <v>Total Other Charges</v>
      </c>
      <c r="B2287" s="121">
        <f>B2286+B2285+B2284+B2283</f>
        <v>0</v>
      </c>
      <c r="C2287" s="121">
        <f t="shared" ref="C2287:D2287" si="536">C2286+C2285+C2284+C2283</f>
        <v>0</v>
      </c>
      <c r="D2287" s="121">
        <f t="shared" si="536"/>
        <v>0</v>
      </c>
      <c r="E2287" s="34">
        <f t="shared" si="533"/>
        <v>0</v>
      </c>
      <c r="F2287" s="35"/>
      <c r="G2287" s="5" t="s">
        <v>8</v>
      </c>
      <c r="H2287" s="5" t="str">
        <f t="shared" si="532"/>
        <v>410005</v>
      </c>
      <c r="I2287" s="78" t="s">
        <v>353</v>
      </c>
    </row>
    <row r="2288" spans="1:10" x14ac:dyDescent="0.2">
      <c r="A2288" s="26" t="str">
        <f>'BoR4 Rollup'!A2288</f>
        <v xml:space="preserve"> General Acquisitions</v>
      </c>
      <c r="B2288" s="115"/>
      <c r="C2288" s="115"/>
      <c r="D2288" s="115"/>
      <c r="E2288" s="28">
        <f t="shared" si="533"/>
        <v>0</v>
      </c>
      <c r="F2288" s="25"/>
      <c r="G2288" s="5" t="s">
        <v>32</v>
      </c>
      <c r="H2288" s="5" t="str">
        <f t="shared" si="532"/>
        <v>410005</v>
      </c>
      <c r="I2288" s="78" t="s">
        <v>353</v>
      </c>
      <c r="J2288" s="78" t="s">
        <v>590</v>
      </c>
    </row>
    <row r="2289" spans="1:10" x14ac:dyDescent="0.2">
      <c r="A2289" s="26" t="str">
        <f>'BoR4 Rollup'!A2289</f>
        <v xml:space="preserve"> Library Acquisitions</v>
      </c>
      <c r="B2289" s="115"/>
      <c r="C2289" s="115"/>
      <c r="D2289" s="115"/>
      <c r="E2289" s="28">
        <f t="shared" si="533"/>
        <v>0</v>
      </c>
      <c r="F2289" s="25"/>
      <c r="G2289" s="5" t="s">
        <v>32</v>
      </c>
      <c r="H2289" s="5" t="str">
        <f t="shared" si="532"/>
        <v>410005</v>
      </c>
      <c r="I2289" s="78" t="s">
        <v>353</v>
      </c>
      <c r="J2289" s="78" t="s">
        <v>590</v>
      </c>
    </row>
    <row r="2290" spans="1:10" x14ac:dyDescent="0.2">
      <c r="A2290" s="26" t="str">
        <f>'BoR4 Rollup'!A2290</f>
        <v xml:space="preserve"> Major Repairs</v>
      </c>
      <c r="B2290" s="115"/>
      <c r="C2290" s="115"/>
      <c r="D2290" s="115"/>
      <c r="E2290" s="28">
        <f t="shared" si="533"/>
        <v>0</v>
      </c>
      <c r="F2290" s="25"/>
      <c r="G2290" s="5" t="s">
        <v>32</v>
      </c>
      <c r="H2290" s="5" t="str">
        <f t="shared" si="532"/>
        <v>410005</v>
      </c>
      <c r="I2290" s="78" t="s">
        <v>353</v>
      </c>
    </row>
    <row r="2291" spans="1:10" ht="15.75" x14ac:dyDescent="0.25">
      <c r="A2291" s="29" t="str">
        <f>'BoR4 Rollup'!A2291</f>
        <v>Total Acquisitions and Major Repairs</v>
      </c>
      <c r="B2291" s="121">
        <f>B2290+B2289+B2288</f>
        <v>0</v>
      </c>
      <c r="C2291" s="121">
        <f t="shared" ref="C2291:D2291" si="537">C2290+C2289+C2288</f>
        <v>0</v>
      </c>
      <c r="D2291" s="121">
        <f t="shared" si="537"/>
        <v>0</v>
      </c>
      <c r="E2291" s="34">
        <f t="shared" si="533"/>
        <v>0</v>
      </c>
      <c r="F2291" s="35"/>
      <c r="G2291" s="5" t="s">
        <v>8</v>
      </c>
      <c r="H2291" s="5" t="str">
        <f t="shared" si="532"/>
        <v>410005</v>
      </c>
      <c r="I2291" s="78" t="s">
        <v>353</v>
      </c>
    </row>
    <row r="2292" spans="1:10" ht="15.75" x14ac:dyDescent="0.25">
      <c r="A2292" s="29" t="str">
        <f>'BoR4 Rollup'!A2292</f>
        <v>Function Total</v>
      </c>
      <c r="B2292" s="118">
        <f>B2291+B2287+B2282+B2278</f>
        <v>0</v>
      </c>
      <c r="C2292" s="118">
        <f t="shared" ref="C2292:D2292" si="538">C2291+C2287+C2282+C2278</f>
        <v>0</v>
      </c>
      <c r="D2292" s="118">
        <f t="shared" si="538"/>
        <v>0</v>
      </c>
      <c r="E2292" s="46">
        <f t="shared" si="533"/>
        <v>0</v>
      </c>
      <c r="F2292" s="32"/>
      <c r="G2292" s="5" t="s">
        <v>8</v>
      </c>
      <c r="H2292" s="5" t="str">
        <f>RIGHT($A$2274,6)</f>
        <v>410005</v>
      </c>
      <c r="I2292" s="78" t="s">
        <v>353</v>
      </c>
    </row>
    <row r="2293" spans="1:10" ht="15.75" x14ac:dyDescent="0.25">
      <c r="A2293" s="124" t="str">
        <f>'BoR4 Rollup'!A2293</f>
        <v>Function:  Academic Support</v>
      </c>
      <c r="B2293" s="125"/>
      <c r="C2293" s="126"/>
      <c r="D2293" s="126"/>
      <c r="E2293" s="128"/>
      <c r="F2293" s="4"/>
      <c r="G2293" s="5" t="s">
        <v>32</v>
      </c>
      <c r="H2293" s="5" t="str">
        <f t="shared" ref="H2293:H2312" si="539">RIGHT($A$2295,6)</f>
        <v>410007</v>
      </c>
      <c r="I2293" s="78" t="s">
        <v>356</v>
      </c>
    </row>
    <row r="2294" spans="1:10" ht="15.75" x14ac:dyDescent="0.25">
      <c r="A2294" s="129" t="str">
        <f>'BoR4 Rollup'!A2294</f>
        <v>Orgn:  Admin (Dean) Technical Division</v>
      </c>
      <c r="B2294" s="130" t="str">
        <f>+'BoR4 Rollup'!B2294</f>
        <v>Actual</v>
      </c>
      <c r="C2294" s="130" t="str">
        <f>+'BoR4 Rollup'!C2294</f>
        <v>Budgeted</v>
      </c>
      <c r="D2294" s="130" t="str">
        <f>+'BoR4 Rollup'!D2294</f>
        <v>Budgeted</v>
      </c>
      <c r="E2294" s="132" t="str">
        <f>'BoR4 Rollup'!E2273</f>
        <v>2022-2023 +/-</v>
      </c>
      <c r="F2294" s="44"/>
      <c r="G2294" s="5" t="s">
        <v>32</v>
      </c>
      <c r="H2294" s="5" t="str">
        <f t="shared" si="539"/>
        <v>410007</v>
      </c>
      <c r="I2294" s="78" t="s">
        <v>356</v>
      </c>
    </row>
    <row r="2295" spans="1:10" ht="15.75" x14ac:dyDescent="0.25">
      <c r="A2295" s="133" t="str">
        <f>'BoR4 Rollup'!A2295</f>
        <v>Organization ID:  410007</v>
      </c>
      <c r="B2295" s="134" t="str">
        <f>'BoR4 Rollup'!$B$6</f>
        <v>2022-2023</v>
      </c>
      <c r="C2295" s="134" t="str">
        <f>'BoR4 Rollup'!$C$6</f>
        <v>2022-2023</v>
      </c>
      <c r="D2295" s="134" t="str">
        <f>'BoR4 Rollup'!$D$6</f>
        <v>2023-2024</v>
      </c>
      <c r="E2295" s="136" t="str">
        <f>'BoR4 Rollup'!$E$6</f>
        <v>2023-2024</v>
      </c>
      <c r="F2295" s="44"/>
      <c r="G2295" s="5" t="s">
        <v>32</v>
      </c>
      <c r="H2295" s="5" t="str">
        <f t="shared" si="539"/>
        <v>410007</v>
      </c>
      <c r="I2295" s="78" t="s">
        <v>356</v>
      </c>
    </row>
    <row r="2296" spans="1:10" x14ac:dyDescent="0.2">
      <c r="A2296" s="26" t="str">
        <f>'BoR4 Rollup'!A2296</f>
        <v xml:space="preserve">  Salaries</v>
      </c>
      <c r="B2296" s="115"/>
      <c r="C2296" s="115"/>
      <c r="D2296" s="115"/>
      <c r="E2296" s="28">
        <f t="shared" ref="E2296:E2313" si="540">+D2296-C2296</f>
        <v>0</v>
      </c>
      <c r="F2296" s="25"/>
      <c r="G2296" s="5" t="s">
        <v>32</v>
      </c>
      <c r="H2296" s="5" t="str">
        <f t="shared" si="539"/>
        <v>410007</v>
      </c>
      <c r="I2296" s="78" t="s">
        <v>356</v>
      </c>
      <c r="J2296" s="78" t="s">
        <v>582</v>
      </c>
    </row>
    <row r="2297" spans="1:10" x14ac:dyDescent="0.2">
      <c r="A2297" s="26" t="str">
        <f>'BoR4 Rollup'!A2297</f>
        <v xml:space="preserve">  Other Compensation</v>
      </c>
      <c r="B2297" s="115"/>
      <c r="C2297" s="115"/>
      <c r="D2297" s="115"/>
      <c r="E2297" s="28">
        <f t="shared" si="540"/>
        <v>0</v>
      </c>
      <c r="F2297" s="25"/>
      <c r="G2297" s="5" t="s">
        <v>32</v>
      </c>
      <c r="H2297" s="5" t="str">
        <f t="shared" si="539"/>
        <v>410007</v>
      </c>
      <c r="I2297" s="78" t="s">
        <v>356</v>
      </c>
    </row>
    <row r="2298" spans="1:10" x14ac:dyDescent="0.2">
      <c r="A2298" s="26" t="str">
        <f>'BoR4 Rollup'!A2298</f>
        <v xml:space="preserve">  Related Benefits</v>
      </c>
      <c r="B2298" s="115"/>
      <c r="C2298" s="115"/>
      <c r="D2298" s="153"/>
      <c r="E2298" s="28">
        <f t="shared" si="540"/>
        <v>0</v>
      </c>
      <c r="F2298" s="25"/>
      <c r="G2298" s="5" t="s">
        <v>32</v>
      </c>
      <c r="H2298" s="5" t="str">
        <f t="shared" si="539"/>
        <v>410007</v>
      </c>
      <c r="I2298" s="78" t="s">
        <v>356</v>
      </c>
      <c r="J2298" s="78" t="s">
        <v>583</v>
      </c>
    </row>
    <row r="2299" spans="1:10" ht="15.75" x14ac:dyDescent="0.25">
      <c r="A2299" s="29" t="str">
        <f>'BoR4 Rollup'!A2299</f>
        <v>Total Personal Services</v>
      </c>
      <c r="B2299" s="118">
        <f>B2298+B2297+B2296</f>
        <v>0</v>
      </c>
      <c r="C2299" s="118">
        <f t="shared" ref="C2299:D2299" si="541">C2298+C2297+C2296</f>
        <v>0</v>
      </c>
      <c r="D2299" s="118">
        <f t="shared" si="541"/>
        <v>0</v>
      </c>
      <c r="E2299" s="31">
        <f t="shared" si="540"/>
        <v>0</v>
      </c>
      <c r="F2299" s="32"/>
      <c r="G2299" s="5" t="s">
        <v>8</v>
      </c>
      <c r="H2299" s="5" t="str">
        <f t="shared" si="539"/>
        <v>410007</v>
      </c>
      <c r="I2299" s="78" t="s">
        <v>356</v>
      </c>
    </row>
    <row r="2300" spans="1:10" x14ac:dyDescent="0.2">
      <c r="A2300" s="26" t="str">
        <f>'BoR4 Rollup'!A2300</f>
        <v xml:space="preserve"> Travel</v>
      </c>
      <c r="B2300" s="115"/>
      <c r="C2300" s="115"/>
      <c r="D2300" s="115"/>
      <c r="E2300" s="28">
        <f t="shared" si="540"/>
        <v>0</v>
      </c>
      <c r="F2300" s="25"/>
      <c r="G2300" s="5" t="s">
        <v>32</v>
      </c>
      <c r="H2300" s="5" t="str">
        <f t="shared" si="539"/>
        <v>410007</v>
      </c>
      <c r="I2300" s="78" t="s">
        <v>356</v>
      </c>
      <c r="J2300" s="78" t="s">
        <v>584</v>
      </c>
    </row>
    <row r="2301" spans="1:10" x14ac:dyDescent="0.2">
      <c r="A2301" s="26" t="str">
        <f>'BoR4 Rollup'!A2301</f>
        <v xml:space="preserve"> Operating Services</v>
      </c>
      <c r="B2301" s="115"/>
      <c r="C2301" s="115"/>
      <c r="D2301" s="115"/>
      <c r="E2301" s="28">
        <f t="shared" si="540"/>
        <v>0</v>
      </c>
      <c r="F2301" s="25"/>
      <c r="G2301" s="5" t="s">
        <v>32</v>
      </c>
      <c r="H2301" s="5" t="str">
        <f t="shared" si="539"/>
        <v>410007</v>
      </c>
      <c r="I2301" s="78" t="s">
        <v>356</v>
      </c>
      <c r="J2301" s="78" t="s">
        <v>585</v>
      </c>
    </row>
    <row r="2302" spans="1:10" x14ac:dyDescent="0.2">
      <c r="A2302" s="26" t="str">
        <f>'BoR4 Rollup'!A2302</f>
        <v xml:space="preserve"> Supplies</v>
      </c>
      <c r="B2302" s="115"/>
      <c r="C2302" s="115"/>
      <c r="D2302" s="115"/>
      <c r="E2302" s="28">
        <f t="shared" si="540"/>
        <v>0</v>
      </c>
      <c r="F2302" s="25"/>
      <c r="G2302" s="5" t="s">
        <v>32</v>
      </c>
      <c r="H2302" s="5" t="str">
        <f t="shared" si="539"/>
        <v>410007</v>
      </c>
      <c r="I2302" s="78" t="s">
        <v>356</v>
      </c>
      <c r="J2302" s="78" t="s">
        <v>586</v>
      </c>
    </row>
    <row r="2303" spans="1:10" ht="15.75" x14ac:dyDescent="0.25">
      <c r="A2303" s="29" t="str">
        <f>'BoR4 Rollup'!A2303</f>
        <v>Total Operating Expenses</v>
      </c>
      <c r="B2303" s="121">
        <f>B2302+B2301+B2300</f>
        <v>0</v>
      </c>
      <c r="C2303" s="121">
        <f t="shared" ref="C2303:D2303" si="542">C2302+C2301+C2300</f>
        <v>0</v>
      </c>
      <c r="D2303" s="121">
        <f t="shared" si="542"/>
        <v>0</v>
      </c>
      <c r="E2303" s="34">
        <f t="shared" si="540"/>
        <v>0</v>
      </c>
      <c r="F2303" s="35"/>
      <c r="G2303" s="5" t="s">
        <v>8</v>
      </c>
      <c r="H2303" s="5" t="str">
        <f t="shared" si="539"/>
        <v>410007</v>
      </c>
      <c r="I2303" s="78" t="s">
        <v>356</v>
      </c>
    </row>
    <row r="2304" spans="1:10" x14ac:dyDescent="0.2">
      <c r="A2304" s="26" t="str">
        <f>'BoR4 Rollup'!A2304</f>
        <v xml:space="preserve"> Professional Services</v>
      </c>
      <c r="B2304" s="115"/>
      <c r="C2304" s="115"/>
      <c r="D2304" s="115"/>
      <c r="E2304" s="28">
        <f t="shared" si="540"/>
        <v>0</v>
      </c>
      <c r="F2304" s="25"/>
      <c r="G2304" s="5" t="s">
        <v>32</v>
      </c>
      <c r="H2304" s="5" t="str">
        <f t="shared" si="539"/>
        <v>410007</v>
      </c>
      <c r="I2304" s="78" t="s">
        <v>356</v>
      </c>
      <c r="J2304" s="78" t="s">
        <v>587</v>
      </c>
    </row>
    <row r="2305" spans="1:10" x14ac:dyDescent="0.2">
      <c r="A2305" s="26" t="str">
        <f>'BoR4 Rollup'!A2305</f>
        <v xml:space="preserve"> Other Charges</v>
      </c>
      <c r="B2305" s="115"/>
      <c r="C2305" s="115"/>
      <c r="D2305" s="115"/>
      <c r="E2305" s="28">
        <f t="shared" si="540"/>
        <v>0</v>
      </c>
      <c r="F2305" s="25"/>
      <c r="G2305" s="5" t="s">
        <v>32</v>
      </c>
      <c r="H2305" s="5" t="str">
        <f t="shared" si="539"/>
        <v>410007</v>
      </c>
      <c r="I2305" s="78" t="s">
        <v>356</v>
      </c>
      <c r="J2305" s="78" t="s">
        <v>588</v>
      </c>
    </row>
    <row r="2306" spans="1:10" x14ac:dyDescent="0.2">
      <c r="A2306" s="26" t="str">
        <f>'BoR4 Rollup'!A2306</f>
        <v xml:space="preserve"> Debt Services</v>
      </c>
      <c r="B2306" s="115"/>
      <c r="C2306" s="115"/>
      <c r="D2306" s="115"/>
      <c r="E2306" s="28">
        <f t="shared" si="540"/>
        <v>0</v>
      </c>
      <c r="F2306" s="25"/>
      <c r="G2306" s="5" t="s">
        <v>32</v>
      </c>
      <c r="H2306" s="5" t="str">
        <f t="shared" si="539"/>
        <v>410007</v>
      </c>
      <c r="I2306" s="78" t="s">
        <v>356</v>
      </c>
    </row>
    <row r="2307" spans="1:10" x14ac:dyDescent="0.2">
      <c r="A2307" s="26" t="str">
        <f>'BoR4 Rollup'!A2307</f>
        <v xml:space="preserve"> Interagency Transfers</v>
      </c>
      <c r="B2307" s="115"/>
      <c r="C2307" s="115"/>
      <c r="D2307" s="115"/>
      <c r="E2307" s="28">
        <f t="shared" si="540"/>
        <v>0</v>
      </c>
      <c r="F2307" s="25"/>
      <c r="G2307" s="5" t="s">
        <v>32</v>
      </c>
      <c r="H2307" s="5" t="str">
        <f t="shared" si="539"/>
        <v>410007</v>
      </c>
      <c r="I2307" s="78" t="s">
        <v>356</v>
      </c>
      <c r="J2307" s="78" t="s">
        <v>589</v>
      </c>
    </row>
    <row r="2308" spans="1:10" ht="15.75" x14ac:dyDescent="0.25">
      <c r="A2308" s="29" t="str">
        <f>'BoR4 Rollup'!A2308</f>
        <v>Total Other Charges</v>
      </c>
      <c r="B2308" s="121">
        <f>B2307+B2306+B2305+B2304</f>
        <v>0</v>
      </c>
      <c r="C2308" s="121">
        <f t="shared" ref="C2308:D2308" si="543">C2307+C2306+C2305+C2304</f>
        <v>0</v>
      </c>
      <c r="D2308" s="121">
        <f t="shared" si="543"/>
        <v>0</v>
      </c>
      <c r="E2308" s="34">
        <f t="shared" si="540"/>
        <v>0</v>
      </c>
      <c r="F2308" s="35"/>
      <c r="G2308" s="5" t="s">
        <v>8</v>
      </c>
      <c r="H2308" s="5" t="str">
        <f t="shared" si="539"/>
        <v>410007</v>
      </c>
      <c r="I2308" s="78" t="s">
        <v>356</v>
      </c>
    </row>
    <row r="2309" spans="1:10" x14ac:dyDescent="0.2">
      <c r="A2309" s="26" t="str">
        <f>'BoR4 Rollup'!A2309</f>
        <v xml:space="preserve"> General Acquisitions</v>
      </c>
      <c r="B2309" s="115"/>
      <c r="C2309" s="115"/>
      <c r="D2309" s="115"/>
      <c r="E2309" s="28">
        <f t="shared" si="540"/>
        <v>0</v>
      </c>
      <c r="F2309" s="25"/>
      <c r="G2309" s="5" t="s">
        <v>32</v>
      </c>
      <c r="H2309" s="5" t="str">
        <f t="shared" si="539"/>
        <v>410007</v>
      </c>
      <c r="I2309" s="78" t="s">
        <v>356</v>
      </c>
      <c r="J2309" s="78" t="s">
        <v>590</v>
      </c>
    </row>
    <row r="2310" spans="1:10" x14ac:dyDescent="0.2">
      <c r="A2310" s="26" t="str">
        <f>'BoR4 Rollup'!A2310</f>
        <v xml:space="preserve"> Library Acquisitions</v>
      </c>
      <c r="B2310" s="115"/>
      <c r="C2310" s="115"/>
      <c r="D2310" s="115"/>
      <c r="E2310" s="28">
        <f t="shared" si="540"/>
        <v>0</v>
      </c>
      <c r="F2310" s="25"/>
      <c r="G2310" s="5" t="s">
        <v>32</v>
      </c>
      <c r="H2310" s="5" t="str">
        <f t="shared" si="539"/>
        <v>410007</v>
      </c>
      <c r="I2310" s="78" t="s">
        <v>356</v>
      </c>
      <c r="J2310" s="78" t="s">
        <v>590</v>
      </c>
    </row>
    <row r="2311" spans="1:10" x14ac:dyDescent="0.2">
      <c r="A2311" s="26" t="str">
        <f>'BoR4 Rollup'!A2311</f>
        <v xml:space="preserve"> Major Repairs</v>
      </c>
      <c r="B2311" s="115"/>
      <c r="C2311" s="115"/>
      <c r="D2311" s="115"/>
      <c r="E2311" s="28">
        <f t="shared" si="540"/>
        <v>0</v>
      </c>
      <c r="F2311" s="25"/>
      <c r="G2311" s="5" t="s">
        <v>32</v>
      </c>
      <c r="H2311" s="5" t="str">
        <f t="shared" si="539"/>
        <v>410007</v>
      </c>
      <c r="I2311" s="78" t="s">
        <v>356</v>
      </c>
    </row>
    <row r="2312" spans="1:10" ht="15.75" x14ac:dyDescent="0.25">
      <c r="A2312" s="29" t="str">
        <f>'BoR4 Rollup'!A2312</f>
        <v>Total Acquisitions and Major Repairs</v>
      </c>
      <c r="B2312" s="121">
        <f>B2311+B2310+B2309</f>
        <v>0</v>
      </c>
      <c r="C2312" s="121">
        <f t="shared" ref="C2312:D2312" si="544">C2311+C2310+C2309</f>
        <v>0</v>
      </c>
      <c r="D2312" s="121">
        <f t="shared" si="544"/>
        <v>0</v>
      </c>
      <c r="E2312" s="34">
        <f t="shared" si="540"/>
        <v>0</v>
      </c>
      <c r="F2312" s="35"/>
      <c r="G2312" s="5" t="s">
        <v>8</v>
      </c>
      <c r="H2312" s="5" t="str">
        <f t="shared" si="539"/>
        <v>410007</v>
      </c>
      <c r="I2312" s="78" t="s">
        <v>356</v>
      </c>
    </row>
    <row r="2313" spans="1:10" ht="15.75" x14ac:dyDescent="0.25">
      <c r="A2313" s="29" t="str">
        <f>'BoR4 Rollup'!A2313</f>
        <v>Function Total</v>
      </c>
      <c r="B2313" s="118">
        <f>B2312+B2308+B2303+B2299</f>
        <v>0</v>
      </c>
      <c r="C2313" s="118">
        <f t="shared" ref="C2313:D2313" si="545">C2312+C2308+C2303+C2299</f>
        <v>0</v>
      </c>
      <c r="D2313" s="118">
        <f t="shared" si="545"/>
        <v>0</v>
      </c>
      <c r="E2313" s="46">
        <f t="shared" si="540"/>
        <v>0</v>
      </c>
      <c r="F2313" s="32"/>
      <c r="G2313" s="5" t="s">
        <v>8</v>
      </c>
      <c r="H2313" s="5" t="str">
        <f>RIGHT($A$2295,6)</f>
        <v>410007</v>
      </c>
      <c r="I2313" s="78" t="s">
        <v>356</v>
      </c>
    </row>
    <row r="2314" spans="1:10" ht="15.75" x14ac:dyDescent="0.25">
      <c r="A2314" s="124" t="str">
        <f>'BoR4 Rollup'!A2314</f>
        <v>Function:  Academic Support</v>
      </c>
      <c r="B2314" s="125"/>
      <c r="C2314" s="126"/>
      <c r="D2314" s="126"/>
      <c r="E2314" s="128"/>
      <c r="F2314" s="4"/>
      <c r="G2314" s="5" t="s">
        <v>45</v>
      </c>
      <c r="H2314" s="5" t="str">
        <f t="shared" ref="H2314:H2333" si="546">RIGHT($A$2316,6)</f>
        <v>410009</v>
      </c>
      <c r="I2314" s="78" t="s">
        <v>359</v>
      </c>
    </row>
    <row r="2315" spans="1:10" ht="15.75" x14ac:dyDescent="0.25">
      <c r="A2315" s="129" t="str">
        <f>'BoR4 Rollup'!A2315</f>
        <v>Orgn:  Admin (Dean)   Academic Affairs</v>
      </c>
      <c r="B2315" s="130" t="str">
        <f>+'BoR4 Rollup'!B2315</f>
        <v>Actual</v>
      </c>
      <c r="C2315" s="130" t="str">
        <f>+'BoR4 Rollup'!C2315</f>
        <v>Budgeted</v>
      </c>
      <c r="D2315" s="130" t="str">
        <f>+'BoR4 Rollup'!D2315</f>
        <v>Budgeted</v>
      </c>
      <c r="E2315" s="132" t="str">
        <f>'BoR4 Rollup'!E2294</f>
        <v>2022-2023 +/-</v>
      </c>
      <c r="F2315" s="18"/>
      <c r="G2315" s="5" t="s">
        <v>45</v>
      </c>
      <c r="H2315" s="5" t="str">
        <f t="shared" si="546"/>
        <v>410009</v>
      </c>
      <c r="I2315" s="78" t="s">
        <v>359</v>
      </c>
    </row>
    <row r="2316" spans="1:10" ht="15.75" x14ac:dyDescent="0.25">
      <c r="A2316" s="133" t="str">
        <f>'BoR4 Rollup'!A2316</f>
        <v>Organization ID:  410009</v>
      </c>
      <c r="B2316" s="134" t="str">
        <f>'BoR4 Rollup'!$B$6</f>
        <v>2022-2023</v>
      </c>
      <c r="C2316" s="134" t="str">
        <f>'BoR4 Rollup'!$C$6</f>
        <v>2022-2023</v>
      </c>
      <c r="D2316" s="134" t="str">
        <f>'BoR4 Rollup'!$D$6</f>
        <v>2023-2024</v>
      </c>
      <c r="E2316" s="136" t="str">
        <f>'BoR4 Rollup'!$E$6</f>
        <v>2023-2024</v>
      </c>
      <c r="F2316" s="18"/>
      <c r="G2316" s="5" t="s">
        <v>45</v>
      </c>
      <c r="H2316" s="5" t="str">
        <f t="shared" si="546"/>
        <v>410009</v>
      </c>
      <c r="I2316" s="78" t="s">
        <v>359</v>
      </c>
    </row>
    <row r="2317" spans="1:10" x14ac:dyDescent="0.2">
      <c r="A2317" s="26" t="str">
        <f>'BoR4 Rollup'!A2317</f>
        <v xml:space="preserve">  Salaries</v>
      </c>
      <c r="B2317" s="115"/>
      <c r="C2317" s="115"/>
      <c r="D2317" s="115"/>
      <c r="E2317" s="28">
        <f t="shared" ref="E2317:E2334" si="547">+D2317-C2317</f>
        <v>0</v>
      </c>
      <c r="F2317" s="25"/>
      <c r="G2317" s="5" t="s">
        <v>45</v>
      </c>
      <c r="H2317" s="5" t="str">
        <f t="shared" si="546"/>
        <v>410009</v>
      </c>
      <c r="I2317" s="78" t="s">
        <v>359</v>
      </c>
      <c r="J2317" s="78" t="s">
        <v>582</v>
      </c>
    </row>
    <row r="2318" spans="1:10" x14ac:dyDescent="0.2">
      <c r="A2318" s="26" t="str">
        <f>'BoR4 Rollup'!A2318</f>
        <v xml:space="preserve">  Other Compensation</v>
      </c>
      <c r="B2318" s="115"/>
      <c r="C2318" s="115"/>
      <c r="D2318" s="115"/>
      <c r="E2318" s="28">
        <f t="shared" si="547"/>
        <v>0</v>
      </c>
      <c r="F2318" s="25"/>
      <c r="G2318" s="5" t="s">
        <v>45</v>
      </c>
      <c r="H2318" s="5" t="str">
        <f t="shared" si="546"/>
        <v>410009</v>
      </c>
      <c r="I2318" s="78" t="s">
        <v>359</v>
      </c>
    </row>
    <row r="2319" spans="1:10" x14ac:dyDescent="0.2">
      <c r="A2319" s="26" t="str">
        <f>'BoR4 Rollup'!A2319</f>
        <v xml:space="preserve">  Related Benefits</v>
      </c>
      <c r="B2319" s="115"/>
      <c r="C2319" s="115"/>
      <c r="D2319" s="153"/>
      <c r="E2319" s="28">
        <f t="shared" si="547"/>
        <v>0</v>
      </c>
      <c r="F2319" s="25"/>
      <c r="G2319" s="5" t="s">
        <v>45</v>
      </c>
      <c r="H2319" s="5" t="str">
        <f t="shared" si="546"/>
        <v>410009</v>
      </c>
      <c r="I2319" s="78" t="s">
        <v>359</v>
      </c>
      <c r="J2319" s="78" t="s">
        <v>583</v>
      </c>
    </row>
    <row r="2320" spans="1:10" ht="15.75" x14ac:dyDescent="0.25">
      <c r="A2320" s="29" t="str">
        <f>'BoR4 Rollup'!A2320</f>
        <v>Total Personal Services</v>
      </c>
      <c r="B2320" s="118">
        <f>B2319+B2318+B2317</f>
        <v>0</v>
      </c>
      <c r="C2320" s="118">
        <f>C2319+C2318+C2317</f>
        <v>0</v>
      </c>
      <c r="D2320" s="118">
        <f>D2319+D2318+D2317</f>
        <v>0</v>
      </c>
      <c r="E2320" s="31">
        <f t="shared" si="547"/>
        <v>0</v>
      </c>
      <c r="F2320" s="32"/>
      <c r="G2320" s="5" t="s">
        <v>45</v>
      </c>
      <c r="H2320" s="5" t="str">
        <f t="shared" si="546"/>
        <v>410009</v>
      </c>
      <c r="I2320" s="78" t="s">
        <v>359</v>
      </c>
    </row>
    <row r="2321" spans="1:10" x14ac:dyDescent="0.2">
      <c r="A2321" s="26" t="str">
        <f>'BoR4 Rollup'!A2321</f>
        <v xml:space="preserve"> Travel</v>
      </c>
      <c r="B2321" s="115"/>
      <c r="C2321" s="115"/>
      <c r="D2321" s="115"/>
      <c r="E2321" s="28">
        <f t="shared" si="547"/>
        <v>0</v>
      </c>
      <c r="F2321" s="25"/>
      <c r="G2321" s="5" t="s">
        <v>45</v>
      </c>
      <c r="H2321" s="5" t="str">
        <f t="shared" si="546"/>
        <v>410009</v>
      </c>
      <c r="I2321" s="78" t="s">
        <v>359</v>
      </c>
      <c r="J2321" s="78" t="s">
        <v>584</v>
      </c>
    </row>
    <row r="2322" spans="1:10" x14ac:dyDescent="0.2">
      <c r="A2322" s="26" t="str">
        <f>'BoR4 Rollup'!A2322</f>
        <v xml:space="preserve"> Operating Services</v>
      </c>
      <c r="B2322" s="115"/>
      <c r="C2322" s="115"/>
      <c r="D2322" s="115"/>
      <c r="E2322" s="28">
        <f t="shared" si="547"/>
        <v>0</v>
      </c>
      <c r="F2322" s="25"/>
      <c r="G2322" s="5" t="s">
        <v>45</v>
      </c>
      <c r="H2322" s="5" t="str">
        <f t="shared" si="546"/>
        <v>410009</v>
      </c>
      <c r="I2322" s="78" t="s">
        <v>359</v>
      </c>
      <c r="J2322" s="78" t="s">
        <v>585</v>
      </c>
    </row>
    <row r="2323" spans="1:10" x14ac:dyDescent="0.2">
      <c r="A2323" s="26" t="str">
        <f>'BoR4 Rollup'!A2323</f>
        <v xml:space="preserve"> Supplies</v>
      </c>
      <c r="B2323" s="115"/>
      <c r="C2323" s="115"/>
      <c r="D2323" s="115"/>
      <c r="E2323" s="28">
        <f t="shared" si="547"/>
        <v>0</v>
      </c>
      <c r="F2323" s="25"/>
      <c r="G2323" s="5" t="s">
        <v>45</v>
      </c>
      <c r="H2323" s="5" t="str">
        <f t="shared" si="546"/>
        <v>410009</v>
      </c>
      <c r="I2323" s="78" t="s">
        <v>359</v>
      </c>
      <c r="J2323" s="78" t="s">
        <v>586</v>
      </c>
    </row>
    <row r="2324" spans="1:10" ht="15.75" x14ac:dyDescent="0.25">
      <c r="A2324" s="29" t="str">
        <f>'BoR4 Rollup'!A2324</f>
        <v>Total Operating Expenses</v>
      </c>
      <c r="B2324" s="121">
        <f>B2323+B2322+B2321</f>
        <v>0</v>
      </c>
      <c r="C2324" s="121">
        <f>C2323+C2322+C2321</f>
        <v>0</v>
      </c>
      <c r="D2324" s="121">
        <f>D2323+D2322+D2321</f>
        <v>0</v>
      </c>
      <c r="E2324" s="34">
        <f t="shared" si="547"/>
        <v>0</v>
      </c>
      <c r="F2324" s="35"/>
      <c r="G2324" s="5" t="s">
        <v>45</v>
      </c>
      <c r="H2324" s="5" t="str">
        <f t="shared" si="546"/>
        <v>410009</v>
      </c>
      <c r="I2324" s="78" t="s">
        <v>359</v>
      </c>
    </row>
    <row r="2325" spans="1:10" x14ac:dyDescent="0.2">
      <c r="A2325" s="26" t="str">
        <f>'BoR4 Rollup'!A2325</f>
        <v xml:space="preserve"> Professional Services</v>
      </c>
      <c r="B2325" s="115"/>
      <c r="C2325" s="115"/>
      <c r="D2325" s="115"/>
      <c r="E2325" s="28">
        <f t="shared" si="547"/>
        <v>0</v>
      </c>
      <c r="F2325" s="25"/>
      <c r="G2325" s="5" t="s">
        <v>45</v>
      </c>
      <c r="H2325" s="5" t="str">
        <f t="shared" si="546"/>
        <v>410009</v>
      </c>
      <c r="I2325" s="78" t="s">
        <v>359</v>
      </c>
      <c r="J2325" s="78" t="s">
        <v>587</v>
      </c>
    </row>
    <row r="2326" spans="1:10" x14ac:dyDescent="0.2">
      <c r="A2326" s="26" t="str">
        <f>'BoR4 Rollup'!A2326</f>
        <v xml:space="preserve"> Other Charges</v>
      </c>
      <c r="B2326" s="115"/>
      <c r="C2326" s="115"/>
      <c r="D2326" s="115"/>
      <c r="E2326" s="28">
        <f t="shared" si="547"/>
        <v>0</v>
      </c>
      <c r="F2326" s="25"/>
      <c r="G2326" s="5" t="s">
        <v>45</v>
      </c>
      <c r="H2326" s="5" t="str">
        <f t="shared" si="546"/>
        <v>410009</v>
      </c>
      <c r="I2326" s="78" t="s">
        <v>359</v>
      </c>
      <c r="J2326" s="78" t="s">
        <v>588</v>
      </c>
    </row>
    <row r="2327" spans="1:10" x14ac:dyDescent="0.2">
      <c r="A2327" s="26" t="str">
        <f>'BoR4 Rollup'!A2327</f>
        <v xml:space="preserve"> Debt Services</v>
      </c>
      <c r="B2327" s="115"/>
      <c r="C2327" s="115"/>
      <c r="D2327" s="115"/>
      <c r="E2327" s="28">
        <f t="shared" si="547"/>
        <v>0</v>
      </c>
      <c r="F2327" s="25"/>
      <c r="G2327" s="5" t="s">
        <v>45</v>
      </c>
      <c r="H2327" s="5" t="str">
        <f t="shared" si="546"/>
        <v>410009</v>
      </c>
      <c r="I2327" s="78" t="s">
        <v>359</v>
      </c>
    </row>
    <row r="2328" spans="1:10" x14ac:dyDescent="0.2">
      <c r="A2328" s="26" t="str">
        <f>'BoR4 Rollup'!A2328</f>
        <v xml:space="preserve"> Interagency Transfers</v>
      </c>
      <c r="B2328" s="115"/>
      <c r="C2328" s="115"/>
      <c r="D2328" s="115"/>
      <c r="E2328" s="28">
        <f t="shared" si="547"/>
        <v>0</v>
      </c>
      <c r="F2328" s="25"/>
      <c r="G2328" s="5" t="s">
        <v>45</v>
      </c>
      <c r="H2328" s="5" t="str">
        <f t="shared" si="546"/>
        <v>410009</v>
      </c>
      <c r="I2328" s="78" t="s">
        <v>359</v>
      </c>
      <c r="J2328" s="78" t="s">
        <v>589</v>
      </c>
    </row>
    <row r="2329" spans="1:10" ht="15.75" x14ac:dyDescent="0.25">
      <c r="A2329" s="29" t="str">
        <f>'BoR4 Rollup'!A2329</f>
        <v>Total Other Charges</v>
      </c>
      <c r="B2329" s="121">
        <f>B2328+B2327+B2326+B2325</f>
        <v>0</v>
      </c>
      <c r="C2329" s="121">
        <f>C2328+C2327+C2326+C2325</f>
        <v>0</v>
      </c>
      <c r="D2329" s="121">
        <f>D2328+D2327+D2326+D2325</f>
        <v>0</v>
      </c>
      <c r="E2329" s="34">
        <f t="shared" si="547"/>
        <v>0</v>
      </c>
      <c r="F2329" s="35"/>
      <c r="G2329" s="5" t="s">
        <v>45</v>
      </c>
      <c r="H2329" s="5" t="str">
        <f t="shared" si="546"/>
        <v>410009</v>
      </c>
      <c r="I2329" s="78" t="s">
        <v>359</v>
      </c>
    </row>
    <row r="2330" spans="1:10" x14ac:dyDescent="0.2">
      <c r="A2330" s="26" t="str">
        <f>'BoR4 Rollup'!A2330</f>
        <v xml:space="preserve"> General Acquisitions</v>
      </c>
      <c r="B2330" s="115"/>
      <c r="C2330" s="115"/>
      <c r="D2330" s="115"/>
      <c r="E2330" s="28">
        <f t="shared" si="547"/>
        <v>0</v>
      </c>
      <c r="F2330" s="25"/>
      <c r="G2330" s="5" t="s">
        <v>45</v>
      </c>
      <c r="H2330" s="5" t="str">
        <f t="shared" si="546"/>
        <v>410009</v>
      </c>
      <c r="I2330" s="78" t="s">
        <v>359</v>
      </c>
      <c r="J2330" s="78" t="s">
        <v>590</v>
      </c>
    </row>
    <row r="2331" spans="1:10" x14ac:dyDescent="0.2">
      <c r="A2331" s="26" t="str">
        <f>'BoR4 Rollup'!A2331</f>
        <v xml:space="preserve"> Library Acquisitions</v>
      </c>
      <c r="B2331" s="115"/>
      <c r="C2331" s="115"/>
      <c r="D2331" s="115"/>
      <c r="E2331" s="28">
        <f t="shared" si="547"/>
        <v>0</v>
      </c>
      <c r="F2331" s="25"/>
      <c r="G2331" s="5" t="s">
        <v>45</v>
      </c>
      <c r="H2331" s="5" t="str">
        <f t="shared" si="546"/>
        <v>410009</v>
      </c>
      <c r="I2331" s="78" t="s">
        <v>359</v>
      </c>
      <c r="J2331" s="78" t="s">
        <v>590</v>
      </c>
    </row>
    <row r="2332" spans="1:10" x14ac:dyDescent="0.2">
      <c r="A2332" s="26" t="str">
        <f>'BoR4 Rollup'!A2332</f>
        <v xml:space="preserve"> Major Repairs</v>
      </c>
      <c r="B2332" s="115"/>
      <c r="C2332" s="115"/>
      <c r="D2332" s="115"/>
      <c r="E2332" s="28">
        <f t="shared" si="547"/>
        <v>0</v>
      </c>
      <c r="F2332" s="25"/>
      <c r="G2332" s="5" t="s">
        <v>45</v>
      </c>
      <c r="H2332" s="5" t="str">
        <f t="shared" si="546"/>
        <v>410009</v>
      </c>
      <c r="I2332" s="78" t="s">
        <v>359</v>
      </c>
    </row>
    <row r="2333" spans="1:10" ht="15.75" x14ac:dyDescent="0.25">
      <c r="A2333" s="29" t="str">
        <f>'BoR4 Rollup'!A2333</f>
        <v>Total Acquisitions and Major Repairs</v>
      </c>
      <c r="B2333" s="121">
        <f>B2332+B2331+B2330</f>
        <v>0</v>
      </c>
      <c r="C2333" s="121">
        <f>C2332+C2331+C2330</f>
        <v>0</v>
      </c>
      <c r="D2333" s="121">
        <f>D2332+D2331+D2330</f>
        <v>0</v>
      </c>
      <c r="E2333" s="34">
        <f t="shared" si="547"/>
        <v>0</v>
      </c>
      <c r="F2333" s="35"/>
      <c r="G2333" s="5" t="s">
        <v>45</v>
      </c>
      <c r="H2333" s="5" t="str">
        <f t="shared" si="546"/>
        <v>410009</v>
      </c>
      <c r="I2333" s="78" t="s">
        <v>359</v>
      </c>
    </row>
    <row r="2334" spans="1:10" ht="15.75" x14ac:dyDescent="0.25">
      <c r="A2334" s="29" t="str">
        <f>'BoR4 Rollup'!A2334</f>
        <v>Function Total</v>
      </c>
      <c r="B2334" s="118">
        <f>B2333+B2329+B2324+B2320</f>
        <v>0</v>
      </c>
      <c r="C2334" s="118">
        <f>C2333+C2329+C2324+C2320</f>
        <v>0</v>
      </c>
      <c r="D2334" s="118">
        <f>D2333+D2329+D2324+D2320</f>
        <v>0</v>
      </c>
      <c r="E2334" s="46">
        <f t="shared" si="547"/>
        <v>0</v>
      </c>
      <c r="F2334" s="32"/>
      <c r="G2334" s="5" t="s">
        <v>45</v>
      </c>
      <c r="H2334" s="5" t="str">
        <f>RIGHT($A$2316,6)</f>
        <v>410009</v>
      </c>
      <c r="I2334" s="78" t="s">
        <v>359</v>
      </c>
    </row>
    <row r="2335" spans="1:10" ht="15.75" x14ac:dyDescent="0.25">
      <c r="A2335" s="124" t="str">
        <f>'BoR4 Rollup'!A2335</f>
        <v>Function:  Academic Support</v>
      </c>
      <c r="B2335" s="125"/>
      <c r="C2335" s="126"/>
      <c r="D2335" s="126"/>
      <c r="E2335" s="128"/>
      <c r="F2335" s="4"/>
      <c r="G2335" s="5" t="s">
        <v>45</v>
      </c>
      <c r="H2335" s="5" t="str">
        <f t="shared" ref="H2335:H2354" si="548">RIGHT($A$2337,6)</f>
        <v>410010</v>
      </c>
      <c r="I2335" s="78" t="s">
        <v>362</v>
      </c>
    </row>
    <row r="2336" spans="1:10" ht="15.75" x14ac:dyDescent="0.25">
      <c r="A2336" s="129" t="str">
        <f>'BoR4 Rollup'!A2336</f>
        <v>Orgn:  Admin (Dean) Sci Tech Engin Math</v>
      </c>
      <c r="B2336" s="130" t="str">
        <f>+'BoR4 Rollup'!B2336</f>
        <v>Actual</v>
      </c>
      <c r="C2336" s="130" t="str">
        <f>+'BoR4 Rollup'!C2336</f>
        <v>Budgeted</v>
      </c>
      <c r="D2336" s="130" t="str">
        <f>+'BoR4 Rollup'!D2336</f>
        <v>Budgeted</v>
      </c>
      <c r="E2336" s="132" t="str">
        <f>'BoR4 Rollup'!E2315</f>
        <v>2022-2023 +/-</v>
      </c>
      <c r="F2336" s="44"/>
      <c r="G2336" s="5" t="s">
        <v>45</v>
      </c>
      <c r="H2336" s="5" t="str">
        <f t="shared" si="548"/>
        <v>410010</v>
      </c>
      <c r="I2336" s="78" t="s">
        <v>362</v>
      </c>
    </row>
    <row r="2337" spans="1:10" ht="15.75" x14ac:dyDescent="0.25">
      <c r="A2337" s="133" t="str">
        <f>'BoR4 Rollup'!A2337</f>
        <v>Organization ID:  410010</v>
      </c>
      <c r="B2337" s="134" t="str">
        <f>'BoR4 Rollup'!$B$6</f>
        <v>2022-2023</v>
      </c>
      <c r="C2337" s="134" t="str">
        <f>'BoR4 Rollup'!$C$6</f>
        <v>2022-2023</v>
      </c>
      <c r="D2337" s="134" t="str">
        <f>'BoR4 Rollup'!$D$6</f>
        <v>2023-2024</v>
      </c>
      <c r="E2337" s="136" t="str">
        <f>'BoR4 Rollup'!$E$6</f>
        <v>2023-2024</v>
      </c>
      <c r="F2337" s="44"/>
      <c r="G2337" s="5" t="s">
        <v>45</v>
      </c>
      <c r="H2337" s="5" t="str">
        <f t="shared" si="548"/>
        <v>410010</v>
      </c>
      <c r="I2337" s="78" t="s">
        <v>362</v>
      </c>
    </row>
    <row r="2338" spans="1:10" x14ac:dyDescent="0.2">
      <c r="A2338" s="26" t="str">
        <f>'BoR4 Rollup'!A2338</f>
        <v xml:space="preserve">  Salaries</v>
      </c>
      <c r="B2338" s="115"/>
      <c r="C2338" s="115"/>
      <c r="D2338" s="115"/>
      <c r="E2338" s="28">
        <f t="shared" ref="E2338:E2355" si="549">+D2338-C2338</f>
        <v>0</v>
      </c>
      <c r="F2338" s="25"/>
      <c r="G2338" s="5" t="s">
        <v>45</v>
      </c>
      <c r="H2338" s="5" t="str">
        <f t="shared" si="548"/>
        <v>410010</v>
      </c>
      <c r="I2338" s="78" t="s">
        <v>362</v>
      </c>
      <c r="J2338" s="78" t="s">
        <v>582</v>
      </c>
    </row>
    <row r="2339" spans="1:10" x14ac:dyDescent="0.2">
      <c r="A2339" s="26" t="str">
        <f>'BoR4 Rollup'!A2339</f>
        <v xml:space="preserve">  Other Compensation</v>
      </c>
      <c r="B2339" s="115"/>
      <c r="C2339" s="115"/>
      <c r="D2339" s="115"/>
      <c r="E2339" s="28">
        <f t="shared" si="549"/>
        <v>0</v>
      </c>
      <c r="F2339" s="25"/>
      <c r="G2339" s="5" t="s">
        <v>45</v>
      </c>
      <c r="H2339" s="5" t="str">
        <f t="shared" si="548"/>
        <v>410010</v>
      </c>
      <c r="I2339" s="78" t="s">
        <v>362</v>
      </c>
    </row>
    <row r="2340" spans="1:10" x14ac:dyDescent="0.2">
      <c r="A2340" s="26" t="str">
        <f>'BoR4 Rollup'!A2340</f>
        <v xml:space="preserve">  Related Benefits</v>
      </c>
      <c r="B2340" s="115"/>
      <c r="C2340" s="115"/>
      <c r="D2340" s="153"/>
      <c r="E2340" s="28">
        <f t="shared" si="549"/>
        <v>0</v>
      </c>
      <c r="F2340" s="25"/>
      <c r="G2340" s="5" t="s">
        <v>45</v>
      </c>
      <c r="H2340" s="5" t="str">
        <f t="shared" si="548"/>
        <v>410010</v>
      </c>
      <c r="I2340" s="78" t="s">
        <v>362</v>
      </c>
      <c r="J2340" s="78" t="s">
        <v>583</v>
      </c>
    </row>
    <row r="2341" spans="1:10" ht="15.75" x14ac:dyDescent="0.25">
      <c r="A2341" s="29" t="str">
        <f>'BoR4 Rollup'!A2341</f>
        <v>Total Personal Services</v>
      </c>
      <c r="B2341" s="118">
        <f>B2340+B2339+B2338</f>
        <v>0</v>
      </c>
      <c r="C2341" s="118">
        <f>C2340+C2339+C2338</f>
        <v>0</v>
      </c>
      <c r="D2341" s="118">
        <f>D2340+D2339+D2338</f>
        <v>0</v>
      </c>
      <c r="E2341" s="31">
        <f t="shared" si="549"/>
        <v>0</v>
      </c>
      <c r="F2341" s="32"/>
      <c r="G2341" s="5" t="s">
        <v>45</v>
      </c>
      <c r="H2341" s="5" t="str">
        <f t="shared" si="548"/>
        <v>410010</v>
      </c>
      <c r="I2341" s="78" t="s">
        <v>362</v>
      </c>
    </row>
    <row r="2342" spans="1:10" x14ac:dyDescent="0.2">
      <c r="A2342" s="26" t="str">
        <f>'BoR4 Rollup'!A2342</f>
        <v xml:space="preserve"> Travel</v>
      </c>
      <c r="B2342" s="115"/>
      <c r="C2342" s="115"/>
      <c r="D2342" s="115"/>
      <c r="E2342" s="28">
        <f t="shared" si="549"/>
        <v>0</v>
      </c>
      <c r="F2342" s="25"/>
      <c r="G2342" s="5" t="s">
        <v>45</v>
      </c>
      <c r="H2342" s="5" t="str">
        <f t="shared" si="548"/>
        <v>410010</v>
      </c>
      <c r="I2342" s="78" t="s">
        <v>362</v>
      </c>
      <c r="J2342" s="78" t="s">
        <v>584</v>
      </c>
    </row>
    <row r="2343" spans="1:10" x14ac:dyDescent="0.2">
      <c r="A2343" s="26" t="str">
        <f>'BoR4 Rollup'!A2343</f>
        <v xml:space="preserve"> Operating Services</v>
      </c>
      <c r="B2343" s="115"/>
      <c r="C2343" s="115"/>
      <c r="D2343" s="115"/>
      <c r="E2343" s="28">
        <f t="shared" si="549"/>
        <v>0</v>
      </c>
      <c r="F2343" s="25"/>
      <c r="G2343" s="5" t="s">
        <v>45</v>
      </c>
      <c r="H2343" s="5" t="str">
        <f t="shared" si="548"/>
        <v>410010</v>
      </c>
      <c r="I2343" s="78" t="s">
        <v>362</v>
      </c>
      <c r="J2343" s="78" t="s">
        <v>585</v>
      </c>
    </row>
    <row r="2344" spans="1:10" x14ac:dyDescent="0.2">
      <c r="A2344" s="26" t="str">
        <f>'BoR4 Rollup'!A2344</f>
        <v xml:space="preserve"> Supplies</v>
      </c>
      <c r="B2344" s="115"/>
      <c r="C2344" s="115"/>
      <c r="D2344" s="115"/>
      <c r="E2344" s="28">
        <f t="shared" si="549"/>
        <v>0</v>
      </c>
      <c r="F2344" s="25"/>
      <c r="G2344" s="5" t="s">
        <v>45</v>
      </c>
      <c r="H2344" s="5" t="str">
        <f t="shared" si="548"/>
        <v>410010</v>
      </c>
      <c r="I2344" s="78" t="s">
        <v>362</v>
      </c>
      <c r="J2344" s="78" t="s">
        <v>586</v>
      </c>
    </row>
    <row r="2345" spans="1:10" ht="15.75" x14ac:dyDescent="0.25">
      <c r="A2345" s="29" t="str">
        <f>'BoR4 Rollup'!A2345</f>
        <v>Total Operating Expenses</v>
      </c>
      <c r="B2345" s="121">
        <f>B2344+B2343+B2342</f>
        <v>0</v>
      </c>
      <c r="C2345" s="121">
        <f>C2344+C2343+C2342</f>
        <v>0</v>
      </c>
      <c r="D2345" s="121">
        <f>D2344+D2343+D2342</f>
        <v>0</v>
      </c>
      <c r="E2345" s="34">
        <f t="shared" si="549"/>
        <v>0</v>
      </c>
      <c r="F2345" s="35"/>
      <c r="G2345" s="5" t="s">
        <v>45</v>
      </c>
      <c r="H2345" s="5" t="str">
        <f t="shared" si="548"/>
        <v>410010</v>
      </c>
      <c r="I2345" s="78" t="s">
        <v>362</v>
      </c>
    </row>
    <row r="2346" spans="1:10" x14ac:dyDescent="0.2">
      <c r="A2346" s="26" t="str">
        <f>'BoR4 Rollup'!A2346</f>
        <v xml:space="preserve"> Professional Services</v>
      </c>
      <c r="B2346" s="115"/>
      <c r="C2346" s="115"/>
      <c r="D2346" s="115"/>
      <c r="E2346" s="28">
        <f t="shared" si="549"/>
        <v>0</v>
      </c>
      <c r="F2346" s="25"/>
      <c r="G2346" s="5" t="s">
        <v>45</v>
      </c>
      <c r="H2346" s="5" t="str">
        <f t="shared" si="548"/>
        <v>410010</v>
      </c>
      <c r="I2346" s="78" t="s">
        <v>362</v>
      </c>
      <c r="J2346" s="78" t="s">
        <v>587</v>
      </c>
    </row>
    <row r="2347" spans="1:10" x14ac:dyDescent="0.2">
      <c r="A2347" s="26" t="str">
        <f>'BoR4 Rollup'!A2347</f>
        <v xml:space="preserve"> Other Charges</v>
      </c>
      <c r="B2347" s="115"/>
      <c r="C2347" s="115"/>
      <c r="D2347" s="115"/>
      <c r="E2347" s="28">
        <f t="shared" si="549"/>
        <v>0</v>
      </c>
      <c r="F2347" s="25"/>
      <c r="G2347" s="5" t="s">
        <v>45</v>
      </c>
      <c r="H2347" s="5" t="str">
        <f t="shared" si="548"/>
        <v>410010</v>
      </c>
      <c r="I2347" s="78" t="s">
        <v>362</v>
      </c>
      <c r="J2347" s="78" t="s">
        <v>588</v>
      </c>
    </row>
    <row r="2348" spans="1:10" x14ac:dyDescent="0.2">
      <c r="A2348" s="26" t="str">
        <f>'BoR4 Rollup'!A2348</f>
        <v xml:space="preserve"> Debt Services</v>
      </c>
      <c r="B2348" s="115"/>
      <c r="C2348" s="115"/>
      <c r="D2348" s="115"/>
      <c r="E2348" s="28">
        <f t="shared" si="549"/>
        <v>0</v>
      </c>
      <c r="F2348" s="25"/>
      <c r="G2348" s="5" t="s">
        <v>45</v>
      </c>
      <c r="H2348" s="5" t="str">
        <f t="shared" si="548"/>
        <v>410010</v>
      </c>
      <c r="I2348" s="78" t="s">
        <v>362</v>
      </c>
    </row>
    <row r="2349" spans="1:10" x14ac:dyDescent="0.2">
      <c r="A2349" s="26" t="str">
        <f>'BoR4 Rollup'!A2349</f>
        <v xml:space="preserve"> Interagency Transfers</v>
      </c>
      <c r="B2349" s="115"/>
      <c r="C2349" s="115"/>
      <c r="D2349" s="115"/>
      <c r="E2349" s="28">
        <f t="shared" si="549"/>
        <v>0</v>
      </c>
      <c r="F2349" s="25"/>
      <c r="G2349" s="5" t="s">
        <v>45</v>
      </c>
      <c r="H2349" s="5" t="str">
        <f t="shared" si="548"/>
        <v>410010</v>
      </c>
      <c r="I2349" s="78" t="s">
        <v>362</v>
      </c>
      <c r="J2349" s="78" t="s">
        <v>589</v>
      </c>
    </row>
    <row r="2350" spans="1:10" ht="15.75" x14ac:dyDescent="0.25">
      <c r="A2350" s="29" t="str">
        <f>'BoR4 Rollup'!A2350</f>
        <v>Total Other Charges</v>
      </c>
      <c r="B2350" s="121">
        <f>B2349+B2348+B2347+B2346</f>
        <v>0</v>
      </c>
      <c r="C2350" s="121">
        <f>C2349+C2348+C2347+C2346</f>
        <v>0</v>
      </c>
      <c r="D2350" s="121">
        <f>D2349+D2348+D2347+D2346</f>
        <v>0</v>
      </c>
      <c r="E2350" s="34">
        <f t="shared" si="549"/>
        <v>0</v>
      </c>
      <c r="F2350" s="35"/>
      <c r="G2350" s="5" t="s">
        <v>45</v>
      </c>
      <c r="H2350" s="5" t="str">
        <f t="shared" si="548"/>
        <v>410010</v>
      </c>
      <c r="I2350" s="78" t="s">
        <v>362</v>
      </c>
    </row>
    <row r="2351" spans="1:10" x14ac:dyDescent="0.2">
      <c r="A2351" s="26" t="str">
        <f>'BoR4 Rollup'!A2351</f>
        <v xml:space="preserve"> General Acquisitions</v>
      </c>
      <c r="B2351" s="115"/>
      <c r="C2351" s="115"/>
      <c r="D2351" s="115"/>
      <c r="E2351" s="28">
        <f t="shared" si="549"/>
        <v>0</v>
      </c>
      <c r="F2351" s="25"/>
      <c r="G2351" s="5" t="s">
        <v>45</v>
      </c>
      <c r="H2351" s="5" t="str">
        <f t="shared" si="548"/>
        <v>410010</v>
      </c>
      <c r="I2351" s="78" t="s">
        <v>362</v>
      </c>
      <c r="J2351" s="78" t="s">
        <v>590</v>
      </c>
    </row>
    <row r="2352" spans="1:10" x14ac:dyDescent="0.2">
      <c r="A2352" s="26" t="str">
        <f>'BoR4 Rollup'!A2352</f>
        <v xml:space="preserve"> Library Acquisitions</v>
      </c>
      <c r="B2352" s="115"/>
      <c r="C2352" s="115"/>
      <c r="D2352" s="115"/>
      <c r="E2352" s="28">
        <f t="shared" si="549"/>
        <v>0</v>
      </c>
      <c r="F2352" s="25"/>
      <c r="G2352" s="5" t="s">
        <v>45</v>
      </c>
      <c r="H2352" s="5" t="str">
        <f t="shared" si="548"/>
        <v>410010</v>
      </c>
      <c r="I2352" s="78" t="s">
        <v>362</v>
      </c>
      <c r="J2352" s="78" t="s">
        <v>590</v>
      </c>
    </row>
    <row r="2353" spans="1:10" x14ac:dyDescent="0.2">
      <c r="A2353" s="26" t="str">
        <f>'BoR4 Rollup'!A2353</f>
        <v xml:space="preserve"> Major Repairs</v>
      </c>
      <c r="B2353" s="115"/>
      <c r="C2353" s="115"/>
      <c r="D2353" s="115"/>
      <c r="E2353" s="28">
        <f t="shared" si="549"/>
        <v>0</v>
      </c>
      <c r="F2353" s="25"/>
      <c r="G2353" s="5" t="s">
        <v>45</v>
      </c>
      <c r="H2353" s="5" t="str">
        <f t="shared" si="548"/>
        <v>410010</v>
      </c>
      <c r="I2353" s="78" t="s">
        <v>362</v>
      </c>
    </row>
    <row r="2354" spans="1:10" ht="15.75" x14ac:dyDescent="0.25">
      <c r="A2354" s="29" t="str">
        <f>'BoR4 Rollup'!A2354</f>
        <v>Total Acquisitions and Major Repairs</v>
      </c>
      <c r="B2354" s="121">
        <f>B2353+B2352+B2351</f>
        <v>0</v>
      </c>
      <c r="C2354" s="121">
        <f>C2353+C2352+C2351</f>
        <v>0</v>
      </c>
      <c r="D2354" s="121">
        <f>D2353+D2352+D2351</f>
        <v>0</v>
      </c>
      <c r="E2354" s="34">
        <f t="shared" si="549"/>
        <v>0</v>
      </c>
      <c r="F2354" s="35"/>
      <c r="G2354" s="5" t="s">
        <v>45</v>
      </c>
      <c r="H2354" s="5" t="str">
        <f t="shared" si="548"/>
        <v>410010</v>
      </c>
      <c r="I2354" s="78" t="s">
        <v>362</v>
      </c>
    </row>
    <row r="2355" spans="1:10" ht="15.75" x14ac:dyDescent="0.25">
      <c r="A2355" s="29" t="str">
        <f>'BoR4 Rollup'!A2355</f>
        <v>Function Total</v>
      </c>
      <c r="B2355" s="118">
        <f>B2354+B2350+B2345+B2341</f>
        <v>0</v>
      </c>
      <c r="C2355" s="118">
        <f>C2354+C2350+C2345+C2341</f>
        <v>0</v>
      </c>
      <c r="D2355" s="118">
        <f>D2354+D2350+D2345+D2341</f>
        <v>0</v>
      </c>
      <c r="E2355" s="46">
        <f t="shared" si="549"/>
        <v>0</v>
      </c>
      <c r="F2355" s="32"/>
      <c r="G2355" s="5" t="s">
        <v>45</v>
      </c>
      <c r="H2355" s="5" t="str">
        <f>RIGHT($A$2337,6)</f>
        <v>410010</v>
      </c>
      <c r="I2355" s="78" t="s">
        <v>362</v>
      </c>
    </row>
    <row r="2356" spans="1:10" ht="15.75" x14ac:dyDescent="0.25">
      <c r="A2356" s="124" t="str">
        <f>'BoR4 Rollup'!A2356</f>
        <v>Function:  Academic Support</v>
      </c>
      <c r="B2356" s="125"/>
      <c r="C2356" s="126"/>
      <c r="D2356" s="126"/>
      <c r="E2356" s="128"/>
      <c r="F2356" s="4"/>
      <c r="G2356" s="5" t="s">
        <v>45</v>
      </c>
      <c r="H2356" s="5" t="str">
        <f t="shared" ref="H2356:H2375" si="550">RIGHT($A$2358,6)</f>
        <v>420001</v>
      </c>
      <c r="I2356" s="78" t="s">
        <v>365</v>
      </c>
    </row>
    <row r="2357" spans="1:10" ht="15.75" x14ac:dyDescent="0.25">
      <c r="A2357" s="129" t="str">
        <f>'BoR4 Rollup'!A2357</f>
        <v>Orgn:  Dual Enroll,Weekend/Eve,Dist,Admin</v>
      </c>
      <c r="B2357" s="130" t="str">
        <f>+'BoR4 Rollup'!B2357</f>
        <v>Actual</v>
      </c>
      <c r="C2357" s="130" t="str">
        <f>+'BoR4 Rollup'!C2357</f>
        <v>Budgeted</v>
      </c>
      <c r="D2357" s="130" t="str">
        <f>+'BoR4 Rollup'!D2357</f>
        <v>Budgeted</v>
      </c>
      <c r="E2357" s="132" t="str">
        <f>'BoR4 Rollup'!E2336</f>
        <v>2022-2023 +/-</v>
      </c>
      <c r="F2357" s="44"/>
      <c r="G2357" s="5" t="s">
        <v>45</v>
      </c>
      <c r="H2357" s="5" t="str">
        <f t="shared" si="550"/>
        <v>420001</v>
      </c>
      <c r="I2357" s="78" t="s">
        <v>365</v>
      </c>
    </row>
    <row r="2358" spans="1:10" ht="15.75" x14ac:dyDescent="0.25">
      <c r="A2358" s="133" t="str">
        <f>'BoR4 Rollup'!A2358</f>
        <v>Organization ID:  420001</v>
      </c>
      <c r="B2358" s="134" t="str">
        <f>'BoR4 Rollup'!$B$6</f>
        <v>2022-2023</v>
      </c>
      <c r="C2358" s="134" t="str">
        <f>'BoR4 Rollup'!$C$6</f>
        <v>2022-2023</v>
      </c>
      <c r="D2358" s="134" t="str">
        <f>'BoR4 Rollup'!$D$6</f>
        <v>2023-2024</v>
      </c>
      <c r="E2358" s="136" t="str">
        <f>'BoR4 Rollup'!$E$6</f>
        <v>2023-2024</v>
      </c>
      <c r="F2358" s="44"/>
      <c r="G2358" s="5" t="s">
        <v>45</v>
      </c>
      <c r="H2358" s="5" t="str">
        <f t="shared" si="550"/>
        <v>420001</v>
      </c>
      <c r="I2358" s="78" t="s">
        <v>365</v>
      </c>
    </row>
    <row r="2359" spans="1:10" x14ac:dyDescent="0.2">
      <c r="A2359" s="26" t="str">
        <f>'BoR4 Rollup'!A2359</f>
        <v xml:space="preserve">  Salaries</v>
      </c>
      <c r="B2359" s="115"/>
      <c r="C2359" s="115"/>
      <c r="D2359" s="115"/>
      <c r="E2359" s="28">
        <f t="shared" ref="E2359:E2376" si="551">+D2359-C2359</f>
        <v>0</v>
      </c>
      <c r="F2359" s="25"/>
      <c r="G2359" s="5" t="s">
        <v>45</v>
      </c>
      <c r="H2359" s="5" t="str">
        <f t="shared" si="550"/>
        <v>420001</v>
      </c>
      <c r="I2359" s="78" t="s">
        <v>365</v>
      </c>
      <c r="J2359" s="78" t="s">
        <v>582</v>
      </c>
    </row>
    <row r="2360" spans="1:10" x14ac:dyDescent="0.2">
      <c r="A2360" s="26" t="str">
        <f>'BoR4 Rollup'!A2360</f>
        <v xml:space="preserve">  Other Compensation</v>
      </c>
      <c r="B2360" s="115"/>
      <c r="C2360" s="115"/>
      <c r="D2360" s="115"/>
      <c r="E2360" s="28">
        <f t="shared" si="551"/>
        <v>0</v>
      </c>
      <c r="F2360" s="25"/>
      <c r="G2360" s="5" t="s">
        <v>45</v>
      </c>
      <c r="H2360" s="5" t="str">
        <f t="shared" si="550"/>
        <v>420001</v>
      </c>
      <c r="I2360" s="78" t="s">
        <v>365</v>
      </c>
    </row>
    <row r="2361" spans="1:10" x14ac:dyDescent="0.2">
      <c r="A2361" s="26" t="str">
        <f>'BoR4 Rollup'!A2361</f>
        <v xml:space="preserve">  Related Benefits</v>
      </c>
      <c r="B2361" s="115"/>
      <c r="C2361" s="115"/>
      <c r="D2361" s="153"/>
      <c r="E2361" s="28">
        <f t="shared" si="551"/>
        <v>0</v>
      </c>
      <c r="F2361" s="25"/>
      <c r="G2361" s="5" t="s">
        <v>45</v>
      </c>
      <c r="H2361" s="5" t="str">
        <f t="shared" si="550"/>
        <v>420001</v>
      </c>
      <c r="I2361" s="78" t="s">
        <v>365</v>
      </c>
      <c r="J2361" s="78" t="s">
        <v>583</v>
      </c>
    </row>
    <row r="2362" spans="1:10" ht="15.75" x14ac:dyDescent="0.25">
      <c r="A2362" s="29" t="str">
        <f>'BoR4 Rollup'!A2362</f>
        <v>Total Personal Services</v>
      </c>
      <c r="B2362" s="118">
        <f>B2361+B2360+B2359</f>
        <v>0</v>
      </c>
      <c r="C2362" s="118">
        <f>C2361+C2360+C2359</f>
        <v>0</v>
      </c>
      <c r="D2362" s="118">
        <f>D2361+D2360+D2359</f>
        <v>0</v>
      </c>
      <c r="E2362" s="31">
        <f t="shared" si="551"/>
        <v>0</v>
      </c>
      <c r="F2362" s="32"/>
      <c r="G2362" s="5" t="s">
        <v>45</v>
      </c>
      <c r="H2362" s="5" t="str">
        <f t="shared" si="550"/>
        <v>420001</v>
      </c>
      <c r="I2362" s="78" t="s">
        <v>365</v>
      </c>
    </row>
    <row r="2363" spans="1:10" x14ac:dyDescent="0.2">
      <c r="A2363" s="26" t="str">
        <f>'BoR4 Rollup'!A2363</f>
        <v xml:space="preserve"> Travel</v>
      </c>
      <c r="B2363" s="115"/>
      <c r="C2363" s="115"/>
      <c r="D2363" s="115"/>
      <c r="E2363" s="28">
        <f t="shared" si="551"/>
        <v>0</v>
      </c>
      <c r="F2363" s="25"/>
      <c r="G2363" s="5" t="s">
        <v>45</v>
      </c>
      <c r="H2363" s="5" t="str">
        <f t="shared" si="550"/>
        <v>420001</v>
      </c>
      <c r="I2363" s="78" t="s">
        <v>365</v>
      </c>
      <c r="J2363" s="78" t="s">
        <v>584</v>
      </c>
    </row>
    <row r="2364" spans="1:10" x14ac:dyDescent="0.2">
      <c r="A2364" s="26" t="str">
        <f>'BoR4 Rollup'!A2364</f>
        <v xml:space="preserve"> Operating Services</v>
      </c>
      <c r="B2364" s="115"/>
      <c r="C2364" s="115"/>
      <c r="D2364" s="115"/>
      <c r="E2364" s="28">
        <f t="shared" si="551"/>
        <v>0</v>
      </c>
      <c r="F2364" s="25"/>
      <c r="G2364" s="5" t="s">
        <v>45</v>
      </c>
      <c r="H2364" s="5" t="str">
        <f t="shared" si="550"/>
        <v>420001</v>
      </c>
      <c r="I2364" s="78" t="s">
        <v>365</v>
      </c>
      <c r="J2364" s="78" t="s">
        <v>585</v>
      </c>
    </row>
    <row r="2365" spans="1:10" x14ac:dyDescent="0.2">
      <c r="A2365" s="26" t="str">
        <f>'BoR4 Rollup'!A2365</f>
        <v xml:space="preserve"> Supplies</v>
      </c>
      <c r="B2365" s="115"/>
      <c r="C2365" s="115"/>
      <c r="D2365" s="115"/>
      <c r="E2365" s="28">
        <f t="shared" si="551"/>
        <v>0</v>
      </c>
      <c r="F2365" s="25"/>
      <c r="G2365" s="5" t="s">
        <v>45</v>
      </c>
      <c r="H2365" s="5" t="str">
        <f t="shared" si="550"/>
        <v>420001</v>
      </c>
      <c r="I2365" s="78" t="s">
        <v>365</v>
      </c>
      <c r="J2365" s="78" t="s">
        <v>586</v>
      </c>
    </row>
    <row r="2366" spans="1:10" ht="15.75" x14ac:dyDescent="0.25">
      <c r="A2366" s="29" t="str">
        <f>'BoR4 Rollup'!A2366</f>
        <v>Total Operating Expenses</v>
      </c>
      <c r="B2366" s="121">
        <f>B2365+B2364+B2363</f>
        <v>0</v>
      </c>
      <c r="C2366" s="121">
        <f>C2365+C2364+C2363</f>
        <v>0</v>
      </c>
      <c r="D2366" s="121">
        <f>D2365+D2364+D2363</f>
        <v>0</v>
      </c>
      <c r="E2366" s="34">
        <f t="shared" si="551"/>
        <v>0</v>
      </c>
      <c r="F2366" s="35"/>
      <c r="G2366" s="5" t="s">
        <v>45</v>
      </c>
      <c r="H2366" s="5" t="str">
        <f t="shared" si="550"/>
        <v>420001</v>
      </c>
      <c r="I2366" s="78" t="s">
        <v>365</v>
      </c>
    </row>
    <row r="2367" spans="1:10" x14ac:dyDescent="0.2">
      <c r="A2367" s="26" t="str">
        <f>'BoR4 Rollup'!A2367</f>
        <v xml:space="preserve"> Professional Services</v>
      </c>
      <c r="B2367" s="115"/>
      <c r="C2367" s="115"/>
      <c r="D2367" s="115"/>
      <c r="E2367" s="28">
        <f t="shared" si="551"/>
        <v>0</v>
      </c>
      <c r="F2367" s="25"/>
      <c r="G2367" s="5" t="s">
        <v>45</v>
      </c>
      <c r="H2367" s="5" t="str">
        <f t="shared" si="550"/>
        <v>420001</v>
      </c>
      <c r="I2367" s="78" t="s">
        <v>365</v>
      </c>
      <c r="J2367" s="78" t="s">
        <v>587</v>
      </c>
    </row>
    <row r="2368" spans="1:10" x14ac:dyDescent="0.2">
      <c r="A2368" s="26" t="str">
        <f>'BoR4 Rollup'!A2368</f>
        <v xml:space="preserve"> Other Charges</v>
      </c>
      <c r="B2368" s="115"/>
      <c r="C2368" s="115"/>
      <c r="D2368" s="115"/>
      <c r="E2368" s="28">
        <f t="shared" si="551"/>
        <v>0</v>
      </c>
      <c r="F2368" s="25"/>
      <c r="G2368" s="5" t="s">
        <v>45</v>
      </c>
      <c r="H2368" s="5" t="str">
        <f t="shared" si="550"/>
        <v>420001</v>
      </c>
      <c r="I2368" s="78" t="s">
        <v>365</v>
      </c>
      <c r="J2368" s="78" t="s">
        <v>588</v>
      </c>
    </row>
    <row r="2369" spans="1:10" x14ac:dyDescent="0.2">
      <c r="A2369" s="26" t="str">
        <f>'BoR4 Rollup'!A2369</f>
        <v xml:space="preserve"> Debt Services</v>
      </c>
      <c r="B2369" s="115"/>
      <c r="C2369" s="115"/>
      <c r="D2369" s="115"/>
      <c r="E2369" s="28">
        <f t="shared" si="551"/>
        <v>0</v>
      </c>
      <c r="F2369" s="25"/>
      <c r="G2369" s="5" t="s">
        <v>45</v>
      </c>
      <c r="H2369" s="5" t="str">
        <f t="shared" si="550"/>
        <v>420001</v>
      </c>
      <c r="I2369" s="78" t="s">
        <v>365</v>
      </c>
    </row>
    <row r="2370" spans="1:10" x14ac:dyDescent="0.2">
      <c r="A2370" s="26" t="str">
        <f>'BoR4 Rollup'!A2370</f>
        <v xml:space="preserve"> Interagency Transfers</v>
      </c>
      <c r="B2370" s="115"/>
      <c r="C2370" s="115"/>
      <c r="D2370" s="115"/>
      <c r="E2370" s="28">
        <f t="shared" si="551"/>
        <v>0</v>
      </c>
      <c r="F2370" s="25"/>
      <c r="G2370" s="5" t="s">
        <v>45</v>
      </c>
      <c r="H2370" s="5" t="str">
        <f t="shared" si="550"/>
        <v>420001</v>
      </c>
      <c r="I2370" s="78" t="s">
        <v>365</v>
      </c>
      <c r="J2370" s="78" t="s">
        <v>589</v>
      </c>
    </row>
    <row r="2371" spans="1:10" ht="15.75" x14ac:dyDescent="0.25">
      <c r="A2371" s="29" t="str">
        <f>'BoR4 Rollup'!A2371</f>
        <v>Total Other Charges</v>
      </c>
      <c r="B2371" s="121">
        <f>B2370+B2369+B2368+B2367</f>
        <v>0</v>
      </c>
      <c r="C2371" s="121">
        <f>C2370+C2369+C2368+C2367</f>
        <v>0</v>
      </c>
      <c r="D2371" s="121">
        <f>D2370+D2369+D2368+D2367</f>
        <v>0</v>
      </c>
      <c r="E2371" s="34">
        <f t="shared" si="551"/>
        <v>0</v>
      </c>
      <c r="F2371" s="35"/>
      <c r="G2371" s="5" t="s">
        <v>45</v>
      </c>
      <c r="H2371" s="5" t="str">
        <f t="shared" si="550"/>
        <v>420001</v>
      </c>
      <c r="I2371" s="78" t="s">
        <v>365</v>
      </c>
    </row>
    <row r="2372" spans="1:10" x14ac:dyDescent="0.2">
      <c r="A2372" s="26" t="str">
        <f>'BoR4 Rollup'!A2372</f>
        <v xml:space="preserve"> General Acquisitions</v>
      </c>
      <c r="B2372" s="115"/>
      <c r="C2372" s="115"/>
      <c r="D2372" s="115"/>
      <c r="E2372" s="28">
        <f t="shared" si="551"/>
        <v>0</v>
      </c>
      <c r="F2372" s="25"/>
      <c r="G2372" s="5" t="s">
        <v>45</v>
      </c>
      <c r="H2372" s="5" t="str">
        <f t="shared" si="550"/>
        <v>420001</v>
      </c>
      <c r="I2372" s="78" t="s">
        <v>365</v>
      </c>
      <c r="J2372" s="78" t="s">
        <v>590</v>
      </c>
    </row>
    <row r="2373" spans="1:10" x14ac:dyDescent="0.2">
      <c r="A2373" s="26" t="str">
        <f>'BoR4 Rollup'!A2373</f>
        <v xml:space="preserve"> Library Acquisitions</v>
      </c>
      <c r="B2373" s="115"/>
      <c r="C2373" s="115"/>
      <c r="D2373" s="115"/>
      <c r="E2373" s="28">
        <f t="shared" si="551"/>
        <v>0</v>
      </c>
      <c r="F2373" s="25"/>
      <c r="G2373" s="5" t="s">
        <v>45</v>
      </c>
      <c r="H2373" s="5" t="str">
        <f t="shared" si="550"/>
        <v>420001</v>
      </c>
      <c r="I2373" s="78" t="s">
        <v>365</v>
      </c>
      <c r="J2373" s="78" t="s">
        <v>590</v>
      </c>
    </row>
    <row r="2374" spans="1:10" x14ac:dyDescent="0.2">
      <c r="A2374" s="26" t="str">
        <f>'BoR4 Rollup'!A2374</f>
        <v xml:space="preserve"> Major Repairs</v>
      </c>
      <c r="B2374" s="115"/>
      <c r="C2374" s="115"/>
      <c r="D2374" s="115"/>
      <c r="E2374" s="28">
        <f t="shared" si="551"/>
        <v>0</v>
      </c>
      <c r="F2374" s="25"/>
      <c r="G2374" s="5" t="s">
        <v>45</v>
      </c>
      <c r="H2374" s="5" t="str">
        <f t="shared" si="550"/>
        <v>420001</v>
      </c>
      <c r="I2374" s="78" t="s">
        <v>365</v>
      </c>
    </row>
    <row r="2375" spans="1:10" ht="15.75" x14ac:dyDescent="0.25">
      <c r="A2375" s="29" t="str">
        <f>'BoR4 Rollup'!A2375</f>
        <v>Total Acquisitions and Major Repairs</v>
      </c>
      <c r="B2375" s="121">
        <f>B2374+B2373+B2372</f>
        <v>0</v>
      </c>
      <c r="C2375" s="121">
        <f>C2374+C2373+C2372</f>
        <v>0</v>
      </c>
      <c r="D2375" s="121">
        <f>D2374+D2373+D2372</f>
        <v>0</v>
      </c>
      <c r="E2375" s="34">
        <f t="shared" si="551"/>
        <v>0</v>
      </c>
      <c r="F2375" s="35"/>
      <c r="G2375" s="5" t="s">
        <v>45</v>
      </c>
      <c r="H2375" s="5" t="str">
        <f t="shared" si="550"/>
        <v>420001</v>
      </c>
      <c r="I2375" s="78" t="s">
        <v>365</v>
      </c>
    </row>
    <row r="2376" spans="1:10" ht="15.75" x14ac:dyDescent="0.25">
      <c r="A2376" s="29" t="str">
        <f>'BoR4 Rollup'!A2376</f>
        <v>Function Total</v>
      </c>
      <c r="B2376" s="118">
        <f>B2375+B2371+B2366+B2362</f>
        <v>0</v>
      </c>
      <c r="C2376" s="118">
        <f>C2375+C2371+C2366+C2362</f>
        <v>0</v>
      </c>
      <c r="D2376" s="118">
        <f>D2375+D2371+D2366+D2362</f>
        <v>0</v>
      </c>
      <c r="E2376" s="46">
        <f t="shared" si="551"/>
        <v>0</v>
      </c>
      <c r="F2376" s="32"/>
      <c r="G2376" s="5" t="s">
        <v>45</v>
      </c>
      <c r="H2376" s="5" t="str">
        <f>RIGHT($A$2358,6)</f>
        <v>420001</v>
      </c>
      <c r="I2376" s="78" t="s">
        <v>365</v>
      </c>
    </row>
    <row r="2377" spans="1:10" ht="15.75" x14ac:dyDescent="0.25">
      <c r="A2377" s="124" t="str">
        <f>'BoR4 Rollup'!A2377</f>
        <v>Function:  Academic Support</v>
      </c>
      <c r="B2377" s="125"/>
      <c r="C2377" s="126"/>
      <c r="D2377" s="126"/>
      <c r="E2377" s="128"/>
      <c r="F2377" s="4"/>
      <c r="G2377" s="5" t="s">
        <v>45</v>
      </c>
      <c r="H2377" s="5" t="str">
        <f t="shared" ref="H2377:H2396" si="552">RIGHT($A$2379,6)</f>
        <v>420003</v>
      </c>
      <c r="I2377" s="78" t="s">
        <v>368</v>
      </c>
    </row>
    <row r="2378" spans="1:10" ht="15.75" x14ac:dyDescent="0.25">
      <c r="A2378" s="129" t="str">
        <f>'BoR4 Rollup'!A2378</f>
        <v>Orgn:  Info Tech for Acad Support</v>
      </c>
      <c r="B2378" s="130" t="str">
        <f>+'BoR4 Rollup'!B2378</f>
        <v>Actual</v>
      </c>
      <c r="C2378" s="130" t="str">
        <f>+'BoR4 Rollup'!C2378</f>
        <v>Budgeted</v>
      </c>
      <c r="D2378" s="130" t="str">
        <f>+'BoR4 Rollup'!D2378</f>
        <v>Budgeted</v>
      </c>
      <c r="E2378" s="132" t="str">
        <f>'BoR4 Rollup'!E2357</f>
        <v>2022-2023 +/-</v>
      </c>
      <c r="F2378" s="18"/>
      <c r="G2378" s="5" t="s">
        <v>45</v>
      </c>
      <c r="H2378" s="5" t="str">
        <f t="shared" si="552"/>
        <v>420003</v>
      </c>
      <c r="I2378" s="78" t="s">
        <v>368</v>
      </c>
    </row>
    <row r="2379" spans="1:10" ht="15.75" x14ac:dyDescent="0.25">
      <c r="A2379" s="133" t="str">
        <f>'BoR4 Rollup'!A2379</f>
        <v>Organization ID:  420003</v>
      </c>
      <c r="B2379" s="134" t="str">
        <f>'BoR4 Rollup'!$B$6</f>
        <v>2022-2023</v>
      </c>
      <c r="C2379" s="134" t="str">
        <f>'BoR4 Rollup'!$C$6</f>
        <v>2022-2023</v>
      </c>
      <c r="D2379" s="134" t="str">
        <f>'BoR4 Rollup'!$D$6</f>
        <v>2023-2024</v>
      </c>
      <c r="E2379" s="136" t="str">
        <f>'BoR4 Rollup'!$E$6</f>
        <v>2023-2024</v>
      </c>
      <c r="F2379" s="18"/>
      <c r="G2379" s="5" t="s">
        <v>45</v>
      </c>
      <c r="H2379" s="5" t="str">
        <f t="shared" si="552"/>
        <v>420003</v>
      </c>
      <c r="I2379" s="78" t="s">
        <v>368</v>
      </c>
    </row>
    <row r="2380" spans="1:10" x14ac:dyDescent="0.2">
      <c r="A2380" s="26" t="str">
        <f>'BoR4 Rollup'!A2380</f>
        <v xml:space="preserve">  Salaries</v>
      </c>
      <c r="B2380" s="115"/>
      <c r="C2380" s="115"/>
      <c r="D2380" s="115"/>
      <c r="E2380" s="28">
        <f t="shared" ref="E2380:E2397" si="553">+D2380-C2380</f>
        <v>0</v>
      </c>
      <c r="F2380" s="25"/>
      <c r="G2380" s="5" t="s">
        <v>45</v>
      </c>
      <c r="H2380" s="5" t="str">
        <f t="shared" si="552"/>
        <v>420003</v>
      </c>
      <c r="I2380" s="78" t="s">
        <v>368</v>
      </c>
      <c r="J2380" s="78" t="s">
        <v>582</v>
      </c>
    </row>
    <row r="2381" spans="1:10" x14ac:dyDescent="0.2">
      <c r="A2381" s="26" t="str">
        <f>'BoR4 Rollup'!A2381</f>
        <v xml:space="preserve">  Other Compensation</v>
      </c>
      <c r="B2381" s="115"/>
      <c r="C2381" s="115"/>
      <c r="D2381" s="115"/>
      <c r="E2381" s="28">
        <f t="shared" si="553"/>
        <v>0</v>
      </c>
      <c r="F2381" s="25"/>
      <c r="G2381" s="5" t="s">
        <v>45</v>
      </c>
      <c r="H2381" s="5" t="str">
        <f t="shared" si="552"/>
        <v>420003</v>
      </c>
      <c r="I2381" s="78" t="s">
        <v>368</v>
      </c>
    </row>
    <row r="2382" spans="1:10" x14ac:dyDescent="0.2">
      <c r="A2382" s="26" t="str">
        <f>'BoR4 Rollup'!A2382</f>
        <v xml:space="preserve">  Related Benefits</v>
      </c>
      <c r="B2382" s="115"/>
      <c r="C2382" s="115"/>
      <c r="D2382" s="153"/>
      <c r="E2382" s="28">
        <f t="shared" si="553"/>
        <v>0</v>
      </c>
      <c r="F2382" s="25"/>
      <c r="G2382" s="5" t="s">
        <v>45</v>
      </c>
      <c r="H2382" s="5" t="str">
        <f t="shared" si="552"/>
        <v>420003</v>
      </c>
      <c r="I2382" s="78" t="s">
        <v>368</v>
      </c>
      <c r="J2382" s="78" t="s">
        <v>583</v>
      </c>
    </row>
    <row r="2383" spans="1:10" ht="15.75" x14ac:dyDescent="0.25">
      <c r="A2383" s="29" t="str">
        <f>'BoR4 Rollup'!A2383</f>
        <v>Total Personal Services</v>
      </c>
      <c r="B2383" s="118">
        <f>B2382+B2381+B2380</f>
        <v>0</v>
      </c>
      <c r="C2383" s="118">
        <f t="shared" ref="C2383:D2383" si="554">C2382+C2381+C2380</f>
        <v>0</v>
      </c>
      <c r="D2383" s="118">
        <f t="shared" si="554"/>
        <v>0</v>
      </c>
      <c r="E2383" s="31">
        <f t="shared" si="553"/>
        <v>0</v>
      </c>
      <c r="F2383" s="32"/>
      <c r="G2383" s="5" t="s">
        <v>45</v>
      </c>
      <c r="H2383" s="5" t="str">
        <f t="shared" si="552"/>
        <v>420003</v>
      </c>
      <c r="I2383" s="78" t="s">
        <v>368</v>
      </c>
    </row>
    <row r="2384" spans="1:10" x14ac:dyDescent="0.2">
      <c r="A2384" s="26" t="str">
        <f>'BoR4 Rollup'!A2384</f>
        <v xml:space="preserve"> Travel</v>
      </c>
      <c r="B2384" s="115"/>
      <c r="C2384" s="115"/>
      <c r="D2384" s="115"/>
      <c r="E2384" s="28">
        <f t="shared" si="553"/>
        <v>0</v>
      </c>
      <c r="F2384" s="25"/>
      <c r="G2384" s="5" t="s">
        <v>45</v>
      </c>
      <c r="H2384" s="5" t="str">
        <f t="shared" si="552"/>
        <v>420003</v>
      </c>
      <c r="I2384" s="78" t="s">
        <v>368</v>
      </c>
      <c r="J2384" s="78" t="s">
        <v>584</v>
      </c>
    </row>
    <row r="2385" spans="1:10" x14ac:dyDescent="0.2">
      <c r="A2385" s="26" t="str">
        <f>'BoR4 Rollup'!A2385</f>
        <v xml:space="preserve"> Operating Services</v>
      </c>
      <c r="B2385" s="115"/>
      <c r="C2385" s="115"/>
      <c r="D2385" s="115"/>
      <c r="E2385" s="28">
        <f t="shared" si="553"/>
        <v>0</v>
      </c>
      <c r="F2385" s="25"/>
      <c r="G2385" s="5" t="s">
        <v>45</v>
      </c>
      <c r="H2385" s="5" t="str">
        <f t="shared" si="552"/>
        <v>420003</v>
      </c>
      <c r="I2385" s="78" t="s">
        <v>368</v>
      </c>
      <c r="J2385" s="78" t="s">
        <v>585</v>
      </c>
    </row>
    <row r="2386" spans="1:10" x14ac:dyDescent="0.2">
      <c r="A2386" s="26" t="str">
        <f>'BoR4 Rollup'!A2386</f>
        <v xml:space="preserve"> Supplies</v>
      </c>
      <c r="B2386" s="115"/>
      <c r="C2386" s="115"/>
      <c r="D2386" s="115"/>
      <c r="E2386" s="28">
        <f t="shared" si="553"/>
        <v>0</v>
      </c>
      <c r="F2386" s="25"/>
      <c r="G2386" s="5" t="s">
        <v>45</v>
      </c>
      <c r="H2386" s="5" t="str">
        <f t="shared" si="552"/>
        <v>420003</v>
      </c>
      <c r="I2386" s="78" t="s">
        <v>368</v>
      </c>
      <c r="J2386" s="78" t="s">
        <v>586</v>
      </c>
    </row>
    <row r="2387" spans="1:10" ht="15.75" x14ac:dyDescent="0.25">
      <c r="A2387" s="29" t="str">
        <f>'BoR4 Rollup'!A2387</f>
        <v>Total Operating Expenses</v>
      </c>
      <c r="B2387" s="121">
        <f>B2386+B2385+B2384</f>
        <v>0</v>
      </c>
      <c r="C2387" s="121">
        <f t="shared" ref="C2387:D2387" si="555">C2386+C2385+C2384</f>
        <v>0</v>
      </c>
      <c r="D2387" s="121">
        <f t="shared" si="555"/>
        <v>0</v>
      </c>
      <c r="E2387" s="34">
        <f t="shared" si="553"/>
        <v>0</v>
      </c>
      <c r="F2387" s="35"/>
      <c r="G2387" s="5" t="s">
        <v>45</v>
      </c>
      <c r="H2387" s="5" t="str">
        <f t="shared" si="552"/>
        <v>420003</v>
      </c>
      <c r="I2387" s="78" t="s">
        <v>368</v>
      </c>
    </row>
    <row r="2388" spans="1:10" x14ac:dyDescent="0.2">
      <c r="A2388" s="26" t="str">
        <f>'BoR4 Rollup'!A2388</f>
        <v xml:space="preserve"> Professional Services</v>
      </c>
      <c r="B2388" s="115"/>
      <c r="C2388" s="115"/>
      <c r="D2388" s="115"/>
      <c r="E2388" s="28">
        <f t="shared" si="553"/>
        <v>0</v>
      </c>
      <c r="F2388" s="25"/>
      <c r="G2388" s="5" t="s">
        <v>45</v>
      </c>
      <c r="H2388" s="5" t="str">
        <f t="shared" si="552"/>
        <v>420003</v>
      </c>
      <c r="I2388" s="78" t="s">
        <v>368</v>
      </c>
      <c r="J2388" s="78" t="s">
        <v>587</v>
      </c>
    </row>
    <row r="2389" spans="1:10" x14ac:dyDescent="0.2">
      <c r="A2389" s="26" t="str">
        <f>'BoR4 Rollup'!A2389</f>
        <v xml:space="preserve"> Other Charges</v>
      </c>
      <c r="B2389" s="115"/>
      <c r="C2389" s="115"/>
      <c r="D2389" s="115"/>
      <c r="E2389" s="28">
        <f t="shared" si="553"/>
        <v>0</v>
      </c>
      <c r="F2389" s="25"/>
      <c r="G2389" s="5" t="s">
        <v>45</v>
      </c>
      <c r="H2389" s="5" t="str">
        <f t="shared" si="552"/>
        <v>420003</v>
      </c>
      <c r="I2389" s="78" t="s">
        <v>368</v>
      </c>
      <c r="J2389" s="78" t="s">
        <v>588</v>
      </c>
    </row>
    <row r="2390" spans="1:10" x14ac:dyDescent="0.2">
      <c r="A2390" s="26" t="str">
        <f>'BoR4 Rollup'!A2390</f>
        <v xml:space="preserve"> Debt Services</v>
      </c>
      <c r="B2390" s="115"/>
      <c r="C2390" s="115"/>
      <c r="D2390" s="115"/>
      <c r="E2390" s="28">
        <f t="shared" si="553"/>
        <v>0</v>
      </c>
      <c r="F2390" s="25"/>
      <c r="G2390" s="5" t="s">
        <v>45</v>
      </c>
      <c r="H2390" s="5" t="str">
        <f t="shared" si="552"/>
        <v>420003</v>
      </c>
      <c r="I2390" s="78" t="s">
        <v>368</v>
      </c>
    </row>
    <row r="2391" spans="1:10" x14ac:dyDescent="0.2">
      <c r="A2391" s="26" t="str">
        <f>'BoR4 Rollup'!A2391</f>
        <v xml:space="preserve"> Interagency Transfers</v>
      </c>
      <c r="B2391" s="115"/>
      <c r="C2391" s="115"/>
      <c r="D2391" s="115"/>
      <c r="E2391" s="28">
        <f t="shared" si="553"/>
        <v>0</v>
      </c>
      <c r="F2391" s="25"/>
      <c r="G2391" s="5" t="s">
        <v>45</v>
      </c>
      <c r="H2391" s="5" t="str">
        <f t="shared" si="552"/>
        <v>420003</v>
      </c>
      <c r="I2391" s="78" t="s">
        <v>368</v>
      </c>
      <c r="J2391" s="78" t="s">
        <v>589</v>
      </c>
    </row>
    <row r="2392" spans="1:10" ht="15.75" x14ac:dyDescent="0.25">
      <c r="A2392" s="29" t="str">
        <f>'BoR4 Rollup'!A2392</f>
        <v>Total Other Charges</v>
      </c>
      <c r="B2392" s="121">
        <f>B2391+B2390+B2389+B2388</f>
        <v>0</v>
      </c>
      <c r="C2392" s="121">
        <f t="shared" ref="C2392:D2392" si="556">C2391+C2390+C2389+C2388</f>
        <v>0</v>
      </c>
      <c r="D2392" s="121">
        <f t="shared" si="556"/>
        <v>0</v>
      </c>
      <c r="E2392" s="34">
        <f t="shared" si="553"/>
        <v>0</v>
      </c>
      <c r="F2392" s="35"/>
      <c r="G2392" s="5" t="s">
        <v>45</v>
      </c>
      <c r="H2392" s="5" t="str">
        <f t="shared" si="552"/>
        <v>420003</v>
      </c>
      <c r="I2392" s="78" t="s">
        <v>368</v>
      </c>
    </row>
    <row r="2393" spans="1:10" x14ac:dyDescent="0.2">
      <c r="A2393" s="26" t="str">
        <f>'BoR4 Rollup'!A2393</f>
        <v xml:space="preserve"> General Acquisitions</v>
      </c>
      <c r="B2393" s="115"/>
      <c r="C2393" s="115"/>
      <c r="D2393" s="115"/>
      <c r="E2393" s="28">
        <f t="shared" si="553"/>
        <v>0</v>
      </c>
      <c r="F2393" s="25"/>
      <c r="G2393" s="5" t="s">
        <v>45</v>
      </c>
      <c r="H2393" s="5" t="str">
        <f t="shared" si="552"/>
        <v>420003</v>
      </c>
      <c r="I2393" s="78" t="s">
        <v>368</v>
      </c>
      <c r="J2393" s="78" t="s">
        <v>590</v>
      </c>
    </row>
    <row r="2394" spans="1:10" x14ac:dyDescent="0.2">
      <c r="A2394" s="26" t="str">
        <f>'BoR4 Rollup'!A2394</f>
        <v xml:space="preserve"> Library Acquisitions</v>
      </c>
      <c r="B2394" s="115"/>
      <c r="C2394" s="115"/>
      <c r="D2394" s="115"/>
      <c r="E2394" s="28">
        <f t="shared" si="553"/>
        <v>0</v>
      </c>
      <c r="F2394" s="25"/>
      <c r="G2394" s="5" t="s">
        <v>45</v>
      </c>
      <c r="H2394" s="5" t="str">
        <f t="shared" si="552"/>
        <v>420003</v>
      </c>
      <c r="I2394" s="78" t="s">
        <v>368</v>
      </c>
      <c r="J2394" s="78" t="s">
        <v>590</v>
      </c>
    </row>
    <row r="2395" spans="1:10" x14ac:dyDescent="0.2">
      <c r="A2395" s="26" t="str">
        <f>'BoR4 Rollup'!A2395</f>
        <v xml:space="preserve"> Major Repairs</v>
      </c>
      <c r="B2395" s="115"/>
      <c r="C2395" s="115"/>
      <c r="D2395" s="115"/>
      <c r="E2395" s="28">
        <f t="shared" si="553"/>
        <v>0</v>
      </c>
      <c r="F2395" s="25"/>
      <c r="G2395" s="5" t="s">
        <v>45</v>
      </c>
      <c r="H2395" s="5" t="str">
        <f t="shared" si="552"/>
        <v>420003</v>
      </c>
      <c r="I2395" s="78" t="s">
        <v>368</v>
      </c>
    </row>
    <row r="2396" spans="1:10" ht="15.75" x14ac:dyDescent="0.25">
      <c r="A2396" s="29" t="str">
        <f>'BoR4 Rollup'!A2396</f>
        <v>Total Acquisitions and Major Repairs</v>
      </c>
      <c r="B2396" s="121">
        <f>B2395+B2394+B2393</f>
        <v>0</v>
      </c>
      <c r="C2396" s="121">
        <f t="shared" ref="C2396:D2396" si="557">C2395+C2394+C2393</f>
        <v>0</v>
      </c>
      <c r="D2396" s="121">
        <f t="shared" si="557"/>
        <v>0</v>
      </c>
      <c r="E2396" s="34">
        <f t="shared" si="553"/>
        <v>0</v>
      </c>
      <c r="F2396" s="35"/>
      <c r="G2396" s="5" t="s">
        <v>45</v>
      </c>
      <c r="H2396" s="5" t="str">
        <f t="shared" si="552"/>
        <v>420003</v>
      </c>
      <c r="I2396" s="78" t="s">
        <v>368</v>
      </c>
    </row>
    <row r="2397" spans="1:10" ht="15.75" x14ac:dyDescent="0.25">
      <c r="A2397" s="29" t="str">
        <f>'BoR4 Rollup'!A2397</f>
        <v>Function Total</v>
      </c>
      <c r="B2397" s="118">
        <f>B2396+B2392+B2387+B2383</f>
        <v>0</v>
      </c>
      <c r="C2397" s="118">
        <f t="shared" ref="C2397:D2397" si="558">C2396+C2392+C2387+C2383</f>
        <v>0</v>
      </c>
      <c r="D2397" s="118">
        <f t="shared" si="558"/>
        <v>0</v>
      </c>
      <c r="E2397" s="46">
        <f t="shared" si="553"/>
        <v>0</v>
      </c>
      <c r="F2397" s="32"/>
      <c r="G2397" s="5" t="s">
        <v>45</v>
      </c>
      <c r="H2397" s="5" t="str">
        <f>RIGHT($A$2379,6)</f>
        <v>420003</v>
      </c>
      <c r="I2397" s="78" t="s">
        <v>368</v>
      </c>
    </row>
    <row r="2398" spans="1:10" ht="15.75" x14ac:dyDescent="0.25">
      <c r="A2398" s="124" t="str">
        <f>'BoR4 Rollup'!A2398</f>
        <v>Function:  Academic Support</v>
      </c>
      <c r="B2398" s="125"/>
      <c r="C2398" s="126"/>
      <c r="D2398" s="126"/>
      <c r="E2398" s="128"/>
      <c r="F2398" s="4"/>
      <c r="G2398" s="5" t="s">
        <v>32</v>
      </c>
      <c r="H2398" s="5" t="str">
        <f t="shared" ref="H2398:H2417" si="559">RIGHT($A$2400,6)</f>
        <v>420008</v>
      </c>
      <c r="I2398" s="78" t="s">
        <v>371</v>
      </c>
    </row>
    <row r="2399" spans="1:10" ht="15.75" x14ac:dyDescent="0.25">
      <c r="A2399" s="129" t="str">
        <f>'BoR4 Rollup'!A2399</f>
        <v>Orgn:  Academic Learning Resource-Library</v>
      </c>
      <c r="B2399" s="130" t="str">
        <f>+'BoR4 Rollup'!B2399</f>
        <v>Actual</v>
      </c>
      <c r="C2399" s="130" t="str">
        <f>+'BoR4 Rollup'!C2399</f>
        <v>Budgeted</v>
      </c>
      <c r="D2399" s="130" t="str">
        <f>+'BoR4 Rollup'!D2399</f>
        <v>Budgeted</v>
      </c>
      <c r="E2399" s="132" t="str">
        <f>'BoR4 Rollup'!E2378</f>
        <v>2022-2023 +/-</v>
      </c>
      <c r="F2399" s="44"/>
      <c r="G2399" s="5" t="s">
        <v>32</v>
      </c>
      <c r="H2399" s="5" t="str">
        <f t="shared" si="559"/>
        <v>420008</v>
      </c>
      <c r="I2399" s="78" t="s">
        <v>371</v>
      </c>
    </row>
    <row r="2400" spans="1:10" ht="15.75" x14ac:dyDescent="0.25">
      <c r="A2400" s="133" t="str">
        <f>'BoR4 Rollup'!A2400</f>
        <v>Organization ID:  420008</v>
      </c>
      <c r="B2400" s="134" t="str">
        <f>'BoR4 Rollup'!$B$6</f>
        <v>2022-2023</v>
      </c>
      <c r="C2400" s="134" t="str">
        <f>'BoR4 Rollup'!$C$6</f>
        <v>2022-2023</v>
      </c>
      <c r="D2400" s="134" t="str">
        <f>'BoR4 Rollup'!$D$6</f>
        <v>2023-2024</v>
      </c>
      <c r="E2400" s="136" t="str">
        <f>'BoR4 Rollup'!$E$6</f>
        <v>2023-2024</v>
      </c>
      <c r="F2400" s="44"/>
      <c r="G2400" s="5" t="s">
        <v>32</v>
      </c>
      <c r="H2400" s="5" t="str">
        <f t="shared" si="559"/>
        <v>420008</v>
      </c>
      <c r="I2400" s="78" t="s">
        <v>371</v>
      </c>
    </row>
    <row r="2401" spans="1:10" x14ac:dyDescent="0.2">
      <c r="A2401" s="26" t="str">
        <f>'BoR4 Rollup'!A2401</f>
        <v xml:space="preserve">  Salaries</v>
      </c>
      <c r="B2401" s="115">
        <v>37341</v>
      </c>
      <c r="C2401" s="115">
        <v>37341</v>
      </c>
      <c r="D2401" s="115">
        <v>71000</v>
      </c>
      <c r="E2401" s="28">
        <f t="shared" ref="E2401:E2418" si="560">+D2401-C2401</f>
        <v>33659</v>
      </c>
      <c r="F2401" s="25"/>
      <c r="G2401" s="5" t="s">
        <v>32</v>
      </c>
      <c r="H2401" s="5" t="str">
        <f t="shared" si="559"/>
        <v>420008</v>
      </c>
      <c r="I2401" s="78" t="s">
        <v>371</v>
      </c>
      <c r="J2401" s="78" t="s">
        <v>582</v>
      </c>
    </row>
    <row r="2402" spans="1:10" x14ac:dyDescent="0.2">
      <c r="A2402" s="26" t="str">
        <f>'BoR4 Rollup'!A2402</f>
        <v xml:space="preserve">  Other Compensation</v>
      </c>
      <c r="B2402" s="115"/>
      <c r="C2402" s="115"/>
      <c r="D2402" s="115"/>
      <c r="E2402" s="28">
        <f t="shared" si="560"/>
        <v>0</v>
      </c>
      <c r="F2402" s="25"/>
      <c r="G2402" s="5" t="s">
        <v>32</v>
      </c>
      <c r="H2402" s="5" t="str">
        <f t="shared" si="559"/>
        <v>420008</v>
      </c>
      <c r="I2402" s="78" t="s">
        <v>371</v>
      </c>
    </row>
    <row r="2403" spans="1:10" x14ac:dyDescent="0.2">
      <c r="A2403" s="26" t="str">
        <f>'BoR4 Rollup'!A2403</f>
        <v xml:space="preserve">  Related Benefits</v>
      </c>
      <c r="B2403" s="115">
        <v>17741</v>
      </c>
      <c r="C2403" s="115">
        <v>17741</v>
      </c>
      <c r="D2403" s="153">
        <v>17573</v>
      </c>
      <c r="E2403" s="28">
        <f t="shared" si="560"/>
        <v>-168</v>
      </c>
      <c r="F2403" s="25"/>
      <c r="G2403" s="5" t="s">
        <v>32</v>
      </c>
      <c r="H2403" s="5" t="str">
        <f t="shared" si="559"/>
        <v>420008</v>
      </c>
      <c r="I2403" s="78" t="s">
        <v>371</v>
      </c>
      <c r="J2403" s="78" t="s">
        <v>583</v>
      </c>
    </row>
    <row r="2404" spans="1:10" ht="15.75" x14ac:dyDescent="0.25">
      <c r="A2404" s="29" t="str">
        <f>'BoR4 Rollup'!A2404</f>
        <v>Total Personal Services</v>
      </c>
      <c r="B2404" s="118">
        <f>B2403+B2402+B2401</f>
        <v>55082</v>
      </c>
      <c r="C2404" s="118">
        <f t="shared" ref="C2404:D2404" si="561">C2403+C2402+C2401</f>
        <v>55082</v>
      </c>
      <c r="D2404" s="118">
        <f t="shared" si="561"/>
        <v>88573</v>
      </c>
      <c r="E2404" s="31">
        <f t="shared" si="560"/>
        <v>33491</v>
      </c>
      <c r="F2404" s="32"/>
      <c r="G2404" s="5" t="s">
        <v>8</v>
      </c>
      <c r="H2404" s="5" t="str">
        <f t="shared" si="559"/>
        <v>420008</v>
      </c>
      <c r="I2404" s="78" t="s">
        <v>371</v>
      </c>
    </row>
    <row r="2405" spans="1:10" x14ac:dyDescent="0.2">
      <c r="A2405" s="26" t="str">
        <f>'BoR4 Rollup'!A2405</f>
        <v xml:space="preserve"> Travel</v>
      </c>
      <c r="B2405" s="115">
        <v>126</v>
      </c>
      <c r="C2405" s="115">
        <v>126</v>
      </c>
      <c r="D2405" s="115">
        <v>126</v>
      </c>
      <c r="E2405" s="28">
        <f t="shared" si="560"/>
        <v>0</v>
      </c>
      <c r="F2405" s="25"/>
      <c r="G2405" s="5" t="s">
        <v>32</v>
      </c>
      <c r="H2405" s="5" t="str">
        <f t="shared" si="559"/>
        <v>420008</v>
      </c>
      <c r="I2405" s="78" t="s">
        <v>371</v>
      </c>
      <c r="J2405" s="78" t="s">
        <v>584</v>
      </c>
    </row>
    <row r="2406" spans="1:10" x14ac:dyDescent="0.2">
      <c r="A2406" s="26" t="str">
        <f>'BoR4 Rollup'!A2406</f>
        <v xml:space="preserve"> Operating Services</v>
      </c>
      <c r="B2406" s="115">
        <v>2025</v>
      </c>
      <c r="C2406" s="115">
        <v>2492</v>
      </c>
      <c r="D2406" s="115">
        <v>2025</v>
      </c>
      <c r="E2406" s="28">
        <f t="shared" si="560"/>
        <v>-467</v>
      </c>
      <c r="F2406" s="25"/>
      <c r="G2406" s="5" t="s">
        <v>32</v>
      </c>
      <c r="H2406" s="5" t="str">
        <f t="shared" si="559"/>
        <v>420008</v>
      </c>
      <c r="I2406" s="78" t="s">
        <v>371</v>
      </c>
      <c r="J2406" s="78" t="s">
        <v>585</v>
      </c>
    </row>
    <row r="2407" spans="1:10" x14ac:dyDescent="0.2">
      <c r="A2407" s="26" t="str">
        <f>'BoR4 Rollup'!A2407</f>
        <v xml:space="preserve"> Supplies</v>
      </c>
      <c r="B2407" s="115">
        <v>179</v>
      </c>
      <c r="C2407" s="115">
        <v>179</v>
      </c>
      <c r="D2407" s="115">
        <v>179</v>
      </c>
      <c r="E2407" s="28">
        <f t="shared" si="560"/>
        <v>0</v>
      </c>
      <c r="F2407" s="25"/>
      <c r="G2407" s="5" t="s">
        <v>32</v>
      </c>
      <c r="H2407" s="5" t="str">
        <f t="shared" si="559"/>
        <v>420008</v>
      </c>
      <c r="I2407" s="78" t="s">
        <v>371</v>
      </c>
      <c r="J2407" s="78" t="s">
        <v>586</v>
      </c>
    </row>
    <row r="2408" spans="1:10" ht="15.75" x14ac:dyDescent="0.25">
      <c r="A2408" s="29" t="str">
        <f>'BoR4 Rollup'!A2408</f>
        <v>Total Operating Expenses</v>
      </c>
      <c r="B2408" s="121">
        <f>B2407+B2406+B2405</f>
        <v>2330</v>
      </c>
      <c r="C2408" s="121">
        <f t="shared" ref="C2408:D2408" si="562">C2407+C2406+C2405</f>
        <v>2797</v>
      </c>
      <c r="D2408" s="121">
        <f t="shared" si="562"/>
        <v>2330</v>
      </c>
      <c r="E2408" s="34">
        <f t="shared" si="560"/>
        <v>-467</v>
      </c>
      <c r="F2408" s="35"/>
      <c r="G2408" s="5" t="s">
        <v>8</v>
      </c>
      <c r="H2408" s="5" t="str">
        <f t="shared" si="559"/>
        <v>420008</v>
      </c>
      <c r="I2408" s="78" t="s">
        <v>371</v>
      </c>
    </row>
    <row r="2409" spans="1:10" x14ac:dyDescent="0.2">
      <c r="A2409" s="26" t="str">
        <f>'BoR4 Rollup'!A2409</f>
        <v xml:space="preserve"> Professional Services</v>
      </c>
      <c r="B2409" s="115"/>
      <c r="C2409" s="115"/>
      <c r="D2409" s="115"/>
      <c r="E2409" s="28">
        <f t="shared" si="560"/>
        <v>0</v>
      </c>
      <c r="F2409" s="25"/>
      <c r="G2409" s="5" t="s">
        <v>32</v>
      </c>
      <c r="H2409" s="5" t="str">
        <f t="shared" si="559"/>
        <v>420008</v>
      </c>
      <c r="I2409" s="78" t="s">
        <v>371</v>
      </c>
      <c r="J2409" s="78" t="s">
        <v>587</v>
      </c>
    </row>
    <row r="2410" spans="1:10" x14ac:dyDescent="0.2">
      <c r="A2410" s="26" t="str">
        <f>'BoR4 Rollup'!A2410</f>
        <v xml:space="preserve"> Other Charges</v>
      </c>
      <c r="B2410" s="115"/>
      <c r="C2410" s="115"/>
      <c r="D2410" s="115"/>
      <c r="E2410" s="28">
        <f t="shared" si="560"/>
        <v>0</v>
      </c>
      <c r="F2410" s="25"/>
      <c r="G2410" s="5" t="s">
        <v>32</v>
      </c>
      <c r="H2410" s="5" t="str">
        <f t="shared" si="559"/>
        <v>420008</v>
      </c>
      <c r="I2410" s="78" t="s">
        <v>371</v>
      </c>
      <c r="J2410" s="78" t="s">
        <v>588</v>
      </c>
    </row>
    <row r="2411" spans="1:10" x14ac:dyDescent="0.2">
      <c r="A2411" s="26" t="str">
        <f>'BoR4 Rollup'!A2411</f>
        <v xml:space="preserve"> Debt Services</v>
      </c>
      <c r="B2411" s="115"/>
      <c r="C2411" s="115"/>
      <c r="D2411" s="115"/>
      <c r="E2411" s="28">
        <f t="shared" si="560"/>
        <v>0</v>
      </c>
      <c r="F2411" s="25"/>
      <c r="G2411" s="5" t="s">
        <v>32</v>
      </c>
      <c r="H2411" s="5" t="str">
        <f t="shared" si="559"/>
        <v>420008</v>
      </c>
      <c r="I2411" s="78" t="s">
        <v>371</v>
      </c>
    </row>
    <row r="2412" spans="1:10" x14ac:dyDescent="0.2">
      <c r="A2412" s="26" t="str">
        <f>'BoR4 Rollup'!A2412</f>
        <v xml:space="preserve"> Interagency Transfers</v>
      </c>
      <c r="B2412" s="115"/>
      <c r="C2412" s="115"/>
      <c r="D2412" s="115"/>
      <c r="E2412" s="28">
        <f t="shared" si="560"/>
        <v>0</v>
      </c>
      <c r="F2412" s="25"/>
      <c r="G2412" s="5" t="s">
        <v>32</v>
      </c>
      <c r="H2412" s="5" t="str">
        <f t="shared" si="559"/>
        <v>420008</v>
      </c>
      <c r="I2412" s="78" t="s">
        <v>371</v>
      </c>
      <c r="J2412" s="78" t="s">
        <v>589</v>
      </c>
    </row>
    <row r="2413" spans="1:10" ht="15.75" x14ac:dyDescent="0.25">
      <c r="A2413" s="29" t="str">
        <f>'BoR4 Rollup'!A2413</f>
        <v>Total Other Charges</v>
      </c>
      <c r="B2413" s="121">
        <f>B2412+B2411+B2410+B2409</f>
        <v>0</v>
      </c>
      <c r="C2413" s="121">
        <f t="shared" ref="C2413:D2413" si="563">C2412+C2411+C2410+C2409</f>
        <v>0</v>
      </c>
      <c r="D2413" s="121">
        <f t="shared" si="563"/>
        <v>0</v>
      </c>
      <c r="E2413" s="34">
        <f t="shared" si="560"/>
        <v>0</v>
      </c>
      <c r="F2413" s="35"/>
      <c r="G2413" s="5" t="s">
        <v>8</v>
      </c>
      <c r="H2413" s="5" t="str">
        <f t="shared" si="559"/>
        <v>420008</v>
      </c>
      <c r="I2413" s="78" t="s">
        <v>371</v>
      </c>
    </row>
    <row r="2414" spans="1:10" x14ac:dyDescent="0.2">
      <c r="A2414" s="26" t="str">
        <f>'BoR4 Rollup'!A2414</f>
        <v xml:space="preserve"> General Acquisitions</v>
      </c>
      <c r="B2414" s="115"/>
      <c r="C2414" s="115"/>
      <c r="D2414" s="115"/>
      <c r="E2414" s="28">
        <f t="shared" si="560"/>
        <v>0</v>
      </c>
      <c r="F2414" s="25"/>
      <c r="G2414" s="5" t="s">
        <v>32</v>
      </c>
      <c r="H2414" s="5" t="str">
        <f t="shared" si="559"/>
        <v>420008</v>
      </c>
      <c r="I2414" s="78" t="s">
        <v>371</v>
      </c>
      <c r="J2414" s="78" t="s">
        <v>590</v>
      </c>
    </row>
    <row r="2415" spans="1:10" x14ac:dyDescent="0.2">
      <c r="A2415" s="26" t="str">
        <f>'BoR4 Rollup'!A2415</f>
        <v xml:space="preserve"> Library Acquisitions</v>
      </c>
      <c r="B2415" s="115"/>
      <c r="C2415" s="115"/>
      <c r="D2415" s="115"/>
      <c r="E2415" s="28">
        <f t="shared" si="560"/>
        <v>0</v>
      </c>
      <c r="F2415" s="25"/>
      <c r="G2415" s="5" t="s">
        <v>32</v>
      </c>
      <c r="H2415" s="5" t="str">
        <f t="shared" si="559"/>
        <v>420008</v>
      </c>
      <c r="I2415" s="78" t="s">
        <v>371</v>
      </c>
      <c r="J2415" s="78" t="s">
        <v>590</v>
      </c>
    </row>
    <row r="2416" spans="1:10" x14ac:dyDescent="0.2">
      <c r="A2416" s="26" t="str">
        <f>'BoR4 Rollup'!A2416</f>
        <v xml:space="preserve"> Major Repairs</v>
      </c>
      <c r="B2416" s="115"/>
      <c r="C2416" s="115"/>
      <c r="D2416" s="115"/>
      <c r="E2416" s="28">
        <f t="shared" si="560"/>
        <v>0</v>
      </c>
      <c r="F2416" s="25"/>
      <c r="G2416" s="5" t="s">
        <v>32</v>
      </c>
      <c r="H2416" s="5" t="str">
        <f t="shared" si="559"/>
        <v>420008</v>
      </c>
      <c r="I2416" s="78" t="s">
        <v>371</v>
      </c>
    </row>
    <row r="2417" spans="1:10" ht="15.75" x14ac:dyDescent="0.25">
      <c r="A2417" s="29" t="str">
        <f>'BoR4 Rollup'!A2417</f>
        <v>Total Acquisitions and Major Repairs</v>
      </c>
      <c r="B2417" s="121">
        <f>B2416+B2415+B2414</f>
        <v>0</v>
      </c>
      <c r="C2417" s="121">
        <f t="shared" ref="C2417:D2417" si="564">C2416+C2415+C2414</f>
        <v>0</v>
      </c>
      <c r="D2417" s="121">
        <f t="shared" si="564"/>
        <v>0</v>
      </c>
      <c r="E2417" s="34">
        <f t="shared" si="560"/>
        <v>0</v>
      </c>
      <c r="F2417" s="35"/>
      <c r="G2417" s="5" t="s">
        <v>8</v>
      </c>
      <c r="H2417" s="5" t="str">
        <f t="shared" si="559"/>
        <v>420008</v>
      </c>
      <c r="I2417" s="78" t="s">
        <v>371</v>
      </c>
    </row>
    <row r="2418" spans="1:10" ht="15.75" x14ac:dyDescent="0.25">
      <c r="A2418" s="29" t="str">
        <f>'BoR4 Rollup'!A2418</f>
        <v>Function Total</v>
      </c>
      <c r="B2418" s="118">
        <f>B2417+B2413+B2408+B2404</f>
        <v>57412</v>
      </c>
      <c r="C2418" s="118">
        <f t="shared" ref="C2418:D2418" si="565">C2417+C2413+C2408+C2404</f>
        <v>57879</v>
      </c>
      <c r="D2418" s="118">
        <f t="shared" si="565"/>
        <v>90903</v>
      </c>
      <c r="E2418" s="46">
        <f t="shared" si="560"/>
        <v>33024</v>
      </c>
      <c r="F2418" s="32"/>
      <c r="G2418" s="5" t="s">
        <v>8</v>
      </c>
      <c r="H2418" s="5" t="str">
        <f>RIGHT($A$2400,6)</f>
        <v>420008</v>
      </c>
      <c r="I2418" s="78" t="s">
        <v>371</v>
      </c>
    </row>
    <row r="2419" spans="1:10" ht="15.75" x14ac:dyDescent="0.25">
      <c r="A2419" s="124" t="str">
        <f>'BoR4 Rollup'!A2419</f>
        <v>Function:  Academic Support</v>
      </c>
      <c r="B2419" s="125"/>
      <c r="C2419" s="126"/>
      <c r="D2419" s="126"/>
      <c r="E2419" s="128"/>
      <c r="F2419" s="4"/>
      <c r="G2419" s="5" t="s">
        <v>45</v>
      </c>
      <c r="H2419" s="5" t="str">
        <f t="shared" ref="H2419:H2438" si="566">RIGHT($A$2421,6)</f>
        <v>420011</v>
      </c>
      <c r="I2419" s="78" t="s">
        <v>374</v>
      </c>
    </row>
    <row r="2420" spans="1:10" ht="15.75" x14ac:dyDescent="0.25">
      <c r="A2420" s="129" t="str">
        <f>'BoR4 Rollup'!A2420</f>
        <v>Orgn:  LCTCS Online</v>
      </c>
      <c r="B2420" s="130" t="str">
        <f>+'BoR4 Rollup'!B2420</f>
        <v>Actual</v>
      </c>
      <c r="C2420" s="130" t="str">
        <f>+'BoR4 Rollup'!C2420</f>
        <v>Budgeted</v>
      </c>
      <c r="D2420" s="130" t="str">
        <f>+'BoR4 Rollup'!D2420</f>
        <v>Budgeted</v>
      </c>
      <c r="E2420" s="132" t="str">
        <f>'BoR4 Rollup'!E2399</f>
        <v>2022-2023 +/-</v>
      </c>
      <c r="F2420" s="44"/>
      <c r="G2420" s="5" t="s">
        <v>45</v>
      </c>
      <c r="H2420" s="5" t="str">
        <f t="shared" si="566"/>
        <v>420011</v>
      </c>
      <c r="I2420" s="78" t="s">
        <v>374</v>
      </c>
    </row>
    <row r="2421" spans="1:10" ht="15.75" x14ac:dyDescent="0.25">
      <c r="A2421" s="133" t="str">
        <f>'BoR4 Rollup'!A2421</f>
        <v>Organization ID:  420011</v>
      </c>
      <c r="B2421" s="134" t="str">
        <f>'BoR4 Rollup'!$B$6</f>
        <v>2022-2023</v>
      </c>
      <c r="C2421" s="134" t="str">
        <f>'BoR4 Rollup'!$C$6</f>
        <v>2022-2023</v>
      </c>
      <c r="D2421" s="134" t="str">
        <f>'BoR4 Rollup'!$D$6</f>
        <v>2023-2024</v>
      </c>
      <c r="E2421" s="136" t="str">
        <f>'BoR4 Rollup'!$E$6</f>
        <v>2023-2024</v>
      </c>
      <c r="F2421" s="44"/>
      <c r="G2421" s="5" t="s">
        <v>45</v>
      </c>
      <c r="H2421" s="5" t="str">
        <f t="shared" si="566"/>
        <v>420011</v>
      </c>
      <c r="I2421" s="78" t="s">
        <v>374</v>
      </c>
    </row>
    <row r="2422" spans="1:10" x14ac:dyDescent="0.2">
      <c r="A2422" s="26" t="str">
        <f>'BoR4 Rollup'!A2422</f>
        <v xml:space="preserve">  Salaries</v>
      </c>
      <c r="B2422" s="115"/>
      <c r="C2422" s="115"/>
      <c r="D2422" s="115"/>
      <c r="E2422" s="28">
        <f t="shared" ref="E2422:E2439" si="567">+D2422-C2422</f>
        <v>0</v>
      </c>
      <c r="F2422" s="25"/>
      <c r="G2422" s="5" t="s">
        <v>45</v>
      </c>
      <c r="H2422" s="5" t="str">
        <f t="shared" si="566"/>
        <v>420011</v>
      </c>
      <c r="I2422" s="78" t="s">
        <v>374</v>
      </c>
      <c r="J2422" s="78" t="s">
        <v>582</v>
      </c>
    </row>
    <row r="2423" spans="1:10" x14ac:dyDescent="0.2">
      <c r="A2423" s="26" t="str">
        <f>'BoR4 Rollup'!A2423</f>
        <v xml:space="preserve">  Other Compensation</v>
      </c>
      <c r="B2423" s="115"/>
      <c r="C2423" s="115"/>
      <c r="D2423" s="115"/>
      <c r="E2423" s="28">
        <f t="shared" si="567"/>
        <v>0</v>
      </c>
      <c r="F2423" s="25"/>
      <c r="G2423" s="5" t="s">
        <v>45</v>
      </c>
      <c r="H2423" s="5" t="str">
        <f t="shared" si="566"/>
        <v>420011</v>
      </c>
      <c r="I2423" s="78" t="s">
        <v>374</v>
      </c>
    </row>
    <row r="2424" spans="1:10" x14ac:dyDescent="0.2">
      <c r="A2424" s="26" t="str">
        <f>'BoR4 Rollup'!A2424</f>
        <v xml:space="preserve">  Related Benefits</v>
      </c>
      <c r="B2424" s="115"/>
      <c r="C2424" s="115"/>
      <c r="D2424" s="153"/>
      <c r="E2424" s="28">
        <f t="shared" si="567"/>
        <v>0</v>
      </c>
      <c r="F2424" s="25"/>
      <c r="G2424" s="5" t="s">
        <v>45</v>
      </c>
      <c r="H2424" s="5" t="str">
        <f t="shared" si="566"/>
        <v>420011</v>
      </c>
      <c r="I2424" s="78" t="s">
        <v>374</v>
      </c>
      <c r="J2424" s="78" t="s">
        <v>583</v>
      </c>
    </row>
    <row r="2425" spans="1:10" ht="15.75" x14ac:dyDescent="0.25">
      <c r="A2425" s="29" t="str">
        <f>'BoR4 Rollup'!A2425</f>
        <v>Total Personal Services</v>
      </c>
      <c r="B2425" s="118">
        <f>B2424+B2423+B2422</f>
        <v>0</v>
      </c>
      <c r="C2425" s="118">
        <f>C2424+C2423+C2422</f>
        <v>0</v>
      </c>
      <c r="D2425" s="118">
        <f>D2424+D2423+D2422</f>
        <v>0</v>
      </c>
      <c r="E2425" s="31">
        <f t="shared" si="567"/>
        <v>0</v>
      </c>
      <c r="F2425" s="32"/>
      <c r="G2425" s="5" t="s">
        <v>45</v>
      </c>
      <c r="H2425" s="5" t="str">
        <f t="shared" si="566"/>
        <v>420011</v>
      </c>
      <c r="I2425" s="78" t="s">
        <v>374</v>
      </c>
    </row>
    <row r="2426" spans="1:10" x14ac:dyDescent="0.2">
      <c r="A2426" s="26" t="str">
        <f>'BoR4 Rollup'!A2426</f>
        <v xml:space="preserve"> Travel</v>
      </c>
      <c r="B2426" s="115"/>
      <c r="C2426" s="115"/>
      <c r="D2426" s="115"/>
      <c r="E2426" s="28">
        <f t="shared" si="567"/>
        <v>0</v>
      </c>
      <c r="F2426" s="25"/>
      <c r="G2426" s="5" t="s">
        <v>45</v>
      </c>
      <c r="H2426" s="5" t="str">
        <f t="shared" si="566"/>
        <v>420011</v>
      </c>
      <c r="I2426" s="78" t="s">
        <v>374</v>
      </c>
      <c r="J2426" s="78" t="s">
        <v>584</v>
      </c>
    </row>
    <row r="2427" spans="1:10" x14ac:dyDescent="0.2">
      <c r="A2427" s="26" t="str">
        <f>'BoR4 Rollup'!A2427</f>
        <v xml:space="preserve"> Operating Services</v>
      </c>
      <c r="B2427" s="115"/>
      <c r="C2427" s="115"/>
      <c r="D2427" s="115"/>
      <c r="E2427" s="28">
        <f t="shared" si="567"/>
        <v>0</v>
      </c>
      <c r="F2427" s="25"/>
      <c r="G2427" s="5" t="s">
        <v>45</v>
      </c>
      <c r="H2427" s="5" t="str">
        <f t="shared" si="566"/>
        <v>420011</v>
      </c>
      <c r="I2427" s="78" t="s">
        <v>374</v>
      </c>
      <c r="J2427" s="78" t="s">
        <v>585</v>
      </c>
    </row>
    <row r="2428" spans="1:10" x14ac:dyDescent="0.2">
      <c r="A2428" s="26" t="str">
        <f>'BoR4 Rollup'!A2428</f>
        <v xml:space="preserve"> Supplies</v>
      </c>
      <c r="B2428" s="115"/>
      <c r="C2428" s="115"/>
      <c r="D2428" s="115"/>
      <c r="E2428" s="28">
        <f t="shared" si="567"/>
        <v>0</v>
      </c>
      <c r="F2428" s="25"/>
      <c r="G2428" s="5" t="s">
        <v>45</v>
      </c>
      <c r="H2428" s="5" t="str">
        <f t="shared" si="566"/>
        <v>420011</v>
      </c>
      <c r="I2428" s="78" t="s">
        <v>374</v>
      </c>
      <c r="J2428" s="78" t="s">
        <v>586</v>
      </c>
    </row>
    <row r="2429" spans="1:10" ht="15.75" x14ac:dyDescent="0.25">
      <c r="A2429" s="29" t="str">
        <f>'BoR4 Rollup'!A2429</f>
        <v>Total Operating Expenses</v>
      </c>
      <c r="B2429" s="121">
        <f>B2428+B2427+B2426</f>
        <v>0</v>
      </c>
      <c r="C2429" s="121">
        <f>C2428+C2427+C2426</f>
        <v>0</v>
      </c>
      <c r="D2429" s="121">
        <f>D2428+D2427+D2426</f>
        <v>0</v>
      </c>
      <c r="E2429" s="34">
        <f t="shared" si="567"/>
        <v>0</v>
      </c>
      <c r="F2429" s="35"/>
      <c r="G2429" s="5" t="s">
        <v>45</v>
      </c>
      <c r="H2429" s="5" t="str">
        <f t="shared" si="566"/>
        <v>420011</v>
      </c>
      <c r="I2429" s="78" t="s">
        <v>374</v>
      </c>
    </row>
    <row r="2430" spans="1:10" x14ac:dyDescent="0.2">
      <c r="A2430" s="26" t="str">
        <f>'BoR4 Rollup'!A2430</f>
        <v xml:space="preserve"> Professional Services</v>
      </c>
      <c r="B2430" s="115"/>
      <c r="C2430" s="115"/>
      <c r="D2430" s="115"/>
      <c r="E2430" s="28">
        <f t="shared" si="567"/>
        <v>0</v>
      </c>
      <c r="F2430" s="25"/>
      <c r="G2430" s="5" t="s">
        <v>45</v>
      </c>
      <c r="H2430" s="5" t="str">
        <f t="shared" si="566"/>
        <v>420011</v>
      </c>
      <c r="I2430" s="78" t="s">
        <v>374</v>
      </c>
      <c r="J2430" s="78" t="s">
        <v>587</v>
      </c>
    </row>
    <row r="2431" spans="1:10" x14ac:dyDescent="0.2">
      <c r="A2431" s="26" t="str">
        <f>'BoR4 Rollup'!A2431</f>
        <v xml:space="preserve"> Other Charges</v>
      </c>
      <c r="B2431" s="115"/>
      <c r="C2431" s="115"/>
      <c r="D2431" s="115"/>
      <c r="E2431" s="28">
        <f t="shared" si="567"/>
        <v>0</v>
      </c>
      <c r="F2431" s="25"/>
      <c r="G2431" s="5" t="s">
        <v>45</v>
      </c>
      <c r="H2431" s="5" t="str">
        <f t="shared" si="566"/>
        <v>420011</v>
      </c>
      <c r="I2431" s="78" t="s">
        <v>374</v>
      </c>
      <c r="J2431" s="78" t="s">
        <v>588</v>
      </c>
    </row>
    <row r="2432" spans="1:10" x14ac:dyDescent="0.2">
      <c r="A2432" s="26" t="str">
        <f>'BoR4 Rollup'!A2432</f>
        <v xml:space="preserve"> Debt Services</v>
      </c>
      <c r="B2432" s="115"/>
      <c r="C2432" s="115"/>
      <c r="D2432" s="115"/>
      <c r="E2432" s="28">
        <f t="shared" si="567"/>
        <v>0</v>
      </c>
      <c r="F2432" s="25"/>
      <c r="G2432" s="5" t="s">
        <v>45</v>
      </c>
      <c r="H2432" s="5" t="str">
        <f t="shared" si="566"/>
        <v>420011</v>
      </c>
      <c r="I2432" s="78" t="s">
        <v>374</v>
      </c>
    </row>
    <row r="2433" spans="1:10" x14ac:dyDescent="0.2">
      <c r="A2433" s="26" t="str">
        <f>'BoR4 Rollup'!A2433</f>
        <v xml:space="preserve"> Interagency Transfers</v>
      </c>
      <c r="B2433" s="115"/>
      <c r="C2433" s="115"/>
      <c r="D2433" s="115"/>
      <c r="E2433" s="28">
        <f t="shared" si="567"/>
        <v>0</v>
      </c>
      <c r="F2433" s="25"/>
      <c r="G2433" s="5" t="s">
        <v>45</v>
      </c>
      <c r="H2433" s="5" t="str">
        <f t="shared" si="566"/>
        <v>420011</v>
      </c>
      <c r="I2433" s="78" t="s">
        <v>374</v>
      </c>
      <c r="J2433" s="78" t="s">
        <v>589</v>
      </c>
    </row>
    <row r="2434" spans="1:10" ht="15.75" x14ac:dyDescent="0.25">
      <c r="A2434" s="29" t="str">
        <f>'BoR4 Rollup'!A2434</f>
        <v>Total Other Charges</v>
      </c>
      <c r="B2434" s="121">
        <f>B2433+B2432+B2431+B2430</f>
        <v>0</v>
      </c>
      <c r="C2434" s="121">
        <f>C2433+C2432+C2431+C2430</f>
        <v>0</v>
      </c>
      <c r="D2434" s="121">
        <f>D2433+D2432+D2431+D2430</f>
        <v>0</v>
      </c>
      <c r="E2434" s="34">
        <f t="shared" si="567"/>
        <v>0</v>
      </c>
      <c r="F2434" s="35"/>
      <c r="G2434" s="5" t="s">
        <v>45</v>
      </c>
      <c r="H2434" s="5" t="str">
        <f t="shared" si="566"/>
        <v>420011</v>
      </c>
      <c r="I2434" s="78" t="s">
        <v>374</v>
      </c>
    </row>
    <row r="2435" spans="1:10" x14ac:dyDescent="0.2">
      <c r="A2435" s="26" t="str">
        <f>'BoR4 Rollup'!A2435</f>
        <v xml:space="preserve"> General Acquisitions</v>
      </c>
      <c r="B2435" s="115"/>
      <c r="C2435" s="115"/>
      <c r="D2435" s="115"/>
      <c r="E2435" s="28">
        <f t="shared" si="567"/>
        <v>0</v>
      </c>
      <c r="F2435" s="25"/>
      <c r="G2435" s="5" t="s">
        <v>45</v>
      </c>
      <c r="H2435" s="5" t="str">
        <f t="shared" si="566"/>
        <v>420011</v>
      </c>
      <c r="I2435" s="78" t="s">
        <v>374</v>
      </c>
      <c r="J2435" s="78" t="s">
        <v>590</v>
      </c>
    </row>
    <row r="2436" spans="1:10" x14ac:dyDescent="0.2">
      <c r="A2436" s="26" t="str">
        <f>'BoR4 Rollup'!A2436</f>
        <v xml:space="preserve"> Library Acquisitions</v>
      </c>
      <c r="B2436" s="115"/>
      <c r="C2436" s="115"/>
      <c r="D2436" s="115"/>
      <c r="E2436" s="28">
        <f t="shared" si="567"/>
        <v>0</v>
      </c>
      <c r="F2436" s="25"/>
      <c r="G2436" s="5" t="s">
        <v>45</v>
      </c>
      <c r="H2436" s="5" t="str">
        <f t="shared" si="566"/>
        <v>420011</v>
      </c>
      <c r="I2436" s="78" t="s">
        <v>374</v>
      </c>
      <c r="J2436" s="78" t="s">
        <v>590</v>
      </c>
    </row>
    <row r="2437" spans="1:10" x14ac:dyDescent="0.2">
      <c r="A2437" s="26" t="str">
        <f>'BoR4 Rollup'!A2437</f>
        <v xml:space="preserve"> Major Repairs</v>
      </c>
      <c r="B2437" s="115"/>
      <c r="C2437" s="115"/>
      <c r="D2437" s="115"/>
      <c r="E2437" s="28">
        <f t="shared" si="567"/>
        <v>0</v>
      </c>
      <c r="F2437" s="25"/>
      <c r="G2437" s="5" t="s">
        <v>45</v>
      </c>
      <c r="H2437" s="5" t="str">
        <f t="shared" si="566"/>
        <v>420011</v>
      </c>
      <c r="I2437" s="78" t="s">
        <v>374</v>
      </c>
    </row>
    <row r="2438" spans="1:10" ht="15.75" x14ac:dyDescent="0.25">
      <c r="A2438" s="29" t="str">
        <f>'BoR4 Rollup'!A2438</f>
        <v>Total Acquisitions and Major Repairs</v>
      </c>
      <c r="B2438" s="121">
        <f>B2437+B2436+B2435</f>
        <v>0</v>
      </c>
      <c r="C2438" s="121">
        <f>C2437+C2436+C2435</f>
        <v>0</v>
      </c>
      <c r="D2438" s="121">
        <f>D2437+D2436+D2435</f>
        <v>0</v>
      </c>
      <c r="E2438" s="34">
        <f t="shared" si="567"/>
        <v>0</v>
      </c>
      <c r="F2438" s="35"/>
      <c r="G2438" s="5" t="s">
        <v>45</v>
      </c>
      <c r="H2438" s="5" t="str">
        <f t="shared" si="566"/>
        <v>420011</v>
      </c>
      <c r="I2438" s="78" t="s">
        <v>374</v>
      </c>
    </row>
    <row r="2439" spans="1:10" ht="15.75" x14ac:dyDescent="0.25">
      <c r="A2439" s="29" t="str">
        <f>'BoR4 Rollup'!A2439</f>
        <v>Function Total</v>
      </c>
      <c r="B2439" s="118">
        <f>B2438+B2434+B2429+B2425</f>
        <v>0</v>
      </c>
      <c r="C2439" s="118">
        <f>C2438+C2434+C2429+C2425</f>
        <v>0</v>
      </c>
      <c r="D2439" s="118">
        <f>D2438+D2434+D2429+D2425</f>
        <v>0</v>
      </c>
      <c r="E2439" s="46">
        <f t="shared" si="567"/>
        <v>0</v>
      </c>
      <c r="F2439" s="32"/>
      <c r="G2439" s="5" t="s">
        <v>45</v>
      </c>
      <c r="H2439" s="5" t="str">
        <f>RIGHT($A$2421,6)</f>
        <v>420011</v>
      </c>
      <c r="I2439" s="78" t="s">
        <v>374</v>
      </c>
    </row>
    <row r="2440" spans="1:10" ht="15.75" x14ac:dyDescent="0.25">
      <c r="A2440" s="124" t="str">
        <f>'BoR4 Rollup'!A2440</f>
        <v>Function:  Academic Support</v>
      </c>
      <c r="B2440" s="125"/>
      <c r="C2440" s="126"/>
      <c r="D2440" s="126"/>
      <c r="E2440" s="128"/>
      <c r="F2440" s="4"/>
      <c r="G2440" s="5" t="s">
        <v>32</v>
      </c>
      <c r="H2440" s="5" t="str">
        <f t="shared" ref="H2440:H2459" si="568">RIGHT($A$2442,6)</f>
        <v>420015</v>
      </c>
      <c r="I2440" s="78" t="s">
        <v>377</v>
      </c>
    </row>
    <row r="2441" spans="1:10" ht="15.75" x14ac:dyDescent="0.25">
      <c r="A2441" s="129" t="str">
        <f>'BoR4 Rollup'!A2441</f>
        <v>Orgn:  Academic Administration</v>
      </c>
      <c r="B2441" s="130" t="str">
        <f>+'BoR4 Rollup'!B2441</f>
        <v>Actual</v>
      </c>
      <c r="C2441" s="130" t="str">
        <f>+'BoR4 Rollup'!C2441</f>
        <v>Budgeted</v>
      </c>
      <c r="D2441" s="130" t="str">
        <f>+'BoR4 Rollup'!D2441</f>
        <v>Budgeted</v>
      </c>
      <c r="E2441" s="132" t="str">
        <f>'BoR4 Rollup'!E2420</f>
        <v>2022-2023 +/-</v>
      </c>
      <c r="F2441" s="18"/>
      <c r="G2441" s="5" t="s">
        <v>32</v>
      </c>
      <c r="H2441" s="5" t="str">
        <f t="shared" si="568"/>
        <v>420015</v>
      </c>
      <c r="I2441" s="78" t="s">
        <v>377</v>
      </c>
    </row>
    <row r="2442" spans="1:10" ht="15.75" x14ac:dyDescent="0.25">
      <c r="A2442" s="133" t="str">
        <f>'BoR4 Rollup'!A2442</f>
        <v>Organization ID:  420015</v>
      </c>
      <c r="B2442" s="134" t="str">
        <f>'BoR4 Rollup'!$B$6</f>
        <v>2022-2023</v>
      </c>
      <c r="C2442" s="134" t="str">
        <f>'BoR4 Rollup'!$C$6</f>
        <v>2022-2023</v>
      </c>
      <c r="D2442" s="134" t="str">
        <f>'BoR4 Rollup'!$D$6</f>
        <v>2023-2024</v>
      </c>
      <c r="E2442" s="136" t="str">
        <f>'BoR4 Rollup'!$E$6</f>
        <v>2023-2024</v>
      </c>
      <c r="F2442" s="18"/>
      <c r="G2442" s="5" t="s">
        <v>32</v>
      </c>
      <c r="H2442" s="5" t="str">
        <f t="shared" si="568"/>
        <v>420015</v>
      </c>
      <c r="I2442" s="78" t="s">
        <v>377</v>
      </c>
    </row>
    <row r="2443" spans="1:10" x14ac:dyDescent="0.2">
      <c r="A2443" s="26" t="str">
        <f>'BoR4 Rollup'!A2443</f>
        <v xml:space="preserve">  Salaries</v>
      </c>
      <c r="B2443" s="115"/>
      <c r="C2443" s="115"/>
      <c r="D2443" s="115">
        <v>17000</v>
      </c>
      <c r="E2443" s="28">
        <f t="shared" ref="E2443:E2460" si="569">+D2443-C2443</f>
        <v>17000</v>
      </c>
      <c r="F2443" s="25"/>
      <c r="G2443" s="5" t="s">
        <v>32</v>
      </c>
      <c r="H2443" s="5" t="str">
        <f t="shared" si="568"/>
        <v>420015</v>
      </c>
      <c r="I2443" s="78" t="s">
        <v>377</v>
      </c>
      <c r="J2443" s="78" t="s">
        <v>582</v>
      </c>
    </row>
    <row r="2444" spans="1:10" x14ac:dyDescent="0.2">
      <c r="A2444" s="26" t="str">
        <f>'BoR4 Rollup'!A2444</f>
        <v xml:space="preserve">  Other Compensation</v>
      </c>
      <c r="B2444" s="115"/>
      <c r="C2444" s="115"/>
      <c r="D2444" s="115"/>
      <c r="E2444" s="28">
        <f t="shared" si="569"/>
        <v>0</v>
      </c>
      <c r="F2444" s="25"/>
      <c r="G2444" s="5" t="s">
        <v>32</v>
      </c>
      <c r="H2444" s="5" t="str">
        <f t="shared" si="568"/>
        <v>420015</v>
      </c>
      <c r="I2444" s="78" t="s">
        <v>377</v>
      </c>
    </row>
    <row r="2445" spans="1:10" x14ac:dyDescent="0.2">
      <c r="A2445" s="26" t="str">
        <f>'BoR4 Rollup'!A2445</f>
        <v xml:space="preserve">  Related Benefits</v>
      </c>
      <c r="B2445" s="115"/>
      <c r="C2445" s="115"/>
      <c r="D2445" s="153">
        <v>17144</v>
      </c>
      <c r="E2445" s="28">
        <f t="shared" si="569"/>
        <v>17144</v>
      </c>
      <c r="F2445" s="25"/>
      <c r="G2445" s="5" t="s">
        <v>32</v>
      </c>
      <c r="H2445" s="5" t="str">
        <f t="shared" si="568"/>
        <v>420015</v>
      </c>
      <c r="I2445" s="78" t="s">
        <v>377</v>
      </c>
      <c r="J2445" s="78" t="s">
        <v>583</v>
      </c>
    </row>
    <row r="2446" spans="1:10" ht="15.75" x14ac:dyDescent="0.25">
      <c r="A2446" s="29" t="str">
        <f>'BoR4 Rollup'!A2446</f>
        <v>Total Personal Services</v>
      </c>
      <c r="B2446" s="118">
        <f>B2445+B2444+B2443</f>
        <v>0</v>
      </c>
      <c r="C2446" s="118">
        <f t="shared" ref="C2446:D2446" si="570">C2445+C2444+C2443</f>
        <v>0</v>
      </c>
      <c r="D2446" s="118">
        <f t="shared" si="570"/>
        <v>34144</v>
      </c>
      <c r="E2446" s="31">
        <f t="shared" si="569"/>
        <v>34144</v>
      </c>
      <c r="F2446" s="32"/>
      <c r="G2446" s="5" t="s">
        <v>8</v>
      </c>
      <c r="H2446" s="5" t="str">
        <f t="shared" si="568"/>
        <v>420015</v>
      </c>
      <c r="I2446" s="78" t="s">
        <v>377</v>
      </c>
    </row>
    <row r="2447" spans="1:10" x14ac:dyDescent="0.2">
      <c r="A2447" s="26" t="str">
        <f>'BoR4 Rollup'!A2447</f>
        <v xml:space="preserve"> Travel</v>
      </c>
      <c r="B2447" s="115"/>
      <c r="C2447" s="115"/>
      <c r="D2447" s="115"/>
      <c r="E2447" s="28">
        <f t="shared" si="569"/>
        <v>0</v>
      </c>
      <c r="F2447" s="25"/>
      <c r="G2447" s="5" t="s">
        <v>32</v>
      </c>
      <c r="H2447" s="5" t="str">
        <f t="shared" si="568"/>
        <v>420015</v>
      </c>
      <c r="I2447" s="78" t="s">
        <v>377</v>
      </c>
      <c r="J2447" s="78" t="s">
        <v>584</v>
      </c>
    </row>
    <row r="2448" spans="1:10" x14ac:dyDescent="0.2">
      <c r="A2448" s="26" t="str">
        <f>'BoR4 Rollup'!A2448</f>
        <v xml:space="preserve"> Operating Services</v>
      </c>
      <c r="B2448" s="115">
        <v>6859</v>
      </c>
      <c r="C2448" s="115">
        <v>7722</v>
      </c>
      <c r="D2448" s="115">
        <v>6859</v>
      </c>
      <c r="E2448" s="28">
        <f t="shared" si="569"/>
        <v>-863</v>
      </c>
      <c r="F2448" s="25"/>
      <c r="G2448" s="5" t="s">
        <v>32</v>
      </c>
      <c r="H2448" s="5" t="str">
        <f t="shared" si="568"/>
        <v>420015</v>
      </c>
      <c r="I2448" s="78" t="s">
        <v>377</v>
      </c>
      <c r="J2448" s="78" t="s">
        <v>585</v>
      </c>
    </row>
    <row r="2449" spans="1:10" x14ac:dyDescent="0.2">
      <c r="A2449" s="26" t="str">
        <f>'BoR4 Rollup'!A2449</f>
        <v xml:space="preserve"> Supplies</v>
      </c>
      <c r="B2449" s="115">
        <v>862</v>
      </c>
      <c r="C2449" s="115">
        <v>862</v>
      </c>
      <c r="D2449" s="115">
        <v>862</v>
      </c>
      <c r="E2449" s="28">
        <f t="shared" si="569"/>
        <v>0</v>
      </c>
      <c r="F2449" s="25"/>
      <c r="G2449" s="5" t="s">
        <v>32</v>
      </c>
      <c r="H2449" s="5" t="str">
        <f t="shared" si="568"/>
        <v>420015</v>
      </c>
      <c r="I2449" s="78" t="s">
        <v>377</v>
      </c>
      <c r="J2449" s="78" t="s">
        <v>586</v>
      </c>
    </row>
    <row r="2450" spans="1:10" ht="15.75" x14ac:dyDescent="0.25">
      <c r="A2450" s="29" t="str">
        <f>'BoR4 Rollup'!A2450</f>
        <v>Total Operating Expenses</v>
      </c>
      <c r="B2450" s="121">
        <f>B2449+B2448+B2447</f>
        <v>7721</v>
      </c>
      <c r="C2450" s="121">
        <f t="shared" ref="C2450:D2450" si="571">C2449+C2448+C2447</f>
        <v>8584</v>
      </c>
      <c r="D2450" s="121">
        <f t="shared" si="571"/>
        <v>7721</v>
      </c>
      <c r="E2450" s="34">
        <f t="shared" si="569"/>
        <v>-863</v>
      </c>
      <c r="F2450" s="35"/>
      <c r="G2450" s="5" t="s">
        <v>8</v>
      </c>
      <c r="H2450" s="5" t="str">
        <f t="shared" si="568"/>
        <v>420015</v>
      </c>
      <c r="I2450" s="78" t="s">
        <v>377</v>
      </c>
    </row>
    <row r="2451" spans="1:10" x14ac:dyDescent="0.2">
      <c r="A2451" s="26" t="str">
        <f>'BoR4 Rollup'!A2451</f>
        <v xml:space="preserve"> Professional Services</v>
      </c>
      <c r="B2451" s="115"/>
      <c r="C2451" s="115"/>
      <c r="D2451" s="115"/>
      <c r="E2451" s="28">
        <f t="shared" si="569"/>
        <v>0</v>
      </c>
      <c r="F2451" s="25"/>
      <c r="G2451" s="5" t="s">
        <v>32</v>
      </c>
      <c r="H2451" s="5" t="str">
        <f t="shared" si="568"/>
        <v>420015</v>
      </c>
      <c r="I2451" s="78" t="s">
        <v>377</v>
      </c>
      <c r="J2451" s="78" t="s">
        <v>587</v>
      </c>
    </row>
    <row r="2452" spans="1:10" x14ac:dyDescent="0.2">
      <c r="A2452" s="26" t="str">
        <f>'BoR4 Rollup'!A2452</f>
        <v xml:space="preserve"> Other Charges</v>
      </c>
      <c r="B2452" s="115"/>
      <c r="C2452" s="115"/>
      <c r="D2452" s="115"/>
      <c r="E2452" s="28">
        <f t="shared" si="569"/>
        <v>0</v>
      </c>
      <c r="F2452" s="25"/>
      <c r="G2452" s="5" t="s">
        <v>32</v>
      </c>
      <c r="H2452" s="5" t="str">
        <f t="shared" si="568"/>
        <v>420015</v>
      </c>
      <c r="I2452" s="78" t="s">
        <v>377</v>
      </c>
      <c r="J2452" s="78" t="s">
        <v>588</v>
      </c>
    </row>
    <row r="2453" spans="1:10" x14ac:dyDescent="0.2">
      <c r="A2453" s="26" t="str">
        <f>'BoR4 Rollup'!A2453</f>
        <v xml:space="preserve"> Debt Services</v>
      </c>
      <c r="B2453" s="115"/>
      <c r="C2453" s="115"/>
      <c r="D2453" s="115"/>
      <c r="E2453" s="28">
        <f t="shared" si="569"/>
        <v>0</v>
      </c>
      <c r="F2453" s="25"/>
      <c r="G2453" s="5" t="s">
        <v>32</v>
      </c>
      <c r="H2453" s="5" t="str">
        <f t="shared" si="568"/>
        <v>420015</v>
      </c>
      <c r="I2453" s="78" t="s">
        <v>377</v>
      </c>
    </row>
    <row r="2454" spans="1:10" x14ac:dyDescent="0.2">
      <c r="A2454" s="26" t="str">
        <f>'BoR4 Rollup'!A2454</f>
        <v xml:space="preserve"> Interagency Transfers</v>
      </c>
      <c r="B2454" s="115"/>
      <c r="C2454" s="115"/>
      <c r="D2454" s="115"/>
      <c r="E2454" s="28">
        <f t="shared" si="569"/>
        <v>0</v>
      </c>
      <c r="F2454" s="25"/>
      <c r="G2454" s="5" t="s">
        <v>32</v>
      </c>
      <c r="H2454" s="5" t="str">
        <f t="shared" si="568"/>
        <v>420015</v>
      </c>
      <c r="I2454" s="78" t="s">
        <v>377</v>
      </c>
      <c r="J2454" s="78" t="s">
        <v>589</v>
      </c>
    </row>
    <row r="2455" spans="1:10" ht="15.75" x14ac:dyDescent="0.25">
      <c r="A2455" s="29" t="str">
        <f>'BoR4 Rollup'!A2455</f>
        <v>Total Other Charges</v>
      </c>
      <c r="B2455" s="121">
        <f>B2454+B2453+B2452+B2451</f>
        <v>0</v>
      </c>
      <c r="C2455" s="121">
        <f t="shared" ref="C2455:D2455" si="572">C2454+C2453+C2452+C2451</f>
        <v>0</v>
      </c>
      <c r="D2455" s="121">
        <f t="shared" si="572"/>
        <v>0</v>
      </c>
      <c r="E2455" s="34">
        <f t="shared" si="569"/>
        <v>0</v>
      </c>
      <c r="F2455" s="35"/>
      <c r="G2455" s="5" t="s">
        <v>8</v>
      </c>
      <c r="H2455" s="5" t="str">
        <f t="shared" si="568"/>
        <v>420015</v>
      </c>
      <c r="I2455" s="78" t="s">
        <v>377</v>
      </c>
    </row>
    <row r="2456" spans="1:10" x14ac:dyDescent="0.2">
      <c r="A2456" s="26" t="str">
        <f>'BoR4 Rollup'!A2456</f>
        <v xml:space="preserve"> General Acquisitions</v>
      </c>
      <c r="B2456" s="115">
        <v>10129</v>
      </c>
      <c r="C2456" s="115">
        <f>10129+1</f>
        <v>10130</v>
      </c>
      <c r="D2456" s="115">
        <v>10129</v>
      </c>
      <c r="E2456" s="28">
        <f t="shared" si="569"/>
        <v>-1</v>
      </c>
      <c r="F2456" s="25"/>
      <c r="G2456" s="5" t="s">
        <v>32</v>
      </c>
      <c r="H2456" s="5" t="str">
        <f t="shared" si="568"/>
        <v>420015</v>
      </c>
      <c r="I2456" s="78" t="s">
        <v>377</v>
      </c>
      <c r="J2456" s="78" t="s">
        <v>590</v>
      </c>
    </row>
    <row r="2457" spans="1:10" x14ac:dyDescent="0.2">
      <c r="A2457" s="26" t="str">
        <f>'BoR4 Rollup'!A2457</f>
        <v xml:space="preserve"> Library Acquisitions</v>
      </c>
      <c r="B2457" s="115"/>
      <c r="C2457" s="115"/>
      <c r="D2457" s="115"/>
      <c r="E2457" s="28">
        <f t="shared" si="569"/>
        <v>0</v>
      </c>
      <c r="F2457" s="25"/>
      <c r="G2457" s="5" t="s">
        <v>32</v>
      </c>
      <c r="H2457" s="5" t="str">
        <f t="shared" si="568"/>
        <v>420015</v>
      </c>
      <c r="I2457" s="78" t="s">
        <v>377</v>
      </c>
      <c r="J2457" s="78" t="s">
        <v>590</v>
      </c>
    </row>
    <row r="2458" spans="1:10" x14ac:dyDescent="0.2">
      <c r="A2458" s="26" t="str">
        <f>'BoR4 Rollup'!A2458</f>
        <v xml:space="preserve"> Major Repairs</v>
      </c>
      <c r="B2458" s="115"/>
      <c r="C2458" s="115"/>
      <c r="D2458" s="115"/>
      <c r="E2458" s="28">
        <f t="shared" si="569"/>
        <v>0</v>
      </c>
      <c r="F2458" s="25"/>
      <c r="G2458" s="5" t="s">
        <v>32</v>
      </c>
      <c r="H2458" s="5" t="str">
        <f t="shared" si="568"/>
        <v>420015</v>
      </c>
      <c r="I2458" s="78" t="s">
        <v>377</v>
      </c>
    </row>
    <row r="2459" spans="1:10" ht="15.75" x14ac:dyDescent="0.25">
      <c r="A2459" s="29" t="str">
        <f>'BoR4 Rollup'!A2459</f>
        <v>Total Acquisitions and Major Repairs</v>
      </c>
      <c r="B2459" s="121">
        <f>B2458+B2457+B2456</f>
        <v>10129</v>
      </c>
      <c r="C2459" s="121">
        <f t="shared" ref="C2459:D2459" si="573">C2458+C2457+C2456</f>
        <v>10130</v>
      </c>
      <c r="D2459" s="121">
        <f t="shared" si="573"/>
        <v>10129</v>
      </c>
      <c r="E2459" s="34">
        <f t="shared" si="569"/>
        <v>-1</v>
      </c>
      <c r="F2459" s="35"/>
      <c r="G2459" s="5" t="s">
        <v>8</v>
      </c>
      <c r="H2459" s="5" t="str">
        <f t="shared" si="568"/>
        <v>420015</v>
      </c>
      <c r="I2459" s="78" t="s">
        <v>377</v>
      </c>
    </row>
    <row r="2460" spans="1:10" ht="15.75" x14ac:dyDescent="0.25">
      <c r="A2460" s="29" t="str">
        <f>'BoR4 Rollup'!A2460</f>
        <v>Function Total</v>
      </c>
      <c r="B2460" s="118">
        <f>B2459+B2455+B2450+B2446</f>
        <v>17850</v>
      </c>
      <c r="C2460" s="118">
        <f t="shared" ref="C2460:D2460" si="574">C2459+C2455+C2450+C2446</f>
        <v>18714</v>
      </c>
      <c r="D2460" s="118">
        <f t="shared" si="574"/>
        <v>51994</v>
      </c>
      <c r="E2460" s="46">
        <f t="shared" si="569"/>
        <v>33280</v>
      </c>
      <c r="F2460" s="32"/>
      <c r="G2460" s="5" t="s">
        <v>8</v>
      </c>
      <c r="H2460" s="5" t="str">
        <f>RIGHT($A$2442,6)</f>
        <v>420015</v>
      </c>
      <c r="I2460" s="78" t="s">
        <v>377</v>
      </c>
    </row>
    <row r="2461" spans="1:10" ht="15.75" x14ac:dyDescent="0.25">
      <c r="A2461" s="124" t="str">
        <f>'BoR4 Rollup'!A2461</f>
        <v>Function:  Academic Support</v>
      </c>
      <c r="B2461" s="125"/>
      <c r="C2461" s="126"/>
      <c r="D2461" s="126"/>
      <c r="E2461" s="128"/>
      <c r="F2461" s="4"/>
      <c r="G2461" s="5" t="s">
        <v>32</v>
      </c>
      <c r="H2461" s="5" t="str">
        <f t="shared" ref="H2461:H2480" si="575">RIGHT($A$2463,6)</f>
        <v>420024</v>
      </c>
      <c r="I2461" s="78" t="s">
        <v>380</v>
      </c>
    </row>
    <row r="2462" spans="1:10" ht="15.75" x14ac:dyDescent="0.25">
      <c r="A2462" s="129" t="str">
        <f>'BoR4 Rollup'!A2462</f>
        <v>Orgn:  e-Learning</v>
      </c>
      <c r="B2462" s="130" t="str">
        <f>+'BoR4 Rollup'!B2462</f>
        <v>Actual</v>
      </c>
      <c r="C2462" s="130" t="str">
        <f>+'BoR4 Rollup'!C2462</f>
        <v>Budgeted</v>
      </c>
      <c r="D2462" s="130" t="str">
        <f>+'BoR4 Rollup'!D2462</f>
        <v>Budgeted</v>
      </c>
      <c r="E2462" s="132" t="str">
        <f>'BoR4 Rollup'!E2441</f>
        <v>2022-2023 +/-</v>
      </c>
      <c r="F2462" s="44"/>
      <c r="G2462" s="5" t="s">
        <v>32</v>
      </c>
      <c r="H2462" s="5" t="str">
        <f t="shared" si="575"/>
        <v>420024</v>
      </c>
      <c r="I2462" s="78" t="s">
        <v>380</v>
      </c>
    </row>
    <row r="2463" spans="1:10" ht="15.75" x14ac:dyDescent="0.25">
      <c r="A2463" s="133" t="str">
        <f>'BoR4 Rollup'!A2463</f>
        <v>Organization ID:  420024</v>
      </c>
      <c r="B2463" s="134" t="str">
        <f>'BoR4 Rollup'!$B$6</f>
        <v>2022-2023</v>
      </c>
      <c r="C2463" s="134" t="str">
        <f>'BoR4 Rollup'!$C$6</f>
        <v>2022-2023</v>
      </c>
      <c r="D2463" s="134" t="str">
        <f>'BoR4 Rollup'!$D$6</f>
        <v>2023-2024</v>
      </c>
      <c r="E2463" s="136" t="str">
        <f>'BoR4 Rollup'!$E$6</f>
        <v>2023-2024</v>
      </c>
      <c r="F2463" s="44"/>
      <c r="G2463" s="5" t="s">
        <v>32</v>
      </c>
      <c r="H2463" s="5" t="str">
        <f t="shared" si="575"/>
        <v>420024</v>
      </c>
      <c r="I2463" s="78" t="s">
        <v>380</v>
      </c>
    </row>
    <row r="2464" spans="1:10" x14ac:dyDescent="0.2">
      <c r="A2464" s="26" t="str">
        <f>'BoR4 Rollup'!A2464</f>
        <v xml:space="preserve">  Salaries</v>
      </c>
      <c r="B2464" s="115"/>
      <c r="C2464" s="115"/>
      <c r="D2464" s="115"/>
      <c r="E2464" s="28">
        <f t="shared" ref="E2464:E2481" si="576">+D2464-C2464</f>
        <v>0</v>
      </c>
      <c r="F2464" s="25"/>
      <c r="G2464" s="5" t="s">
        <v>32</v>
      </c>
      <c r="H2464" s="5" t="str">
        <f t="shared" si="575"/>
        <v>420024</v>
      </c>
      <c r="I2464" s="78" t="s">
        <v>380</v>
      </c>
      <c r="J2464" s="78" t="s">
        <v>582</v>
      </c>
    </row>
    <row r="2465" spans="1:10" x14ac:dyDescent="0.2">
      <c r="A2465" s="26" t="str">
        <f>'BoR4 Rollup'!A2465</f>
        <v xml:space="preserve">  Other Compensation</v>
      </c>
      <c r="B2465" s="115"/>
      <c r="C2465" s="115"/>
      <c r="D2465" s="115"/>
      <c r="E2465" s="28">
        <f t="shared" si="576"/>
        <v>0</v>
      </c>
      <c r="F2465" s="25"/>
      <c r="G2465" s="5" t="s">
        <v>32</v>
      </c>
      <c r="H2465" s="5" t="str">
        <f t="shared" si="575"/>
        <v>420024</v>
      </c>
      <c r="I2465" s="78" t="s">
        <v>380</v>
      </c>
    </row>
    <row r="2466" spans="1:10" x14ac:dyDescent="0.2">
      <c r="A2466" s="26" t="str">
        <f>'BoR4 Rollup'!A2466</f>
        <v xml:space="preserve">  Related Benefits</v>
      </c>
      <c r="B2466" s="115"/>
      <c r="C2466" s="115"/>
      <c r="D2466" s="153"/>
      <c r="E2466" s="28">
        <f t="shared" si="576"/>
        <v>0</v>
      </c>
      <c r="F2466" s="25"/>
      <c r="G2466" s="5" t="s">
        <v>32</v>
      </c>
      <c r="H2466" s="5" t="str">
        <f t="shared" si="575"/>
        <v>420024</v>
      </c>
      <c r="I2466" s="78" t="s">
        <v>380</v>
      </c>
      <c r="J2466" s="78" t="s">
        <v>583</v>
      </c>
    </row>
    <row r="2467" spans="1:10" ht="15.75" x14ac:dyDescent="0.25">
      <c r="A2467" s="29" t="str">
        <f>'BoR4 Rollup'!A2467</f>
        <v>Total Personal Services</v>
      </c>
      <c r="B2467" s="118">
        <f>B2466+B2465+B2464</f>
        <v>0</v>
      </c>
      <c r="C2467" s="118">
        <f>C2466+C2465+C2464</f>
        <v>0</v>
      </c>
      <c r="D2467" s="118">
        <f>D2466+D2465+D2464</f>
        <v>0</v>
      </c>
      <c r="E2467" s="31">
        <f t="shared" si="576"/>
        <v>0</v>
      </c>
      <c r="F2467" s="32"/>
      <c r="G2467" s="5" t="s">
        <v>8</v>
      </c>
      <c r="H2467" s="5" t="str">
        <f t="shared" si="575"/>
        <v>420024</v>
      </c>
      <c r="I2467" s="78" t="s">
        <v>380</v>
      </c>
    </row>
    <row r="2468" spans="1:10" x14ac:dyDescent="0.2">
      <c r="A2468" s="26" t="str">
        <f>'BoR4 Rollup'!A2468</f>
        <v xml:space="preserve"> Travel</v>
      </c>
      <c r="B2468" s="115"/>
      <c r="C2468" s="115"/>
      <c r="D2468" s="115"/>
      <c r="E2468" s="28">
        <f t="shared" si="576"/>
        <v>0</v>
      </c>
      <c r="F2468" s="25"/>
      <c r="G2468" s="5" t="s">
        <v>32</v>
      </c>
      <c r="H2468" s="5" t="str">
        <f t="shared" si="575"/>
        <v>420024</v>
      </c>
      <c r="I2468" s="78" t="s">
        <v>380</v>
      </c>
      <c r="J2468" s="78" t="s">
        <v>584</v>
      </c>
    </row>
    <row r="2469" spans="1:10" x14ac:dyDescent="0.2">
      <c r="A2469" s="26" t="str">
        <f>'BoR4 Rollup'!A2469</f>
        <v xml:space="preserve"> Operating Services</v>
      </c>
      <c r="B2469" s="115"/>
      <c r="C2469" s="115"/>
      <c r="D2469" s="115"/>
      <c r="E2469" s="28">
        <f t="shared" si="576"/>
        <v>0</v>
      </c>
      <c r="F2469" s="25"/>
      <c r="G2469" s="5" t="s">
        <v>32</v>
      </c>
      <c r="H2469" s="5" t="str">
        <f t="shared" si="575"/>
        <v>420024</v>
      </c>
      <c r="I2469" s="78" t="s">
        <v>380</v>
      </c>
      <c r="J2469" s="78" t="s">
        <v>585</v>
      </c>
    </row>
    <row r="2470" spans="1:10" x14ac:dyDescent="0.2">
      <c r="A2470" s="26" t="str">
        <f>'BoR4 Rollup'!A2470</f>
        <v xml:space="preserve"> Supplies</v>
      </c>
      <c r="B2470" s="115"/>
      <c r="C2470" s="115"/>
      <c r="D2470" s="115"/>
      <c r="E2470" s="28">
        <f t="shared" si="576"/>
        <v>0</v>
      </c>
      <c r="F2470" s="25"/>
      <c r="G2470" s="5" t="s">
        <v>32</v>
      </c>
      <c r="H2470" s="5" t="str">
        <f t="shared" si="575"/>
        <v>420024</v>
      </c>
      <c r="I2470" s="78" t="s">
        <v>380</v>
      </c>
      <c r="J2470" s="78" t="s">
        <v>586</v>
      </c>
    </row>
    <row r="2471" spans="1:10" ht="15.75" x14ac:dyDescent="0.25">
      <c r="A2471" s="29" t="str">
        <f>'BoR4 Rollup'!A2471</f>
        <v>Total Operating Expenses</v>
      </c>
      <c r="B2471" s="121">
        <f>B2470+B2469+B2468</f>
        <v>0</v>
      </c>
      <c r="C2471" s="121">
        <f>C2470+C2469+C2468</f>
        <v>0</v>
      </c>
      <c r="D2471" s="121">
        <f>D2470+D2469+D2468</f>
        <v>0</v>
      </c>
      <c r="E2471" s="34">
        <f t="shared" si="576"/>
        <v>0</v>
      </c>
      <c r="F2471" s="35"/>
      <c r="G2471" s="5" t="s">
        <v>8</v>
      </c>
      <c r="H2471" s="5" t="str">
        <f t="shared" si="575"/>
        <v>420024</v>
      </c>
      <c r="I2471" s="78" t="s">
        <v>380</v>
      </c>
    </row>
    <row r="2472" spans="1:10" x14ac:dyDescent="0.2">
      <c r="A2472" s="26" t="str">
        <f>'BoR4 Rollup'!A2472</f>
        <v xml:space="preserve"> Professional Services</v>
      </c>
      <c r="B2472" s="115"/>
      <c r="C2472" s="115"/>
      <c r="D2472" s="115"/>
      <c r="E2472" s="28">
        <f t="shared" si="576"/>
        <v>0</v>
      </c>
      <c r="F2472" s="25"/>
      <c r="G2472" s="5" t="s">
        <v>32</v>
      </c>
      <c r="H2472" s="5" t="str">
        <f t="shared" si="575"/>
        <v>420024</v>
      </c>
      <c r="I2472" s="78" t="s">
        <v>380</v>
      </c>
      <c r="J2472" s="78" t="s">
        <v>587</v>
      </c>
    </row>
    <row r="2473" spans="1:10" x14ac:dyDescent="0.2">
      <c r="A2473" s="26" t="str">
        <f>'BoR4 Rollup'!A2473</f>
        <v xml:space="preserve"> Other Charges</v>
      </c>
      <c r="B2473" s="115"/>
      <c r="C2473" s="115"/>
      <c r="D2473" s="115"/>
      <c r="E2473" s="28">
        <f t="shared" si="576"/>
        <v>0</v>
      </c>
      <c r="F2473" s="25"/>
      <c r="G2473" s="5" t="s">
        <v>32</v>
      </c>
      <c r="H2473" s="5" t="str">
        <f t="shared" si="575"/>
        <v>420024</v>
      </c>
      <c r="I2473" s="78" t="s">
        <v>380</v>
      </c>
      <c r="J2473" s="78" t="s">
        <v>588</v>
      </c>
    </row>
    <row r="2474" spans="1:10" x14ac:dyDescent="0.2">
      <c r="A2474" s="26" t="str">
        <f>'BoR4 Rollup'!A2474</f>
        <v xml:space="preserve"> Debt Services</v>
      </c>
      <c r="B2474" s="115"/>
      <c r="C2474" s="115"/>
      <c r="D2474" s="115"/>
      <c r="E2474" s="28">
        <f t="shared" si="576"/>
        <v>0</v>
      </c>
      <c r="F2474" s="25"/>
      <c r="G2474" s="5" t="s">
        <v>32</v>
      </c>
      <c r="H2474" s="5" t="str">
        <f t="shared" si="575"/>
        <v>420024</v>
      </c>
      <c r="I2474" s="78" t="s">
        <v>380</v>
      </c>
    </row>
    <row r="2475" spans="1:10" x14ac:dyDescent="0.2">
      <c r="A2475" s="26" t="str">
        <f>'BoR4 Rollup'!A2475</f>
        <v xml:space="preserve"> Interagency Transfers</v>
      </c>
      <c r="B2475" s="115"/>
      <c r="C2475" s="115"/>
      <c r="D2475" s="115"/>
      <c r="E2475" s="28">
        <f t="shared" si="576"/>
        <v>0</v>
      </c>
      <c r="F2475" s="25"/>
      <c r="G2475" s="5" t="s">
        <v>32</v>
      </c>
      <c r="H2475" s="5" t="str">
        <f t="shared" si="575"/>
        <v>420024</v>
      </c>
      <c r="I2475" s="78" t="s">
        <v>380</v>
      </c>
      <c r="J2475" s="78" t="s">
        <v>589</v>
      </c>
    </row>
    <row r="2476" spans="1:10" ht="15.75" x14ac:dyDescent="0.25">
      <c r="A2476" s="29" t="str">
        <f>'BoR4 Rollup'!A2476</f>
        <v>Total Other Charges</v>
      </c>
      <c r="B2476" s="121">
        <f>B2475+B2474+B2473+B2472</f>
        <v>0</v>
      </c>
      <c r="C2476" s="121">
        <f>C2475+C2474+C2473+C2472</f>
        <v>0</v>
      </c>
      <c r="D2476" s="121">
        <f>D2475+D2474+D2473+D2472</f>
        <v>0</v>
      </c>
      <c r="E2476" s="34">
        <f t="shared" si="576"/>
        <v>0</v>
      </c>
      <c r="F2476" s="35"/>
      <c r="G2476" s="5" t="s">
        <v>8</v>
      </c>
      <c r="H2476" s="5" t="str">
        <f t="shared" si="575"/>
        <v>420024</v>
      </c>
      <c r="I2476" s="78" t="s">
        <v>380</v>
      </c>
    </row>
    <row r="2477" spans="1:10" x14ac:dyDescent="0.2">
      <c r="A2477" s="26" t="str">
        <f>'BoR4 Rollup'!A2477</f>
        <v xml:space="preserve"> General Acquisitions</v>
      </c>
      <c r="B2477" s="115"/>
      <c r="C2477" s="115"/>
      <c r="D2477" s="115"/>
      <c r="E2477" s="28">
        <f t="shared" si="576"/>
        <v>0</v>
      </c>
      <c r="F2477" s="25"/>
      <c r="G2477" s="5" t="s">
        <v>32</v>
      </c>
      <c r="H2477" s="5" t="str">
        <f t="shared" si="575"/>
        <v>420024</v>
      </c>
      <c r="I2477" s="78" t="s">
        <v>380</v>
      </c>
      <c r="J2477" s="78" t="s">
        <v>590</v>
      </c>
    </row>
    <row r="2478" spans="1:10" x14ac:dyDescent="0.2">
      <c r="A2478" s="26" t="str">
        <f>'BoR4 Rollup'!A2478</f>
        <v xml:space="preserve"> Library Acquisitions</v>
      </c>
      <c r="B2478" s="115"/>
      <c r="C2478" s="115"/>
      <c r="D2478" s="115"/>
      <c r="E2478" s="28">
        <f t="shared" si="576"/>
        <v>0</v>
      </c>
      <c r="F2478" s="25"/>
      <c r="G2478" s="5" t="s">
        <v>32</v>
      </c>
      <c r="H2478" s="5" t="str">
        <f t="shared" si="575"/>
        <v>420024</v>
      </c>
      <c r="I2478" s="78" t="s">
        <v>380</v>
      </c>
      <c r="J2478" s="78" t="s">
        <v>590</v>
      </c>
    </row>
    <row r="2479" spans="1:10" x14ac:dyDescent="0.2">
      <c r="A2479" s="26" t="str">
        <f>'BoR4 Rollup'!A2479</f>
        <v xml:space="preserve"> Major Repairs</v>
      </c>
      <c r="B2479" s="115"/>
      <c r="C2479" s="115"/>
      <c r="D2479" s="115"/>
      <c r="E2479" s="28">
        <f t="shared" si="576"/>
        <v>0</v>
      </c>
      <c r="F2479" s="25"/>
      <c r="G2479" s="5" t="s">
        <v>32</v>
      </c>
      <c r="H2479" s="5" t="str">
        <f t="shared" si="575"/>
        <v>420024</v>
      </c>
      <c r="I2479" s="78" t="s">
        <v>380</v>
      </c>
    </row>
    <row r="2480" spans="1:10" ht="15.75" x14ac:dyDescent="0.25">
      <c r="A2480" s="29" t="str">
        <f>'BoR4 Rollup'!A2480</f>
        <v>Total Acquisitions and Major Repairs</v>
      </c>
      <c r="B2480" s="121">
        <f>B2479+B2478+B2477</f>
        <v>0</v>
      </c>
      <c r="C2480" s="121">
        <f>C2479+C2478+C2477</f>
        <v>0</v>
      </c>
      <c r="D2480" s="121">
        <f>D2479+D2478+D2477</f>
        <v>0</v>
      </c>
      <c r="E2480" s="34">
        <f t="shared" si="576"/>
        <v>0</v>
      </c>
      <c r="F2480" s="35"/>
      <c r="G2480" s="5" t="s">
        <v>8</v>
      </c>
      <c r="H2480" s="5" t="str">
        <f t="shared" si="575"/>
        <v>420024</v>
      </c>
      <c r="I2480" s="78" t="s">
        <v>380</v>
      </c>
    </row>
    <row r="2481" spans="1:10" ht="15.75" x14ac:dyDescent="0.25">
      <c r="A2481" s="29" t="str">
        <f>'BoR4 Rollup'!A2481</f>
        <v>Function Total</v>
      </c>
      <c r="B2481" s="118">
        <f>B2480+B2476+B2471+B2467</f>
        <v>0</v>
      </c>
      <c r="C2481" s="118">
        <f>C2480+C2476+C2471+C2467</f>
        <v>0</v>
      </c>
      <c r="D2481" s="118">
        <f>D2480+D2476+D2471+D2467</f>
        <v>0</v>
      </c>
      <c r="E2481" s="46">
        <f t="shared" si="576"/>
        <v>0</v>
      </c>
      <c r="F2481" s="32"/>
      <c r="G2481" s="5" t="s">
        <v>8</v>
      </c>
      <c r="H2481" s="5" t="str">
        <f>RIGHT($A$2463,6)</f>
        <v>420024</v>
      </c>
      <c r="I2481" s="78" t="s">
        <v>380</v>
      </c>
    </row>
    <row r="2482" spans="1:10" ht="15.75" x14ac:dyDescent="0.25">
      <c r="A2482" s="124" t="str">
        <f>'BoR4 Rollup'!A2482</f>
        <v>Function:  Academic Support</v>
      </c>
      <c r="B2482" s="125"/>
      <c r="C2482" s="126"/>
      <c r="D2482" s="126"/>
      <c r="E2482" s="128"/>
      <c r="F2482" s="4"/>
      <c r="G2482" s="5" t="s">
        <v>45</v>
      </c>
      <c r="H2482" s="5" t="str">
        <f t="shared" ref="H2482:H2501" si="577">RIGHT($A$2484,6)</f>
        <v>440001</v>
      </c>
      <c r="I2482" s="78" t="s">
        <v>383</v>
      </c>
    </row>
    <row r="2483" spans="1:10" ht="15.75" x14ac:dyDescent="0.25">
      <c r="A2483" s="129" t="str">
        <f>'BoR4 Rollup'!A2483</f>
        <v>Orgn:  Academic Support - General Expense</v>
      </c>
      <c r="B2483" s="130" t="str">
        <f>+'BoR4 Rollup'!B2483</f>
        <v>Actual</v>
      </c>
      <c r="C2483" s="130" t="str">
        <f>+'BoR4 Rollup'!C2483</f>
        <v>Budgeted</v>
      </c>
      <c r="D2483" s="130" t="str">
        <f>+'BoR4 Rollup'!D2483</f>
        <v>Budgeted</v>
      </c>
      <c r="E2483" s="132" t="str">
        <f>'BoR4 Rollup'!E2462</f>
        <v>2022-2023 +/-</v>
      </c>
      <c r="F2483" s="44"/>
      <c r="G2483" s="5" t="s">
        <v>45</v>
      </c>
      <c r="H2483" s="5" t="str">
        <f t="shared" si="577"/>
        <v>440001</v>
      </c>
      <c r="I2483" s="78" t="s">
        <v>383</v>
      </c>
    </row>
    <row r="2484" spans="1:10" ht="15.75" x14ac:dyDescent="0.25">
      <c r="A2484" s="133" t="str">
        <f>'BoR4 Rollup'!A2484</f>
        <v>Organization ID:  440001</v>
      </c>
      <c r="B2484" s="134" t="str">
        <f>'BoR4 Rollup'!$B$6</f>
        <v>2022-2023</v>
      </c>
      <c r="C2484" s="134" t="str">
        <f>'BoR4 Rollup'!$C$6</f>
        <v>2022-2023</v>
      </c>
      <c r="D2484" s="134" t="str">
        <f>'BoR4 Rollup'!$D$6</f>
        <v>2023-2024</v>
      </c>
      <c r="E2484" s="136" t="str">
        <f>'BoR4 Rollup'!$E$6</f>
        <v>2023-2024</v>
      </c>
      <c r="F2484" s="44"/>
      <c r="G2484" s="5" t="s">
        <v>45</v>
      </c>
      <c r="H2484" s="5" t="str">
        <f t="shared" si="577"/>
        <v>440001</v>
      </c>
      <c r="I2484" s="78" t="s">
        <v>383</v>
      </c>
    </row>
    <row r="2485" spans="1:10" x14ac:dyDescent="0.2">
      <c r="A2485" s="26" t="str">
        <f>'BoR4 Rollup'!A2485</f>
        <v xml:space="preserve">  Salaries</v>
      </c>
      <c r="B2485" s="115"/>
      <c r="C2485" s="115"/>
      <c r="D2485" s="115"/>
      <c r="E2485" s="28">
        <f t="shared" ref="E2485:E2502" si="578">+D2485-C2485</f>
        <v>0</v>
      </c>
      <c r="F2485" s="25"/>
      <c r="G2485" s="5" t="s">
        <v>45</v>
      </c>
      <c r="H2485" s="5" t="str">
        <f t="shared" si="577"/>
        <v>440001</v>
      </c>
      <c r="I2485" s="78" t="s">
        <v>383</v>
      </c>
      <c r="J2485" s="78" t="s">
        <v>582</v>
      </c>
    </row>
    <row r="2486" spans="1:10" x14ac:dyDescent="0.2">
      <c r="A2486" s="26" t="str">
        <f>'BoR4 Rollup'!A2486</f>
        <v xml:space="preserve">  Other Compensation</v>
      </c>
      <c r="B2486" s="115"/>
      <c r="C2486" s="115"/>
      <c r="D2486" s="115"/>
      <c r="E2486" s="28">
        <f t="shared" si="578"/>
        <v>0</v>
      </c>
      <c r="F2486" s="25"/>
      <c r="G2486" s="5" t="s">
        <v>45</v>
      </c>
      <c r="H2486" s="5" t="str">
        <f t="shared" si="577"/>
        <v>440001</v>
      </c>
      <c r="I2486" s="78" t="s">
        <v>383</v>
      </c>
    </row>
    <row r="2487" spans="1:10" x14ac:dyDescent="0.2">
      <c r="A2487" s="26" t="str">
        <f>'BoR4 Rollup'!A2487</f>
        <v xml:space="preserve">  Related Benefits</v>
      </c>
      <c r="B2487" s="115"/>
      <c r="C2487" s="115"/>
      <c r="D2487" s="153"/>
      <c r="E2487" s="28">
        <f t="shared" si="578"/>
        <v>0</v>
      </c>
      <c r="F2487" s="25"/>
      <c r="G2487" s="5" t="s">
        <v>45</v>
      </c>
      <c r="H2487" s="5" t="str">
        <f t="shared" si="577"/>
        <v>440001</v>
      </c>
      <c r="I2487" s="78" t="s">
        <v>383</v>
      </c>
      <c r="J2487" s="78" t="s">
        <v>583</v>
      </c>
    </row>
    <row r="2488" spans="1:10" ht="15.75" x14ac:dyDescent="0.25">
      <c r="A2488" s="29" t="str">
        <f>'BoR4 Rollup'!A2488</f>
        <v>Total Personal Services</v>
      </c>
      <c r="B2488" s="118">
        <f>B2487+B2486+B2485</f>
        <v>0</v>
      </c>
      <c r="C2488" s="118">
        <f>C2487+C2486+C2485</f>
        <v>0</v>
      </c>
      <c r="D2488" s="118">
        <f>D2487+D2486+D2485</f>
        <v>0</v>
      </c>
      <c r="E2488" s="31">
        <f t="shared" si="578"/>
        <v>0</v>
      </c>
      <c r="F2488" s="32"/>
      <c r="G2488" s="5" t="s">
        <v>45</v>
      </c>
      <c r="H2488" s="5" t="str">
        <f t="shared" si="577"/>
        <v>440001</v>
      </c>
      <c r="I2488" s="78" t="s">
        <v>383</v>
      </c>
    </row>
    <row r="2489" spans="1:10" x14ac:dyDescent="0.2">
      <c r="A2489" s="26" t="str">
        <f>'BoR4 Rollup'!A2489</f>
        <v xml:space="preserve"> Travel</v>
      </c>
      <c r="B2489" s="115"/>
      <c r="C2489" s="115"/>
      <c r="D2489" s="115"/>
      <c r="E2489" s="28">
        <f t="shared" si="578"/>
        <v>0</v>
      </c>
      <c r="F2489" s="25"/>
      <c r="G2489" s="5" t="s">
        <v>45</v>
      </c>
      <c r="H2489" s="5" t="str">
        <f t="shared" si="577"/>
        <v>440001</v>
      </c>
      <c r="I2489" s="78" t="s">
        <v>383</v>
      </c>
      <c r="J2489" s="78" t="s">
        <v>584</v>
      </c>
    </row>
    <row r="2490" spans="1:10" x14ac:dyDescent="0.2">
      <c r="A2490" s="26" t="str">
        <f>'BoR4 Rollup'!A2490</f>
        <v xml:space="preserve"> Operating Services</v>
      </c>
      <c r="B2490" s="115"/>
      <c r="C2490" s="115"/>
      <c r="D2490" s="115"/>
      <c r="E2490" s="28">
        <f t="shared" si="578"/>
        <v>0</v>
      </c>
      <c r="F2490" s="25"/>
      <c r="G2490" s="5" t="s">
        <v>45</v>
      </c>
      <c r="H2490" s="5" t="str">
        <f t="shared" si="577"/>
        <v>440001</v>
      </c>
      <c r="I2490" s="78" t="s">
        <v>383</v>
      </c>
      <c r="J2490" s="78" t="s">
        <v>585</v>
      </c>
    </row>
    <row r="2491" spans="1:10" x14ac:dyDescent="0.2">
      <c r="A2491" s="26" t="str">
        <f>'BoR4 Rollup'!A2491</f>
        <v xml:space="preserve"> Supplies</v>
      </c>
      <c r="B2491" s="115"/>
      <c r="C2491" s="115"/>
      <c r="D2491" s="115"/>
      <c r="E2491" s="28">
        <f t="shared" si="578"/>
        <v>0</v>
      </c>
      <c r="F2491" s="25"/>
      <c r="G2491" s="5" t="s">
        <v>45</v>
      </c>
      <c r="H2491" s="5" t="str">
        <f t="shared" si="577"/>
        <v>440001</v>
      </c>
      <c r="I2491" s="78" t="s">
        <v>383</v>
      </c>
      <c r="J2491" s="78" t="s">
        <v>586</v>
      </c>
    </row>
    <row r="2492" spans="1:10" ht="15.75" x14ac:dyDescent="0.25">
      <c r="A2492" s="29" t="str">
        <f>'BoR4 Rollup'!A2492</f>
        <v>Total Operating Expenses</v>
      </c>
      <c r="B2492" s="121">
        <f>B2491+B2490+B2489</f>
        <v>0</v>
      </c>
      <c r="C2492" s="121">
        <f>C2491+C2490+C2489</f>
        <v>0</v>
      </c>
      <c r="D2492" s="121">
        <f>D2491+D2490+D2489</f>
        <v>0</v>
      </c>
      <c r="E2492" s="34">
        <f t="shared" si="578"/>
        <v>0</v>
      </c>
      <c r="F2492" s="35"/>
      <c r="G2492" s="5" t="s">
        <v>45</v>
      </c>
      <c r="H2492" s="5" t="str">
        <f t="shared" si="577"/>
        <v>440001</v>
      </c>
      <c r="I2492" s="78" t="s">
        <v>383</v>
      </c>
    </row>
    <row r="2493" spans="1:10" x14ac:dyDescent="0.2">
      <c r="A2493" s="26" t="str">
        <f>'BoR4 Rollup'!A2493</f>
        <v xml:space="preserve"> Professional Services</v>
      </c>
      <c r="B2493" s="115"/>
      <c r="C2493" s="115"/>
      <c r="D2493" s="115"/>
      <c r="E2493" s="28">
        <f t="shared" si="578"/>
        <v>0</v>
      </c>
      <c r="F2493" s="25"/>
      <c r="G2493" s="5" t="s">
        <v>45</v>
      </c>
      <c r="H2493" s="5" t="str">
        <f t="shared" si="577"/>
        <v>440001</v>
      </c>
      <c r="I2493" s="78" t="s">
        <v>383</v>
      </c>
      <c r="J2493" s="78" t="s">
        <v>587</v>
      </c>
    </row>
    <row r="2494" spans="1:10" x14ac:dyDescent="0.2">
      <c r="A2494" s="26" t="str">
        <f>'BoR4 Rollup'!A2494</f>
        <v xml:space="preserve"> Other Charges</v>
      </c>
      <c r="B2494" s="115"/>
      <c r="C2494" s="115"/>
      <c r="D2494" s="115"/>
      <c r="E2494" s="28">
        <f t="shared" si="578"/>
        <v>0</v>
      </c>
      <c r="F2494" s="25"/>
      <c r="G2494" s="5" t="s">
        <v>45</v>
      </c>
      <c r="H2494" s="5" t="str">
        <f t="shared" si="577"/>
        <v>440001</v>
      </c>
      <c r="I2494" s="78" t="s">
        <v>383</v>
      </c>
      <c r="J2494" s="78" t="s">
        <v>588</v>
      </c>
    </row>
    <row r="2495" spans="1:10" x14ac:dyDescent="0.2">
      <c r="A2495" s="26" t="str">
        <f>'BoR4 Rollup'!A2495</f>
        <v xml:space="preserve"> Debt Services</v>
      </c>
      <c r="B2495" s="115"/>
      <c r="C2495" s="115"/>
      <c r="D2495" s="115"/>
      <c r="E2495" s="28">
        <f t="shared" si="578"/>
        <v>0</v>
      </c>
      <c r="F2495" s="25"/>
      <c r="G2495" s="5" t="s">
        <v>45</v>
      </c>
      <c r="H2495" s="5" t="str">
        <f t="shared" si="577"/>
        <v>440001</v>
      </c>
      <c r="I2495" s="78" t="s">
        <v>383</v>
      </c>
    </row>
    <row r="2496" spans="1:10" x14ac:dyDescent="0.2">
      <c r="A2496" s="26" t="str">
        <f>'BoR4 Rollup'!A2496</f>
        <v xml:space="preserve"> Interagency Transfers</v>
      </c>
      <c r="B2496" s="115"/>
      <c r="C2496" s="115">
        <v>0</v>
      </c>
      <c r="D2496" s="115">
        <v>0</v>
      </c>
      <c r="E2496" s="28">
        <f t="shared" si="578"/>
        <v>0</v>
      </c>
      <c r="F2496" s="25"/>
      <c r="G2496" s="5" t="s">
        <v>45</v>
      </c>
      <c r="H2496" s="5" t="str">
        <f t="shared" si="577"/>
        <v>440001</v>
      </c>
      <c r="I2496" s="78" t="s">
        <v>383</v>
      </c>
      <c r="J2496" s="78" t="s">
        <v>589</v>
      </c>
    </row>
    <row r="2497" spans="1:10" ht="15.75" x14ac:dyDescent="0.25">
      <c r="A2497" s="29" t="str">
        <f>'BoR4 Rollup'!A2497</f>
        <v>Total Other Charges</v>
      </c>
      <c r="B2497" s="121">
        <f>B2496+B2495+B2494+B2493</f>
        <v>0</v>
      </c>
      <c r="C2497" s="121">
        <f>C2496+C2495+C2494+C2493</f>
        <v>0</v>
      </c>
      <c r="D2497" s="121">
        <f>D2496+D2495+D2494+D2493</f>
        <v>0</v>
      </c>
      <c r="E2497" s="34">
        <f t="shared" si="578"/>
        <v>0</v>
      </c>
      <c r="F2497" s="35"/>
      <c r="G2497" s="5" t="s">
        <v>45</v>
      </c>
      <c r="H2497" s="5" t="str">
        <f t="shared" si="577"/>
        <v>440001</v>
      </c>
      <c r="I2497" s="78" t="s">
        <v>383</v>
      </c>
    </row>
    <row r="2498" spans="1:10" x14ac:dyDescent="0.2">
      <c r="A2498" s="26" t="str">
        <f>'BoR4 Rollup'!A2498</f>
        <v xml:space="preserve"> General Acquisitions</v>
      </c>
      <c r="B2498" s="115"/>
      <c r="C2498" s="115"/>
      <c r="D2498" s="115"/>
      <c r="E2498" s="28">
        <f t="shared" si="578"/>
        <v>0</v>
      </c>
      <c r="F2498" s="25"/>
      <c r="G2498" s="5" t="s">
        <v>45</v>
      </c>
      <c r="H2498" s="5" t="str">
        <f t="shared" si="577"/>
        <v>440001</v>
      </c>
      <c r="I2498" s="78" t="s">
        <v>383</v>
      </c>
      <c r="J2498" s="78" t="s">
        <v>590</v>
      </c>
    </row>
    <row r="2499" spans="1:10" x14ac:dyDescent="0.2">
      <c r="A2499" s="26" t="str">
        <f>'BoR4 Rollup'!A2499</f>
        <v xml:space="preserve"> Library Acquisitions</v>
      </c>
      <c r="B2499" s="115"/>
      <c r="C2499" s="115"/>
      <c r="D2499" s="115"/>
      <c r="E2499" s="28">
        <f t="shared" si="578"/>
        <v>0</v>
      </c>
      <c r="F2499" s="25"/>
      <c r="G2499" s="5" t="s">
        <v>45</v>
      </c>
      <c r="H2499" s="5" t="str">
        <f t="shared" si="577"/>
        <v>440001</v>
      </c>
      <c r="I2499" s="78" t="s">
        <v>383</v>
      </c>
      <c r="J2499" s="78" t="s">
        <v>590</v>
      </c>
    </row>
    <row r="2500" spans="1:10" x14ac:dyDescent="0.2">
      <c r="A2500" s="26" t="str">
        <f>'BoR4 Rollup'!A2500</f>
        <v xml:space="preserve"> Major Repairs</v>
      </c>
      <c r="B2500" s="115"/>
      <c r="C2500" s="115"/>
      <c r="D2500" s="115"/>
      <c r="E2500" s="28">
        <f t="shared" si="578"/>
        <v>0</v>
      </c>
      <c r="F2500" s="25"/>
      <c r="G2500" s="5" t="s">
        <v>45</v>
      </c>
      <c r="H2500" s="5" t="str">
        <f t="shared" si="577"/>
        <v>440001</v>
      </c>
      <c r="I2500" s="78" t="s">
        <v>383</v>
      </c>
    </row>
    <row r="2501" spans="1:10" ht="15.75" x14ac:dyDescent="0.25">
      <c r="A2501" s="29" t="str">
        <f>'BoR4 Rollup'!A2501</f>
        <v>Total Acquisitions and Major Repairs</v>
      </c>
      <c r="B2501" s="121">
        <f>B2500+B2499+B2498</f>
        <v>0</v>
      </c>
      <c r="C2501" s="121">
        <f>C2500+C2499+C2498</f>
        <v>0</v>
      </c>
      <c r="D2501" s="121">
        <f>D2500+D2499+D2498</f>
        <v>0</v>
      </c>
      <c r="E2501" s="34">
        <f t="shared" si="578"/>
        <v>0</v>
      </c>
      <c r="F2501" s="35"/>
      <c r="G2501" s="5" t="s">
        <v>45</v>
      </c>
      <c r="H2501" s="5" t="str">
        <f t="shared" si="577"/>
        <v>440001</v>
      </c>
      <c r="I2501" s="78" t="s">
        <v>383</v>
      </c>
    </row>
    <row r="2502" spans="1:10" ht="15.75" x14ac:dyDescent="0.25">
      <c r="A2502" s="29" t="str">
        <f>'BoR4 Rollup'!A2502</f>
        <v>Function Total</v>
      </c>
      <c r="B2502" s="118">
        <f>B2501+B2497+B2492+B2488</f>
        <v>0</v>
      </c>
      <c r="C2502" s="118">
        <f>C2501+C2497+C2492+C2488</f>
        <v>0</v>
      </c>
      <c r="D2502" s="118">
        <f>D2501+D2497+D2492+D2488</f>
        <v>0</v>
      </c>
      <c r="E2502" s="46">
        <f t="shared" si="578"/>
        <v>0</v>
      </c>
      <c r="F2502" s="32"/>
      <c r="G2502" s="5" t="s">
        <v>45</v>
      </c>
      <c r="H2502" s="5" t="str">
        <f>RIGHT($A$2484,6)</f>
        <v>440001</v>
      </c>
      <c r="I2502" s="78" t="s">
        <v>383</v>
      </c>
    </row>
    <row r="2503" spans="1:10" ht="15.75" x14ac:dyDescent="0.25">
      <c r="A2503" s="124" t="str">
        <f>'BoR4 Rollup'!A2503</f>
        <v>Function:  Student Services</v>
      </c>
      <c r="B2503" s="125"/>
      <c r="C2503" s="126"/>
      <c r="D2503" s="126"/>
      <c r="E2503" s="128"/>
      <c r="F2503" s="4"/>
      <c r="G2503" s="5" t="s">
        <v>8</v>
      </c>
      <c r="H2503" s="5" t="str">
        <f t="shared" ref="H2503:H2522" si="579">RIGHT($A$2505,6)</f>
        <v xml:space="preserve"> TOTAL</v>
      </c>
      <c r="I2503" s="78" t="s">
        <v>9</v>
      </c>
    </row>
    <row r="2504" spans="1:10" ht="15.75" x14ac:dyDescent="0.25">
      <c r="A2504" s="129" t="str">
        <f>'BoR4 Rollup'!A2504</f>
        <v>Orgn:  STUDENT SERVICES</v>
      </c>
      <c r="B2504" s="130" t="str">
        <f>+'BoR4 Rollup'!B2504</f>
        <v>Actual</v>
      </c>
      <c r="C2504" s="130" t="str">
        <f>+'BoR4 Rollup'!C2504</f>
        <v>Budgeted</v>
      </c>
      <c r="D2504" s="130" t="str">
        <f>+'BoR4 Rollup'!D2504</f>
        <v>Budgeted</v>
      </c>
      <c r="E2504" s="132" t="str">
        <f>'BoR4 Rollup'!E2483</f>
        <v>2022-2023 +/-</v>
      </c>
      <c r="F2504" s="18"/>
      <c r="G2504" s="5" t="s">
        <v>8</v>
      </c>
      <c r="H2504" s="5" t="str">
        <f t="shared" si="579"/>
        <v xml:space="preserve"> TOTAL</v>
      </c>
      <c r="I2504" s="78" t="s">
        <v>9</v>
      </c>
    </row>
    <row r="2505" spans="1:10" ht="15.75" x14ac:dyDescent="0.25">
      <c r="A2505" s="133" t="str">
        <f>'BoR4 Rollup'!A2505</f>
        <v>ORGN  ID: TOTAL</v>
      </c>
      <c r="B2505" s="134" t="str">
        <f>'BoR4 Rollup'!$B$6</f>
        <v>2022-2023</v>
      </c>
      <c r="C2505" s="134" t="str">
        <f>'BoR4 Rollup'!$C$6</f>
        <v>2022-2023</v>
      </c>
      <c r="D2505" s="134" t="str">
        <f>'BoR4 Rollup'!$D$6</f>
        <v>2023-2024</v>
      </c>
      <c r="E2505" s="136" t="str">
        <f>'BoR4 Rollup'!$E$6</f>
        <v>2023-2024</v>
      </c>
      <c r="F2505" s="18"/>
      <c r="G2505" s="5" t="s">
        <v>8</v>
      </c>
      <c r="H2505" s="5" t="str">
        <f t="shared" si="579"/>
        <v xml:space="preserve"> TOTAL</v>
      </c>
      <c r="I2505" s="78" t="s">
        <v>9</v>
      </c>
    </row>
    <row r="2506" spans="1:10" x14ac:dyDescent="0.2">
      <c r="A2506" s="26" t="str">
        <f>'BoR4 Rollup'!A2506</f>
        <v xml:space="preserve">  Salaries</v>
      </c>
      <c r="B2506" s="115">
        <f>+B2527+B2548+B2569+B2590+B2611+B2632+B2653+B2674+B2695+B2716+B2737+B2758+B2779+B2800</f>
        <v>177973</v>
      </c>
      <c r="C2506" s="115">
        <f t="shared" ref="C2506:D2506" si="580">+C2527+C2548+C2569+C2590+C2611+C2632+C2653+C2674+C2695+C2716+C2737+C2758+C2779+C2800</f>
        <v>177973</v>
      </c>
      <c r="D2506" s="115">
        <f t="shared" si="580"/>
        <v>248456</v>
      </c>
      <c r="E2506" s="117">
        <f t="shared" ref="E2506:E2523" si="581">+D2506-C2506</f>
        <v>70483</v>
      </c>
      <c r="F2506" s="25"/>
      <c r="G2506" s="5" t="s">
        <v>8</v>
      </c>
      <c r="H2506" s="5" t="str">
        <f t="shared" si="579"/>
        <v xml:space="preserve"> TOTAL</v>
      </c>
      <c r="I2506" s="78" t="s">
        <v>9</v>
      </c>
      <c r="J2506" s="78" t="s">
        <v>582</v>
      </c>
    </row>
    <row r="2507" spans="1:10" x14ac:dyDescent="0.2">
      <c r="A2507" s="26" t="str">
        <f>'BoR4 Rollup'!A2507</f>
        <v xml:space="preserve">  Other Compensation</v>
      </c>
      <c r="B2507" s="115">
        <f t="shared" ref="B2507:D2508" si="582">+B2528+B2549+B2570+B2591+B2612+B2633+B2654+B2675+B2696+B2717+B2738+B2759+B2780+B2801</f>
        <v>0</v>
      </c>
      <c r="C2507" s="115">
        <f t="shared" si="582"/>
        <v>0</v>
      </c>
      <c r="D2507" s="115">
        <f t="shared" si="582"/>
        <v>0</v>
      </c>
      <c r="E2507" s="117">
        <f t="shared" si="581"/>
        <v>0</v>
      </c>
      <c r="F2507" s="25"/>
      <c r="G2507" s="5" t="s">
        <v>8</v>
      </c>
      <c r="H2507" s="5" t="str">
        <f t="shared" si="579"/>
        <v xml:space="preserve"> TOTAL</v>
      </c>
      <c r="I2507" s="78" t="s">
        <v>9</v>
      </c>
    </row>
    <row r="2508" spans="1:10" x14ac:dyDescent="0.2">
      <c r="A2508" s="26" t="str">
        <f>'BoR4 Rollup'!A2508</f>
        <v xml:space="preserve">  Related Benefits</v>
      </c>
      <c r="B2508" s="115">
        <f t="shared" si="582"/>
        <v>59885</v>
      </c>
      <c r="C2508" s="115">
        <f t="shared" si="582"/>
        <v>59885</v>
      </c>
      <c r="D2508" s="153">
        <f t="shared" si="582"/>
        <v>61528</v>
      </c>
      <c r="E2508" s="117">
        <f t="shared" si="581"/>
        <v>1643</v>
      </c>
      <c r="F2508" s="25"/>
      <c r="G2508" s="5" t="s">
        <v>8</v>
      </c>
      <c r="H2508" s="5" t="str">
        <f t="shared" si="579"/>
        <v xml:space="preserve"> TOTAL</v>
      </c>
      <c r="I2508" s="78" t="s">
        <v>9</v>
      </c>
      <c r="J2508" s="78" t="s">
        <v>583</v>
      </c>
    </row>
    <row r="2509" spans="1:10" ht="15.75" x14ac:dyDescent="0.25">
      <c r="A2509" s="29" t="str">
        <f>'BoR4 Rollup'!A2509</f>
        <v>Total Personal Services</v>
      </c>
      <c r="B2509" s="118">
        <f>B2508+B2507+B2506</f>
        <v>237858</v>
      </c>
      <c r="C2509" s="118">
        <f>C2508+C2507+C2506</f>
        <v>237858</v>
      </c>
      <c r="D2509" s="118">
        <f>D2508+D2507+D2506</f>
        <v>309984</v>
      </c>
      <c r="E2509" s="120">
        <f t="shared" si="581"/>
        <v>72126</v>
      </c>
      <c r="F2509" s="32"/>
      <c r="G2509" s="5" t="s">
        <v>8</v>
      </c>
      <c r="H2509" s="5" t="str">
        <f t="shared" si="579"/>
        <v xml:space="preserve"> TOTAL</v>
      </c>
      <c r="I2509" s="78" t="s">
        <v>9</v>
      </c>
    </row>
    <row r="2510" spans="1:10" x14ac:dyDescent="0.2">
      <c r="A2510" s="26" t="str">
        <f>'BoR4 Rollup'!A2510</f>
        <v xml:space="preserve"> Travel</v>
      </c>
      <c r="B2510" s="115">
        <f t="shared" ref="B2510:D2512" si="583">+B2531+B2552+B2573+B2594+B2615+B2636+B2657+B2678+B2699+B2720+B2741+B2762+B2783+B2804</f>
        <v>1178</v>
      </c>
      <c r="C2510" s="115">
        <f t="shared" si="583"/>
        <v>1178</v>
      </c>
      <c r="D2510" s="115">
        <f t="shared" si="583"/>
        <v>1178</v>
      </c>
      <c r="E2510" s="117">
        <f t="shared" si="581"/>
        <v>0</v>
      </c>
      <c r="F2510" s="25"/>
      <c r="G2510" s="5" t="s">
        <v>8</v>
      </c>
      <c r="H2510" s="5" t="str">
        <f t="shared" si="579"/>
        <v xml:space="preserve"> TOTAL</v>
      </c>
      <c r="I2510" s="78" t="s">
        <v>9</v>
      </c>
      <c r="J2510" s="78" t="s">
        <v>584</v>
      </c>
    </row>
    <row r="2511" spans="1:10" x14ac:dyDescent="0.2">
      <c r="A2511" s="26" t="str">
        <f>'BoR4 Rollup'!A2511</f>
        <v xml:space="preserve"> Operating Services</v>
      </c>
      <c r="B2511" s="115">
        <f t="shared" si="583"/>
        <v>9419</v>
      </c>
      <c r="C2511" s="115">
        <f t="shared" si="583"/>
        <v>51484</v>
      </c>
      <c r="D2511" s="115">
        <f t="shared" si="583"/>
        <v>9419</v>
      </c>
      <c r="E2511" s="117">
        <f t="shared" si="581"/>
        <v>-42065</v>
      </c>
      <c r="F2511" s="25"/>
      <c r="G2511" s="5" t="s">
        <v>8</v>
      </c>
      <c r="H2511" s="5" t="str">
        <f t="shared" si="579"/>
        <v xml:space="preserve"> TOTAL</v>
      </c>
      <c r="I2511" s="78" t="s">
        <v>9</v>
      </c>
      <c r="J2511" s="78" t="s">
        <v>585</v>
      </c>
    </row>
    <row r="2512" spans="1:10" x14ac:dyDescent="0.2">
      <c r="A2512" s="26" t="str">
        <f>'BoR4 Rollup'!A2512</f>
        <v xml:space="preserve"> Supplies</v>
      </c>
      <c r="B2512" s="115">
        <f t="shared" si="583"/>
        <v>6229</v>
      </c>
      <c r="C2512" s="115">
        <f t="shared" si="583"/>
        <v>7226</v>
      </c>
      <c r="D2512" s="115">
        <f t="shared" si="583"/>
        <v>6229</v>
      </c>
      <c r="E2512" s="117">
        <f t="shared" si="581"/>
        <v>-997</v>
      </c>
      <c r="F2512" s="25"/>
      <c r="G2512" s="5" t="s">
        <v>8</v>
      </c>
      <c r="H2512" s="5" t="str">
        <f t="shared" si="579"/>
        <v xml:space="preserve"> TOTAL</v>
      </c>
      <c r="I2512" s="78" t="s">
        <v>9</v>
      </c>
      <c r="J2512" s="78" t="s">
        <v>586</v>
      </c>
    </row>
    <row r="2513" spans="1:10" ht="15.75" x14ac:dyDescent="0.25">
      <c r="A2513" s="29" t="str">
        <f>'BoR4 Rollup'!A2513</f>
        <v>Total Operating Expenses</v>
      </c>
      <c r="B2513" s="121">
        <f>B2512+B2511+B2510</f>
        <v>16826</v>
      </c>
      <c r="C2513" s="121">
        <f>C2512+C2511+C2510</f>
        <v>59888</v>
      </c>
      <c r="D2513" s="121">
        <f>D2512+D2511+D2510</f>
        <v>16826</v>
      </c>
      <c r="E2513" s="122">
        <f t="shared" si="581"/>
        <v>-43062</v>
      </c>
      <c r="F2513" s="35"/>
      <c r="G2513" s="5" t="s">
        <v>8</v>
      </c>
      <c r="H2513" s="5" t="str">
        <f t="shared" si="579"/>
        <v xml:space="preserve"> TOTAL</v>
      </c>
      <c r="I2513" s="78" t="s">
        <v>9</v>
      </c>
    </row>
    <row r="2514" spans="1:10" x14ac:dyDescent="0.2">
      <c r="A2514" s="26" t="str">
        <f>'BoR4 Rollup'!A2514</f>
        <v xml:space="preserve"> Professional Services</v>
      </c>
      <c r="B2514" s="115">
        <f t="shared" ref="B2514:D2517" si="584">+B2535+B2556+B2577+B2598+B2619+B2640+B2661+B2682+B2703+B2724+B2745+B2766+B2787+B2808</f>
        <v>1125</v>
      </c>
      <c r="C2514" s="115">
        <f t="shared" si="584"/>
        <v>1125</v>
      </c>
      <c r="D2514" s="115">
        <f t="shared" si="584"/>
        <v>1125</v>
      </c>
      <c r="E2514" s="117">
        <f t="shared" si="581"/>
        <v>0</v>
      </c>
      <c r="F2514" s="25"/>
      <c r="G2514" s="5" t="s">
        <v>8</v>
      </c>
      <c r="H2514" s="5" t="str">
        <f t="shared" si="579"/>
        <v xml:space="preserve"> TOTAL</v>
      </c>
      <c r="I2514" s="78" t="s">
        <v>9</v>
      </c>
      <c r="J2514" s="78" t="s">
        <v>587</v>
      </c>
    </row>
    <row r="2515" spans="1:10" x14ac:dyDescent="0.2">
      <c r="A2515" s="26" t="str">
        <f>'BoR4 Rollup'!A2515</f>
        <v xml:space="preserve"> Other Charges</v>
      </c>
      <c r="B2515" s="115">
        <f t="shared" si="584"/>
        <v>0</v>
      </c>
      <c r="C2515" s="115">
        <f t="shared" si="584"/>
        <v>1361</v>
      </c>
      <c r="D2515" s="115">
        <f t="shared" si="584"/>
        <v>3321</v>
      </c>
      <c r="E2515" s="117">
        <f t="shared" si="581"/>
        <v>1960</v>
      </c>
      <c r="F2515" s="25"/>
      <c r="G2515" s="5" t="s">
        <v>8</v>
      </c>
      <c r="H2515" s="5" t="str">
        <f t="shared" si="579"/>
        <v xml:space="preserve"> TOTAL</v>
      </c>
      <c r="I2515" s="78" t="s">
        <v>9</v>
      </c>
      <c r="J2515" s="78" t="s">
        <v>588</v>
      </c>
    </row>
    <row r="2516" spans="1:10" x14ac:dyDescent="0.2">
      <c r="A2516" s="26" t="str">
        <f>'BoR4 Rollup'!A2516</f>
        <v xml:space="preserve"> Debt Services</v>
      </c>
      <c r="B2516" s="115">
        <f t="shared" si="584"/>
        <v>0</v>
      </c>
      <c r="C2516" s="115">
        <f t="shared" si="584"/>
        <v>0</v>
      </c>
      <c r="D2516" s="115">
        <f t="shared" si="584"/>
        <v>0</v>
      </c>
      <c r="E2516" s="117">
        <f t="shared" si="581"/>
        <v>0</v>
      </c>
      <c r="F2516" s="25"/>
      <c r="G2516" s="5" t="s">
        <v>8</v>
      </c>
      <c r="H2516" s="5" t="str">
        <f t="shared" si="579"/>
        <v xml:space="preserve"> TOTAL</v>
      </c>
      <c r="I2516" s="78" t="s">
        <v>9</v>
      </c>
    </row>
    <row r="2517" spans="1:10" x14ac:dyDescent="0.2">
      <c r="A2517" s="26" t="str">
        <f>'BoR4 Rollup'!A2517</f>
        <v xml:space="preserve"> Interagency Transfers</v>
      </c>
      <c r="B2517" s="115">
        <f t="shared" si="584"/>
        <v>0</v>
      </c>
      <c r="C2517" s="115">
        <f t="shared" si="584"/>
        <v>0</v>
      </c>
      <c r="D2517" s="115">
        <f t="shared" si="584"/>
        <v>0</v>
      </c>
      <c r="E2517" s="117">
        <f t="shared" si="581"/>
        <v>0</v>
      </c>
      <c r="F2517" s="25"/>
      <c r="G2517" s="5" t="s">
        <v>8</v>
      </c>
      <c r="H2517" s="5" t="str">
        <f t="shared" si="579"/>
        <v xml:space="preserve"> TOTAL</v>
      </c>
      <c r="I2517" s="78" t="s">
        <v>9</v>
      </c>
      <c r="J2517" s="78" t="s">
        <v>589</v>
      </c>
    </row>
    <row r="2518" spans="1:10" ht="15.75" x14ac:dyDescent="0.25">
      <c r="A2518" s="29" t="str">
        <f>'BoR4 Rollup'!A2518</f>
        <v>Total Other Charges</v>
      </c>
      <c r="B2518" s="121">
        <f>B2517+B2516+B2515+B2514</f>
        <v>1125</v>
      </c>
      <c r="C2518" s="121">
        <f>C2517+C2516+C2515+C2514</f>
        <v>2486</v>
      </c>
      <c r="D2518" s="121">
        <f>D2517+D2516+D2515+D2514</f>
        <v>4446</v>
      </c>
      <c r="E2518" s="122">
        <f t="shared" si="581"/>
        <v>1960</v>
      </c>
      <c r="F2518" s="35"/>
      <c r="G2518" s="5" t="s">
        <v>8</v>
      </c>
      <c r="H2518" s="5" t="str">
        <f t="shared" si="579"/>
        <v xml:space="preserve"> TOTAL</v>
      </c>
      <c r="I2518" s="78" t="s">
        <v>9</v>
      </c>
    </row>
    <row r="2519" spans="1:10" x14ac:dyDescent="0.2">
      <c r="A2519" s="26" t="str">
        <f>'BoR4 Rollup'!A2519</f>
        <v xml:space="preserve"> General Acquisitions</v>
      </c>
      <c r="B2519" s="115">
        <f t="shared" ref="B2519:D2521" si="585">+B2540+B2561+B2582+B2603+B2624+B2645+B2666+B2687+B2708+B2729+B2750+B2771+B2792+B2813</f>
        <v>1361</v>
      </c>
      <c r="C2519" s="115">
        <f t="shared" si="585"/>
        <v>0</v>
      </c>
      <c r="D2519" s="115">
        <f t="shared" si="585"/>
        <v>40</v>
      </c>
      <c r="E2519" s="117">
        <f t="shared" si="581"/>
        <v>40</v>
      </c>
      <c r="F2519" s="25"/>
      <c r="G2519" s="5" t="s">
        <v>8</v>
      </c>
      <c r="H2519" s="5" t="str">
        <f t="shared" si="579"/>
        <v xml:space="preserve"> TOTAL</v>
      </c>
      <c r="I2519" s="78" t="s">
        <v>9</v>
      </c>
      <c r="J2519" s="78" t="s">
        <v>590</v>
      </c>
    </row>
    <row r="2520" spans="1:10" x14ac:dyDescent="0.2">
      <c r="A2520" s="26" t="str">
        <f>'BoR4 Rollup'!A2520</f>
        <v xml:space="preserve"> Library Acquisitions</v>
      </c>
      <c r="B2520" s="115">
        <f t="shared" si="585"/>
        <v>0</v>
      </c>
      <c r="C2520" s="115">
        <f t="shared" si="585"/>
        <v>0</v>
      </c>
      <c r="D2520" s="115">
        <f t="shared" si="585"/>
        <v>0</v>
      </c>
      <c r="E2520" s="117">
        <f t="shared" si="581"/>
        <v>0</v>
      </c>
      <c r="F2520" s="25"/>
      <c r="G2520" s="5" t="s">
        <v>8</v>
      </c>
      <c r="H2520" s="5" t="str">
        <f t="shared" si="579"/>
        <v xml:space="preserve"> TOTAL</v>
      </c>
      <c r="I2520" s="78" t="s">
        <v>9</v>
      </c>
      <c r="J2520" s="78" t="s">
        <v>590</v>
      </c>
    </row>
    <row r="2521" spans="1:10" x14ac:dyDescent="0.2">
      <c r="A2521" s="26" t="str">
        <f>'BoR4 Rollup'!A2521</f>
        <v xml:space="preserve"> Major Repairs</v>
      </c>
      <c r="B2521" s="115">
        <f t="shared" si="585"/>
        <v>0</v>
      </c>
      <c r="C2521" s="115">
        <f t="shared" si="585"/>
        <v>0</v>
      </c>
      <c r="D2521" s="115">
        <f t="shared" si="585"/>
        <v>0</v>
      </c>
      <c r="E2521" s="117">
        <f t="shared" si="581"/>
        <v>0</v>
      </c>
      <c r="F2521" s="25"/>
      <c r="G2521" s="5" t="s">
        <v>8</v>
      </c>
      <c r="H2521" s="5" t="str">
        <f t="shared" si="579"/>
        <v xml:space="preserve"> TOTAL</v>
      </c>
      <c r="I2521" s="78" t="s">
        <v>9</v>
      </c>
    </row>
    <row r="2522" spans="1:10" ht="15.75" x14ac:dyDescent="0.25">
      <c r="A2522" s="29" t="str">
        <f>'BoR4 Rollup'!A2522</f>
        <v>Total Acquisitions and Major Repairs</v>
      </c>
      <c r="B2522" s="121">
        <f>B2521+B2520+B2519</f>
        <v>1361</v>
      </c>
      <c r="C2522" s="121">
        <f>C2521+C2520+C2519</f>
        <v>0</v>
      </c>
      <c r="D2522" s="121">
        <f>D2521+D2520+D2519</f>
        <v>40</v>
      </c>
      <c r="E2522" s="122">
        <f t="shared" si="581"/>
        <v>40</v>
      </c>
      <c r="F2522" s="35"/>
      <c r="G2522" s="5" t="s">
        <v>8</v>
      </c>
      <c r="H2522" s="5" t="str">
        <f t="shared" si="579"/>
        <v xml:space="preserve"> TOTAL</v>
      </c>
      <c r="I2522" s="78" t="s">
        <v>9</v>
      </c>
    </row>
    <row r="2523" spans="1:10" ht="15.75" x14ac:dyDescent="0.25">
      <c r="A2523" s="29" t="str">
        <f>'BoR4 Rollup'!A2523</f>
        <v>Function Total</v>
      </c>
      <c r="B2523" s="118">
        <f>B2522+B2518+B2513+B2509</f>
        <v>257170</v>
      </c>
      <c r="C2523" s="118">
        <f>C2522+C2518+C2513+C2509</f>
        <v>300232</v>
      </c>
      <c r="D2523" s="118">
        <f>D2522+D2518+D2513+D2509</f>
        <v>331296</v>
      </c>
      <c r="E2523" s="123">
        <f t="shared" si="581"/>
        <v>31064</v>
      </c>
      <c r="F2523" s="32"/>
      <c r="G2523" s="5" t="s">
        <v>8</v>
      </c>
      <c r="H2523" s="5" t="str">
        <f>RIGHT($A$2505,6)</f>
        <v xml:space="preserve"> TOTAL</v>
      </c>
      <c r="I2523" s="78" t="s">
        <v>9</v>
      </c>
    </row>
    <row r="2524" spans="1:10" ht="15.75" x14ac:dyDescent="0.25">
      <c r="A2524" s="124" t="str">
        <f>'BoR4 Rollup'!A2524</f>
        <v>Function:  Student Services</v>
      </c>
      <c r="B2524" s="125"/>
      <c r="C2524" s="126"/>
      <c r="D2524" s="126"/>
      <c r="E2524" s="128"/>
      <c r="F2524" s="4"/>
      <c r="G2524" s="5" t="s">
        <v>32</v>
      </c>
      <c r="H2524" s="5" t="str">
        <f t="shared" ref="H2524:H2543" si="586">RIGHT($A$2526,6)</f>
        <v>500001</v>
      </c>
      <c r="I2524" s="78" t="s">
        <v>388</v>
      </c>
    </row>
    <row r="2525" spans="1:10" ht="15.75" x14ac:dyDescent="0.25">
      <c r="A2525" s="129" t="str">
        <f>'BoR4 Rollup'!A2525</f>
        <v>Orgn:  VC for Student Affairs (Adm)</v>
      </c>
      <c r="B2525" s="130" t="str">
        <f>+'BoR4 Rollup'!B2525</f>
        <v>Actual</v>
      </c>
      <c r="C2525" s="130" t="str">
        <f>+'BoR4 Rollup'!C2525</f>
        <v>Budgeted</v>
      </c>
      <c r="D2525" s="130" t="str">
        <f>+'BoR4 Rollup'!D2525</f>
        <v>Budgeted</v>
      </c>
      <c r="E2525" s="132" t="str">
        <f>'BoR4 Rollup'!E2504</f>
        <v>2022-2023 +/-</v>
      </c>
      <c r="F2525" s="44"/>
      <c r="G2525" s="5" t="s">
        <v>32</v>
      </c>
      <c r="H2525" s="5" t="str">
        <f t="shared" si="586"/>
        <v>500001</v>
      </c>
      <c r="I2525" s="78" t="s">
        <v>388</v>
      </c>
    </row>
    <row r="2526" spans="1:10" ht="15.75" x14ac:dyDescent="0.25">
      <c r="A2526" s="133" t="str">
        <f>'BoR4 Rollup'!A2526</f>
        <v>Organization ID:  500001</v>
      </c>
      <c r="B2526" s="134" t="str">
        <f>'BoR4 Rollup'!$B$6</f>
        <v>2022-2023</v>
      </c>
      <c r="C2526" s="134" t="str">
        <f>'BoR4 Rollup'!$C$6</f>
        <v>2022-2023</v>
      </c>
      <c r="D2526" s="134" t="str">
        <f>'BoR4 Rollup'!$D$6</f>
        <v>2023-2024</v>
      </c>
      <c r="E2526" s="136" t="str">
        <f>'BoR4 Rollup'!$E$6</f>
        <v>2023-2024</v>
      </c>
      <c r="F2526" s="44"/>
      <c r="G2526" s="5" t="s">
        <v>32</v>
      </c>
      <c r="H2526" s="5" t="str">
        <f t="shared" si="586"/>
        <v>500001</v>
      </c>
      <c r="I2526" s="78" t="s">
        <v>388</v>
      </c>
    </row>
    <row r="2527" spans="1:10" x14ac:dyDescent="0.2">
      <c r="A2527" s="26" t="str">
        <f>'BoR4 Rollup'!A2527</f>
        <v xml:space="preserve">  Salaries</v>
      </c>
      <c r="B2527" s="115"/>
      <c r="C2527" s="115"/>
      <c r="D2527" s="115"/>
      <c r="E2527" s="28">
        <f t="shared" ref="E2527:E2544" si="587">+D2527-C2527</f>
        <v>0</v>
      </c>
      <c r="F2527" s="25"/>
      <c r="G2527" s="5" t="s">
        <v>32</v>
      </c>
      <c r="H2527" s="5" t="str">
        <f t="shared" si="586"/>
        <v>500001</v>
      </c>
      <c r="I2527" s="78" t="s">
        <v>388</v>
      </c>
      <c r="J2527" s="78" t="s">
        <v>582</v>
      </c>
    </row>
    <row r="2528" spans="1:10" x14ac:dyDescent="0.2">
      <c r="A2528" s="26" t="str">
        <f>'BoR4 Rollup'!A2528</f>
        <v xml:space="preserve">  Other Compensation</v>
      </c>
      <c r="B2528" s="115"/>
      <c r="C2528" s="115"/>
      <c r="D2528" s="115"/>
      <c r="E2528" s="28">
        <f t="shared" si="587"/>
        <v>0</v>
      </c>
      <c r="F2528" s="25"/>
      <c r="G2528" s="5" t="s">
        <v>32</v>
      </c>
      <c r="H2528" s="5" t="str">
        <f t="shared" si="586"/>
        <v>500001</v>
      </c>
      <c r="I2528" s="78" t="s">
        <v>388</v>
      </c>
    </row>
    <row r="2529" spans="1:10" x14ac:dyDescent="0.2">
      <c r="A2529" s="26" t="str">
        <f>'BoR4 Rollup'!A2529</f>
        <v xml:space="preserve">  Related Benefits</v>
      </c>
      <c r="B2529" s="115"/>
      <c r="C2529" s="115"/>
      <c r="D2529" s="153"/>
      <c r="E2529" s="28">
        <f t="shared" si="587"/>
        <v>0</v>
      </c>
      <c r="F2529" s="25"/>
      <c r="G2529" s="5" t="s">
        <v>32</v>
      </c>
      <c r="H2529" s="5" t="str">
        <f t="shared" si="586"/>
        <v>500001</v>
      </c>
      <c r="I2529" s="78" t="s">
        <v>388</v>
      </c>
      <c r="J2529" s="78" t="s">
        <v>583</v>
      </c>
    </row>
    <row r="2530" spans="1:10" ht="15.75" x14ac:dyDescent="0.25">
      <c r="A2530" s="29" t="str">
        <f>'BoR4 Rollup'!A2530</f>
        <v>Total Personal Services</v>
      </c>
      <c r="B2530" s="118">
        <f>B2529+B2528+B2527</f>
        <v>0</v>
      </c>
      <c r="C2530" s="118">
        <f t="shared" ref="C2530:D2530" si="588">C2529+C2528+C2527</f>
        <v>0</v>
      </c>
      <c r="D2530" s="118">
        <f t="shared" si="588"/>
        <v>0</v>
      </c>
      <c r="E2530" s="31">
        <f t="shared" si="587"/>
        <v>0</v>
      </c>
      <c r="F2530" s="32"/>
      <c r="G2530" s="5" t="s">
        <v>8</v>
      </c>
      <c r="H2530" s="5" t="str">
        <f t="shared" si="586"/>
        <v>500001</v>
      </c>
      <c r="I2530" s="78" t="s">
        <v>388</v>
      </c>
    </row>
    <row r="2531" spans="1:10" x14ac:dyDescent="0.2">
      <c r="A2531" s="26" t="str">
        <f>'BoR4 Rollup'!A2531</f>
        <v xml:space="preserve"> Travel</v>
      </c>
      <c r="B2531" s="115"/>
      <c r="C2531" s="115"/>
      <c r="D2531" s="115"/>
      <c r="E2531" s="28">
        <f t="shared" si="587"/>
        <v>0</v>
      </c>
      <c r="F2531" s="25"/>
      <c r="G2531" s="5" t="s">
        <v>32</v>
      </c>
      <c r="H2531" s="5" t="str">
        <f t="shared" si="586"/>
        <v>500001</v>
      </c>
      <c r="I2531" s="78" t="s">
        <v>388</v>
      </c>
      <c r="J2531" s="78" t="s">
        <v>584</v>
      </c>
    </row>
    <row r="2532" spans="1:10" x14ac:dyDescent="0.2">
      <c r="A2532" s="26" t="str">
        <f>'BoR4 Rollup'!A2532</f>
        <v xml:space="preserve"> Operating Services</v>
      </c>
      <c r="B2532" s="115"/>
      <c r="C2532" s="115"/>
      <c r="D2532" s="115"/>
      <c r="E2532" s="28">
        <f t="shared" si="587"/>
        <v>0</v>
      </c>
      <c r="F2532" s="25"/>
      <c r="G2532" s="5" t="s">
        <v>32</v>
      </c>
      <c r="H2532" s="5" t="str">
        <f t="shared" si="586"/>
        <v>500001</v>
      </c>
      <c r="I2532" s="78" t="s">
        <v>388</v>
      </c>
      <c r="J2532" s="78" t="s">
        <v>585</v>
      </c>
    </row>
    <row r="2533" spans="1:10" x14ac:dyDescent="0.2">
      <c r="A2533" s="26" t="str">
        <f>'BoR4 Rollup'!A2533</f>
        <v xml:space="preserve"> Supplies</v>
      </c>
      <c r="B2533" s="115"/>
      <c r="C2533" s="115"/>
      <c r="D2533" s="115"/>
      <c r="E2533" s="28">
        <f t="shared" si="587"/>
        <v>0</v>
      </c>
      <c r="F2533" s="25"/>
      <c r="G2533" s="5" t="s">
        <v>32</v>
      </c>
      <c r="H2533" s="5" t="str">
        <f t="shared" si="586"/>
        <v>500001</v>
      </c>
      <c r="I2533" s="78" t="s">
        <v>388</v>
      </c>
      <c r="J2533" s="78" t="s">
        <v>586</v>
      </c>
    </row>
    <row r="2534" spans="1:10" ht="15.75" x14ac:dyDescent="0.25">
      <c r="A2534" s="29" t="str">
        <f>'BoR4 Rollup'!A2534</f>
        <v>Total Operating Expenses</v>
      </c>
      <c r="B2534" s="121">
        <f>B2533+B2532+B2531</f>
        <v>0</v>
      </c>
      <c r="C2534" s="121">
        <f t="shared" ref="C2534:D2534" si="589">C2533+C2532+C2531</f>
        <v>0</v>
      </c>
      <c r="D2534" s="121">
        <f t="shared" si="589"/>
        <v>0</v>
      </c>
      <c r="E2534" s="34">
        <f t="shared" si="587"/>
        <v>0</v>
      </c>
      <c r="F2534" s="35"/>
      <c r="G2534" s="5" t="s">
        <v>8</v>
      </c>
      <c r="H2534" s="5" t="str">
        <f t="shared" si="586"/>
        <v>500001</v>
      </c>
      <c r="I2534" s="78" t="s">
        <v>388</v>
      </c>
    </row>
    <row r="2535" spans="1:10" x14ac:dyDescent="0.2">
      <c r="A2535" s="26" t="str">
        <f>'BoR4 Rollup'!A2535</f>
        <v xml:space="preserve"> Professional Services</v>
      </c>
      <c r="B2535" s="115"/>
      <c r="C2535" s="115"/>
      <c r="D2535" s="115"/>
      <c r="E2535" s="28">
        <f t="shared" si="587"/>
        <v>0</v>
      </c>
      <c r="F2535" s="25"/>
      <c r="G2535" s="5" t="s">
        <v>32</v>
      </c>
      <c r="H2535" s="5" t="str">
        <f t="shared" si="586"/>
        <v>500001</v>
      </c>
      <c r="I2535" s="78" t="s">
        <v>388</v>
      </c>
      <c r="J2535" s="78" t="s">
        <v>587</v>
      </c>
    </row>
    <row r="2536" spans="1:10" x14ac:dyDescent="0.2">
      <c r="A2536" s="26" t="str">
        <f>'BoR4 Rollup'!A2536</f>
        <v xml:space="preserve"> Other Charges</v>
      </c>
      <c r="B2536" s="115"/>
      <c r="C2536" s="115"/>
      <c r="D2536" s="115"/>
      <c r="E2536" s="28">
        <f t="shared" si="587"/>
        <v>0</v>
      </c>
      <c r="F2536" s="25"/>
      <c r="G2536" s="5" t="s">
        <v>32</v>
      </c>
      <c r="H2536" s="5" t="str">
        <f t="shared" si="586"/>
        <v>500001</v>
      </c>
      <c r="I2536" s="78" t="s">
        <v>388</v>
      </c>
      <c r="J2536" s="78" t="s">
        <v>588</v>
      </c>
    </row>
    <row r="2537" spans="1:10" x14ac:dyDescent="0.2">
      <c r="A2537" s="26" t="str">
        <f>'BoR4 Rollup'!A2537</f>
        <v xml:space="preserve"> Debt Services</v>
      </c>
      <c r="B2537" s="115"/>
      <c r="C2537" s="115"/>
      <c r="D2537" s="115"/>
      <c r="E2537" s="28">
        <f t="shared" si="587"/>
        <v>0</v>
      </c>
      <c r="F2537" s="25"/>
      <c r="G2537" s="5" t="s">
        <v>32</v>
      </c>
      <c r="H2537" s="5" t="str">
        <f t="shared" si="586"/>
        <v>500001</v>
      </c>
      <c r="I2537" s="78" t="s">
        <v>388</v>
      </c>
    </row>
    <row r="2538" spans="1:10" x14ac:dyDescent="0.2">
      <c r="A2538" s="26" t="str">
        <f>'BoR4 Rollup'!A2538</f>
        <v xml:space="preserve"> Interagency Transfers</v>
      </c>
      <c r="B2538" s="115"/>
      <c r="C2538" s="115"/>
      <c r="D2538" s="115"/>
      <c r="E2538" s="28">
        <f t="shared" si="587"/>
        <v>0</v>
      </c>
      <c r="F2538" s="25"/>
      <c r="G2538" s="5" t="s">
        <v>32</v>
      </c>
      <c r="H2538" s="5" t="str">
        <f t="shared" si="586"/>
        <v>500001</v>
      </c>
      <c r="I2538" s="78" t="s">
        <v>388</v>
      </c>
      <c r="J2538" s="78" t="s">
        <v>589</v>
      </c>
    </row>
    <row r="2539" spans="1:10" ht="15.75" x14ac:dyDescent="0.25">
      <c r="A2539" s="29" t="str">
        <f>'BoR4 Rollup'!A2539</f>
        <v>Total Other Charges</v>
      </c>
      <c r="B2539" s="121">
        <f>B2538+B2537+B2536+B2535</f>
        <v>0</v>
      </c>
      <c r="C2539" s="121">
        <f t="shared" ref="C2539:D2539" si="590">C2538+C2537+C2536+C2535</f>
        <v>0</v>
      </c>
      <c r="D2539" s="121">
        <f t="shared" si="590"/>
        <v>0</v>
      </c>
      <c r="E2539" s="34">
        <f t="shared" si="587"/>
        <v>0</v>
      </c>
      <c r="F2539" s="35"/>
      <c r="G2539" s="5" t="s">
        <v>8</v>
      </c>
      <c r="H2539" s="5" t="str">
        <f t="shared" si="586"/>
        <v>500001</v>
      </c>
      <c r="I2539" s="78" t="s">
        <v>388</v>
      </c>
    </row>
    <row r="2540" spans="1:10" x14ac:dyDescent="0.2">
      <c r="A2540" s="26" t="str">
        <f>'BoR4 Rollup'!A2540</f>
        <v xml:space="preserve"> General Acquisitions</v>
      </c>
      <c r="B2540" s="115"/>
      <c r="C2540" s="115"/>
      <c r="D2540" s="115"/>
      <c r="E2540" s="28">
        <f t="shared" si="587"/>
        <v>0</v>
      </c>
      <c r="F2540" s="25"/>
      <c r="G2540" s="5" t="s">
        <v>32</v>
      </c>
      <c r="H2540" s="5" t="str">
        <f t="shared" si="586"/>
        <v>500001</v>
      </c>
      <c r="I2540" s="78" t="s">
        <v>388</v>
      </c>
      <c r="J2540" s="78" t="s">
        <v>590</v>
      </c>
    </row>
    <row r="2541" spans="1:10" x14ac:dyDescent="0.2">
      <c r="A2541" s="26" t="str">
        <f>'BoR4 Rollup'!A2541</f>
        <v xml:space="preserve"> Library Acquisitions</v>
      </c>
      <c r="B2541" s="115"/>
      <c r="C2541" s="115"/>
      <c r="D2541" s="115"/>
      <c r="E2541" s="28">
        <f t="shared" si="587"/>
        <v>0</v>
      </c>
      <c r="F2541" s="25"/>
      <c r="G2541" s="5" t="s">
        <v>32</v>
      </c>
      <c r="H2541" s="5" t="str">
        <f t="shared" si="586"/>
        <v>500001</v>
      </c>
      <c r="I2541" s="78" t="s">
        <v>388</v>
      </c>
      <c r="J2541" s="78" t="s">
        <v>590</v>
      </c>
    </row>
    <row r="2542" spans="1:10" x14ac:dyDescent="0.2">
      <c r="A2542" s="26" t="str">
        <f>'BoR4 Rollup'!A2542</f>
        <v xml:space="preserve"> Major Repairs</v>
      </c>
      <c r="B2542" s="115"/>
      <c r="C2542" s="115"/>
      <c r="D2542" s="115"/>
      <c r="E2542" s="28">
        <f t="shared" si="587"/>
        <v>0</v>
      </c>
      <c r="F2542" s="25"/>
      <c r="G2542" s="5" t="s">
        <v>32</v>
      </c>
      <c r="H2542" s="5" t="str">
        <f t="shared" si="586"/>
        <v>500001</v>
      </c>
      <c r="I2542" s="78" t="s">
        <v>388</v>
      </c>
    </row>
    <row r="2543" spans="1:10" ht="15.75" x14ac:dyDescent="0.25">
      <c r="A2543" s="29" t="str">
        <f>'BoR4 Rollup'!A2543</f>
        <v>Total Acquisitions and Major Repairs</v>
      </c>
      <c r="B2543" s="121">
        <f>B2542+B2541+B2540</f>
        <v>0</v>
      </c>
      <c r="C2543" s="121">
        <f t="shared" ref="C2543:D2543" si="591">C2542+C2541+C2540</f>
        <v>0</v>
      </c>
      <c r="D2543" s="121">
        <f t="shared" si="591"/>
        <v>0</v>
      </c>
      <c r="E2543" s="34">
        <f t="shared" si="587"/>
        <v>0</v>
      </c>
      <c r="F2543" s="35"/>
      <c r="G2543" s="5" t="s">
        <v>8</v>
      </c>
      <c r="H2543" s="5" t="str">
        <f t="shared" si="586"/>
        <v>500001</v>
      </c>
      <c r="I2543" s="78" t="s">
        <v>388</v>
      </c>
    </row>
    <row r="2544" spans="1:10" ht="15.75" x14ac:dyDescent="0.25">
      <c r="A2544" s="29" t="str">
        <f>'BoR4 Rollup'!A2544</f>
        <v>Function Total</v>
      </c>
      <c r="B2544" s="118">
        <f>B2543+B2539+B2534+B2530</f>
        <v>0</v>
      </c>
      <c r="C2544" s="118">
        <f t="shared" ref="C2544:D2544" si="592">C2543+C2539+C2534+C2530</f>
        <v>0</v>
      </c>
      <c r="D2544" s="118">
        <f t="shared" si="592"/>
        <v>0</v>
      </c>
      <c r="E2544" s="46">
        <f t="shared" si="587"/>
        <v>0</v>
      </c>
      <c r="F2544" s="32"/>
      <c r="G2544" s="5" t="s">
        <v>8</v>
      </c>
      <c r="H2544" s="5" t="str">
        <f>RIGHT($A$2526,6)</f>
        <v>500001</v>
      </c>
      <c r="I2544" s="78" t="s">
        <v>388</v>
      </c>
    </row>
    <row r="2545" spans="1:10" ht="15.75" x14ac:dyDescent="0.25">
      <c r="A2545" s="124" t="str">
        <f>'BoR4 Rollup'!A2545</f>
        <v>Function:  Student Services</v>
      </c>
      <c r="B2545" s="125"/>
      <c r="C2545" s="126"/>
      <c r="D2545" s="126"/>
      <c r="E2545" s="128"/>
      <c r="F2545" s="4"/>
      <c r="G2545" s="5" t="s">
        <v>32</v>
      </c>
      <c r="H2545" s="5" t="str">
        <f t="shared" ref="H2545:H2564" si="593">RIGHT($A$2547,6)</f>
        <v>510001</v>
      </c>
      <c r="I2545" s="78" t="s">
        <v>391</v>
      </c>
    </row>
    <row r="2546" spans="1:10" ht="15.75" x14ac:dyDescent="0.25">
      <c r="A2546" s="129" t="str">
        <f>'BoR4 Rollup'!A2546</f>
        <v>Orgn:  Registrar's Office</v>
      </c>
      <c r="B2546" s="130" t="str">
        <f>+'BoR4 Rollup'!B2546</f>
        <v>Actual</v>
      </c>
      <c r="C2546" s="130" t="str">
        <f>+'BoR4 Rollup'!C2546</f>
        <v>Budgeted</v>
      </c>
      <c r="D2546" s="130" t="str">
        <f>+'BoR4 Rollup'!D2546</f>
        <v>Budgeted</v>
      </c>
      <c r="E2546" s="132" t="str">
        <f>'BoR4 Rollup'!E2525</f>
        <v>2022-2023 +/-</v>
      </c>
      <c r="F2546" s="44"/>
      <c r="G2546" s="5" t="s">
        <v>32</v>
      </c>
      <c r="H2546" s="5" t="str">
        <f t="shared" si="593"/>
        <v>510001</v>
      </c>
      <c r="I2546" s="78" t="s">
        <v>391</v>
      </c>
    </row>
    <row r="2547" spans="1:10" ht="15.75" x14ac:dyDescent="0.25">
      <c r="A2547" s="133" t="str">
        <f>'BoR4 Rollup'!A2547</f>
        <v>Organization ID:  510001</v>
      </c>
      <c r="B2547" s="134" t="str">
        <f>'BoR4 Rollup'!$B$6</f>
        <v>2022-2023</v>
      </c>
      <c r="C2547" s="134" t="str">
        <f>'BoR4 Rollup'!$C$6</f>
        <v>2022-2023</v>
      </c>
      <c r="D2547" s="134" t="str">
        <f>'BoR4 Rollup'!$D$6</f>
        <v>2023-2024</v>
      </c>
      <c r="E2547" s="136" t="str">
        <f>'BoR4 Rollup'!$E$6</f>
        <v>2023-2024</v>
      </c>
      <c r="F2547" s="44"/>
      <c r="G2547" s="5" t="s">
        <v>32</v>
      </c>
      <c r="H2547" s="5" t="str">
        <f t="shared" si="593"/>
        <v>510001</v>
      </c>
      <c r="I2547" s="78" t="s">
        <v>391</v>
      </c>
    </row>
    <row r="2548" spans="1:10" x14ac:dyDescent="0.2">
      <c r="A2548" s="26" t="str">
        <f>'BoR4 Rollup'!A2548</f>
        <v xml:space="preserve">  Salaries</v>
      </c>
      <c r="B2548" s="115"/>
      <c r="C2548" s="115"/>
      <c r="D2548" s="115"/>
      <c r="E2548" s="28">
        <f t="shared" ref="E2548:E2565" si="594">+D2548-C2548</f>
        <v>0</v>
      </c>
      <c r="F2548" s="25"/>
      <c r="G2548" s="5" t="s">
        <v>32</v>
      </c>
      <c r="H2548" s="5" t="str">
        <f t="shared" si="593"/>
        <v>510001</v>
      </c>
      <c r="I2548" s="78" t="s">
        <v>391</v>
      </c>
      <c r="J2548" s="78" t="s">
        <v>582</v>
      </c>
    </row>
    <row r="2549" spans="1:10" x14ac:dyDescent="0.2">
      <c r="A2549" s="26" t="str">
        <f>'BoR4 Rollup'!A2549</f>
        <v xml:space="preserve">  Other Compensation</v>
      </c>
      <c r="B2549" s="115"/>
      <c r="C2549" s="115"/>
      <c r="D2549" s="115"/>
      <c r="E2549" s="28">
        <f t="shared" si="594"/>
        <v>0</v>
      </c>
      <c r="F2549" s="25"/>
      <c r="G2549" s="5" t="s">
        <v>32</v>
      </c>
      <c r="H2549" s="5" t="str">
        <f t="shared" si="593"/>
        <v>510001</v>
      </c>
      <c r="I2549" s="78" t="s">
        <v>391</v>
      </c>
    </row>
    <row r="2550" spans="1:10" x14ac:dyDescent="0.2">
      <c r="A2550" s="26" t="str">
        <f>'BoR4 Rollup'!A2550</f>
        <v xml:space="preserve">  Related Benefits</v>
      </c>
      <c r="B2550" s="115"/>
      <c r="C2550" s="115"/>
      <c r="D2550" s="153"/>
      <c r="E2550" s="28">
        <f t="shared" si="594"/>
        <v>0</v>
      </c>
      <c r="F2550" s="25"/>
      <c r="G2550" s="5" t="s">
        <v>32</v>
      </c>
      <c r="H2550" s="5" t="str">
        <f t="shared" si="593"/>
        <v>510001</v>
      </c>
      <c r="I2550" s="78" t="s">
        <v>391</v>
      </c>
      <c r="J2550" s="78" t="s">
        <v>583</v>
      </c>
    </row>
    <row r="2551" spans="1:10" ht="15.75" x14ac:dyDescent="0.25">
      <c r="A2551" s="29" t="str">
        <f>'BoR4 Rollup'!A2551</f>
        <v>Total Personal Services</v>
      </c>
      <c r="B2551" s="118">
        <f>B2550+B2549+B2548</f>
        <v>0</v>
      </c>
      <c r="C2551" s="118">
        <f t="shared" ref="C2551:D2551" si="595">C2550+C2549+C2548</f>
        <v>0</v>
      </c>
      <c r="D2551" s="118">
        <f t="shared" si="595"/>
        <v>0</v>
      </c>
      <c r="E2551" s="31">
        <f t="shared" si="594"/>
        <v>0</v>
      </c>
      <c r="F2551" s="32"/>
      <c r="G2551" s="5" t="s">
        <v>8</v>
      </c>
      <c r="H2551" s="5" t="str">
        <f t="shared" si="593"/>
        <v>510001</v>
      </c>
      <c r="I2551" s="78" t="s">
        <v>391</v>
      </c>
    </row>
    <row r="2552" spans="1:10" x14ac:dyDescent="0.2">
      <c r="A2552" s="26" t="str">
        <f>'BoR4 Rollup'!A2552</f>
        <v xml:space="preserve"> Travel</v>
      </c>
      <c r="B2552" s="115"/>
      <c r="C2552" s="115"/>
      <c r="D2552" s="115"/>
      <c r="E2552" s="28">
        <f t="shared" si="594"/>
        <v>0</v>
      </c>
      <c r="F2552" s="25"/>
      <c r="G2552" s="5" t="s">
        <v>32</v>
      </c>
      <c r="H2552" s="5" t="str">
        <f t="shared" si="593"/>
        <v>510001</v>
      </c>
      <c r="I2552" s="78" t="s">
        <v>391</v>
      </c>
      <c r="J2552" s="78" t="s">
        <v>584</v>
      </c>
    </row>
    <row r="2553" spans="1:10" x14ac:dyDescent="0.2">
      <c r="A2553" s="26" t="str">
        <f>'BoR4 Rollup'!A2553</f>
        <v xml:space="preserve"> Operating Services</v>
      </c>
      <c r="B2553" s="115"/>
      <c r="C2553" s="115"/>
      <c r="D2553" s="115"/>
      <c r="E2553" s="28">
        <f t="shared" si="594"/>
        <v>0</v>
      </c>
      <c r="F2553" s="25"/>
      <c r="G2553" s="5" t="s">
        <v>32</v>
      </c>
      <c r="H2553" s="5" t="str">
        <f t="shared" si="593"/>
        <v>510001</v>
      </c>
      <c r="I2553" s="78" t="s">
        <v>391</v>
      </c>
      <c r="J2553" s="78" t="s">
        <v>585</v>
      </c>
    </row>
    <row r="2554" spans="1:10" x14ac:dyDescent="0.2">
      <c r="A2554" s="26" t="str">
        <f>'BoR4 Rollup'!A2554</f>
        <v xml:space="preserve"> Supplies</v>
      </c>
      <c r="B2554" s="115"/>
      <c r="C2554" s="115"/>
      <c r="D2554" s="115"/>
      <c r="E2554" s="28">
        <f t="shared" si="594"/>
        <v>0</v>
      </c>
      <c r="F2554" s="25"/>
      <c r="G2554" s="5" t="s">
        <v>32</v>
      </c>
      <c r="H2554" s="5" t="str">
        <f t="shared" si="593"/>
        <v>510001</v>
      </c>
      <c r="I2554" s="78" t="s">
        <v>391</v>
      </c>
      <c r="J2554" s="78" t="s">
        <v>586</v>
      </c>
    </row>
    <row r="2555" spans="1:10" ht="15.75" x14ac:dyDescent="0.25">
      <c r="A2555" s="29" t="str">
        <f>'BoR4 Rollup'!A2555</f>
        <v>Total Operating Expenses</v>
      </c>
      <c r="B2555" s="121">
        <f>B2554+B2553+B2552</f>
        <v>0</v>
      </c>
      <c r="C2555" s="121">
        <f t="shared" ref="C2555:D2555" si="596">C2554+C2553+C2552</f>
        <v>0</v>
      </c>
      <c r="D2555" s="121">
        <f t="shared" si="596"/>
        <v>0</v>
      </c>
      <c r="E2555" s="34">
        <f t="shared" si="594"/>
        <v>0</v>
      </c>
      <c r="F2555" s="35"/>
      <c r="G2555" s="5" t="s">
        <v>8</v>
      </c>
      <c r="H2555" s="5" t="str">
        <f t="shared" si="593"/>
        <v>510001</v>
      </c>
      <c r="I2555" s="78" t="s">
        <v>391</v>
      </c>
    </row>
    <row r="2556" spans="1:10" x14ac:dyDescent="0.2">
      <c r="A2556" s="26" t="str">
        <f>'BoR4 Rollup'!A2556</f>
        <v xml:space="preserve"> Professional Services</v>
      </c>
      <c r="B2556" s="115"/>
      <c r="C2556" s="115"/>
      <c r="D2556" s="115"/>
      <c r="E2556" s="28">
        <f t="shared" si="594"/>
        <v>0</v>
      </c>
      <c r="F2556" s="25"/>
      <c r="G2556" s="5" t="s">
        <v>32</v>
      </c>
      <c r="H2556" s="5" t="str">
        <f t="shared" si="593"/>
        <v>510001</v>
      </c>
      <c r="I2556" s="78" t="s">
        <v>391</v>
      </c>
      <c r="J2556" s="78" t="s">
        <v>587</v>
      </c>
    </row>
    <row r="2557" spans="1:10" x14ac:dyDescent="0.2">
      <c r="A2557" s="26" t="str">
        <f>'BoR4 Rollup'!A2557</f>
        <v xml:space="preserve"> Other Charges</v>
      </c>
      <c r="B2557" s="115"/>
      <c r="C2557" s="115"/>
      <c r="D2557" s="115"/>
      <c r="E2557" s="28">
        <f t="shared" si="594"/>
        <v>0</v>
      </c>
      <c r="F2557" s="25"/>
      <c r="G2557" s="5" t="s">
        <v>32</v>
      </c>
      <c r="H2557" s="5" t="str">
        <f t="shared" si="593"/>
        <v>510001</v>
      </c>
      <c r="I2557" s="78" t="s">
        <v>391</v>
      </c>
      <c r="J2557" s="78" t="s">
        <v>588</v>
      </c>
    </row>
    <row r="2558" spans="1:10" x14ac:dyDescent="0.2">
      <c r="A2558" s="26" t="str">
        <f>'BoR4 Rollup'!A2558</f>
        <v xml:space="preserve"> Debt Services</v>
      </c>
      <c r="B2558" s="115"/>
      <c r="C2558" s="115"/>
      <c r="D2558" s="115"/>
      <c r="E2558" s="28">
        <f t="shared" si="594"/>
        <v>0</v>
      </c>
      <c r="F2558" s="25"/>
      <c r="G2558" s="5" t="s">
        <v>32</v>
      </c>
      <c r="H2558" s="5" t="str">
        <f t="shared" si="593"/>
        <v>510001</v>
      </c>
      <c r="I2558" s="78" t="s">
        <v>391</v>
      </c>
    </row>
    <row r="2559" spans="1:10" x14ac:dyDescent="0.2">
      <c r="A2559" s="26" t="str">
        <f>'BoR4 Rollup'!A2559</f>
        <v xml:space="preserve"> Interagency Transfers</v>
      </c>
      <c r="B2559" s="115"/>
      <c r="C2559" s="115"/>
      <c r="D2559" s="115"/>
      <c r="E2559" s="28">
        <f t="shared" si="594"/>
        <v>0</v>
      </c>
      <c r="F2559" s="25"/>
      <c r="G2559" s="5" t="s">
        <v>32</v>
      </c>
      <c r="H2559" s="5" t="str">
        <f t="shared" si="593"/>
        <v>510001</v>
      </c>
      <c r="I2559" s="78" t="s">
        <v>391</v>
      </c>
      <c r="J2559" s="78" t="s">
        <v>589</v>
      </c>
    </row>
    <row r="2560" spans="1:10" ht="15.75" x14ac:dyDescent="0.25">
      <c r="A2560" s="29" t="str">
        <f>'BoR4 Rollup'!A2560</f>
        <v>Total Other Charges</v>
      </c>
      <c r="B2560" s="121">
        <f>B2559+B2558+B2557+B2556</f>
        <v>0</v>
      </c>
      <c r="C2560" s="121">
        <f t="shared" ref="C2560:D2560" si="597">C2559+C2558+C2557+C2556</f>
        <v>0</v>
      </c>
      <c r="D2560" s="121">
        <f t="shared" si="597"/>
        <v>0</v>
      </c>
      <c r="E2560" s="34">
        <f t="shared" si="594"/>
        <v>0</v>
      </c>
      <c r="F2560" s="35"/>
      <c r="G2560" s="5" t="s">
        <v>8</v>
      </c>
      <c r="H2560" s="5" t="str">
        <f t="shared" si="593"/>
        <v>510001</v>
      </c>
      <c r="I2560" s="78" t="s">
        <v>391</v>
      </c>
    </row>
    <row r="2561" spans="1:10" x14ac:dyDescent="0.2">
      <c r="A2561" s="26" t="str">
        <f>'BoR4 Rollup'!A2561</f>
        <v xml:space="preserve"> General Acquisitions</v>
      </c>
      <c r="B2561" s="115"/>
      <c r="C2561" s="115"/>
      <c r="D2561" s="115"/>
      <c r="E2561" s="28">
        <f t="shared" si="594"/>
        <v>0</v>
      </c>
      <c r="F2561" s="25"/>
      <c r="G2561" s="5" t="s">
        <v>32</v>
      </c>
      <c r="H2561" s="5" t="str">
        <f t="shared" si="593"/>
        <v>510001</v>
      </c>
      <c r="I2561" s="78" t="s">
        <v>391</v>
      </c>
      <c r="J2561" s="78" t="s">
        <v>590</v>
      </c>
    </row>
    <row r="2562" spans="1:10" x14ac:dyDescent="0.2">
      <c r="A2562" s="26" t="str">
        <f>'BoR4 Rollup'!A2562</f>
        <v xml:space="preserve"> Library Acquisitions</v>
      </c>
      <c r="B2562" s="115"/>
      <c r="C2562" s="115"/>
      <c r="D2562" s="115"/>
      <c r="E2562" s="28">
        <f t="shared" si="594"/>
        <v>0</v>
      </c>
      <c r="F2562" s="25"/>
      <c r="G2562" s="5" t="s">
        <v>32</v>
      </c>
      <c r="H2562" s="5" t="str">
        <f t="shared" si="593"/>
        <v>510001</v>
      </c>
      <c r="I2562" s="78" t="s">
        <v>391</v>
      </c>
      <c r="J2562" s="78" t="s">
        <v>590</v>
      </c>
    </row>
    <row r="2563" spans="1:10" x14ac:dyDescent="0.2">
      <c r="A2563" s="26" t="str">
        <f>'BoR4 Rollup'!A2563</f>
        <v xml:space="preserve"> Major Repairs</v>
      </c>
      <c r="B2563" s="115"/>
      <c r="C2563" s="115"/>
      <c r="D2563" s="115"/>
      <c r="E2563" s="28">
        <f t="shared" si="594"/>
        <v>0</v>
      </c>
      <c r="F2563" s="25"/>
      <c r="G2563" s="5" t="s">
        <v>32</v>
      </c>
      <c r="H2563" s="5" t="str">
        <f t="shared" si="593"/>
        <v>510001</v>
      </c>
      <c r="I2563" s="78" t="s">
        <v>391</v>
      </c>
    </row>
    <row r="2564" spans="1:10" ht="15.75" x14ac:dyDescent="0.25">
      <c r="A2564" s="29" t="str">
        <f>'BoR4 Rollup'!A2564</f>
        <v>Total Acquisitions and Major Repairs</v>
      </c>
      <c r="B2564" s="121">
        <f>B2563+B2562+B2561</f>
        <v>0</v>
      </c>
      <c r="C2564" s="121">
        <f t="shared" ref="C2564:D2564" si="598">C2563+C2562+C2561</f>
        <v>0</v>
      </c>
      <c r="D2564" s="121">
        <f t="shared" si="598"/>
        <v>0</v>
      </c>
      <c r="E2564" s="34">
        <f t="shared" si="594"/>
        <v>0</v>
      </c>
      <c r="F2564" s="35"/>
      <c r="G2564" s="5" t="s">
        <v>8</v>
      </c>
      <c r="H2564" s="5" t="str">
        <f t="shared" si="593"/>
        <v>510001</v>
      </c>
      <c r="I2564" s="78" t="s">
        <v>391</v>
      </c>
    </row>
    <row r="2565" spans="1:10" ht="15.75" x14ac:dyDescent="0.25">
      <c r="A2565" s="29" t="str">
        <f>'BoR4 Rollup'!A2565</f>
        <v>Function Total</v>
      </c>
      <c r="B2565" s="118">
        <f>B2564+B2560+B2555+B2551</f>
        <v>0</v>
      </c>
      <c r="C2565" s="118">
        <f t="shared" ref="C2565:D2565" si="599">C2564+C2560+C2555+C2551</f>
        <v>0</v>
      </c>
      <c r="D2565" s="118">
        <f t="shared" si="599"/>
        <v>0</v>
      </c>
      <c r="E2565" s="46">
        <f t="shared" si="594"/>
        <v>0</v>
      </c>
      <c r="F2565" s="32"/>
      <c r="G2565" s="5" t="s">
        <v>8</v>
      </c>
      <c r="H2565" s="5" t="str">
        <f>RIGHT($A$2547,6)</f>
        <v>510001</v>
      </c>
      <c r="I2565" s="78" t="s">
        <v>391</v>
      </c>
    </row>
    <row r="2566" spans="1:10" ht="15.75" x14ac:dyDescent="0.25">
      <c r="A2566" s="124" t="str">
        <f>'BoR4 Rollup'!A2566</f>
        <v>Function:  Student Services</v>
      </c>
      <c r="B2566" s="125"/>
      <c r="C2566" s="126"/>
      <c r="D2566" s="126"/>
      <c r="E2566" s="128"/>
      <c r="F2566" s="4"/>
      <c r="G2566" s="5" t="s">
        <v>45</v>
      </c>
      <c r="H2566" s="5" t="str">
        <f t="shared" ref="H2566:H2585" si="600">RIGHT($A$2568,6)</f>
        <v>510101</v>
      </c>
      <c r="I2566" s="78" t="s">
        <v>394</v>
      </c>
    </row>
    <row r="2567" spans="1:10" ht="15.75" x14ac:dyDescent="0.25">
      <c r="A2567" s="129" t="str">
        <f>'BoR4 Rollup'!A2567</f>
        <v>Orgn:  Financial Aid (Include Vet Affairs)</v>
      </c>
      <c r="B2567" s="130" t="str">
        <f>+'BoR4 Rollup'!B2567</f>
        <v>Actual</v>
      </c>
      <c r="C2567" s="130" t="str">
        <f>+'BoR4 Rollup'!C2567</f>
        <v>Budgeted</v>
      </c>
      <c r="D2567" s="130" t="str">
        <f>+'BoR4 Rollup'!D2567</f>
        <v>Budgeted</v>
      </c>
      <c r="E2567" s="132" t="str">
        <f>'BoR4 Rollup'!E2546</f>
        <v>2022-2023 +/-</v>
      </c>
      <c r="F2567" s="18"/>
      <c r="G2567" s="5" t="s">
        <v>45</v>
      </c>
      <c r="H2567" s="5" t="str">
        <f t="shared" si="600"/>
        <v>510101</v>
      </c>
      <c r="I2567" s="78" t="s">
        <v>394</v>
      </c>
    </row>
    <row r="2568" spans="1:10" ht="15.75" x14ac:dyDescent="0.25">
      <c r="A2568" s="133" t="str">
        <f>'BoR4 Rollup'!A2568</f>
        <v>Organization ID:  510101</v>
      </c>
      <c r="B2568" s="134" t="str">
        <f>'BoR4 Rollup'!$B$6</f>
        <v>2022-2023</v>
      </c>
      <c r="C2568" s="134" t="str">
        <f>'BoR4 Rollup'!$C$6</f>
        <v>2022-2023</v>
      </c>
      <c r="D2568" s="134" t="str">
        <f>'BoR4 Rollup'!$D$6</f>
        <v>2023-2024</v>
      </c>
      <c r="E2568" s="136" t="str">
        <f>'BoR4 Rollup'!$E$6</f>
        <v>2023-2024</v>
      </c>
      <c r="F2568" s="18"/>
      <c r="G2568" s="5" t="s">
        <v>45</v>
      </c>
      <c r="H2568" s="5" t="str">
        <f t="shared" si="600"/>
        <v>510101</v>
      </c>
      <c r="I2568" s="78" t="s">
        <v>394</v>
      </c>
    </row>
    <row r="2569" spans="1:10" x14ac:dyDescent="0.2">
      <c r="A2569" s="26" t="str">
        <f>'BoR4 Rollup'!A2569</f>
        <v xml:space="preserve">  Salaries</v>
      </c>
      <c r="B2569" s="115"/>
      <c r="C2569" s="115"/>
      <c r="D2569" s="115"/>
      <c r="E2569" s="28">
        <f t="shared" ref="E2569:E2586" si="601">+D2569-C2569</f>
        <v>0</v>
      </c>
      <c r="F2569" s="25"/>
      <c r="G2569" s="5" t="s">
        <v>45</v>
      </c>
      <c r="H2569" s="5" t="str">
        <f t="shared" si="600"/>
        <v>510101</v>
      </c>
      <c r="I2569" s="78" t="s">
        <v>394</v>
      </c>
      <c r="J2569" s="78" t="s">
        <v>582</v>
      </c>
    </row>
    <row r="2570" spans="1:10" x14ac:dyDescent="0.2">
      <c r="A2570" s="26" t="str">
        <f>'BoR4 Rollup'!A2570</f>
        <v xml:space="preserve">  Other Compensation</v>
      </c>
      <c r="B2570" s="115"/>
      <c r="C2570" s="115"/>
      <c r="D2570" s="115"/>
      <c r="E2570" s="28">
        <f t="shared" si="601"/>
        <v>0</v>
      </c>
      <c r="F2570" s="25"/>
      <c r="G2570" s="5" t="s">
        <v>45</v>
      </c>
      <c r="H2570" s="5" t="str">
        <f t="shared" si="600"/>
        <v>510101</v>
      </c>
      <c r="I2570" s="78" t="s">
        <v>394</v>
      </c>
    </row>
    <row r="2571" spans="1:10" x14ac:dyDescent="0.2">
      <c r="A2571" s="26" t="str">
        <f>'BoR4 Rollup'!A2571</f>
        <v xml:space="preserve">  Related Benefits</v>
      </c>
      <c r="B2571" s="115"/>
      <c r="C2571" s="115"/>
      <c r="D2571" s="153"/>
      <c r="E2571" s="28">
        <f t="shared" si="601"/>
        <v>0</v>
      </c>
      <c r="F2571" s="25"/>
      <c r="G2571" s="5" t="s">
        <v>45</v>
      </c>
      <c r="H2571" s="5" t="str">
        <f t="shared" si="600"/>
        <v>510101</v>
      </c>
      <c r="I2571" s="78" t="s">
        <v>394</v>
      </c>
      <c r="J2571" s="78" t="s">
        <v>583</v>
      </c>
    </row>
    <row r="2572" spans="1:10" ht="15.75" x14ac:dyDescent="0.25">
      <c r="A2572" s="29" t="str">
        <f>'BoR4 Rollup'!A2572</f>
        <v>Total Personal Services</v>
      </c>
      <c r="B2572" s="118">
        <f>B2571+B2570+B2569</f>
        <v>0</v>
      </c>
      <c r="C2572" s="118">
        <f>C2571+C2570+C2569</f>
        <v>0</v>
      </c>
      <c r="D2572" s="118">
        <f>D2571+D2570+D2569</f>
        <v>0</v>
      </c>
      <c r="E2572" s="31">
        <f t="shared" si="601"/>
        <v>0</v>
      </c>
      <c r="F2572" s="32"/>
      <c r="G2572" s="5" t="s">
        <v>45</v>
      </c>
      <c r="H2572" s="5" t="str">
        <f t="shared" si="600"/>
        <v>510101</v>
      </c>
      <c r="I2572" s="78" t="s">
        <v>394</v>
      </c>
    </row>
    <row r="2573" spans="1:10" x14ac:dyDescent="0.2">
      <c r="A2573" s="26" t="str">
        <f>'BoR4 Rollup'!A2573</f>
        <v xml:space="preserve"> Travel</v>
      </c>
      <c r="B2573" s="115"/>
      <c r="C2573" s="115"/>
      <c r="D2573" s="115"/>
      <c r="E2573" s="28">
        <f t="shared" si="601"/>
        <v>0</v>
      </c>
      <c r="F2573" s="25"/>
      <c r="G2573" s="5" t="s">
        <v>45</v>
      </c>
      <c r="H2573" s="5" t="str">
        <f t="shared" si="600"/>
        <v>510101</v>
      </c>
      <c r="I2573" s="78" t="s">
        <v>394</v>
      </c>
      <c r="J2573" s="78" t="s">
        <v>584</v>
      </c>
    </row>
    <row r="2574" spans="1:10" x14ac:dyDescent="0.2">
      <c r="A2574" s="26" t="str">
        <f>'BoR4 Rollup'!A2574</f>
        <v xml:space="preserve"> Operating Services</v>
      </c>
      <c r="B2574" s="115"/>
      <c r="C2574" s="115"/>
      <c r="D2574" s="115"/>
      <c r="E2574" s="28">
        <f t="shared" si="601"/>
        <v>0</v>
      </c>
      <c r="F2574" s="25"/>
      <c r="G2574" s="5" t="s">
        <v>45</v>
      </c>
      <c r="H2574" s="5" t="str">
        <f t="shared" si="600"/>
        <v>510101</v>
      </c>
      <c r="I2574" s="78" t="s">
        <v>394</v>
      </c>
      <c r="J2574" s="78" t="s">
        <v>585</v>
      </c>
    </row>
    <row r="2575" spans="1:10" x14ac:dyDescent="0.2">
      <c r="A2575" s="26" t="str">
        <f>'BoR4 Rollup'!A2575</f>
        <v xml:space="preserve"> Supplies</v>
      </c>
      <c r="B2575" s="115"/>
      <c r="C2575" s="115"/>
      <c r="D2575" s="115"/>
      <c r="E2575" s="28">
        <f t="shared" si="601"/>
        <v>0</v>
      </c>
      <c r="F2575" s="25"/>
      <c r="G2575" s="5" t="s">
        <v>45</v>
      </c>
      <c r="H2575" s="5" t="str">
        <f t="shared" si="600"/>
        <v>510101</v>
      </c>
      <c r="I2575" s="78" t="s">
        <v>394</v>
      </c>
      <c r="J2575" s="78" t="s">
        <v>586</v>
      </c>
    </row>
    <row r="2576" spans="1:10" ht="15.75" x14ac:dyDescent="0.25">
      <c r="A2576" s="29" t="str">
        <f>'BoR4 Rollup'!A2576</f>
        <v>Total Operating Expenses</v>
      </c>
      <c r="B2576" s="121">
        <f>B2575+B2574+B2573</f>
        <v>0</v>
      </c>
      <c r="C2576" s="121">
        <f>C2575+C2574+C2573</f>
        <v>0</v>
      </c>
      <c r="D2576" s="121">
        <f>D2575+D2574+D2573</f>
        <v>0</v>
      </c>
      <c r="E2576" s="34">
        <f t="shared" si="601"/>
        <v>0</v>
      </c>
      <c r="F2576" s="35"/>
      <c r="G2576" s="5" t="s">
        <v>45</v>
      </c>
      <c r="H2576" s="5" t="str">
        <f t="shared" si="600"/>
        <v>510101</v>
      </c>
      <c r="I2576" s="78" t="s">
        <v>394</v>
      </c>
    </row>
    <row r="2577" spans="1:10" x14ac:dyDescent="0.2">
      <c r="A2577" s="26" t="str">
        <f>'BoR4 Rollup'!A2577</f>
        <v xml:space="preserve"> Professional Services</v>
      </c>
      <c r="B2577" s="115"/>
      <c r="C2577" s="115"/>
      <c r="D2577" s="115"/>
      <c r="E2577" s="28">
        <f t="shared" si="601"/>
        <v>0</v>
      </c>
      <c r="F2577" s="25"/>
      <c r="G2577" s="5" t="s">
        <v>45</v>
      </c>
      <c r="H2577" s="5" t="str">
        <f t="shared" si="600"/>
        <v>510101</v>
      </c>
      <c r="I2577" s="78" t="s">
        <v>394</v>
      </c>
      <c r="J2577" s="78" t="s">
        <v>587</v>
      </c>
    </row>
    <row r="2578" spans="1:10" x14ac:dyDescent="0.2">
      <c r="A2578" s="26" t="str">
        <f>'BoR4 Rollup'!A2578</f>
        <v xml:space="preserve"> Other Charges</v>
      </c>
      <c r="B2578" s="115"/>
      <c r="C2578" s="115"/>
      <c r="D2578" s="115"/>
      <c r="E2578" s="28">
        <f t="shared" si="601"/>
        <v>0</v>
      </c>
      <c r="F2578" s="25"/>
      <c r="G2578" s="5" t="s">
        <v>45</v>
      </c>
      <c r="H2578" s="5" t="str">
        <f t="shared" si="600"/>
        <v>510101</v>
      </c>
      <c r="I2578" s="78" t="s">
        <v>394</v>
      </c>
      <c r="J2578" s="78" t="s">
        <v>588</v>
      </c>
    </row>
    <row r="2579" spans="1:10" x14ac:dyDescent="0.2">
      <c r="A2579" s="26" t="str">
        <f>'BoR4 Rollup'!A2579</f>
        <v xml:space="preserve"> Debt Services</v>
      </c>
      <c r="B2579" s="115"/>
      <c r="C2579" s="115"/>
      <c r="D2579" s="115"/>
      <c r="E2579" s="28">
        <f t="shared" si="601"/>
        <v>0</v>
      </c>
      <c r="F2579" s="25"/>
      <c r="G2579" s="5" t="s">
        <v>45</v>
      </c>
      <c r="H2579" s="5" t="str">
        <f t="shared" si="600"/>
        <v>510101</v>
      </c>
      <c r="I2579" s="78" t="s">
        <v>394</v>
      </c>
    </row>
    <row r="2580" spans="1:10" x14ac:dyDescent="0.2">
      <c r="A2580" s="26" t="str">
        <f>'BoR4 Rollup'!A2580</f>
        <v xml:space="preserve"> Interagency Transfers</v>
      </c>
      <c r="B2580" s="115"/>
      <c r="C2580" s="115"/>
      <c r="D2580" s="115"/>
      <c r="E2580" s="28">
        <f t="shared" si="601"/>
        <v>0</v>
      </c>
      <c r="F2580" s="25"/>
      <c r="G2580" s="5" t="s">
        <v>45</v>
      </c>
      <c r="H2580" s="5" t="str">
        <f t="shared" si="600"/>
        <v>510101</v>
      </c>
      <c r="I2580" s="78" t="s">
        <v>394</v>
      </c>
      <c r="J2580" s="78" t="s">
        <v>589</v>
      </c>
    </row>
    <row r="2581" spans="1:10" ht="15.75" x14ac:dyDescent="0.25">
      <c r="A2581" s="29" t="str">
        <f>'BoR4 Rollup'!A2581</f>
        <v>Total Other Charges</v>
      </c>
      <c r="B2581" s="121">
        <f>B2580+B2579+B2578+B2577</f>
        <v>0</v>
      </c>
      <c r="C2581" s="121">
        <f>C2580+C2579+C2578+C2577</f>
        <v>0</v>
      </c>
      <c r="D2581" s="121">
        <f>D2580+D2579+D2578+D2577</f>
        <v>0</v>
      </c>
      <c r="E2581" s="34">
        <f t="shared" si="601"/>
        <v>0</v>
      </c>
      <c r="F2581" s="35"/>
      <c r="G2581" s="5" t="s">
        <v>45</v>
      </c>
      <c r="H2581" s="5" t="str">
        <f t="shared" si="600"/>
        <v>510101</v>
      </c>
      <c r="I2581" s="78" t="s">
        <v>394</v>
      </c>
    </row>
    <row r="2582" spans="1:10" x14ac:dyDescent="0.2">
      <c r="A2582" s="26" t="str">
        <f>'BoR4 Rollup'!A2582</f>
        <v xml:space="preserve"> General Acquisitions</v>
      </c>
      <c r="B2582" s="115"/>
      <c r="C2582" s="115"/>
      <c r="D2582" s="115"/>
      <c r="E2582" s="28">
        <f t="shared" si="601"/>
        <v>0</v>
      </c>
      <c r="F2582" s="25"/>
      <c r="G2582" s="5" t="s">
        <v>45</v>
      </c>
      <c r="H2582" s="5" t="str">
        <f t="shared" si="600"/>
        <v>510101</v>
      </c>
      <c r="I2582" s="78" t="s">
        <v>394</v>
      </c>
      <c r="J2582" s="78" t="s">
        <v>590</v>
      </c>
    </row>
    <row r="2583" spans="1:10" x14ac:dyDescent="0.2">
      <c r="A2583" s="26" t="str">
        <f>'BoR4 Rollup'!A2583</f>
        <v xml:space="preserve"> Library Acquisitions</v>
      </c>
      <c r="B2583" s="115"/>
      <c r="C2583" s="115"/>
      <c r="D2583" s="115"/>
      <c r="E2583" s="28">
        <f t="shared" si="601"/>
        <v>0</v>
      </c>
      <c r="F2583" s="25"/>
      <c r="G2583" s="5" t="s">
        <v>45</v>
      </c>
      <c r="H2583" s="5" t="str">
        <f t="shared" si="600"/>
        <v>510101</v>
      </c>
      <c r="I2583" s="78" t="s">
        <v>394</v>
      </c>
      <c r="J2583" s="78" t="s">
        <v>590</v>
      </c>
    </row>
    <row r="2584" spans="1:10" x14ac:dyDescent="0.2">
      <c r="A2584" s="26" t="str">
        <f>'BoR4 Rollup'!A2584</f>
        <v xml:space="preserve"> Major Repairs</v>
      </c>
      <c r="B2584" s="115"/>
      <c r="C2584" s="115"/>
      <c r="D2584" s="115"/>
      <c r="E2584" s="28">
        <f t="shared" si="601"/>
        <v>0</v>
      </c>
      <c r="F2584" s="25"/>
      <c r="G2584" s="5" t="s">
        <v>45</v>
      </c>
      <c r="H2584" s="5" t="str">
        <f t="shared" si="600"/>
        <v>510101</v>
      </c>
      <c r="I2584" s="78" t="s">
        <v>394</v>
      </c>
    </row>
    <row r="2585" spans="1:10" ht="15.75" x14ac:dyDescent="0.25">
      <c r="A2585" s="29" t="str">
        <f>'BoR4 Rollup'!A2585</f>
        <v>Total Acquisitions and Major Repairs</v>
      </c>
      <c r="B2585" s="121">
        <f>B2584+B2583+B2582</f>
        <v>0</v>
      </c>
      <c r="C2585" s="121">
        <f>C2584+C2583+C2582</f>
        <v>0</v>
      </c>
      <c r="D2585" s="121">
        <f>D2584+D2583+D2582</f>
        <v>0</v>
      </c>
      <c r="E2585" s="34">
        <f t="shared" si="601"/>
        <v>0</v>
      </c>
      <c r="F2585" s="35"/>
      <c r="G2585" s="5" t="s">
        <v>45</v>
      </c>
      <c r="H2585" s="5" t="str">
        <f t="shared" si="600"/>
        <v>510101</v>
      </c>
      <c r="I2585" s="78" t="s">
        <v>394</v>
      </c>
    </row>
    <row r="2586" spans="1:10" ht="15.75" x14ac:dyDescent="0.25">
      <c r="A2586" s="29" t="str">
        <f>'BoR4 Rollup'!A2586</f>
        <v>Function Total</v>
      </c>
      <c r="B2586" s="118">
        <f>B2585+B2581+B2576+B2572</f>
        <v>0</v>
      </c>
      <c r="C2586" s="118">
        <f>C2585+C2581+C2576+C2572</f>
        <v>0</v>
      </c>
      <c r="D2586" s="118">
        <f>D2585+D2581+D2576+D2572</f>
        <v>0</v>
      </c>
      <c r="E2586" s="46">
        <f t="shared" si="601"/>
        <v>0</v>
      </c>
      <c r="F2586" s="32"/>
      <c r="G2586" s="5" t="s">
        <v>45</v>
      </c>
      <c r="H2586" s="5" t="str">
        <f>RIGHT($A$2568,6)</f>
        <v>510101</v>
      </c>
      <c r="I2586" s="78" t="s">
        <v>394</v>
      </c>
    </row>
    <row r="2587" spans="1:10" ht="15.75" x14ac:dyDescent="0.25">
      <c r="A2587" s="124" t="str">
        <f>'BoR4 Rollup'!A2587</f>
        <v>Function:  Student Services</v>
      </c>
      <c r="B2587" s="125"/>
      <c r="C2587" s="126"/>
      <c r="D2587" s="126"/>
      <c r="E2587" s="128"/>
      <c r="F2587" s="4"/>
      <c r="G2587" s="5" t="s">
        <v>45</v>
      </c>
      <c r="H2587" s="5" t="str">
        <f t="shared" ref="H2587:H2606" si="602">RIGHT($A$2589,6)</f>
        <v>520002</v>
      </c>
      <c r="I2587" s="78" t="s">
        <v>397</v>
      </c>
    </row>
    <row r="2588" spans="1:10" ht="15.75" x14ac:dyDescent="0.25">
      <c r="A2588" s="129" t="str">
        <f>'BoR4 Rollup'!A2588</f>
        <v>Orgn:   Admissions and Records</v>
      </c>
      <c r="B2588" s="130" t="str">
        <f>+'BoR4 Rollup'!B2588</f>
        <v>Actual</v>
      </c>
      <c r="C2588" s="130" t="str">
        <f>+'BoR4 Rollup'!C2588</f>
        <v>Budgeted</v>
      </c>
      <c r="D2588" s="130" t="str">
        <f>+'BoR4 Rollup'!D2588</f>
        <v>Budgeted</v>
      </c>
      <c r="E2588" s="132" t="str">
        <f>'BoR4 Rollup'!E2567</f>
        <v>2022-2023 +/-</v>
      </c>
      <c r="F2588" s="44"/>
      <c r="G2588" s="5" t="s">
        <v>45</v>
      </c>
      <c r="H2588" s="5" t="str">
        <f t="shared" si="602"/>
        <v>520002</v>
      </c>
      <c r="I2588" s="78" t="s">
        <v>397</v>
      </c>
    </row>
    <row r="2589" spans="1:10" ht="15.75" x14ac:dyDescent="0.25">
      <c r="A2589" s="133" t="str">
        <f>'BoR4 Rollup'!A2589</f>
        <v>Organization ID:  520002</v>
      </c>
      <c r="B2589" s="134" t="str">
        <f>'BoR4 Rollup'!$B$6</f>
        <v>2022-2023</v>
      </c>
      <c r="C2589" s="134" t="str">
        <f>'BoR4 Rollup'!$C$6</f>
        <v>2022-2023</v>
      </c>
      <c r="D2589" s="134" t="str">
        <f>'BoR4 Rollup'!$D$6</f>
        <v>2023-2024</v>
      </c>
      <c r="E2589" s="136" t="str">
        <f>'BoR4 Rollup'!$E$6</f>
        <v>2023-2024</v>
      </c>
      <c r="F2589" s="44"/>
      <c r="G2589" s="5" t="s">
        <v>45</v>
      </c>
      <c r="H2589" s="5" t="str">
        <f t="shared" si="602"/>
        <v>520002</v>
      </c>
      <c r="I2589" s="78" t="s">
        <v>397</v>
      </c>
    </row>
    <row r="2590" spans="1:10" x14ac:dyDescent="0.2">
      <c r="A2590" s="26" t="str">
        <f>'BoR4 Rollup'!A2590</f>
        <v xml:space="preserve">  Salaries</v>
      </c>
      <c r="B2590" s="115"/>
      <c r="C2590" s="115"/>
      <c r="D2590" s="115"/>
      <c r="E2590" s="28">
        <f t="shared" ref="E2590:E2607" si="603">+D2590-C2590</f>
        <v>0</v>
      </c>
      <c r="F2590" s="25"/>
      <c r="G2590" s="5" t="s">
        <v>45</v>
      </c>
      <c r="H2590" s="5" t="str">
        <f t="shared" si="602"/>
        <v>520002</v>
      </c>
      <c r="I2590" s="78" t="s">
        <v>397</v>
      </c>
      <c r="J2590" s="78" t="s">
        <v>582</v>
      </c>
    </row>
    <row r="2591" spans="1:10" x14ac:dyDescent="0.2">
      <c r="A2591" s="26" t="str">
        <f>'BoR4 Rollup'!A2591</f>
        <v xml:space="preserve">  Other Compensation</v>
      </c>
      <c r="B2591" s="115"/>
      <c r="C2591" s="115"/>
      <c r="D2591" s="115"/>
      <c r="E2591" s="28">
        <f t="shared" si="603"/>
        <v>0</v>
      </c>
      <c r="F2591" s="25"/>
      <c r="G2591" s="5" t="s">
        <v>45</v>
      </c>
      <c r="H2591" s="5" t="str">
        <f t="shared" si="602"/>
        <v>520002</v>
      </c>
      <c r="I2591" s="78" t="s">
        <v>397</v>
      </c>
    </row>
    <row r="2592" spans="1:10" x14ac:dyDescent="0.2">
      <c r="A2592" s="26" t="str">
        <f>'BoR4 Rollup'!A2592</f>
        <v xml:space="preserve">  Related Benefits</v>
      </c>
      <c r="B2592" s="115"/>
      <c r="C2592" s="115"/>
      <c r="D2592" s="153"/>
      <c r="E2592" s="28">
        <f t="shared" si="603"/>
        <v>0</v>
      </c>
      <c r="F2592" s="25"/>
      <c r="G2592" s="5" t="s">
        <v>45</v>
      </c>
      <c r="H2592" s="5" t="str">
        <f t="shared" si="602"/>
        <v>520002</v>
      </c>
      <c r="I2592" s="78" t="s">
        <v>397</v>
      </c>
      <c r="J2592" s="78" t="s">
        <v>583</v>
      </c>
    </row>
    <row r="2593" spans="1:10" ht="15.75" x14ac:dyDescent="0.25">
      <c r="A2593" s="29" t="str">
        <f>'BoR4 Rollup'!A2593</f>
        <v>Total Personal Services</v>
      </c>
      <c r="B2593" s="118">
        <f>B2592+B2591+B2590</f>
        <v>0</v>
      </c>
      <c r="C2593" s="118">
        <f>C2592+C2591+C2590</f>
        <v>0</v>
      </c>
      <c r="D2593" s="118">
        <f>D2592+D2591+D2590</f>
        <v>0</v>
      </c>
      <c r="E2593" s="31">
        <f t="shared" si="603"/>
        <v>0</v>
      </c>
      <c r="F2593" s="32"/>
      <c r="G2593" s="5" t="s">
        <v>45</v>
      </c>
      <c r="H2593" s="5" t="str">
        <f t="shared" si="602"/>
        <v>520002</v>
      </c>
      <c r="I2593" s="78" t="s">
        <v>397</v>
      </c>
    </row>
    <row r="2594" spans="1:10" x14ac:dyDescent="0.2">
      <c r="A2594" s="26" t="str">
        <f>'BoR4 Rollup'!A2594</f>
        <v xml:space="preserve"> Travel</v>
      </c>
      <c r="B2594" s="115"/>
      <c r="C2594" s="115"/>
      <c r="D2594" s="115"/>
      <c r="E2594" s="28">
        <f t="shared" si="603"/>
        <v>0</v>
      </c>
      <c r="F2594" s="25"/>
      <c r="G2594" s="5" t="s">
        <v>45</v>
      </c>
      <c r="H2594" s="5" t="str">
        <f t="shared" si="602"/>
        <v>520002</v>
      </c>
      <c r="I2594" s="78" t="s">
        <v>397</v>
      </c>
      <c r="J2594" s="78" t="s">
        <v>584</v>
      </c>
    </row>
    <row r="2595" spans="1:10" x14ac:dyDescent="0.2">
      <c r="A2595" s="26" t="str">
        <f>'BoR4 Rollup'!A2595</f>
        <v xml:space="preserve"> Operating Services</v>
      </c>
      <c r="B2595" s="115"/>
      <c r="C2595" s="115"/>
      <c r="D2595" s="115"/>
      <c r="E2595" s="28">
        <f t="shared" si="603"/>
        <v>0</v>
      </c>
      <c r="F2595" s="25"/>
      <c r="G2595" s="5" t="s">
        <v>45</v>
      </c>
      <c r="H2595" s="5" t="str">
        <f t="shared" si="602"/>
        <v>520002</v>
      </c>
      <c r="I2595" s="78" t="s">
        <v>397</v>
      </c>
      <c r="J2595" s="78" t="s">
        <v>585</v>
      </c>
    </row>
    <row r="2596" spans="1:10" x14ac:dyDescent="0.2">
      <c r="A2596" s="26" t="str">
        <f>'BoR4 Rollup'!A2596</f>
        <v xml:space="preserve"> Supplies</v>
      </c>
      <c r="B2596" s="115"/>
      <c r="C2596" s="115"/>
      <c r="D2596" s="115"/>
      <c r="E2596" s="28">
        <f t="shared" si="603"/>
        <v>0</v>
      </c>
      <c r="F2596" s="25"/>
      <c r="G2596" s="5" t="s">
        <v>45</v>
      </c>
      <c r="H2596" s="5" t="str">
        <f t="shared" si="602"/>
        <v>520002</v>
      </c>
      <c r="I2596" s="78" t="s">
        <v>397</v>
      </c>
      <c r="J2596" s="78" t="s">
        <v>586</v>
      </c>
    </row>
    <row r="2597" spans="1:10" ht="15.75" x14ac:dyDescent="0.25">
      <c r="A2597" s="29" t="str">
        <f>'BoR4 Rollup'!A2597</f>
        <v>Total Operating Expenses</v>
      </c>
      <c r="B2597" s="121">
        <f>B2596+B2595+B2594</f>
        <v>0</v>
      </c>
      <c r="C2597" s="121">
        <f>C2596+C2595+C2594</f>
        <v>0</v>
      </c>
      <c r="D2597" s="121">
        <f>D2596+D2595+D2594</f>
        <v>0</v>
      </c>
      <c r="E2597" s="34">
        <f t="shared" si="603"/>
        <v>0</v>
      </c>
      <c r="F2597" s="35"/>
      <c r="G2597" s="5" t="s">
        <v>45</v>
      </c>
      <c r="H2597" s="5" t="str">
        <f t="shared" si="602"/>
        <v>520002</v>
      </c>
      <c r="I2597" s="78" t="s">
        <v>397</v>
      </c>
    </row>
    <row r="2598" spans="1:10" x14ac:dyDescent="0.2">
      <c r="A2598" s="26" t="str">
        <f>'BoR4 Rollup'!A2598</f>
        <v xml:space="preserve"> Professional Services</v>
      </c>
      <c r="B2598" s="115"/>
      <c r="C2598" s="115"/>
      <c r="D2598" s="115"/>
      <c r="E2598" s="28">
        <f t="shared" si="603"/>
        <v>0</v>
      </c>
      <c r="F2598" s="25"/>
      <c r="G2598" s="5" t="s">
        <v>45</v>
      </c>
      <c r="H2598" s="5" t="str">
        <f t="shared" si="602"/>
        <v>520002</v>
      </c>
      <c r="I2598" s="78" t="s">
        <v>397</v>
      </c>
      <c r="J2598" s="78" t="s">
        <v>587</v>
      </c>
    </row>
    <row r="2599" spans="1:10" x14ac:dyDescent="0.2">
      <c r="A2599" s="26" t="str">
        <f>'BoR4 Rollup'!A2599</f>
        <v xml:space="preserve"> Other Charges</v>
      </c>
      <c r="B2599" s="115"/>
      <c r="C2599" s="115"/>
      <c r="D2599" s="115"/>
      <c r="E2599" s="28">
        <f t="shared" si="603"/>
        <v>0</v>
      </c>
      <c r="F2599" s="25"/>
      <c r="G2599" s="5" t="s">
        <v>45</v>
      </c>
      <c r="H2599" s="5" t="str">
        <f t="shared" si="602"/>
        <v>520002</v>
      </c>
      <c r="I2599" s="78" t="s">
        <v>397</v>
      </c>
      <c r="J2599" s="78" t="s">
        <v>588</v>
      </c>
    </row>
    <row r="2600" spans="1:10" x14ac:dyDescent="0.2">
      <c r="A2600" s="26" t="str">
        <f>'BoR4 Rollup'!A2600</f>
        <v xml:space="preserve"> Debt Services</v>
      </c>
      <c r="B2600" s="115"/>
      <c r="C2600" s="115"/>
      <c r="D2600" s="115"/>
      <c r="E2600" s="28">
        <f t="shared" si="603"/>
        <v>0</v>
      </c>
      <c r="F2600" s="25"/>
      <c r="G2600" s="5" t="s">
        <v>45</v>
      </c>
      <c r="H2600" s="5" t="str">
        <f t="shared" si="602"/>
        <v>520002</v>
      </c>
      <c r="I2600" s="78" t="s">
        <v>397</v>
      </c>
    </row>
    <row r="2601" spans="1:10" x14ac:dyDescent="0.2">
      <c r="A2601" s="26" t="str">
        <f>'BoR4 Rollup'!A2601</f>
        <v xml:space="preserve"> Interagency Transfers</v>
      </c>
      <c r="B2601" s="115"/>
      <c r="C2601" s="115"/>
      <c r="D2601" s="115"/>
      <c r="E2601" s="28">
        <f t="shared" si="603"/>
        <v>0</v>
      </c>
      <c r="F2601" s="25"/>
      <c r="G2601" s="5" t="s">
        <v>45</v>
      </c>
      <c r="H2601" s="5" t="str">
        <f t="shared" si="602"/>
        <v>520002</v>
      </c>
      <c r="I2601" s="78" t="s">
        <v>397</v>
      </c>
      <c r="J2601" s="78" t="s">
        <v>589</v>
      </c>
    </row>
    <row r="2602" spans="1:10" ht="15.75" x14ac:dyDescent="0.25">
      <c r="A2602" s="29" t="str">
        <f>'BoR4 Rollup'!A2602</f>
        <v>Total Other Charges</v>
      </c>
      <c r="B2602" s="121">
        <f>B2601+B2600+B2599+B2598</f>
        <v>0</v>
      </c>
      <c r="C2602" s="121">
        <f>C2601+C2600+C2599+C2598</f>
        <v>0</v>
      </c>
      <c r="D2602" s="121">
        <f>D2601+D2600+D2599+D2598</f>
        <v>0</v>
      </c>
      <c r="E2602" s="34">
        <f t="shared" si="603"/>
        <v>0</v>
      </c>
      <c r="F2602" s="35"/>
      <c r="G2602" s="5" t="s">
        <v>45</v>
      </c>
      <c r="H2602" s="5" t="str">
        <f t="shared" si="602"/>
        <v>520002</v>
      </c>
      <c r="I2602" s="78" t="s">
        <v>397</v>
      </c>
    </row>
    <row r="2603" spans="1:10" x14ac:dyDescent="0.2">
      <c r="A2603" s="26" t="str">
        <f>'BoR4 Rollup'!A2603</f>
        <v xml:space="preserve"> General Acquisitions</v>
      </c>
      <c r="B2603" s="115"/>
      <c r="C2603" s="115"/>
      <c r="D2603" s="115"/>
      <c r="E2603" s="28">
        <f t="shared" si="603"/>
        <v>0</v>
      </c>
      <c r="F2603" s="25"/>
      <c r="G2603" s="5" t="s">
        <v>45</v>
      </c>
      <c r="H2603" s="5" t="str">
        <f t="shared" si="602"/>
        <v>520002</v>
      </c>
      <c r="I2603" s="78" t="s">
        <v>397</v>
      </c>
      <c r="J2603" s="78" t="s">
        <v>590</v>
      </c>
    </row>
    <row r="2604" spans="1:10" x14ac:dyDescent="0.2">
      <c r="A2604" s="26" t="str">
        <f>'BoR4 Rollup'!A2604</f>
        <v xml:space="preserve"> Library Acquisitions</v>
      </c>
      <c r="B2604" s="115"/>
      <c r="C2604" s="115"/>
      <c r="D2604" s="115"/>
      <c r="E2604" s="28">
        <f t="shared" si="603"/>
        <v>0</v>
      </c>
      <c r="F2604" s="25"/>
      <c r="G2604" s="5" t="s">
        <v>45</v>
      </c>
      <c r="H2604" s="5" t="str">
        <f t="shared" si="602"/>
        <v>520002</v>
      </c>
      <c r="I2604" s="78" t="s">
        <v>397</v>
      </c>
      <c r="J2604" s="78" t="s">
        <v>590</v>
      </c>
    </row>
    <row r="2605" spans="1:10" x14ac:dyDescent="0.2">
      <c r="A2605" s="26" t="str">
        <f>'BoR4 Rollup'!A2605</f>
        <v xml:space="preserve"> Major Repairs</v>
      </c>
      <c r="B2605" s="115"/>
      <c r="C2605" s="115"/>
      <c r="D2605" s="115"/>
      <c r="E2605" s="28">
        <f t="shared" si="603"/>
        <v>0</v>
      </c>
      <c r="F2605" s="25"/>
      <c r="G2605" s="5" t="s">
        <v>45</v>
      </c>
      <c r="H2605" s="5" t="str">
        <f t="shared" si="602"/>
        <v>520002</v>
      </c>
      <c r="I2605" s="78" t="s">
        <v>397</v>
      </c>
    </row>
    <row r="2606" spans="1:10" ht="15.75" x14ac:dyDescent="0.25">
      <c r="A2606" s="29" t="str">
        <f>'BoR4 Rollup'!A2606</f>
        <v>Total Acquisitions and Major Repairs</v>
      </c>
      <c r="B2606" s="121">
        <f>B2605+B2604+B2603</f>
        <v>0</v>
      </c>
      <c r="C2606" s="121">
        <f>C2605+C2604+C2603</f>
        <v>0</v>
      </c>
      <c r="D2606" s="121">
        <f>D2605+D2604+D2603</f>
        <v>0</v>
      </c>
      <c r="E2606" s="34">
        <f t="shared" si="603"/>
        <v>0</v>
      </c>
      <c r="F2606" s="35"/>
      <c r="G2606" s="5" t="s">
        <v>45</v>
      </c>
      <c r="H2606" s="5" t="str">
        <f t="shared" si="602"/>
        <v>520002</v>
      </c>
      <c r="I2606" s="78" t="s">
        <v>397</v>
      </c>
    </row>
    <row r="2607" spans="1:10" ht="15.75" x14ac:dyDescent="0.25">
      <c r="A2607" s="29" t="str">
        <f>'BoR4 Rollup'!A2607</f>
        <v>Function Total</v>
      </c>
      <c r="B2607" s="118">
        <f>B2606+B2602+B2597+B2593</f>
        <v>0</v>
      </c>
      <c r="C2607" s="118">
        <f>C2606+C2602+C2597+C2593</f>
        <v>0</v>
      </c>
      <c r="D2607" s="118">
        <f>D2606+D2602+D2597+D2593</f>
        <v>0</v>
      </c>
      <c r="E2607" s="46">
        <f t="shared" si="603"/>
        <v>0</v>
      </c>
      <c r="F2607" s="32"/>
      <c r="G2607" s="5" t="s">
        <v>45</v>
      </c>
      <c r="H2607" s="5" t="str">
        <f>RIGHT($A$2589,6)</f>
        <v>520002</v>
      </c>
      <c r="I2607" s="78" t="s">
        <v>397</v>
      </c>
    </row>
    <row r="2608" spans="1:10" ht="15.75" x14ac:dyDescent="0.25">
      <c r="A2608" s="124" t="str">
        <f>'BoR4 Rollup'!A2608</f>
        <v>Function:  Student Services</v>
      </c>
      <c r="B2608" s="125"/>
      <c r="C2608" s="126"/>
      <c r="D2608" s="126"/>
      <c r="E2608" s="128"/>
      <c r="F2608" s="4"/>
      <c r="G2608" s="5" t="s">
        <v>45</v>
      </c>
      <c r="H2608" s="5" t="str">
        <f>RIGHT($A$2610,6)</f>
        <v>520004</v>
      </c>
      <c r="I2608" s="78" t="s">
        <v>400</v>
      </c>
    </row>
    <row r="2609" spans="1:10" ht="15.75" x14ac:dyDescent="0.25">
      <c r="A2609" s="129" t="str">
        <f>'BoR4 Rollup'!A2609</f>
        <v>Orgn:  Career Placement/Services</v>
      </c>
      <c r="B2609" s="130" t="str">
        <f>+'BoR4 Rollup'!B2609</f>
        <v>Actual</v>
      </c>
      <c r="C2609" s="130" t="str">
        <f>+'BoR4 Rollup'!C2609</f>
        <v>Budgeted</v>
      </c>
      <c r="D2609" s="130" t="str">
        <f>+'BoR4 Rollup'!D2609</f>
        <v>Budgeted</v>
      </c>
      <c r="E2609" s="132" t="str">
        <f>'BoR4 Rollup'!E2588</f>
        <v>2022-2023 +/-</v>
      </c>
      <c r="F2609" s="44"/>
      <c r="G2609" s="5" t="s">
        <v>45</v>
      </c>
      <c r="H2609" s="5" t="str">
        <f t="shared" ref="H2609:H2628" si="604">RIGHT($A$2610,6)</f>
        <v>520004</v>
      </c>
      <c r="I2609" s="78" t="s">
        <v>400</v>
      </c>
    </row>
    <row r="2610" spans="1:10" ht="15.75" x14ac:dyDescent="0.25">
      <c r="A2610" s="133" t="str">
        <f>'BoR4 Rollup'!A2610</f>
        <v>Organization ID:  520004</v>
      </c>
      <c r="B2610" s="134" t="str">
        <f>'BoR4 Rollup'!$B$6</f>
        <v>2022-2023</v>
      </c>
      <c r="C2610" s="134" t="str">
        <f>'BoR4 Rollup'!$C$6</f>
        <v>2022-2023</v>
      </c>
      <c r="D2610" s="134" t="str">
        <f>'BoR4 Rollup'!$D$6</f>
        <v>2023-2024</v>
      </c>
      <c r="E2610" s="136" t="str">
        <f>'BoR4 Rollup'!$E$6</f>
        <v>2023-2024</v>
      </c>
      <c r="F2610" s="44"/>
      <c r="G2610" s="5" t="s">
        <v>45</v>
      </c>
      <c r="H2610" s="5" t="str">
        <f t="shared" si="604"/>
        <v>520004</v>
      </c>
      <c r="I2610" s="78" t="s">
        <v>400</v>
      </c>
    </row>
    <row r="2611" spans="1:10" x14ac:dyDescent="0.2">
      <c r="A2611" s="26" t="str">
        <f>'BoR4 Rollup'!A2611</f>
        <v xml:space="preserve">  Salaries</v>
      </c>
      <c r="B2611" s="115"/>
      <c r="C2611" s="115"/>
      <c r="D2611" s="115"/>
      <c r="E2611" s="28">
        <f t="shared" ref="E2611:E2628" si="605">+D2611-C2611</f>
        <v>0</v>
      </c>
      <c r="F2611" s="25"/>
      <c r="G2611" s="5" t="s">
        <v>45</v>
      </c>
      <c r="H2611" s="5" t="str">
        <f t="shared" si="604"/>
        <v>520004</v>
      </c>
      <c r="I2611" s="78" t="s">
        <v>400</v>
      </c>
      <c r="J2611" s="78" t="s">
        <v>582</v>
      </c>
    </row>
    <row r="2612" spans="1:10" x14ac:dyDescent="0.2">
      <c r="A2612" s="26" t="str">
        <f>'BoR4 Rollup'!A2612</f>
        <v xml:space="preserve">  Other Compensation</v>
      </c>
      <c r="B2612" s="115"/>
      <c r="C2612" s="115"/>
      <c r="D2612" s="115"/>
      <c r="E2612" s="28">
        <f t="shared" si="605"/>
        <v>0</v>
      </c>
      <c r="F2612" s="25"/>
      <c r="G2612" s="5" t="s">
        <v>45</v>
      </c>
      <c r="H2612" s="5" t="str">
        <f t="shared" si="604"/>
        <v>520004</v>
      </c>
      <c r="I2612" s="78" t="s">
        <v>400</v>
      </c>
    </row>
    <row r="2613" spans="1:10" x14ac:dyDescent="0.2">
      <c r="A2613" s="26" t="str">
        <f>'BoR4 Rollup'!A2613</f>
        <v xml:space="preserve">  Related Benefits</v>
      </c>
      <c r="B2613" s="115"/>
      <c r="C2613" s="115"/>
      <c r="D2613" s="153"/>
      <c r="E2613" s="28">
        <f t="shared" si="605"/>
        <v>0</v>
      </c>
      <c r="F2613" s="25"/>
      <c r="G2613" s="5" t="s">
        <v>45</v>
      </c>
      <c r="H2613" s="5" t="str">
        <f t="shared" si="604"/>
        <v>520004</v>
      </c>
      <c r="I2613" s="78" t="s">
        <v>400</v>
      </c>
      <c r="J2613" s="78" t="s">
        <v>583</v>
      </c>
    </row>
    <row r="2614" spans="1:10" ht="15.75" x14ac:dyDescent="0.25">
      <c r="A2614" s="29" t="str">
        <f>'BoR4 Rollup'!A2614</f>
        <v>Total Personal Services</v>
      </c>
      <c r="B2614" s="118">
        <f>B2613+B2612+B2611</f>
        <v>0</v>
      </c>
      <c r="C2614" s="118">
        <f t="shared" ref="C2614:D2614" si="606">C2613+C2612+C2611</f>
        <v>0</v>
      </c>
      <c r="D2614" s="118">
        <f t="shared" si="606"/>
        <v>0</v>
      </c>
      <c r="E2614" s="31">
        <f t="shared" si="605"/>
        <v>0</v>
      </c>
      <c r="F2614" s="32"/>
      <c r="G2614" s="5" t="s">
        <v>45</v>
      </c>
      <c r="H2614" s="5" t="str">
        <f t="shared" si="604"/>
        <v>520004</v>
      </c>
      <c r="I2614" s="78" t="s">
        <v>400</v>
      </c>
    </row>
    <row r="2615" spans="1:10" x14ac:dyDescent="0.2">
      <c r="A2615" s="26" t="str">
        <f>'BoR4 Rollup'!A2615</f>
        <v xml:space="preserve"> Travel</v>
      </c>
      <c r="B2615" s="115"/>
      <c r="C2615" s="115"/>
      <c r="D2615" s="115"/>
      <c r="E2615" s="28">
        <f t="shared" si="605"/>
        <v>0</v>
      </c>
      <c r="F2615" s="25"/>
      <c r="G2615" s="5" t="s">
        <v>45</v>
      </c>
      <c r="H2615" s="5" t="str">
        <f t="shared" si="604"/>
        <v>520004</v>
      </c>
      <c r="I2615" s="78" t="s">
        <v>400</v>
      </c>
      <c r="J2615" s="78" t="s">
        <v>584</v>
      </c>
    </row>
    <row r="2616" spans="1:10" x14ac:dyDescent="0.2">
      <c r="A2616" s="26" t="str">
        <f>'BoR4 Rollup'!A2616</f>
        <v xml:space="preserve"> Operating Services</v>
      </c>
      <c r="B2616" s="115"/>
      <c r="C2616" s="115"/>
      <c r="D2616" s="115"/>
      <c r="E2616" s="28">
        <f t="shared" si="605"/>
        <v>0</v>
      </c>
      <c r="F2616" s="25"/>
      <c r="G2616" s="5" t="s">
        <v>45</v>
      </c>
      <c r="H2616" s="5" t="str">
        <f t="shared" si="604"/>
        <v>520004</v>
      </c>
      <c r="I2616" s="78" t="s">
        <v>400</v>
      </c>
      <c r="J2616" s="78" t="s">
        <v>585</v>
      </c>
    </row>
    <row r="2617" spans="1:10" x14ac:dyDescent="0.2">
      <c r="A2617" s="26" t="str">
        <f>'BoR4 Rollup'!A2617</f>
        <v xml:space="preserve"> Supplies</v>
      </c>
      <c r="B2617" s="115"/>
      <c r="C2617" s="115"/>
      <c r="D2617" s="115"/>
      <c r="E2617" s="28">
        <f t="shared" si="605"/>
        <v>0</v>
      </c>
      <c r="F2617" s="25"/>
      <c r="G2617" s="5" t="s">
        <v>45</v>
      </c>
      <c r="H2617" s="5" t="str">
        <f t="shared" si="604"/>
        <v>520004</v>
      </c>
      <c r="I2617" s="78" t="s">
        <v>400</v>
      </c>
      <c r="J2617" s="78" t="s">
        <v>586</v>
      </c>
    </row>
    <row r="2618" spans="1:10" ht="15.75" x14ac:dyDescent="0.25">
      <c r="A2618" s="29" t="str">
        <f>'BoR4 Rollup'!A2618</f>
        <v>Total Operating Expenses</v>
      </c>
      <c r="B2618" s="121">
        <f>B2617+B2616+B2615</f>
        <v>0</v>
      </c>
      <c r="C2618" s="121">
        <f t="shared" ref="C2618:D2618" si="607">C2617+C2616+C2615</f>
        <v>0</v>
      </c>
      <c r="D2618" s="121">
        <f t="shared" si="607"/>
        <v>0</v>
      </c>
      <c r="E2618" s="34">
        <f t="shared" si="605"/>
        <v>0</v>
      </c>
      <c r="F2618" s="35"/>
      <c r="G2618" s="5" t="s">
        <v>45</v>
      </c>
      <c r="H2618" s="5" t="str">
        <f t="shared" si="604"/>
        <v>520004</v>
      </c>
      <c r="I2618" s="78" t="s">
        <v>400</v>
      </c>
    </row>
    <row r="2619" spans="1:10" x14ac:dyDescent="0.2">
      <c r="A2619" s="26" t="str">
        <f>'BoR4 Rollup'!A2619</f>
        <v xml:space="preserve"> Professional Services</v>
      </c>
      <c r="B2619" s="115"/>
      <c r="C2619" s="115"/>
      <c r="D2619" s="115"/>
      <c r="E2619" s="28">
        <f t="shared" si="605"/>
        <v>0</v>
      </c>
      <c r="F2619" s="25"/>
      <c r="G2619" s="5" t="s">
        <v>45</v>
      </c>
      <c r="H2619" s="5" t="str">
        <f t="shared" si="604"/>
        <v>520004</v>
      </c>
      <c r="I2619" s="78" t="s">
        <v>400</v>
      </c>
      <c r="J2619" s="78" t="s">
        <v>587</v>
      </c>
    </row>
    <row r="2620" spans="1:10" x14ac:dyDescent="0.2">
      <c r="A2620" s="26" t="str">
        <f>'BoR4 Rollup'!A2620</f>
        <v xml:space="preserve"> Other Charges</v>
      </c>
      <c r="B2620" s="115"/>
      <c r="C2620" s="115"/>
      <c r="D2620" s="115"/>
      <c r="E2620" s="28">
        <f t="shared" si="605"/>
        <v>0</v>
      </c>
      <c r="F2620" s="25"/>
      <c r="G2620" s="5" t="s">
        <v>45</v>
      </c>
      <c r="H2620" s="5" t="str">
        <f t="shared" si="604"/>
        <v>520004</v>
      </c>
      <c r="I2620" s="78" t="s">
        <v>400</v>
      </c>
      <c r="J2620" s="78" t="s">
        <v>588</v>
      </c>
    </row>
    <row r="2621" spans="1:10" x14ac:dyDescent="0.2">
      <c r="A2621" s="26" t="str">
        <f>'BoR4 Rollup'!A2621</f>
        <v xml:space="preserve"> Debt Services</v>
      </c>
      <c r="B2621" s="115"/>
      <c r="C2621" s="115"/>
      <c r="D2621" s="115"/>
      <c r="E2621" s="28">
        <f t="shared" si="605"/>
        <v>0</v>
      </c>
      <c r="F2621" s="25"/>
      <c r="G2621" s="5" t="s">
        <v>45</v>
      </c>
      <c r="H2621" s="5" t="str">
        <f t="shared" si="604"/>
        <v>520004</v>
      </c>
      <c r="I2621" s="78" t="s">
        <v>400</v>
      </c>
    </row>
    <row r="2622" spans="1:10" x14ac:dyDescent="0.2">
      <c r="A2622" s="26" t="str">
        <f>'BoR4 Rollup'!A2622</f>
        <v xml:space="preserve"> Interagency Transfers</v>
      </c>
      <c r="B2622" s="115"/>
      <c r="C2622" s="115"/>
      <c r="D2622" s="115"/>
      <c r="E2622" s="28">
        <f t="shared" si="605"/>
        <v>0</v>
      </c>
      <c r="F2622" s="25"/>
      <c r="G2622" s="5" t="s">
        <v>45</v>
      </c>
      <c r="H2622" s="5" t="str">
        <f t="shared" si="604"/>
        <v>520004</v>
      </c>
      <c r="I2622" s="78" t="s">
        <v>400</v>
      </c>
      <c r="J2622" s="78" t="s">
        <v>589</v>
      </c>
    </row>
    <row r="2623" spans="1:10" ht="15.75" x14ac:dyDescent="0.25">
      <c r="A2623" s="29" t="str">
        <f>'BoR4 Rollup'!A2623</f>
        <v>Total Other Charges</v>
      </c>
      <c r="B2623" s="121">
        <f>B2622+B2621+B2620+B2619</f>
        <v>0</v>
      </c>
      <c r="C2623" s="121">
        <f t="shared" ref="C2623:D2623" si="608">C2622+C2621+C2620+C2619</f>
        <v>0</v>
      </c>
      <c r="D2623" s="121">
        <f t="shared" si="608"/>
        <v>0</v>
      </c>
      <c r="E2623" s="34">
        <f t="shared" si="605"/>
        <v>0</v>
      </c>
      <c r="F2623" s="35"/>
      <c r="G2623" s="5" t="s">
        <v>45</v>
      </c>
      <c r="H2623" s="5" t="str">
        <f t="shared" si="604"/>
        <v>520004</v>
      </c>
      <c r="I2623" s="78" t="s">
        <v>400</v>
      </c>
    </row>
    <row r="2624" spans="1:10" x14ac:dyDescent="0.2">
      <c r="A2624" s="26" t="str">
        <f>'BoR4 Rollup'!A2624</f>
        <v xml:space="preserve"> General Acquisitions</v>
      </c>
      <c r="B2624" s="115"/>
      <c r="C2624" s="115"/>
      <c r="D2624" s="115"/>
      <c r="E2624" s="28">
        <f t="shared" si="605"/>
        <v>0</v>
      </c>
      <c r="F2624" s="25"/>
      <c r="G2624" s="5" t="s">
        <v>45</v>
      </c>
      <c r="H2624" s="5" t="str">
        <f t="shared" si="604"/>
        <v>520004</v>
      </c>
      <c r="I2624" s="78" t="s">
        <v>400</v>
      </c>
      <c r="J2624" s="78" t="s">
        <v>590</v>
      </c>
    </row>
    <row r="2625" spans="1:10" x14ac:dyDescent="0.2">
      <c r="A2625" s="26" t="str">
        <f>'BoR4 Rollup'!A2625</f>
        <v xml:space="preserve"> Library Acquisitions</v>
      </c>
      <c r="B2625" s="115"/>
      <c r="C2625" s="115"/>
      <c r="D2625" s="115"/>
      <c r="E2625" s="28">
        <f t="shared" si="605"/>
        <v>0</v>
      </c>
      <c r="F2625" s="25"/>
      <c r="G2625" s="5" t="s">
        <v>45</v>
      </c>
      <c r="H2625" s="5" t="str">
        <f t="shared" si="604"/>
        <v>520004</v>
      </c>
      <c r="I2625" s="78" t="s">
        <v>400</v>
      </c>
      <c r="J2625" s="78" t="s">
        <v>590</v>
      </c>
    </row>
    <row r="2626" spans="1:10" x14ac:dyDescent="0.2">
      <c r="A2626" s="26" t="str">
        <f>'BoR4 Rollup'!A2626</f>
        <v xml:space="preserve"> Major Repairs</v>
      </c>
      <c r="B2626" s="115"/>
      <c r="C2626" s="115"/>
      <c r="D2626" s="115"/>
      <c r="E2626" s="28">
        <f t="shared" si="605"/>
        <v>0</v>
      </c>
      <c r="F2626" s="25"/>
      <c r="G2626" s="5" t="s">
        <v>45</v>
      </c>
      <c r="H2626" s="5" t="str">
        <f t="shared" si="604"/>
        <v>520004</v>
      </c>
      <c r="I2626" s="78" t="s">
        <v>400</v>
      </c>
    </row>
    <row r="2627" spans="1:10" ht="15.75" x14ac:dyDescent="0.25">
      <c r="A2627" s="29" t="str">
        <f>'BoR4 Rollup'!A2627</f>
        <v>Total Acquisitions and Major Repairs</v>
      </c>
      <c r="B2627" s="121">
        <f>B2626+B2625+B2624</f>
        <v>0</v>
      </c>
      <c r="C2627" s="121">
        <f t="shared" ref="C2627:D2627" si="609">C2626+C2625+C2624</f>
        <v>0</v>
      </c>
      <c r="D2627" s="121">
        <f t="shared" si="609"/>
        <v>0</v>
      </c>
      <c r="E2627" s="34">
        <f t="shared" si="605"/>
        <v>0</v>
      </c>
      <c r="F2627" s="35"/>
      <c r="G2627" s="5" t="s">
        <v>45</v>
      </c>
      <c r="H2627" s="5" t="str">
        <f t="shared" si="604"/>
        <v>520004</v>
      </c>
      <c r="I2627" s="78" t="s">
        <v>400</v>
      </c>
    </row>
    <row r="2628" spans="1:10" ht="15.75" x14ac:dyDescent="0.25">
      <c r="A2628" s="29" t="str">
        <f>'BoR4 Rollup'!A2628</f>
        <v>Function Total</v>
      </c>
      <c r="B2628" s="118">
        <f>B2627+B2623+B2618+B2614</f>
        <v>0</v>
      </c>
      <c r="C2628" s="118">
        <f t="shared" ref="C2628:D2628" si="610">C2627+C2623+C2618+C2614</f>
        <v>0</v>
      </c>
      <c r="D2628" s="118">
        <f t="shared" si="610"/>
        <v>0</v>
      </c>
      <c r="E2628" s="46">
        <f t="shared" si="605"/>
        <v>0</v>
      </c>
      <c r="F2628" s="32"/>
      <c r="G2628" s="5" t="s">
        <v>45</v>
      </c>
      <c r="H2628" s="5" t="str">
        <f t="shared" si="604"/>
        <v>520004</v>
      </c>
      <c r="I2628" s="78" t="s">
        <v>400</v>
      </c>
    </row>
    <row r="2629" spans="1:10" ht="15.75" x14ac:dyDescent="0.25">
      <c r="A2629" s="124" t="str">
        <f>'BoR4 Rollup'!A2629</f>
        <v>Function:  Student Services</v>
      </c>
      <c r="B2629" s="125"/>
      <c r="C2629" s="126"/>
      <c r="D2629" s="126"/>
      <c r="E2629" s="128"/>
      <c r="F2629" s="4"/>
      <c r="G2629" s="5" t="s">
        <v>45</v>
      </c>
      <c r="H2629" s="5" t="str">
        <f>RIGHT($A$2631,6)</f>
        <v>520005</v>
      </c>
      <c r="I2629" s="78" t="s">
        <v>403</v>
      </c>
    </row>
    <row r="2630" spans="1:10" ht="15.75" x14ac:dyDescent="0.25">
      <c r="A2630" s="129" t="str">
        <f>'BoR4 Rollup'!A2630</f>
        <v>Orgn:  Recruiting and Enrollment Services</v>
      </c>
      <c r="B2630" s="130" t="str">
        <f>+'BoR4 Rollup'!B2630</f>
        <v>Actual</v>
      </c>
      <c r="C2630" s="130" t="str">
        <f>+'BoR4 Rollup'!C2630</f>
        <v>Budgeted</v>
      </c>
      <c r="D2630" s="130" t="str">
        <f>+'BoR4 Rollup'!D2630</f>
        <v>Budgeted</v>
      </c>
      <c r="E2630" s="132" t="str">
        <f>'BoR4 Rollup'!E2609</f>
        <v>2022-2023 +/-</v>
      </c>
      <c r="F2630" s="18"/>
      <c r="G2630" s="5" t="s">
        <v>45</v>
      </c>
      <c r="H2630" s="5" t="str">
        <f t="shared" ref="H2630:H2649" si="611">RIGHT($A$2631,6)</f>
        <v>520005</v>
      </c>
      <c r="I2630" s="78" t="s">
        <v>403</v>
      </c>
    </row>
    <row r="2631" spans="1:10" ht="15.75" x14ac:dyDescent="0.25">
      <c r="A2631" s="133" t="str">
        <f>'BoR4 Rollup'!A2631</f>
        <v>Organization ID:  520005</v>
      </c>
      <c r="B2631" s="134" t="str">
        <f>'BoR4 Rollup'!$B$6</f>
        <v>2022-2023</v>
      </c>
      <c r="C2631" s="134" t="str">
        <f>'BoR4 Rollup'!$C$6</f>
        <v>2022-2023</v>
      </c>
      <c r="D2631" s="134" t="str">
        <f>'BoR4 Rollup'!$D$6</f>
        <v>2023-2024</v>
      </c>
      <c r="E2631" s="136" t="str">
        <f>'BoR4 Rollup'!$E$6</f>
        <v>2023-2024</v>
      </c>
      <c r="F2631" s="18"/>
      <c r="G2631" s="5" t="s">
        <v>45</v>
      </c>
      <c r="H2631" s="5" t="str">
        <f t="shared" si="611"/>
        <v>520005</v>
      </c>
      <c r="I2631" s="78" t="s">
        <v>403</v>
      </c>
    </row>
    <row r="2632" spans="1:10" x14ac:dyDescent="0.2">
      <c r="A2632" s="26" t="str">
        <f>'BoR4 Rollup'!A2632</f>
        <v xml:space="preserve">  Salaries</v>
      </c>
      <c r="B2632" s="115"/>
      <c r="C2632" s="115"/>
      <c r="D2632" s="115"/>
      <c r="E2632" s="28">
        <f t="shared" ref="E2632:E2649" si="612">+D2632-C2632</f>
        <v>0</v>
      </c>
      <c r="F2632" s="25"/>
      <c r="G2632" s="5" t="s">
        <v>45</v>
      </c>
      <c r="H2632" s="5" t="str">
        <f t="shared" si="611"/>
        <v>520005</v>
      </c>
      <c r="I2632" s="78" t="s">
        <v>403</v>
      </c>
      <c r="J2632" s="78" t="s">
        <v>582</v>
      </c>
    </row>
    <row r="2633" spans="1:10" x14ac:dyDescent="0.2">
      <c r="A2633" s="26" t="str">
        <f>'BoR4 Rollup'!A2633</f>
        <v xml:space="preserve">  Other Compensation</v>
      </c>
      <c r="B2633" s="115"/>
      <c r="C2633" s="115"/>
      <c r="D2633" s="115"/>
      <c r="E2633" s="28">
        <f t="shared" si="612"/>
        <v>0</v>
      </c>
      <c r="F2633" s="25"/>
      <c r="G2633" s="5" t="s">
        <v>45</v>
      </c>
      <c r="H2633" s="5" t="str">
        <f t="shared" si="611"/>
        <v>520005</v>
      </c>
      <c r="I2633" s="78" t="s">
        <v>403</v>
      </c>
    </row>
    <row r="2634" spans="1:10" x14ac:dyDescent="0.2">
      <c r="A2634" s="26" t="str">
        <f>'BoR4 Rollup'!A2634</f>
        <v xml:space="preserve">  Related Benefits</v>
      </c>
      <c r="B2634" s="115"/>
      <c r="C2634" s="115"/>
      <c r="D2634" s="153"/>
      <c r="E2634" s="28">
        <f t="shared" si="612"/>
        <v>0</v>
      </c>
      <c r="F2634" s="25"/>
      <c r="G2634" s="5" t="s">
        <v>45</v>
      </c>
      <c r="H2634" s="5" t="str">
        <f t="shared" si="611"/>
        <v>520005</v>
      </c>
      <c r="I2634" s="78" t="s">
        <v>403</v>
      </c>
      <c r="J2634" s="78" t="s">
        <v>583</v>
      </c>
    </row>
    <row r="2635" spans="1:10" ht="15.75" x14ac:dyDescent="0.25">
      <c r="A2635" s="29" t="str">
        <f>'BoR4 Rollup'!A2635</f>
        <v>Total Personal Services</v>
      </c>
      <c r="B2635" s="118">
        <f>B2634+B2633+B2632</f>
        <v>0</v>
      </c>
      <c r="C2635" s="118">
        <f>C2634+C2633+C2632</f>
        <v>0</v>
      </c>
      <c r="D2635" s="118">
        <f>D2634+D2633+D2632</f>
        <v>0</v>
      </c>
      <c r="E2635" s="31">
        <f t="shared" si="612"/>
        <v>0</v>
      </c>
      <c r="F2635" s="32"/>
      <c r="G2635" s="5" t="s">
        <v>45</v>
      </c>
      <c r="H2635" s="5" t="str">
        <f t="shared" si="611"/>
        <v>520005</v>
      </c>
      <c r="I2635" s="78" t="s">
        <v>403</v>
      </c>
    </row>
    <row r="2636" spans="1:10" x14ac:dyDescent="0.2">
      <c r="A2636" s="26" t="str">
        <f>'BoR4 Rollup'!A2636</f>
        <v xml:space="preserve"> Travel</v>
      </c>
      <c r="B2636" s="115"/>
      <c r="C2636" s="115"/>
      <c r="D2636" s="115"/>
      <c r="E2636" s="28">
        <f t="shared" si="612"/>
        <v>0</v>
      </c>
      <c r="F2636" s="25"/>
      <c r="G2636" s="5" t="s">
        <v>45</v>
      </c>
      <c r="H2636" s="5" t="str">
        <f t="shared" si="611"/>
        <v>520005</v>
      </c>
      <c r="I2636" s="78" t="s">
        <v>403</v>
      </c>
      <c r="J2636" s="78" t="s">
        <v>584</v>
      </c>
    </row>
    <row r="2637" spans="1:10" x14ac:dyDescent="0.2">
      <c r="A2637" s="26" t="str">
        <f>'BoR4 Rollup'!A2637</f>
        <v xml:space="preserve"> Operating Services</v>
      </c>
      <c r="B2637" s="115"/>
      <c r="C2637" s="115"/>
      <c r="D2637" s="115"/>
      <c r="E2637" s="28">
        <f t="shared" si="612"/>
        <v>0</v>
      </c>
      <c r="F2637" s="25"/>
      <c r="G2637" s="5" t="s">
        <v>45</v>
      </c>
      <c r="H2637" s="5" t="str">
        <f t="shared" si="611"/>
        <v>520005</v>
      </c>
      <c r="I2637" s="78" t="s">
        <v>403</v>
      </c>
      <c r="J2637" s="78" t="s">
        <v>585</v>
      </c>
    </row>
    <row r="2638" spans="1:10" x14ac:dyDescent="0.2">
      <c r="A2638" s="26" t="str">
        <f>'BoR4 Rollup'!A2638</f>
        <v xml:space="preserve"> Supplies</v>
      </c>
      <c r="B2638" s="115"/>
      <c r="C2638" s="115"/>
      <c r="D2638" s="115"/>
      <c r="E2638" s="28">
        <f t="shared" si="612"/>
        <v>0</v>
      </c>
      <c r="F2638" s="25"/>
      <c r="G2638" s="5" t="s">
        <v>45</v>
      </c>
      <c r="H2638" s="5" t="str">
        <f t="shared" si="611"/>
        <v>520005</v>
      </c>
      <c r="I2638" s="78" t="s">
        <v>403</v>
      </c>
      <c r="J2638" s="78" t="s">
        <v>586</v>
      </c>
    </row>
    <row r="2639" spans="1:10" ht="15.75" x14ac:dyDescent="0.25">
      <c r="A2639" s="29" t="str">
        <f>'BoR4 Rollup'!A2639</f>
        <v>Total Operating Expenses</v>
      </c>
      <c r="B2639" s="121">
        <f>B2638+B2637+B2636</f>
        <v>0</v>
      </c>
      <c r="C2639" s="121">
        <f>C2638+C2637+C2636</f>
        <v>0</v>
      </c>
      <c r="D2639" s="121">
        <f>D2638+D2637+D2636</f>
        <v>0</v>
      </c>
      <c r="E2639" s="34">
        <f t="shared" si="612"/>
        <v>0</v>
      </c>
      <c r="F2639" s="35"/>
      <c r="G2639" s="5" t="s">
        <v>45</v>
      </c>
      <c r="H2639" s="5" t="str">
        <f t="shared" si="611"/>
        <v>520005</v>
      </c>
      <c r="I2639" s="78" t="s">
        <v>403</v>
      </c>
    </row>
    <row r="2640" spans="1:10" x14ac:dyDescent="0.2">
      <c r="A2640" s="26" t="str">
        <f>'BoR4 Rollup'!A2640</f>
        <v xml:space="preserve"> Professional Services</v>
      </c>
      <c r="B2640" s="115"/>
      <c r="C2640" s="115"/>
      <c r="D2640" s="115"/>
      <c r="E2640" s="28">
        <f t="shared" si="612"/>
        <v>0</v>
      </c>
      <c r="F2640" s="25"/>
      <c r="G2640" s="5" t="s">
        <v>45</v>
      </c>
      <c r="H2640" s="5" t="str">
        <f t="shared" si="611"/>
        <v>520005</v>
      </c>
      <c r="I2640" s="78" t="s">
        <v>403</v>
      </c>
      <c r="J2640" s="78" t="s">
        <v>587</v>
      </c>
    </row>
    <row r="2641" spans="1:10" x14ac:dyDescent="0.2">
      <c r="A2641" s="26" t="str">
        <f>'BoR4 Rollup'!A2641</f>
        <v xml:space="preserve"> Other Charges</v>
      </c>
      <c r="B2641" s="115"/>
      <c r="C2641" s="115"/>
      <c r="D2641" s="115"/>
      <c r="E2641" s="28">
        <f t="shared" si="612"/>
        <v>0</v>
      </c>
      <c r="F2641" s="25"/>
      <c r="G2641" s="5" t="s">
        <v>45</v>
      </c>
      <c r="H2641" s="5" t="str">
        <f t="shared" si="611"/>
        <v>520005</v>
      </c>
      <c r="I2641" s="78" t="s">
        <v>403</v>
      </c>
      <c r="J2641" s="78" t="s">
        <v>588</v>
      </c>
    </row>
    <row r="2642" spans="1:10" x14ac:dyDescent="0.2">
      <c r="A2642" s="26" t="str">
        <f>'BoR4 Rollup'!A2642</f>
        <v xml:space="preserve"> Debt Services</v>
      </c>
      <c r="B2642" s="115"/>
      <c r="C2642" s="115"/>
      <c r="D2642" s="115"/>
      <c r="E2642" s="28">
        <f t="shared" si="612"/>
        <v>0</v>
      </c>
      <c r="F2642" s="25"/>
      <c r="G2642" s="5" t="s">
        <v>45</v>
      </c>
      <c r="H2642" s="5" t="str">
        <f t="shared" si="611"/>
        <v>520005</v>
      </c>
      <c r="I2642" s="78" t="s">
        <v>403</v>
      </c>
    </row>
    <row r="2643" spans="1:10" x14ac:dyDescent="0.2">
      <c r="A2643" s="26" t="str">
        <f>'BoR4 Rollup'!A2643</f>
        <v xml:space="preserve"> Interagency Transfers</v>
      </c>
      <c r="B2643" s="115"/>
      <c r="C2643" s="115"/>
      <c r="D2643" s="115"/>
      <c r="E2643" s="28">
        <f t="shared" si="612"/>
        <v>0</v>
      </c>
      <c r="F2643" s="25"/>
      <c r="G2643" s="5" t="s">
        <v>45</v>
      </c>
      <c r="H2643" s="5" t="str">
        <f t="shared" si="611"/>
        <v>520005</v>
      </c>
      <c r="I2643" s="78" t="s">
        <v>403</v>
      </c>
      <c r="J2643" s="78" t="s">
        <v>589</v>
      </c>
    </row>
    <row r="2644" spans="1:10" ht="15.75" x14ac:dyDescent="0.25">
      <c r="A2644" s="29" t="str">
        <f>'BoR4 Rollup'!A2644</f>
        <v>Total Other Charges</v>
      </c>
      <c r="B2644" s="121">
        <f>B2643+B2642+B2641+B2640</f>
        <v>0</v>
      </c>
      <c r="C2644" s="121">
        <f>C2643+C2642+C2641+C2640</f>
        <v>0</v>
      </c>
      <c r="D2644" s="121">
        <f>D2643+D2642+D2641+D2640</f>
        <v>0</v>
      </c>
      <c r="E2644" s="34">
        <f t="shared" si="612"/>
        <v>0</v>
      </c>
      <c r="F2644" s="35"/>
      <c r="G2644" s="5" t="s">
        <v>45</v>
      </c>
      <c r="H2644" s="5" t="str">
        <f t="shared" si="611"/>
        <v>520005</v>
      </c>
      <c r="I2644" s="78" t="s">
        <v>403</v>
      </c>
    </row>
    <row r="2645" spans="1:10" x14ac:dyDescent="0.2">
      <c r="A2645" s="26" t="str">
        <f>'BoR4 Rollup'!A2645</f>
        <v xml:space="preserve"> General Acquisitions</v>
      </c>
      <c r="B2645" s="115"/>
      <c r="C2645" s="115"/>
      <c r="D2645" s="115"/>
      <c r="E2645" s="28">
        <f t="shared" si="612"/>
        <v>0</v>
      </c>
      <c r="F2645" s="25"/>
      <c r="G2645" s="5" t="s">
        <v>45</v>
      </c>
      <c r="H2645" s="5" t="str">
        <f t="shared" si="611"/>
        <v>520005</v>
      </c>
      <c r="I2645" s="78" t="s">
        <v>403</v>
      </c>
      <c r="J2645" s="78" t="s">
        <v>590</v>
      </c>
    </row>
    <row r="2646" spans="1:10" x14ac:dyDescent="0.2">
      <c r="A2646" s="26" t="str">
        <f>'BoR4 Rollup'!A2646</f>
        <v xml:space="preserve"> Library Acquisitions</v>
      </c>
      <c r="B2646" s="115"/>
      <c r="C2646" s="115"/>
      <c r="D2646" s="115"/>
      <c r="E2646" s="28">
        <f t="shared" si="612"/>
        <v>0</v>
      </c>
      <c r="F2646" s="25"/>
      <c r="G2646" s="5" t="s">
        <v>45</v>
      </c>
      <c r="H2646" s="5" t="str">
        <f t="shared" si="611"/>
        <v>520005</v>
      </c>
      <c r="I2646" s="78" t="s">
        <v>403</v>
      </c>
      <c r="J2646" s="78" t="s">
        <v>590</v>
      </c>
    </row>
    <row r="2647" spans="1:10" x14ac:dyDescent="0.2">
      <c r="A2647" s="26" t="str">
        <f>'BoR4 Rollup'!A2647</f>
        <v xml:space="preserve"> Major Repairs</v>
      </c>
      <c r="B2647" s="115"/>
      <c r="C2647" s="115"/>
      <c r="D2647" s="115"/>
      <c r="E2647" s="28">
        <f t="shared" si="612"/>
        <v>0</v>
      </c>
      <c r="F2647" s="25"/>
      <c r="G2647" s="5" t="s">
        <v>45</v>
      </c>
      <c r="H2647" s="5" t="str">
        <f t="shared" si="611"/>
        <v>520005</v>
      </c>
      <c r="I2647" s="78" t="s">
        <v>403</v>
      </c>
    </row>
    <row r="2648" spans="1:10" ht="15.75" x14ac:dyDescent="0.25">
      <c r="A2648" s="29" t="str">
        <f>'BoR4 Rollup'!A2648</f>
        <v>Total Acquisitions and Major Repairs</v>
      </c>
      <c r="B2648" s="121">
        <f>B2647+B2646+B2645</f>
        <v>0</v>
      </c>
      <c r="C2648" s="121">
        <f>C2647+C2646+C2645</f>
        <v>0</v>
      </c>
      <c r="D2648" s="121">
        <f>D2647+D2646+D2645</f>
        <v>0</v>
      </c>
      <c r="E2648" s="34">
        <f t="shared" si="612"/>
        <v>0</v>
      </c>
      <c r="F2648" s="35"/>
      <c r="G2648" s="5" t="s">
        <v>45</v>
      </c>
      <c r="H2648" s="5" t="str">
        <f t="shared" si="611"/>
        <v>520005</v>
      </c>
      <c r="I2648" s="78" t="s">
        <v>403</v>
      </c>
    </row>
    <row r="2649" spans="1:10" ht="15.75" x14ac:dyDescent="0.25">
      <c r="A2649" s="29" t="str">
        <f>'BoR4 Rollup'!A2649</f>
        <v>Function Total</v>
      </c>
      <c r="B2649" s="118">
        <f>B2648+B2644+B2639+B2635</f>
        <v>0</v>
      </c>
      <c r="C2649" s="118">
        <f>C2648+C2644+C2639+C2635</f>
        <v>0</v>
      </c>
      <c r="D2649" s="118">
        <f>D2648+D2644+D2639+D2635</f>
        <v>0</v>
      </c>
      <c r="E2649" s="46">
        <f t="shared" si="612"/>
        <v>0</v>
      </c>
      <c r="F2649" s="32"/>
      <c r="G2649" s="5" t="s">
        <v>45</v>
      </c>
      <c r="H2649" s="5" t="str">
        <f t="shared" si="611"/>
        <v>520005</v>
      </c>
      <c r="I2649" s="78" t="s">
        <v>403</v>
      </c>
    </row>
    <row r="2650" spans="1:10" ht="15.75" x14ac:dyDescent="0.25">
      <c r="A2650" s="124" t="str">
        <f>'BoR4 Rollup'!A2650</f>
        <v>Function:  Student Services</v>
      </c>
      <c r="B2650" s="125"/>
      <c r="C2650" s="126"/>
      <c r="D2650" s="126"/>
      <c r="E2650" s="128"/>
      <c r="F2650" s="4"/>
      <c r="G2650" s="5" t="s">
        <v>32</v>
      </c>
      <c r="H2650" s="5" t="str">
        <f>RIGHT($A$2652,6)</f>
        <v>520006</v>
      </c>
      <c r="I2650" s="78" t="s">
        <v>406</v>
      </c>
    </row>
    <row r="2651" spans="1:10" ht="15.75" x14ac:dyDescent="0.25">
      <c r="A2651" s="129" t="str">
        <f>'BoR4 Rollup'!A2651</f>
        <v>Orgn:  Testing and Assessment</v>
      </c>
      <c r="B2651" s="130" t="str">
        <f>+'BoR4 Rollup'!B2651</f>
        <v>Actual</v>
      </c>
      <c r="C2651" s="130" t="str">
        <f>+'BoR4 Rollup'!C2651</f>
        <v>Budgeted</v>
      </c>
      <c r="D2651" s="130" t="str">
        <f>+'BoR4 Rollup'!D2651</f>
        <v>Budgeted</v>
      </c>
      <c r="E2651" s="132" t="str">
        <f>'BoR4 Rollup'!E2630</f>
        <v>2022-2023 +/-</v>
      </c>
      <c r="F2651" s="44"/>
      <c r="G2651" s="5" t="s">
        <v>32</v>
      </c>
      <c r="H2651" s="5" t="str">
        <f t="shared" ref="H2651:H2670" si="613">RIGHT($A$2652,6)</f>
        <v>520006</v>
      </c>
      <c r="I2651" s="78" t="s">
        <v>406</v>
      </c>
    </row>
    <row r="2652" spans="1:10" ht="15.75" x14ac:dyDescent="0.25">
      <c r="A2652" s="133" t="str">
        <f>'BoR4 Rollup'!A2652</f>
        <v>Organization ID:  520006</v>
      </c>
      <c r="B2652" s="134" t="str">
        <f>'BoR4 Rollup'!$B$6</f>
        <v>2022-2023</v>
      </c>
      <c r="C2652" s="134" t="str">
        <f>'BoR4 Rollup'!$C$6</f>
        <v>2022-2023</v>
      </c>
      <c r="D2652" s="134" t="str">
        <f>'BoR4 Rollup'!$D$6</f>
        <v>2023-2024</v>
      </c>
      <c r="E2652" s="136" t="str">
        <f>'BoR4 Rollup'!$E$6</f>
        <v>2023-2024</v>
      </c>
      <c r="F2652" s="44"/>
      <c r="G2652" s="5" t="s">
        <v>32</v>
      </c>
      <c r="H2652" s="5" t="str">
        <f t="shared" si="613"/>
        <v>520006</v>
      </c>
      <c r="I2652" s="78" t="s">
        <v>406</v>
      </c>
    </row>
    <row r="2653" spans="1:10" x14ac:dyDescent="0.2">
      <c r="A2653" s="26" t="str">
        <f>'BoR4 Rollup'!A2653</f>
        <v xml:space="preserve">  Salaries</v>
      </c>
      <c r="B2653" s="115"/>
      <c r="C2653" s="115"/>
      <c r="D2653" s="115"/>
      <c r="E2653" s="28">
        <f t="shared" ref="E2653:E2670" si="614">+D2653-C2653</f>
        <v>0</v>
      </c>
      <c r="F2653" s="25"/>
      <c r="G2653" s="5" t="s">
        <v>32</v>
      </c>
      <c r="H2653" s="5" t="str">
        <f t="shared" si="613"/>
        <v>520006</v>
      </c>
      <c r="I2653" s="78" t="s">
        <v>406</v>
      </c>
      <c r="J2653" s="78" t="s">
        <v>582</v>
      </c>
    </row>
    <row r="2654" spans="1:10" x14ac:dyDescent="0.2">
      <c r="A2654" s="26" t="str">
        <f>'BoR4 Rollup'!A2654</f>
        <v xml:space="preserve">  Other Compensation</v>
      </c>
      <c r="B2654" s="115"/>
      <c r="C2654" s="115"/>
      <c r="D2654" s="115"/>
      <c r="E2654" s="28">
        <f t="shared" si="614"/>
        <v>0</v>
      </c>
      <c r="F2654" s="25"/>
      <c r="G2654" s="5" t="s">
        <v>32</v>
      </c>
      <c r="H2654" s="5" t="str">
        <f t="shared" si="613"/>
        <v>520006</v>
      </c>
      <c r="I2654" s="78" t="s">
        <v>406</v>
      </c>
    </row>
    <row r="2655" spans="1:10" x14ac:dyDescent="0.2">
      <c r="A2655" s="26" t="str">
        <f>'BoR4 Rollup'!A2655</f>
        <v xml:space="preserve">  Related Benefits</v>
      </c>
      <c r="B2655" s="115"/>
      <c r="C2655" s="115"/>
      <c r="D2655" s="153"/>
      <c r="E2655" s="28">
        <f t="shared" si="614"/>
        <v>0</v>
      </c>
      <c r="F2655" s="25"/>
      <c r="G2655" s="5" t="s">
        <v>32</v>
      </c>
      <c r="H2655" s="5" t="str">
        <f t="shared" si="613"/>
        <v>520006</v>
      </c>
      <c r="I2655" s="78" t="s">
        <v>406</v>
      </c>
      <c r="J2655" s="78" t="s">
        <v>583</v>
      </c>
    </row>
    <row r="2656" spans="1:10" ht="15.75" x14ac:dyDescent="0.25">
      <c r="A2656" s="29" t="str">
        <f>'BoR4 Rollup'!A2656</f>
        <v>Total Personal Services</v>
      </c>
      <c r="B2656" s="118">
        <f>B2655+B2654+B2653</f>
        <v>0</v>
      </c>
      <c r="C2656" s="118">
        <f t="shared" ref="C2656:D2656" si="615">C2655+C2654+C2653</f>
        <v>0</v>
      </c>
      <c r="D2656" s="118">
        <f t="shared" si="615"/>
        <v>0</v>
      </c>
      <c r="E2656" s="31">
        <f t="shared" si="614"/>
        <v>0</v>
      </c>
      <c r="F2656" s="32"/>
      <c r="G2656" s="5" t="s">
        <v>8</v>
      </c>
      <c r="H2656" s="5" t="str">
        <f t="shared" si="613"/>
        <v>520006</v>
      </c>
      <c r="I2656" s="78" t="s">
        <v>406</v>
      </c>
    </row>
    <row r="2657" spans="1:10" x14ac:dyDescent="0.2">
      <c r="A2657" s="26" t="str">
        <f>'BoR4 Rollup'!A2657</f>
        <v xml:space="preserve"> Travel</v>
      </c>
      <c r="B2657" s="115"/>
      <c r="C2657" s="115"/>
      <c r="D2657" s="115"/>
      <c r="E2657" s="28">
        <f t="shared" si="614"/>
        <v>0</v>
      </c>
      <c r="F2657" s="25"/>
      <c r="G2657" s="5" t="s">
        <v>32</v>
      </c>
      <c r="H2657" s="5" t="str">
        <f t="shared" si="613"/>
        <v>520006</v>
      </c>
      <c r="I2657" s="78" t="s">
        <v>406</v>
      </c>
      <c r="J2657" s="78" t="s">
        <v>584</v>
      </c>
    </row>
    <row r="2658" spans="1:10" x14ac:dyDescent="0.2">
      <c r="A2658" s="26" t="str">
        <f>'BoR4 Rollup'!A2658</f>
        <v xml:space="preserve"> Operating Services</v>
      </c>
      <c r="B2658" s="115"/>
      <c r="C2658" s="115"/>
      <c r="D2658" s="115"/>
      <c r="E2658" s="28">
        <f t="shared" si="614"/>
        <v>0</v>
      </c>
      <c r="F2658" s="25"/>
      <c r="G2658" s="5" t="s">
        <v>32</v>
      </c>
      <c r="H2658" s="5" t="str">
        <f t="shared" si="613"/>
        <v>520006</v>
      </c>
      <c r="I2658" s="78" t="s">
        <v>406</v>
      </c>
      <c r="J2658" s="78" t="s">
        <v>585</v>
      </c>
    </row>
    <row r="2659" spans="1:10" x14ac:dyDescent="0.2">
      <c r="A2659" s="26" t="str">
        <f>'BoR4 Rollup'!A2659</f>
        <v xml:space="preserve"> Supplies</v>
      </c>
      <c r="B2659" s="115"/>
      <c r="C2659" s="115"/>
      <c r="D2659" s="115"/>
      <c r="E2659" s="28">
        <f t="shared" si="614"/>
        <v>0</v>
      </c>
      <c r="F2659" s="25"/>
      <c r="G2659" s="5" t="s">
        <v>32</v>
      </c>
      <c r="H2659" s="5" t="str">
        <f t="shared" si="613"/>
        <v>520006</v>
      </c>
      <c r="I2659" s="78" t="s">
        <v>406</v>
      </c>
      <c r="J2659" s="78" t="s">
        <v>586</v>
      </c>
    </row>
    <row r="2660" spans="1:10" ht="15.75" x14ac:dyDescent="0.25">
      <c r="A2660" s="29" t="str">
        <f>'BoR4 Rollup'!A2660</f>
        <v>Total Operating Expenses</v>
      </c>
      <c r="B2660" s="121">
        <f>B2659+B2658+B2657</f>
        <v>0</v>
      </c>
      <c r="C2660" s="121">
        <f t="shared" ref="C2660:D2660" si="616">C2659+C2658+C2657</f>
        <v>0</v>
      </c>
      <c r="D2660" s="121">
        <f t="shared" si="616"/>
        <v>0</v>
      </c>
      <c r="E2660" s="34">
        <f t="shared" si="614"/>
        <v>0</v>
      </c>
      <c r="F2660" s="35"/>
      <c r="G2660" s="5" t="s">
        <v>8</v>
      </c>
      <c r="H2660" s="5" t="str">
        <f t="shared" si="613"/>
        <v>520006</v>
      </c>
      <c r="I2660" s="78" t="s">
        <v>406</v>
      </c>
    </row>
    <row r="2661" spans="1:10" x14ac:dyDescent="0.2">
      <c r="A2661" s="26" t="str">
        <f>'BoR4 Rollup'!A2661</f>
        <v xml:space="preserve"> Professional Services</v>
      </c>
      <c r="B2661" s="115"/>
      <c r="C2661" s="115"/>
      <c r="D2661" s="115"/>
      <c r="E2661" s="28">
        <f t="shared" si="614"/>
        <v>0</v>
      </c>
      <c r="F2661" s="25"/>
      <c r="G2661" s="5" t="s">
        <v>32</v>
      </c>
      <c r="H2661" s="5" t="str">
        <f t="shared" si="613"/>
        <v>520006</v>
      </c>
      <c r="I2661" s="78" t="s">
        <v>406</v>
      </c>
      <c r="J2661" s="78" t="s">
        <v>587</v>
      </c>
    </row>
    <row r="2662" spans="1:10" x14ac:dyDescent="0.2">
      <c r="A2662" s="26" t="str">
        <f>'BoR4 Rollup'!A2662</f>
        <v xml:space="preserve"> Other Charges</v>
      </c>
      <c r="B2662" s="115"/>
      <c r="C2662" s="115"/>
      <c r="D2662" s="115"/>
      <c r="E2662" s="28">
        <f t="shared" si="614"/>
        <v>0</v>
      </c>
      <c r="F2662" s="25"/>
      <c r="G2662" s="5" t="s">
        <v>32</v>
      </c>
      <c r="H2662" s="5" t="str">
        <f t="shared" si="613"/>
        <v>520006</v>
      </c>
      <c r="I2662" s="78" t="s">
        <v>406</v>
      </c>
      <c r="J2662" s="78" t="s">
        <v>588</v>
      </c>
    </row>
    <row r="2663" spans="1:10" x14ac:dyDescent="0.2">
      <c r="A2663" s="26" t="str">
        <f>'BoR4 Rollup'!A2663</f>
        <v xml:space="preserve"> Debt Services</v>
      </c>
      <c r="B2663" s="115"/>
      <c r="C2663" s="115"/>
      <c r="D2663" s="115"/>
      <c r="E2663" s="28">
        <f t="shared" si="614"/>
        <v>0</v>
      </c>
      <c r="F2663" s="25"/>
      <c r="G2663" s="5" t="s">
        <v>32</v>
      </c>
      <c r="H2663" s="5" t="str">
        <f t="shared" si="613"/>
        <v>520006</v>
      </c>
      <c r="I2663" s="78" t="s">
        <v>406</v>
      </c>
    </row>
    <row r="2664" spans="1:10" x14ac:dyDescent="0.2">
      <c r="A2664" s="26" t="str">
        <f>'BoR4 Rollup'!A2664</f>
        <v xml:space="preserve"> Interagency Transfers</v>
      </c>
      <c r="B2664" s="115"/>
      <c r="C2664" s="115"/>
      <c r="D2664" s="115"/>
      <c r="E2664" s="28">
        <f t="shared" si="614"/>
        <v>0</v>
      </c>
      <c r="F2664" s="25"/>
      <c r="G2664" s="5" t="s">
        <v>32</v>
      </c>
      <c r="H2664" s="5" t="str">
        <f t="shared" si="613"/>
        <v>520006</v>
      </c>
      <c r="I2664" s="78" t="s">
        <v>406</v>
      </c>
      <c r="J2664" s="78" t="s">
        <v>589</v>
      </c>
    </row>
    <row r="2665" spans="1:10" ht="15.75" x14ac:dyDescent="0.25">
      <c r="A2665" s="29" t="str">
        <f>'BoR4 Rollup'!A2665</f>
        <v>Total Other Charges</v>
      </c>
      <c r="B2665" s="121">
        <f>B2664+B2663+B2662+B2661</f>
        <v>0</v>
      </c>
      <c r="C2665" s="121">
        <f t="shared" ref="C2665:D2665" si="617">C2664+C2663+C2662+C2661</f>
        <v>0</v>
      </c>
      <c r="D2665" s="121">
        <f t="shared" si="617"/>
        <v>0</v>
      </c>
      <c r="E2665" s="34">
        <f t="shared" si="614"/>
        <v>0</v>
      </c>
      <c r="F2665" s="35"/>
      <c r="G2665" s="5" t="s">
        <v>8</v>
      </c>
      <c r="H2665" s="5" t="str">
        <f t="shared" si="613"/>
        <v>520006</v>
      </c>
      <c r="I2665" s="78" t="s">
        <v>406</v>
      </c>
    </row>
    <row r="2666" spans="1:10" x14ac:dyDescent="0.2">
      <c r="A2666" s="26" t="str">
        <f>'BoR4 Rollup'!A2666</f>
        <v xml:space="preserve"> General Acquisitions</v>
      </c>
      <c r="B2666" s="115"/>
      <c r="C2666" s="115"/>
      <c r="D2666" s="115"/>
      <c r="E2666" s="28">
        <f t="shared" si="614"/>
        <v>0</v>
      </c>
      <c r="F2666" s="25"/>
      <c r="G2666" s="5" t="s">
        <v>32</v>
      </c>
      <c r="H2666" s="5" t="str">
        <f t="shared" si="613"/>
        <v>520006</v>
      </c>
      <c r="I2666" s="78" t="s">
        <v>406</v>
      </c>
      <c r="J2666" s="78" t="s">
        <v>590</v>
      </c>
    </row>
    <row r="2667" spans="1:10" x14ac:dyDescent="0.2">
      <c r="A2667" s="26" t="str">
        <f>'BoR4 Rollup'!A2667</f>
        <v xml:space="preserve"> Library Acquisitions</v>
      </c>
      <c r="B2667" s="115"/>
      <c r="C2667" s="115"/>
      <c r="D2667" s="115"/>
      <c r="E2667" s="28">
        <f t="shared" si="614"/>
        <v>0</v>
      </c>
      <c r="F2667" s="25"/>
      <c r="G2667" s="5" t="s">
        <v>32</v>
      </c>
      <c r="H2667" s="5" t="str">
        <f t="shared" si="613"/>
        <v>520006</v>
      </c>
      <c r="I2667" s="78" t="s">
        <v>406</v>
      </c>
      <c r="J2667" s="78" t="s">
        <v>590</v>
      </c>
    </row>
    <row r="2668" spans="1:10" x14ac:dyDescent="0.2">
      <c r="A2668" s="26" t="str">
        <f>'BoR4 Rollup'!A2668</f>
        <v xml:space="preserve"> Major Repairs</v>
      </c>
      <c r="B2668" s="115"/>
      <c r="C2668" s="115"/>
      <c r="D2668" s="115"/>
      <c r="E2668" s="28">
        <f t="shared" si="614"/>
        <v>0</v>
      </c>
      <c r="F2668" s="25"/>
      <c r="G2668" s="5" t="s">
        <v>32</v>
      </c>
      <c r="H2668" s="5" t="str">
        <f t="shared" si="613"/>
        <v>520006</v>
      </c>
      <c r="I2668" s="78" t="s">
        <v>406</v>
      </c>
    </row>
    <row r="2669" spans="1:10" ht="15.75" x14ac:dyDescent="0.25">
      <c r="A2669" s="29" t="str">
        <f>'BoR4 Rollup'!A2669</f>
        <v>Total Acquisitions and Major Repairs</v>
      </c>
      <c r="B2669" s="121">
        <f>B2668+B2667+B2666</f>
        <v>0</v>
      </c>
      <c r="C2669" s="121">
        <f t="shared" ref="C2669:D2669" si="618">C2668+C2667+C2666</f>
        <v>0</v>
      </c>
      <c r="D2669" s="121">
        <f t="shared" si="618"/>
        <v>0</v>
      </c>
      <c r="E2669" s="34">
        <f t="shared" si="614"/>
        <v>0</v>
      </c>
      <c r="F2669" s="35"/>
      <c r="G2669" s="5" t="s">
        <v>8</v>
      </c>
      <c r="H2669" s="5" t="str">
        <f t="shared" si="613"/>
        <v>520006</v>
      </c>
      <c r="I2669" s="78" t="s">
        <v>406</v>
      </c>
    </row>
    <row r="2670" spans="1:10" ht="15.75" x14ac:dyDescent="0.25">
      <c r="A2670" s="29" t="str">
        <f>'BoR4 Rollup'!A2670</f>
        <v>Function Total</v>
      </c>
      <c r="B2670" s="118">
        <f>B2669+B2665+B2660+B2656</f>
        <v>0</v>
      </c>
      <c r="C2670" s="118">
        <f t="shared" ref="C2670:D2670" si="619">C2669+C2665+C2660+C2656</f>
        <v>0</v>
      </c>
      <c r="D2670" s="118">
        <f t="shared" si="619"/>
        <v>0</v>
      </c>
      <c r="E2670" s="46">
        <f t="shared" si="614"/>
        <v>0</v>
      </c>
      <c r="F2670" s="32"/>
      <c r="G2670" s="5" t="s">
        <v>8</v>
      </c>
      <c r="H2670" s="5" t="str">
        <f t="shared" si="613"/>
        <v>520006</v>
      </c>
      <c r="I2670" s="78" t="s">
        <v>406</v>
      </c>
    </row>
    <row r="2671" spans="1:10" ht="15.75" x14ac:dyDescent="0.25">
      <c r="A2671" s="124" t="str">
        <f>'BoR4 Rollup'!A2671</f>
        <v>Function:  Student Services</v>
      </c>
      <c r="B2671" s="125"/>
      <c r="C2671" s="126"/>
      <c r="D2671" s="126"/>
      <c r="E2671" s="128"/>
      <c r="F2671" s="4"/>
      <c r="G2671" s="5" t="s">
        <v>45</v>
      </c>
      <c r="H2671" s="5" t="str">
        <f>RIGHT($A$2673,6)</f>
        <v>530001</v>
      </c>
      <c r="I2671" s="78" t="s">
        <v>409</v>
      </c>
    </row>
    <row r="2672" spans="1:10" ht="15.75" x14ac:dyDescent="0.25">
      <c r="A2672" s="129" t="str">
        <f>'BoR4 Rollup'!A2672</f>
        <v>Orgn:  Student Affairs (Adm)</v>
      </c>
      <c r="B2672" s="130" t="str">
        <f>+'BoR4 Rollup'!B2672</f>
        <v>Actual</v>
      </c>
      <c r="C2672" s="130" t="str">
        <f>+'BoR4 Rollup'!C2672</f>
        <v>Budgeted</v>
      </c>
      <c r="D2672" s="130" t="str">
        <f>+'BoR4 Rollup'!D2672</f>
        <v>Budgeted</v>
      </c>
      <c r="E2672" s="132" t="str">
        <f>'BoR4 Rollup'!E2651</f>
        <v>2022-2023 +/-</v>
      </c>
      <c r="F2672" s="44"/>
      <c r="G2672" s="5" t="s">
        <v>45</v>
      </c>
      <c r="H2672" s="5" t="str">
        <f t="shared" ref="H2672:H2691" si="620">RIGHT($A$2673,6)</f>
        <v>530001</v>
      </c>
      <c r="I2672" s="78" t="s">
        <v>409</v>
      </c>
    </row>
    <row r="2673" spans="1:10" ht="15.75" x14ac:dyDescent="0.25">
      <c r="A2673" s="133" t="str">
        <f>'BoR4 Rollup'!A2673</f>
        <v>Organization ID:  530001</v>
      </c>
      <c r="B2673" s="134" t="str">
        <f>'BoR4 Rollup'!$B$6</f>
        <v>2022-2023</v>
      </c>
      <c r="C2673" s="134" t="str">
        <f>'BoR4 Rollup'!$C$6</f>
        <v>2022-2023</v>
      </c>
      <c r="D2673" s="134" t="str">
        <f>'BoR4 Rollup'!$D$6</f>
        <v>2023-2024</v>
      </c>
      <c r="E2673" s="136" t="str">
        <f>'BoR4 Rollup'!$E$6</f>
        <v>2023-2024</v>
      </c>
      <c r="F2673" s="44"/>
      <c r="G2673" s="5" t="s">
        <v>45</v>
      </c>
      <c r="H2673" s="5" t="str">
        <f t="shared" si="620"/>
        <v>530001</v>
      </c>
      <c r="I2673" s="78" t="s">
        <v>409</v>
      </c>
    </row>
    <row r="2674" spans="1:10" x14ac:dyDescent="0.2">
      <c r="A2674" s="26" t="str">
        <f>'BoR4 Rollup'!A2674</f>
        <v xml:space="preserve">  Salaries</v>
      </c>
      <c r="B2674" s="115"/>
      <c r="C2674" s="115"/>
      <c r="D2674" s="115"/>
      <c r="E2674" s="28">
        <f t="shared" ref="E2674:E2691" si="621">+D2674-C2674</f>
        <v>0</v>
      </c>
      <c r="F2674" s="25"/>
      <c r="G2674" s="5" t="s">
        <v>45</v>
      </c>
      <c r="H2674" s="5" t="str">
        <f t="shared" si="620"/>
        <v>530001</v>
      </c>
      <c r="I2674" s="78" t="s">
        <v>409</v>
      </c>
      <c r="J2674" s="78" t="s">
        <v>582</v>
      </c>
    </row>
    <row r="2675" spans="1:10" x14ac:dyDescent="0.2">
      <c r="A2675" s="26" t="str">
        <f>'BoR4 Rollup'!A2675</f>
        <v xml:space="preserve">  Other Compensation</v>
      </c>
      <c r="B2675" s="115"/>
      <c r="C2675" s="115"/>
      <c r="D2675" s="115"/>
      <c r="E2675" s="28">
        <f t="shared" si="621"/>
        <v>0</v>
      </c>
      <c r="F2675" s="25"/>
      <c r="G2675" s="5" t="s">
        <v>45</v>
      </c>
      <c r="H2675" s="5" t="str">
        <f t="shared" si="620"/>
        <v>530001</v>
      </c>
      <c r="I2675" s="78" t="s">
        <v>409</v>
      </c>
    </row>
    <row r="2676" spans="1:10" x14ac:dyDescent="0.2">
      <c r="A2676" s="26" t="str">
        <f>'BoR4 Rollup'!A2676</f>
        <v xml:space="preserve">  Related Benefits</v>
      </c>
      <c r="B2676" s="115"/>
      <c r="C2676" s="115"/>
      <c r="D2676" s="153"/>
      <c r="E2676" s="28">
        <f t="shared" si="621"/>
        <v>0</v>
      </c>
      <c r="F2676" s="25"/>
      <c r="G2676" s="5" t="s">
        <v>45</v>
      </c>
      <c r="H2676" s="5" t="str">
        <f t="shared" si="620"/>
        <v>530001</v>
      </c>
      <c r="I2676" s="78" t="s">
        <v>409</v>
      </c>
      <c r="J2676" s="78" t="s">
        <v>583</v>
      </c>
    </row>
    <row r="2677" spans="1:10" ht="15.75" x14ac:dyDescent="0.25">
      <c r="A2677" s="29" t="str">
        <f>'BoR4 Rollup'!A2677</f>
        <v>Total Personal Services</v>
      </c>
      <c r="B2677" s="118">
        <f>B2676+B2675+B2674</f>
        <v>0</v>
      </c>
      <c r="C2677" s="118">
        <f>C2676+C2675+C2674</f>
        <v>0</v>
      </c>
      <c r="D2677" s="118">
        <f>D2676+D2675+D2674</f>
        <v>0</v>
      </c>
      <c r="E2677" s="31">
        <f t="shared" si="621"/>
        <v>0</v>
      </c>
      <c r="F2677" s="32"/>
      <c r="G2677" s="5" t="s">
        <v>45</v>
      </c>
      <c r="H2677" s="5" t="str">
        <f t="shared" si="620"/>
        <v>530001</v>
      </c>
      <c r="I2677" s="78" t="s">
        <v>409</v>
      </c>
    </row>
    <row r="2678" spans="1:10" x14ac:dyDescent="0.2">
      <c r="A2678" s="26" t="str">
        <f>'BoR4 Rollup'!A2678</f>
        <v xml:space="preserve"> Travel</v>
      </c>
      <c r="B2678" s="115"/>
      <c r="C2678" s="115"/>
      <c r="D2678" s="115"/>
      <c r="E2678" s="28">
        <f t="shared" si="621"/>
        <v>0</v>
      </c>
      <c r="F2678" s="25"/>
      <c r="G2678" s="5" t="s">
        <v>45</v>
      </c>
      <c r="H2678" s="5" t="str">
        <f t="shared" si="620"/>
        <v>530001</v>
      </c>
      <c r="I2678" s="78" t="s">
        <v>409</v>
      </c>
      <c r="J2678" s="78" t="s">
        <v>584</v>
      </c>
    </row>
    <row r="2679" spans="1:10" x14ac:dyDescent="0.2">
      <c r="A2679" s="26" t="str">
        <f>'BoR4 Rollup'!A2679</f>
        <v xml:space="preserve"> Operating Services</v>
      </c>
      <c r="B2679" s="115">
        <v>1082</v>
      </c>
      <c r="C2679" s="115">
        <v>1207</v>
      </c>
      <c r="D2679" s="115">
        <v>1082</v>
      </c>
      <c r="E2679" s="28">
        <f t="shared" si="621"/>
        <v>-125</v>
      </c>
      <c r="F2679" s="25"/>
      <c r="G2679" s="5" t="s">
        <v>45</v>
      </c>
      <c r="H2679" s="5" t="str">
        <f t="shared" si="620"/>
        <v>530001</v>
      </c>
      <c r="I2679" s="78" t="s">
        <v>409</v>
      </c>
      <c r="J2679" s="78" t="s">
        <v>585</v>
      </c>
    </row>
    <row r="2680" spans="1:10" x14ac:dyDescent="0.2">
      <c r="A2680" s="26" t="str">
        <f>'BoR4 Rollup'!A2680</f>
        <v xml:space="preserve"> Supplies</v>
      </c>
      <c r="B2680" s="115"/>
      <c r="C2680" s="115"/>
      <c r="D2680" s="115"/>
      <c r="E2680" s="28">
        <f t="shared" si="621"/>
        <v>0</v>
      </c>
      <c r="F2680" s="25"/>
      <c r="G2680" s="5" t="s">
        <v>45</v>
      </c>
      <c r="H2680" s="5" t="str">
        <f t="shared" si="620"/>
        <v>530001</v>
      </c>
      <c r="I2680" s="78" t="s">
        <v>409</v>
      </c>
      <c r="J2680" s="78" t="s">
        <v>586</v>
      </c>
    </row>
    <row r="2681" spans="1:10" ht="15.75" x14ac:dyDescent="0.25">
      <c r="A2681" s="29" t="str">
        <f>'BoR4 Rollup'!A2681</f>
        <v>Total Operating Expenses</v>
      </c>
      <c r="B2681" s="121">
        <f>B2680+B2679+B2678</f>
        <v>1082</v>
      </c>
      <c r="C2681" s="121">
        <f>C2680+C2679+C2678</f>
        <v>1207</v>
      </c>
      <c r="D2681" s="121">
        <f>D2680+D2679+D2678</f>
        <v>1082</v>
      </c>
      <c r="E2681" s="34">
        <f t="shared" si="621"/>
        <v>-125</v>
      </c>
      <c r="F2681" s="35"/>
      <c r="G2681" s="5" t="s">
        <v>45</v>
      </c>
      <c r="H2681" s="5" t="str">
        <f t="shared" si="620"/>
        <v>530001</v>
      </c>
      <c r="I2681" s="78" t="s">
        <v>409</v>
      </c>
    </row>
    <row r="2682" spans="1:10" x14ac:dyDescent="0.2">
      <c r="A2682" s="26" t="str">
        <f>'BoR4 Rollup'!A2682</f>
        <v xml:space="preserve"> Professional Services</v>
      </c>
      <c r="B2682" s="115"/>
      <c r="C2682" s="115"/>
      <c r="D2682" s="115"/>
      <c r="E2682" s="28">
        <f t="shared" si="621"/>
        <v>0</v>
      </c>
      <c r="F2682" s="25"/>
      <c r="G2682" s="5" t="s">
        <v>45</v>
      </c>
      <c r="H2682" s="5" t="str">
        <f t="shared" si="620"/>
        <v>530001</v>
      </c>
      <c r="I2682" s="78" t="s">
        <v>409</v>
      </c>
      <c r="J2682" s="78" t="s">
        <v>587</v>
      </c>
    </row>
    <row r="2683" spans="1:10" x14ac:dyDescent="0.2">
      <c r="A2683" s="26" t="str">
        <f>'BoR4 Rollup'!A2683</f>
        <v xml:space="preserve"> Other Charges</v>
      </c>
      <c r="B2683" s="115"/>
      <c r="C2683" s="115"/>
      <c r="D2683" s="115"/>
      <c r="E2683" s="28">
        <f t="shared" si="621"/>
        <v>0</v>
      </c>
      <c r="F2683" s="25"/>
      <c r="G2683" s="5" t="s">
        <v>45</v>
      </c>
      <c r="H2683" s="5" t="str">
        <f t="shared" si="620"/>
        <v>530001</v>
      </c>
      <c r="I2683" s="78" t="s">
        <v>409</v>
      </c>
      <c r="J2683" s="78" t="s">
        <v>588</v>
      </c>
    </row>
    <row r="2684" spans="1:10" x14ac:dyDescent="0.2">
      <c r="A2684" s="26" t="str">
        <f>'BoR4 Rollup'!A2684</f>
        <v xml:space="preserve"> Debt Services</v>
      </c>
      <c r="B2684" s="115"/>
      <c r="C2684" s="115"/>
      <c r="D2684" s="115"/>
      <c r="E2684" s="28">
        <f t="shared" si="621"/>
        <v>0</v>
      </c>
      <c r="F2684" s="25"/>
      <c r="G2684" s="5" t="s">
        <v>45</v>
      </c>
      <c r="H2684" s="5" t="str">
        <f t="shared" si="620"/>
        <v>530001</v>
      </c>
      <c r="I2684" s="78" t="s">
        <v>409</v>
      </c>
    </row>
    <row r="2685" spans="1:10" x14ac:dyDescent="0.2">
      <c r="A2685" s="26" t="str">
        <f>'BoR4 Rollup'!A2685</f>
        <v xml:space="preserve"> Interagency Transfers</v>
      </c>
      <c r="B2685" s="115"/>
      <c r="C2685" s="115"/>
      <c r="D2685" s="115"/>
      <c r="E2685" s="28">
        <f t="shared" si="621"/>
        <v>0</v>
      </c>
      <c r="F2685" s="25"/>
      <c r="G2685" s="5" t="s">
        <v>45</v>
      </c>
      <c r="H2685" s="5" t="str">
        <f t="shared" si="620"/>
        <v>530001</v>
      </c>
      <c r="I2685" s="78" t="s">
        <v>409</v>
      </c>
      <c r="J2685" s="78" t="s">
        <v>589</v>
      </c>
    </row>
    <row r="2686" spans="1:10" ht="15.75" x14ac:dyDescent="0.25">
      <c r="A2686" s="29" t="str">
        <f>'BoR4 Rollup'!A2686</f>
        <v>Total Other Charges</v>
      </c>
      <c r="B2686" s="121">
        <f>B2685+B2684+B2683+B2682</f>
        <v>0</v>
      </c>
      <c r="C2686" s="121">
        <f>C2685+C2684+C2683+C2682</f>
        <v>0</v>
      </c>
      <c r="D2686" s="121">
        <f>D2685+D2684+D2683+D2682</f>
        <v>0</v>
      </c>
      <c r="E2686" s="34">
        <f t="shared" si="621"/>
        <v>0</v>
      </c>
      <c r="F2686" s="35"/>
      <c r="G2686" s="5" t="s">
        <v>45</v>
      </c>
      <c r="H2686" s="5" t="str">
        <f t="shared" si="620"/>
        <v>530001</v>
      </c>
      <c r="I2686" s="78" t="s">
        <v>409</v>
      </c>
    </row>
    <row r="2687" spans="1:10" x14ac:dyDescent="0.2">
      <c r="A2687" s="26" t="str">
        <f>'BoR4 Rollup'!A2687</f>
        <v xml:space="preserve"> General Acquisitions</v>
      </c>
      <c r="B2687" s="115"/>
      <c r="C2687" s="115"/>
      <c r="D2687" s="115"/>
      <c r="E2687" s="28">
        <f t="shared" si="621"/>
        <v>0</v>
      </c>
      <c r="F2687" s="25"/>
      <c r="G2687" s="5" t="s">
        <v>45</v>
      </c>
      <c r="H2687" s="5" t="str">
        <f t="shared" si="620"/>
        <v>530001</v>
      </c>
      <c r="I2687" s="78" t="s">
        <v>409</v>
      </c>
      <c r="J2687" s="78" t="s">
        <v>590</v>
      </c>
    </row>
    <row r="2688" spans="1:10" x14ac:dyDescent="0.2">
      <c r="A2688" s="26" t="str">
        <f>'BoR4 Rollup'!A2688</f>
        <v xml:space="preserve"> Library Acquisitions</v>
      </c>
      <c r="B2688" s="115"/>
      <c r="C2688" s="115"/>
      <c r="D2688" s="115"/>
      <c r="E2688" s="28">
        <f t="shared" si="621"/>
        <v>0</v>
      </c>
      <c r="F2688" s="25"/>
      <c r="G2688" s="5" t="s">
        <v>45</v>
      </c>
      <c r="H2688" s="5" t="str">
        <f t="shared" si="620"/>
        <v>530001</v>
      </c>
      <c r="I2688" s="78" t="s">
        <v>409</v>
      </c>
      <c r="J2688" s="78" t="s">
        <v>590</v>
      </c>
    </row>
    <row r="2689" spans="1:10" x14ac:dyDescent="0.2">
      <c r="A2689" s="26" t="str">
        <f>'BoR4 Rollup'!A2689</f>
        <v xml:space="preserve"> Major Repairs</v>
      </c>
      <c r="B2689" s="115"/>
      <c r="C2689" s="115"/>
      <c r="D2689" s="115"/>
      <c r="E2689" s="28">
        <f t="shared" si="621"/>
        <v>0</v>
      </c>
      <c r="F2689" s="25"/>
      <c r="G2689" s="5" t="s">
        <v>45</v>
      </c>
      <c r="H2689" s="5" t="str">
        <f t="shared" si="620"/>
        <v>530001</v>
      </c>
      <c r="I2689" s="78" t="s">
        <v>409</v>
      </c>
    </row>
    <row r="2690" spans="1:10" ht="15.75" x14ac:dyDescent="0.25">
      <c r="A2690" s="29" t="str">
        <f>'BoR4 Rollup'!A2690</f>
        <v>Total Acquisitions and Major Repairs</v>
      </c>
      <c r="B2690" s="121">
        <f>B2689+B2688+B2687</f>
        <v>0</v>
      </c>
      <c r="C2690" s="121">
        <f>C2689+C2688+C2687</f>
        <v>0</v>
      </c>
      <c r="D2690" s="121">
        <f>D2689+D2688+D2687</f>
        <v>0</v>
      </c>
      <c r="E2690" s="34">
        <f t="shared" si="621"/>
        <v>0</v>
      </c>
      <c r="F2690" s="35"/>
      <c r="G2690" s="5" t="s">
        <v>45</v>
      </c>
      <c r="H2690" s="5" t="str">
        <f t="shared" si="620"/>
        <v>530001</v>
      </c>
      <c r="I2690" s="78" t="s">
        <v>409</v>
      </c>
    </row>
    <row r="2691" spans="1:10" ht="15.75" x14ac:dyDescent="0.25">
      <c r="A2691" s="29" t="str">
        <f>'BoR4 Rollup'!A2691</f>
        <v>Function Total</v>
      </c>
      <c r="B2691" s="118">
        <f>B2690+B2686+B2681+B2677</f>
        <v>1082</v>
      </c>
      <c r="C2691" s="118">
        <f>C2690+C2686+C2681+C2677</f>
        <v>1207</v>
      </c>
      <c r="D2691" s="118">
        <f>D2690+D2686+D2681+D2677</f>
        <v>1082</v>
      </c>
      <c r="E2691" s="46">
        <f t="shared" si="621"/>
        <v>-125</v>
      </c>
      <c r="F2691" s="32"/>
      <c r="G2691" s="5" t="s">
        <v>45</v>
      </c>
      <c r="H2691" s="5" t="str">
        <f t="shared" si="620"/>
        <v>530001</v>
      </c>
      <c r="I2691" s="78" t="s">
        <v>409</v>
      </c>
    </row>
    <row r="2692" spans="1:10" ht="15.75" x14ac:dyDescent="0.25">
      <c r="A2692" s="124" t="str">
        <f>'BoR4 Rollup'!A2692</f>
        <v>Function:  Student Services</v>
      </c>
      <c r="B2692" s="125"/>
      <c r="C2692" s="126"/>
      <c r="D2692" s="126"/>
      <c r="E2692" s="128"/>
      <c r="F2692" s="4"/>
      <c r="G2692" s="5" t="s">
        <v>45</v>
      </c>
      <c r="H2692" s="5" t="str">
        <f>RIGHT($A$2694,6)</f>
        <v>530002</v>
      </c>
      <c r="I2692" s="78" t="s">
        <v>412</v>
      </c>
    </row>
    <row r="2693" spans="1:10" ht="15.75" x14ac:dyDescent="0.25">
      <c r="A2693" s="129" t="str">
        <f>'BoR4 Rollup'!A2693</f>
        <v>Orgn:  Counseling</v>
      </c>
      <c r="B2693" s="130" t="str">
        <f>+'BoR4 Rollup'!B2693</f>
        <v>Actual</v>
      </c>
      <c r="C2693" s="130" t="str">
        <f>+'BoR4 Rollup'!C2693</f>
        <v>Budgeted</v>
      </c>
      <c r="D2693" s="130" t="str">
        <f>+'BoR4 Rollup'!D2693</f>
        <v>Budgeted</v>
      </c>
      <c r="E2693" s="132" t="str">
        <f>'BoR4 Rollup'!E2672</f>
        <v>2022-2023 +/-</v>
      </c>
      <c r="F2693" s="18"/>
      <c r="G2693" s="5" t="s">
        <v>45</v>
      </c>
      <c r="H2693" s="5" t="str">
        <f t="shared" ref="H2693:H2712" si="622">RIGHT($A$2694,6)</f>
        <v>530002</v>
      </c>
      <c r="I2693" s="78" t="s">
        <v>412</v>
      </c>
    </row>
    <row r="2694" spans="1:10" ht="15.75" x14ac:dyDescent="0.25">
      <c r="A2694" s="133" t="str">
        <f>'BoR4 Rollup'!A2694</f>
        <v>Organization ID:  530002</v>
      </c>
      <c r="B2694" s="134" t="str">
        <f>'BoR4 Rollup'!$B$6</f>
        <v>2022-2023</v>
      </c>
      <c r="C2694" s="134" t="str">
        <f>'BoR4 Rollup'!$C$6</f>
        <v>2022-2023</v>
      </c>
      <c r="D2694" s="134" t="str">
        <f>'BoR4 Rollup'!$D$6</f>
        <v>2023-2024</v>
      </c>
      <c r="E2694" s="136" t="str">
        <f>'BoR4 Rollup'!$E$6</f>
        <v>2023-2024</v>
      </c>
      <c r="F2694" s="18"/>
      <c r="G2694" s="5" t="s">
        <v>45</v>
      </c>
      <c r="H2694" s="5" t="str">
        <f t="shared" si="622"/>
        <v>530002</v>
      </c>
      <c r="I2694" s="78" t="s">
        <v>412</v>
      </c>
    </row>
    <row r="2695" spans="1:10" x14ac:dyDescent="0.2">
      <c r="A2695" s="26" t="str">
        <f>'BoR4 Rollup'!A2695</f>
        <v xml:space="preserve">  Salaries</v>
      </c>
      <c r="B2695" s="115"/>
      <c r="C2695" s="115"/>
      <c r="D2695" s="115"/>
      <c r="E2695" s="28">
        <f t="shared" ref="E2695:E2712" si="623">+D2695-C2695</f>
        <v>0</v>
      </c>
      <c r="F2695" s="25"/>
      <c r="G2695" s="5" t="s">
        <v>45</v>
      </c>
      <c r="H2695" s="5" t="str">
        <f t="shared" si="622"/>
        <v>530002</v>
      </c>
      <c r="I2695" s="78" t="s">
        <v>412</v>
      </c>
      <c r="J2695" s="78" t="s">
        <v>582</v>
      </c>
    </row>
    <row r="2696" spans="1:10" x14ac:dyDescent="0.2">
      <c r="A2696" s="26" t="str">
        <f>'BoR4 Rollup'!A2696</f>
        <v xml:space="preserve">  Other Compensation</v>
      </c>
      <c r="B2696" s="115"/>
      <c r="C2696" s="115"/>
      <c r="D2696" s="115"/>
      <c r="E2696" s="28">
        <f t="shared" si="623"/>
        <v>0</v>
      </c>
      <c r="F2696" s="25"/>
      <c r="G2696" s="5" t="s">
        <v>45</v>
      </c>
      <c r="H2696" s="5" t="str">
        <f t="shared" si="622"/>
        <v>530002</v>
      </c>
      <c r="I2696" s="78" t="s">
        <v>412</v>
      </c>
    </row>
    <row r="2697" spans="1:10" x14ac:dyDescent="0.2">
      <c r="A2697" s="26" t="str">
        <f>'BoR4 Rollup'!A2697</f>
        <v xml:space="preserve">  Related Benefits</v>
      </c>
      <c r="B2697" s="115"/>
      <c r="C2697" s="115"/>
      <c r="D2697" s="153"/>
      <c r="E2697" s="28">
        <f t="shared" si="623"/>
        <v>0</v>
      </c>
      <c r="F2697" s="25"/>
      <c r="G2697" s="5" t="s">
        <v>45</v>
      </c>
      <c r="H2697" s="5" t="str">
        <f t="shared" si="622"/>
        <v>530002</v>
      </c>
      <c r="I2697" s="78" t="s">
        <v>412</v>
      </c>
      <c r="J2697" s="78" t="s">
        <v>583</v>
      </c>
    </row>
    <row r="2698" spans="1:10" ht="15.75" x14ac:dyDescent="0.25">
      <c r="A2698" s="29" t="str">
        <f>'BoR4 Rollup'!A2698</f>
        <v>Total Personal Services</v>
      </c>
      <c r="B2698" s="118">
        <f>B2697+B2696+B2695</f>
        <v>0</v>
      </c>
      <c r="C2698" s="118">
        <f>C2697+C2696+C2695</f>
        <v>0</v>
      </c>
      <c r="D2698" s="118">
        <f>D2697+D2696+D2695</f>
        <v>0</v>
      </c>
      <c r="E2698" s="31">
        <f t="shared" si="623"/>
        <v>0</v>
      </c>
      <c r="F2698" s="32"/>
      <c r="G2698" s="5" t="s">
        <v>45</v>
      </c>
      <c r="H2698" s="5" t="str">
        <f t="shared" si="622"/>
        <v>530002</v>
      </c>
      <c r="I2698" s="78" t="s">
        <v>412</v>
      </c>
    </row>
    <row r="2699" spans="1:10" x14ac:dyDescent="0.2">
      <c r="A2699" s="26" t="str">
        <f>'BoR4 Rollup'!A2699</f>
        <v xml:space="preserve"> Travel</v>
      </c>
      <c r="B2699" s="115"/>
      <c r="C2699" s="115"/>
      <c r="D2699" s="115"/>
      <c r="E2699" s="28">
        <f t="shared" si="623"/>
        <v>0</v>
      </c>
      <c r="F2699" s="25"/>
      <c r="G2699" s="5" t="s">
        <v>45</v>
      </c>
      <c r="H2699" s="5" t="str">
        <f t="shared" si="622"/>
        <v>530002</v>
      </c>
      <c r="I2699" s="78" t="s">
        <v>412</v>
      </c>
      <c r="J2699" s="78" t="s">
        <v>584</v>
      </c>
    </row>
    <row r="2700" spans="1:10" x14ac:dyDescent="0.2">
      <c r="A2700" s="26" t="str">
        <f>'BoR4 Rollup'!A2700</f>
        <v xml:space="preserve"> Operating Services</v>
      </c>
      <c r="B2700" s="115"/>
      <c r="C2700" s="115"/>
      <c r="D2700" s="115"/>
      <c r="E2700" s="28">
        <f t="shared" si="623"/>
        <v>0</v>
      </c>
      <c r="F2700" s="25"/>
      <c r="G2700" s="5" t="s">
        <v>45</v>
      </c>
      <c r="H2700" s="5" t="str">
        <f t="shared" si="622"/>
        <v>530002</v>
      </c>
      <c r="I2700" s="78" t="s">
        <v>412</v>
      </c>
      <c r="J2700" s="78" t="s">
        <v>585</v>
      </c>
    </row>
    <row r="2701" spans="1:10" x14ac:dyDescent="0.2">
      <c r="A2701" s="26" t="str">
        <f>'BoR4 Rollup'!A2701</f>
        <v xml:space="preserve"> Supplies</v>
      </c>
      <c r="B2701" s="115"/>
      <c r="C2701" s="115"/>
      <c r="D2701" s="115"/>
      <c r="E2701" s="28">
        <f t="shared" si="623"/>
        <v>0</v>
      </c>
      <c r="F2701" s="25"/>
      <c r="G2701" s="5" t="s">
        <v>45</v>
      </c>
      <c r="H2701" s="5" t="str">
        <f t="shared" si="622"/>
        <v>530002</v>
      </c>
      <c r="I2701" s="78" t="s">
        <v>412</v>
      </c>
      <c r="J2701" s="78" t="s">
        <v>586</v>
      </c>
    </row>
    <row r="2702" spans="1:10" ht="15.75" x14ac:dyDescent="0.25">
      <c r="A2702" s="29" t="str">
        <f>'BoR4 Rollup'!A2702</f>
        <v>Total Operating Expenses</v>
      </c>
      <c r="B2702" s="121">
        <f>B2701+B2700+B2699</f>
        <v>0</v>
      </c>
      <c r="C2702" s="121">
        <f>C2701+C2700+C2699</f>
        <v>0</v>
      </c>
      <c r="D2702" s="121">
        <f>D2701+D2700+D2699</f>
        <v>0</v>
      </c>
      <c r="E2702" s="34">
        <f t="shared" si="623"/>
        <v>0</v>
      </c>
      <c r="F2702" s="35"/>
      <c r="G2702" s="5" t="s">
        <v>45</v>
      </c>
      <c r="H2702" s="5" t="str">
        <f t="shared" si="622"/>
        <v>530002</v>
      </c>
      <c r="I2702" s="78" t="s">
        <v>412</v>
      </c>
    </row>
    <row r="2703" spans="1:10" x14ac:dyDescent="0.2">
      <c r="A2703" s="26" t="str">
        <f>'BoR4 Rollup'!A2703</f>
        <v xml:space="preserve"> Professional Services</v>
      </c>
      <c r="B2703" s="115"/>
      <c r="C2703" s="115"/>
      <c r="D2703" s="115"/>
      <c r="E2703" s="28">
        <f t="shared" si="623"/>
        <v>0</v>
      </c>
      <c r="F2703" s="25"/>
      <c r="G2703" s="5" t="s">
        <v>45</v>
      </c>
      <c r="H2703" s="5" t="str">
        <f t="shared" si="622"/>
        <v>530002</v>
      </c>
      <c r="I2703" s="78" t="s">
        <v>412</v>
      </c>
      <c r="J2703" s="78" t="s">
        <v>587</v>
      </c>
    </row>
    <row r="2704" spans="1:10" x14ac:dyDescent="0.2">
      <c r="A2704" s="26" t="str">
        <f>'BoR4 Rollup'!A2704</f>
        <v xml:space="preserve"> Other Charges</v>
      </c>
      <c r="B2704" s="115"/>
      <c r="C2704" s="115"/>
      <c r="D2704" s="115"/>
      <c r="E2704" s="28">
        <f t="shared" si="623"/>
        <v>0</v>
      </c>
      <c r="F2704" s="25"/>
      <c r="G2704" s="5" t="s">
        <v>45</v>
      </c>
      <c r="H2704" s="5" t="str">
        <f t="shared" si="622"/>
        <v>530002</v>
      </c>
      <c r="I2704" s="78" t="s">
        <v>412</v>
      </c>
      <c r="J2704" s="78" t="s">
        <v>588</v>
      </c>
    </row>
    <row r="2705" spans="1:10" x14ac:dyDescent="0.2">
      <c r="A2705" s="26" t="str">
        <f>'BoR4 Rollup'!A2705</f>
        <v xml:space="preserve"> Debt Services</v>
      </c>
      <c r="B2705" s="115"/>
      <c r="C2705" s="115"/>
      <c r="D2705" s="115"/>
      <c r="E2705" s="28">
        <f t="shared" si="623"/>
        <v>0</v>
      </c>
      <c r="F2705" s="25"/>
      <c r="G2705" s="5" t="s">
        <v>45</v>
      </c>
      <c r="H2705" s="5" t="str">
        <f t="shared" si="622"/>
        <v>530002</v>
      </c>
      <c r="I2705" s="78" t="s">
        <v>412</v>
      </c>
    </row>
    <row r="2706" spans="1:10" x14ac:dyDescent="0.2">
      <c r="A2706" s="26" t="str">
        <f>'BoR4 Rollup'!A2706</f>
        <v xml:space="preserve"> Interagency Transfers</v>
      </c>
      <c r="B2706" s="115"/>
      <c r="C2706" s="115"/>
      <c r="D2706" s="115"/>
      <c r="E2706" s="28">
        <f t="shared" si="623"/>
        <v>0</v>
      </c>
      <c r="F2706" s="25"/>
      <c r="G2706" s="5" t="s">
        <v>45</v>
      </c>
      <c r="H2706" s="5" t="str">
        <f t="shared" si="622"/>
        <v>530002</v>
      </c>
      <c r="I2706" s="78" t="s">
        <v>412</v>
      </c>
      <c r="J2706" s="78" t="s">
        <v>589</v>
      </c>
    </row>
    <row r="2707" spans="1:10" ht="15.75" x14ac:dyDescent="0.25">
      <c r="A2707" s="29" t="str">
        <f>'BoR4 Rollup'!A2707</f>
        <v>Total Other Charges</v>
      </c>
      <c r="B2707" s="121">
        <f>B2706+B2705+B2704+B2703</f>
        <v>0</v>
      </c>
      <c r="C2707" s="121">
        <f>C2706+C2705+C2704+C2703</f>
        <v>0</v>
      </c>
      <c r="D2707" s="121">
        <f>D2706+D2705+D2704+D2703</f>
        <v>0</v>
      </c>
      <c r="E2707" s="34">
        <f t="shared" si="623"/>
        <v>0</v>
      </c>
      <c r="F2707" s="35"/>
      <c r="G2707" s="5" t="s">
        <v>45</v>
      </c>
      <c r="H2707" s="5" t="str">
        <f t="shared" si="622"/>
        <v>530002</v>
      </c>
      <c r="I2707" s="78" t="s">
        <v>412</v>
      </c>
    </row>
    <row r="2708" spans="1:10" x14ac:dyDescent="0.2">
      <c r="A2708" s="26" t="str">
        <f>'BoR4 Rollup'!A2708</f>
        <v xml:space="preserve"> General Acquisitions</v>
      </c>
      <c r="B2708" s="115"/>
      <c r="C2708" s="115"/>
      <c r="D2708" s="115"/>
      <c r="E2708" s="28">
        <f t="shared" si="623"/>
        <v>0</v>
      </c>
      <c r="F2708" s="25"/>
      <c r="G2708" s="5" t="s">
        <v>45</v>
      </c>
      <c r="H2708" s="5" t="str">
        <f t="shared" si="622"/>
        <v>530002</v>
      </c>
      <c r="I2708" s="78" t="s">
        <v>412</v>
      </c>
      <c r="J2708" s="78" t="s">
        <v>590</v>
      </c>
    </row>
    <row r="2709" spans="1:10" x14ac:dyDescent="0.2">
      <c r="A2709" s="26" t="str">
        <f>'BoR4 Rollup'!A2709</f>
        <v xml:space="preserve"> Library Acquisitions</v>
      </c>
      <c r="B2709" s="115"/>
      <c r="C2709" s="115"/>
      <c r="D2709" s="115"/>
      <c r="E2709" s="28">
        <f t="shared" si="623"/>
        <v>0</v>
      </c>
      <c r="F2709" s="25"/>
      <c r="G2709" s="5" t="s">
        <v>45</v>
      </c>
      <c r="H2709" s="5" t="str">
        <f t="shared" si="622"/>
        <v>530002</v>
      </c>
      <c r="I2709" s="78" t="s">
        <v>412</v>
      </c>
      <c r="J2709" s="78" t="s">
        <v>590</v>
      </c>
    </row>
    <row r="2710" spans="1:10" x14ac:dyDescent="0.2">
      <c r="A2710" s="26" t="str">
        <f>'BoR4 Rollup'!A2710</f>
        <v xml:space="preserve"> Major Repairs</v>
      </c>
      <c r="B2710" s="115"/>
      <c r="C2710" s="115"/>
      <c r="D2710" s="115"/>
      <c r="E2710" s="28">
        <f t="shared" si="623"/>
        <v>0</v>
      </c>
      <c r="F2710" s="25"/>
      <c r="G2710" s="5" t="s">
        <v>45</v>
      </c>
      <c r="H2710" s="5" t="str">
        <f t="shared" si="622"/>
        <v>530002</v>
      </c>
      <c r="I2710" s="78" t="s">
        <v>412</v>
      </c>
    </row>
    <row r="2711" spans="1:10" ht="15.75" x14ac:dyDescent="0.25">
      <c r="A2711" s="29" t="str">
        <f>'BoR4 Rollup'!A2711</f>
        <v>Total Acquisitions and Major Repairs</v>
      </c>
      <c r="B2711" s="121">
        <f>B2710+B2709+B2708</f>
        <v>0</v>
      </c>
      <c r="C2711" s="121">
        <f>C2710+C2709+C2708</f>
        <v>0</v>
      </c>
      <c r="D2711" s="121">
        <f>D2710+D2709+D2708</f>
        <v>0</v>
      </c>
      <c r="E2711" s="34">
        <f t="shared" si="623"/>
        <v>0</v>
      </c>
      <c r="F2711" s="35"/>
      <c r="G2711" s="5" t="s">
        <v>45</v>
      </c>
      <c r="H2711" s="5" t="str">
        <f t="shared" si="622"/>
        <v>530002</v>
      </c>
      <c r="I2711" s="78" t="s">
        <v>412</v>
      </c>
    </row>
    <row r="2712" spans="1:10" ht="15.75" x14ac:dyDescent="0.25">
      <c r="A2712" s="29" t="str">
        <f>'BoR4 Rollup'!A2712</f>
        <v>Function Total</v>
      </c>
      <c r="B2712" s="118">
        <f>B2711+B2707+B2702+B2698</f>
        <v>0</v>
      </c>
      <c r="C2712" s="118">
        <f>C2711+C2707+C2702+C2698</f>
        <v>0</v>
      </c>
      <c r="D2712" s="118">
        <f>D2711+D2707+D2702+D2698</f>
        <v>0</v>
      </c>
      <c r="E2712" s="46">
        <f t="shared" si="623"/>
        <v>0</v>
      </c>
      <c r="F2712" s="32"/>
      <c r="G2712" s="5" t="s">
        <v>45</v>
      </c>
      <c r="H2712" s="5" t="str">
        <f t="shared" si="622"/>
        <v>530002</v>
      </c>
      <c r="I2712" s="78" t="s">
        <v>412</v>
      </c>
    </row>
    <row r="2713" spans="1:10" ht="15.75" x14ac:dyDescent="0.25">
      <c r="A2713" s="124" t="str">
        <f>'BoR4 Rollup'!A2713</f>
        <v>Function:  Student Services</v>
      </c>
      <c r="B2713" s="125"/>
      <c r="C2713" s="126"/>
      <c r="D2713" s="126"/>
      <c r="E2713" s="128"/>
      <c r="F2713" s="4"/>
      <c r="G2713" s="5" t="s">
        <v>45</v>
      </c>
      <c r="H2713" s="5" t="str">
        <f>RIGHT($A$2715,6)</f>
        <v>530004</v>
      </c>
      <c r="I2713" s="78" t="s">
        <v>415</v>
      </c>
    </row>
    <row r="2714" spans="1:10" ht="15.75" x14ac:dyDescent="0.25">
      <c r="A2714" s="129" t="str">
        <f>'BoR4 Rollup'!A2714</f>
        <v>Orgn:  Student Government</v>
      </c>
      <c r="B2714" s="130" t="str">
        <f>+'BoR4 Rollup'!B2714</f>
        <v>Actual</v>
      </c>
      <c r="C2714" s="130" t="str">
        <f>+'BoR4 Rollup'!C2714</f>
        <v>Budgeted</v>
      </c>
      <c r="D2714" s="130" t="str">
        <f>+'BoR4 Rollup'!D2714</f>
        <v>Budgeted</v>
      </c>
      <c r="E2714" s="132" t="str">
        <f>'BoR4 Rollup'!E2693</f>
        <v>2022-2023 +/-</v>
      </c>
      <c r="F2714" s="44"/>
      <c r="G2714" s="5" t="s">
        <v>45</v>
      </c>
      <c r="H2714" s="5" t="str">
        <f t="shared" ref="H2714:H2733" si="624">RIGHT($A$2715,6)</f>
        <v>530004</v>
      </c>
      <c r="I2714" s="78" t="s">
        <v>415</v>
      </c>
    </row>
    <row r="2715" spans="1:10" ht="15.75" x14ac:dyDescent="0.25">
      <c r="A2715" s="133" t="str">
        <f>'BoR4 Rollup'!A2715</f>
        <v>Organization ID:  530004</v>
      </c>
      <c r="B2715" s="134" t="str">
        <f>'BoR4 Rollup'!$B$6</f>
        <v>2022-2023</v>
      </c>
      <c r="C2715" s="134" t="str">
        <f>'BoR4 Rollup'!$C$6</f>
        <v>2022-2023</v>
      </c>
      <c r="D2715" s="134" t="str">
        <f>'BoR4 Rollup'!$D$6</f>
        <v>2023-2024</v>
      </c>
      <c r="E2715" s="136" t="str">
        <f>'BoR4 Rollup'!$E$6</f>
        <v>2023-2024</v>
      </c>
      <c r="F2715" s="44"/>
      <c r="G2715" s="5" t="s">
        <v>45</v>
      </c>
      <c r="H2715" s="5" t="str">
        <f t="shared" si="624"/>
        <v>530004</v>
      </c>
      <c r="I2715" s="78" t="s">
        <v>415</v>
      </c>
    </row>
    <row r="2716" spans="1:10" x14ac:dyDescent="0.2">
      <c r="A2716" s="26" t="str">
        <f>'BoR4 Rollup'!A2716</f>
        <v xml:space="preserve">  Salaries</v>
      </c>
      <c r="B2716" s="115"/>
      <c r="C2716" s="115"/>
      <c r="D2716" s="115"/>
      <c r="E2716" s="28">
        <f t="shared" ref="E2716:E2733" si="625">+D2716-C2716</f>
        <v>0</v>
      </c>
      <c r="F2716" s="25"/>
      <c r="G2716" s="5" t="s">
        <v>45</v>
      </c>
      <c r="H2716" s="5" t="str">
        <f t="shared" si="624"/>
        <v>530004</v>
      </c>
      <c r="I2716" s="78" t="s">
        <v>415</v>
      </c>
      <c r="J2716" s="78" t="s">
        <v>582</v>
      </c>
    </row>
    <row r="2717" spans="1:10" x14ac:dyDescent="0.2">
      <c r="A2717" s="26" t="str">
        <f>'BoR4 Rollup'!A2717</f>
        <v xml:space="preserve">  Other Compensation</v>
      </c>
      <c r="B2717" s="115"/>
      <c r="C2717" s="115"/>
      <c r="D2717" s="115"/>
      <c r="E2717" s="28">
        <f t="shared" si="625"/>
        <v>0</v>
      </c>
      <c r="F2717" s="25"/>
      <c r="G2717" s="5" t="s">
        <v>45</v>
      </c>
      <c r="H2717" s="5" t="str">
        <f t="shared" si="624"/>
        <v>530004</v>
      </c>
      <c r="I2717" s="78" t="s">
        <v>415</v>
      </c>
    </row>
    <row r="2718" spans="1:10" x14ac:dyDescent="0.2">
      <c r="A2718" s="26" t="str">
        <f>'BoR4 Rollup'!A2718</f>
        <v xml:space="preserve">  Related Benefits</v>
      </c>
      <c r="B2718" s="115"/>
      <c r="C2718" s="115"/>
      <c r="D2718" s="153"/>
      <c r="E2718" s="28">
        <f t="shared" si="625"/>
        <v>0</v>
      </c>
      <c r="F2718" s="25"/>
      <c r="G2718" s="5" t="s">
        <v>45</v>
      </c>
      <c r="H2718" s="5" t="str">
        <f t="shared" si="624"/>
        <v>530004</v>
      </c>
      <c r="I2718" s="78" t="s">
        <v>415</v>
      </c>
      <c r="J2718" s="78" t="s">
        <v>583</v>
      </c>
    </row>
    <row r="2719" spans="1:10" ht="15.75" x14ac:dyDescent="0.25">
      <c r="A2719" s="29" t="str">
        <f>'BoR4 Rollup'!A2719</f>
        <v>Total Personal Services</v>
      </c>
      <c r="B2719" s="118">
        <f>B2718+B2717+B2716</f>
        <v>0</v>
      </c>
      <c r="C2719" s="118">
        <f>C2718+C2717+C2716</f>
        <v>0</v>
      </c>
      <c r="D2719" s="118">
        <f>D2718+D2717+D2716</f>
        <v>0</v>
      </c>
      <c r="E2719" s="31">
        <f t="shared" si="625"/>
        <v>0</v>
      </c>
      <c r="F2719" s="32"/>
      <c r="G2719" s="5" t="s">
        <v>45</v>
      </c>
      <c r="H2719" s="5" t="str">
        <f t="shared" si="624"/>
        <v>530004</v>
      </c>
      <c r="I2719" s="78" t="s">
        <v>415</v>
      </c>
    </row>
    <row r="2720" spans="1:10" x14ac:dyDescent="0.2">
      <c r="A2720" s="26" t="str">
        <f>'BoR4 Rollup'!A2720</f>
        <v xml:space="preserve"> Travel</v>
      </c>
      <c r="B2720" s="115"/>
      <c r="C2720" s="115"/>
      <c r="D2720" s="115"/>
      <c r="E2720" s="28">
        <f t="shared" si="625"/>
        <v>0</v>
      </c>
      <c r="F2720" s="25"/>
      <c r="G2720" s="5" t="s">
        <v>45</v>
      </c>
      <c r="H2720" s="5" t="str">
        <f t="shared" si="624"/>
        <v>530004</v>
      </c>
      <c r="I2720" s="78" t="s">
        <v>415</v>
      </c>
      <c r="J2720" s="78" t="s">
        <v>584</v>
      </c>
    </row>
    <row r="2721" spans="1:10" x14ac:dyDescent="0.2">
      <c r="A2721" s="26" t="str">
        <f>'BoR4 Rollup'!A2721</f>
        <v xml:space="preserve"> Operating Services</v>
      </c>
      <c r="B2721" s="115"/>
      <c r="C2721" s="115"/>
      <c r="D2721" s="115"/>
      <c r="E2721" s="28">
        <f t="shared" si="625"/>
        <v>0</v>
      </c>
      <c r="F2721" s="25"/>
      <c r="G2721" s="5" t="s">
        <v>45</v>
      </c>
      <c r="H2721" s="5" t="str">
        <f t="shared" si="624"/>
        <v>530004</v>
      </c>
      <c r="I2721" s="78" t="s">
        <v>415</v>
      </c>
      <c r="J2721" s="78" t="s">
        <v>585</v>
      </c>
    </row>
    <row r="2722" spans="1:10" x14ac:dyDescent="0.2">
      <c r="A2722" s="26" t="str">
        <f>'BoR4 Rollup'!A2722</f>
        <v xml:space="preserve"> Supplies</v>
      </c>
      <c r="B2722" s="115"/>
      <c r="C2722" s="115"/>
      <c r="D2722" s="115"/>
      <c r="E2722" s="28">
        <f t="shared" si="625"/>
        <v>0</v>
      </c>
      <c r="F2722" s="25"/>
      <c r="G2722" s="5" t="s">
        <v>45</v>
      </c>
      <c r="H2722" s="5" t="str">
        <f t="shared" si="624"/>
        <v>530004</v>
      </c>
      <c r="I2722" s="78" t="s">
        <v>415</v>
      </c>
      <c r="J2722" s="78" t="s">
        <v>586</v>
      </c>
    </row>
    <row r="2723" spans="1:10" ht="15.75" x14ac:dyDescent="0.25">
      <c r="A2723" s="29" t="str">
        <f>'BoR4 Rollup'!A2723</f>
        <v>Total Operating Expenses</v>
      </c>
      <c r="B2723" s="121">
        <f>B2722+B2721+B2720</f>
        <v>0</v>
      </c>
      <c r="C2723" s="121">
        <f>C2722+C2721+C2720</f>
        <v>0</v>
      </c>
      <c r="D2723" s="121">
        <f>D2722+D2721+D2720</f>
        <v>0</v>
      </c>
      <c r="E2723" s="34">
        <f t="shared" si="625"/>
        <v>0</v>
      </c>
      <c r="F2723" s="35"/>
      <c r="G2723" s="5" t="s">
        <v>45</v>
      </c>
      <c r="H2723" s="5" t="str">
        <f t="shared" si="624"/>
        <v>530004</v>
      </c>
      <c r="I2723" s="78" t="s">
        <v>415</v>
      </c>
    </row>
    <row r="2724" spans="1:10" x14ac:dyDescent="0.2">
      <c r="A2724" s="26" t="str">
        <f>'BoR4 Rollup'!A2724</f>
        <v xml:space="preserve"> Professional Services</v>
      </c>
      <c r="B2724" s="115"/>
      <c r="C2724" s="115"/>
      <c r="D2724" s="115"/>
      <c r="E2724" s="28">
        <f t="shared" si="625"/>
        <v>0</v>
      </c>
      <c r="F2724" s="25"/>
      <c r="G2724" s="5" t="s">
        <v>45</v>
      </c>
      <c r="H2724" s="5" t="str">
        <f t="shared" si="624"/>
        <v>530004</v>
      </c>
      <c r="I2724" s="78" t="s">
        <v>415</v>
      </c>
      <c r="J2724" s="78" t="s">
        <v>587</v>
      </c>
    </row>
    <row r="2725" spans="1:10" x14ac:dyDescent="0.2">
      <c r="A2725" s="26" t="str">
        <f>'BoR4 Rollup'!A2725</f>
        <v xml:space="preserve"> Other Charges</v>
      </c>
      <c r="B2725" s="115"/>
      <c r="C2725" s="115"/>
      <c r="D2725" s="115"/>
      <c r="E2725" s="28">
        <f t="shared" si="625"/>
        <v>0</v>
      </c>
      <c r="F2725" s="25"/>
      <c r="G2725" s="5" t="s">
        <v>45</v>
      </c>
      <c r="H2725" s="5" t="str">
        <f t="shared" si="624"/>
        <v>530004</v>
      </c>
      <c r="I2725" s="78" t="s">
        <v>415</v>
      </c>
      <c r="J2725" s="78" t="s">
        <v>588</v>
      </c>
    </row>
    <row r="2726" spans="1:10" x14ac:dyDescent="0.2">
      <c r="A2726" s="26" t="str">
        <f>'BoR4 Rollup'!A2726</f>
        <v xml:space="preserve"> Debt Services</v>
      </c>
      <c r="B2726" s="115"/>
      <c r="C2726" s="115"/>
      <c r="D2726" s="115"/>
      <c r="E2726" s="28">
        <f t="shared" si="625"/>
        <v>0</v>
      </c>
      <c r="F2726" s="25"/>
      <c r="G2726" s="5" t="s">
        <v>45</v>
      </c>
      <c r="H2726" s="5" t="str">
        <f t="shared" si="624"/>
        <v>530004</v>
      </c>
      <c r="I2726" s="78" t="s">
        <v>415</v>
      </c>
    </row>
    <row r="2727" spans="1:10" x14ac:dyDescent="0.2">
      <c r="A2727" s="26" t="str">
        <f>'BoR4 Rollup'!A2727</f>
        <v xml:space="preserve"> Interagency Transfers</v>
      </c>
      <c r="B2727" s="115"/>
      <c r="C2727" s="115"/>
      <c r="D2727" s="115"/>
      <c r="E2727" s="28">
        <f t="shared" si="625"/>
        <v>0</v>
      </c>
      <c r="F2727" s="25"/>
      <c r="G2727" s="5" t="s">
        <v>45</v>
      </c>
      <c r="H2727" s="5" t="str">
        <f t="shared" si="624"/>
        <v>530004</v>
      </c>
      <c r="I2727" s="78" t="s">
        <v>415</v>
      </c>
      <c r="J2727" s="78" t="s">
        <v>589</v>
      </c>
    </row>
    <row r="2728" spans="1:10" ht="15.75" x14ac:dyDescent="0.25">
      <c r="A2728" s="29" t="str">
        <f>'BoR4 Rollup'!A2728</f>
        <v>Total Other Charges</v>
      </c>
      <c r="B2728" s="121">
        <f>B2727+B2726+B2725+B2724</f>
        <v>0</v>
      </c>
      <c r="C2728" s="121">
        <f>C2727+C2726+C2725+C2724</f>
        <v>0</v>
      </c>
      <c r="D2728" s="121">
        <f>D2727+D2726+D2725+D2724</f>
        <v>0</v>
      </c>
      <c r="E2728" s="34">
        <f t="shared" si="625"/>
        <v>0</v>
      </c>
      <c r="F2728" s="35"/>
      <c r="G2728" s="5" t="s">
        <v>45</v>
      </c>
      <c r="H2728" s="5" t="str">
        <f t="shared" si="624"/>
        <v>530004</v>
      </c>
      <c r="I2728" s="78" t="s">
        <v>415</v>
      </c>
    </row>
    <row r="2729" spans="1:10" x14ac:dyDescent="0.2">
      <c r="A2729" s="26" t="str">
        <f>'BoR4 Rollup'!A2729</f>
        <v xml:space="preserve"> General Acquisitions</v>
      </c>
      <c r="B2729" s="115"/>
      <c r="C2729" s="115"/>
      <c r="D2729" s="115"/>
      <c r="E2729" s="28">
        <f t="shared" si="625"/>
        <v>0</v>
      </c>
      <c r="F2729" s="25"/>
      <c r="G2729" s="5" t="s">
        <v>45</v>
      </c>
      <c r="H2729" s="5" t="str">
        <f t="shared" si="624"/>
        <v>530004</v>
      </c>
      <c r="I2729" s="78" t="s">
        <v>415</v>
      </c>
      <c r="J2729" s="78" t="s">
        <v>590</v>
      </c>
    </row>
    <row r="2730" spans="1:10" x14ac:dyDescent="0.2">
      <c r="A2730" s="26" t="str">
        <f>'BoR4 Rollup'!A2730</f>
        <v xml:space="preserve"> Library Acquisitions</v>
      </c>
      <c r="B2730" s="115"/>
      <c r="C2730" s="115"/>
      <c r="D2730" s="115"/>
      <c r="E2730" s="28">
        <f t="shared" si="625"/>
        <v>0</v>
      </c>
      <c r="F2730" s="25"/>
      <c r="G2730" s="5" t="s">
        <v>45</v>
      </c>
      <c r="H2730" s="5" t="str">
        <f t="shared" si="624"/>
        <v>530004</v>
      </c>
      <c r="I2730" s="78" t="s">
        <v>415</v>
      </c>
      <c r="J2730" s="78" t="s">
        <v>590</v>
      </c>
    </row>
    <row r="2731" spans="1:10" x14ac:dyDescent="0.2">
      <c r="A2731" s="26" t="str">
        <f>'BoR4 Rollup'!A2731</f>
        <v xml:space="preserve"> Major Repairs</v>
      </c>
      <c r="B2731" s="115"/>
      <c r="C2731" s="115"/>
      <c r="D2731" s="115"/>
      <c r="E2731" s="28">
        <f t="shared" si="625"/>
        <v>0</v>
      </c>
      <c r="F2731" s="25"/>
      <c r="G2731" s="5" t="s">
        <v>45</v>
      </c>
      <c r="H2731" s="5" t="str">
        <f t="shared" si="624"/>
        <v>530004</v>
      </c>
      <c r="I2731" s="78" t="s">
        <v>415</v>
      </c>
    </row>
    <row r="2732" spans="1:10" ht="15.75" x14ac:dyDescent="0.25">
      <c r="A2732" s="29" t="str">
        <f>'BoR4 Rollup'!A2732</f>
        <v>Total Acquisitions and Major Repairs</v>
      </c>
      <c r="B2732" s="121">
        <f>B2731+B2730+B2729</f>
        <v>0</v>
      </c>
      <c r="C2732" s="121">
        <f>C2731+C2730+C2729</f>
        <v>0</v>
      </c>
      <c r="D2732" s="121">
        <f>D2731+D2730+D2729</f>
        <v>0</v>
      </c>
      <c r="E2732" s="34">
        <f t="shared" si="625"/>
        <v>0</v>
      </c>
      <c r="F2732" s="35"/>
      <c r="G2732" s="5" t="s">
        <v>45</v>
      </c>
      <c r="H2732" s="5" t="str">
        <f t="shared" si="624"/>
        <v>530004</v>
      </c>
      <c r="I2732" s="78" t="s">
        <v>415</v>
      </c>
    </row>
    <row r="2733" spans="1:10" ht="15.75" x14ac:dyDescent="0.25">
      <c r="A2733" s="29" t="str">
        <f>'BoR4 Rollup'!A2733</f>
        <v>Function Total</v>
      </c>
      <c r="B2733" s="118">
        <f>B2732+B2728+B2723+B2719</f>
        <v>0</v>
      </c>
      <c r="C2733" s="118">
        <f>C2732+C2728+C2723+C2719</f>
        <v>0</v>
      </c>
      <c r="D2733" s="118">
        <f>D2732+D2728+D2723+D2719</f>
        <v>0</v>
      </c>
      <c r="E2733" s="46">
        <f t="shared" si="625"/>
        <v>0</v>
      </c>
      <c r="F2733" s="32"/>
      <c r="G2733" s="5" t="s">
        <v>45</v>
      </c>
      <c r="H2733" s="5" t="str">
        <f t="shared" si="624"/>
        <v>530004</v>
      </c>
      <c r="I2733" s="78" t="s">
        <v>415</v>
      </c>
    </row>
    <row r="2734" spans="1:10" ht="15.75" x14ac:dyDescent="0.25">
      <c r="A2734" s="124" t="str">
        <f>'BoR4 Rollup'!A2734</f>
        <v>Function:  Student Services</v>
      </c>
      <c r="B2734" s="125"/>
      <c r="C2734" s="126"/>
      <c r="D2734" s="126"/>
      <c r="E2734" s="128"/>
      <c r="F2734" s="4"/>
      <c r="G2734" s="5" t="s">
        <v>32</v>
      </c>
      <c r="H2734" s="5" t="str">
        <f>RIGHT($A$2736,6)</f>
        <v>530007</v>
      </c>
      <c r="I2734" s="78" t="s">
        <v>418</v>
      </c>
    </row>
    <row r="2735" spans="1:10" ht="15.75" x14ac:dyDescent="0.25">
      <c r="A2735" s="129" t="str">
        <f>'BoR4 Rollup'!A2735</f>
        <v>Orgn:  Student Services</v>
      </c>
      <c r="B2735" s="130" t="str">
        <f>+'BoR4 Rollup'!B2735</f>
        <v>Actual</v>
      </c>
      <c r="C2735" s="130" t="str">
        <f>+'BoR4 Rollup'!C2735</f>
        <v>Budgeted</v>
      </c>
      <c r="D2735" s="130" t="str">
        <f>+'BoR4 Rollup'!D2735</f>
        <v>Budgeted</v>
      </c>
      <c r="E2735" s="132" t="str">
        <f>'BoR4 Rollup'!E2714</f>
        <v>2022-2023 +/-</v>
      </c>
      <c r="F2735" s="44"/>
      <c r="G2735" s="5" t="s">
        <v>32</v>
      </c>
      <c r="H2735" s="5" t="str">
        <f t="shared" ref="H2735:H2754" si="626">RIGHT($A$2736,6)</f>
        <v>530007</v>
      </c>
      <c r="I2735" s="78" t="s">
        <v>418</v>
      </c>
    </row>
    <row r="2736" spans="1:10" ht="15.75" x14ac:dyDescent="0.25">
      <c r="A2736" s="133" t="str">
        <f>'BoR4 Rollup'!A2736</f>
        <v>Organization ID:  530007</v>
      </c>
      <c r="B2736" s="134" t="str">
        <f>'BoR4 Rollup'!$B$6</f>
        <v>2022-2023</v>
      </c>
      <c r="C2736" s="134" t="str">
        <f>'BoR4 Rollup'!$C$6</f>
        <v>2022-2023</v>
      </c>
      <c r="D2736" s="134" t="str">
        <f>'BoR4 Rollup'!$D$6</f>
        <v>2023-2024</v>
      </c>
      <c r="E2736" s="136" t="str">
        <f>'BoR4 Rollup'!$E$6</f>
        <v>2023-2024</v>
      </c>
      <c r="F2736" s="44"/>
      <c r="G2736" s="5" t="s">
        <v>32</v>
      </c>
      <c r="H2736" s="5" t="str">
        <f t="shared" si="626"/>
        <v>530007</v>
      </c>
      <c r="I2736" s="78" t="s">
        <v>418</v>
      </c>
    </row>
    <row r="2737" spans="1:10" x14ac:dyDescent="0.2">
      <c r="A2737" s="26" t="str">
        <f>'BoR4 Rollup'!A2737</f>
        <v xml:space="preserve">  Salaries</v>
      </c>
      <c r="B2737" s="115">
        <v>136922</v>
      </c>
      <c r="C2737" s="115">
        <v>136922</v>
      </c>
      <c r="D2737" s="115">
        <v>248456</v>
      </c>
      <c r="E2737" s="28">
        <f t="shared" ref="E2737:E2754" si="627">+D2737-C2737</f>
        <v>111534</v>
      </c>
      <c r="F2737" s="25"/>
      <c r="G2737" s="5" t="s">
        <v>32</v>
      </c>
      <c r="H2737" s="5" t="str">
        <f t="shared" si="626"/>
        <v>530007</v>
      </c>
      <c r="I2737" s="78" t="s">
        <v>418</v>
      </c>
      <c r="J2737" s="78" t="s">
        <v>582</v>
      </c>
    </row>
    <row r="2738" spans="1:10" x14ac:dyDescent="0.2">
      <c r="A2738" s="26" t="str">
        <f>'BoR4 Rollup'!A2738</f>
        <v xml:space="preserve">  Other Compensation</v>
      </c>
      <c r="B2738" s="115"/>
      <c r="C2738" s="115"/>
      <c r="D2738" s="115"/>
      <c r="E2738" s="28">
        <f t="shared" si="627"/>
        <v>0</v>
      </c>
      <c r="F2738" s="25"/>
      <c r="G2738" s="5" t="s">
        <v>32</v>
      </c>
      <c r="H2738" s="5" t="str">
        <f t="shared" si="626"/>
        <v>530007</v>
      </c>
      <c r="I2738" s="78" t="s">
        <v>418</v>
      </c>
    </row>
    <row r="2739" spans="1:10" x14ac:dyDescent="0.2">
      <c r="A2739" s="26" t="str">
        <f>'BoR4 Rollup'!A2739</f>
        <v xml:space="preserve">  Related Benefits</v>
      </c>
      <c r="B2739" s="115">
        <v>44685</v>
      </c>
      <c r="C2739" s="115">
        <v>44685</v>
      </c>
      <c r="D2739" s="153">
        <v>61528</v>
      </c>
      <c r="E2739" s="28">
        <f t="shared" si="627"/>
        <v>16843</v>
      </c>
      <c r="F2739" s="25"/>
      <c r="G2739" s="5" t="s">
        <v>32</v>
      </c>
      <c r="H2739" s="5" t="str">
        <f t="shared" si="626"/>
        <v>530007</v>
      </c>
      <c r="I2739" s="78" t="s">
        <v>418</v>
      </c>
      <c r="J2739" s="78" t="s">
        <v>583</v>
      </c>
    </row>
    <row r="2740" spans="1:10" ht="15.75" x14ac:dyDescent="0.25">
      <c r="A2740" s="29" t="str">
        <f>'BoR4 Rollup'!A2740</f>
        <v>Total Personal Services</v>
      </c>
      <c r="B2740" s="118">
        <f>B2739+B2738+B2737</f>
        <v>181607</v>
      </c>
      <c r="C2740" s="118">
        <f t="shared" ref="C2740:D2740" si="628">C2739+C2738+C2737</f>
        <v>181607</v>
      </c>
      <c r="D2740" s="118">
        <f t="shared" si="628"/>
        <v>309984</v>
      </c>
      <c r="E2740" s="31">
        <f t="shared" si="627"/>
        <v>128377</v>
      </c>
      <c r="F2740" s="32"/>
      <c r="G2740" s="5" t="s">
        <v>8</v>
      </c>
      <c r="H2740" s="5" t="str">
        <f t="shared" si="626"/>
        <v>530007</v>
      </c>
      <c r="I2740" s="78" t="s">
        <v>418</v>
      </c>
    </row>
    <row r="2741" spans="1:10" x14ac:dyDescent="0.2">
      <c r="A2741" s="26" t="str">
        <f>'BoR4 Rollup'!A2741</f>
        <v xml:space="preserve"> Travel</v>
      </c>
      <c r="B2741" s="115">
        <v>1178</v>
      </c>
      <c r="C2741" s="115">
        <v>1178</v>
      </c>
      <c r="D2741" s="115">
        <v>1178</v>
      </c>
      <c r="E2741" s="28">
        <f t="shared" si="627"/>
        <v>0</v>
      </c>
      <c r="F2741" s="25"/>
      <c r="G2741" s="5" t="s">
        <v>32</v>
      </c>
      <c r="H2741" s="5" t="str">
        <f t="shared" si="626"/>
        <v>530007</v>
      </c>
      <c r="I2741" s="78" t="s">
        <v>418</v>
      </c>
      <c r="J2741" s="78" t="s">
        <v>584</v>
      </c>
    </row>
    <row r="2742" spans="1:10" x14ac:dyDescent="0.2">
      <c r="A2742" s="26" t="str">
        <f>'BoR4 Rollup'!A2742</f>
        <v xml:space="preserve"> Operating Services</v>
      </c>
      <c r="B2742" s="115">
        <v>8283</v>
      </c>
      <c r="C2742" s="115">
        <v>8283</v>
      </c>
      <c r="D2742" s="115">
        <v>8283</v>
      </c>
      <c r="E2742" s="28">
        <f t="shared" si="627"/>
        <v>0</v>
      </c>
      <c r="F2742" s="25"/>
      <c r="G2742" s="5" t="s">
        <v>32</v>
      </c>
      <c r="H2742" s="5" t="str">
        <f t="shared" si="626"/>
        <v>530007</v>
      </c>
      <c r="I2742" s="78" t="s">
        <v>418</v>
      </c>
      <c r="J2742" s="78" t="s">
        <v>585</v>
      </c>
    </row>
    <row r="2743" spans="1:10" x14ac:dyDescent="0.2">
      <c r="A2743" s="26" t="str">
        <f>'BoR4 Rollup'!A2743</f>
        <v xml:space="preserve"> Supplies</v>
      </c>
      <c r="B2743" s="115">
        <v>6229</v>
      </c>
      <c r="C2743" s="115">
        <v>7226</v>
      </c>
      <c r="D2743" s="115">
        <v>6229</v>
      </c>
      <c r="E2743" s="28">
        <f t="shared" si="627"/>
        <v>-997</v>
      </c>
      <c r="F2743" s="25"/>
      <c r="G2743" s="5" t="s">
        <v>32</v>
      </c>
      <c r="H2743" s="5" t="str">
        <f t="shared" si="626"/>
        <v>530007</v>
      </c>
      <c r="I2743" s="78" t="s">
        <v>418</v>
      </c>
      <c r="J2743" s="78" t="s">
        <v>586</v>
      </c>
    </row>
    <row r="2744" spans="1:10" ht="15.75" x14ac:dyDescent="0.25">
      <c r="A2744" s="29" t="str">
        <f>'BoR4 Rollup'!A2744</f>
        <v>Total Operating Expenses</v>
      </c>
      <c r="B2744" s="121">
        <f>B2743+B2742+B2741</f>
        <v>15690</v>
      </c>
      <c r="C2744" s="121">
        <f t="shared" ref="C2744:D2744" si="629">C2743+C2742+C2741</f>
        <v>16687</v>
      </c>
      <c r="D2744" s="121">
        <f t="shared" si="629"/>
        <v>15690</v>
      </c>
      <c r="E2744" s="34">
        <f t="shared" si="627"/>
        <v>-997</v>
      </c>
      <c r="F2744" s="35"/>
      <c r="G2744" s="5" t="s">
        <v>8</v>
      </c>
      <c r="H2744" s="5" t="str">
        <f t="shared" si="626"/>
        <v>530007</v>
      </c>
      <c r="I2744" s="78" t="s">
        <v>418</v>
      </c>
    </row>
    <row r="2745" spans="1:10" x14ac:dyDescent="0.2">
      <c r="A2745" s="26" t="str">
        <f>'BoR4 Rollup'!A2745</f>
        <v xml:space="preserve"> Professional Services</v>
      </c>
      <c r="B2745" s="115">
        <v>1125</v>
      </c>
      <c r="C2745" s="115">
        <v>1125</v>
      </c>
      <c r="D2745" s="115">
        <v>1125</v>
      </c>
      <c r="E2745" s="28">
        <f t="shared" si="627"/>
        <v>0</v>
      </c>
      <c r="F2745" s="25"/>
      <c r="G2745" s="5" t="s">
        <v>32</v>
      </c>
      <c r="H2745" s="5" t="str">
        <f t="shared" si="626"/>
        <v>530007</v>
      </c>
      <c r="I2745" s="78" t="s">
        <v>418</v>
      </c>
      <c r="J2745" s="78" t="s">
        <v>587</v>
      </c>
    </row>
    <row r="2746" spans="1:10" x14ac:dyDescent="0.2">
      <c r="A2746" s="26" t="str">
        <f>'BoR4 Rollup'!A2746</f>
        <v xml:space="preserve"> Other Charges</v>
      </c>
      <c r="B2746" s="115"/>
      <c r="C2746" s="115">
        <v>1361</v>
      </c>
      <c r="D2746" s="115">
        <v>3321</v>
      </c>
      <c r="E2746" s="28">
        <f t="shared" si="627"/>
        <v>1960</v>
      </c>
      <c r="F2746" s="25"/>
      <c r="G2746" s="5" t="s">
        <v>32</v>
      </c>
      <c r="H2746" s="5" t="str">
        <f t="shared" si="626"/>
        <v>530007</v>
      </c>
      <c r="I2746" s="78" t="s">
        <v>418</v>
      </c>
      <c r="J2746" s="78" t="s">
        <v>588</v>
      </c>
    </row>
    <row r="2747" spans="1:10" x14ac:dyDescent="0.2">
      <c r="A2747" s="26" t="str">
        <f>'BoR4 Rollup'!A2747</f>
        <v xml:space="preserve"> Debt Services</v>
      </c>
      <c r="B2747" s="115"/>
      <c r="C2747" s="115"/>
      <c r="D2747" s="115"/>
      <c r="E2747" s="28">
        <f t="shared" si="627"/>
        <v>0</v>
      </c>
      <c r="F2747" s="25"/>
      <c r="G2747" s="5" t="s">
        <v>32</v>
      </c>
      <c r="H2747" s="5" t="str">
        <f t="shared" si="626"/>
        <v>530007</v>
      </c>
      <c r="I2747" s="78" t="s">
        <v>418</v>
      </c>
    </row>
    <row r="2748" spans="1:10" x14ac:dyDescent="0.2">
      <c r="A2748" s="26" t="str">
        <f>'BoR4 Rollup'!A2748</f>
        <v xml:space="preserve"> Interagency Transfers</v>
      </c>
      <c r="B2748" s="115"/>
      <c r="C2748" s="115"/>
      <c r="D2748" s="115"/>
      <c r="E2748" s="28">
        <f t="shared" si="627"/>
        <v>0</v>
      </c>
      <c r="F2748" s="25"/>
      <c r="G2748" s="5" t="s">
        <v>32</v>
      </c>
      <c r="H2748" s="5" t="str">
        <f t="shared" si="626"/>
        <v>530007</v>
      </c>
      <c r="I2748" s="78" t="s">
        <v>418</v>
      </c>
      <c r="J2748" s="78" t="s">
        <v>589</v>
      </c>
    </row>
    <row r="2749" spans="1:10" ht="15.75" x14ac:dyDescent="0.25">
      <c r="A2749" s="29" t="str">
        <f>'BoR4 Rollup'!A2749</f>
        <v>Total Other Charges</v>
      </c>
      <c r="B2749" s="121">
        <f>B2748+B2747+B2746+B2745</f>
        <v>1125</v>
      </c>
      <c r="C2749" s="121">
        <f t="shared" ref="C2749:D2749" si="630">C2748+C2747+C2746+C2745</f>
        <v>2486</v>
      </c>
      <c r="D2749" s="121">
        <f t="shared" si="630"/>
        <v>4446</v>
      </c>
      <c r="E2749" s="34">
        <f t="shared" si="627"/>
        <v>1960</v>
      </c>
      <c r="F2749" s="35"/>
      <c r="G2749" s="5" t="s">
        <v>8</v>
      </c>
      <c r="H2749" s="5" t="str">
        <f t="shared" si="626"/>
        <v>530007</v>
      </c>
      <c r="I2749" s="78" t="s">
        <v>418</v>
      </c>
    </row>
    <row r="2750" spans="1:10" x14ac:dyDescent="0.2">
      <c r="A2750" s="26" t="str">
        <f>'BoR4 Rollup'!A2750</f>
        <v xml:space="preserve"> General Acquisitions</v>
      </c>
      <c r="B2750" s="115">
        <v>1361</v>
      </c>
      <c r="C2750" s="115"/>
      <c r="D2750" s="115">
        <v>40</v>
      </c>
      <c r="E2750" s="28">
        <f t="shared" si="627"/>
        <v>40</v>
      </c>
      <c r="F2750" s="25"/>
      <c r="G2750" s="5" t="s">
        <v>32</v>
      </c>
      <c r="H2750" s="5" t="str">
        <f t="shared" si="626"/>
        <v>530007</v>
      </c>
      <c r="I2750" s="78" t="s">
        <v>418</v>
      </c>
      <c r="J2750" s="78" t="s">
        <v>590</v>
      </c>
    </row>
    <row r="2751" spans="1:10" x14ac:dyDescent="0.2">
      <c r="A2751" s="26" t="str">
        <f>'BoR4 Rollup'!A2751</f>
        <v xml:space="preserve"> Library Acquisitions</v>
      </c>
      <c r="B2751" s="115"/>
      <c r="C2751" s="115"/>
      <c r="D2751" s="115"/>
      <c r="E2751" s="28">
        <f t="shared" si="627"/>
        <v>0</v>
      </c>
      <c r="F2751" s="25"/>
      <c r="G2751" s="5" t="s">
        <v>32</v>
      </c>
      <c r="H2751" s="5" t="str">
        <f t="shared" si="626"/>
        <v>530007</v>
      </c>
      <c r="I2751" s="78" t="s">
        <v>418</v>
      </c>
      <c r="J2751" s="78" t="s">
        <v>590</v>
      </c>
    </row>
    <row r="2752" spans="1:10" x14ac:dyDescent="0.2">
      <c r="A2752" s="26" t="str">
        <f>'BoR4 Rollup'!A2752</f>
        <v xml:space="preserve"> Major Repairs</v>
      </c>
      <c r="B2752" s="115"/>
      <c r="C2752" s="115"/>
      <c r="D2752" s="115"/>
      <c r="E2752" s="28">
        <f t="shared" si="627"/>
        <v>0</v>
      </c>
      <c r="F2752" s="25"/>
      <c r="G2752" s="5" t="s">
        <v>32</v>
      </c>
      <c r="H2752" s="5" t="str">
        <f t="shared" si="626"/>
        <v>530007</v>
      </c>
      <c r="I2752" s="78" t="s">
        <v>418</v>
      </c>
    </row>
    <row r="2753" spans="1:10" ht="15.75" x14ac:dyDescent="0.25">
      <c r="A2753" s="29" t="str">
        <f>'BoR4 Rollup'!A2753</f>
        <v>Total Acquisitions and Major Repairs</v>
      </c>
      <c r="B2753" s="121">
        <f>B2752+B2751+B2750</f>
        <v>1361</v>
      </c>
      <c r="C2753" s="121">
        <f t="shared" ref="C2753:D2753" si="631">C2752+C2751+C2750</f>
        <v>0</v>
      </c>
      <c r="D2753" s="121">
        <f t="shared" si="631"/>
        <v>40</v>
      </c>
      <c r="E2753" s="34">
        <f t="shared" si="627"/>
        <v>40</v>
      </c>
      <c r="F2753" s="35"/>
      <c r="G2753" s="5" t="s">
        <v>8</v>
      </c>
      <c r="H2753" s="5" t="str">
        <f t="shared" si="626"/>
        <v>530007</v>
      </c>
      <c r="I2753" s="78" t="s">
        <v>418</v>
      </c>
    </row>
    <row r="2754" spans="1:10" ht="15.75" x14ac:dyDescent="0.25">
      <c r="A2754" s="29" t="str">
        <f>'BoR4 Rollup'!A2754</f>
        <v>Function Total</v>
      </c>
      <c r="B2754" s="118">
        <f>B2753+B2749+B2744+B2740</f>
        <v>199783</v>
      </c>
      <c r="C2754" s="118">
        <f t="shared" ref="C2754:D2754" si="632">C2753+C2749+C2744+C2740</f>
        <v>200780</v>
      </c>
      <c r="D2754" s="118">
        <f t="shared" si="632"/>
        <v>330160</v>
      </c>
      <c r="E2754" s="46">
        <f t="shared" si="627"/>
        <v>129380</v>
      </c>
      <c r="F2754" s="32"/>
      <c r="G2754" s="5" t="s">
        <v>8</v>
      </c>
      <c r="H2754" s="5" t="str">
        <f t="shared" si="626"/>
        <v>530007</v>
      </c>
      <c r="I2754" s="78" t="s">
        <v>418</v>
      </c>
    </row>
    <row r="2755" spans="1:10" ht="15.75" x14ac:dyDescent="0.25">
      <c r="A2755" s="124" t="str">
        <f>'BoR4 Rollup'!A2755</f>
        <v>Function:  Student Services</v>
      </c>
      <c r="B2755" s="125"/>
      <c r="C2755" s="126"/>
      <c r="D2755" s="126"/>
      <c r="E2755" s="128"/>
      <c r="F2755" s="4"/>
      <c r="G2755" s="5" t="s">
        <v>45</v>
      </c>
      <c r="H2755" s="5" t="str">
        <f>RIGHT($A$2757,6)</f>
        <v>530008</v>
      </c>
      <c r="I2755" s="78" t="s">
        <v>421</v>
      </c>
    </row>
    <row r="2756" spans="1:10" ht="15.75" x14ac:dyDescent="0.25">
      <c r="A2756" s="129" t="str">
        <f>'BoR4 Rollup'!A2756</f>
        <v>Orgn:  Health Services</v>
      </c>
      <c r="B2756" s="130" t="str">
        <f>+'BoR4 Rollup'!B2756</f>
        <v>Actual</v>
      </c>
      <c r="C2756" s="130" t="str">
        <f>+'BoR4 Rollup'!C2756</f>
        <v>Budgeted</v>
      </c>
      <c r="D2756" s="130" t="str">
        <f>+'BoR4 Rollup'!D2756</f>
        <v>Budgeted</v>
      </c>
      <c r="E2756" s="132" t="str">
        <f>'BoR4 Rollup'!E2735</f>
        <v>2022-2023 +/-</v>
      </c>
      <c r="F2756" s="18"/>
      <c r="G2756" s="5" t="s">
        <v>45</v>
      </c>
      <c r="H2756" s="5" t="str">
        <f t="shared" ref="H2756:H2775" si="633">RIGHT($A$2757,6)</f>
        <v>530008</v>
      </c>
      <c r="I2756" s="78" t="s">
        <v>421</v>
      </c>
    </row>
    <row r="2757" spans="1:10" ht="15.75" x14ac:dyDescent="0.25">
      <c r="A2757" s="133" t="str">
        <f>'BoR4 Rollup'!A2757</f>
        <v>Organization ID:  530008</v>
      </c>
      <c r="B2757" s="134" t="str">
        <f>'BoR4 Rollup'!$B$6</f>
        <v>2022-2023</v>
      </c>
      <c r="C2757" s="134" t="str">
        <f>'BoR4 Rollup'!$C$6</f>
        <v>2022-2023</v>
      </c>
      <c r="D2757" s="134" t="str">
        <f>'BoR4 Rollup'!$D$6</f>
        <v>2023-2024</v>
      </c>
      <c r="E2757" s="136" t="str">
        <f>'BoR4 Rollup'!$E$6</f>
        <v>2023-2024</v>
      </c>
      <c r="F2757" s="18"/>
      <c r="G2757" s="5" t="s">
        <v>45</v>
      </c>
      <c r="H2757" s="5" t="str">
        <f t="shared" si="633"/>
        <v>530008</v>
      </c>
      <c r="I2757" s="78" t="s">
        <v>421</v>
      </c>
    </row>
    <row r="2758" spans="1:10" x14ac:dyDescent="0.2">
      <c r="A2758" s="26" t="str">
        <f>'BoR4 Rollup'!A2758</f>
        <v xml:space="preserve">  Salaries</v>
      </c>
      <c r="B2758" s="115">
        <v>20525</v>
      </c>
      <c r="C2758" s="115">
        <v>20525</v>
      </c>
      <c r="D2758" s="115"/>
      <c r="E2758" s="28">
        <f t="shared" ref="E2758:E2775" si="634">+D2758-C2758</f>
        <v>-20525</v>
      </c>
      <c r="F2758" s="25"/>
      <c r="G2758" s="5" t="s">
        <v>45</v>
      </c>
      <c r="H2758" s="5" t="str">
        <f t="shared" si="633"/>
        <v>530008</v>
      </c>
      <c r="I2758" s="78" t="s">
        <v>421</v>
      </c>
      <c r="J2758" s="78" t="s">
        <v>582</v>
      </c>
    </row>
    <row r="2759" spans="1:10" x14ac:dyDescent="0.2">
      <c r="A2759" s="26" t="str">
        <f>'BoR4 Rollup'!A2759</f>
        <v xml:space="preserve">  Other Compensation</v>
      </c>
      <c r="B2759" s="115"/>
      <c r="C2759" s="115"/>
      <c r="D2759" s="115"/>
      <c r="E2759" s="28">
        <f t="shared" si="634"/>
        <v>0</v>
      </c>
      <c r="F2759" s="25"/>
      <c r="G2759" s="5" t="s">
        <v>45</v>
      </c>
      <c r="H2759" s="5" t="str">
        <f t="shared" si="633"/>
        <v>530008</v>
      </c>
      <c r="I2759" s="78" t="s">
        <v>421</v>
      </c>
    </row>
    <row r="2760" spans="1:10" x14ac:dyDescent="0.2">
      <c r="A2760" s="26" t="str">
        <f>'BoR4 Rollup'!A2760</f>
        <v xml:space="preserve">  Related Benefits</v>
      </c>
      <c r="B2760" s="115">
        <v>7600</v>
      </c>
      <c r="C2760" s="115">
        <v>7600</v>
      </c>
      <c r="D2760" s="153"/>
      <c r="E2760" s="28">
        <f t="shared" si="634"/>
        <v>-7600</v>
      </c>
      <c r="F2760" s="25"/>
      <c r="G2760" s="5" t="s">
        <v>45</v>
      </c>
      <c r="H2760" s="5" t="str">
        <f t="shared" si="633"/>
        <v>530008</v>
      </c>
      <c r="I2760" s="78" t="s">
        <v>421</v>
      </c>
      <c r="J2760" s="78" t="s">
        <v>583</v>
      </c>
    </row>
    <row r="2761" spans="1:10" ht="15.75" x14ac:dyDescent="0.25">
      <c r="A2761" s="29" t="str">
        <f>'BoR4 Rollup'!A2761</f>
        <v>Total Personal Services</v>
      </c>
      <c r="B2761" s="118">
        <f>B2760+B2759+B2758</f>
        <v>28125</v>
      </c>
      <c r="C2761" s="118">
        <f>C2760+C2759+C2758</f>
        <v>28125</v>
      </c>
      <c r="D2761" s="118">
        <f>D2760+D2759+D2758</f>
        <v>0</v>
      </c>
      <c r="E2761" s="31">
        <f t="shared" si="634"/>
        <v>-28125</v>
      </c>
      <c r="F2761" s="32"/>
      <c r="G2761" s="5" t="s">
        <v>45</v>
      </c>
      <c r="H2761" s="5" t="str">
        <f t="shared" si="633"/>
        <v>530008</v>
      </c>
      <c r="I2761" s="78" t="s">
        <v>421</v>
      </c>
    </row>
    <row r="2762" spans="1:10" x14ac:dyDescent="0.2">
      <c r="A2762" s="26" t="str">
        <f>'BoR4 Rollup'!A2762</f>
        <v xml:space="preserve"> Travel</v>
      </c>
      <c r="B2762" s="115"/>
      <c r="C2762" s="115"/>
      <c r="D2762" s="115"/>
      <c r="E2762" s="28">
        <f t="shared" si="634"/>
        <v>0</v>
      </c>
      <c r="F2762" s="25"/>
      <c r="G2762" s="5" t="s">
        <v>45</v>
      </c>
      <c r="H2762" s="5" t="str">
        <f t="shared" si="633"/>
        <v>530008</v>
      </c>
      <c r="I2762" s="78" t="s">
        <v>421</v>
      </c>
      <c r="J2762" s="78" t="s">
        <v>584</v>
      </c>
    </row>
    <row r="2763" spans="1:10" x14ac:dyDescent="0.2">
      <c r="A2763" s="26" t="str">
        <f>'BoR4 Rollup'!A2763</f>
        <v xml:space="preserve"> Operating Services</v>
      </c>
      <c r="B2763" s="115"/>
      <c r="C2763" s="115"/>
      <c r="D2763" s="115"/>
      <c r="E2763" s="28">
        <f t="shared" si="634"/>
        <v>0</v>
      </c>
      <c r="F2763" s="25"/>
      <c r="G2763" s="5" t="s">
        <v>45</v>
      </c>
      <c r="H2763" s="5" t="str">
        <f t="shared" si="633"/>
        <v>530008</v>
      </c>
      <c r="I2763" s="78" t="s">
        <v>421</v>
      </c>
      <c r="J2763" s="78" t="s">
        <v>585</v>
      </c>
    </row>
    <row r="2764" spans="1:10" x14ac:dyDescent="0.2">
      <c r="A2764" s="26" t="str">
        <f>'BoR4 Rollup'!A2764</f>
        <v xml:space="preserve"> Supplies</v>
      </c>
      <c r="B2764" s="115"/>
      <c r="C2764" s="115"/>
      <c r="D2764" s="115"/>
      <c r="E2764" s="28">
        <f t="shared" si="634"/>
        <v>0</v>
      </c>
      <c r="F2764" s="25"/>
      <c r="G2764" s="5" t="s">
        <v>45</v>
      </c>
      <c r="H2764" s="5" t="str">
        <f t="shared" si="633"/>
        <v>530008</v>
      </c>
      <c r="I2764" s="78" t="s">
        <v>421</v>
      </c>
      <c r="J2764" s="78" t="s">
        <v>586</v>
      </c>
    </row>
    <row r="2765" spans="1:10" ht="15.75" x14ac:dyDescent="0.25">
      <c r="A2765" s="29" t="str">
        <f>'BoR4 Rollup'!A2765</f>
        <v>Total Operating Expenses</v>
      </c>
      <c r="B2765" s="121">
        <f>B2764+B2763+B2762</f>
        <v>0</v>
      </c>
      <c r="C2765" s="121">
        <f>C2764+C2763+C2762</f>
        <v>0</v>
      </c>
      <c r="D2765" s="121">
        <f>D2764+D2763+D2762</f>
        <v>0</v>
      </c>
      <c r="E2765" s="34">
        <f t="shared" si="634"/>
        <v>0</v>
      </c>
      <c r="F2765" s="35"/>
      <c r="G2765" s="5" t="s">
        <v>45</v>
      </c>
      <c r="H2765" s="5" t="str">
        <f t="shared" si="633"/>
        <v>530008</v>
      </c>
      <c r="I2765" s="78" t="s">
        <v>421</v>
      </c>
    </row>
    <row r="2766" spans="1:10" x14ac:dyDescent="0.2">
      <c r="A2766" s="26" t="str">
        <f>'BoR4 Rollup'!A2766</f>
        <v xml:space="preserve"> Professional Services</v>
      </c>
      <c r="B2766" s="115"/>
      <c r="C2766" s="115"/>
      <c r="D2766" s="115"/>
      <c r="E2766" s="28">
        <f t="shared" si="634"/>
        <v>0</v>
      </c>
      <c r="F2766" s="25"/>
      <c r="G2766" s="5" t="s">
        <v>45</v>
      </c>
      <c r="H2766" s="5" t="str">
        <f t="shared" si="633"/>
        <v>530008</v>
      </c>
      <c r="I2766" s="78" t="s">
        <v>421</v>
      </c>
      <c r="J2766" s="78" t="s">
        <v>587</v>
      </c>
    </row>
    <row r="2767" spans="1:10" x14ac:dyDescent="0.2">
      <c r="A2767" s="26" t="str">
        <f>'BoR4 Rollup'!A2767</f>
        <v xml:space="preserve"> Other Charges</v>
      </c>
      <c r="B2767" s="115"/>
      <c r="C2767" s="115"/>
      <c r="D2767" s="115"/>
      <c r="E2767" s="28">
        <f t="shared" si="634"/>
        <v>0</v>
      </c>
      <c r="F2767" s="25"/>
      <c r="G2767" s="5" t="s">
        <v>45</v>
      </c>
      <c r="H2767" s="5" t="str">
        <f t="shared" si="633"/>
        <v>530008</v>
      </c>
      <c r="I2767" s="78" t="s">
        <v>421</v>
      </c>
      <c r="J2767" s="78" t="s">
        <v>588</v>
      </c>
    </row>
    <row r="2768" spans="1:10" x14ac:dyDescent="0.2">
      <c r="A2768" s="26" t="str">
        <f>'BoR4 Rollup'!A2768</f>
        <v xml:space="preserve"> Debt Services</v>
      </c>
      <c r="B2768" s="115"/>
      <c r="C2768" s="115"/>
      <c r="D2768" s="115"/>
      <c r="E2768" s="28">
        <f t="shared" si="634"/>
        <v>0</v>
      </c>
      <c r="F2768" s="25"/>
      <c r="G2768" s="5" t="s">
        <v>45</v>
      </c>
      <c r="H2768" s="5" t="str">
        <f t="shared" si="633"/>
        <v>530008</v>
      </c>
      <c r="I2768" s="78" t="s">
        <v>421</v>
      </c>
    </row>
    <row r="2769" spans="1:10" x14ac:dyDescent="0.2">
      <c r="A2769" s="26" t="str">
        <f>'BoR4 Rollup'!A2769</f>
        <v xml:space="preserve"> Interagency Transfers</v>
      </c>
      <c r="B2769" s="115"/>
      <c r="C2769" s="115"/>
      <c r="D2769" s="115"/>
      <c r="E2769" s="28">
        <f t="shared" si="634"/>
        <v>0</v>
      </c>
      <c r="F2769" s="25"/>
      <c r="G2769" s="5" t="s">
        <v>45</v>
      </c>
      <c r="H2769" s="5" t="str">
        <f t="shared" si="633"/>
        <v>530008</v>
      </c>
      <c r="I2769" s="78" t="s">
        <v>421</v>
      </c>
      <c r="J2769" s="78" t="s">
        <v>589</v>
      </c>
    </row>
    <row r="2770" spans="1:10" ht="15.75" x14ac:dyDescent="0.25">
      <c r="A2770" s="29" t="str">
        <f>'BoR4 Rollup'!A2770</f>
        <v>Total Other Charges</v>
      </c>
      <c r="B2770" s="121">
        <f>B2769+B2768+B2767+B2766</f>
        <v>0</v>
      </c>
      <c r="C2770" s="121">
        <f>C2769+C2768+C2767+C2766</f>
        <v>0</v>
      </c>
      <c r="D2770" s="121">
        <f>D2769+D2768+D2767+D2766</f>
        <v>0</v>
      </c>
      <c r="E2770" s="34">
        <f t="shared" si="634"/>
        <v>0</v>
      </c>
      <c r="F2770" s="35"/>
      <c r="G2770" s="5" t="s">
        <v>45</v>
      </c>
      <c r="H2770" s="5" t="str">
        <f t="shared" si="633"/>
        <v>530008</v>
      </c>
      <c r="I2770" s="78" t="s">
        <v>421</v>
      </c>
    </row>
    <row r="2771" spans="1:10" x14ac:dyDescent="0.2">
      <c r="A2771" s="26" t="str">
        <f>'BoR4 Rollup'!A2771</f>
        <v xml:space="preserve"> General Acquisitions</v>
      </c>
      <c r="B2771" s="115"/>
      <c r="C2771" s="115"/>
      <c r="D2771" s="115"/>
      <c r="E2771" s="28">
        <f t="shared" si="634"/>
        <v>0</v>
      </c>
      <c r="F2771" s="25"/>
      <c r="G2771" s="5" t="s">
        <v>45</v>
      </c>
      <c r="H2771" s="5" t="str">
        <f t="shared" si="633"/>
        <v>530008</v>
      </c>
      <c r="I2771" s="78" t="s">
        <v>421</v>
      </c>
      <c r="J2771" s="78" t="s">
        <v>590</v>
      </c>
    </row>
    <row r="2772" spans="1:10" x14ac:dyDescent="0.2">
      <c r="A2772" s="26" t="str">
        <f>'BoR4 Rollup'!A2772</f>
        <v xml:space="preserve"> Library Acquisitions</v>
      </c>
      <c r="B2772" s="115"/>
      <c r="C2772" s="115"/>
      <c r="D2772" s="115"/>
      <c r="E2772" s="28">
        <f t="shared" si="634"/>
        <v>0</v>
      </c>
      <c r="F2772" s="25"/>
      <c r="G2772" s="5" t="s">
        <v>45</v>
      </c>
      <c r="H2772" s="5" t="str">
        <f t="shared" si="633"/>
        <v>530008</v>
      </c>
      <c r="I2772" s="78" t="s">
        <v>421</v>
      </c>
      <c r="J2772" s="78" t="s">
        <v>590</v>
      </c>
    </row>
    <row r="2773" spans="1:10" x14ac:dyDescent="0.2">
      <c r="A2773" s="26" t="str">
        <f>'BoR4 Rollup'!A2773</f>
        <v xml:space="preserve"> Major Repairs</v>
      </c>
      <c r="B2773" s="115"/>
      <c r="C2773" s="115"/>
      <c r="D2773" s="115"/>
      <c r="E2773" s="28">
        <f t="shared" si="634"/>
        <v>0</v>
      </c>
      <c r="F2773" s="25"/>
      <c r="G2773" s="5" t="s">
        <v>45</v>
      </c>
      <c r="H2773" s="5" t="str">
        <f t="shared" si="633"/>
        <v>530008</v>
      </c>
      <c r="I2773" s="78" t="s">
        <v>421</v>
      </c>
    </row>
    <row r="2774" spans="1:10" ht="15.75" x14ac:dyDescent="0.25">
      <c r="A2774" s="29" t="str">
        <f>'BoR4 Rollup'!A2774</f>
        <v>Total Acquisitions and Major Repairs</v>
      </c>
      <c r="B2774" s="121">
        <f>B2773+B2772+B2771</f>
        <v>0</v>
      </c>
      <c r="C2774" s="121">
        <f>C2773+C2772+C2771</f>
        <v>0</v>
      </c>
      <c r="D2774" s="121">
        <f>D2773+D2772+D2771</f>
        <v>0</v>
      </c>
      <c r="E2774" s="34">
        <f t="shared" si="634"/>
        <v>0</v>
      </c>
      <c r="F2774" s="35"/>
      <c r="G2774" s="5" t="s">
        <v>45</v>
      </c>
      <c r="H2774" s="5" t="str">
        <f t="shared" si="633"/>
        <v>530008</v>
      </c>
      <c r="I2774" s="78" t="s">
        <v>421</v>
      </c>
    </row>
    <row r="2775" spans="1:10" ht="15.75" x14ac:dyDescent="0.25">
      <c r="A2775" s="29" t="str">
        <f>'BoR4 Rollup'!A2775</f>
        <v>Function Total</v>
      </c>
      <c r="B2775" s="118">
        <f>B2774+B2770+B2765+B2761</f>
        <v>28125</v>
      </c>
      <c r="C2775" s="118">
        <f>C2774+C2770+C2765+C2761</f>
        <v>28125</v>
      </c>
      <c r="D2775" s="118">
        <f>D2774+D2770+D2765+D2761</f>
        <v>0</v>
      </c>
      <c r="E2775" s="46">
        <f t="shared" si="634"/>
        <v>-28125</v>
      </c>
      <c r="F2775" s="32"/>
      <c r="G2775" s="5" t="s">
        <v>45</v>
      </c>
      <c r="H2775" s="5" t="str">
        <f t="shared" si="633"/>
        <v>530008</v>
      </c>
      <c r="I2775" s="78" t="s">
        <v>421</v>
      </c>
    </row>
    <row r="2776" spans="1:10" ht="15.75" x14ac:dyDescent="0.25">
      <c r="A2776" s="124" t="str">
        <f>'BoR4 Rollup'!A2776</f>
        <v>Function:  Student Services</v>
      </c>
      <c r="B2776" s="125"/>
      <c r="C2776" s="126"/>
      <c r="D2776" s="126"/>
      <c r="E2776" s="128"/>
      <c r="F2776" s="4"/>
      <c r="G2776" s="5" t="s">
        <v>45</v>
      </c>
      <c r="H2776" s="5" t="str">
        <f>RIGHT($A$2778,6)</f>
        <v>530009</v>
      </c>
      <c r="I2776" s="78" t="s">
        <v>424</v>
      </c>
    </row>
    <row r="2777" spans="1:10" ht="15.75" x14ac:dyDescent="0.25">
      <c r="A2777" s="129" t="str">
        <f>'BoR4 Rollup'!A2777</f>
        <v>Orgn:  Disability Services</v>
      </c>
      <c r="B2777" s="130" t="str">
        <f>+'BoR4 Rollup'!B2777</f>
        <v>Actual</v>
      </c>
      <c r="C2777" s="130" t="str">
        <f>+'BoR4 Rollup'!C2777</f>
        <v>Budgeted</v>
      </c>
      <c r="D2777" s="130" t="str">
        <f>+'BoR4 Rollup'!D2777</f>
        <v>Budgeted</v>
      </c>
      <c r="E2777" s="132" t="str">
        <f>'BoR4 Rollup'!E2756</f>
        <v>2022-2023 +/-</v>
      </c>
      <c r="F2777" s="44"/>
      <c r="G2777" s="5" t="s">
        <v>45</v>
      </c>
      <c r="H2777" s="5" t="str">
        <f t="shared" ref="H2777:H2796" si="635">RIGHT($A$2778,6)</f>
        <v>530009</v>
      </c>
      <c r="I2777" s="78" t="s">
        <v>424</v>
      </c>
    </row>
    <row r="2778" spans="1:10" ht="15.75" x14ac:dyDescent="0.25">
      <c r="A2778" s="133" t="str">
        <f>'BoR4 Rollup'!A2778</f>
        <v>Organization ID:  530009</v>
      </c>
      <c r="B2778" s="134" t="str">
        <f>'BoR4 Rollup'!$B$6</f>
        <v>2022-2023</v>
      </c>
      <c r="C2778" s="134" t="str">
        <f>'BoR4 Rollup'!$C$6</f>
        <v>2022-2023</v>
      </c>
      <c r="D2778" s="134" t="str">
        <f>'BoR4 Rollup'!$D$6</f>
        <v>2023-2024</v>
      </c>
      <c r="E2778" s="136" t="str">
        <f>'BoR4 Rollup'!$E$6</f>
        <v>2023-2024</v>
      </c>
      <c r="F2778" s="44"/>
      <c r="G2778" s="5" t="s">
        <v>45</v>
      </c>
      <c r="H2778" s="5" t="str">
        <f t="shared" si="635"/>
        <v>530009</v>
      </c>
      <c r="I2778" s="78" t="s">
        <v>424</v>
      </c>
    </row>
    <row r="2779" spans="1:10" x14ac:dyDescent="0.2">
      <c r="A2779" s="26" t="str">
        <f>'BoR4 Rollup'!A2779</f>
        <v xml:space="preserve">  Salaries</v>
      </c>
      <c r="B2779" s="115">
        <v>20526</v>
      </c>
      <c r="C2779" s="115">
        <v>20526</v>
      </c>
      <c r="D2779" s="115"/>
      <c r="E2779" s="28">
        <f t="shared" ref="E2779:E2796" si="636">+D2779-C2779</f>
        <v>-20526</v>
      </c>
      <c r="F2779" s="25"/>
      <c r="G2779" s="5" t="s">
        <v>45</v>
      </c>
      <c r="H2779" s="5" t="str">
        <f t="shared" si="635"/>
        <v>530009</v>
      </c>
      <c r="I2779" s="78" t="s">
        <v>424</v>
      </c>
      <c r="J2779" s="78" t="s">
        <v>582</v>
      </c>
    </row>
    <row r="2780" spans="1:10" x14ac:dyDescent="0.2">
      <c r="A2780" s="26" t="str">
        <f>'BoR4 Rollup'!A2780</f>
        <v xml:space="preserve">  Other Compensation</v>
      </c>
      <c r="B2780" s="115"/>
      <c r="C2780" s="115"/>
      <c r="D2780" s="115"/>
      <c r="E2780" s="28">
        <f t="shared" si="636"/>
        <v>0</v>
      </c>
      <c r="F2780" s="25"/>
      <c r="G2780" s="5" t="s">
        <v>45</v>
      </c>
      <c r="H2780" s="5" t="str">
        <f t="shared" si="635"/>
        <v>530009</v>
      </c>
      <c r="I2780" s="78" t="s">
        <v>424</v>
      </c>
    </row>
    <row r="2781" spans="1:10" x14ac:dyDescent="0.2">
      <c r="A2781" s="26" t="str">
        <f>'BoR4 Rollup'!A2781</f>
        <v xml:space="preserve">  Related Benefits</v>
      </c>
      <c r="B2781" s="115">
        <v>7600</v>
      </c>
      <c r="C2781" s="115">
        <v>7600</v>
      </c>
      <c r="D2781" s="153"/>
      <c r="E2781" s="28">
        <f t="shared" si="636"/>
        <v>-7600</v>
      </c>
      <c r="F2781" s="25"/>
      <c r="G2781" s="5" t="s">
        <v>45</v>
      </c>
      <c r="H2781" s="5" t="str">
        <f t="shared" si="635"/>
        <v>530009</v>
      </c>
      <c r="I2781" s="78" t="s">
        <v>424</v>
      </c>
      <c r="J2781" s="78" t="s">
        <v>583</v>
      </c>
    </row>
    <row r="2782" spans="1:10" ht="15.75" x14ac:dyDescent="0.25">
      <c r="A2782" s="29" t="str">
        <f>'BoR4 Rollup'!A2782</f>
        <v>Total Personal Services</v>
      </c>
      <c r="B2782" s="118">
        <f>B2781+B2780+B2779</f>
        <v>28126</v>
      </c>
      <c r="C2782" s="118">
        <f>C2781+C2780+C2779</f>
        <v>28126</v>
      </c>
      <c r="D2782" s="118">
        <f>D2781+D2780+D2779</f>
        <v>0</v>
      </c>
      <c r="E2782" s="31">
        <f t="shared" si="636"/>
        <v>-28126</v>
      </c>
      <c r="F2782" s="32"/>
      <c r="G2782" s="5" t="s">
        <v>45</v>
      </c>
      <c r="H2782" s="5" t="str">
        <f t="shared" si="635"/>
        <v>530009</v>
      </c>
      <c r="I2782" s="78" t="s">
        <v>424</v>
      </c>
    </row>
    <row r="2783" spans="1:10" x14ac:dyDescent="0.2">
      <c r="A2783" s="26" t="str">
        <f>'BoR4 Rollup'!A2783</f>
        <v xml:space="preserve"> Travel</v>
      </c>
      <c r="B2783" s="115"/>
      <c r="C2783" s="115"/>
      <c r="D2783" s="115"/>
      <c r="E2783" s="28">
        <f t="shared" si="636"/>
        <v>0</v>
      </c>
      <c r="F2783" s="25"/>
      <c r="G2783" s="5" t="s">
        <v>45</v>
      </c>
      <c r="H2783" s="5" t="str">
        <f t="shared" si="635"/>
        <v>530009</v>
      </c>
      <c r="I2783" s="78" t="s">
        <v>424</v>
      </c>
      <c r="J2783" s="78" t="s">
        <v>584</v>
      </c>
    </row>
    <row r="2784" spans="1:10" x14ac:dyDescent="0.2">
      <c r="A2784" s="26" t="str">
        <f>'BoR4 Rollup'!A2784</f>
        <v xml:space="preserve"> Operating Services</v>
      </c>
      <c r="B2784" s="115">
        <v>54</v>
      </c>
      <c r="C2784" s="115">
        <v>54</v>
      </c>
      <c r="D2784" s="115">
        <v>54</v>
      </c>
      <c r="E2784" s="28">
        <f t="shared" si="636"/>
        <v>0</v>
      </c>
      <c r="F2784" s="25"/>
      <c r="G2784" s="5" t="s">
        <v>45</v>
      </c>
      <c r="H2784" s="5" t="str">
        <f t="shared" si="635"/>
        <v>530009</v>
      </c>
      <c r="I2784" s="78" t="s">
        <v>424</v>
      </c>
      <c r="J2784" s="78" t="s">
        <v>585</v>
      </c>
    </row>
    <row r="2785" spans="1:10" x14ac:dyDescent="0.2">
      <c r="A2785" s="26" t="str">
        <f>'BoR4 Rollup'!A2785</f>
        <v xml:space="preserve"> Supplies</v>
      </c>
      <c r="B2785" s="115"/>
      <c r="C2785" s="115"/>
      <c r="D2785" s="115"/>
      <c r="E2785" s="28">
        <f t="shared" si="636"/>
        <v>0</v>
      </c>
      <c r="F2785" s="25"/>
      <c r="G2785" s="5" t="s">
        <v>45</v>
      </c>
      <c r="H2785" s="5" t="str">
        <f t="shared" si="635"/>
        <v>530009</v>
      </c>
      <c r="I2785" s="78" t="s">
        <v>424</v>
      </c>
      <c r="J2785" s="78" t="s">
        <v>586</v>
      </c>
    </row>
    <row r="2786" spans="1:10" ht="15.75" x14ac:dyDescent="0.25">
      <c r="A2786" s="29" t="str">
        <f>'BoR4 Rollup'!A2786</f>
        <v>Total Operating Expenses</v>
      </c>
      <c r="B2786" s="121">
        <f>B2785+B2784+B2783</f>
        <v>54</v>
      </c>
      <c r="C2786" s="121">
        <f>C2785+C2784+C2783</f>
        <v>54</v>
      </c>
      <c r="D2786" s="121">
        <f>D2785+D2784+D2783</f>
        <v>54</v>
      </c>
      <c r="E2786" s="34">
        <f t="shared" si="636"/>
        <v>0</v>
      </c>
      <c r="F2786" s="35"/>
      <c r="G2786" s="5" t="s">
        <v>45</v>
      </c>
      <c r="H2786" s="5" t="str">
        <f t="shared" si="635"/>
        <v>530009</v>
      </c>
      <c r="I2786" s="78" t="s">
        <v>424</v>
      </c>
    </row>
    <row r="2787" spans="1:10" x14ac:dyDescent="0.2">
      <c r="A2787" s="26" t="str">
        <f>'BoR4 Rollup'!A2787</f>
        <v xml:space="preserve"> Professional Services</v>
      </c>
      <c r="B2787" s="115"/>
      <c r="C2787" s="115"/>
      <c r="D2787" s="115"/>
      <c r="E2787" s="28">
        <f t="shared" si="636"/>
        <v>0</v>
      </c>
      <c r="F2787" s="25"/>
      <c r="G2787" s="5" t="s">
        <v>45</v>
      </c>
      <c r="H2787" s="5" t="str">
        <f t="shared" si="635"/>
        <v>530009</v>
      </c>
      <c r="I2787" s="78" t="s">
        <v>424</v>
      </c>
      <c r="J2787" s="78" t="s">
        <v>587</v>
      </c>
    </row>
    <row r="2788" spans="1:10" x14ac:dyDescent="0.2">
      <c r="A2788" s="26" t="str">
        <f>'BoR4 Rollup'!A2788</f>
        <v xml:space="preserve"> Other Charges</v>
      </c>
      <c r="B2788" s="115"/>
      <c r="C2788" s="115"/>
      <c r="D2788" s="115"/>
      <c r="E2788" s="28">
        <f t="shared" si="636"/>
        <v>0</v>
      </c>
      <c r="F2788" s="25"/>
      <c r="G2788" s="5" t="s">
        <v>45</v>
      </c>
      <c r="H2788" s="5" t="str">
        <f t="shared" si="635"/>
        <v>530009</v>
      </c>
      <c r="I2788" s="78" t="s">
        <v>424</v>
      </c>
      <c r="J2788" s="78" t="s">
        <v>588</v>
      </c>
    </row>
    <row r="2789" spans="1:10" x14ac:dyDescent="0.2">
      <c r="A2789" s="26" t="str">
        <f>'BoR4 Rollup'!A2789</f>
        <v xml:space="preserve"> Debt Services</v>
      </c>
      <c r="B2789" s="115"/>
      <c r="C2789" s="115"/>
      <c r="D2789" s="115"/>
      <c r="E2789" s="28">
        <f t="shared" si="636"/>
        <v>0</v>
      </c>
      <c r="F2789" s="25"/>
      <c r="G2789" s="5" t="s">
        <v>45</v>
      </c>
      <c r="H2789" s="5" t="str">
        <f t="shared" si="635"/>
        <v>530009</v>
      </c>
      <c r="I2789" s="78" t="s">
        <v>424</v>
      </c>
    </row>
    <row r="2790" spans="1:10" x14ac:dyDescent="0.2">
      <c r="A2790" s="26" t="str">
        <f>'BoR4 Rollup'!A2790</f>
        <v xml:space="preserve"> Interagency Transfers</v>
      </c>
      <c r="B2790" s="115"/>
      <c r="C2790" s="115"/>
      <c r="D2790" s="115"/>
      <c r="E2790" s="28">
        <f t="shared" si="636"/>
        <v>0</v>
      </c>
      <c r="F2790" s="25"/>
      <c r="G2790" s="5" t="s">
        <v>45</v>
      </c>
      <c r="H2790" s="5" t="str">
        <f t="shared" si="635"/>
        <v>530009</v>
      </c>
      <c r="I2790" s="78" t="s">
        <v>424</v>
      </c>
      <c r="J2790" s="78" t="s">
        <v>589</v>
      </c>
    </row>
    <row r="2791" spans="1:10" ht="15.75" x14ac:dyDescent="0.25">
      <c r="A2791" s="29" t="str">
        <f>'BoR4 Rollup'!A2791</f>
        <v>Total Other Charges</v>
      </c>
      <c r="B2791" s="121">
        <f>B2790+B2789+B2788+B2787</f>
        <v>0</v>
      </c>
      <c r="C2791" s="121">
        <f>C2790+C2789+C2788+C2787</f>
        <v>0</v>
      </c>
      <c r="D2791" s="121">
        <f>D2790+D2789+D2788+D2787</f>
        <v>0</v>
      </c>
      <c r="E2791" s="34">
        <f t="shared" si="636"/>
        <v>0</v>
      </c>
      <c r="F2791" s="35"/>
      <c r="G2791" s="5" t="s">
        <v>45</v>
      </c>
      <c r="H2791" s="5" t="str">
        <f t="shared" si="635"/>
        <v>530009</v>
      </c>
      <c r="I2791" s="78" t="s">
        <v>424</v>
      </c>
    </row>
    <row r="2792" spans="1:10" x14ac:dyDescent="0.2">
      <c r="A2792" s="26" t="str">
        <f>'BoR4 Rollup'!A2792</f>
        <v xml:space="preserve"> General Acquisitions</v>
      </c>
      <c r="B2792" s="115"/>
      <c r="C2792" s="115"/>
      <c r="D2792" s="115"/>
      <c r="E2792" s="28">
        <f t="shared" si="636"/>
        <v>0</v>
      </c>
      <c r="F2792" s="25"/>
      <c r="G2792" s="5" t="s">
        <v>45</v>
      </c>
      <c r="H2792" s="5" t="str">
        <f t="shared" si="635"/>
        <v>530009</v>
      </c>
      <c r="I2792" s="78" t="s">
        <v>424</v>
      </c>
      <c r="J2792" s="78" t="s">
        <v>590</v>
      </c>
    </row>
    <row r="2793" spans="1:10" x14ac:dyDescent="0.2">
      <c r="A2793" s="26" t="str">
        <f>'BoR4 Rollup'!A2793</f>
        <v xml:space="preserve"> Library Acquisitions</v>
      </c>
      <c r="B2793" s="115"/>
      <c r="C2793" s="115"/>
      <c r="D2793" s="115"/>
      <c r="E2793" s="28">
        <f t="shared" si="636"/>
        <v>0</v>
      </c>
      <c r="F2793" s="25"/>
      <c r="G2793" s="5" t="s">
        <v>45</v>
      </c>
      <c r="H2793" s="5" t="str">
        <f t="shared" si="635"/>
        <v>530009</v>
      </c>
      <c r="I2793" s="78" t="s">
        <v>424</v>
      </c>
      <c r="J2793" s="78" t="s">
        <v>590</v>
      </c>
    </row>
    <row r="2794" spans="1:10" x14ac:dyDescent="0.2">
      <c r="A2794" s="26" t="str">
        <f>'BoR4 Rollup'!A2794</f>
        <v xml:space="preserve"> Major Repairs</v>
      </c>
      <c r="B2794" s="115"/>
      <c r="C2794" s="115"/>
      <c r="D2794" s="115"/>
      <c r="E2794" s="28">
        <f t="shared" si="636"/>
        <v>0</v>
      </c>
      <c r="F2794" s="25"/>
      <c r="G2794" s="5" t="s">
        <v>45</v>
      </c>
      <c r="H2794" s="5" t="str">
        <f t="shared" si="635"/>
        <v>530009</v>
      </c>
      <c r="I2794" s="78" t="s">
        <v>424</v>
      </c>
    </row>
    <row r="2795" spans="1:10" ht="15.75" x14ac:dyDescent="0.25">
      <c r="A2795" s="29" t="str">
        <f>'BoR4 Rollup'!A2795</f>
        <v>Total Acquisitions and Major Repairs</v>
      </c>
      <c r="B2795" s="121">
        <f>B2794+B2793+B2792</f>
        <v>0</v>
      </c>
      <c r="C2795" s="121">
        <f>C2794+C2793+C2792</f>
        <v>0</v>
      </c>
      <c r="D2795" s="121">
        <f>D2794+D2793+D2792</f>
        <v>0</v>
      </c>
      <c r="E2795" s="34">
        <f t="shared" si="636"/>
        <v>0</v>
      </c>
      <c r="F2795" s="35"/>
      <c r="G2795" s="5" t="s">
        <v>45</v>
      </c>
      <c r="H2795" s="5" t="str">
        <f t="shared" si="635"/>
        <v>530009</v>
      </c>
      <c r="I2795" s="78" t="s">
        <v>424</v>
      </c>
    </row>
    <row r="2796" spans="1:10" ht="15.75" x14ac:dyDescent="0.25">
      <c r="A2796" s="29" t="str">
        <f>'BoR4 Rollup'!A2796</f>
        <v>Function Total</v>
      </c>
      <c r="B2796" s="118">
        <f>B2795+B2791+B2786+B2782</f>
        <v>28180</v>
      </c>
      <c r="C2796" s="118">
        <f>C2795+C2791+C2786+C2782</f>
        <v>28180</v>
      </c>
      <c r="D2796" s="118">
        <f>D2795+D2791+D2786+D2782</f>
        <v>54</v>
      </c>
      <c r="E2796" s="46">
        <f t="shared" si="636"/>
        <v>-28126</v>
      </c>
      <c r="F2796" s="32"/>
      <c r="G2796" s="5" t="s">
        <v>45</v>
      </c>
      <c r="H2796" s="5" t="str">
        <f t="shared" si="635"/>
        <v>530009</v>
      </c>
      <c r="I2796" s="78" t="s">
        <v>424</v>
      </c>
    </row>
    <row r="2797" spans="1:10" ht="15.75" x14ac:dyDescent="0.25">
      <c r="A2797" s="124" t="str">
        <f>'BoR4 Rollup'!A2797</f>
        <v>Function:  Student Services</v>
      </c>
      <c r="B2797" s="125"/>
      <c r="C2797" s="126"/>
      <c r="D2797" s="126"/>
      <c r="E2797" s="128"/>
      <c r="F2797" s="4"/>
      <c r="G2797" s="5" t="s">
        <v>32</v>
      </c>
      <c r="H2797" s="5" t="str">
        <f>RIGHT($A$2799,6)</f>
        <v>550001</v>
      </c>
      <c r="I2797" s="78" t="s">
        <v>427</v>
      </c>
    </row>
    <row r="2798" spans="1:10" ht="15.75" x14ac:dyDescent="0.25">
      <c r="A2798" s="129" t="str">
        <f>'BoR4 Rollup'!A2798</f>
        <v>Orgn:  Student Services - General Expense</v>
      </c>
      <c r="B2798" s="130" t="str">
        <f>+'BoR4 Rollup'!B2798</f>
        <v>Actual</v>
      </c>
      <c r="C2798" s="130" t="str">
        <f>+'BoR4 Rollup'!C2798</f>
        <v>Budgeted</v>
      </c>
      <c r="D2798" s="130" t="str">
        <f>+'BoR4 Rollup'!D2798</f>
        <v>Budgeted</v>
      </c>
      <c r="E2798" s="132" t="str">
        <f>'BoR4 Rollup'!E2777</f>
        <v>2022-2023 +/-</v>
      </c>
      <c r="F2798" s="44"/>
      <c r="G2798" s="5" t="s">
        <v>32</v>
      </c>
      <c r="H2798" s="5" t="str">
        <f t="shared" ref="H2798:H2817" si="637">RIGHT($A$2799,6)</f>
        <v>550001</v>
      </c>
      <c r="I2798" s="78" t="s">
        <v>427</v>
      </c>
    </row>
    <row r="2799" spans="1:10" ht="15.75" x14ac:dyDescent="0.25">
      <c r="A2799" s="133" t="str">
        <f>'BoR4 Rollup'!A2799</f>
        <v>Organization ID:  550001</v>
      </c>
      <c r="B2799" s="134" t="str">
        <f>'BoR4 Rollup'!$B$6</f>
        <v>2022-2023</v>
      </c>
      <c r="C2799" s="134" t="str">
        <f>'BoR4 Rollup'!$C$6</f>
        <v>2022-2023</v>
      </c>
      <c r="D2799" s="134" t="str">
        <f>'BoR4 Rollup'!$D$6</f>
        <v>2023-2024</v>
      </c>
      <c r="E2799" s="136" t="str">
        <f>'BoR4 Rollup'!$E$6</f>
        <v>2023-2024</v>
      </c>
      <c r="F2799" s="44"/>
      <c r="G2799" s="5" t="s">
        <v>32</v>
      </c>
      <c r="H2799" s="5" t="str">
        <f t="shared" si="637"/>
        <v>550001</v>
      </c>
      <c r="I2799" s="78" t="s">
        <v>427</v>
      </c>
    </row>
    <row r="2800" spans="1:10" x14ac:dyDescent="0.2">
      <c r="A2800" s="26" t="str">
        <f>'BoR4 Rollup'!A2800</f>
        <v xml:space="preserve">  Salaries</v>
      </c>
      <c r="B2800" s="115"/>
      <c r="C2800" s="115"/>
      <c r="D2800" s="115"/>
      <c r="E2800" s="28">
        <f t="shared" ref="E2800:E2817" si="638">+D2800-C2800</f>
        <v>0</v>
      </c>
      <c r="F2800" s="25"/>
      <c r="G2800" s="5" t="s">
        <v>32</v>
      </c>
      <c r="H2800" s="5" t="str">
        <f t="shared" si="637"/>
        <v>550001</v>
      </c>
      <c r="I2800" s="78" t="s">
        <v>427</v>
      </c>
      <c r="J2800" s="78" t="s">
        <v>582</v>
      </c>
    </row>
    <row r="2801" spans="1:10" x14ac:dyDescent="0.2">
      <c r="A2801" s="26" t="str">
        <f>'BoR4 Rollup'!A2801</f>
        <v xml:space="preserve">  Other Compensation</v>
      </c>
      <c r="B2801" s="115"/>
      <c r="C2801" s="115"/>
      <c r="D2801" s="115"/>
      <c r="E2801" s="28">
        <f t="shared" si="638"/>
        <v>0</v>
      </c>
      <c r="F2801" s="25"/>
      <c r="G2801" s="5" t="s">
        <v>32</v>
      </c>
      <c r="H2801" s="5" t="str">
        <f t="shared" si="637"/>
        <v>550001</v>
      </c>
      <c r="I2801" s="78" t="s">
        <v>427</v>
      </c>
    </row>
    <row r="2802" spans="1:10" x14ac:dyDescent="0.2">
      <c r="A2802" s="26" t="str">
        <f>'BoR4 Rollup'!A2802</f>
        <v xml:space="preserve">  Related Benefits</v>
      </c>
      <c r="B2802" s="115"/>
      <c r="C2802" s="115"/>
      <c r="D2802" s="153"/>
      <c r="E2802" s="28">
        <f t="shared" si="638"/>
        <v>0</v>
      </c>
      <c r="F2802" s="25"/>
      <c r="G2802" s="5" t="s">
        <v>32</v>
      </c>
      <c r="H2802" s="5" t="str">
        <f t="shared" si="637"/>
        <v>550001</v>
      </c>
      <c r="I2802" s="78" t="s">
        <v>427</v>
      </c>
      <c r="J2802" s="78" t="s">
        <v>583</v>
      </c>
    </row>
    <row r="2803" spans="1:10" ht="15.75" x14ac:dyDescent="0.25">
      <c r="A2803" s="29" t="str">
        <f>'BoR4 Rollup'!A2803</f>
        <v>Total Personal Services</v>
      </c>
      <c r="B2803" s="118">
        <f>B2802+B2801+B2800</f>
        <v>0</v>
      </c>
      <c r="C2803" s="118">
        <f t="shared" ref="C2803:D2803" si="639">C2802+C2801+C2800</f>
        <v>0</v>
      </c>
      <c r="D2803" s="118">
        <f t="shared" si="639"/>
        <v>0</v>
      </c>
      <c r="E2803" s="31">
        <f t="shared" si="638"/>
        <v>0</v>
      </c>
      <c r="F2803" s="32"/>
      <c r="G2803" s="5" t="s">
        <v>8</v>
      </c>
      <c r="H2803" s="5" t="str">
        <f t="shared" si="637"/>
        <v>550001</v>
      </c>
      <c r="I2803" s="78" t="s">
        <v>427</v>
      </c>
    </row>
    <row r="2804" spans="1:10" x14ac:dyDescent="0.2">
      <c r="A2804" s="26" t="str">
        <f>'BoR4 Rollup'!A2804</f>
        <v xml:space="preserve"> Travel</v>
      </c>
      <c r="B2804" s="115"/>
      <c r="C2804" s="115"/>
      <c r="D2804" s="115"/>
      <c r="E2804" s="28">
        <f t="shared" si="638"/>
        <v>0</v>
      </c>
      <c r="F2804" s="25"/>
      <c r="G2804" s="5" t="s">
        <v>32</v>
      </c>
      <c r="H2804" s="5" t="str">
        <f t="shared" si="637"/>
        <v>550001</v>
      </c>
      <c r="I2804" s="78" t="s">
        <v>427</v>
      </c>
      <c r="J2804" s="78" t="s">
        <v>584</v>
      </c>
    </row>
    <row r="2805" spans="1:10" x14ac:dyDescent="0.2">
      <c r="A2805" s="26" t="str">
        <f>'BoR4 Rollup'!A2805</f>
        <v xml:space="preserve"> Operating Services</v>
      </c>
      <c r="B2805" s="115"/>
      <c r="C2805" s="115">
        <v>41940</v>
      </c>
      <c r="D2805" s="115"/>
      <c r="E2805" s="28">
        <f t="shared" si="638"/>
        <v>-41940</v>
      </c>
      <c r="F2805" s="25"/>
      <c r="G2805" s="5" t="s">
        <v>32</v>
      </c>
      <c r="H2805" s="5" t="str">
        <f t="shared" si="637"/>
        <v>550001</v>
      </c>
      <c r="I2805" s="78" t="s">
        <v>427</v>
      </c>
      <c r="J2805" s="78" t="s">
        <v>585</v>
      </c>
    </row>
    <row r="2806" spans="1:10" x14ac:dyDescent="0.2">
      <c r="A2806" s="26" t="str">
        <f>'BoR4 Rollup'!A2806</f>
        <v xml:space="preserve"> Supplies</v>
      </c>
      <c r="B2806" s="115"/>
      <c r="C2806" s="115"/>
      <c r="D2806" s="115"/>
      <c r="E2806" s="28">
        <f t="shared" si="638"/>
        <v>0</v>
      </c>
      <c r="F2806" s="25"/>
      <c r="G2806" s="5" t="s">
        <v>32</v>
      </c>
      <c r="H2806" s="5" t="str">
        <f t="shared" si="637"/>
        <v>550001</v>
      </c>
      <c r="I2806" s="78" t="s">
        <v>427</v>
      </c>
      <c r="J2806" s="78" t="s">
        <v>586</v>
      </c>
    </row>
    <row r="2807" spans="1:10" ht="15.75" x14ac:dyDescent="0.25">
      <c r="A2807" s="29" t="str">
        <f>'BoR4 Rollup'!A2807</f>
        <v>Total Operating Expenses</v>
      </c>
      <c r="B2807" s="121">
        <f>B2806+B2805+B2804</f>
        <v>0</v>
      </c>
      <c r="C2807" s="121">
        <f t="shared" ref="C2807:D2807" si="640">C2806+C2805+C2804</f>
        <v>41940</v>
      </c>
      <c r="D2807" s="121">
        <f t="shared" si="640"/>
        <v>0</v>
      </c>
      <c r="E2807" s="34">
        <f t="shared" si="638"/>
        <v>-41940</v>
      </c>
      <c r="F2807" s="35"/>
      <c r="G2807" s="5" t="s">
        <v>8</v>
      </c>
      <c r="H2807" s="5" t="str">
        <f t="shared" si="637"/>
        <v>550001</v>
      </c>
      <c r="I2807" s="78" t="s">
        <v>427</v>
      </c>
    </row>
    <row r="2808" spans="1:10" x14ac:dyDescent="0.2">
      <c r="A2808" s="26" t="str">
        <f>'BoR4 Rollup'!A2808</f>
        <v xml:space="preserve"> Professional Services</v>
      </c>
      <c r="B2808" s="115"/>
      <c r="C2808" s="115"/>
      <c r="D2808" s="115"/>
      <c r="E2808" s="28">
        <f t="shared" si="638"/>
        <v>0</v>
      </c>
      <c r="F2808" s="25"/>
      <c r="G2808" s="5" t="s">
        <v>32</v>
      </c>
      <c r="H2808" s="5" t="str">
        <f t="shared" si="637"/>
        <v>550001</v>
      </c>
      <c r="I2808" s="78" t="s">
        <v>427</v>
      </c>
      <c r="J2808" s="78" t="s">
        <v>587</v>
      </c>
    </row>
    <row r="2809" spans="1:10" x14ac:dyDescent="0.2">
      <c r="A2809" s="26" t="str">
        <f>'BoR4 Rollup'!A2809</f>
        <v xml:space="preserve"> Other Charges</v>
      </c>
      <c r="B2809" s="115"/>
      <c r="C2809" s="115"/>
      <c r="D2809" s="115"/>
      <c r="E2809" s="28">
        <f t="shared" si="638"/>
        <v>0</v>
      </c>
      <c r="F2809" s="25"/>
      <c r="G2809" s="5" t="s">
        <v>32</v>
      </c>
      <c r="H2809" s="5" t="str">
        <f t="shared" si="637"/>
        <v>550001</v>
      </c>
      <c r="I2809" s="78" t="s">
        <v>427</v>
      </c>
      <c r="J2809" s="78" t="s">
        <v>588</v>
      </c>
    </row>
    <row r="2810" spans="1:10" x14ac:dyDescent="0.2">
      <c r="A2810" s="26" t="str">
        <f>'BoR4 Rollup'!A2810</f>
        <v xml:space="preserve"> Debt Services</v>
      </c>
      <c r="B2810" s="115"/>
      <c r="C2810" s="115"/>
      <c r="D2810" s="115"/>
      <c r="E2810" s="28">
        <f t="shared" si="638"/>
        <v>0</v>
      </c>
      <c r="F2810" s="25"/>
      <c r="G2810" s="5" t="s">
        <v>32</v>
      </c>
      <c r="H2810" s="5" t="str">
        <f t="shared" si="637"/>
        <v>550001</v>
      </c>
      <c r="I2810" s="78" t="s">
        <v>427</v>
      </c>
    </row>
    <row r="2811" spans="1:10" x14ac:dyDescent="0.2">
      <c r="A2811" s="26" t="str">
        <f>'BoR4 Rollup'!A2811</f>
        <v xml:space="preserve"> Interagency Transfers</v>
      </c>
      <c r="B2811" s="115"/>
      <c r="C2811" s="115"/>
      <c r="D2811" s="115"/>
      <c r="E2811" s="28">
        <f t="shared" si="638"/>
        <v>0</v>
      </c>
      <c r="F2811" s="25"/>
      <c r="G2811" s="5" t="s">
        <v>32</v>
      </c>
      <c r="H2811" s="5" t="str">
        <f t="shared" si="637"/>
        <v>550001</v>
      </c>
      <c r="I2811" s="78" t="s">
        <v>427</v>
      </c>
      <c r="J2811" s="78" t="s">
        <v>589</v>
      </c>
    </row>
    <row r="2812" spans="1:10" ht="15.75" x14ac:dyDescent="0.25">
      <c r="A2812" s="29" t="str">
        <f>'BoR4 Rollup'!A2812</f>
        <v>Total Other Charges</v>
      </c>
      <c r="B2812" s="121">
        <f>B2811+B2810+B2809+B2808</f>
        <v>0</v>
      </c>
      <c r="C2812" s="121">
        <f t="shared" ref="C2812:D2812" si="641">C2811+C2810+C2809+C2808</f>
        <v>0</v>
      </c>
      <c r="D2812" s="121">
        <f t="shared" si="641"/>
        <v>0</v>
      </c>
      <c r="E2812" s="34">
        <f t="shared" si="638"/>
        <v>0</v>
      </c>
      <c r="F2812" s="35"/>
      <c r="G2812" s="5" t="s">
        <v>8</v>
      </c>
      <c r="H2812" s="5" t="str">
        <f t="shared" si="637"/>
        <v>550001</v>
      </c>
      <c r="I2812" s="78" t="s">
        <v>427</v>
      </c>
    </row>
    <row r="2813" spans="1:10" x14ac:dyDescent="0.2">
      <c r="A2813" s="26" t="str">
        <f>'BoR4 Rollup'!A2813</f>
        <v xml:space="preserve"> General Acquisitions</v>
      </c>
      <c r="B2813" s="115"/>
      <c r="C2813" s="115"/>
      <c r="D2813" s="115"/>
      <c r="E2813" s="28">
        <f t="shared" si="638"/>
        <v>0</v>
      </c>
      <c r="F2813" s="25"/>
      <c r="G2813" s="5" t="s">
        <v>32</v>
      </c>
      <c r="H2813" s="5" t="str">
        <f t="shared" si="637"/>
        <v>550001</v>
      </c>
      <c r="I2813" s="78" t="s">
        <v>427</v>
      </c>
      <c r="J2813" s="78" t="s">
        <v>590</v>
      </c>
    </row>
    <row r="2814" spans="1:10" x14ac:dyDescent="0.2">
      <c r="A2814" s="26" t="str">
        <f>'BoR4 Rollup'!A2814</f>
        <v xml:space="preserve"> Library Acquisitions</v>
      </c>
      <c r="B2814" s="115"/>
      <c r="C2814" s="115"/>
      <c r="D2814" s="115"/>
      <c r="E2814" s="28">
        <f t="shared" si="638"/>
        <v>0</v>
      </c>
      <c r="F2814" s="25"/>
      <c r="G2814" s="5" t="s">
        <v>32</v>
      </c>
      <c r="H2814" s="5" t="str">
        <f t="shared" si="637"/>
        <v>550001</v>
      </c>
      <c r="I2814" s="78" t="s">
        <v>427</v>
      </c>
      <c r="J2814" s="78" t="s">
        <v>590</v>
      </c>
    </row>
    <row r="2815" spans="1:10" x14ac:dyDescent="0.2">
      <c r="A2815" s="26" t="str">
        <f>'BoR4 Rollup'!A2815</f>
        <v xml:space="preserve"> Major Repairs</v>
      </c>
      <c r="B2815" s="115"/>
      <c r="C2815" s="115"/>
      <c r="D2815" s="115"/>
      <c r="E2815" s="28">
        <f t="shared" si="638"/>
        <v>0</v>
      </c>
      <c r="F2815" s="25"/>
      <c r="G2815" s="5" t="s">
        <v>32</v>
      </c>
      <c r="H2815" s="5" t="str">
        <f t="shared" si="637"/>
        <v>550001</v>
      </c>
      <c r="I2815" s="78" t="s">
        <v>427</v>
      </c>
    </row>
    <row r="2816" spans="1:10" ht="15.75" x14ac:dyDescent="0.25">
      <c r="A2816" s="29" t="str">
        <f>'BoR4 Rollup'!A2816</f>
        <v>Total Acquisitions and Major Repairs</v>
      </c>
      <c r="B2816" s="121">
        <f>B2815+B2814+B2813</f>
        <v>0</v>
      </c>
      <c r="C2816" s="121">
        <f t="shared" ref="C2816:D2816" si="642">C2815+C2814+C2813</f>
        <v>0</v>
      </c>
      <c r="D2816" s="121">
        <f t="shared" si="642"/>
        <v>0</v>
      </c>
      <c r="E2816" s="34">
        <f t="shared" si="638"/>
        <v>0</v>
      </c>
      <c r="F2816" s="35"/>
      <c r="G2816" s="5" t="s">
        <v>8</v>
      </c>
      <c r="H2816" s="5" t="str">
        <f t="shared" si="637"/>
        <v>550001</v>
      </c>
      <c r="I2816" s="78" t="s">
        <v>427</v>
      </c>
    </row>
    <row r="2817" spans="1:10" ht="15.75" x14ac:dyDescent="0.25">
      <c r="A2817" s="29" t="str">
        <f>'BoR4 Rollup'!A2817</f>
        <v>Function Total</v>
      </c>
      <c r="B2817" s="118">
        <f>B2816+B2812+B2807+B2803</f>
        <v>0</v>
      </c>
      <c r="C2817" s="118">
        <f t="shared" ref="C2817:D2817" si="643">C2816+C2812+C2807+C2803</f>
        <v>41940</v>
      </c>
      <c r="D2817" s="118">
        <f t="shared" si="643"/>
        <v>0</v>
      </c>
      <c r="E2817" s="46">
        <f t="shared" si="638"/>
        <v>-41940</v>
      </c>
      <c r="F2817" s="32"/>
      <c r="G2817" s="5" t="s">
        <v>8</v>
      </c>
      <c r="H2817" s="5" t="str">
        <f t="shared" si="637"/>
        <v>550001</v>
      </c>
      <c r="I2817" s="78" t="s">
        <v>427</v>
      </c>
    </row>
    <row r="2818" spans="1:10" ht="15.75" x14ac:dyDescent="0.25">
      <c r="A2818" s="124" t="str">
        <f>'BoR4 Rollup'!A2818</f>
        <v>Function:  Institutional Support</v>
      </c>
      <c r="B2818" s="125"/>
      <c r="C2818" s="126"/>
      <c r="D2818" s="126"/>
      <c r="E2818" s="128"/>
      <c r="F2818" s="4"/>
      <c r="G2818" s="5" t="s">
        <v>8</v>
      </c>
      <c r="H2818" s="5" t="str">
        <f>RIGHT($A$2820,6)</f>
        <v xml:space="preserve"> TOTAL</v>
      </c>
      <c r="I2818" s="78" t="s">
        <v>9</v>
      </c>
    </row>
    <row r="2819" spans="1:10" ht="15.75" x14ac:dyDescent="0.25">
      <c r="A2819" s="129" t="str">
        <f>'BoR4 Rollup'!A2819</f>
        <v>Orgn:  INSTITUTIONAL SUPPORT</v>
      </c>
      <c r="B2819" s="130" t="str">
        <f>+'BoR4 Rollup'!B2819</f>
        <v>Actual</v>
      </c>
      <c r="C2819" s="130" t="str">
        <f>+'BoR4 Rollup'!C2819</f>
        <v>Budgeted</v>
      </c>
      <c r="D2819" s="130" t="str">
        <f>+'BoR4 Rollup'!D2819</f>
        <v>Budgeted</v>
      </c>
      <c r="E2819" s="132" t="str">
        <f>'BoR4 Rollup'!E2798</f>
        <v>2022-2023 +/-</v>
      </c>
      <c r="F2819" s="18"/>
      <c r="G2819" s="5" t="s">
        <v>8</v>
      </c>
      <c r="H2819" s="5" t="str">
        <f t="shared" ref="H2819:H2838" si="644">RIGHT($A$2820,6)</f>
        <v xml:space="preserve"> TOTAL</v>
      </c>
      <c r="I2819" s="78" t="s">
        <v>9</v>
      </c>
    </row>
    <row r="2820" spans="1:10" ht="15.75" x14ac:dyDescent="0.25">
      <c r="A2820" s="133" t="str">
        <f>'BoR4 Rollup'!A2820</f>
        <v>ORGN ID: TOTAL</v>
      </c>
      <c r="B2820" s="134" t="str">
        <f>'BoR4 Rollup'!$B$6</f>
        <v>2022-2023</v>
      </c>
      <c r="C2820" s="134" t="str">
        <f>'BoR4 Rollup'!$C$6</f>
        <v>2022-2023</v>
      </c>
      <c r="D2820" s="134" t="str">
        <f>'BoR4 Rollup'!$D$6</f>
        <v>2023-2024</v>
      </c>
      <c r="E2820" s="136" t="str">
        <f>'BoR4 Rollup'!$E$6</f>
        <v>2023-2024</v>
      </c>
      <c r="F2820" s="18"/>
      <c r="G2820" s="5" t="s">
        <v>8</v>
      </c>
      <c r="H2820" s="5" t="str">
        <f t="shared" si="644"/>
        <v xml:space="preserve"> TOTAL</v>
      </c>
      <c r="I2820" s="78" t="s">
        <v>9</v>
      </c>
    </row>
    <row r="2821" spans="1:10" x14ac:dyDescent="0.2">
      <c r="A2821" s="26" t="str">
        <f>'BoR4 Rollup'!A2821</f>
        <v xml:space="preserve">  Salaries</v>
      </c>
      <c r="B2821" s="115">
        <f>+B2842+B2863+B2884+B2905+B2926+B2947+B2968+B2989+B3010+B3031+B3052+B3073+B3094+B3115+B3136+B3157+B3178+B3199+B3220+B3241+B3262</f>
        <v>68244</v>
      </c>
      <c r="C2821" s="115">
        <f t="shared" ref="C2821:D2821" si="645">+C2842+C2863+C2884+C2905+C2926+C2947+C2968+C2989+C3010+C3031+C3052+C3073+C3094+C3115+C3136+C3157+C3178+C3199+C3220+C3241+C3262</f>
        <v>68244</v>
      </c>
      <c r="D2821" s="115">
        <f t="shared" si="645"/>
        <v>185660</v>
      </c>
      <c r="E2821" s="28">
        <f>E2842+E2863+E2884+E2905+E2926+E2947+E2968+E2989+E3010+E3031+E3052+E3073+E3094+E3115+E3136+E3157+E3178+E3199+E3241+E3262+E3220</f>
        <v>117416</v>
      </c>
      <c r="F2821" s="25"/>
      <c r="G2821" s="5" t="s">
        <v>8</v>
      </c>
      <c r="H2821" s="5" t="str">
        <f t="shared" si="644"/>
        <v xml:space="preserve"> TOTAL</v>
      </c>
      <c r="I2821" s="78" t="s">
        <v>9</v>
      </c>
      <c r="J2821" s="78" t="s">
        <v>582</v>
      </c>
    </row>
    <row r="2822" spans="1:10" x14ac:dyDescent="0.2">
      <c r="A2822" s="26" t="str">
        <f>'BoR4 Rollup'!A2822</f>
        <v xml:space="preserve">  Other Compensation</v>
      </c>
      <c r="B2822" s="115">
        <f t="shared" ref="B2822:D2823" si="646">+B2843+B2864+B2885+B2906+B2927+B2948+B2969+B2990+B3011+B3032+B3053+B3074+B3095+B3116+B3137+B3158+B3179+B3200+B3221+B3242+B3263</f>
        <v>0</v>
      </c>
      <c r="C2822" s="115">
        <f t="shared" si="646"/>
        <v>0</v>
      </c>
      <c r="D2822" s="115">
        <f t="shared" si="646"/>
        <v>0</v>
      </c>
      <c r="E2822" s="28">
        <f t="shared" ref="E2822:E2836" si="647">E2843+E2864+E2885+E2906+E2927+E2948+E2969+E2990+E3011+E3032+E3053+E3074+E3095+E3116+E3137+E3158+E3179+E3200+E3242+E3263+E3221</f>
        <v>0</v>
      </c>
      <c r="F2822" s="25"/>
      <c r="G2822" s="5" t="s">
        <v>8</v>
      </c>
      <c r="H2822" s="5" t="str">
        <f t="shared" si="644"/>
        <v xml:space="preserve"> TOTAL</v>
      </c>
      <c r="I2822" s="78" t="s">
        <v>9</v>
      </c>
    </row>
    <row r="2823" spans="1:10" x14ac:dyDescent="0.2">
      <c r="A2823" s="26" t="str">
        <f>'BoR4 Rollup'!A2823</f>
        <v xml:space="preserve">  Related Benefits</v>
      </c>
      <c r="B2823" s="115">
        <f t="shared" si="646"/>
        <v>26325</v>
      </c>
      <c r="C2823" s="115">
        <f t="shared" si="646"/>
        <v>26325</v>
      </c>
      <c r="D2823" s="153">
        <f t="shared" si="646"/>
        <v>78349</v>
      </c>
      <c r="E2823" s="28">
        <f t="shared" si="647"/>
        <v>52024</v>
      </c>
      <c r="F2823" s="25"/>
      <c r="G2823" s="5" t="s">
        <v>8</v>
      </c>
      <c r="H2823" s="5" t="str">
        <f t="shared" si="644"/>
        <v xml:space="preserve"> TOTAL</v>
      </c>
      <c r="I2823" s="78" t="s">
        <v>9</v>
      </c>
      <c r="J2823" s="78" t="s">
        <v>583</v>
      </c>
    </row>
    <row r="2824" spans="1:10" ht="15.75" x14ac:dyDescent="0.25">
      <c r="A2824" s="29" t="str">
        <f>'BoR4 Rollup'!A2824</f>
        <v>Total Personal Services</v>
      </c>
      <c r="B2824" s="118">
        <f>B2823+B2822+B2821</f>
        <v>94569</v>
      </c>
      <c r="C2824" s="118">
        <f>C2823+C2822+C2821</f>
        <v>94569</v>
      </c>
      <c r="D2824" s="118">
        <f>D2823+D2822+D2821</f>
        <v>264009</v>
      </c>
      <c r="E2824" s="31">
        <f t="shared" ref="E2824:E2838" si="648">+D2824-C2824</f>
        <v>169440</v>
      </c>
      <c r="F2824" s="32"/>
      <c r="G2824" s="5" t="s">
        <v>8</v>
      </c>
      <c r="H2824" s="5" t="str">
        <f t="shared" si="644"/>
        <v xml:space="preserve"> TOTAL</v>
      </c>
      <c r="I2824" s="78" t="s">
        <v>9</v>
      </c>
    </row>
    <row r="2825" spans="1:10" x14ac:dyDescent="0.2">
      <c r="A2825" s="26" t="str">
        <f>'BoR4 Rollup'!A2825</f>
        <v xml:space="preserve"> Travel</v>
      </c>
      <c r="B2825" s="115">
        <f t="shared" ref="B2825:D2827" si="649">+B2846+B2867+B2888+B2909+B2930+B2951+B2972+B2993+B3014+B3035+B3056+B3077+B3098+B3119+B3140+B3161+B3182+B3203+B3224+B3245+B3266</f>
        <v>480</v>
      </c>
      <c r="C2825" s="115">
        <f t="shared" si="649"/>
        <v>480</v>
      </c>
      <c r="D2825" s="115">
        <f t="shared" si="649"/>
        <v>480</v>
      </c>
      <c r="E2825" s="28">
        <f>E2846+E2867+E2888+E2909+E2930+E2951+E2972+E2993+E3014+E3035+E3056+E3077+E3098+E3119+E3140+E3161+E3182+E3203+E3245+E3266+E3224</f>
        <v>0</v>
      </c>
      <c r="F2825" s="25"/>
      <c r="G2825" s="5" t="s">
        <v>8</v>
      </c>
      <c r="H2825" s="5" t="str">
        <f t="shared" si="644"/>
        <v xml:space="preserve"> TOTAL</v>
      </c>
      <c r="I2825" s="78" t="s">
        <v>9</v>
      </c>
      <c r="J2825" s="78" t="s">
        <v>584</v>
      </c>
    </row>
    <row r="2826" spans="1:10" x14ac:dyDescent="0.2">
      <c r="A2826" s="26" t="str">
        <f>'BoR4 Rollup'!A2826</f>
        <v xml:space="preserve"> Operating Services</v>
      </c>
      <c r="B2826" s="115">
        <f t="shared" si="649"/>
        <v>43452</v>
      </c>
      <c r="C2826" s="115">
        <f t="shared" si="649"/>
        <v>43521</v>
      </c>
      <c r="D2826" s="115">
        <f t="shared" si="649"/>
        <v>43452</v>
      </c>
      <c r="E2826" s="28">
        <f t="shared" si="647"/>
        <v>-69</v>
      </c>
      <c r="F2826" s="25"/>
      <c r="G2826" s="5" t="s">
        <v>8</v>
      </c>
      <c r="H2826" s="5" t="str">
        <f t="shared" si="644"/>
        <v xml:space="preserve"> TOTAL</v>
      </c>
      <c r="I2826" s="78" t="s">
        <v>9</v>
      </c>
      <c r="J2826" s="78" t="s">
        <v>585</v>
      </c>
    </row>
    <row r="2827" spans="1:10" x14ac:dyDescent="0.2">
      <c r="A2827" s="26" t="str">
        <f>'BoR4 Rollup'!A2827</f>
        <v xml:space="preserve"> Supplies</v>
      </c>
      <c r="B2827" s="115">
        <f t="shared" si="649"/>
        <v>5444</v>
      </c>
      <c r="C2827" s="115">
        <f t="shared" si="649"/>
        <v>5444</v>
      </c>
      <c r="D2827" s="115">
        <f t="shared" si="649"/>
        <v>5444</v>
      </c>
      <c r="E2827" s="28">
        <f t="shared" si="647"/>
        <v>0</v>
      </c>
      <c r="F2827" s="25"/>
      <c r="G2827" s="5" t="s">
        <v>8</v>
      </c>
      <c r="H2827" s="5" t="str">
        <f t="shared" si="644"/>
        <v xml:space="preserve"> TOTAL</v>
      </c>
      <c r="I2827" s="78" t="s">
        <v>9</v>
      </c>
      <c r="J2827" s="78" t="s">
        <v>586</v>
      </c>
    </row>
    <row r="2828" spans="1:10" ht="15.75" x14ac:dyDescent="0.25">
      <c r="A2828" s="29" t="str">
        <f>'BoR4 Rollup'!A2828</f>
        <v>Total Operating Expenses</v>
      </c>
      <c r="B2828" s="121">
        <f>B2827+B2826+B2825</f>
        <v>49376</v>
      </c>
      <c r="C2828" s="121">
        <f>C2827+C2826+C2825</f>
        <v>49445</v>
      </c>
      <c r="D2828" s="121">
        <f>D2827+D2826+D2825</f>
        <v>49376</v>
      </c>
      <c r="E2828" s="34">
        <f t="shared" si="648"/>
        <v>-69</v>
      </c>
      <c r="F2828" s="35"/>
      <c r="G2828" s="5" t="s">
        <v>8</v>
      </c>
      <c r="H2828" s="5" t="str">
        <f t="shared" si="644"/>
        <v xml:space="preserve"> TOTAL</v>
      </c>
      <c r="I2828" s="78" t="s">
        <v>9</v>
      </c>
    </row>
    <row r="2829" spans="1:10" x14ac:dyDescent="0.2">
      <c r="A2829" s="26" t="str">
        <f>'BoR4 Rollup'!A2829</f>
        <v xml:space="preserve"> Professional Services</v>
      </c>
      <c r="B2829" s="115">
        <f t="shared" ref="B2829:D2832" si="650">+B2850+B2871+B2892+B2913+B2934+B2955+B2976+B2997+B3018+B3039+B3060+B3081+B3102+B3123+B3144+B3165+B3186+B3207+B3228+B3249+B3270</f>
        <v>1770</v>
      </c>
      <c r="C2829" s="115">
        <f t="shared" si="650"/>
        <v>1770</v>
      </c>
      <c r="D2829" s="115">
        <f t="shared" si="650"/>
        <v>1770</v>
      </c>
      <c r="E2829" s="28">
        <f>E2850+E2871+E2892+E2913+E2934+E2955+E2976+E2997+E3018+E3039+E3060+E3081+E3102+E3123+E3144+E3165+E3186+E3207+E3249+E3270+E3228</f>
        <v>0</v>
      </c>
      <c r="F2829" s="25"/>
      <c r="G2829" s="5" t="s">
        <v>8</v>
      </c>
      <c r="H2829" s="5" t="str">
        <f t="shared" si="644"/>
        <v xml:space="preserve"> TOTAL</v>
      </c>
      <c r="I2829" s="78" t="s">
        <v>9</v>
      </c>
      <c r="J2829" s="78" t="s">
        <v>587</v>
      </c>
    </row>
    <row r="2830" spans="1:10" x14ac:dyDescent="0.2">
      <c r="A2830" s="26" t="str">
        <f>'BoR4 Rollup'!A2830</f>
        <v xml:space="preserve"> Other Charges</v>
      </c>
      <c r="B2830" s="115">
        <f t="shared" si="650"/>
        <v>48706</v>
      </c>
      <c r="C2830" s="115">
        <f t="shared" si="650"/>
        <v>48705</v>
      </c>
      <c r="D2830" s="115">
        <f t="shared" si="650"/>
        <v>48706</v>
      </c>
      <c r="E2830" s="28">
        <f t="shared" si="647"/>
        <v>1</v>
      </c>
      <c r="F2830" s="25"/>
      <c r="G2830" s="5" t="s">
        <v>8</v>
      </c>
      <c r="H2830" s="5" t="str">
        <f t="shared" si="644"/>
        <v xml:space="preserve"> TOTAL</v>
      </c>
      <c r="I2830" s="78" t="s">
        <v>9</v>
      </c>
      <c r="J2830" s="78" t="s">
        <v>588</v>
      </c>
    </row>
    <row r="2831" spans="1:10" x14ac:dyDescent="0.2">
      <c r="A2831" s="26" t="str">
        <f>'BoR4 Rollup'!A2831</f>
        <v xml:space="preserve"> Debt Services</v>
      </c>
      <c r="B2831" s="115">
        <f t="shared" si="650"/>
        <v>0</v>
      </c>
      <c r="C2831" s="115">
        <f t="shared" si="650"/>
        <v>0</v>
      </c>
      <c r="D2831" s="115">
        <f t="shared" si="650"/>
        <v>0</v>
      </c>
      <c r="E2831" s="28">
        <f t="shared" si="647"/>
        <v>0</v>
      </c>
      <c r="F2831" s="25"/>
      <c r="G2831" s="5" t="s">
        <v>8</v>
      </c>
      <c r="H2831" s="5" t="str">
        <f t="shared" si="644"/>
        <v xml:space="preserve"> TOTAL</v>
      </c>
      <c r="I2831" s="78" t="s">
        <v>9</v>
      </c>
    </row>
    <row r="2832" spans="1:10" x14ac:dyDescent="0.2">
      <c r="A2832" s="26" t="str">
        <f>'BoR4 Rollup'!A2832</f>
        <v xml:space="preserve"> Interagency Transfers</v>
      </c>
      <c r="B2832" s="115">
        <f t="shared" si="650"/>
        <v>0</v>
      </c>
      <c r="C2832" s="115">
        <f t="shared" si="650"/>
        <v>0</v>
      </c>
      <c r="D2832" s="115">
        <f t="shared" si="650"/>
        <v>0</v>
      </c>
      <c r="E2832" s="28">
        <f t="shared" si="647"/>
        <v>0</v>
      </c>
      <c r="F2832" s="25"/>
      <c r="G2832" s="5" t="s">
        <v>8</v>
      </c>
      <c r="H2832" s="5" t="str">
        <f t="shared" si="644"/>
        <v xml:space="preserve"> TOTAL</v>
      </c>
      <c r="I2832" s="78" t="s">
        <v>9</v>
      </c>
      <c r="J2832" s="78" t="s">
        <v>589</v>
      </c>
    </row>
    <row r="2833" spans="1:10" ht="15.75" x14ac:dyDescent="0.25">
      <c r="A2833" s="29" t="str">
        <f>'BoR4 Rollup'!A2833</f>
        <v>Total Other Charges</v>
      </c>
      <c r="B2833" s="121">
        <f>B2832+B2831+B2830+B2829</f>
        <v>50476</v>
      </c>
      <c r="C2833" s="121">
        <f>C2832+C2831+C2830+C2829</f>
        <v>50475</v>
      </c>
      <c r="D2833" s="121">
        <f>D2832+D2831+D2830+D2829</f>
        <v>50476</v>
      </c>
      <c r="E2833" s="34">
        <f t="shared" si="648"/>
        <v>1</v>
      </c>
      <c r="F2833" s="35"/>
      <c r="G2833" s="5" t="s">
        <v>8</v>
      </c>
      <c r="H2833" s="5" t="str">
        <f t="shared" si="644"/>
        <v xml:space="preserve"> TOTAL</v>
      </c>
      <c r="I2833" s="78" t="s">
        <v>9</v>
      </c>
    </row>
    <row r="2834" spans="1:10" x14ac:dyDescent="0.2">
      <c r="A2834" s="26" t="str">
        <f>'BoR4 Rollup'!A2834</f>
        <v xml:space="preserve"> General Acquisitions</v>
      </c>
      <c r="B2834" s="115">
        <f t="shared" ref="B2834:D2836" si="651">+B2855+B2876+B2897+B2918+B2939+B2960+B2981+B3002+B3023+B3044+B3065+B3086+B3107+B3128+B3149+B3170+B3191+B3212+B3233+B3254+B3275</f>
        <v>854</v>
      </c>
      <c r="C2834" s="115">
        <f t="shared" si="651"/>
        <v>854</v>
      </c>
      <c r="D2834" s="115">
        <f t="shared" si="651"/>
        <v>854</v>
      </c>
      <c r="E2834" s="28">
        <f>E2855+E2876+E2897+E2918+E2939+E2960+E2981+E3002+E3023+E3044+E3065+E3086+E3107+E3128+E3149+E3170+E3191+E3212+E3254+E3275+E3233</f>
        <v>0</v>
      </c>
      <c r="F2834" s="25"/>
      <c r="G2834" s="5" t="s">
        <v>8</v>
      </c>
      <c r="H2834" s="5" t="str">
        <f t="shared" si="644"/>
        <v xml:space="preserve"> TOTAL</v>
      </c>
      <c r="I2834" s="78" t="s">
        <v>9</v>
      </c>
      <c r="J2834" s="78" t="s">
        <v>590</v>
      </c>
    </row>
    <row r="2835" spans="1:10" x14ac:dyDescent="0.2">
      <c r="A2835" s="26" t="str">
        <f>'BoR4 Rollup'!A2835</f>
        <v xml:space="preserve"> Library Acquisitions</v>
      </c>
      <c r="B2835" s="115">
        <f t="shared" si="651"/>
        <v>0</v>
      </c>
      <c r="C2835" s="115">
        <f t="shared" si="651"/>
        <v>0</v>
      </c>
      <c r="D2835" s="115">
        <f t="shared" si="651"/>
        <v>0</v>
      </c>
      <c r="E2835" s="28">
        <f t="shared" si="647"/>
        <v>0</v>
      </c>
      <c r="F2835" s="25"/>
      <c r="G2835" s="5" t="s">
        <v>8</v>
      </c>
      <c r="H2835" s="5" t="str">
        <f t="shared" si="644"/>
        <v xml:space="preserve"> TOTAL</v>
      </c>
      <c r="I2835" s="78" t="s">
        <v>9</v>
      </c>
      <c r="J2835" s="78" t="s">
        <v>590</v>
      </c>
    </row>
    <row r="2836" spans="1:10" x14ac:dyDescent="0.2">
      <c r="A2836" s="26" t="str">
        <f>'BoR4 Rollup'!A2836</f>
        <v xml:space="preserve"> Major Repairs</v>
      </c>
      <c r="B2836" s="115">
        <f t="shared" si="651"/>
        <v>0</v>
      </c>
      <c r="C2836" s="115">
        <f t="shared" si="651"/>
        <v>0</v>
      </c>
      <c r="D2836" s="115">
        <f t="shared" si="651"/>
        <v>0</v>
      </c>
      <c r="E2836" s="28">
        <f t="shared" si="647"/>
        <v>0</v>
      </c>
      <c r="F2836" s="25"/>
      <c r="G2836" s="5" t="s">
        <v>8</v>
      </c>
      <c r="H2836" s="5" t="str">
        <f t="shared" si="644"/>
        <v xml:space="preserve"> TOTAL</v>
      </c>
      <c r="I2836" s="78" t="s">
        <v>9</v>
      </c>
    </row>
    <row r="2837" spans="1:10" ht="15.75" x14ac:dyDescent="0.25">
      <c r="A2837" s="29" t="str">
        <f>'BoR4 Rollup'!A2837</f>
        <v>Total Acquisitions and Major Repairs</v>
      </c>
      <c r="B2837" s="121">
        <f>B2836+B2835+B2834</f>
        <v>854</v>
      </c>
      <c r="C2837" s="121">
        <f>C2836+C2835+C2834</f>
        <v>854</v>
      </c>
      <c r="D2837" s="121">
        <f>D2836+D2835+D2834</f>
        <v>854</v>
      </c>
      <c r="E2837" s="34">
        <f t="shared" si="648"/>
        <v>0</v>
      </c>
      <c r="F2837" s="35"/>
      <c r="G2837" s="5" t="s">
        <v>8</v>
      </c>
      <c r="H2837" s="5" t="str">
        <f t="shared" si="644"/>
        <v xml:space="preserve"> TOTAL</v>
      </c>
      <c r="I2837" s="78" t="s">
        <v>9</v>
      </c>
    </row>
    <row r="2838" spans="1:10" ht="15.75" x14ac:dyDescent="0.25">
      <c r="A2838" s="29" t="str">
        <f>'BoR4 Rollup'!A2838</f>
        <v>Function Total</v>
      </c>
      <c r="B2838" s="118">
        <f>B2837+B2833+B2828+B2824</f>
        <v>195275</v>
      </c>
      <c r="C2838" s="118">
        <f>C2837+C2833+C2828+C2824</f>
        <v>195343</v>
      </c>
      <c r="D2838" s="118">
        <f>D2837+D2833+D2828+D2824</f>
        <v>364715</v>
      </c>
      <c r="E2838" s="46">
        <f t="shared" si="648"/>
        <v>169372</v>
      </c>
      <c r="F2838" s="32"/>
      <c r="G2838" s="5" t="s">
        <v>8</v>
      </c>
      <c r="H2838" s="5" t="str">
        <f t="shared" si="644"/>
        <v xml:space="preserve"> TOTAL</v>
      </c>
      <c r="I2838" s="78" t="s">
        <v>9</v>
      </c>
    </row>
    <row r="2839" spans="1:10" ht="15.75" x14ac:dyDescent="0.25">
      <c r="A2839" s="124" t="str">
        <f>'BoR4 Rollup'!A2839</f>
        <v>Function:  Institutional Support</v>
      </c>
      <c r="B2839" s="125"/>
      <c r="C2839" s="126"/>
      <c r="D2839" s="126"/>
      <c r="E2839" s="128"/>
      <c r="F2839" s="4"/>
      <c r="G2839" s="5" t="s">
        <v>32</v>
      </c>
      <c r="H2839" s="5" t="str">
        <f>RIGHT($A$2841,6)</f>
        <v>610001</v>
      </c>
      <c r="I2839" s="78" t="s">
        <v>433</v>
      </c>
    </row>
    <row r="2840" spans="1:10" ht="15.75" x14ac:dyDescent="0.25">
      <c r="A2840" s="129" t="str">
        <f>'BoR4 Rollup'!A2840</f>
        <v>Orgn:  Chanc /  Regional Director</v>
      </c>
      <c r="B2840" s="130" t="str">
        <f>+'BoR4 Rollup'!B2840</f>
        <v>Actual</v>
      </c>
      <c r="C2840" s="130" t="str">
        <f>+'BoR4 Rollup'!C2840</f>
        <v>Budgeted</v>
      </c>
      <c r="D2840" s="130" t="str">
        <f>+'BoR4 Rollup'!D2840</f>
        <v>Budgeted</v>
      </c>
      <c r="E2840" s="132" t="str">
        <f>'BoR4 Rollup'!E2819</f>
        <v>2022-2023 +/-</v>
      </c>
      <c r="F2840" s="44"/>
      <c r="G2840" s="5" t="s">
        <v>32</v>
      </c>
      <c r="H2840" s="5" t="str">
        <f t="shared" ref="H2840:H2859" si="652">RIGHT($A$2841,6)</f>
        <v>610001</v>
      </c>
      <c r="I2840" s="78" t="s">
        <v>433</v>
      </c>
    </row>
    <row r="2841" spans="1:10" ht="15.75" x14ac:dyDescent="0.25">
      <c r="A2841" s="133" t="str">
        <f>'BoR4 Rollup'!A2841</f>
        <v>Organization ID:  610001</v>
      </c>
      <c r="B2841" s="134" t="str">
        <f>'BoR4 Rollup'!$B$6</f>
        <v>2022-2023</v>
      </c>
      <c r="C2841" s="134" t="str">
        <f>'BoR4 Rollup'!$C$6</f>
        <v>2022-2023</v>
      </c>
      <c r="D2841" s="134" t="str">
        <f>'BoR4 Rollup'!$D$6</f>
        <v>2023-2024</v>
      </c>
      <c r="E2841" s="136" t="str">
        <f>'BoR4 Rollup'!$E$6</f>
        <v>2023-2024</v>
      </c>
      <c r="F2841" s="44"/>
      <c r="G2841" s="5" t="s">
        <v>32</v>
      </c>
      <c r="H2841" s="5" t="str">
        <f t="shared" si="652"/>
        <v>610001</v>
      </c>
      <c r="I2841" s="78" t="s">
        <v>433</v>
      </c>
    </row>
    <row r="2842" spans="1:10" x14ac:dyDescent="0.2">
      <c r="A2842" s="26" t="str">
        <f>'BoR4 Rollup'!A2842</f>
        <v xml:space="preserve">  Salaries</v>
      </c>
      <c r="B2842" s="115"/>
      <c r="C2842" s="115"/>
      <c r="D2842" s="115"/>
      <c r="E2842" s="28">
        <f t="shared" ref="E2842:E2859" si="653">+D2842-C2842</f>
        <v>0</v>
      </c>
      <c r="F2842" s="25"/>
      <c r="G2842" s="5" t="s">
        <v>32</v>
      </c>
      <c r="H2842" s="5" t="str">
        <f t="shared" si="652"/>
        <v>610001</v>
      </c>
      <c r="I2842" s="78" t="s">
        <v>433</v>
      </c>
      <c r="J2842" s="78" t="s">
        <v>582</v>
      </c>
    </row>
    <row r="2843" spans="1:10" x14ac:dyDescent="0.2">
      <c r="A2843" s="26" t="str">
        <f>'BoR4 Rollup'!A2843</f>
        <v xml:space="preserve">  Other Compensation</v>
      </c>
      <c r="B2843" s="115"/>
      <c r="C2843" s="115"/>
      <c r="D2843" s="115"/>
      <c r="E2843" s="28">
        <f t="shared" si="653"/>
        <v>0</v>
      </c>
      <c r="F2843" s="25"/>
      <c r="G2843" s="5" t="s">
        <v>32</v>
      </c>
      <c r="H2843" s="5" t="str">
        <f t="shared" si="652"/>
        <v>610001</v>
      </c>
      <c r="I2843" s="78" t="s">
        <v>433</v>
      </c>
    </row>
    <row r="2844" spans="1:10" x14ac:dyDescent="0.2">
      <c r="A2844" s="26" t="str">
        <f>'BoR4 Rollup'!A2844</f>
        <v xml:space="preserve">  Related Benefits</v>
      </c>
      <c r="B2844" s="115"/>
      <c r="C2844" s="115"/>
      <c r="D2844" s="153"/>
      <c r="E2844" s="28">
        <f t="shared" si="653"/>
        <v>0</v>
      </c>
      <c r="F2844" s="25"/>
      <c r="G2844" s="5" t="s">
        <v>32</v>
      </c>
      <c r="H2844" s="5" t="str">
        <f t="shared" si="652"/>
        <v>610001</v>
      </c>
      <c r="I2844" s="78" t="s">
        <v>433</v>
      </c>
      <c r="J2844" s="78" t="s">
        <v>583</v>
      </c>
    </row>
    <row r="2845" spans="1:10" ht="15.75" x14ac:dyDescent="0.25">
      <c r="A2845" s="29" t="str">
        <f>'BoR4 Rollup'!A2845</f>
        <v>Total Personal Services</v>
      </c>
      <c r="B2845" s="118">
        <f>B2844+B2843+B2842</f>
        <v>0</v>
      </c>
      <c r="C2845" s="118">
        <f t="shared" ref="C2845:D2845" si="654">C2844+C2843+C2842</f>
        <v>0</v>
      </c>
      <c r="D2845" s="118">
        <f t="shared" si="654"/>
        <v>0</v>
      </c>
      <c r="E2845" s="31">
        <f t="shared" si="653"/>
        <v>0</v>
      </c>
      <c r="F2845" s="32"/>
      <c r="G2845" s="5" t="s">
        <v>8</v>
      </c>
      <c r="H2845" s="5" t="str">
        <f t="shared" si="652"/>
        <v>610001</v>
      </c>
      <c r="I2845" s="78" t="s">
        <v>433</v>
      </c>
    </row>
    <row r="2846" spans="1:10" x14ac:dyDescent="0.2">
      <c r="A2846" s="26" t="str">
        <f>'BoR4 Rollup'!A2846</f>
        <v xml:space="preserve"> Travel</v>
      </c>
      <c r="B2846" s="115"/>
      <c r="C2846" s="115"/>
      <c r="D2846" s="115"/>
      <c r="E2846" s="28">
        <f t="shared" si="653"/>
        <v>0</v>
      </c>
      <c r="F2846" s="25"/>
      <c r="G2846" s="5" t="s">
        <v>32</v>
      </c>
      <c r="H2846" s="5" t="str">
        <f t="shared" si="652"/>
        <v>610001</v>
      </c>
      <c r="I2846" s="78" t="s">
        <v>433</v>
      </c>
      <c r="J2846" s="78" t="s">
        <v>584</v>
      </c>
    </row>
    <row r="2847" spans="1:10" x14ac:dyDescent="0.2">
      <c r="A2847" s="26" t="str">
        <f>'BoR4 Rollup'!A2847</f>
        <v xml:space="preserve"> Operating Services</v>
      </c>
      <c r="B2847" s="115"/>
      <c r="C2847" s="115"/>
      <c r="D2847" s="115"/>
      <c r="E2847" s="28">
        <f t="shared" si="653"/>
        <v>0</v>
      </c>
      <c r="F2847" s="25"/>
      <c r="G2847" s="5" t="s">
        <v>32</v>
      </c>
      <c r="H2847" s="5" t="str">
        <f t="shared" si="652"/>
        <v>610001</v>
      </c>
      <c r="I2847" s="78" t="s">
        <v>433</v>
      </c>
      <c r="J2847" s="78" t="s">
        <v>585</v>
      </c>
    </row>
    <row r="2848" spans="1:10" x14ac:dyDescent="0.2">
      <c r="A2848" s="26" t="str">
        <f>'BoR4 Rollup'!A2848</f>
        <v xml:space="preserve"> Supplies</v>
      </c>
      <c r="B2848" s="115"/>
      <c r="C2848" s="115"/>
      <c r="D2848" s="115"/>
      <c r="E2848" s="28">
        <f t="shared" si="653"/>
        <v>0</v>
      </c>
      <c r="F2848" s="25"/>
      <c r="G2848" s="5" t="s">
        <v>32</v>
      </c>
      <c r="H2848" s="5" t="str">
        <f t="shared" si="652"/>
        <v>610001</v>
      </c>
      <c r="I2848" s="78" t="s">
        <v>433</v>
      </c>
      <c r="J2848" s="78" t="s">
        <v>586</v>
      </c>
    </row>
    <row r="2849" spans="1:10" ht="15.75" x14ac:dyDescent="0.25">
      <c r="A2849" s="29" t="str">
        <f>'BoR4 Rollup'!A2849</f>
        <v>Total Operating Expenses</v>
      </c>
      <c r="B2849" s="121">
        <f>B2848+B2847+B2846</f>
        <v>0</v>
      </c>
      <c r="C2849" s="121">
        <f t="shared" ref="C2849:D2849" si="655">C2848+C2847+C2846</f>
        <v>0</v>
      </c>
      <c r="D2849" s="121">
        <f t="shared" si="655"/>
        <v>0</v>
      </c>
      <c r="E2849" s="34">
        <f t="shared" si="653"/>
        <v>0</v>
      </c>
      <c r="F2849" s="35"/>
      <c r="G2849" s="5" t="s">
        <v>8</v>
      </c>
      <c r="H2849" s="5" t="str">
        <f t="shared" si="652"/>
        <v>610001</v>
      </c>
      <c r="I2849" s="78" t="s">
        <v>433</v>
      </c>
    </row>
    <row r="2850" spans="1:10" x14ac:dyDescent="0.2">
      <c r="A2850" s="26" t="str">
        <f>'BoR4 Rollup'!A2850</f>
        <v xml:space="preserve"> Professional Services</v>
      </c>
      <c r="B2850" s="115"/>
      <c r="C2850" s="115"/>
      <c r="D2850" s="115"/>
      <c r="E2850" s="28">
        <f t="shared" si="653"/>
        <v>0</v>
      </c>
      <c r="F2850" s="25"/>
      <c r="G2850" s="5" t="s">
        <v>32</v>
      </c>
      <c r="H2850" s="5" t="str">
        <f t="shared" si="652"/>
        <v>610001</v>
      </c>
      <c r="I2850" s="78" t="s">
        <v>433</v>
      </c>
      <c r="J2850" s="78" t="s">
        <v>587</v>
      </c>
    </row>
    <row r="2851" spans="1:10" x14ac:dyDescent="0.2">
      <c r="A2851" s="26" t="str">
        <f>'BoR4 Rollup'!A2851</f>
        <v xml:space="preserve"> Other Charges</v>
      </c>
      <c r="B2851" s="115"/>
      <c r="C2851" s="115"/>
      <c r="D2851" s="115"/>
      <c r="E2851" s="28">
        <f t="shared" si="653"/>
        <v>0</v>
      </c>
      <c r="F2851" s="25"/>
      <c r="G2851" s="5" t="s">
        <v>32</v>
      </c>
      <c r="H2851" s="5" t="str">
        <f t="shared" si="652"/>
        <v>610001</v>
      </c>
      <c r="I2851" s="78" t="s">
        <v>433</v>
      </c>
      <c r="J2851" s="78" t="s">
        <v>588</v>
      </c>
    </row>
    <row r="2852" spans="1:10" x14ac:dyDescent="0.2">
      <c r="A2852" s="26" t="str">
        <f>'BoR4 Rollup'!A2852</f>
        <v xml:space="preserve"> Debt Services</v>
      </c>
      <c r="B2852" s="115"/>
      <c r="C2852" s="115"/>
      <c r="D2852" s="115"/>
      <c r="E2852" s="28">
        <f t="shared" si="653"/>
        <v>0</v>
      </c>
      <c r="F2852" s="25"/>
      <c r="G2852" s="5" t="s">
        <v>32</v>
      </c>
      <c r="H2852" s="5" t="str">
        <f t="shared" si="652"/>
        <v>610001</v>
      </c>
      <c r="I2852" s="78" t="s">
        <v>433</v>
      </c>
    </row>
    <row r="2853" spans="1:10" x14ac:dyDescent="0.2">
      <c r="A2853" s="26" t="str">
        <f>'BoR4 Rollup'!A2853</f>
        <v xml:space="preserve"> Interagency Transfers</v>
      </c>
      <c r="B2853" s="115"/>
      <c r="C2853" s="115"/>
      <c r="D2853" s="115"/>
      <c r="E2853" s="28">
        <f t="shared" si="653"/>
        <v>0</v>
      </c>
      <c r="F2853" s="25"/>
      <c r="G2853" s="5" t="s">
        <v>32</v>
      </c>
      <c r="H2853" s="5" t="str">
        <f t="shared" si="652"/>
        <v>610001</v>
      </c>
      <c r="I2853" s="78" t="s">
        <v>433</v>
      </c>
      <c r="J2853" s="78" t="s">
        <v>589</v>
      </c>
    </row>
    <row r="2854" spans="1:10" ht="15.75" x14ac:dyDescent="0.25">
      <c r="A2854" s="29" t="str">
        <f>'BoR4 Rollup'!A2854</f>
        <v>Total Other Charges</v>
      </c>
      <c r="B2854" s="121">
        <f>B2853+B2852+B2851+B2850</f>
        <v>0</v>
      </c>
      <c r="C2854" s="121">
        <f t="shared" ref="C2854:D2854" si="656">C2853+C2852+C2851+C2850</f>
        <v>0</v>
      </c>
      <c r="D2854" s="121">
        <f t="shared" si="656"/>
        <v>0</v>
      </c>
      <c r="E2854" s="34">
        <f t="shared" si="653"/>
        <v>0</v>
      </c>
      <c r="F2854" s="35"/>
      <c r="G2854" s="5" t="s">
        <v>8</v>
      </c>
      <c r="H2854" s="5" t="str">
        <f t="shared" si="652"/>
        <v>610001</v>
      </c>
      <c r="I2854" s="78" t="s">
        <v>433</v>
      </c>
    </row>
    <row r="2855" spans="1:10" x14ac:dyDescent="0.2">
      <c r="A2855" s="26" t="str">
        <f>'BoR4 Rollup'!A2855</f>
        <v xml:space="preserve"> General Acquisitions</v>
      </c>
      <c r="B2855" s="115"/>
      <c r="C2855" s="115"/>
      <c r="D2855" s="115"/>
      <c r="E2855" s="28">
        <f t="shared" si="653"/>
        <v>0</v>
      </c>
      <c r="F2855" s="25"/>
      <c r="G2855" s="5" t="s">
        <v>32</v>
      </c>
      <c r="H2855" s="5" t="str">
        <f t="shared" si="652"/>
        <v>610001</v>
      </c>
      <c r="I2855" s="78" t="s">
        <v>433</v>
      </c>
      <c r="J2855" s="78" t="s">
        <v>590</v>
      </c>
    </row>
    <row r="2856" spans="1:10" x14ac:dyDescent="0.2">
      <c r="A2856" s="26" t="str">
        <f>'BoR4 Rollup'!A2856</f>
        <v xml:space="preserve"> Library Acquisitions</v>
      </c>
      <c r="B2856" s="115"/>
      <c r="C2856" s="115"/>
      <c r="D2856" s="115"/>
      <c r="E2856" s="28">
        <f t="shared" si="653"/>
        <v>0</v>
      </c>
      <c r="F2856" s="25"/>
      <c r="G2856" s="5" t="s">
        <v>32</v>
      </c>
      <c r="H2856" s="5" t="str">
        <f t="shared" si="652"/>
        <v>610001</v>
      </c>
      <c r="I2856" s="78" t="s">
        <v>433</v>
      </c>
      <c r="J2856" s="78" t="s">
        <v>590</v>
      </c>
    </row>
    <row r="2857" spans="1:10" x14ac:dyDescent="0.2">
      <c r="A2857" s="26" t="str">
        <f>'BoR4 Rollup'!A2857</f>
        <v xml:space="preserve"> Major Repairs</v>
      </c>
      <c r="B2857" s="115"/>
      <c r="C2857" s="115"/>
      <c r="D2857" s="115"/>
      <c r="E2857" s="28">
        <f t="shared" si="653"/>
        <v>0</v>
      </c>
      <c r="F2857" s="25"/>
      <c r="G2857" s="5" t="s">
        <v>32</v>
      </c>
      <c r="H2857" s="5" t="str">
        <f t="shared" si="652"/>
        <v>610001</v>
      </c>
      <c r="I2857" s="78" t="s">
        <v>433</v>
      </c>
    </row>
    <row r="2858" spans="1:10" ht="15.75" x14ac:dyDescent="0.25">
      <c r="A2858" s="29" t="str">
        <f>'BoR4 Rollup'!A2858</f>
        <v>Total Acquisitions and Major Repairs</v>
      </c>
      <c r="B2858" s="121">
        <f>B2857+B2856+B2855</f>
        <v>0</v>
      </c>
      <c r="C2858" s="121">
        <f t="shared" ref="C2858:D2858" si="657">C2857+C2856+C2855</f>
        <v>0</v>
      </c>
      <c r="D2858" s="121">
        <f t="shared" si="657"/>
        <v>0</v>
      </c>
      <c r="E2858" s="34">
        <f t="shared" si="653"/>
        <v>0</v>
      </c>
      <c r="F2858" s="35"/>
      <c r="G2858" s="5" t="s">
        <v>8</v>
      </c>
      <c r="H2858" s="5" t="str">
        <f t="shared" si="652"/>
        <v>610001</v>
      </c>
      <c r="I2858" s="78" t="s">
        <v>433</v>
      </c>
    </row>
    <row r="2859" spans="1:10" ht="15.75" x14ac:dyDescent="0.25">
      <c r="A2859" s="29" t="str">
        <f>'BoR4 Rollup'!A2859</f>
        <v>Function Total</v>
      </c>
      <c r="B2859" s="118">
        <f>B2858+B2854+B2849+B2845</f>
        <v>0</v>
      </c>
      <c r="C2859" s="118">
        <f t="shared" ref="C2859:D2859" si="658">C2858+C2854+C2849+C2845</f>
        <v>0</v>
      </c>
      <c r="D2859" s="118">
        <f t="shared" si="658"/>
        <v>0</v>
      </c>
      <c r="E2859" s="46">
        <f t="shared" si="653"/>
        <v>0</v>
      </c>
      <c r="F2859" s="32"/>
      <c r="G2859" s="5" t="s">
        <v>8</v>
      </c>
      <c r="H2859" s="5" t="str">
        <f t="shared" si="652"/>
        <v>610001</v>
      </c>
      <c r="I2859" s="78" t="s">
        <v>433</v>
      </c>
    </row>
    <row r="2860" spans="1:10" ht="15.75" x14ac:dyDescent="0.25">
      <c r="A2860" s="124" t="str">
        <f>'BoR4 Rollup'!A2860</f>
        <v>Function:  Institutional Support</v>
      </c>
      <c r="B2860" s="125"/>
      <c r="C2860" s="126"/>
      <c r="D2860" s="126"/>
      <c r="E2860" s="128"/>
      <c r="F2860" s="4"/>
      <c r="G2860" s="5" t="s">
        <v>32</v>
      </c>
      <c r="H2860" s="5" t="str">
        <f>RIGHT($A$2862,6)</f>
        <v>610002</v>
      </c>
      <c r="I2860" s="78" t="s">
        <v>436</v>
      </c>
    </row>
    <row r="2861" spans="1:10" ht="15.75" x14ac:dyDescent="0.25">
      <c r="A2861" s="129" t="str">
        <f>'BoR4 Rollup'!A2861</f>
        <v>Orgn:  Campus/Provost Administrator</v>
      </c>
      <c r="B2861" s="130" t="str">
        <f>+'BoR4 Rollup'!B2861</f>
        <v>Actual</v>
      </c>
      <c r="C2861" s="130" t="str">
        <f>+'BoR4 Rollup'!C2861</f>
        <v>Budgeted</v>
      </c>
      <c r="D2861" s="130" t="str">
        <f>+'BoR4 Rollup'!D2861</f>
        <v>Budgeted</v>
      </c>
      <c r="E2861" s="132" t="str">
        <f>'BoR4 Rollup'!E2840</f>
        <v>2022-2023 +/-</v>
      </c>
      <c r="F2861" s="44"/>
      <c r="G2861" s="5" t="s">
        <v>32</v>
      </c>
      <c r="H2861" s="5" t="str">
        <f t="shared" ref="H2861:H2880" si="659">RIGHT($A$2862,6)</f>
        <v>610002</v>
      </c>
      <c r="I2861" s="78" t="s">
        <v>436</v>
      </c>
    </row>
    <row r="2862" spans="1:10" ht="15.75" x14ac:dyDescent="0.25">
      <c r="A2862" s="133" t="str">
        <f>'BoR4 Rollup'!A2862</f>
        <v>Organization ID:  610002</v>
      </c>
      <c r="B2862" s="134" t="str">
        <f>'BoR4 Rollup'!$B$6</f>
        <v>2022-2023</v>
      </c>
      <c r="C2862" s="134" t="str">
        <f>'BoR4 Rollup'!$C$6</f>
        <v>2022-2023</v>
      </c>
      <c r="D2862" s="134" t="str">
        <f>'BoR4 Rollup'!$D$6</f>
        <v>2023-2024</v>
      </c>
      <c r="E2862" s="136" t="str">
        <f>'BoR4 Rollup'!$E$6</f>
        <v>2023-2024</v>
      </c>
      <c r="F2862" s="44"/>
      <c r="G2862" s="5" t="s">
        <v>32</v>
      </c>
      <c r="H2862" s="5" t="str">
        <f t="shared" si="659"/>
        <v>610002</v>
      </c>
      <c r="I2862" s="78" t="s">
        <v>436</v>
      </c>
    </row>
    <row r="2863" spans="1:10" x14ac:dyDescent="0.2">
      <c r="A2863" s="26" t="str">
        <f>'BoR4 Rollup'!A2863</f>
        <v xml:space="preserve">  Salaries</v>
      </c>
      <c r="B2863" s="115">
        <v>3402</v>
      </c>
      <c r="C2863" s="115">
        <v>3402</v>
      </c>
      <c r="D2863" s="115">
        <v>66047</v>
      </c>
      <c r="E2863" s="28">
        <f t="shared" ref="E2863:E2880" si="660">+D2863-C2863</f>
        <v>62645</v>
      </c>
      <c r="F2863" s="25"/>
      <c r="G2863" s="5" t="s">
        <v>32</v>
      </c>
      <c r="H2863" s="5" t="str">
        <f t="shared" si="659"/>
        <v>610002</v>
      </c>
      <c r="I2863" s="78" t="s">
        <v>436</v>
      </c>
      <c r="J2863" s="78" t="s">
        <v>582</v>
      </c>
    </row>
    <row r="2864" spans="1:10" x14ac:dyDescent="0.2">
      <c r="A2864" s="26" t="str">
        <f>'BoR4 Rollup'!A2864</f>
        <v xml:space="preserve">  Other Compensation</v>
      </c>
      <c r="B2864" s="115"/>
      <c r="C2864" s="115"/>
      <c r="D2864" s="115"/>
      <c r="E2864" s="28">
        <f t="shared" si="660"/>
        <v>0</v>
      </c>
      <c r="F2864" s="25"/>
      <c r="G2864" s="5" t="s">
        <v>32</v>
      </c>
      <c r="H2864" s="5" t="str">
        <f t="shared" si="659"/>
        <v>610002</v>
      </c>
      <c r="I2864" s="78" t="s">
        <v>436</v>
      </c>
    </row>
    <row r="2865" spans="1:10" x14ac:dyDescent="0.2">
      <c r="A2865" s="26" t="str">
        <f>'BoR4 Rollup'!A2865</f>
        <v xml:space="preserve">  Related Benefits</v>
      </c>
      <c r="B2865" s="115">
        <v>1430</v>
      </c>
      <c r="C2865" s="115">
        <v>1430</v>
      </c>
      <c r="D2865" s="153">
        <v>29283</v>
      </c>
      <c r="E2865" s="28">
        <f t="shared" si="660"/>
        <v>27853</v>
      </c>
      <c r="F2865" s="25"/>
      <c r="G2865" s="5" t="s">
        <v>32</v>
      </c>
      <c r="H2865" s="5" t="str">
        <f t="shared" si="659"/>
        <v>610002</v>
      </c>
      <c r="I2865" s="78" t="s">
        <v>436</v>
      </c>
      <c r="J2865" s="78" t="s">
        <v>583</v>
      </c>
    </row>
    <row r="2866" spans="1:10" ht="15.75" x14ac:dyDescent="0.25">
      <c r="A2866" s="29" t="str">
        <f>'BoR4 Rollup'!A2866</f>
        <v>Total Personal Services</v>
      </c>
      <c r="B2866" s="118">
        <f>B2865+B2864+B2863</f>
        <v>4832</v>
      </c>
      <c r="C2866" s="118">
        <f t="shared" ref="C2866:D2866" si="661">C2865+C2864+C2863</f>
        <v>4832</v>
      </c>
      <c r="D2866" s="118">
        <f t="shared" si="661"/>
        <v>95330</v>
      </c>
      <c r="E2866" s="31">
        <f t="shared" si="660"/>
        <v>90498</v>
      </c>
      <c r="F2866" s="32"/>
      <c r="G2866" s="5" t="s">
        <v>8</v>
      </c>
      <c r="H2866" s="5" t="str">
        <f t="shared" si="659"/>
        <v>610002</v>
      </c>
      <c r="I2866" s="78" t="s">
        <v>436</v>
      </c>
    </row>
    <row r="2867" spans="1:10" x14ac:dyDescent="0.2">
      <c r="A2867" s="26" t="str">
        <f>'BoR4 Rollup'!A2867</f>
        <v xml:space="preserve"> Travel</v>
      </c>
      <c r="B2867" s="115">
        <v>480</v>
      </c>
      <c r="C2867" s="115">
        <v>480</v>
      </c>
      <c r="D2867" s="115">
        <v>480</v>
      </c>
      <c r="E2867" s="28">
        <f t="shared" si="660"/>
        <v>0</v>
      </c>
      <c r="F2867" s="25"/>
      <c r="G2867" s="5" t="s">
        <v>32</v>
      </c>
      <c r="H2867" s="5" t="str">
        <f t="shared" si="659"/>
        <v>610002</v>
      </c>
      <c r="I2867" s="78" t="s">
        <v>436</v>
      </c>
      <c r="J2867" s="78" t="s">
        <v>584</v>
      </c>
    </row>
    <row r="2868" spans="1:10" x14ac:dyDescent="0.2">
      <c r="A2868" s="26" t="str">
        <f>'BoR4 Rollup'!A2868</f>
        <v xml:space="preserve"> Operating Services</v>
      </c>
      <c r="B2868" s="115">
        <v>500</v>
      </c>
      <c r="C2868" s="115">
        <v>500</v>
      </c>
      <c r="D2868" s="115">
        <v>500</v>
      </c>
      <c r="E2868" s="28">
        <f t="shared" si="660"/>
        <v>0</v>
      </c>
      <c r="F2868" s="25"/>
      <c r="G2868" s="5" t="s">
        <v>32</v>
      </c>
      <c r="H2868" s="5" t="str">
        <f t="shared" si="659"/>
        <v>610002</v>
      </c>
      <c r="I2868" s="78" t="s">
        <v>436</v>
      </c>
      <c r="J2868" s="78" t="s">
        <v>585</v>
      </c>
    </row>
    <row r="2869" spans="1:10" x14ac:dyDescent="0.2">
      <c r="A2869" s="26" t="str">
        <f>'BoR4 Rollup'!A2869</f>
        <v xml:space="preserve"> Supplies</v>
      </c>
      <c r="B2869" s="115"/>
      <c r="C2869" s="115"/>
      <c r="D2869" s="115"/>
      <c r="E2869" s="28">
        <f t="shared" si="660"/>
        <v>0</v>
      </c>
      <c r="F2869" s="25"/>
      <c r="G2869" s="5" t="s">
        <v>32</v>
      </c>
      <c r="H2869" s="5" t="str">
        <f t="shared" si="659"/>
        <v>610002</v>
      </c>
      <c r="I2869" s="78" t="s">
        <v>436</v>
      </c>
      <c r="J2869" s="78" t="s">
        <v>586</v>
      </c>
    </row>
    <row r="2870" spans="1:10" ht="15.75" x14ac:dyDescent="0.25">
      <c r="A2870" s="29" t="str">
        <f>'BoR4 Rollup'!A2870</f>
        <v>Total Operating Expenses</v>
      </c>
      <c r="B2870" s="121">
        <f>B2869+B2868+B2867</f>
        <v>980</v>
      </c>
      <c r="C2870" s="121">
        <f t="shared" ref="C2870:D2870" si="662">C2869+C2868+C2867</f>
        <v>980</v>
      </c>
      <c r="D2870" s="121">
        <f t="shared" si="662"/>
        <v>980</v>
      </c>
      <c r="E2870" s="34">
        <f t="shared" si="660"/>
        <v>0</v>
      </c>
      <c r="F2870" s="35"/>
      <c r="G2870" s="5" t="s">
        <v>8</v>
      </c>
      <c r="H2870" s="5" t="str">
        <f t="shared" si="659"/>
        <v>610002</v>
      </c>
      <c r="I2870" s="78" t="s">
        <v>436</v>
      </c>
    </row>
    <row r="2871" spans="1:10" x14ac:dyDescent="0.2">
      <c r="A2871" s="26" t="str">
        <f>'BoR4 Rollup'!A2871</f>
        <v xml:space="preserve"> Professional Services</v>
      </c>
      <c r="B2871" s="115"/>
      <c r="C2871" s="115"/>
      <c r="D2871" s="115"/>
      <c r="E2871" s="28">
        <f t="shared" si="660"/>
        <v>0</v>
      </c>
      <c r="F2871" s="25"/>
      <c r="G2871" s="5" t="s">
        <v>32</v>
      </c>
      <c r="H2871" s="5" t="str">
        <f t="shared" si="659"/>
        <v>610002</v>
      </c>
      <c r="I2871" s="78" t="s">
        <v>436</v>
      </c>
      <c r="J2871" s="78" t="s">
        <v>587</v>
      </c>
    </row>
    <row r="2872" spans="1:10" x14ac:dyDescent="0.2">
      <c r="A2872" s="26" t="str">
        <f>'BoR4 Rollup'!A2872</f>
        <v xml:space="preserve"> Other Charges</v>
      </c>
      <c r="B2872" s="115"/>
      <c r="C2872" s="115"/>
      <c r="D2872" s="115"/>
      <c r="E2872" s="28">
        <f t="shared" si="660"/>
        <v>0</v>
      </c>
      <c r="F2872" s="25"/>
      <c r="G2872" s="5" t="s">
        <v>32</v>
      </c>
      <c r="H2872" s="5" t="str">
        <f t="shared" si="659"/>
        <v>610002</v>
      </c>
      <c r="I2872" s="78" t="s">
        <v>436</v>
      </c>
      <c r="J2872" s="78" t="s">
        <v>588</v>
      </c>
    </row>
    <row r="2873" spans="1:10" x14ac:dyDescent="0.2">
      <c r="A2873" s="26" t="str">
        <f>'BoR4 Rollup'!A2873</f>
        <v xml:space="preserve"> Debt Services</v>
      </c>
      <c r="B2873" s="115"/>
      <c r="C2873" s="115"/>
      <c r="D2873" s="115"/>
      <c r="E2873" s="28">
        <f t="shared" si="660"/>
        <v>0</v>
      </c>
      <c r="F2873" s="25"/>
      <c r="G2873" s="5" t="s">
        <v>32</v>
      </c>
      <c r="H2873" s="5" t="str">
        <f t="shared" si="659"/>
        <v>610002</v>
      </c>
      <c r="I2873" s="78" t="s">
        <v>436</v>
      </c>
    </row>
    <row r="2874" spans="1:10" x14ac:dyDescent="0.2">
      <c r="A2874" s="26" t="str">
        <f>'BoR4 Rollup'!A2874</f>
        <v xml:space="preserve"> Interagency Transfers</v>
      </c>
      <c r="B2874" s="115"/>
      <c r="C2874" s="115"/>
      <c r="D2874" s="115"/>
      <c r="E2874" s="28">
        <f t="shared" si="660"/>
        <v>0</v>
      </c>
      <c r="F2874" s="25"/>
      <c r="G2874" s="5" t="s">
        <v>32</v>
      </c>
      <c r="H2874" s="5" t="str">
        <f t="shared" si="659"/>
        <v>610002</v>
      </c>
      <c r="I2874" s="78" t="s">
        <v>436</v>
      </c>
      <c r="J2874" s="78" t="s">
        <v>589</v>
      </c>
    </row>
    <row r="2875" spans="1:10" ht="15.75" x14ac:dyDescent="0.25">
      <c r="A2875" s="29" t="str">
        <f>'BoR4 Rollup'!A2875</f>
        <v>Total Other Charges</v>
      </c>
      <c r="B2875" s="121">
        <f>B2874+B2873+B2872+B2871</f>
        <v>0</v>
      </c>
      <c r="C2875" s="121">
        <f t="shared" ref="C2875:D2875" si="663">C2874+C2873+C2872+C2871</f>
        <v>0</v>
      </c>
      <c r="D2875" s="121">
        <f t="shared" si="663"/>
        <v>0</v>
      </c>
      <c r="E2875" s="34">
        <f t="shared" si="660"/>
        <v>0</v>
      </c>
      <c r="F2875" s="35"/>
      <c r="G2875" s="5" t="s">
        <v>8</v>
      </c>
      <c r="H2875" s="5" t="str">
        <f t="shared" si="659"/>
        <v>610002</v>
      </c>
      <c r="I2875" s="78" t="s">
        <v>436</v>
      </c>
    </row>
    <row r="2876" spans="1:10" x14ac:dyDescent="0.2">
      <c r="A2876" s="26" t="str">
        <f>'BoR4 Rollup'!A2876</f>
        <v xml:space="preserve"> General Acquisitions</v>
      </c>
      <c r="B2876" s="115"/>
      <c r="C2876" s="115"/>
      <c r="D2876" s="115"/>
      <c r="E2876" s="28">
        <f t="shared" si="660"/>
        <v>0</v>
      </c>
      <c r="F2876" s="25"/>
      <c r="G2876" s="5" t="s">
        <v>32</v>
      </c>
      <c r="H2876" s="5" t="str">
        <f t="shared" si="659"/>
        <v>610002</v>
      </c>
      <c r="I2876" s="78" t="s">
        <v>436</v>
      </c>
      <c r="J2876" s="78" t="s">
        <v>590</v>
      </c>
    </row>
    <row r="2877" spans="1:10" x14ac:dyDescent="0.2">
      <c r="A2877" s="26" t="str">
        <f>'BoR4 Rollup'!A2877</f>
        <v xml:space="preserve"> Library Acquisitions</v>
      </c>
      <c r="B2877" s="115"/>
      <c r="C2877" s="115"/>
      <c r="D2877" s="115"/>
      <c r="E2877" s="28">
        <f t="shared" si="660"/>
        <v>0</v>
      </c>
      <c r="F2877" s="25"/>
      <c r="G2877" s="5" t="s">
        <v>32</v>
      </c>
      <c r="H2877" s="5" t="str">
        <f t="shared" si="659"/>
        <v>610002</v>
      </c>
      <c r="I2877" s="78" t="s">
        <v>436</v>
      </c>
      <c r="J2877" s="78" t="s">
        <v>590</v>
      </c>
    </row>
    <row r="2878" spans="1:10" x14ac:dyDescent="0.2">
      <c r="A2878" s="26" t="str">
        <f>'BoR4 Rollup'!A2878</f>
        <v xml:space="preserve"> Major Repairs</v>
      </c>
      <c r="B2878" s="115"/>
      <c r="C2878" s="115"/>
      <c r="D2878" s="115"/>
      <c r="E2878" s="28">
        <f t="shared" si="660"/>
        <v>0</v>
      </c>
      <c r="F2878" s="25"/>
      <c r="G2878" s="5" t="s">
        <v>32</v>
      </c>
      <c r="H2878" s="5" t="str">
        <f t="shared" si="659"/>
        <v>610002</v>
      </c>
      <c r="I2878" s="78" t="s">
        <v>436</v>
      </c>
    </row>
    <row r="2879" spans="1:10" ht="15.75" x14ac:dyDescent="0.25">
      <c r="A2879" s="29" t="str">
        <f>'BoR4 Rollup'!A2879</f>
        <v>Total Acquisitions and Major Repairs</v>
      </c>
      <c r="B2879" s="121">
        <f>B2878+B2877+B2876</f>
        <v>0</v>
      </c>
      <c r="C2879" s="121">
        <f t="shared" ref="C2879:D2879" si="664">C2878+C2877+C2876</f>
        <v>0</v>
      </c>
      <c r="D2879" s="121">
        <f t="shared" si="664"/>
        <v>0</v>
      </c>
      <c r="E2879" s="34">
        <f t="shared" si="660"/>
        <v>0</v>
      </c>
      <c r="F2879" s="35"/>
      <c r="G2879" s="5" t="s">
        <v>8</v>
      </c>
      <c r="H2879" s="5" t="str">
        <f t="shared" si="659"/>
        <v>610002</v>
      </c>
      <c r="I2879" s="78" t="s">
        <v>436</v>
      </c>
    </row>
    <row r="2880" spans="1:10" ht="15.75" x14ac:dyDescent="0.25">
      <c r="A2880" s="29" t="str">
        <f>'BoR4 Rollup'!A2880</f>
        <v>Function Total</v>
      </c>
      <c r="B2880" s="118">
        <f>B2879+B2875+B2870+B2866</f>
        <v>5812</v>
      </c>
      <c r="C2880" s="118">
        <f t="shared" ref="C2880:D2880" si="665">C2879+C2875+C2870+C2866</f>
        <v>5812</v>
      </c>
      <c r="D2880" s="118">
        <f t="shared" si="665"/>
        <v>96310</v>
      </c>
      <c r="E2880" s="46">
        <f t="shared" si="660"/>
        <v>90498</v>
      </c>
      <c r="F2880" s="32"/>
      <c r="G2880" s="5" t="s">
        <v>8</v>
      </c>
      <c r="H2880" s="5" t="str">
        <f t="shared" si="659"/>
        <v>610002</v>
      </c>
      <c r="I2880" s="78" t="s">
        <v>436</v>
      </c>
    </row>
    <row r="2881" spans="1:10" ht="15.75" x14ac:dyDescent="0.25">
      <c r="A2881" s="124" t="str">
        <f>'BoR4 Rollup'!A2881</f>
        <v>Function:  Institutional Support</v>
      </c>
      <c r="B2881" s="125"/>
      <c r="C2881" s="126"/>
      <c r="D2881" s="126"/>
      <c r="E2881" s="128"/>
      <c r="F2881" s="4"/>
      <c r="G2881" s="5" t="s">
        <v>45</v>
      </c>
      <c r="H2881" s="5" t="str">
        <f>RIGHT($A$2883,6)</f>
        <v>610003</v>
      </c>
      <c r="I2881" s="78" t="s">
        <v>439</v>
      </c>
    </row>
    <row r="2882" spans="1:10" ht="15.75" x14ac:dyDescent="0.25">
      <c r="A2882" s="129" t="str">
        <f>'BoR4 Rollup'!A2882</f>
        <v>Orgn:  Campus Adm - Evenings &amp; Weekends</v>
      </c>
      <c r="B2882" s="130" t="str">
        <f>+'BoR4 Rollup'!B2882</f>
        <v>Actual</v>
      </c>
      <c r="C2882" s="130" t="str">
        <f>+'BoR4 Rollup'!C2882</f>
        <v>Budgeted</v>
      </c>
      <c r="D2882" s="130" t="str">
        <f>+'BoR4 Rollup'!D2882</f>
        <v>Budgeted</v>
      </c>
      <c r="E2882" s="132" t="str">
        <f>'BoR4 Rollup'!E2861</f>
        <v>2022-2023 +/-</v>
      </c>
      <c r="F2882" s="18"/>
      <c r="G2882" s="5" t="s">
        <v>45</v>
      </c>
      <c r="H2882" s="5" t="str">
        <f t="shared" ref="H2882:H2901" si="666">RIGHT($A$2883,6)</f>
        <v>610003</v>
      </c>
      <c r="I2882" s="78" t="s">
        <v>439</v>
      </c>
    </row>
    <row r="2883" spans="1:10" ht="15.75" x14ac:dyDescent="0.25">
      <c r="A2883" s="133" t="str">
        <f>'BoR4 Rollup'!A2883</f>
        <v>Organization ID:  610003</v>
      </c>
      <c r="B2883" s="134" t="str">
        <f>'BoR4 Rollup'!$B$6</f>
        <v>2022-2023</v>
      </c>
      <c r="C2883" s="134" t="str">
        <f>'BoR4 Rollup'!$C$6</f>
        <v>2022-2023</v>
      </c>
      <c r="D2883" s="134" t="str">
        <f>'BoR4 Rollup'!$D$6</f>
        <v>2023-2024</v>
      </c>
      <c r="E2883" s="136" t="str">
        <f>'BoR4 Rollup'!$E$6</f>
        <v>2023-2024</v>
      </c>
      <c r="F2883" s="18"/>
      <c r="G2883" s="5" t="s">
        <v>45</v>
      </c>
      <c r="H2883" s="5" t="str">
        <f t="shared" si="666"/>
        <v>610003</v>
      </c>
      <c r="I2883" s="78" t="s">
        <v>439</v>
      </c>
    </row>
    <row r="2884" spans="1:10" x14ac:dyDescent="0.2">
      <c r="A2884" s="26" t="str">
        <f>'BoR4 Rollup'!A2884</f>
        <v xml:space="preserve">  Salaries</v>
      </c>
      <c r="B2884" s="115"/>
      <c r="C2884" s="115"/>
      <c r="D2884" s="115"/>
      <c r="E2884" s="28">
        <f t="shared" ref="E2884:E2901" si="667">+D2884-C2884</f>
        <v>0</v>
      </c>
      <c r="F2884" s="25"/>
      <c r="G2884" s="5" t="s">
        <v>45</v>
      </c>
      <c r="H2884" s="5" t="str">
        <f t="shared" si="666"/>
        <v>610003</v>
      </c>
      <c r="I2884" s="78" t="s">
        <v>439</v>
      </c>
      <c r="J2884" s="78" t="s">
        <v>582</v>
      </c>
    </row>
    <row r="2885" spans="1:10" x14ac:dyDescent="0.2">
      <c r="A2885" s="26" t="str">
        <f>'BoR4 Rollup'!A2885</f>
        <v xml:space="preserve">  Other Compensation</v>
      </c>
      <c r="B2885" s="115"/>
      <c r="C2885" s="115"/>
      <c r="D2885" s="115"/>
      <c r="E2885" s="28">
        <f t="shared" si="667"/>
        <v>0</v>
      </c>
      <c r="F2885" s="25"/>
      <c r="G2885" s="5" t="s">
        <v>45</v>
      </c>
      <c r="H2885" s="5" t="str">
        <f t="shared" si="666"/>
        <v>610003</v>
      </c>
      <c r="I2885" s="78" t="s">
        <v>439</v>
      </c>
    </row>
    <row r="2886" spans="1:10" x14ac:dyDescent="0.2">
      <c r="A2886" s="26" t="str">
        <f>'BoR4 Rollup'!A2886</f>
        <v xml:space="preserve">  Related Benefits</v>
      </c>
      <c r="B2886" s="115"/>
      <c r="C2886" s="115"/>
      <c r="D2886" s="153"/>
      <c r="E2886" s="28">
        <f t="shared" si="667"/>
        <v>0</v>
      </c>
      <c r="F2886" s="25"/>
      <c r="G2886" s="5" t="s">
        <v>45</v>
      </c>
      <c r="H2886" s="5" t="str">
        <f t="shared" si="666"/>
        <v>610003</v>
      </c>
      <c r="I2886" s="78" t="s">
        <v>439</v>
      </c>
      <c r="J2886" s="78" t="s">
        <v>583</v>
      </c>
    </row>
    <row r="2887" spans="1:10" ht="15.75" x14ac:dyDescent="0.25">
      <c r="A2887" s="29" t="str">
        <f>'BoR4 Rollup'!A2887</f>
        <v>Total Personal Services</v>
      </c>
      <c r="B2887" s="118">
        <f>B2886+B2885+B2884</f>
        <v>0</v>
      </c>
      <c r="C2887" s="118">
        <f>C2886+C2885+C2884</f>
        <v>0</v>
      </c>
      <c r="D2887" s="118">
        <f>D2886+D2885+D2884</f>
        <v>0</v>
      </c>
      <c r="E2887" s="31">
        <f t="shared" si="667"/>
        <v>0</v>
      </c>
      <c r="F2887" s="32"/>
      <c r="G2887" s="5" t="s">
        <v>45</v>
      </c>
      <c r="H2887" s="5" t="str">
        <f t="shared" si="666"/>
        <v>610003</v>
      </c>
      <c r="I2887" s="78" t="s">
        <v>439</v>
      </c>
    </row>
    <row r="2888" spans="1:10" x14ac:dyDescent="0.2">
      <c r="A2888" s="26" t="str">
        <f>'BoR4 Rollup'!A2888</f>
        <v xml:space="preserve"> Travel</v>
      </c>
      <c r="B2888" s="115"/>
      <c r="C2888" s="115"/>
      <c r="D2888" s="115"/>
      <c r="E2888" s="28">
        <f t="shared" si="667"/>
        <v>0</v>
      </c>
      <c r="F2888" s="25"/>
      <c r="G2888" s="5" t="s">
        <v>45</v>
      </c>
      <c r="H2888" s="5" t="str">
        <f t="shared" si="666"/>
        <v>610003</v>
      </c>
      <c r="I2888" s="78" t="s">
        <v>439</v>
      </c>
      <c r="J2888" s="78" t="s">
        <v>584</v>
      </c>
    </row>
    <row r="2889" spans="1:10" x14ac:dyDescent="0.2">
      <c r="A2889" s="26" t="str">
        <f>'BoR4 Rollup'!A2889</f>
        <v xml:space="preserve"> Operating Services</v>
      </c>
      <c r="B2889" s="115"/>
      <c r="C2889" s="115"/>
      <c r="D2889" s="115"/>
      <c r="E2889" s="28">
        <f t="shared" si="667"/>
        <v>0</v>
      </c>
      <c r="F2889" s="25"/>
      <c r="G2889" s="5" t="s">
        <v>45</v>
      </c>
      <c r="H2889" s="5" t="str">
        <f t="shared" si="666"/>
        <v>610003</v>
      </c>
      <c r="I2889" s="78" t="s">
        <v>439</v>
      </c>
      <c r="J2889" s="78" t="s">
        <v>585</v>
      </c>
    </row>
    <row r="2890" spans="1:10" x14ac:dyDescent="0.2">
      <c r="A2890" s="26" t="str">
        <f>'BoR4 Rollup'!A2890</f>
        <v xml:space="preserve"> Supplies</v>
      </c>
      <c r="B2890" s="115"/>
      <c r="C2890" s="115"/>
      <c r="D2890" s="115"/>
      <c r="E2890" s="28">
        <f t="shared" si="667"/>
        <v>0</v>
      </c>
      <c r="F2890" s="25"/>
      <c r="G2890" s="5" t="s">
        <v>45</v>
      </c>
      <c r="H2890" s="5" t="str">
        <f t="shared" si="666"/>
        <v>610003</v>
      </c>
      <c r="I2890" s="78" t="s">
        <v>439</v>
      </c>
      <c r="J2890" s="78" t="s">
        <v>586</v>
      </c>
    </row>
    <row r="2891" spans="1:10" ht="15.75" x14ac:dyDescent="0.25">
      <c r="A2891" s="29" t="str">
        <f>'BoR4 Rollup'!A2891</f>
        <v>Total Operating Expenses</v>
      </c>
      <c r="B2891" s="121">
        <f>B2890+B2889+B2888</f>
        <v>0</v>
      </c>
      <c r="C2891" s="121">
        <f>C2890+C2889+C2888</f>
        <v>0</v>
      </c>
      <c r="D2891" s="121">
        <f>D2890+D2889+D2888</f>
        <v>0</v>
      </c>
      <c r="E2891" s="34">
        <f t="shared" si="667"/>
        <v>0</v>
      </c>
      <c r="F2891" s="35"/>
      <c r="G2891" s="5" t="s">
        <v>45</v>
      </c>
      <c r="H2891" s="5" t="str">
        <f t="shared" si="666"/>
        <v>610003</v>
      </c>
      <c r="I2891" s="78" t="s">
        <v>439</v>
      </c>
    </row>
    <row r="2892" spans="1:10" x14ac:dyDescent="0.2">
      <c r="A2892" s="26" t="str">
        <f>'BoR4 Rollup'!A2892</f>
        <v xml:space="preserve"> Professional Services</v>
      </c>
      <c r="B2892" s="115"/>
      <c r="C2892" s="115"/>
      <c r="D2892" s="115"/>
      <c r="E2892" s="28">
        <f t="shared" si="667"/>
        <v>0</v>
      </c>
      <c r="F2892" s="25"/>
      <c r="G2892" s="5" t="s">
        <v>45</v>
      </c>
      <c r="H2892" s="5" t="str">
        <f t="shared" si="666"/>
        <v>610003</v>
      </c>
      <c r="I2892" s="78" t="s">
        <v>439</v>
      </c>
      <c r="J2892" s="78" t="s">
        <v>587</v>
      </c>
    </row>
    <row r="2893" spans="1:10" x14ac:dyDescent="0.2">
      <c r="A2893" s="26" t="str">
        <f>'BoR4 Rollup'!A2893</f>
        <v xml:space="preserve"> Other Charges</v>
      </c>
      <c r="B2893" s="115"/>
      <c r="C2893" s="115"/>
      <c r="D2893" s="115"/>
      <c r="E2893" s="28">
        <f t="shared" si="667"/>
        <v>0</v>
      </c>
      <c r="F2893" s="25"/>
      <c r="G2893" s="5" t="s">
        <v>45</v>
      </c>
      <c r="H2893" s="5" t="str">
        <f t="shared" si="666"/>
        <v>610003</v>
      </c>
      <c r="I2893" s="78" t="s">
        <v>439</v>
      </c>
      <c r="J2893" s="78" t="s">
        <v>588</v>
      </c>
    </row>
    <row r="2894" spans="1:10" x14ac:dyDescent="0.2">
      <c r="A2894" s="26" t="str">
        <f>'BoR4 Rollup'!A2894</f>
        <v xml:space="preserve"> Debt Services</v>
      </c>
      <c r="B2894" s="115"/>
      <c r="C2894" s="115"/>
      <c r="D2894" s="115"/>
      <c r="E2894" s="28">
        <f t="shared" si="667"/>
        <v>0</v>
      </c>
      <c r="F2894" s="25"/>
      <c r="G2894" s="5" t="s">
        <v>45</v>
      </c>
      <c r="H2894" s="5" t="str">
        <f t="shared" si="666"/>
        <v>610003</v>
      </c>
      <c r="I2894" s="78" t="s">
        <v>439</v>
      </c>
    </row>
    <row r="2895" spans="1:10" x14ac:dyDescent="0.2">
      <c r="A2895" s="26" t="str">
        <f>'BoR4 Rollup'!A2895</f>
        <v xml:space="preserve"> Interagency Transfers</v>
      </c>
      <c r="B2895" s="115"/>
      <c r="C2895" s="115"/>
      <c r="D2895" s="115"/>
      <c r="E2895" s="28">
        <f t="shared" si="667"/>
        <v>0</v>
      </c>
      <c r="F2895" s="25"/>
      <c r="G2895" s="5" t="s">
        <v>45</v>
      </c>
      <c r="H2895" s="5" t="str">
        <f t="shared" si="666"/>
        <v>610003</v>
      </c>
      <c r="I2895" s="78" t="s">
        <v>439</v>
      </c>
      <c r="J2895" s="78" t="s">
        <v>589</v>
      </c>
    </row>
    <row r="2896" spans="1:10" ht="15.75" x14ac:dyDescent="0.25">
      <c r="A2896" s="29" t="str">
        <f>'BoR4 Rollup'!A2896</f>
        <v>Total Other Charges</v>
      </c>
      <c r="B2896" s="121">
        <f>B2895+B2894+B2893+B2892</f>
        <v>0</v>
      </c>
      <c r="C2896" s="121">
        <f>C2895+C2894+C2893+C2892</f>
        <v>0</v>
      </c>
      <c r="D2896" s="121">
        <f>D2895+D2894+D2893+D2892</f>
        <v>0</v>
      </c>
      <c r="E2896" s="34">
        <f t="shared" si="667"/>
        <v>0</v>
      </c>
      <c r="F2896" s="35"/>
      <c r="G2896" s="5" t="s">
        <v>45</v>
      </c>
      <c r="H2896" s="5" t="str">
        <f t="shared" si="666"/>
        <v>610003</v>
      </c>
      <c r="I2896" s="78" t="s">
        <v>439</v>
      </c>
    </row>
    <row r="2897" spans="1:10" x14ac:dyDescent="0.2">
      <c r="A2897" s="26" t="str">
        <f>'BoR4 Rollup'!A2897</f>
        <v xml:space="preserve"> General Acquisitions</v>
      </c>
      <c r="B2897" s="115"/>
      <c r="C2897" s="115"/>
      <c r="D2897" s="115"/>
      <c r="E2897" s="28">
        <f t="shared" si="667"/>
        <v>0</v>
      </c>
      <c r="F2897" s="25"/>
      <c r="G2897" s="5" t="s">
        <v>45</v>
      </c>
      <c r="H2897" s="5" t="str">
        <f t="shared" si="666"/>
        <v>610003</v>
      </c>
      <c r="I2897" s="78" t="s">
        <v>439</v>
      </c>
      <c r="J2897" s="78" t="s">
        <v>590</v>
      </c>
    </row>
    <row r="2898" spans="1:10" x14ac:dyDescent="0.2">
      <c r="A2898" s="26" t="str">
        <f>'BoR4 Rollup'!A2898</f>
        <v xml:space="preserve"> Library Acquisitions</v>
      </c>
      <c r="B2898" s="115"/>
      <c r="C2898" s="115"/>
      <c r="D2898" s="115"/>
      <c r="E2898" s="28">
        <f t="shared" si="667"/>
        <v>0</v>
      </c>
      <c r="F2898" s="25"/>
      <c r="G2898" s="5" t="s">
        <v>45</v>
      </c>
      <c r="H2898" s="5" t="str">
        <f t="shared" si="666"/>
        <v>610003</v>
      </c>
      <c r="I2898" s="78" t="s">
        <v>439</v>
      </c>
      <c r="J2898" s="78" t="s">
        <v>590</v>
      </c>
    </row>
    <row r="2899" spans="1:10" x14ac:dyDescent="0.2">
      <c r="A2899" s="26" t="str">
        <f>'BoR4 Rollup'!A2899</f>
        <v xml:space="preserve"> Major Repairs</v>
      </c>
      <c r="B2899" s="115"/>
      <c r="C2899" s="115"/>
      <c r="D2899" s="115"/>
      <c r="E2899" s="28">
        <f t="shared" si="667"/>
        <v>0</v>
      </c>
      <c r="F2899" s="25"/>
      <c r="G2899" s="5" t="s">
        <v>45</v>
      </c>
      <c r="H2899" s="5" t="str">
        <f t="shared" si="666"/>
        <v>610003</v>
      </c>
      <c r="I2899" s="78" t="s">
        <v>439</v>
      </c>
    </row>
    <row r="2900" spans="1:10" ht="15.75" x14ac:dyDescent="0.25">
      <c r="A2900" s="29" t="str">
        <f>'BoR4 Rollup'!A2900</f>
        <v>Total Acquisitions and Major Repairs</v>
      </c>
      <c r="B2900" s="121">
        <f>B2899+B2898+B2897</f>
        <v>0</v>
      </c>
      <c r="C2900" s="121">
        <f>C2899+C2898+C2897</f>
        <v>0</v>
      </c>
      <c r="D2900" s="121">
        <f>D2899+D2898+D2897</f>
        <v>0</v>
      </c>
      <c r="E2900" s="34">
        <f t="shared" si="667"/>
        <v>0</v>
      </c>
      <c r="F2900" s="35"/>
      <c r="G2900" s="5" t="s">
        <v>45</v>
      </c>
      <c r="H2900" s="5" t="str">
        <f t="shared" si="666"/>
        <v>610003</v>
      </c>
      <c r="I2900" s="78" t="s">
        <v>439</v>
      </c>
    </row>
    <row r="2901" spans="1:10" ht="15.75" x14ac:dyDescent="0.25">
      <c r="A2901" s="29" t="str">
        <f>'BoR4 Rollup'!A2901</f>
        <v>Function Total</v>
      </c>
      <c r="B2901" s="118">
        <f>B2900+B2896+B2891+B2887</f>
        <v>0</v>
      </c>
      <c r="C2901" s="118">
        <f>C2900+C2896+C2891+C2887</f>
        <v>0</v>
      </c>
      <c r="D2901" s="118">
        <f>D2900+D2896+D2891+D2887</f>
        <v>0</v>
      </c>
      <c r="E2901" s="46">
        <f t="shared" si="667"/>
        <v>0</v>
      </c>
      <c r="F2901" s="32"/>
      <c r="G2901" s="5" t="s">
        <v>45</v>
      </c>
      <c r="H2901" s="5" t="str">
        <f t="shared" si="666"/>
        <v>610003</v>
      </c>
      <c r="I2901" s="78" t="s">
        <v>439</v>
      </c>
    </row>
    <row r="2902" spans="1:10" ht="15.75" x14ac:dyDescent="0.25">
      <c r="A2902" s="124" t="str">
        <f>'BoR4 Rollup'!A2902</f>
        <v>Function:  Institutional Support</v>
      </c>
      <c r="B2902" s="125"/>
      <c r="C2902" s="126"/>
      <c r="D2902" s="126"/>
      <c r="E2902" s="128"/>
      <c r="F2902" s="4"/>
      <c r="G2902" s="5" t="s">
        <v>32</v>
      </c>
      <c r="H2902" s="5" t="str">
        <f>RIGHT($A$2904,6)</f>
        <v>610005</v>
      </c>
      <c r="I2902" s="78" t="s">
        <v>442</v>
      </c>
    </row>
    <row r="2903" spans="1:10" ht="15.75" x14ac:dyDescent="0.25">
      <c r="A2903" s="129" t="str">
        <f>'BoR4 Rollup'!A2903</f>
        <v>Orgn:  Foundation-In Kind State Support</v>
      </c>
      <c r="B2903" s="130" t="str">
        <f>+'BoR4 Rollup'!B2903</f>
        <v>Actual</v>
      </c>
      <c r="C2903" s="130" t="str">
        <f>+'BoR4 Rollup'!C2903</f>
        <v>Budgeted</v>
      </c>
      <c r="D2903" s="130" t="str">
        <f>+'BoR4 Rollup'!D2903</f>
        <v>Budgeted</v>
      </c>
      <c r="E2903" s="132" t="str">
        <f>'BoR4 Rollup'!E2882</f>
        <v>2022-2023 +/-</v>
      </c>
      <c r="F2903" s="44"/>
      <c r="G2903" s="5" t="s">
        <v>32</v>
      </c>
      <c r="H2903" s="5" t="str">
        <f t="shared" ref="H2903:H2922" si="668">RIGHT($A$2904,6)</f>
        <v>610005</v>
      </c>
      <c r="I2903" s="78" t="s">
        <v>442</v>
      </c>
    </row>
    <row r="2904" spans="1:10" ht="15.75" x14ac:dyDescent="0.25">
      <c r="A2904" s="133" t="str">
        <f>'BoR4 Rollup'!A2904</f>
        <v>Organization ID:  610005</v>
      </c>
      <c r="B2904" s="134" t="str">
        <f>'BoR4 Rollup'!$B$6</f>
        <v>2022-2023</v>
      </c>
      <c r="C2904" s="134" t="str">
        <f>'BoR4 Rollup'!$C$6</f>
        <v>2022-2023</v>
      </c>
      <c r="D2904" s="134" t="str">
        <f>'BoR4 Rollup'!$D$6</f>
        <v>2023-2024</v>
      </c>
      <c r="E2904" s="136" t="str">
        <f>'BoR4 Rollup'!$E$6</f>
        <v>2023-2024</v>
      </c>
      <c r="F2904" s="44"/>
      <c r="G2904" s="5" t="s">
        <v>32</v>
      </c>
      <c r="H2904" s="5" t="str">
        <f t="shared" si="668"/>
        <v>610005</v>
      </c>
      <c r="I2904" s="78" t="s">
        <v>442</v>
      </c>
    </row>
    <row r="2905" spans="1:10" x14ac:dyDescent="0.2">
      <c r="A2905" s="26" t="str">
        <f>'BoR4 Rollup'!A2905</f>
        <v xml:space="preserve">  Salaries</v>
      </c>
      <c r="B2905" s="115"/>
      <c r="C2905" s="115"/>
      <c r="D2905" s="115"/>
      <c r="E2905" s="28">
        <f t="shared" ref="E2905:E2922" si="669">+D2905-C2905</f>
        <v>0</v>
      </c>
      <c r="F2905" s="25"/>
      <c r="G2905" s="5" t="s">
        <v>32</v>
      </c>
      <c r="H2905" s="5" t="str">
        <f t="shared" si="668"/>
        <v>610005</v>
      </c>
      <c r="I2905" s="78" t="s">
        <v>442</v>
      </c>
      <c r="J2905" s="78" t="s">
        <v>582</v>
      </c>
    </row>
    <row r="2906" spans="1:10" x14ac:dyDescent="0.2">
      <c r="A2906" s="26" t="str">
        <f>'BoR4 Rollup'!A2906</f>
        <v xml:space="preserve">  Other Compensation</v>
      </c>
      <c r="B2906" s="115"/>
      <c r="C2906" s="115"/>
      <c r="D2906" s="115"/>
      <c r="E2906" s="28">
        <f t="shared" si="669"/>
        <v>0</v>
      </c>
      <c r="F2906" s="25"/>
      <c r="G2906" s="5" t="s">
        <v>32</v>
      </c>
      <c r="H2906" s="5" t="str">
        <f t="shared" si="668"/>
        <v>610005</v>
      </c>
      <c r="I2906" s="78" t="s">
        <v>442</v>
      </c>
    </row>
    <row r="2907" spans="1:10" x14ac:dyDescent="0.2">
      <c r="A2907" s="26" t="str">
        <f>'BoR4 Rollup'!A2907</f>
        <v xml:space="preserve">  Related Benefits</v>
      </c>
      <c r="B2907" s="115"/>
      <c r="C2907" s="115"/>
      <c r="D2907" s="153"/>
      <c r="E2907" s="28">
        <f t="shared" si="669"/>
        <v>0</v>
      </c>
      <c r="F2907" s="25"/>
      <c r="G2907" s="5" t="s">
        <v>32</v>
      </c>
      <c r="H2907" s="5" t="str">
        <f t="shared" si="668"/>
        <v>610005</v>
      </c>
      <c r="I2907" s="78" t="s">
        <v>442</v>
      </c>
      <c r="J2907" s="78" t="s">
        <v>583</v>
      </c>
    </row>
    <row r="2908" spans="1:10" ht="15.75" x14ac:dyDescent="0.25">
      <c r="A2908" s="29" t="str">
        <f>'BoR4 Rollup'!A2908</f>
        <v>Total Personal Services</v>
      </c>
      <c r="B2908" s="118">
        <f>B2907+B2906+B2905</f>
        <v>0</v>
      </c>
      <c r="C2908" s="118">
        <f t="shared" ref="C2908:D2908" si="670">C2907+C2906+C2905</f>
        <v>0</v>
      </c>
      <c r="D2908" s="118">
        <f t="shared" si="670"/>
        <v>0</v>
      </c>
      <c r="E2908" s="31">
        <f t="shared" si="669"/>
        <v>0</v>
      </c>
      <c r="F2908" s="32"/>
      <c r="G2908" s="5" t="s">
        <v>8</v>
      </c>
      <c r="H2908" s="5" t="str">
        <f t="shared" si="668"/>
        <v>610005</v>
      </c>
      <c r="I2908" s="78" t="s">
        <v>442</v>
      </c>
    </row>
    <row r="2909" spans="1:10" x14ac:dyDescent="0.2">
      <c r="A2909" s="26" t="str">
        <f>'BoR4 Rollup'!A2909</f>
        <v xml:space="preserve"> Travel</v>
      </c>
      <c r="B2909" s="115"/>
      <c r="C2909" s="115"/>
      <c r="D2909" s="115"/>
      <c r="E2909" s="28">
        <f t="shared" si="669"/>
        <v>0</v>
      </c>
      <c r="F2909" s="25"/>
      <c r="G2909" s="5" t="s">
        <v>32</v>
      </c>
      <c r="H2909" s="5" t="str">
        <f t="shared" si="668"/>
        <v>610005</v>
      </c>
      <c r="I2909" s="78" t="s">
        <v>442</v>
      </c>
      <c r="J2909" s="78" t="s">
        <v>584</v>
      </c>
    </row>
    <row r="2910" spans="1:10" x14ac:dyDescent="0.2">
      <c r="A2910" s="26" t="str">
        <f>'BoR4 Rollup'!A2910</f>
        <v xml:space="preserve"> Operating Services</v>
      </c>
      <c r="B2910" s="115"/>
      <c r="C2910" s="115"/>
      <c r="D2910" s="115"/>
      <c r="E2910" s="28">
        <f t="shared" si="669"/>
        <v>0</v>
      </c>
      <c r="F2910" s="25"/>
      <c r="G2910" s="5" t="s">
        <v>32</v>
      </c>
      <c r="H2910" s="5" t="str">
        <f t="shared" si="668"/>
        <v>610005</v>
      </c>
      <c r="I2910" s="78" t="s">
        <v>442</v>
      </c>
      <c r="J2910" s="78" t="s">
        <v>585</v>
      </c>
    </row>
    <row r="2911" spans="1:10" x14ac:dyDescent="0.2">
      <c r="A2911" s="26" t="str">
        <f>'BoR4 Rollup'!A2911</f>
        <v xml:space="preserve"> Supplies</v>
      </c>
      <c r="B2911" s="115"/>
      <c r="C2911" s="115"/>
      <c r="D2911" s="115"/>
      <c r="E2911" s="28">
        <f t="shared" si="669"/>
        <v>0</v>
      </c>
      <c r="F2911" s="25"/>
      <c r="G2911" s="5" t="s">
        <v>32</v>
      </c>
      <c r="H2911" s="5" t="str">
        <f t="shared" si="668"/>
        <v>610005</v>
      </c>
      <c r="I2911" s="78" t="s">
        <v>442</v>
      </c>
      <c r="J2911" s="78" t="s">
        <v>586</v>
      </c>
    </row>
    <row r="2912" spans="1:10" ht="15.75" x14ac:dyDescent="0.25">
      <c r="A2912" s="29" t="str">
        <f>'BoR4 Rollup'!A2912</f>
        <v>Total Operating Expenses</v>
      </c>
      <c r="B2912" s="121">
        <f>B2911+B2910+B2909</f>
        <v>0</v>
      </c>
      <c r="C2912" s="121">
        <f t="shared" ref="C2912:D2912" si="671">C2911+C2910+C2909</f>
        <v>0</v>
      </c>
      <c r="D2912" s="121">
        <f t="shared" si="671"/>
        <v>0</v>
      </c>
      <c r="E2912" s="34">
        <f t="shared" si="669"/>
        <v>0</v>
      </c>
      <c r="F2912" s="35"/>
      <c r="G2912" s="5" t="s">
        <v>8</v>
      </c>
      <c r="H2912" s="5" t="str">
        <f t="shared" si="668"/>
        <v>610005</v>
      </c>
      <c r="I2912" s="78" t="s">
        <v>442</v>
      </c>
    </row>
    <row r="2913" spans="1:10" x14ac:dyDescent="0.2">
      <c r="A2913" s="26" t="str">
        <f>'BoR4 Rollup'!A2913</f>
        <v xml:space="preserve"> Professional Services</v>
      </c>
      <c r="B2913" s="115"/>
      <c r="C2913" s="115"/>
      <c r="D2913" s="115"/>
      <c r="E2913" s="28">
        <f t="shared" si="669"/>
        <v>0</v>
      </c>
      <c r="F2913" s="25"/>
      <c r="G2913" s="5" t="s">
        <v>32</v>
      </c>
      <c r="H2913" s="5" t="str">
        <f t="shared" si="668"/>
        <v>610005</v>
      </c>
      <c r="I2913" s="78" t="s">
        <v>442</v>
      </c>
      <c r="J2913" s="78" t="s">
        <v>587</v>
      </c>
    </row>
    <row r="2914" spans="1:10" x14ac:dyDescent="0.2">
      <c r="A2914" s="26" t="str">
        <f>'BoR4 Rollup'!A2914</f>
        <v xml:space="preserve"> Other Charges</v>
      </c>
      <c r="B2914" s="115"/>
      <c r="C2914" s="115"/>
      <c r="D2914" s="115"/>
      <c r="E2914" s="28">
        <f t="shared" si="669"/>
        <v>0</v>
      </c>
      <c r="F2914" s="25"/>
      <c r="G2914" s="5" t="s">
        <v>32</v>
      </c>
      <c r="H2914" s="5" t="str">
        <f t="shared" si="668"/>
        <v>610005</v>
      </c>
      <c r="I2914" s="78" t="s">
        <v>442</v>
      </c>
      <c r="J2914" s="78" t="s">
        <v>588</v>
      </c>
    </row>
    <row r="2915" spans="1:10" x14ac:dyDescent="0.2">
      <c r="A2915" s="26" t="str">
        <f>'BoR4 Rollup'!A2915</f>
        <v xml:space="preserve"> Debt Services</v>
      </c>
      <c r="B2915" s="115"/>
      <c r="C2915" s="115"/>
      <c r="D2915" s="115"/>
      <c r="E2915" s="28">
        <f t="shared" si="669"/>
        <v>0</v>
      </c>
      <c r="F2915" s="25"/>
      <c r="G2915" s="5" t="s">
        <v>32</v>
      </c>
      <c r="H2915" s="5" t="str">
        <f t="shared" si="668"/>
        <v>610005</v>
      </c>
      <c r="I2915" s="78" t="s">
        <v>442</v>
      </c>
    </row>
    <row r="2916" spans="1:10" x14ac:dyDescent="0.2">
      <c r="A2916" s="26" t="str">
        <f>'BoR4 Rollup'!A2916</f>
        <v xml:space="preserve"> Interagency Transfers</v>
      </c>
      <c r="B2916" s="115"/>
      <c r="C2916" s="115"/>
      <c r="D2916" s="115"/>
      <c r="E2916" s="28">
        <f t="shared" si="669"/>
        <v>0</v>
      </c>
      <c r="F2916" s="25"/>
      <c r="G2916" s="5" t="s">
        <v>32</v>
      </c>
      <c r="H2916" s="5" t="str">
        <f t="shared" si="668"/>
        <v>610005</v>
      </c>
      <c r="I2916" s="78" t="s">
        <v>442</v>
      </c>
      <c r="J2916" s="78" t="s">
        <v>589</v>
      </c>
    </row>
    <row r="2917" spans="1:10" ht="15.75" x14ac:dyDescent="0.25">
      <c r="A2917" s="29" t="str">
        <f>'BoR4 Rollup'!A2917</f>
        <v>Total Other Charges</v>
      </c>
      <c r="B2917" s="121">
        <f>B2916+B2915+B2914+B2913</f>
        <v>0</v>
      </c>
      <c r="C2917" s="121">
        <f t="shared" ref="C2917:D2917" si="672">C2916+C2915+C2914+C2913</f>
        <v>0</v>
      </c>
      <c r="D2917" s="121">
        <f t="shared" si="672"/>
        <v>0</v>
      </c>
      <c r="E2917" s="34">
        <f t="shared" si="669"/>
        <v>0</v>
      </c>
      <c r="F2917" s="35"/>
      <c r="G2917" s="5" t="s">
        <v>8</v>
      </c>
      <c r="H2917" s="5" t="str">
        <f t="shared" si="668"/>
        <v>610005</v>
      </c>
      <c r="I2917" s="78" t="s">
        <v>442</v>
      </c>
    </row>
    <row r="2918" spans="1:10" x14ac:dyDescent="0.2">
      <c r="A2918" s="26" t="str">
        <f>'BoR4 Rollup'!A2918</f>
        <v xml:space="preserve"> General Acquisitions</v>
      </c>
      <c r="B2918" s="115"/>
      <c r="C2918" s="115"/>
      <c r="D2918" s="115"/>
      <c r="E2918" s="28">
        <f t="shared" si="669"/>
        <v>0</v>
      </c>
      <c r="F2918" s="25"/>
      <c r="G2918" s="5" t="s">
        <v>32</v>
      </c>
      <c r="H2918" s="5" t="str">
        <f t="shared" si="668"/>
        <v>610005</v>
      </c>
      <c r="I2918" s="78" t="s">
        <v>442</v>
      </c>
      <c r="J2918" s="78" t="s">
        <v>590</v>
      </c>
    </row>
    <row r="2919" spans="1:10" x14ac:dyDescent="0.2">
      <c r="A2919" s="26" t="str">
        <f>'BoR4 Rollup'!A2919</f>
        <v xml:space="preserve"> Library Acquisitions</v>
      </c>
      <c r="B2919" s="115"/>
      <c r="C2919" s="115"/>
      <c r="D2919" s="115"/>
      <c r="E2919" s="28">
        <f t="shared" si="669"/>
        <v>0</v>
      </c>
      <c r="F2919" s="25"/>
      <c r="G2919" s="5" t="s">
        <v>32</v>
      </c>
      <c r="H2919" s="5" t="str">
        <f t="shared" si="668"/>
        <v>610005</v>
      </c>
      <c r="I2919" s="78" t="s">
        <v>442</v>
      </c>
      <c r="J2919" s="78" t="s">
        <v>590</v>
      </c>
    </row>
    <row r="2920" spans="1:10" x14ac:dyDescent="0.2">
      <c r="A2920" s="26" t="str">
        <f>'BoR4 Rollup'!A2920</f>
        <v xml:space="preserve"> Major Repairs</v>
      </c>
      <c r="B2920" s="115"/>
      <c r="C2920" s="115"/>
      <c r="D2920" s="115"/>
      <c r="E2920" s="28">
        <f t="shared" si="669"/>
        <v>0</v>
      </c>
      <c r="F2920" s="25"/>
      <c r="G2920" s="5" t="s">
        <v>32</v>
      </c>
      <c r="H2920" s="5" t="str">
        <f t="shared" si="668"/>
        <v>610005</v>
      </c>
      <c r="I2920" s="78" t="s">
        <v>442</v>
      </c>
    </row>
    <row r="2921" spans="1:10" ht="15.75" x14ac:dyDescent="0.25">
      <c r="A2921" s="29" t="str">
        <f>'BoR4 Rollup'!A2921</f>
        <v>Total Acquisitions and Major Repairs</v>
      </c>
      <c r="B2921" s="121">
        <f>B2920+B2919+B2918</f>
        <v>0</v>
      </c>
      <c r="C2921" s="121">
        <f t="shared" ref="C2921:D2921" si="673">C2920+C2919+C2918</f>
        <v>0</v>
      </c>
      <c r="D2921" s="121">
        <f t="shared" si="673"/>
        <v>0</v>
      </c>
      <c r="E2921" s="34">
        <f t="shared" si="669"/>
        <v>0</v>
      </c>
      <c r="F2921" s="35"/>
      <c r="G2921" s="5" t="s">
        <v>8</v>
      </c>
      <c r="H2921" s="5" t="str">
        <f t="shared" si="668"/>
        <v>610005</v>
      </c>
      <c r="I2921" s="78" t="s">
        <v>442</v>
      </c>
    </row>
    <row r="2922" spans="1:10" ht="15.75" x14ac:dyDescent="0.25">
      <c r="A2922" s="29" t="str">
        <f>'BoR4 Rollup'!A2922</f>
        <v>Function Total</v>
      </c>
      <c r="B2922" s="118">
        <f>B2921+B2917+B2912+B2908</f>
        <v>0</v>
      </c>
      <c r="C2922" s="118">
        <f t="shared" ref="C2922:D2922" si="674">C2921+C2917+C2912+C2908</f>
        <v>0</v>
      </c>
      <c r="D2922" s="118">
        <f t="shared" si="674"/>
        <v>0</v>
      </c>
      <c r="E2922" s="46">
        <f t="shared" si="669"/>
        <v>0</v>
      </c>
      <c r="F2922" s="32"/>
      <c r="G2922" s="5" t="s">
        <v>8</v>
      </c>
      <c r="H2922" s="5" t="str">
        <f t="shared" si="668"/>
        <v>610005</v>
      </c>
      <c r="I2922" s="78" t="s">
        <v>442</v>
      </c>
    </row>
    <row r="2923" spans="1:10" ht="15.75" x14ac:dyDescent="0.25">
      <c r="A2923" s="124" t="str">
        <f>'BoR4 Rollup'!A2923</f>
        <v>Function:  Institutional Support</v>
      </c>
      <c r="B2923" s="125"/>
      <c r="C2923" s="126"/>
      <c r="D2923" s="126"/>
      <c r="E2923" s="128"/>
      <c r="F2923" s="4"/>
      <c r="G2923" s="5" t="s">
        <v>32</v>
      </c>
      <c r="H2923" s="5" t="str">
        <f>RIGHT($A$2925,6)</f>
        <v>610010</v>
      </c>
      <c r="I2923" s="78" t="s">
        <v>445</v>
      </c>
    </row>
    <row r="2924" spans="1:10" ht="15.75" x14ac:dyDescent="0.25">
      <c r="A2924" s="129" t="str">
        <f>'BoR4 Rollup'!A2924</f>
        <v>Orgn:  Institutional Research</v>
      </c>
      <c r="B2924" s="130" t="str">
        <f>+'BoR4 Rollup'!B2924</f>
        <v>Actual</v>
      </c>
      <c r="C2924" s="130" t="str">
        <f>+'BoR4 Rollup'!C2924</f>
        <v>Budgeted</v>
      </c>
      <c r="D2924" s="130" t="str">
        <f>+'BoR4 Rollup'!D2924</f>
        <v>Budgeted</v>
      </c>
      <c r="E2924" s="132" t="str">
        <f>'BoR4 Rollup'!E2903</f>
        <v>2022-2023 +/-</v>
      </c>
      <c r="F2924" s="44"/>
      <c r="G2924" s="5" t="s">
        <v>32</v>
      </c>
      <c r="H2924" s="5" t="str">
        <f t="shared" ref="H2924:H2943" si="675">RIGHT($A$2925,6)</f>
        <v>610010</v>
      </c>
      <c r="I2924" s="78" t="s">
        <v>445</v>
      </c>
    </row>
    <row r="2925" spans="1:10" ht="15.75" x14ac:dyDescent="0.25">
      <c r="A2925" s="133" t="str">
        <f>'BoR4 Rollup'!A2925</f>
        <v>Organization ID:  610010</v>
      </c>
      <c r="B2925" s="134" t="str">
        <f>'BoR4 Rollup'!$B$6</f>
        <v>2022-2023</v>
      </c>
      <c r="C2925" s="134" t="str">
        <f>'BoR4 Rollup'!$C$6</f>
        <v>2022-2023</v>
      </c>
      <c r="D2925" s="134" t="str">
        <f>'BoR4 Rollup'!$D$6</f>
        <v>2023-2024</v>
      </c>
      <c r="E2925" s="136" t="str">
        <f>'BoR4 Rollup'!$E$6</f>
        <v>2023-2024</v>
      </c>
      <c r="F2925" s="44"/>
      <c r="G2925" s="5" t="s">
        <v>32</v>
      </c>
      <c r="H2925" s="5" t="str">
        <f t="shared" si="675"/>
        <v>610010</v>
      </c>
      <c r="I2925" s="78" t="s">
        <v>445</v>
      </c>
    </row>
    <row r="2926" spans="1:10" x14ac:dyDescent="0.2">
      <c r="A2926" s="26" t="str">
        <f>'BoR4 Rollup'!A2926</f>
        <v xml:space="preserve">  Salaries</v>
      </c>
      <c r="B2926" s="115"/>
      <c r="C2926" s="115"/>
      <c r="D2926" s="115"/>
      <c r="E2926" s="28">
        <f t="shared" ref="E2926:E2943" si="676">+D2926-C2926</f>
        <v>0</v>
      </c>
      <c r="F2926" s="25"/>
      <c r="G2926" s="5" t="s">
        <v>32</v>
      </c>
      <c r="H2926" s="5" t="str">
        <f t="shared" si="675"/>
        <v>610010</v>
      </c>
      <c r="I2926" s="78" t="s">
        <v>445</v>
      </c>
      <c r="J2926" s="78" t="s">
        <v>582</v>
      </c>
    </row>
    <row r="2927" spans="1:10" x14ac:dyDescent="0.2">
      <c r="A2927" s="26" t="str">
        <f>'BoR4 Rollup'!A2927</f>
        <v xml:space="preserve">  Other Compensation</v>
      </c>
      <c r="B2927" s="115"/>
      <c r="C2927" s="115"/>
      <c r="D2927" s="115"/>
      <c r="E2927" s="28">
        <f t="shared" si="676"/>
        <v>0</v>
      </c>
      <c r="F2927" s="25"/>
      <c r="G2927" s="5" t="s">
        <v>32</v>
      </c>
      <c r="H2927" s="5" t="str">
        <f t="shared" si="675"/>
        <v>610010</v>
      </c>
      <c r="I2927" s="78" t="s">
        <v>445</v>
      </c>
    </row>
    <row r="2928" spans="1:10" x14ac:dyDescent="0.2">
      <c r="A2928" s="26" t="str">
        <f>'BoR4 Rollup'!A2928</f>
        <v xml:space="preserve">  Related Benefits</v>
      </c>
      <c r="B2928" s="115"/>
      <c r="C2928" s="115"/>
      <c r="D2928" s="153"/>
      <c r="E2928" s="28">
        <f t="shared" si="676"/>
        <v>0</v>
      </c>
      <c r="F2928" s="25"/>
      <c r="G2928" s="5" t="s">
        <v>32</v>
      </c>
      <c r="H2928" s="5" t="str">
        <f t="shared" si="675"/>
        <v>610010</v>
      </c>
      <c r="I2928" s="78" t="s">
        <v>445</v>
      </c>
      <c r="J2928" s="78" t="s">
        <v>583</v>
      </c>
    </row>
    <row r="2929" spans="1:10" ht="15.75" x14ac:dyDescent="0.25">
      <c r="A2929" s="29" t="str">
        <f>'BoR4 Rollup'!A2929</f>
        <v>Total Personal Services</v>
      </c>
      <c r="B2929" s="118">
        <f>B2928+B2927+B2926</f>
        <v>0</v>
      </c>
      <c r="C2929" s="118">
        <f t="shared" ref="C2929:D2929" si="677">C2928+C2927+C2926</f>
        <v>0</v>
      </c>
      <c r="D2929" s="118">
        <f t="shared" si="677"/>
        <v>0</v>
      </c>
      <c r="E2929" s="31">
        <f t="shared" si="676"/>
        <v>0</v>
      </c>
      <c r="F2929" s="32"/>
      <c r="G2929" s="5" t="s">
        <v>8</v>
      </c>
      <c r="H2929" s="5" t="str">
        <f t="shared" si="675"/>
        <v>610010</v>
      </c>
      <c r="I2929" s="78" t="s">
        <v>445</v>
      </c>
    </row>
    <row r="2930" spans="1:10" x14ac:dyDescent="0.2">
      <c r="A2930" s="26" t="str">
        <f>'BoR4 Rollup'!A2930</f>
        <v xml:space="preserve"> Travel</v>
      </c>
      <c r="B2930" s="115"/>
      <c r="C2930" s="115"/>
      <c r="D2930" s="115"/>
      <c r="E2930" s="28">
        <f t="shared" si="676"/>
        <v>0</v>
      </c>
      <c r="F2930" s="25"/>
      <c r="G2930" s="5" t="s">
        <v>32</v>
      </c>
      <c r="H2930" s="5" t="str">
        <f t="shared" si="675"/>
        <v>610010</v>
      </c>
      <c r="I2930" s="78" t="s">
        <v>445</v>
      </c>
      <c r="J2930" s="78" t="s">
        <v>584</v>
      </c>
    </row>
    <row r="2931" spans="1:10" x14ac:dyDescent="0.2">
      <c r="A2931" s="26" t="str">
        <f>'BoR4 Rollup'!A2931</f>
        <v xml:space="preserve"> Operating Services</v>
      </c>
      <c r="B2931" s="115"/>
      <c r="C2931" s="115"/>
      <c r="D2931" s="115"/>
      <c r="E2931" s="28">
        <f t="shared" si="676"/>
        <v>0</v>
      </c>
      <c r="F2931" s="25"/>
      <c r="G2931" s="5" t="s">
        <v>32</v>
      </c>
      <c r="H2931" s="5" t="str">
        <f t="shared" si="675"/>
        <v>610010</v>
      </c>
      <c r="I2931" s="78" t="s">
        <v>445</v>
      </c>
      <c r="J2931" s="78" t="s">
        <v>585</v>
      </c>
    </row>
    <row r="2932" spans="1:10" x14ac:dyDescent="0.2">
      <c r="A2932" s="26" t="str">
        <f>'BoR4 Rollup'!A2932</f>
        <v xml:space="preserve"> Supplies</v>
      </c>
      <c r="B2932" s="115"/>
      <c r="C2932" s="115"/>
      <c r="D2932" s="115"/>
      <c r="E2932" s="28">
        <f t="shared" si="676"/>
        <v>0</v>
      </c>
      <c r="F2932" s="25"/>
      <c r="G2932" s="5" t="s">
        <v>32</v>
      </c>
      <c r="H2932" s="5" t="str">
        <f t="shared" si="675"/>
        <v>610010</v>
      </c>
      <c r="I2932" s="78" t="s">
        <v>445</v>
      </c>
      <c r="J2932" s="78" t="s">
        <v>586</v>
      </c>
    </row>
    <row r="2933" spans="1:10" ht="15.75" x14ac:dyDescent="0.25">
      <c r="A2933" s="29" t="str">
        <f>'BoR4 Rollup'!A2933</f>
        <v>Total Operating Expenses</v>
      </c>
      <c r="B2933" s="121">
        <f>B2932+B2931+B2930</f>
        <v>0</v>
      </c>
      <c r="C2933" s="121">
        <f t="shared" ref="C2933:D2933" si="678">C2932+C2931+C2930</f>
        <v>0</v>
      </c>
      <c r="D2933" s="121">
        <f t="shared" si="678"/>
        <v>0</v>
      </c>
      <c r="E2933" s="34">
        <f t="shared" si="676"/>
        <v>0</v>
      </c>
      <c r="F2933" s="35"/>
      <c r="G2933" s="5" t="s">
        <v>8</v>
      </c>
      <c r="H2933" s="5" t="str">
        <f t="shared" si="675"/>
        <v>610010</v>
      </c>
      <c r="I2933" s="78" t="s">
        <v>445</v>
      </c>
    </row>
    <row r="2934" spans="1:10" x14ac:dyDescent="0.2">
      <c r="A2934" s="26" t="str">
        <f>'BoR4 Rollup'!A2934</f>
        <v xml:space="preserve"> Professional Services</v>
      </c>
      <c r="B2934" s="115"/>
      <c r="C2934" s="115"/>
      <c r="D2934" s="115"/>
      <c r="E2934" s="28">
        <f t="shared" si="676"/>
        <v>0</v>
      </c>
      <c r="F2934" s="25"/>
      <c r="G2934" s="5" t="s">
        <v>32</v>
      </c>
      <c r="H2934" s="5" t="str">
        <f t="shared" si="675"/>
        <v>610010</v>
      </c>
      <c r="I2934" s="78" t="s">
        <v>445</v>
      </c>
      <c r="J2934" s="78" t="s">
        <v>587</v>
      </c>
    </row>
    <row r="2935" spans="1:10" x14ac:dyDescent="0.2">
      <c r="A2935" s="26" t="str">
        <f>'BoR4 Rollup'!A2935</f>
        <v xml:space="preserve"> Other Charges</v>
      </c>
      <c r="B2935" s="115"/>
      <c r="C2935" s="115"/>
      <c r="D2935" s="115"/>
      <c r="E2935" s="28">
        <f t="shared" si="676"/>
        <v>0</v>
      </c>
      <c r="F2935" s="25"/>
      <c r="G2935" s="5" t="s">
        <v>32</v>
      </c>
      <c r="H2935" s="5" t="str">
        <f t="shared" si="675"/>
        <v>610010</v>
      </c>
      <c r="I2935" s="78" t="s">
        <v>445</v>
      </c>
      <c r="J2935" s="78" t="s">
        <v>588</v>
      </c>
    </row>
    <row r="2936" spans="1:10" x14ac:dyDescent="0.2">
      <c r="A2936" s="26" t="str">
        <f>'BoR4 Rollup'!A2936</f>
        <v xml:space="preserve"> Debt Services</v>
      </c>
      <c r="B2936" s="115"/>
      <c r="C2936" s="115"/>
      <c r="D2936" s="115"/>
      <c r="E2936" s="28">
        <f t="shared" si="676"/>
        <v>0</v>
      </c>
      <c r="F2936" s="25"/>
      <c r="G2936" s="5" t="s">
        <v>32</v>
      </c>
      <c r="H2936" s="5" t="str">
        <f t="shared" si="675"/>
        <v>610010</v>
      </c>
      <c r="I2936" s="78" t="s">
        <v>445</v>
      </c>
    </row>
    <row r="2937" spans="1:10" x14ac:dyDescent="0.2">
      <c r="A2937" s="26" t="str">
        <f>'BoR4 Rollup'!A2937</f>
        <v xml:space="preserve"> Interagency Transfers</v>
      </c>
      <c r="B2937" s="115"/>
      <c r="C2937" s="115"/>
      <c r="D2937" s="115"/>
      <c r="E2937" s="28">
        <f t="shared" si="676"/>
        <v>0</v>
      </c>
      <c r="F2937" s="25"/>
      <c r="G2937" s="5" t="s">
        <v>32</v>
      </c>
      <c r="H2937" s="5" t="str">
        <f t="shared" si="675"/>
        <v>610010</v>
      </c>
      <c r="I2937" s="78" t="s">
        <v>445</v>
      </c>
      <c r="J2937" s="78" t="s">
        <v>589</v>
      </c>
    </row>
    <row r="2938" spans="1:10" ht="15.75" x14ac:dyDescent="0.25">
      <c r="A2938" s="29" t="str">
        <f>'BoR4 Rollup'!A2938</f>
        <v>Total Other Charges</v>
      </c>
      <c r="B2938" s="121">
        <f>B2937+B2936+B2935+B2934</f>
        <v>0</v>
      </c>
      <c r="C2938" s="121">
        <f t="shared" ref="C2938:D2938" si="679">C2937+C2936+C2935+C2934</f>
        <v>0</v>
      </c>
      <c r="D2938" s="121">
        <f t="shared" si="679"/>
        <v>0</v>
      </c>
      <c r="E2938" s="34">
        <f t="shared" si="676"/>
        <v>0</v>
      </c>
      <c r="F2938" s="35"/>
      <c r="G2938" s="5" t="s">
        <v>8</v>
      </c>
      <c r="H2938" s="5" t="str">
        <f t="shared" si="675"/>
        <v>610010</v>
      </c>
      <c r="I2938" s="78" t="s">
        <v>445</v>
      </c>
    </row>
    <row r="2939" spans="1:10" x14ac:dyDescent="0.2">
      <c r="A2939" s="26" t="str">
        <f>'BoR4 Rollup'!A2939</f>
        <v xml:space="preserve"> General Acquisitions</v>
      </c>
      <c r="B2939" s="115"/>
      <c r="C2939" s="115"/>
      <c r="D2939" s="115"/>
      <c r="E2939" s="28">
        <f t="shared" si="676"/>
        <v>0</v>
      </c>
      <c r="F2939" s="25"/>
      <c r="G2939" s="5" t="s">
        <v>32</v>
      </c>
      <c r="H2939" s="5" t="str">
        <f t="shared" si="675"/>
        <v>610010</v>
      </c>
      <c r="I2939" s="78" t="s">
        <v>445</v>
      </c>
      <c r="J2939" s="78" t="s">
        <v>590</v>
      </c>
    </row>
    <row r="2940" spans="1:10" x14ac:dyDescent="0.2">
      <c r="A2940" s="26" t="str">
        <f>'BoR4 Rollup'!A2940</f>
        <v xml:space="preserve"> Library Acquisitions</v>
      </c>
      <c r="B2940" s="115"/>
      <c r="C2940" s="115"/>
      <c r="D2940" s="115"/>
      <c r="E2940" s="28">
        <f t="shared" si="676"/>
        <v>0</v>
      </c>
      <c r="F2940" s="25"/>
      <c r="G2940" s="5" t="s">
        <v>32</v>
      </c>
      <c r="H2940" s="5" t="str">
        <f t="shared" si="675"/>
        <v>610010</v>
      </c>
      <c r="I2940" s="78" t="s">
        <v>445</v>
      </c>
      <c r="J2940" s="78" t="s">
        <v>590</v>
      </c>
    </row>
    <row r="2941" spans="1:10" x14ac:dyDescent="0.2">
      <c r="A2941" s="26" t="str">
        <f>'BoR4 Rollup'!A2941</f>
        <v xml:space="preserve"> Major Repairs</v>
      </c>
      <c r="B2941" s="115"/>
      <c r="C2941" s="115"/>
      <c r="D2941" s="115"/>
      <c r="E2941" s="28">
        <f t="shared" si="676"/>
        <v>0</v>
      </c>
      <c r="F2941" s="25"/>
      <c r="G2941" s="5" t="s">
        <v>32</v>
      </c>
      <c r="H2941" s="5" t="str">
        <f t="shared" si="675"/>
        <v>610010</v>
      </c>
      <c r="I2941" s="78" t="s">
        <v>445</v>
      </c>
    </row>
    <row r="2942" spans="1:10" ht="15.75" x14ac:dyDescent="0.25">
      <c r="A2942" s="29" t="str">
        <f>'BoR4 Rollup'!A2942</f>
        <v>Total Acquisitions and Major Repairs</v>
      </c>
      <c r="B2942" s="121">
        <f>B2941+B2940+B2939</f>
        <v>0</v>
      </c>
      <c r="C2942" s="121">
        <f t="shared" ref="C2942:D2942" si="680">C2941+C2940+C2939</f>
        <v>0</v>
      </c>
      <c r="D2942" s="121">
        <f t="shared" si="680"/>
        <v>0</v>
      </c>
      <c r="E2942" s="34">
        <f t="shared" si="676"/>
        <v>0</v>
      </c>
      <c r="F2942" s="35"/>
      <c r="G2942" s="5" t="s">
        <v>8</v>
      </c>
      <c r="H2942" s="5" t="str">
        <f t="shared" si="675"/>
        <v>610010</v>
      </c>
      <c r="I2942" s="78" t="s">
        <v>445</v>
      </c>
    </row>
    <row r="2943" spans="1:10" ht="15.75" x14ac:dyDescent="0.25">
      <c r="A2943" s="29" t="str">
        <f>'BoR4 Rollup'!A2943</f>
        <v>Function Total</v>
      </c>
      <c r="B2943" s="118">
        <f>B2942+B2938+B2933+B2929</f>
        <v>0</v>
      </c>
      <c r="C2943" s="118">
        <f t="shared" ref="C2943:D2943" si="681">C2942+C2938+C2933+C2929</f>
        <v>0</v>
      </c>
      <c r="D2943" s="118">
        <f t="shared" si="681"/>
        <v>0</v>
      </c>
      <c r="E2943" s="46">
        <f t="shared" si="676"/>
        <v>0</v>
      </c>
      <c r="F2943" s="32"/>
      <c r="G2943" s="5" t="s">
        <v>8</v>
      </c>
      <c r="H2943" s="5" t="str">
        <f t="shared" si="675"/>
        <v>610010</v>
      </c>
      <c r="I2943" s="78" t="s">
        <v>445</v>
      </c>
    </row>
    <row r="2944" spans="1:10" ht="15.75" x14ac:dyDescent="0.25">
      <c r="A2944" s="124" t="str">
        <f>'BoR4 Rollup'!A2944</f>
        <v>Function:  Institutional Support</v>
      </c>
      <c r="B2944" s="125"/>
      <c r="C2944" s="126"/>
      <c r="D2944" s="126"/>
      <c r="E2944" s="128"/>
      <c r="F2944" s="4"/>
      <c r="G2944" s="5" t="s">
        <v>32</v>
      </c>
      <c r="H2944" s="5" t="str">
        <f>RIGHT($A$2946,6)</f>
        <v>610014</v>
      </c>
      <c r="I2944" s="78" t="s">
        <v>448</v>
      </c>
    </row>
    <row r="2945" spans="1:10" ht="15.75" x14ac:dyDescent="0.25">
      <c r="A2945" s="129" t="str">
        <f>'BoR4 Rollup'!A2945</f>
        <v>Orgn:  SACS/COE</v>
      </c>
      <c r="B2945" s="130" t="str">
        <f>+'BoR4 Rollup'!B2945</f>
        <v>Actual</v>
      </c>
      <c r="C2945" s="130" t="str">
        <f>+'BoR4 Rollup'!C2945</f>
        <v>Budgeted</v>
      </c>
      <c r="D2945" s="130" t="str">
        <f>+'BoR4 Rollup'!D2945</f>
        <v>Budgeted</v>
      </c>
      <c r="E2945" s="132" t="str">
        <f>'BoR4 Rollup'!E2924</f>
        <v>2022-2023 +/-</v>
      </c>
      <c r="F2945" s="18"/>
      <c r="G2945" s="5" t="s">
        <v>32</v>
      </c>
      <c r="H2945" s="5" t="str">
        <f t="shared" ref="H2945:H2964" si="682">RIGHT($A$2946,6)</f>
        <v>610014</v>
      </c>
      <c r="I2945" s="78" t="s">
        <v>448</v>
      </c>
    </row>
    <row r="2946" spans="1:10" ht="15.75" x14ac:dyDescent="0.25">
      <c r="A2946" s="133" t="str">
        <f>'BoR4 Rollup'!A2946</f>
        <v>Organization ID:  610014</v>
      </c>
      <c r="B2946" s="134" t="str">
        <f>'BoR4 Rollup'!$B$6</f>
        <v>2022-2023</v>
      </c>
      <c r="C2946" s="134" t="str">
        <f>'BoR4 Rollup'!$C$6</f>
        <v>2022-2023</v>
      </c>
      <c r="D2946" s="134" t="str">
        <f>'BoR4 Rollup'!$D$6</f>
        <v>2023-2024</v>
      </c>
      <c r="E2946" s="136" t="str">
        <f>'BoR4 Rollup'!$E$6</f>
        <v>2023-2024</v>
      </c>
      <c r="F2946" s="18"/>
      <c r="G2946" s="5" t="s">
        <v>32</v>
      </c>
      <c r="H2946" s="5" t="str">
        <f t="shared" si="682"/>
        <v>610014</v>
      </c>
      <c r="I2946" s="78" t="s">
        <v>448</v>
      </c>
    </row>
    <row r="2947" spans="1:10" x14ac:dyDescent="0.2">
      <c r="A2947" s="26" t="str">
        <f>'BoR4 Rollup'!A2947</f>
        <v xml:space="preserve">  Salaries</v>
      </c>
      <c r="B2947" s="115"/>
      <c r="C2947" s="115"/>
      <c r="D2947" s="115"/>
      <c r="E2947" s="28">
        <f t="shared" ref="E2947:E2964" si="683">+D2947-C2947</f>
        <v>0</v>
      </c>
      <c r="F2947" s="25"/>
      <c r="G2947" s="5" t="s">
        <v>32</v>
      </c>
      <c r="H2947" s="5" t="str">
        <f t="shared" si="682"/>
        <v>610014</v>
      </c>
      <c r="I2947" s="78" t="s">
        <v>448</v>
      </c>
      <c r="J2947" s="78" t="s">
        <v>582</v>
      </c>
    </row>
    <row r="2948" spans="1:10" x14ac:dyDescent="0.2">
      <c r="A2948" s="26" t="str">
        <f>'BoR4 Rollup'!A2948</f>
        <v xml:space="preserve">  Other Compensation</v>
      </c>
      <c r="B2948" s="115"/>
      <c r="C2948" s="115"/>
      <c r="D2948" s="115"/>
      <c r="E2948" s="28">
        <f t="shared" si="683"/>
        <v>0</v>
      </c>
      <c r="F2948" s="25"/>
      <c r="G2948" s="5" t="s">
        <v>32</v>
      </c>
      <c r="H2948" s="5" t="str">
        <f t="shared" si="682"/>
        <v>610014</v>
      </c>
      <c r="I2948" s="78" t="s">
        <v>448</v>
      </c>
    </row>
    <row r="2949" spans="1:10" x14ac:dyDescent="0.2">
      <c r="A2949" s="26" t="str">
        <f>'BoR4 Rollup'!A2949</f>
        <v xml:space="preserve">  Related Benefits</v>
      </c>
      <c r="B2949" s="115"/>
      <c r="C2949" s="115"/>
      <c r="D2949" s="153"/>
      <c r="E2949" s="28">
        <f t="shared" si="683"/>
        <v>0</v>
      </c>
      <c r="F2949" s="25"/>
      <c r="G2949" s="5" t="s">
        <v>32</v>
      </c>
      <c r="H2949" s="5" t="str">
        <f t="shared" si="682"/>
        <v>610014</v>
      </c>
      <c r="I2949" s="78" t="s">
        <v>448</v>
      </c>
      <c r="J2949" s="78" t="s">
        <v>583</v>
      </c>
    </row>
    <row r="2950" spans="1:10" ht="15.75" x14ac:dyDescent="0.25">
      <c r="A2950" s="29" t="str">
        <f>'BoR4 Rollup'!A2950</f>
        <v>Total Personal Services</v>
      </c>
      <c r="B2950" s="118">
        <f>B2949+B2948+B2947</f>
        <v>0</v>
      </c>
      <c r="C2950" s="118">
        <f t="shared" ref="C2950:D2950" si="684">C2949+C2948+C2947</f>
        <v>0</v>
      </c>
      <c r="D2950" s="118">
        <f t="shared" si="684"/>
        <v>0</v>
      </c>
      <c r="E2950" s="31">
        <f t="shared" si="683"/>
        <v>0</v>
      </c>
      <c r="F2950" s="32"/>
      <c r="G2950" s="5" t="s">
        <v>8</v>
      </c>
      <c r="H2950" s="5" t="str">
        <f t="shared" si="682"/>
        <v>610014</v>
      </c>
      <c r="I2950" s="78" t="s">
        <v>448</v>
      </c>
    </row>
    <row r="2951" spans="1:10" x14ac:dyDescent="0.2">
      <c r="A2951" s="26" t="str">
        <f>'BoR4 Rollup'!A2951</f>
        <v xml:space="preserve"> Travel</v>
      </c>
      <c r="B2951" s="115"/>
      <c r="C2951" s="115"/>
      <c r="D2951" s="115"/>
      <c r="E2951" s="28">
        <f t="shared" si="683"/>
        <v>0</v>
      </c>
      <c r="F2951" s="25"/>
      <c r="G2951" s="5" t="s">
        <v>32</v>
      </c>
      <c r="H2951" s="5" t="str">
        <f t="shared" si="682"/>
        <v>610014</v>
      </c>
      <c r="I2951" s="78" t="s">
        <v>448</v>
      </c>
      <c r="J2951" s="78" t="s">
        <v>584</v>
      </c>
    </row>
    <row r="2952" spans="1:10" x14ac:dyDescent="0.2">
      <c r="A2952" s="26" t="str">
        <f>'BoR4 Rollup'!A2952</f>
        <v xml:space="preserve"> Operating Services</v>
      </c>
      <c r="B2952" s="115"/>
      <c r="C2952" s="115"/>
      <c r="D2952" s="115"/>
      <c r="E2952" s="28">
        <f t="shared" si="683"/>
        <v>0</v>
      </c>
      <c r="F2952" s="25"/>
      <c r="G2952" s="5" t="s">
        <v>32</v>
      </c>
      <c r="H2952" s="5" t="str">
        <f t="shared" si="682"/>
        <v>610014</v>
      </c>
      <c r="I2952" s="78" t="s">
        <v>448</v>
      </c>
      <c r="J2952" s="78" t="s">
        <v>585</v>
      </c>
    </row>
    <row r="2953" spans="1:10" x14ac:dyDescent="0.2">
      <c r="A2953" s="26" t="str">
        <f>'BoR4 Rollup'!A2953</f>
        <v xml:space="preserve"> Supplies</v>
      </c>
      <c r="B2953" s="115"/>
      <c r="C2953" s="115"/>
      <c r="D2953" s="115"/>
      <c r="E2953" s="28">
        <f t="shared" si="683"/>
        <v>0</v>
      </c>
      <c r="F2953" s="25"/>
      <c r="G2953" s="5" t="s">
        <v>32</v>
      </c>
      <c r="H2953" s="5" t="str">
        <f t="shared" si="682"/>
        <v>610014</v>
      </c>
      <c r="I2953" s="78" t="s">
        <v>448</v>
      </c>
      <c r="J2953" s="78" t="s">
        <v>586</v>
      </c>
    </row>
    <row r="2954" spans="1:10" ht="15.75" x14ac:dyDescent="0.25">
      <c r="A2954" s="29" t="str">
        <f>'BoR4 Rollup'!A2954</f>
        <v>Total Operating Expenses</v>
      </c>
      <c r="B2954" s="121">
        <f>B2953+B2952+B2951</f>
        <v>0</v>
      </c>
      <c r="C2954" s="121">
        <f t="shared" ref="C2954:D2954" si="685">C2953+C2952+C2951</f>
        <v>0</v>
      </c>
      <c r="D2954" s="121">
        <f t="shared" si="685"/>
        <v>0</v>
      </c>
      <c r="E2954" s="34">
        <f t="shared" si="683"/>
        <v>0</v>
      </c>
      <c r="F2954" s="35"/>
      <c r="G2954" s="5" t="s">
        <v>8</v>
      </c>
      <c r="H2954" s="5" t="str">
        <f t="shared" si="682"/>
        <v>610014</v>
      </c>
      <c r="I2954" s="78" t="s">
        <v>448</v>
      </c>
    </row>
    <row r="2955" spans="1:10" x14ac:dyDescent="0.2">
      <c r="A2955" s="26" t="str">
        <f>'BoR4 Rollup'!A2955</f>
        <v xml:space="preserve"> Professional Services</v>
      </c>
      <c r="B2955" s="115"/>
      <c r="C2955" s="115"/>
      <c r="D2955" s="115"/>
      <c r="E2955" s="28">
        <f t="shared" si="683"/>
        <v>0</v>
      </c>
      <c r="F2955" s="25"/>
      <c r="G2955" s="5" t="s">
        <v>32</v>
      </c>
      <c r="H2955" s="5" t="str">
        <f t="shared" si="682"/>
        <v>610014</v>
      </c>
      <c r="I2955" s="78" t="s">
        <v>448</v>
      </c>
      <c r="J2955" s="78" t="s">
        <v>587</v>
      </c>
    </row>
    <row r="2956" spans="1:10" x14ac:dyDescent="0.2">
      <c r="A2956" s="26" t="str">
        <f>'BoR4 Rollup'!A2956</f>
        <v xml:space="preserve"> Other Charges</v>
      </c>
      <c r="B2956" s="115"/>
      <c r="C2956" s="115"/>
      <c r="D2956" s="115"/>
      <c r="E2956" s="28">
        <f t="shared" si="683"/>
        <v>0</v>
      </c>
      <c r="F2956" s="25"/>
      <c r="G2956" s="5" t="s">
        <v>32</v>
      </c>
      <c r="H2956" s="5" t="str">
        <f t="shared" si="682"/>
        <v>610014</v>
      </c>
      <c r="I2956" s="78" t="s">
        <v>448</v>
      </c>
      <c r="J2956" s="78" t="s">
        <v>588</v>
      </c>
    </row>
    <row r="2957" spans="1:10" x14ac:dyDescent="0.2">
      <c r="A2957" s="26" t="str">
        <f>'BoR4 Rollup'!A2957</f>
        <v xml:space="preserve"> Debt Services</v>
      </c>
      <c r="B2957" s="115"/>
      <c r="C2957" s="115"/>
      <c r="D2957" s="115"/>
      <c r="E2957" s="28">
        <f t="shared" si="683"/>
        <v>0</v>
      </c>
      <c r="F2957" s="25"/>
      <c r="G2957" s="5" t="s">
        <v>32</v>
      </c>
      <c r="H2957" s="5" t="str">
        <f t="shared" si="682"/>
        <v>610014</v>
      </c>
      <c r="I2957" s="78" t="s">
        <v>448</v>
      </c>
    </row>
    <row r="2958" spans="1:10" x14ac:dyDescent="0.2">
      <c r="A2958" s="26" t="str">
        <f>'BoR4 Rollup'!A2958</f>
        <v xml:space="preserve"> Interagency Transfers</v>
      </c>
      <c r="B2958" s="115"/>
      <c r="C2958" s="115"/>
      <c r="D2958" s="115"/>
      <c r="E2958" s="28">
        <f t="shared" si="683"/>
        <v>0</v>
      </c>
      <c r="F2958" s="25"/>
      <c r="G2958" s="5" t="s">
        <v>32</v>
      </c>
      <c r="H2958" s="5" t="str">
        <f t="shared" si="682"/>
        <v>610014</v>
      </c>
      <c r="I2958" s="78" t="s">
        <v>448</v>
      </c>
      <c r="J2958" s="78" t="s">
        <v>589</v>
      </c>
    </row>
    <row r="2959" spans="1:10" ht="15.75" x14ac:dyDescent="0.25">
      <c r="A2959" s="29" t="str">
        <f>'BoR4 Rollup'!A2959</f>
        <v>Total Other Charges</v>
      </c>
      <c r="B2959" s="121">
        <f>B2958+B2957+B2956+B2955</f>
        <v>0</v>
      </c>
      <c r="C2959" s="121">
        <f t="shared" ref="C2959:D2959" si="686">C2958+C2957+C2956+C2955</f>
        <v>0</v>
      </c>
      <c r="D2959" s="121">
        <f t="shared" si="686"/>
        <v>0</v>
      </c>
      <c r="E2959" s="34">
        <f t="shared" si="683"/>
        <v>0</v>
      </c>
      <c r="F2959" s="35"/>
      <c r="G2959" s="5" t="s">
        <v>8</v>
      </c>
      <c r="H2959" s="5" t="str">
        <f t="shared" si="682"/>
        <v>610014</v>
      </c>
      <c r="I2959" s="78" t="s">
        <v>448</v>
      </c>
    </row>
    <row r="2960" spans="1:10" x14ac:dyDescent="0.2">
      <c r="A2960" s="26" t="str">
        <f>'BoR4 Rollup'!A2960</f>
        <v xml:space="preserve"> General Acquisitions</v>
      </c>
      <c r="B2960" s="115"/>
      <c r="C2960" s="115"/>
      <c r="D2960" s="115"/>
      <c r="E2960" s="28">
        <f t="shared" si="683"/>
        <v>0</v>
      </c>
      <c r="F2960" s="25"/>
      <c r="G2960" s="5" t="s">
        <v>32</v>
      </c>
      <c r="H2960" s="5" t="str">
        <f t="shared" si="682"/>
        <v>610014</v>
      </c>
      <c r="I2960" s="78" t="s">
        <v>448</v>
      </c>
      <c r="J2960" s="78" t="s">
        <v>590</v>
      </c>
    </row>
    <row r="2961" spans="1:10" x14ac:dyDescent="0.2">
      <c r="A2961" s="26" t="str">
        <f>'BoR4 Rollup'!A2961</f>
        <v xml:space="preserve"> Library Acquisitions</v>
      </c>
      <c r="B2961" s="115"/>
      <c r="C2961" s="115"/>
      <c r="D2961" s="115"/>
      <c r="E2961" s="28">
        <f t="shared" si="683"/>
        <v>0</v>
      </c>
      <c r="F2961" s="25"/>
      <c r="G2961" s="5" t="s">
        <v>32</v>
      </c>
      <c r="H2961" s="5" t="str">
        <f t="shared" si="682"/>
        <v>610014</v>
      </c>
      <c r="I2961" s="78" t="s">
        <v>448</v>
      </c>
      <c r="J2961" s="78" t="s">
        <v>590</v>
      </c>
    </row>
    <row r="2962" spans="1:10" x14ac:dyDescent="0.2">
      <c r="A2962" s="26" t="str">
        <f>'BoR4 Rollup'!A2962</f>
        <v xml:space="preserve"> Major Repairs</v>
      </c>
      <c r="B2962" s="115"/>
      <c r="C2962" s="115"/>
      <c r="D2962" s="115"/>
      <c r="E2962" s="28">
        <f t="shared" si="683"/>
        <v>0</v>
      </c>
      <c r="F2962" s="25"/>
      <c r="G2962" s="5" t="s">
        <v>32</v>
      </c>
      <c r="H2962" s="5" t="str">
        <f t="shared" si="682"/>
        <v>610014</v>
      </c>
      <c r="I2962" s="78" t="s">
        <v>448</v>
      </c>
    </row>
    <row r="2963" spans="1:10" ht="15.75" x14ac:dyDescent="0.25">
      <c r="A2963" s="29" t="str">
        <f>'BoR4 Rollup'!A2963</f>
        <v>Total Acquisitions and Major Repairs</v>
      </c>
      <c r="B2963" s="121">
        <f>B2962+B2961+B2960</f>
        <v>0</v>
      </c>
      <c r="C2963" s="121">
        <f t="shared" ref="C2963:D2963" si="687">C2962+C2961+C2960</f>
        <v>0</v>
      </c>
      <c r="D2963" s="121">
        <f t="shared" si="687"/>
        <v>0</v>
      </c>
      <c r="E2963" s="34">
        <f t="shared" si="683"/>
        <v>0</v>
      </c>
      <c r="F2963" s="35"/>
      <c r="G2963" s="5" t="s">
        <v>8</v>
      </c>
      <c r="H2963" s="5" t="str">
        <f t="shared" si="682"/>
        <v>610014</v>
      </c>
      <c r="I2963" s="78" t="s">
        <v>448</v>
      </c>
    </row>
    <row r="2964" spans="1:10" ht="15.75" x14ac:dyDescent="0.25">
      <c r="A2964" s="29" t="str">
        <f>'BoR4 Rollup'!A2964</f>
        <v>Function Total</v>
      </c>
      <c r="B2964" s="118">
        <f>B2963+B2959+B2954+B2950</f>
        <v>0</v>
      </c>
      <c r="C2964" s="118">
        <f t="shared" ref="C2964:D2964" si="688">C2963+C2959+C2954+C2950</f>
        <v>0</v>
      </c>
      <c r="D2964" s="118">
        <f t="shared" si="688"/>
        <v>0</v>
      </c>
      <c r="E2964" s="46">
        <f t="shared" si="683"/>
        <v>0</v>
      </c>
      <c r="F2964" s="32"/>
      <c r="G2964" s="5" t="s">
        <v>8</v>
      </c>
      <c r="H2964" s="5" t="str">
        <f t="shared" si="682"/>
        <v>610014</v>
      </c>
      <c r="I2964" s="78" t="s">
        <v>448</v>
      </c>
    </row>
    <row r="2965" spans="1:10" ht="15.75" x14ac:dyDescent="0.25">
      <c r="A2965" s="124" t="str">
        <f>'BoR4 Rollup'!A2965</f>
        <v>Function:  Institutional Support</v>
      </c>
      <c r="B2965" s="125"/>
      <c r="C2965" s="126"/>
      <c r="D2965" s="126"/>
      <c r="E2965" s="128"/>
      <c r="F2965" s="4"/>
      <c r="G2965" s="5" t="s">
        <v>45</v>
      </c>
      <c r="H2965" s="5" t="str">
        <f>RIGHT($A$2967,6)</f>
        <v>610015</v>
      </c>
      <c r="I2965" s="78" t="s">
        <v>451</v>
      </c>
    </row>
    <row r="2966" spans="1:10" ht="15.75" x14ac:dyDescent="0.25">
      <c r="A2966" s="129" t="str">
        <f>'BoR4 Rollup'!A2966</f>
        <v>Orgn:  Executive Management</v>
      </c>
      <c r="B2966" s="130" t="str">
        <f>+'BoR4 Rollup'!B2966</f>
        <v>Actual</v>
      </c>
      <c r="C2966" s="130" t="str">
        <f>+'BoR4 Rollup'!C2966</f>
        <v>Budgeted</v>
      </c>
      <c r="D2966" s="130" t="str">
        <f>+'BoR4 Rollup'!D2966</f>
        <v>Budgeted</v>
      </c>
      <c r="E2966" s="132" t="str">
        <f>'BoR4 Rollup'!E2945</f>
        <v>2022-2023 +/-</v>
      </c>
      <c r="F2966" s="44"/>
      <c r="G2966" s="5" t="s">
        <v>45</v>
      </c>
      <c r="H2966" s="5" t="str">
        <f t="shared" ref="H2966:H2985" si="689">RIGHT($A$2967,6)</f>
        <v>610015</v>
      </c>
      <c r="I2966" s="78" t="s">
        <v>451</v>
      </c>
    </row>
    <row r="2967" spans="1:10" ht="15.75" x14ac:dyDescent="0.25">
      <c r="A2967" s="133" t="str">
        <f>'BoR4 Rollup'!A2967</f>
        <v>Organization ID:  610015</v>
      </c>
      <c r="B2967" s="134" t="str">
        <f>'BoR4 Rollup'!$B$6</f>
        <v>2022-2023</v>
      </c>
      <c r="C2967" s="134" t="str">
        <f>'BoR4 Rollup'!$C$6</f>
        <v>2022-2023</v>
      </c>
      <c r="D2967" s="134" t="str">
        <f>'BoR4 Rollup'!$D$6</f>
        <v>2023-2024</v>
      </c>
      <c r="E2967" s="136" t="str">
        <f>'BoR4 Rollup'!$E$6</f>
        <v>2023-2024</v>
      </c>
      <c r="F2967" s="44"/>
      <c r="G2967" s="5" t="s">
        <v>45</v>
      </c>
      <c r="H2967" s="5" t="str">
        <f t="shared" si="689"/>
        <v>610015</v>
      </c>
      <c r="I2967" s="78" t="s">
        <v>451</v>
      </c>
    </row>
    <row r="2968" spans="1:10" x14ac:dyDescent="0.2">
      <c r="A2968" s="26" t="str">
        <f>'BoR4 Rollup'!A2968</f>
        <v xml:space="preserve">  Salaries</v>
      </c>
      <c r="B2968" s="115"/>
      <c r="C2968" s="115"/>
      <c r="D2968" s="115"/>
      <c r="E2968" s="28">
        <f t="shared" ref="E2968:E2985" si="690">+D2968-C2968</f>
        <v>0</v>
      </c>
      <c r="F2968" s="25"/>
      <c r="G2968" s="5" t="s">
        <v>45</v>
      </c>
      <c r="H2968" s="5" t="str">
        <f t="shared" si="689"/>
        <v>610015</v>
      </c>
      <c r="I2968" s="78" t="s">
        <v>451</v>
      </c>
      <c r="J2968" s="78" t="s">
        <v>582</v>
      </c>
    </row>
    <row r="2969" spans="1:10" x14ac:dyDescent="0.2">
      <c r="A2969" s="26" t="str">
        <f>'BoR4 Rollup'!A2969</f>
        <v xml:space="preserve">  Other Compensation</v>
      </c>
      <c r="B2969" s="115"/>
      <c r="C2969" s="115"/>
      <c r="D2969" s="115"/>
      <c r="E2969" s="28">
        <f t="shared" si="690"/>
        <v>0</v>
      </c>
      <c r="F2969" s="25"/>
      <c r="G2969" s="5" t="s">
        <v>45</v>
      </c>
      <c r="H2969" s="5" t="str">
        <f t="shared" si="689"/>
        <v>610015</v>
      </c>
      <c r="I2969" s="78" t="s">
        <v>451</v>
      </c>
    </row>
    <row r="2970" spans="1:10" x14ac:dyDescent="0.2">
      <c r="A2970" s="26" t="str">
        <f>'BoR4 Rollup'!A2970</f>
        <v xml:space="preserve">  Related Benefits</v>
      </c>
      <c r="B2970" s="115"/>
      <c r="C2970" s="115"/>
      <c r="D2970" s="153"/>
      <c r="E2970" s="28">
        <f t="shared" si="690"/>
        <v>0</v>
      </c>
      <c r="F2970" s="25"/>
      <c r="G2970" s="5" t="s">
        <v>45</v>
      </c>
      <c r="H2970" s="5" t="str">
        <f t="shared" si="689"/>
        <v>610015</v>
      </c>
      <c r="I2970" s="78" t="s">
        <v>451</v>
      </c>
      <c r="J2970" s="78" t="s">
        <v>583</v>
      </c>
    </row>
    <row r="2971" spans="1:10" ht="15.75" x14ac:dyDescent="0.25">
      <c r="A2971" s="29" t="str">
        <f>'BoR4 Rollup'!A2971</f>
        <v>Total Personal Services</v>
      </c>
      <c r="B2971" s="118">
        <f>B2970+B2969+B2968</f>
        <v>0</v>
      </c>
      <c r="C2971" s="118">
        <f t="shared" ref="C2971:D2971" si="691">C2970+C2969+C2968</f>
        <v>0</v>
      </c>
      <c r="D2971" s="118">
        <f t="shared" si="691"/>
        <v>0</v>
      </c>
      <c r="E2971" s="31">
        <f t="shared" si="690"/>
        <v>0</v>
      </c>
      <c r="F2971" s="32"/>
      <c r="G2971" s="5" t="s">
        <v>45</v>
      </c>
      <c r="H2971" s="5" t="str">
        <f t="shared" si="689"/>
        <v>610015</v>
      </c>
      <c r="I2971" s="78" t="s">
        <v>451</v>
      </c>
    </row>
    <row r="2972" spans="1:10" x14ac:dyDescent="0.2">
      <c r="A2972" s="26" t="str">
        <f>'BoR4 Rollup'!A2972</f>
        <v xml:space="preserve"> Travel</v>
      </c>
      <c r="B2972" s="115"/>
      <c r="C2972" s="115"/>
      <c r="D2972" s="115"/>
      <c r="E2972" s="28">
        <f t="shared" si="690"/>
        <v>0</v>
      </c>
      <c r="F2972" s="25"/>
      <c r="G2972" s="5" t="s">
        <v>45</v>
      </c>
      <c r="H2972" s="5" t="str">
        <f t="shared" si="689"/>
        <v>610015</v>
      </c>
      <c r="I2972" s="78" t="s">
        <v>451</v>
      </c>
      <c r="J2972" s="78" t="s">
        <v>584</v>
      </c>
    </row>
    <row r="2973" spans="1:10" x14ac:dyDescent="0.2">
      <c r="A2973" s="26" t="str">
        <f>'BoR4 Rollup'!A2973</f>
        <v xml:space="preserve"> Operating Services</v>
      </c>
      <c r="B2973" s="115"/>
      <c r="C2973" s="115"/>
      <c r="D2973" s="115"/>
      <c r="E2973" s="28">
        <f t="shared" si="690"/>
        <v>0</v>
      </c>
      <c r="F2973" s="25"/>
      <c r="G2973" s="5" t="s">
        <v>45</v>
      </c>
      <c r="H2973" s="5" t="str">
        <f t="shared" si="689"/>
        <v>610015</v>
      </c>
      <c r="I2973" s="78" t="s">
        <v>451</v>
      </c>
      <c r="J2973" s="78" t="s">
        <v>585</v>
      </c>
    </row>
    <row r="2974" spans="1:10" x14ac:dyDescent="0.2">
      <c r="A2974" s="26" t="str">
        <f>'BoR4 Rollup'!A2974</f>
        <v xml:space="preserve"> Supplies</v>
      </c>
      <c r="B2974" s="115"/>
      <c r="C2974" s="115"/>
      <c r="D2974" s="115"/>
      <c r="E2974" s="28">
        <f t="shared" si="690"/>
        <v>0</v>
      </c>
      <c r="F2974" s="25"/>
      <c r="G2974" s="5" t="s">
        <v>45</v>
      </c>
      <c r="H2974" s="5" t="str">
        <f t="shared" si="689"/>
        <v>610015</v>
      </c>
      <c r="I2974" s="78" t="s">
        <v>451</v>
      </c>
      <c r="J2974" s="78" t="s">
        <v>586</v>
      </c>
    </row>
    <row r="2975" spans="1:10" ht="15.75" x14ac:dyDescent="0.25">
      <c r="A2975" s="29" t="str">
        <f>'BoR4 Rollup'!A2975</f>
        <v>Total Operating Expenses</v>
      </c>
      <c r="B2975" s="121">
        <f>B2974+B2973+B2972</f>
        <v>0</v>
      </c>
      <c r="C2975" s="121">
        <f t="shared" ref="C2975:D2975" si="692">C2974+C2973+C2972</f>
        <v>0</v>
      </c>
      <c r="D2975" s="121">
        <f t="shared" si="692"/>
        <v>0</v>
      </c>
      <c r="E2975" s="34">
        <f t="shared" si="690"/>
        <v>0</v>
      </c>
      <c r="F2975" s="35"/>
      <c r="G2975" s="5" t="s">
        <v>45</v>
      </c>
      <c r="H2975" s="5" t="str">
        <f t="shared" si="689"/>
        <v>610015</v>
      </c>
      <c r="I2975" s="78" t="s">
        <v>451</v>
      </c>
    </row>
    <row r="2976" spans="1:10" x14ac:dyDescent="0.2">
      <c r="A2976" s="26" t="str">
        <f>'BoR4 Rollup'!A2976</f>
        <v xml:space="preserve"> Professional Services</v>
      </c>
      <c r="B2976" s="115"/>
      <c r="C2976" s="115"/>
      <c r="D2976" s="115"/>
      <c r="E2976" s="28">
        <f t="shared" si="690"/>
        <v>0</v>
      </c>
      <c r="F2976" s="25"/>
      <c r="G2976" s="5" t="s">
        <v>45</v>
      </c>
      <c r="H2976" s="5" t="str">
        <f t="shared" si="689"/>
        <v>610015</v>
      </c>
      <c r="I2976" s="78" t="s">
        <v>451</v>
      </c>
      <c r="J2976" s="78" t="s">
        <v>587</v>
      </c>
    </row>
    <row r="2977" spans="1:10" x14ac:dyDescent="0.2">
      <c r="A2977" s="26" t="str">
        <f>'BoR4 Rollup'!A2977</f>
        <v xml:space="preserve"> Other Charges</v>
      </c>
      <c r="B2977" s="115"/>
      <c r="C2977" s="115"/>
      <c r="D2977" s="115"/>
      <c r="E2977" s="28">
        <f t="shared" si="690"/>
        <v>0</v>
      </c>
      <c r="F2977" s="25"/>
      <c r="G2977" s="5" t="s">
        <v>45</v>
      </c>
      <c r="H2977" s="5" t="str">
        <f t="shared" si="689"/>
        <v>610015</v>
      </c>
      <c r="I2977" s="78" t="s">
        <v>451</v>
      </c>
      <c r="J2977" s="78" t="s">
        <v>588</v>
      </c>
    </row>
    <row r="2978" spans="1:10" x14ac:dyDescent="0.2">
      <c r="A2978" s="26" t="str">
        <f>'BoR4 Rollup'!A2978</f>
        <v xml:space="preserve"> Debt Services</v>
      </c>
      <c r="B2978" s="115"/>
      <c r="C2978" s="115"/>
      <c r="D2978" s="115"/>
      <c r="E2978" s="28">
        <f t="shared" si="690"/>
        <v>0</v>
      </c>
      <c r="F2978" s="25"/>
      <c r="G2978" s="5" t="s">
        <v>45</v>
      </c>
      <c r="H2978" s="5" t="str">
        <f t="shared" si="689"/>
        <v>610015</v>
      </c>
      <c r="I2978" s="78" t="s">
        <v>451</v>
      </c>
    </row>
    <row r="2979" spans="1:10" x14ac:dyDescent="0.2">
      <c r="A2979" s="26" t="str">
        <f>'BoR4 Rollup'!A2979</f>
        <v xml:space="preserve"> Interagency Transfers</v>
      </c>
      <c r="B2979" s="115"/>
      <c r="C2979" s="115"/>
      <c r="D2979" s="115"/>
      <c r="E2979" s="28">
        <f t="shared" si="690"/>
        <v>0</v>
      </c>
      <c r="F2979" s="25"/>
      <c r="G2979" s="5" t="s">
        <v>45</v>
      </c>
      <c r="H2979" s="5" t="str">
        <f t="shared" si="689"/>
        <v>610015</v>
      </c>
      <c r="I2979" s="78" t="s">
        <v>451</v>
      </c>
      <c r="J2979" s="78" t="s">
        <v>589</v>
      </c>
    </row>
    <row r="2980" spans="1:10" ht="15.75" x14ac:dyDescent="0.25">
      <c r="A2980" s="29" t="str">
        <f>'BoR4 Rollup'!A2980</f>
        <v>Total Other Charges</v>
      </c>
      <c r="B2980" s="121">
        <f>B2979+B2978+B2977+B2976</f>
        <v>0</v>
      </c>
      <c r="C2980" s="121">
        <f t="shared" ref="C2980:D2980" si="693">C2979+C2978+C2977+C2976</f>
        <v>0</v>
      </c>
      <c r="D2980" s="121">
        <f t="shared" si="693"/>
        <v>0</v>
      </c>
      <c r="E2980" s="34">
        <f t="shared" si="690"/>
        <v>0</v>
      </c>
      <c r="F2980" s="35"/>
      <c r="G2980" s="5" t="s">
        <v>45</v>
      </c>
      <c r="H2980" s="5" t="str">
        <f t="shared" si="689"/>
        <v>610015</v>
      </c>
      <c r="I2980" s="78" t="s">
        <v>451</v>
      </c>
    </row>
    <row r="2981" spans="1:10" x14ac:dyDescent="0.2">
      <c r="A2981" s="26" t="str">
        <f>'BoR4 Rollup'!A2981</f>
        <v xml:space="preserve"> General Acquisitions</v>
      </c>
      <c r="B2981" s="115"/>
      <c r="C2981" s="115"/>
      <c r="D2981" s="115"/>
      <c r="E2981" s="28">
        <f t="shared" si="690"/>
        <v>0</v>
      </c>
      <c r="F2981" s="25"/>
      <c r="G2981" s="5" t="s">
        <v>45</v>
      </c>
      <c r="H2981" s="5" t="str">
        <f t="shared" si="689"/>
        <v>610015</v>
      </c>
      <c r="I2981" s="78" t="s">
        <v>451</v>
      </c>
      <c r="J2981" s="78" t="s">
        <v>590</v>
      </c>
    </row>
    <row r="2982" spans="1:10" x14ac:dyDescent="0.2">
      <c r="A2982" s="26" t="str">
        <f>'BoR4 Rollup'!A2982</f>
        <v xml:space="preserve"> Library Acquisitions</v>
      </c>
      <c r="B2982" s="115"/>
      <c r="C2982" s="115"/>
      <c r="D2982" s="115"/>
      <c r="E2982" s="28">
        <f t="shared" si="690"/>
        <v>0</v>
      </c>
      <c r="F2982" s="25"/>
      <c r="G2982" s="5" t="s">
        <v>45</v>
      </c>
      <c r="H2982" s="5" t="str">
        <f t="shared" si="689"/>
        <v>610015</v>
      </c>
      <c r="I2982" s="78" t="s">
        <v>451</v>
      </c>
      <c r="J2982" s="78" t="s">
        <v>590</v>
      </c>
    </row>
    <row r="2983" spans="1:10" x14ac:dyDescent="0.2">
      <c r="A2983" s="26" t="str">
        <f>'BoR4 Rollup'!A2983</f>
        <v xml:space="preserve"> Major Repairs</v>
      </c>
      <c r="B2983" s="115"/>
      <c r="C2983" s="115"/>
      <c r="D2983" s="115"/>
      <c r="E2983" s="28">
        <f t="shared" si="690"/>
        <v>0</v>
      </c>
      <c r="F2983" s="25"/>
      <c r="G2983" s="5" t="s">
        <v>45</v>
      </c>
      <c r="H2983" s="5" t="str">
        <f t="shared" si="689"/>
        <v>610015</v>
      </c>
      <c r="I2983" s="78" t="s">
        <v>451</v>
      </c>
    </row>
    <row r="2984" spans="1:10" ht="15.75" x14ac:dyDescent="0.25">
      <c r="A2984" s="29" t="str">
        <f>'BoR4 Rollup'!A2984</f>
        <v>Total Acquisitions and Major Repairs</v>
      </c>
      <c r="B2984" s="121">
        <f>B2983+B2982+B2981</f>
        <v>0</v>
      </c>
      <c r="C2984" s="121">
        <f t="shared" ref="C2984:D2984" si="694">C2983+C2982+C2981</f>
        <v>0</v>
      </c>
      <c r="D2984" s="121">
        <f t="shared" si="694"/>
        <v>0</v>
      </c>
      <c r="E2984" s="34">
        <f t="shared" si="690"/>
        <v>0</v>
      </c>
      <c r="F2984" s="35"/>
      <c r="G2984" s="5" t="s">
        <v>45</v>
      </c>
      <c r="H2984" s="5" t="str">
        <f t="shared" si="689"/>
        <v>610015</v>
      </c>
      <c r="I2984" s="78" t="s">
        <v>451</v>
      </c>
    </row>
    <row r="2985" spans="1:10" ht="15.75" x14ac:dyDescent="0.25">
      <c r="A2985" s="29" t="str">
        <f>'BoR4 Rollup'!A2985</f>
        <v>Function Total</v>
      </c>
      <c r="B2985" s="118">
        <f>B2984+B2980+B2975+B2971</f>
        <v>0</v>
      </c>
      <c r="C2985" s="118">
        <f t="shared" ref="C2985:D2985" si="695">C2984+C2980+C2975+C2971</f>
        <v>0</v>
      </c>
      <c r="D2985" s="118">
        <f t="shared" si="695"/>
        <v>0</v>
      </c>
      <c r="E2985" s="46">
        <f t="shared" si="690"/>
        <v>0</v>
      </c>
      <c r="F2985" s="32"/>
      <c r="G2985" s="5" t="s">
        <v>45</v>
      </c>
      <c r="H2985" s="5" t="str">
        <f t="shared" si="689"/>
        <v>610015</v>
      </c>
      <c r="I2985" s="78" t="s">
        <v>451</v>
      </c>
    </row>
    <row r="2986" spans="1:10" ht="15.75" x14ac:dyDescent="0.25">
      <c r="A2986" s="124" t="str">
        <f>'BoR4 Rollup'!A2986</f>
        <v>Function:  Institutional Support</v>
      </c>
      <c r="B2986" s="125"/>
      <c r="C2986" s="126"/>
      <c r="D2986" s="126"/>
      <c r="E2986" s="128"/>
      <c r="F2986" s="4"/>
      <c r="G2986" s="5" t="s">
        <v>32</v>
      </c>
      <c r="H2986" s="5" t="str">
        <f>RIGHT($A$2988,6)</f>
        <v>610018</v>
      </c>
      <c r="I2986" s="78" t="s">
        <v>454</v>
      </c>
    </row>
    <row r="2987" spans="1:10" ht="15.75" x14ac:dyDescent="0.25">
      <c r="A2987" s="129" t="str">
        <f>'BoR4 Rollup'!A2987</f>
        <v>Orgn:  College Advancement/Development</v>
      </c>
      <c r="B2987" s="130" t="str">
        <f>+'BoR4 Rollup'!B2987</f>
        <v>Actual</v>
      </c>
      <c r="C2987" s="130" t="str">
        <f>+'BoR4 Rollup'!C2987</f>
        <v>Budgeted</v>
      </c>
      <c r="D2987" s="130" t="str">
        <f>+'BoR4 Rollup'!D2987</f>
        <v>Budgeted</v>
      </c>
      <c r="E2987" s="132" t="str">
        <f>'BoR4 Rollup'!E2966</f>
        <v>2022-2023 +/-</v>
      </c>
      <c r="F2987" s="44"/>
      <c r="G2987" s="5" t="s">
        <v>32</v>
      </c>
      <c r="H2987" s="5" t="str">
        <f t="shared" ref="H2987:H3006" si="696">RIGHT($A$2988,6)</f>
        <v>610018</v>
      </c>
      <c r="I2987" s="78" t="s">
        <v>454</v>
      </c>
    </row>
    <row r="2988" spans="1:10" ht="15.75" x14ac:dyDescent="0.25">
      <c r="A2988" s="133" t="str">
        <f>'BoR4 Rollup'!A2988</f>
        <v>Organization ID:  610018</v>
      </c>
      <c r="B2988" s="134" t="str">
        <f>'BoR4 Rollup'!$B$6</f>
        <v>2022-2023</v>
      </c>
      <c r="C2988" s="134" t="str">
        <f>'BoR4 Rollup'!$C$6</f>
        <v>2022-2023</v>
      </c>
      <c r="D2988" s="134" t="str">
        <f>'BoR4 Rollup'!$D$6</f>
        <v>2023-2024</v>
      </c>
      <c r="E2988" s="136" t="str">
        <f>'BoR4 Rollup'!$E$6</f>
        <v>2023-2024</v>
      </c>
      <c r="F2988" s="44"/>
      <c r="G2988" s="5" t="s">
        <v>32</v>
      </c>
      <c r="H2988" s="5" t="str">
        <f t="shared" si="696"/>
        <v>610018</v>
      </c>
      <c r="I2988" s="78" t="s">
        <v>454</v>
      </c>
    </row>
    <row r="2989" spans="1:10" x14ac:dyDescent="0.2">
      <c r="A2989" s="26" t="str">
        <f>'BoR4 Rollup'!A2989</f>
        <v xml:space="preserve">  Salaries</v>
      </c>
      <c r="B2989" s="115"/>
      <c r="C2989" s="115"/>
      <c r="D2989" s="115"/>
      <c r="E2989" s="28">
        <f t="shared" ref="E2989:E3006" si="697">+D2989-C2989</f>
        <v>0</v>
      </c>
      <c r="F2989" s="25"/>
      <c r="G2989" s="5" t="s">
        <v>32</v>
      </c>
      <c r="H2989" s="5" t="str">
        <f t="shared" si="696"/>
        <v>610018</v>
      </c>
      <c r="I2989" s="78" t="s">
        <v>454</v>
      </c>
      <c r="J2989" s="78" t="s">
        <v>582</v>
      </c>
    </row>
    <row r="2990" spans="1:10" x14ac:dyDescent="0.2">
      <c r="A2990" s="26" t="str">
        <f>'BoR4 Rollup'!A2990</f>
        <v xml:space="preserve">  Other Compensation</v>
      </c>
      <c r="B2990" s="115"/>
      <c r="C2990" s="115"/>
      <c r="D2990" s="115"/>
      <c r="E2990" s="28">
        <f t="shared" si="697"/>
        <v>0</v>
      </c>
      <c r="F2990" s="25"/>
      <c r="G2990" s="5" t="s">
        <v>32</v>
      </c>
      <c r="H2990" s="5" t="str">
        <f t="shared" si="696"/>
        <v>610018</v>
      </c>
      <c r="I2990" s="78" t="s">
        <v>454</v>
      </c>
    </row>
    <row r="2991" spans="1:10" x14ac:dyDescent="0.2">
      <c r="A2991" s="26" t="str">
        <f>'BoR4 Rollup'!A2991</f>
        <v xml:space="preserve">  Related Benefits</v>
      </c>
      <c r="B2991" s="115"/>
      <c r="C2991" s="115"/>
      <c r="D2991" s="153"/>
      <c r="E2991" s="28">
        <f t="shared" si="697"/>
        <v>0</v>
      </c>
      <c r="F2991" s="25"/>
      <c r="G2991" s="5" t="s">
        <v>32</v>
      </c>
      <c r="H2991" s="5" t="str">
        <f t="shared" si="696"/>
        <v>610018</v>
      </c>
      <c r="I2991" s="78" t="s">
        <v>454</v>
      </c>
      <c r="J2991" s="78" t="s">
        <v>583</v>
      </c>
    </row>
    <row r="2992" spans="1:10" ht="15.75" x14ac:dyDescent="0.25">
      <c r="A2992" s="29" t="str">
        <f>'BoR4 Rollup'!A2992</f>
        <v>Total Personal Services</v>
      </c>
      <c r="B2992" s="118">
        <f>B2991+B2990+B2989</f>
        <v>0</v>
      </c>
      <c r="C2992" s="118">
        <f>C2991+C2990+C2989</f>
        <v>0</v>
      </c>
      <c r="D2992" s="118">
        <f>D2991+D2990+D2989</f>
        <v>0</v>
      </c>
      <c r="E2992" s="31">
        <f t="shared" si="697"/>
        <v>0</v>
      </c>
      <c r="F2992" s="32"/>
      <c r="G2992" s="5" t="s">
        <v>8</v>
      </c>
      <c r="H2992" s="5" t="str">
        <f t="shared" si="696"/>
        <v>610018</v>
      </c>
      <c r="I2992" s="78" t="s">
        <v>454</v>
      </c>
    </row>
    <row r="2993" spans="1:10" x14ac:dyDescent="0.2">
      <c r="A2993" s="26" t="str">
        <f>'BoR4 Rollup'!A2993</f>
        <v xml:space="preserve"> Travel</v>
      </c>
      <c r="B2993" s="115"/>
      <c r="C2993" s="115"/>
      <c r="D2993" s="115"/>
      <c r="E2993" s="28">
        <f t="shared" si="697"/>
        <v>0</v>
      </c>
      <c r="F2993" s="25"/>
      <c r="G2993" s="5" t="s">
        <v>32</v>
      </c>
      <c r="H2993" s="5" t="str">
        <f t="shared" si="696"/>
        <v>610018</v>
      </c>
      <c r="I2993" s="78" t="s">
        <v>454</v>
      </c>
      <c r="J2993" s="78" t="s">
        <v>584</v>
      </c>
    </row>
    <row r="2994" spans="1:10" x14ac:dyDescent="0.2">
      <c r="A2994" s="26" t="str">
        <f>'BoR4 Rollup'!A2994</f>
        <v xml:space="preserve"> Operating Services</v>
      </c>
      <c r="B2994" s="115"/>
      <c r="C2994" s="115"/>
      <c r="D2994" s="115"/>
      <c r="E2994" s="28">
        <f t="shared" si="697"/>
        <v>0</v>
      </c>
      <c r="F2994" s="25"/>
      <c r="G2994" s="5" t="s">
        <v>32</v>
      </c>
      <c r="H2994" s="5" t="str">
        <f t="shared" si="696"/>
        <v>610018</v>
      </c>
      <c r="I2994" s="78" t="s">
        <v>454</v>
      </c>
      <c r="J2994" s="78" t="s">
        <v>585</v>
      </c>
    </row>
    <row r="2995" spans="1:10" x14ac:dyDescent="0.2">
      <c r="A2995" s="26" t="str">
        <f>'BoR4 Rollup'!A2995</f>
        <v xml:space="preserve"> Supplies</v>
      </c>
      <c r="B2995" s="115"/>
      <c r="C2995" s="115"/>
      <c r="D2995" s="115"/>
      <c r="E2995" s="28">
        <f t="shared" si="697"/>
        <v>0</v>
      </c>
      <c r="F2995" s="25"/>
      <c r="G2995" s="5" t="s">
        <v>32</v>
      </c>
      <c r="H2995" s="5" t="str">
        <f t="shared" si="696"/>
        <v>610018</v>
      </c>
      <c r="I2995" s="78" t="s">
        <v>454</v>
      </c>
      <c r="J2995" s="78" t="s">
        <v>586</v>
      </c>
    </row>
    <row r="2996" spans="1:10" ht="15.75" x14ac:dyDescent="0.25">
      <c r="A2996" s="29" t="str">
        <f>'BoR4 Rollup'!A2996</f>
        <v>Total Operating Expenses</v>
      </c>
      <c r="B2996" s="121">
        <f>B2995+B2994+B2993</f>
        <v>0</v>
      </c>
      <c r="C2996" s="121">
        <f>C2995+C2994+C2993</f>
        <v>0</v>
      </c>
      <c r="D2996" s="121">
        <f>D2995+D2994+D2993</f>
        <v>0</v>
      </c>
      <c r="E2996" s="34">
        <f t="shared" si="697"/>
        <v>0</v>
      </c>
      <c r="F2996" s="35"/>
      <c r="G2996" s="5" t="s">
        <v>8</v>
      </c>
      <c r="H2996" s="5" t="str">
        <f t="shared" si="696"/>
        <v>610018</v>
      </c>
      <c r="I2996" s="78" t="s">
        <v>454</v>
      </c>
    </row>
    <row r="2997" spans="1:10" x14ac:dyDescent="0.2">
      <c r="A2997" s="26" t="str">
        <f>'BoR4 Rollup'!A2997</f>
        <v xml:space="preserve"> Professional Services</v>
      </c>
      <c r="B2997" s="115"/>
      <c r="C2997" s="115"/>
      <c r="D2997" s="115"/>
      <c r="E2997" s="28">
        <f t="shared" si="697"/>
        <v>0</v>
      </c>
      <c r="F2997" s="25"/>
      <c r="G2997" s="5" t="s">
        <v>32</v>
      </c>
      <c r="H2997" s="5" t="str">
        <f t="shared" si="696"/>
        <v>610018</v>
      </c>
      <c r="I2997" s="78" t="s">
        <v>454</v>
      </c>
      <c r="J2997" s="78" t="s">
        <v>587</v>
      </c>
    </row>
    <row r="2998" spans="1:10" x14ac:dyDescent="0.2">
      <c r="A2998" s="26" t="str">
        <f>'BoR4 Rollup'!A2998</f>
        <v xml:space="preserve"> Other Charges</v>
      </c>
      <c r="B2998" s="115"/>
      <c r="C2998" s="115"/>
      <c r="D2998" s="115"/>
      <c r="E2998" s="28">
        <f t="shared" si="697"/>
        <v>0</v>
      </c>
      <c r="F2998" s="25"/>
      <c r="G2998" s="5" t="s">
        <v>32</v>
      </c>
      <c r="H2998" s="5" t="str">
        <f t="shared" si="696"/>
        <v>610018</v>
      </c>
      <c r="I2998" s="78" t="s">
        <v>454</v>
      </c>
      <c r="J2998" s="78" t="s">
        <v>588</v>
      </c>
    </row>
    <row r="2999" spans="1:10" x14ac:dyDescent="0.2">
      <c r="A2999" s="26" t="str">
        <f>'BoR4 Rollup'!A2999</f>
        <v xml:space="preserve"> Debt Services</v>
      </c>
      <c r="B2999" s="115"/>
      <c r="C2999" s="115"/>
      <c r="D2999" s="115"/>
      <c r="E2999" s="28">
        <f t="shared" si="697"/>
        <v>0</v>
      </c>
      <c r="F2999" s="25"/>
      <c r="G2999" s="5" t="s">
        <v>32</v>
      </c>
      <c r="H2999" s="5" t="str">
        <f t="shared" si="696"/>
        <v>610018</v>
      </c>
      <c r="I2999" s="78" t="s">
        <v>454</v>
      </c>
    </row>
    <row r="3000" spans="1:10" x14ac:dyDescent="0.2">
      <c r="A3000" s="26" t="str">
        <f>'BoR4 Rollup'!A3000</f>
        <v xml:space="preserve"> Interagency Transfers</v>
      </c>
      <c r="B3000" s="115"/>
      <c r="C3000" s="115"/>
      <c r="D3000" s="115"/>
      <c r="E3000" s="28">
        <f t="shared" si="697"/>
        <v>0</v>
      </c>
      <c r="F3000" s="25"/>
      <c r="G3000" s="5" t="s">
        <v>32</v>
      </c>
      <c r="H3000" s="5" t="str">
        <f t="shared" si="696"/>
        <v>610018</v>
      </c>
      <c r="I3000" s="78" t="s">
        <v>454</v>
      </c>
      <c r="J3000" s="78" t="s">
        <v>589</v>
      </c>
    </row>
    <row r="3001" spans="1:10" ht="15.75" x14ac:dyDescent="0.25">
      <c r="A3001" s="29" t="str">
        <f>'BoR4 Rollup'!A3001</f>
        <v>Total Other Charges</v>
      </c>
      <c r="B3001" s="121">
        <f>B3000+B2999+B2998+B2997</f>
        <v>0</v>
      </c>
      <c r="C3001" s="121">
        <f>C3000+C2999+C2998+C2997</f>
        <v>0</v>
      </c>
      <c r="D3001" s="121">
        <f>D3000+D2999+D2998+D2997</f>
        <v>0</v>
      </c>
      <c r="E3001" s="34">
        <f t="shared" si="697"/>
        <v>0</v>
      </c>
      <c r="F3001" s="35"/>
      <c r="G3001" s="5" t="s">
        <v>8</v>
      </c>
      <c r="H3001" s="5" t="str">
        <f t="shared" si="696"/>
        <v>610018</v>
      </c>
      <c r="I3001" s="78" t="s">
        <v>454</v>
      </c>
    </row>
    <row r="3002" spans="1:10" x14ac:dyDescent="0.2">
      <c r="A3002" s="26" t="str">
        <f>'BoR4 Rollup'!A3002</f>
        <v xml:space="preserve"> General Acquisitions</v>
      </c>
      <c r="B3002" s="115"/>
      <c r="C3002" s="115"/>
      <c r="D3002" s="115"/>
      <c r="E3002" s="28">
        <f t="shared" si="697"/>
        <v>0</v>
      </c>
      <c r="F3002" s="25"/>
      <c r="G3002" s="5" t="s">
        <v>32</v>
      </c>
      <c r="H3002" s="5" t="str">
        <f t="shared" si="696"/>
        <v>610018</v>
      </c>
      <c r="I3002" s="78" t="s">
        <v>454</v>
      </c>
      <c r="J3002" s="78" t="s">
        <v>590</v>
      </c>
    </row>
    <row r="3003" spans="1:10" x14ac:dyDescent="0.2">
      <c r="A3003" s="26" t="str">
        <f>'BoR4 Rollup'!A3003</f>
        <v xml:space="preserve"> Library Acquisitions</v>
      </c>
      <c r="B3003" s="115"/>
      <c r="C3003" s="115"/>
      <c r="D3003" s="115"/>
      <c r="E3003" s="28">
        <f t="shared" si="697"/>
        <v>0</v>
      </c>
      <c r="F3003" s="25"/>
      <c r="G3003" s="5" t="s">
        <v>32</v>
      </c>
      <c r="H3003" s="5" t="str">
        <f t="shared" si="696"/>
        <v>610018</v>
      </c>
      <c r="I3003" s="78" t="s">
        <v>454</v>
      </c>
      <c r="J3003" s="78" t="s">
        <v>590</v>
      </c>
    </row>
    <row r="3004" spans="1:10" x14ac:dyDescent="0.2">
      <c r="A3004" s="26" t="str">
        <f>'BoR4 Rollup'!A3004</f>
        <v xml:space="preserve"> Major Repairs</v>
      </c>
      <c r="B3004" s="115"/>
      <c r="C3004" s="115"/>
      <c r="D3004" s="115"/>
      <c r="E3004" s="28">
        <f t="shared" si="697"/>
        <v>0</v>
      </c>
      <c r="F3004" s="25"/>
      <c r="G3004" s="5" t="s">
        <v>32</v>
      </c>
      <c r="H3004" s="5" t="str">
        <f t="shared" si="696"/>
        <v>610018</v>
      </c>
      <c r="I3004" s="78" t="s">
        <v>454</v>
      </c>
    </row>
    <row r="3005" spans="1:10" ht="15.75" x14ac:dyDescent="0.25">
      <c r="A3005" s="29" t="str">
        <f>'BoR4 Rollup'!A3005</f>
        <v>Total Acquisitions and Major Repairs</v>
      </c>
      <c r="B3005" s="121">
        <f>B3004+B3003+B3002</f>
        <v>0</v>
      </c>
      <c r="C3005" s="121">
        <f>C3004+C3003+C3002</f>
        <v>0</v>
      </c>
      <c r="D3005" s="121">
        <f>D3004+D3003+D3002</f>
        <v>0</v>
      </c>
      <c r="E3005" s="34">
        <f t="shared" si="697"/>
        <v>0</v>
      </c>
      <c r="F3005" s="35"/>
      <c r="G3005" s="5" t="s">
        <v>8</v>
      </c>
      <c r="H3005" s="5" t="str">
        <f t="shared" si="696"/>
        <v>610018</v>
      </c>
      <c r="I3005" s="78" t="s">
        <v>454</v>
      </c>
    </row>
    <row r="3006" spans="1:10" ht="15.75" x14ac:dyDescent="0.25">
      <c r="A3006" s="29" t="str">
        <f>'BoR4 Rollup'!A3006</f>
        <v>Function Total</v>
      </c>
      <c r="B3006" s="118">
        <f>B3005+B3001+B2996+B2992</f>
        <v>0</v>
      </c>
      <c r="C3006" s="118">
        <f>C3005+C3001+C2996+C2992</f>
        <v>0</v>
      </c>
      <c r="D3006" s="118">
        <f>D3005+D3001+D2996+D2992</f>
        <v>0</v>
      </c>
      <c r="E3006" s="46">
        <f t="shared" si="697"/>
        <v>0</v>
      </c>
      <c r="F3006" s="32"/>
      <c r="G3006" s="5" t="s">
        <v>8</v>
      </c>
      <c r="H3006" s="5" t="str">
        <f t="shared" si="696"/>
        <v>610018</v>
      </c>
      <c r="I3006" s="78" t="s">
        <v>454</v>
      </c>
    </row>
    <row r="3007" spans="1:10" ht="15.75" x14ac:dyDescent="0.25">
      <c r="A3007" s="124" t="str">
        <f>'BoR4 Rollup'!A3007</f>
        <v>Function:  Institutional Support</v>
      </c>
      <c r="B3007" s="125"/>
      <c r="C3007" s="126"/>
      <c r="D3007" s="126"/>
      <c r="E3007" s="128"/>
      <c r="F3007" s="4"/>
      <c r="G3007" s="5" t="s">
        <v>32</v>
      </c>
      <c r="H3007" s="5" t="str">
        <f>RIGHT($A$3009,6)</f>
        <v>620002</v>
      </c>
      <c r="I3007" s="78" t="s">
        <v>457</v>
      </c>
    </row>
    <row r="3008" spans="1:10" ht="15.75" x14ac:dyDescent="0.25">
      <c r="A3008" s="129" t="str">
        <f>'BoR4 Rollup'!A3008</f>
        <v>Orgn:  IT Adm. Office</v>
      </c>
      <c r="B3008" s="130" t="str">
        <f>+'BoR4 Rollup'!B3008</f>
        <v>Actual</v>
      </c>
      <c r="C3008" s="130" t="str">
        <f>+'BoR4 Rollup'!C3008</f>
        <v>Budgeted</v>
      </c>
      <c r="D3008" s="130" t="str">
        <f>+'BoR4 Rollup'!D3008</f>
        <v>Budgeted</v>
      </c>
      <c r="E3008" s="132" t="str">
        <f>'BoR4 Rollup'!E2987</f>
        <v>2022-2023 +/-</v>
      </c>
      <c r="F3008" s="18"/>
      <c r="G3008" s="5" t="s">
        <v>32</v>
      </c>
      <c r="H3008" s="5" t="str">
        <f t="shared" ref="H3008:H3027" si="698">RIGHT($A$3009,6)</f>
        <v>620002</v>
      </c>
      <c r="I3008" s="78" t="s">
        <v>457</v>
      </c>
    </row>
    <row r="3009" spans="1:10" ht="15.75" x14ac:dyDescent="0.25">
      <c r="A3009" s="133" t="str">
        <f>'BoR4 Rollup'!A3009</f>
        <v>Organization ID:  620002</v>
      </c>
      <c r="B3009" s="134" t="str">
        <f>'BoR4 Rollup'!$B$6</f>
        <v>2022-2023</v>
      </c>
      <c r="C3009" s="134" t="str">
        <f>'BoR4 Rollup'!$C$6</f>
        <v>2022-2023</v>
      </c>
      <c r="D3009" s="134" t="str">
        <f>'BoR4 Rollup'!$D$6</f>
        <v>2023-2024</v>
      </c>
      <c r="E3009" s="136" t="str">
        <f>'BoR4 Rollup'!$E$6</f>
        <v>2023-2024</v>
      </c>
      <c r="F3009" s="18"/>
      <c r="G3009" s="5" t="s">
        <v>32</v>
      </c>
      <c r="H3009" s="5" t="str">
        <f t="shared" si="698"/>
        <v>620002</v>
      </c>
      <c r="I3009" s="78" t="s">
        <v>457</v>
      </c>
    </row>
    <row r="3010" spans="1:10" x14ac:dyDescent="0.2">
      <c r="A3010" s="26" t="str">
        <f>'BoR4 Rollup'!A3010</f>
        <v xml:space="preserve">  Salaries</v>
      </c>
      <c r="B3010" s="115"/>
      <c r="C3010" s="115"/>
      <c r="D3010" s="115"/>
      <c r="E3010" s="28">
        <f t="shared" ref="E3010:E3027" si="699">+D3010-C3010</f>
        <v>0</v>
      </c>
      <c r="F3010" s="25"/>
      <c r="G3010" s="5" t="s">
        <v>32</v>
      </c>
      <c r="H3010" s="5" t="str">
        <f t="shared" si="698"/>
        <v>620002</v>
      </c>
      <c r="I3010" s="78" t="s">
        <v>457</v>
      </c>
      <c r="J3010" s="78" t="s">
        <v>582</v>
      </c>
    </row>
    <row r="3011" spans="1:10" x14ac:dyDescent="0.2">
      <c r="A3011" s="26" t="str">
        <f>'BoR4 Rollup'!A3011</f>
        <v xml:space="preserve">  Other Compensation</v>
      </c>
      <c r="B3011" s="115"/>
      <c r="C3011" s="115"/>
      <c r="D3011" s="115"/>
      <c r="E3011" s="28">
        <f t="shared" si="699"/>
        <v>0</v>
      </c>
      <c r="F3011" s="25"/>
      <c r="G3011" s="5" t="s">
        <v>32</v>
      </c>
      <c r="H3011" s="5" t="str">
        <f t="shared" si="698"/>
        <v>620002</v>
      </c>
      <c r="I3011" s="78" t="s">
        <v>457</v>
      </c>
    </row>
    <row r="3012" spans="1:10" x14ac:dyDescent="0.2">
      <c r="A3012" s="26" t="str">
        <f>'BoR4 Rollup'!A3012</f>
        <v xml:space="preserve">  Related Benefits</v>
      </c>
      <c r="B3012" s="115"/>
      <c r="C3012" s="115"/>
      <c r="D3012" s="153"/>
      <c r="E3012" s="28">
        <f t="shared" si="699"/>
        <v>0</v>
      </c>
      <c r="F3012" s="25"/>
      <c r="G3012" s="5" t="s">
        <v>32</v>
      </c>
      <c r="H3012" s="5" t="str">
        <f t="shared" si="698"/>
        <v>620002</v>
      </c>
      <c r="I3012" s="78" t="s">
        <v>457</v>
      </c>
      <c r="J3012" s="78" t="s">
        <v>583</v>
      </c>
    </row>
    <row r="3013" spans="1:10" ht="15.75" x14ac:dyDescent="0.25">
      <c r="A3013" s="29" t="str">
        <f>'BoR4 Rollup'!A3013</f>
        <v>Total Personal Services</v>
      </c>
      <c r="B3013" s="118">
        <f>B3012+B3011+B3010</f>
        <v>0</v>
      </c>
      <c r="C3013" s="118">
        <f t="shared" ref="C3013:D3013" si="700">C3012+C3011+C3010</f>
        <v>0</v>
      </c>
      <c r="D3013" s="118">
        <f t="shared" si="700"/>
        <v>0</v>
      </c>
      <c r="E3013" s="31">
        <f t="shared" si="699"/>
        <v>0</v>
      </c>
      <c r="F3013" s="32"/>
      <c r="G3013" s="5" t="s">
        <v>8</v>
      </c>
      <c r="H3013" s="5" t="str">
        <f t="shared" si="698"/>
        <v>620002</v>
      </c>
      <c r="I3013" s="78" t="s">
        <v>457</v>
      </c>
    </row>
    <row r="3014" spans="1:10" x14ac:dyDescent="0.2">
      <c r="A3014" s="26" t="str">
        <f>'BoR4 Rollup'!A3014</f>
        <v xml:space="preserve"> Travel</v>
      </c>
      <c r="B3014" s="115"/>
      <c r="C3014" s="115"/>
      <c r="D3014" s="115"/>
      <c r="E3014" s="28">
        <f t="shared" si="699"/>
        <v>0</v>
      </c>
      <c r="F3014" s="25"/>
      <c r="G3014" s="5" t="s">
        <v>32</v>
      </c>
      <c r="H3014" s="5" t="str">
        <f t="shared" si="698"/>
        <v>620002</v>
      </c>
      <c r="I3014" s="78" t="s">
        <v>457</v>
      </c>
      <c r="J3014" s="78" t="s">
        <v>584</v>
      </c>
    </row>
    <row r="3015" spans="1:10" x14ac:dyDescent="0.2">
      <c r="A3015" s="26" t="str">
        <f>'BoR4 Rollup'!A3015</f>
        <v xml:space="preserve"> Operating Services</v>
      </c>
      <c r="B3015" s="115">
        <v>14846</v>
      </c>
      <c r="C3015" s="115">
        <v>14846</v>
      </c>
      <c r="D3015" s="115">
        <v>14846</v>
      </c>
      <c r="E3015" s="28">
        <f t="shared" si="699"/>
        <v>0</v>
      </c>
      <c r="F3015" s="25"/>
      <c r="G3015" s="5" t="s">
        <v>32</v>
      </c>
      <c r="H3015" s="5" t="str">
        <f t="shared" si="698"/>
        <v>620002</v>
      </c>
      <c r="I3015" s="78" t="s">
        <v>457</v>
      </c>
      <c r="J3015" s="78" t="s">
        <v>585</v>
      </c>
    </row>
    <row r="3016" spans="1:10" x14ac:dyDescent="0.2">
      <c r="A3016" s="26" t="str">
        <f>'BoR4 Rollup'!A3016</f>
        <v xml:space="preserve"> Supplies</v>
      </c>
      <c r="B3016" s="115"/>
      <c r="C3016" s="115"/>
      <c r="D3016" s="115"/>
      <c r="E3016" s="28">
        <f t="shared" si="699"/>
        <v>0</v>
      </c>
      <c r="F3016" s="25"/>
      <c r="G3016" s="5" t="s">
        <v>32</v>
      </c>
      <c r="H3016" s="5" t="str">
        <f t="shared" si="698"/>
        <v>620002</v>
      </c>
      <c r="I3016" s="78" t="s">
        <v>457</v>
      </c>
      <c r="J3016" s="78" t="s">
        <v>586</v>
      </c>
    </row>
    <row r="3017" spans="1:10" ht="15.75" x14ac:dyDescent="0.25">
      <c r="A3017" s="29" t="str">
        <f>'BoR4 Rollup'!A3017</f>
        <v>Total Operating Expenses</v>
      </c>
      <c r="B3017" s="121">
        <f>B3016+B3015+B3014</f>
        <v>14846</v>
      </c>
      <c r="C3017" s="121">
        <f t="shared" ref="C3017:D3017" si="701">C3016+C3015+C3014</f>
        <v>14846</v>
      </c>
      <c r="D3017" s="121">
        <f t="shared" si="701"/>
        <v>14846</v>
      </c>
      <c r="E3017" s="34">
        <f t="shared" si="699"/>
        <v>0</v>
      </c>
      <c r="F3017" s="35"/>
      <c r="G3017" s="5" t="s">
        <v>8</v>
      </c>
      <c r="H3017" s="5" t="str">
        <f t="shared" si="698"/>
        <v>620002</v>
      </c>
      <c r="I3017" s="78" t="s">
        <v>457</v>
      </c>
    </row>
    <row r="3018" spans="1:10" x14ac:dyDescent="0.2">
      <c r="A3018" s="26" t="str">
        <f>'BoR4 Rollup'!A3018</f>
        <v xml:space="preserve"> Professional Services</v>
      </c>
      <c r="B3018" s="115"/>
      <c r="C3018" s="115"/>
      <c r="D3018" s="115"/>
      <c r="E3018" s="28">
        <f t="shared" si="699"/>
        <v>0</v>
      </c>
      <c r="F3018" s="25"/>
      <c r="G3018" s="5" t="s">
        <v>32</v>
      </c>
      <c r="H3018" s="5" t="str">
        <f t="shared" si="698"/>
        <v>620002</v>
      </c>
      <c r="I3018" s="78" t="s">
        <v>457</v>
      </c>
      <c r="J3018" s="78" t="s">
        <v>587</v>
      </c>
    </row>
    <row r="3019" spans="1:10" x14ac:dyDescent="0.2">
      <c r="A3019" s="26" t="str">
        <f>'BoR4 Rollup'!A3019</f>
        <v xml:space="preserve"> Other Charges</v>
      </c>
      <c r="B3019" s="115">
        <v>448</v>
      </c>
      <c r="C3019" s="115">
        <v>448</v>
      </c>
      <c r="D3019" s="115">
        <v>448</v>
      </c>
      <c r="E3019" s="28">
        <f t="shared" si="699"/>
        <v>0</v>
      </c>
      <c r="F3019" s="25"/>
      <c r="G3019" s="5" t="s">
        <v>32</v>
      </c>
      <c r="H3019" s="5" t="str">
        <f t="shared" si="698"/>
        <v>620002</v>
      </c>
      <c r="I3019" s="78" t="s">
        <v>457</v>
      </c>
      <c r="J3019" s="78" t="s">
        <v>588</v>
      </c>
    </row>
    <row r="3020" spans="1:10" x14ac:dyDescent="0.2">
      <c r="A3020" s="26" t="str">
        <f>'BoR4 Rollup'!A3020</f>
        <v xml:space="preserve"> Debt Services</v>
      </c>
      <c r="B3020" s="115"/>
      <c r="C3020" s="115"/>
      <c r="D3020" s="115"/>
      <c r="E3020" s="28">
        <f t="shared" si="699"/>
        <v>0</v>
      </c>
      <c r="F3020" s="25"/>
      <c r="G3020" s="5" t="s">
        <v>32</v>
      </c>
      <c r="H3020" s="5" t="str">
        <f t="shared" si="698"/>
        <v>620002</v>
      </c>
      <c r="I3020" s="78" t="s">
        <v>457</v>
      </c>
    </row>
    <row r="3021" spans="1:10" x14ac:dyDescent="0.2">
      <c r="A3021" s="26" t="str">
        <f>'BoR4 Rollup'!A3021</f>
        <v xml:space="preserve"> Interagency Transfers</v>
      </c>
      <c r="B3021" s="115"/>
      <c r="C3021" s="115"/>
      <c r="D3021" s="115"/>
      <c r="E3021" s="28">
        <f t="shared" si="699"/>
        <v>0</v>
      </c>
      <c r="F3021" s="25"/>
      <c r="G3021" s="5" t="s">
        <v>32</v>
      </c>
      <c r="H3021" s="5" t="str">
        <f t="shared" si="698"/>
        <v>620002</v>
      </c>
      <c r="I3021" s="78" t="s">
        <v>457</v>
      </c>
      <c r="J3021" s="78" t="s">
        <v>589</v>
      </c>
    </row>
    <row r="3022" spans="1:10" ht="15.75" x14ac:dyDescent="0.25">
      <c r="A3022" s="29" t="str">
        <f>'BoR4 Rollup'!A3022</f>
        <v>Total Other Charges</v>
      </c>
      <c r="B3022" s="121">
        <f>B3021+B3020+B3019+B3018</f>
        <v>448</v>
      </c>
      <c r="C3022" s="121">
        <f t="shared" ref="C3022:D3022" si="702">C3021+C3020+C3019+C3018</f>
        <v>448</v>
      </c>
      <c r="D3022" s="121">
        <f t="shared" si="702"/>
        <v>448</v>
      </c>
      <c r="E3022" s="34">
        <f t="shared" si="699"/>
        <v>0</v>
      </c>
      <c r="F3022" s="35"/>
      <c r="G3022" s="5" t="s">
        <v>8</v>
      </c>
      <c r="H3022" s="5" t="str">
        <f t="shared" si="698"/>
        <v>620002</v>
      </c>
      <c r="I3022" s="78" t="s">
        <v>457</v>
      </c>
    </row>
    <row r="3023" spans="1:10" x14ac:dyDescent="0.2">
      <c r="A3023" s="26" t="str">
        <f>'BoR4 Rollup'!A3023</f>
        <v xml:space="preserve"> General Acquisitions</v>
      </c>
      <c r="B3023" s="115"/>
      <c r="C3023" s="115"/>
      <c r="D3023" s="115"/>
      <c r="E3023" s="28">
        <f t="shared" si="699"/>
        <v>0</v>
      </c>
      <c r="F3023" s="25"/>
      <c r="G3023" s="5" t="s">
        <v>32</v>
      </c>
      <c r="H3023" s="5" t="str">
        <f t="shared" si="698"/>
        <v>620002</v>
      </c>
      <c r="I3023" s="78" t="s">
        <v>457</v>
      </c>
      <c r="J3023" s="78" t="s">
        <v>590</v>
      </c>
    </row>
    <row r="3024" spans="1:10" x14ac:dyDescent="0.2">
      <c r="A3024" s="26" t="str">
        <f>'BoR4 Rollup'!A3024</f>
        <v xml:space="preserve"> Library Acquisitions</v>
      </c>
      <c r="B3024" s="115"/>
      <c r="C3024" s="115"/>
      <c r="D3024" s="115"/>
      <c r="E3024" s="28">
        <f t="shared" si="699"/>
        <v>0</v>
      </c>
      <c r="F3024" s="25"/>
      <c r="G3024" s="5" t="s">
        <v>32</v>
      </c>
      <c r="H3024" s="5" t="str">
        <f t="shared" si="698"/>
        <v>620002</v>
      </c>
      <c r="I3024" s="78" t="s">
        <v>457</v>
      </c>
      <c r="J3024" s="78" t="s">
        <v>590</v>
      </c>
    </row>
    <row r="3025" spans="1:10" x14ac:dyDescent="0.2">
      <c r="A3025" s="26" t="str">
        <f>'BoR4 Rollup'!A3025</f>
        <v xml:space="preserve"> Major Repairs</v>
      </c>
      <c r="B3025" s="115"/>
      <c r="C3025" s="115"/>
      <c r="D3025" s="115"/>
      <c r="E3025" s="28">
        <f t="shared" si="699"/>
        <v>0</v>
      </c>
      <c r="F3025" s="25"/>
      <c r="G3025" s="5" t="s">
        <v>32</v>
      </c>
      <c r="H3025" s="5" t="str">
        <f t="shared" si="698"/>
        <v>620002</v>
      </c>
      <c r="I3025" s="78" t="s">
        <v>457</v>
      </c>
    </row>
    <row r="3026" spans="1:10" ht="15.75" x14ac:dyDescent="0.25">
      <c r="A3026" s="29" t="str">
        <f>'BoR4 Rollup'!A3026</f>
        <v>Total Acquisitions and Major Repairs</v>
      </c>
      <c r="B3026" s="121">
        <f>B3025+B3024+B3023</f>
        <v>0</v>
      </c>
      <c r="C3026" s="121">
        <f t="shared" ref="C3026:D3026" si="703">C3025+C3024+C3023</f>
        <v>0</v>
      </c>
      <c r="D3026" s="121">
        <f t="shared" si="703"/>
        <v>0</v>
      </c>
      <c r="E3026" s="34">
        <f t="shared" si="699"/>
        <v>0</v>
      </c>
      <c r="F3026" s="35"/>
      <c r="G3026" s="5" t="s">
        <v>8</v>
      </c>
      <c r="H3026" s="5" t="str">
        <f t="shared" si="698"/>
        <v>620002</v>
      </c>
      <c r="I3026" s="78" t="s">
        <v>457</v>
      </c>
    </row>
    <row r="3027" spans="1:10" ht="15.75" x14ac:dyDescent="0.25">
      <c r="A3027" s="29" t="str">
        <f>'BoR4 Rollup'!A3027</f>
        <v>Function Total</v>
      </c>
      <c r="B3027" s="118">
        <f>B3026+B3022+B3017+B3013</f>
        <v>15294</v>
      </c>
      <c r="C3027" s="118">
        <f t="shared" ref="C3027:D3027" si="704">C3026+C3022+C3017+C3013</f>
        <v>15294</v>
      </c>
      <c r="D3027" s="118">
        <f t="shared" si="704"/>
        <v>15294</v>
      </c>
      <c r="E3027" s="46">
        <f t="shared" si="699"/>
        <v>0</v>
      </c>
      <c r="F3027" s="32"/>
      <c r="G3027" s="5" t="s">
        <v>8</v>
      </c>
      <c r="H3027" s="5" t="str">
        <f t="shared" si="698"/>
        <v>620002</v>
      </c>
      <c r="I3027" s="78" t="s">
        <v>457</v>
      </c>
    </row>
    <row r="3028" spans="1:10" ht="15.75" x14ac:dyDescent="0.25">
      <c r="A3028" s="124" t="str">
        <f>'BoR4 Rollup'!A3028</f>
        <v>Function:  Institutional Support</v>
      </c>
      <c r="B3028" s="125"/>
      <c r="C3028" s="126"/>
      <c r="D3028" s="126"/>
      <c r="E3028" s="128"/>
      <c r="F3028" s="4"/>
      <c r="G3028" s="5" t="s">
        <v>45</v>
      </c>
      <c r="H3028" s="5" t="str">
        <f>RIGHT($A$3030,6)</f>
        <v>620005</v>
      </c>
      <c r="I3028" s="78" t="s">
        <v>460</v>
      </c>
    </row>
    <row r="3029" spans="1:10" ht="15.75" x14ac:dyDescent="0.25">
      <c r="A3029" s="129" t="str">
        <f>'BoR4 Rollup'!A3029</f>
        <v>Orgn:  IT Computer Operations</v>
      </c>
      <c r="B3029" s="130" t="str">
        <f>+'BoR4 Rollup'!B3029</f>
        <v>Actual</v>
      </c>
      <c r="C3029" s="130" t="str">
        <f>+'BoR4 Rollup'!C3029</f>
        <v>Budgeted</v>
      </c>
      <c r="D3029" s="130" t="str">
        <f>+'BoR4 Rollup'!D3029</f>
        <v>Budgeted</v>
      </c>
      <c r="E3029" s="132" t="str">
        <f>'BoR4 Rollup'!E3008</f>
        <v>2022-2023 +/-</v>
      </c>
      <c r="F3029" s="44"/>
      <c r="G3029" s="5" t="s">
        <v>45</v>
      </c>
      <c r="H3029" s="5" t="str">
        <f t="shared" ref="H3029:H3048" si="705">RIGHT($A$3030,6)</f>
        <v>620005</v>
      </c>
      <c r="I3029" s="78" t="s">
        <v>460</v>
      </c>
    </row>
    <row r="3030" spans="1:10" ht="15.75" x14ac:dyDescent="0.25">
      <c r="A3030" s="133" t="str">
        <f>'BoR4 Rollup'!A3030</f>
        <v>Organization ID:  620005</v>
      </c>
      <c r="B3030" s="134" t="str">
        <f>'BoR4 Rollup'!$B$6</f>
        <v>2022-2023</v>
      </c>
      <c r="C3030" s="134" t="str">
        <f>'BoR4 Rollup'!$C$6</f>
        <v>2022-2023</v>
      </c>
      <c r="D3030" s="134" t="str">
        <f>'BoR4 Rollup'!$D$6</f>
        <v>2023-2024</v>
      </c>
      <c r="E3030" s="136" t="str">
        <f>'BoR4 Rollup'!$E$6</f>
        <v>2023-2024</v>
      </c>
      <c r="F3030" s="44"/>
      <c r="G3030" s="5" t="s">
        <v>45</v>
      </c>
      <c r="H3030" s="5" t="str">
        <f t="shared" si="705"/>
        <v>620005</v>
      </c>
      <c r="I3030" s="78" t="s">
        <v>460</v>
      </c>
    </row>
    <row r="3031" spans="1:10" x14ac:dyDescent="0.2">
      <c r="A3031" s="26" t="str">
        <f>'BoR4 Rollup'!A3031</f>
        <v xml:space="preserve">  Salaries</v>
      </c>
      <c r="B3031" s="115"/>
      <c r="C3031" s="115"/>
      <c r="D3031" s="115"/>
      <c r="E3031" s="28">
        <f t="shared" ref="E3031:E3048" si="706">+D3031-C3031</f>
        <v>0</v>
      </c>
      <c r="F3031" s="25"/>
      <c r="G3031" s="5" t="s">
        <v>45</v>
      </c>
      <c r="H3031" s="5" t="str">
        <f t="shared" si="705"/>
        <v>620005</v>
      </c>
      <c r="I3031" s="78" t="s">
        <v>460</v>
      </c>
      <c r="J3031" s="78" t="s">
        <v>582</v>
      </c>
    </row>
    <row r="3032" spans="1:10" x14ac:dyDescent="0.2">
      <c r="A3032" s="26" t="str">
        <f>'BoR4 Rollup'!A3032</f>
        <v xml:space="preserve">  Other Compensation</v>
      </c>
      <c r="B3032" s="115"/>
      <c r="C3032" s="115"/>
      <c r="D3032" s="115"/>
      <c r="E3032" s="28">
        <f t="shared" si="706"/>
        <v>0</v>
      </c>
      <c r="F3032" s="25"/>
      <c r="G3032" s="5" t="s">
        <v>45</v>
      </c>
      <c r="H3032" s="5" t="str">
        <f t="shared" si="705"/>
        <v>620005</v>
      </c>
      <c r="I3032" s="78" t="s">
        <v>460</v>
      </c>
    </row>
    <row r="3033" spans="1:10" x14ac:dyDescent="0.2">
      <c r="A3033" s="26" t="str">
        <f>'BoR4 Rollup'!A3033</f>
        <v xml:space="preserve">  Related Benefits</v>
      </c>
      <c r="B3033" s="115"/>
      <c r="C3033" s="115"/>
      <c r="D3033" s="153"/>
      <c r="E3033" s="28">
        <f t="shared" si="706"/>
        <v>0</v>
      </c>
      <c r="F3033" s="25"/>
      <c r="G3033" s="5" t="s">
        <v>45</v>
      </c>
      <c r="H3033" s="5" t="str">
        <f t="shared" si="705"/>
        <v>620005</v>
      </c>
      <c r="I3033" s="78" t="s">
        <v>460</v>
      </c>
      <c r="J3033" s="78" t="s">
        <v>583</v>
      </c>
    </row>
    <row r="3034" spans="1:10" ht="15.75" x14ac:dyDescent="0.25">
      <c r="A3034" s="29" t="str">
        <f>'BoR4 Rollup'!A3034</f>
        <v>Total Personal Services</v>
      </c>
      <c r="B3034" s="118">
        <f>B3033+B3032+B3031</f>
        <v>0</v>
      </c>
      <c r="C3034" s="118">
        <f>C3033+C3032+C3031</f>
        <v>0</v>
      </c>
      <c r="D3034" s="118">
        <f>D3033+D3032+D3031</f>
        <v>0</v>
      </c>
      <c r="E3034" s="31">
        <f t="shared" si="706"/>
        <v>0</v>
      </c>
      <c r="F3034" s="32"/>
      <c r="G3034" s="5" t="s">
        <v>45</v>
      </c>
      <c r="H3034" s="5" t="str">
        <f t="shared" si="705"/>
        <v>620005</v>
      </c>
      <c r="I3034" s="78" t="s">
        <v>460</v>
      </c>
    </row>
    <row r="3035" spans="1:10" x14ac:dyDescent="0.2">
      <c r="A3035" s="26" t="str">
        <f>'BoR4 Rollup'!A3035</f>
        <v xml:space="preserve"> Travel</v>
      </c>
      <c r="B3035" s="115"/>
      <c r="C3035" s="115"/>
      <c r="D3035" s="115"/>
      <c r="E3035" s="28">
        <f t="shared" si="706"/>
        <v>0</v>
      </c>
      <c r="F3035" s="25"/>
      <c r="G3035" s="5" t="s">
        <v>45</v>
      </c>
      <c r="H3035" s="5" t="str">
        <f t="shared" si="705"/>
        <v>620005</v>
      </c>
      <c r="I3035" s="78" t="s">
        <v>460</v>
      </c>
      <c r="J3035" s="78" t="s">
        <v>584</v>
      </c>
    </row>
    <row r="3036" spans="1:10" x14ac:dyDescent="0.2">
      <c r="A3036" s="26" t="str">
        <f>'BoR4 Rollup'!A3036</f>
        <v xml:space="preserve"> Operating Services</v>
      </c>
      <c r="B3036" s="115"/>
      <c r="C3036" s="115"/>
      <c r="D3036" s="115"/>
      <c r="E3036" s="28">
        <f t="shared" si="706"/>
        <v>0</v>
      </c>
      <c r="F3036" s="25"/>
      <c r="G3036" s="5" t="s">
        <v>45</v>
      </c>
      <c r="H3036" s="5" t="str">
        <f t="shared" si="705"/>
        <v>620005</v>
      </c>
      <c r="I3036" s="78" t="s">
        <v>460</v>
      </c>
      <c r="J3036" s="78" t="s">
        <v>585</v>
      </c>
    </row>
    <row r="3037" spans="1:10" x14ac:dyDescent="0.2">
      <c r="A3037" s="26" t="str">
        <f>'BoR4 Rollup'!A3037</f>
        <v xml:space="preserve"> Supplies</v>
      </c>
      <c r="B3037" s="115"/>
      <c r="C3037" s="115"/>
      <c r="D3037" s="115"/>
      <c r="E3037" s="28">
        <f t="shared" si="706"/>
        <v>0</v>
      </c>
      <c r="F3037" s="25"/>
      <c r="G3037" s="5" t="s">
        <v>45</v>
      </c>
      <c r="H3037" s="5" t="str">
        <f t="shared" si="705"/>
        <v>620005</v>
      </c>
      <c r="I3037" s="78" t="s">
        <v>460</v>
      </c>
      <c r="J3037" s="78" t="s">
        <v>586</v>
      </c>
    </row>
    <row r="3038" spans="1:10" ht="15.75" x14ac:dyDescent="0.25">
      <c r="A3038" s="29" t="str">
        <f>'BoR4 Rollup'!A3038</f>
        <v>Total Operating Expenses</v>
      </c>
      <c r="B3038" s="121">
        <f>B3037+B3036+B3035</f>
        <v>0</v>
      </c>
      <c r="C3038" s="121">
        <f>C3037+C3036+C3035</f>
        <v>0</v>
      </c>
      <c r="D3038" s="121">
        <f>D3037+D3036+D3035</f>
        <v>0</v>
      </c>
      <c r="E3038" s="34">
        <f t="shared" si="706"/>
        <v>0</v>
      </c>
      <c r="F3038" s="35"/>
      <c r="G3038" s="5" t="s">
        <v>45</v>
      </c>
      <c r="H3038" s="5" t="str">
        <f t="shared" si="705"/>
        <v>620005</v>
      </c>
      <c r="I3038" s="78" t="s">
        <v>460</v>
      </c>
    </row>
    <row r="3039" spans="1:10" x14ac:dyDescent="0.2">
      <c r="A3039" s="26" t="str">
        <f>'BoR4 Rollup'!A3039</f>
        <v xml:space="preserve"> Professional Services</v>
      </c>
      <c r="B3039" s="115"/>
      <c r="C3039" s="115"/>
      <c r="D3039" s="115"/>
      <c r="E3039" s="28">
        <f t="shared" si="706"/>
        <v>0</v>
      </c>
      <c r="F3039" s="25"/>
      <c r="G3039" s="5" t="s">
        <v>45</v>
      </c>
      <c r="H3039" s="5" t="str">
        <f t="shared" si="705"/>
        <v>620005</v>
      </c>
      <c r="I3039" s="78" t="s">
        <v>460</v>
      </c>
      <c r="J3039" s="78" t="s">
        <v>587</v>
      </c>
    </row>
    <row r="3040" spans="1:10" x14ac:dyDescent="0.2">
      <c r="A3040" s="26" t="str">
        <f>'BoR4 Rollup'!A3040</f>
        <v xml:space="preserve"> Other Charges</v>
      </c>
      <c r="B3040" s="115"/>
      <c r="C3040" s="115"/>
      <c r="D3040" s="115"/>
      <c r="E3040" s="28">
        <f t="shared" si="706"/>
        <v>0</v>
      </c>
      <c r="F3040" s="25"/>
      <c r="G3040" s="5" t="s">
        <v>45</v>
      </c>
      <c r="H3040" s="5" t="str">
        <f t="shared" si="705"/>
        <v>620005</v>
      </c>
      <c r="I3040" s="78" t="s">
        <v>460</v>
      </c>
      <c r="J3040" s="78" t="s">
        <v>588</v>
      </c>
    </row>
    <row r="3041" spans="1:10" x14ac:dyDescent="0.2">
      <c r="A3041" s="26" t="str">
        <f>'BoR4 Rollup'!A3041</f>
        <v xml:space="preserve"> Debt Services</v>
      </c>
      <c r="B3041" s="115"/>
      <c r="C3041" s="115"/>
      <c r="D3041" s="115"/>
      <c r="E3041" s="28">
        <f t="shared" si="706"/>
        <v>0</v>
      </c>
      <c r="F3041" s="25"/>
      <c r="G3041" s="5" t="s">
        <v>45</v>
      </c>
      <c r="H3041" s="5" t="str">
        <f t="shared" si="705"/>
        <v>620005</v>
      </c>
      <c r="I3041" s="78" t="s">
        <v>460</v>
      </c>
    </row>
    <row r="3042" spans="1:10" x14ac:dyDescent="0.2">
      <c r="A3042" s="26" t="str">
        <f>'BoR4 Rollup'!A3042</f>
        <v xml:space="preserve"> Interagency Transfers</v>
      </c>
      <c r="B3042" s="115"/>
      <c r="C3042" s="115"/>
      <c r="D3042" s="115"/>
      <c r="E3042" s="28">
        <f t="shared" si="706"/>
        <v>0</v>
      </c>
      <c r="F3042" s="25"/>
      <c r="G3042" s="5" t="s">
        <v>45</v>
      </c>
      <c r="H3042" s="5" t="str">
        <f t="shared" si="705"/>
        <v>620005</v>
      </c>
      <c r="I3042" s="78" t="s">
        <v>460</v>
      </c>
      <c r="J3042" s="78" t="s">
        <v>589</v>
      </c>
    </row>
    <row r="3043" spans="1:10" ht="15.75" x14ac:dyDescent="0.25">
      <c r="A3043" s="29" t="str">
        <f>'BoR4 Rollup'!A3043</f>
        <v>Total Other Charges</v>
      </c>
      <c r="B3043" s="121">
        <f>B3042+B3041+B3040+B3039</f>
        <v>0</v>
      </c>
      <c r="C3043" s="121">
        <f>C3042+C3041+C3040+C3039</f>
        <v>0</v>
      </c>
      <c r="D3043" s="121">
        <f>D3042+D3041+D3040+D3039</f>
        <v>0</v>
      </c>
      <c r="E3043" s="34">
        <f t="shared" si="706"/>
        <v>0</v>
      </c>
      <c r="F3043" s="35"/>
      <c r="G3043" s="5" t="s">
        <v>45</v>
      </c>
      <c r="H3043" s="5" t="str">
        <f t="shared" si="705"/>
        <v>620005</v>
      </c>
      <c r="I3043" s="78" t="s">
        <v>460</v>
      </c>
    </row>
    <row r="3044" spans="1:10" x14ac:dyDescent="0.2">
      <c r="A3044" s="26" t="str">
        <f>'BoR4 Rollup'!A3044</f>
        <v xml:space="preserve"> General Acquisitions</v>
      </c>
      <c r="B3044" s="115"/>
      <c r="C3044" s="115"/>
      <c r="D3044" s="115"/>
      <c r="E3044" s="28">
        <f t="shared" si="706"/>
        <v>0</v>
      </c>
      <c r="F3044" s="25"/>
      <c r="G3044" s="5" t="s">
        <v>45</v>
      </c>
      <c r="H3044" s="5" t="str">
        <f t="shared" si="705"/>
        <v>620005</v>
      </c>
      <c r="I3044" s="78" t="s">
        <v>460</v>
      </c>
      <c r="J3044" s="78" t="s">
        <v>590</v>
      </c>
    </row>
    <row r="3045" spans="1:10" x14ac:dyDescent="0.2">
      <c r="A3045" s="26" t="str">
        <f>'BoR4 Rollup'!A3045</f>
        <v xml:space="preserve"> Library Acquisitions</v>
      </c>
      <c r="B3045" s="115"/>
      <c r="C3045" s="115"/>
      <c r="D3045" s="115"/>
      <c r="E3045" s="28">
        <f t="shared" si="706"/>
        <v>0</v>
      </c>
      <c r="F3045" s="25"/>
      <c r="G3045" s="5" t="s">
        <v>45</v>
      </c>
      <c r="H3045" s="5" t="str">
        <f t="shared" si="705"/>
        <v>620005</v>
      </c>
      <c r="I3045" s="78" t="s">
        <v>460</v>
      </c>
      <c r="J3045" s="78" t="s">
        <v>590</v>
      </c>
    </row>
    <row r="3046" spans="1:10" x14ac:dyDescent="0.2">
      <c r="A3046" s="26" t="str">
        <f>'BoR4 Rollup'!A3046</f>
        <v xml:space="preserve"> Major Repairs</v>
      </c>
      <c r="B3046" s="115"/>
      <c r="C3046" s="115"/>
      <c r="D3046" s="115"/>
      <c r="E3046" s="28">
        <f t="shared" si="706"/>
        <v>0</v>
      </c>
      <c r="F3046" s="25"/>
      <c r="G3046" s="5" t="s">
        <v>45</v>
      </c>
      <c r="H3046" s="5" t="str">
        <f t="shared" si="705"/>
        <v>620005</v>
      </c>
      <c r="I3046" s="78" t="s">
        <v>460</v>
      </c>
    </row>
    <row r="3047" spans="1:10" ht="15.75" x14ac:dyDescent="0.25">
      <c r="A3047" s="29" t="str">
        <f>'BoR4 Rollup'!A3047</f>
        <v>Total Acquisitions and Major Repairs</v>
      </c>
      <c r="B3047" s="121">
        <f>B3046+B3045+B3044</f>
        <v>0</v>
      </c>
      <c r="C3047" s="121">
        <f>C3046+C3045+C3044</f>
        <v>0</v>
      </c>
      <c r="D3047" s="121">
        <f>D3046+D3045+D3044</f>
        <v>0</v>
      </c>
      <c r="E3047" s="34">
        <f t="shared" si="706"/>
        <v>0</v>
      </c>
      <c r="F3047" s="35"/>
      <c r="G3047" s="5" t="s">
        <v>45</v>
      </c>
      <c r="H3047" s="5" t="str">
        <f t="shared" si="705"/>
        <v>620005</v>
      </c>
      <c r="I3047" s="78" t="s">
        <v>460</v>
      </c>
    </row>
    <row r="3048" spans="1:10" ht="15.75" x14ac:dyDescent="0.25">
      <c r="A3048" s="29" t="str">
        <f>'BoR4 Rollup'!A3048</f>
        <v>Function Total</v>
      </c>
      <c r="B3048" s="118">
        <f>B3047+B3043+B3038+B3034</f>
        <v>0</v>
      </c>
      <c r="C3048" s="118">
        <f>C3047+C3043+C3038+C3034</f>
        <v>0</v>
      </c>
      <c r="D3048" s="118">
        <f>D3047+D3043+D3038+D3034</f>
        <v>0</v>
      </c>
      <c r="E3048" s="46">
        <f t="shared" si="706"/>
        <v>0</v>
      </c>
      <c r="F3048" s="32"/>
      <c r="G3048" s="5" t="s">
        <v>45</v>
      </c>
      <c r="H3048" s="5" t="str">
        <f t="shared" si="705"/>
        <v>620005</v>
      </c>
      <c r="I3048" s="78" t="s">
        <v>460</v>
      </c>
    </row>
    <row r="3049" spans="1:10" ht="15.75" x14ac:dyDescent="0.25">
      <c r="A3049" s="124" t="str">
        <f>'BoR4 Rollup'!A3049</f>
        <v>Function:  Institutional Support</v>
      </c>
      <c r="B3049" s="125"/>
      <c r="C3049" s="126"/>
      <c r="D3049" s="126"/>
      <c r="E3049" s="128"/>
      <c r="F3049" s="4"/>
      <c r="G3049" s="5" t="s">
        <v>45</v>
      </c>
      <c r="H3049" s="5" t="str">
        <f>RIGHT($A$3051,6)</f>
        <v>620006</v>
      </c>
      <c r="I3049" s="78" t="s">
        <v>463</v>
      </c>
    </row>
    <row r="3050" spans="1:10" ht="15.75" x14ac:dyDescent="0.25">
      <c r="A3050" s="129" t="str">
        <f>'BoR4 Rollup'!A3050</f>
        <v>Orgn:  IT Network</v>
      </c>
      <c r="B3050" s="130" t="str">
        <f>+'BoR4 Rollup'!B3050</f>
        <v>Actual</v>
      </c>
      <c r="C3050" s="130" t="str">
        <f>+'BoR4 Rollup'!C3050</f>
        <v>Budgeted</v>
      </c>
      <c r="D3050" s="130" t="str">
        <f>+'BoR4 Rollup'!D3050</f>
        <v>Budgeted</v>
      </c>
      <c r="E3050" s="132" t="str">
        <f>'BoR4 Rollup'!E3029</f>
        <v>2022-2023 +/-</v>
      </c>
      <c r="F3050" s="44"/>
      <c r="G3050" s="5" t="s">
        <v>45</v>
      </c>
      <c r="H3050" s="5" t="str">
        <f t="shared" ref="H3050:H3069" si="707">RIGHT($A$3051,6)</f>
        <v>620006</v>
      </c>
      <c r="I3050" s="78" t="s">
        <v>463</v>
      </c>
    </row>
    <row r="3051" spans="1:10" ht="15.75" x14ac:dyDescent="0.25">
      <c r="A3051" s="133" t="str">
        <f>'BoR4 Rollup'!A3051</f>
        <v>Organization ID:  620006</v>
      </c>
      <c r="B3051" s="134" t="str">
        <f>'BoR4 Rollup'!$B$6</f>
        <v>2022-2023</v>
      </c>
      <c r="C3051" s="134" t="str">
        <f>'BoR4 Rollup'!$C$6</f>
        <v>2022-2023</v>
      </c>
      <c r="D3051" s="134" t="str">
        <f>'BoR4 Rollup'!$D$6</f>
        <v>2023-2024</v>
      </c>
      <c r="E3051" s="136" t="str">
        <f>'BoR4 Rollup'!$E$6</f>
        <v>2023-2024</v>
      </c>
      <c r="F3051" s="44"/>
      <c r="G3051" s="5" t="s">
        <v>45</v>
      </c>
      <c r="H3051" s="5" t="str">
        <f t="shared" si="707"/>
        <v>620006</v>
      </c>
      <c r="I3051" s="78" t="s">
        <v>463</v>
      </c>
    </row>
    <row r="3052" spans="1:10" x14ac:dyDescent="0.2">
      <c r="A3052" s="26" t="str">
        <f>'BoR4 Rollup'!A3052</f>
        <v xml:space="preserve">  Salaries</v>
      </c>
      <c r="B3052" s="115"/>
      <c r="C3052" s="115"/>
      <c r="D3052" s="115"/>
      <c r="E3052" s="28">
        <f t="shared" ref="E3052:E3069" si="708">+D3052-C3052</f>
        <v>0</v>
      </c>
      <c r="F3052" s="25"/>
      <c r="G3052" s="5" t="s">
        <v>45</v>
      </c>
      <c r="H3052" s="5" t="str">
        <f t="shared" si="707"/>
        <v>620006</v>
      </c>
      <c r="I3052" s="78" t="s">
        <v>463</v>
      </c>
      <c r="J3052" s="78" t="s">
        <v>582</v>
      </c>
    </row>
    <row r="3053" spans="1:10" x14ac:dyDescent="0.2">
      <c r="A3053" s="26" t="str">
        <f>'BoR4 Rollup'!A3053</f>
        <v xml:space="preserve">  Other Compensation</v>
      </c>
      <c r="B3053" s="115"/>
      <c r="C3053" s="115"/>
      <c r="D3053" s="115"/>
      <c r="E3053" s="28">
        <f t="shared" si="708"/>
        <v>0</v>
      </c>
      <c r="F3053" s="25"/>
      <c r="G3053" s="5" t="s">
        <v>45</v>
      </c>
      <c r="H3053" s="5" t="str">
        <f t="shared" si="707"/>
        <v>620006</v>
      </c>
      <c r="I3053" s="78" t="s">
        <v>463</v>
      </c>
    </row>
    <row r="3054" spans="1:10" x14ac:dyDescent="0.2">
      <c r="A3054" s="26" t="str">
        <f>'BoR4 Rollup'!A3054</f>
        <v xml:space="preserve">  Related Benefits</v>
      </c>
      <c r="B3054" s="115"/>
      <c r="C3054" s="115"/>
      <c r="D3054" s="153"/>
      <c r="E3054" s="28">
        <f t="shared" si="708"/>
        <v>0</v>
      </c>
      <c r="F3054" s="25"/>
      <c r="G3054" s="5" t="s">
        <v>45</v>
      </c>
      <c r="H3054" s="5" t="str">
        <f t="shared" si="707"/>
        <v>620006</v>
      </c>
      <c r="I3054" s="78" t="s">
        <v>463</v>
      </c>
      <c r="J3054" s="78" t="s">
        <v>583</v>
      </c>
    </row>
    <row r="3055" spans="1:10" ht="15.75" x14ac:dyDescent="0.25">
      <c r="A3055" s="29" t="str">
        <f>'BoR4 Rollup'!A3055</f>
        <v>Total Personal Services</v>
      </c>
      <c r="B3055" s="118">
        <f>B3054+B3053+B3052</f>
        <v>0</v>
      </c>
      <c r="C3055" s="118">
        <f>C3054+C3053+C3052</f>
        <v>0</v>
      </c>
      <c r="D3055" s="118">
        <f>D3054+D3053+D3052</f>
        <v>0</v>
      </c>
      <c r="E3055" s="31">
        <f t="shared" si="708"/>
        <v>0</v>
      </c>
      <c r="F3055" s="32"/>
      <c r="G3055" s="5" t="s">
        <v>45</v>
      </c>
      <c r="H3055" s="5" t="str">
        <f t="shared" si="707"/>
        <v>620006</v>
      </c>
      <c r="I3055" s="78" t="s">
        <v>463</v>
      </c>
    </row>
    <row r="3056" spans="1:10" x14ac:dyDescent="0.2">
      <c r="A3056" s="26" t="str">
        <f>'BoR4 Rollup'!A3056</f>
        <v xml:space="preserve"> Travel</v>
      </c>
      <c r="B3056" s="115"/>
      <c r="C3056" s="115"/>
      <c r="D3056" s="115"/>
      <c r="E3056" s="28">
        <f t="shared" si="708"/>
        <v>0</v>
      </c>
      <c r="F3056" s="25"/>
      <c r="G3056" s="5" t="s">
        <v>45</v>
      </c>
      <c r="H3056" s="5" t="str">
        <f t="shared" si="707"/>
        <v>620006</v>
      </c>
      <c r="I3056" s="78" t="s">
        <v>463</v>
      </c>
      <c r="J3056" s="78" t="s">
        <v>584</v>
      </c>
    </row>
    <row r="3057" spans="1:10" x14ac:dyDescent="0.2">
      <c r="A3057" s="26" t="str">
        <f>'BoR4 Rollup'!A3057</f>
        <v xml:space="preserve"> Operating Services</v>
      </c>
      <c r="B3057" s="115"/>
      <c r="C3057" s="115"/>
      <c r="D3057" s="115"/>
      <c r="E3057" s="28">
        <f t="shared" si="708"/>
        <v>0</v>
      </c>
      <c r="F3057" s="25"/>
      <c r="G3057" s="5" t="s">
        <v>45</v>
      </c>
      <c r="H3057" s="5" t="str">
        <f t="shared" si="707"/>
        <v>620006</v>
      </c>
      <c r="I3057" s="78" t="s">
        <v>463</v>
      </c>
      <c r="J3057" s="78" t="s">
        <v>585</v>
      </c>
    </row>
    <row r="3058" spans="1:10" x14ac:dyDescent="0.2">
      <c r="A3058" s="26" t="str">
        <f>'BoR4 Rollup'!A3058</f>
        <v xml:space="preserve"> Supplies</v>
      </c>
      <c r="B3058" s="115"/>
      <c r="C3058" s="115"/>
      <c r="D3058" s="115"/>
      <c r="E3058" s="28">
        <f t="shared" si="708"/>
        <v>0</v>
      </c>
      <c r="F3058" s="25"/>
      <c r="G3058" s="5" t="s">
        <v>45</v>
      </c>
      <c r="H3058" s="5" t="str">
        <f t="shared" si="707"/>
        <v>620006</v>
      </c>
      <c r="I3058" s="78" t="s">
        <v>463</v>
      </c>
      <c r="J3058" s="78" t="s">
        <v>586</v>
      </c>
    </row>
    <row r="3059" spans="1:10" ht="15.75" x14ac:dyDescent="0.25">
      <c r="A3059" s="29" t="str">
        <f>'BoR4 Rollup'!A3059</f>
        <v>Total Operating Expenses</v>
      </c>
      <c r="B3059" s="121">
        <f>B3058+B3057+B3056</f>
        <v>0</v>
      </c>
      <c r="C3059" s="121">
        <f>C3058+C3057+C3056</f>
        <v>0</v>
      </c>
      <c r="D3059" s="121">
        <f>D3058+D3057+D3056</f>
        <v>0</v>
      </c>
      <c r="E3059" s="34">
        <f t="shared" si="708"/>
        <v>0</v>
      </c>
      <c r="F3059" s="35"/>
      <c r="G3059" s="5" t="s">
        <v>45</v>
      </c>
      <c r="H3059" s="5" t="str">
        <f t="shared" si="707"/>
        <v>620006</v>
      </c>
      <c r="I3059" s="78" t="s">
        <v>463</v>
      </c>
    </row>
    <row r="3060" spans="1:10" x14ac:dyDescent="0.2">
      <c r="A3060" s="26" t="str">
        <f>'BoR4 Rollup'!A3060</f>
        <v xml:space="preserve"> Professional Services</v>
      </c>
      <c r="B3060" s="115"/>
      <c r="C3060" s="115"/>
      <c r="D3060" s="115"/>
      <c r="E3060" s="28">
        <f t="shared" si="708"/>
        <v>0</v>
      </c>
      <c r="F3060" s="25"/>
      <c r="G3060" s="5" t="s">
        <v>45</v>
      </c>
      <c r="H3060" s="5" t="str">
        <f t="shared" si="707"/>
        <v>620006</v>
      </c>
      <c r="I3060" s="78" t="s">
        <v>463</v>
      </c>
      <c r="J3060" s="78" t="s">
        <v>587</v>
      </c>
    </row>
    <row r="3061" spans="1:10" x14ac:dyDescent="0.2">
      <c r="A3061" s="26" t="str">
        <f>'BoR4 Rollup'!A3061</f>
        <v xml:space="preserve"> Other Charges</v>
      </c>
      <c r="B3061" s="115"/>
      <c r="C3061" s="115"/>
      <c r="D3061" s="115"/>
      <c r="E3061" s="28">
        <f t="shared" si="708"/>
        <v>0</v>
      </c>
      <c r="F3061" s="25"/>
      <c r="G3061" s="5" t="s">
        <v>45</v>
      </c>
      <c r="H3061" s="5" t="str">
        <f t="shared" si="707"/>
        <v>620006</v>
      </c>
      <c r="I3061" s="78" t="s">
        <v>463</v>
      </c>
      <c r="J3061" s="78" t="s">
        <v>588</v>
      </c>
    </row>
    <row r="3062" spans="1:10" x14ac:dyDescent="0.2">
      <c r="A3062" s="26" t="str">
        <f>'BoR4 Rollup'!A3062</f>
        <v xml:space="preserve"> Debt Services</v>
      </c>
      <c r="B3062" s="115"/>
      <c r="C3062" s="115"/>
      <c r="D3062" s="115"/>
      <c r="E3062" s="28">
        <f t="shared" si="708"/>
        <v>0</v>
      </c>
      <c r="F3062" s="25"/>
      <c r="G3062" s="5" t="s">
        <v>45</v>
      </c>
      <c r="H3062" s="5" t="str">
        <f t="shared" si="707"/>
        <v>620006</v>
      </c>
      <c r="I3062" s="78" t="s">
        <v>463</v>
      </c>
    </row>
    <row r="3063" spans="1:10" x14ac:dyDescent="0.2">
      <c r="A3063" s="26" t="str">
        <f>'BoR4 Rollup'!A3063</f>
        <v xml:space="preserve"> Interagency Transfers</v>
      </c>
      <c r="B3063" s="115"/>
      <c r="C3063" s="115"/>
      <c r="D3063" s="115"/>
      <c r="E3063" s="28">
        <f t="shared" si="708"/>
        <v>0</v>
      </c>
      <c r="F3063" s="25"/>
      <c r="G3063" s="5" t="s">
        <v>45</v>
      </c>
      <c r="H3063" s="5" t="str">
        <f t="shared" si="707"/>
        <v>620006</v>
      </c>
      <c r="I3063" s="78" t="s">
        <v>463</v>
      </c>
      <c r="J3063" s="78" t="s">
        <v>589</v>
      </c>
    </row>
    <row r="3064" spans="1:10" ht="15.75" x14ac:dyDescent="0.25">
      <c r="A3064" s="29" t="str">
        <f>'BoR4 Rollup'!A3064</f>
        <v>Total Other Charges</v>
      </c>
      <c r="B3064" s="121">
        <f>B3063+B3062+B3061+B3060</f>
        <v>0</v>
      </c>
      <c r="C3064" s="121">
        <f>C3063+C3062+C3061+C3060</f>
        <v>0</v>
      </c>
      <c r="D3064" s="121">
        <f>D3063+D3062+D3061+D3060</f>
        <v>0</v>
      </c>
      <c r="E3064" s="34">
        <f t="shared" si="708"/>
        <v>0</v>
      </c>
      <c r="F3064" s="35"/>
      <c r="G3064" s="5" t="s">
        <v>45</v>
      </c>
      <c r="H3064" s="5" t="str">
        <f t="shared" si="707"/>
        <v>620006</v>
      </c>
      <c r="I3064" s="78" t="s">
        <v>463</v>
      </c>
    </row>
    <row r="3065" spans="1:10" x14ac:dyDescent="0.2">
      <c r="A3065" s="26" t="str">
        <f>'BoR4 Rollup'!A3065</f>
        <v xml:space="preserve"> General Acquisitions</v>
      </c>
      <c r="B3065" s="115"/>
      <c r="C3065" s="115"/>
      <c r="D3065" s="115"/>
      <c r="E3065" s="28">
        <f t="shared" si="708"/>
        <v>0</v>
      </c>
      <c r="F3065" s="25"/>
      <c r="G3065" s="5" t="s">
        <v>45</v>
      </c>
      <c r="H3065" s="5" t="str">
        <f t="shared" si="707"/>
        <v>620006</v>
      </c>
      <c r="I3065" s="78" t="s">
        <v>463</v>
      </c>
      <c r="J3065" s="78" t="s">
        <v>590</v>
      </c>
    </row>
    <row r="3066" spans="1:10" x14ac:dyDescent="0.2">
      <c r="A3066" s="26" t="str">
        <f>'BoR4 Rollup'!A3066</f>
        <v xml:space="preserve"> Library Acquisitions</v>
      </c>
      <c r="B3066" s="115"/>
      <c r="C3066" s="115"/>
      <c r="D3066" s="115"/>
      <c r="E3066" s="28">
        <f t="shared" si="708"/>
        <v>0</v>
      </c>
      <c r="F3066" s="25"/>
      <c r="G3066" s="5" t="s">
        <v>45</v>
      </c>
      <c r="H3066" s="5" t="str">
        <f t="shared" si="707"/>
        <v>620006</v>
      </c>
      <c r="I3066" s="78" t="s">
        <v>463</v>
      </c>
      <c r="J3066" s="78" t="s">
        <v>590</v>
      </c>
    </row>
    <row r="3067" spans="1:10" x14ac:dyDescent="0.2">
      <c r="A3067" s="26" t="str">
        <f>'BoR4 Rollup'!A3067</f>
        <v xml:space="preserve"> Major Repairs</v>
      </c>
      <c r="B3067" s="115"/>
      <c r="C3067" s="115"/>
      <c r="D3067" s="115"/>
      <c r="E3067" s="28">
        <f t="shared" si="708"/>
        <v>0</v>
      </c>
      <c r="F3067" s="25"/>
      <c r="G3067" s="5" t="s">
        <v>45</v>
      </c>
      <c r="H3067" s="5" t="str">
        <f t="shared" si="707"/>
        <v>620006</v>
      </c>
      <c r="I3067" s="78" t="s">
        <v>463</v>
      </c>
    </row>
    <row r="3068" spans="1:10" ht="15.75" x14ac:dyDescent="0.25">
      <c r="A3068" s="29" t="str">
        <f>'BoR4 Rollup'!A3068</f>
        <v>Total Acquisitions and Major Repairs</v>
      </c>
      <c r="B3068" s="121">
        <f>B3067+B3066+B3065</f>
        <v>0</v>
      </c>
      <c r="C3068" s="121">
        <f>C3067+C3066+C3065</f>
        <v>0</v>
      </c>
      <c r="D3068" s="121">
        <f>D3067+D3066+D3065</f>
        <v>0</v>
      </c>
      <c r="E3068" s="34">
        <f t="shared" si="708"/>
        <v>0</v>
      </c>
      <c r="F3068" s="35"/>
      <c r="G3068" s="5" t="s">
        <v>45</v>
      </c>
      <c r="H3068" s="5" t="str">
        <f t="shared" si="707"/>
        <v>620006</v>
      </c>
      <c r="I3068" s="78" t="s">
        <v>463</v>
      </c>
    </row>
    <row r="3069" spans="1:10" ht="15.75" x14ac:dyDescent="0.25">
      <c r="A3069" s="29" t="str">
        <f>'BoR4 Rollup'!A3069</f>
        <v>Function Total</v>
      </c>
      <c r="B3069" s="118">
        <f>B3068+B3064+B3059+B3055</f>
        <v>0</v>
      </c>
      <c r="C3069" s="118">
        <f>C3068+C3064+C3059+C3055</f>
        <v>0</v>
      </c>
      <c r="D3069" s="118">
        <f>D3068+D3064+D3059+D3055</f>
        <v>0</v>
      </c>
      <c r="E3069" s="46">
        <f t="shared" si="708"/>
        <v>0</v>
      </c>
      <c r="F3069" s="32"/>
      <c r="G3069" s="5" t="s">
        <v>45</v>
      </c>
      <c r="H3069" s="5" t="str">
        <f t="shared" si="707"/>
        <v>620006</v>
      </c>
      <c r="I3069" s="78" t="s">
        <v>463</v>
      </c>
    </row>
    <row r="3070" spans="1:10" ht="15.75" x14ac:dyDescent="0.25">
      <c r="A3070" s="124" t="str">
        <f>'BoR4 Rollup'!A3070</f>
        <v>Function:  Institutional Support</v>
      </c>
      <c r="B3070" s="125"/>
      <c r="C3070" s="126"/>
      <c r="D3070" s="126"/>
      <c r="E3070" s="128"/>
      <c r="F3070" s="4"/>
      <c r="G3070" s="5" t="s">
        <v>45</v>
      </c>
      <c r="H3070" s="5" t="str">
        <f>RIGHT($A$3072,6)</f>
        <v>620008</v>
      </c>
      <c r="I3070" s="78" t="s">
        <v>466</v>
      </c>
    </row>
    <row r="3071" spans="1:10" ht="15.75" x14ac:dyDescent="0.25">
      <c r="A3071" s="129" t="str">
        <f>'BoR4 Rollup'!A3071</f>
        <v>Orgn:  ERP</v>
      </c>
      <c r="B3071" s="130" t="str">
        <f>+'BoR4 Rollup'!B3071</f>
        <v>Actual</v>
      </c>
      <c r="C3071" s="130" t="str">
        <f>+'BoR4 Rollup'!C3071</f>
        <v>Budgeted</v>
      </c>
      <c r="D3071" s="130" t="str">
        <f>+'BoR4 Rollup'!D3071</f>
        <v>Budgeted</v>
      </c>
      <c r="E3071" s="132" t="str">
        <f>'BoR4 Rollup'!E3050</f>
        <v>2022-2023 +/-</v>
      </c>
      <c r="F3071" s="18"/>
      <c r="G3071" s="5" t="s">
        <v>45</v>
      </c>
      <c r="H3071" s="5" t="str">
        <f t="shared" ref="H3071:H3090" si="709">RIGHT($A$3072,6)</f>
        <v>620008</v>
      </c>
      <c r="I3071" s="78" t="s">
        <v>466</v>
      </c>
    </row>
    <row r="3072" spans="1:10" ht="15.75" x14ac:dyDescent="0.25">
      <c r="A3072" s="133" t="str">
        <f>'BoR4 Rollup'!A3072</f>
        <v>Organization ID:  620008</v>
      </c>
      <c r="B3072" s="134" t="str">
        <f>'BoR4 Rollup'!$B$6</f>
        <v>2022-2023</v>
      </c>
      <c r="C3072" s="134" t="str">
        <f>'BoR4 Rollup'!$C$6</f>
        <v>2022-2023</v>
      </c>
      <c r="D3072" s="134" t="str">
        <f>'BoR4 Rollup'!$D$6</f>
        <v>2023-2024</v>
      </c>
      <c r="E3072" s="136" t="str">
        <f>'BoR4 Rollup'!$E$6</f>
        <v>2023-2024</v>
      </c>
      <c r="F3072" s="18"/>
      <c r="G3072" s="5" t="s">
        <v>45</v>
      </c>
      <c r="H3072" s="5" t="str">
        <f t="shared" si="709"/>
        <v>620008</v>
      </c>
      <c r="I3072" s="78" t="s">
        <v>466</v>
      </c>
    </row>
    <row r="3073" spans="1:10" x14ac:dyDescent="0.2">
      <c r="A3073" s="26" t="str">
        <f>'BoR4 Rollup'!A3073</f>
        <v xml:space="preserve">  Salaries</v>
      </c>
      <c r="B3073" s="115"/>
      <c r="C3073" s="115"/>
      <c r="D3073" s="115"/>
      <c r="E3073" s="28">
        <f t="shared" ref="E3073:E3090" si="710">+D3073-C3073</f>
        <v>0</v>
      </c>
      <c r="F3073" s="25"/>
      <c r="G3073" s="5" t="s">
        <v>45</v>
      </c>
      <c r="H3073" s="5" t="str">
        <f t="shared" si="709"/>
        <v>620008</v>
      </c>
      <c r="I3073" s="78" t="s">
        <v>466</v>
      </c>
      <c r="J3073" s="78" t="s">
        <v>582</v>
      </c>
    </row>
    <row r="3074" spans="1:10" x14ac:dyDescent="0.2">
      <c r="A3074" s="26" t="str">
        <f>'BoR4 Rollup'!A3074</f>
        <v xml:space="preserve">  Other Compensation</v>
      </c>
      <c r="B3074" s="115"/>
      <c r="C3074" s="115"/>
      <c r="D3074" s="115"/>
      <c r="E3074" s="28">
        <f t="shared" si="710"/>
        <v>0</v>
      </c>
      <c r="F3074" s="25"/>
      <c r="G3074" s="5" t="s">
        <v>45</v>
      </c>
      <c r="H3074" s="5" t="str">
        <f t="shared" si="709"/>
        <v>620008</v>
      </c>
      <c r="I3074" s="78" t="s">
        <v>466</v>
      </c>
    </row>
    <row r="3075" spans="1:10" x14ac:dyDescent="0.2">
      <c r="A3075" s="26" t="str">
        <f>'BoR4 Rollup'!A3075</f>
        <v xml:space="preserve">  Related Benefits</v>
      </c>
      <c r="B3075" s="115"/>
      <c r="C3075" s="115"/>
      <c r="D3075" s="153"/>
      <c r="E3075" s="28">
        <f t="shared" si="710"/>
        <v>0</v>
      </c>
      <c r="F3075" s="25"/>
      <c r="G3075" s="5" t="s">
        <v>45</v>
      </c>
      <c r="H3075" s="5" t="str">
        <f t="shared" si="709"/>
        <v>620008</v>
      </c>
      <c r="I3075" s="78" t="s">
        <v>466</v>
      </c>
      <c r="J3075" s="78" t="s">
        <v>583</v>
      </c>
    </row>
    <row r="3076" spans="1:10" ht="15.75" x14ac:dyDescent="0.25">
      <c r="A3076" s="29" t="str">
        <f>'BoR4 Rollup'!A3076</f>
        <v>Total Personal Services</v>
      </c>
      <c r="B3076" s="118">
        <f>B3075+B3074+B3073</f>
        <v>0</v>
      </c>
      <c r="C3076" s="118">
        <f>C3075+C3074+C3073</f>
        <v>0</v>
      </c>
      <c r="D3076" s="118">
        <f>D3075+D3074+D3073</f>
        <v>0</v>
      </c>
      <c r="E3076" s="31">
        <f t="shared" si="710"/>
        <v>0</v>
      </c>
      <c r="F3076" s="32"/>
      <c r="G3076" s="5" t="s">
        <v>45</v>
      </c>
      <c r="H3076" s="5" t="str">
        <f t="shared" si="709"/>
        <v>620008</v>
      </c>
      <c r="I3076" s="78" t="s">
        <v>466</v>
      </c>
    </row>
    <row r="3077" spans="1:10" x14ac:dyDescent="0.2">
      <c r="A3077" s="26" t="str">
        <f>'BoR4 Rollup'!A3077</f>
        <v xml:space="preserve"> Travel</v>
      </c>
      <c r="B3077" s="115"/>
      <c r="C3077" s="115"/>
      <c r="D3077" s="115"/>
      <c r="E3077" s="28">
        <f t="shared" si="710"/>
        <v>0</v>
      </c>
      <c r="F3077" s="25"/>
      <c r="G3077" s="5" t="s">
        <v>45</v>
      </c>
      <c r="H3077" s="5" t="str">
        <f t="shared" si="709"/>
        <v>620008</v>
      </c>
      <c r="I3077" s="78" t="s">
        <v>466</v>
      </c>
      <c r="J3077" s="78" t="s">
        <v>584</v>
      </c>
    </row>
    <row r="3078" spans="1:10" x14ac:dyDescent="0.2">
      <c r="A3078" s="26" t="str">
        <f>'BoR4 Rollup'!A3078</f>
        <v xml:space="preserve"> Operating Services</v>
      </c>
      <c r="B3078" s="115"/>
      <c r="C3078" s="115"/>
      <c r="D3078" s="115"/>
      <c r="E3078" s="28">
        <f t="shared" si="710"/>
        <v>0</v>
      </c>
      <c r="F3078" s="25"/>
      <c r="G3078" s="5" t="s">
        <v>45</v>
      </c>
      <c r="H3078" s="5" t="str">
        <f t="shared" si="709"/>
        <v>620008</v>
      </c>
      <c r="I3078" s="78" t="s">
        <v>466</v>
      </c>
      <c r="J3078" s="78" t="s">
        <v>585</v>
      </c>
    </row>
    <row r="3079" spans="1:10" x14ac:dyDescent="0.2">
      <c r="A3079" s="26" t="str">
        <f>'BoR4 Rollup'!A3079</f>
        <v xml:space="preserve"> Supplies</v>
      </c>
      <c r="B3079" s="115"/>
      <c r="C3079" s="115"/>
      <c r="D3079" s="115"/>
      <c r="E3079" s="28">
        <f t="shared" si="710"/>
        <v>0</v>
      </c>
      <c r="F3079" s="25"/>
      <c r="G3079" s="5" t="s">
        <v>45</v>
      </c>
      <c r="H3079" s="5" t="str">
        <f t="shared" si="709"/>
        <v>620008</v>
      </c>
      <c r="I3079" s="78" t="s">
        <v>466</v>
      </c>
      <c r="J3079" s="78" t="s">
        <v>586</v>
      </c>
    </row>
    <row r="3080" spans="1:10" ht="15.75" x14ac:dyDescent="0.25">
      <c r="A3080" s="29" t="str">
        <f>'BoR4 Rollup'!A3080</f>
        <v>Total Operating Expenses</v>
      </c>
      <c r="B3080" s="121">
        <f>B3079+B3078+B3077</f>
        <v>0</v>
      </c>
      <c r="C3080" s="121">
        <f>C3079+C3078+C3077</f>
        <v>0</v>
      </c>
      <c r="D3080" s="121">
        <f>D3079+D3078+D3077</f>
        <v>0</v>
      </c>
      <c r="E3080" s="34">
        <f t="shared" si="710"/>
        <v>0</v>
      </c>
      <c r="F3080" s="35"/>
      <c r="G3080" s="5" t="s">
        <v>45</v>
      </c>
      <c r="H3080" s="5" t="str">
        <f t="shared" si="709"/>
        <v>620008</v>
      </c>
      <c r="I3080" s="78" t="s">
        <v>466</v>
      </c>
    </row>
    <row r="3081" spans="1:10" x14ac:dyDescent="0.2">
      <c r="A3081" s="26" t="str">
        <f>'BoR4 Rollup'!A3081</f>
        <v xml:space="preserve"> Professional Services</v>
      </c>
      <c r="B3081" s="115"/>
      <c r="C3081" s="115"/>
      <c r="D3081" s="115"/>
      <c r="E3081" s="28">
        <f t="shared" si="710"/>
        <v>0</v>
      </c>
      <c r="F3081" s="25"/>
      <c r="G3081" s="5" t="s">
        <v>45</v>
      </c>
      <c r="H3081" s="5" t="str">
        <f t="shared" si="709"/>
        <v>620008</v>
      </c>
      <c r="I3081" s="78" t="s">
        <v>466</v>
      </c>
      <c r="J3081" s="78" t="s">
        <v>587</v>
      </c>
    </row>
    <row r="3082" spans="1:10" x14ac:dyDescent="0.2">
      <c r="A3082" s="26" t="str">
        <f>'BoR4 Rollup'!A3082</f>
        <v xml:space="preserve"> Other Charges</v>
      </c>
      <c r="B3082" s="115"/>
      <c r="C3082" s="115"/>
      <c r="D3082" s="115"/>
      <c r="E3082" s="28">
        <f t="shared" si="710"/>
        <v>0</v>
      </c>
      <c r="F3082" s="25"/>
      <c r="G3082" s="5" t="s">
        <v>45</v>
      </c>
      <c r="H3082" s="5" t="str">
        <f t="shared" si="709"/>
        <v>620008</v>
      </c>
      <c r="I3082" s="78" t="s">
        <v>466</v>
      </c>
      <c r="J3082" s="78" t="s">
        <v>588</v>
      </c>
    </row>
    <row r="3083" spans="1:10" x14ac:dyDescent="0.2">
      <c r="A3083" s="26" t="str">
        <f>'BoR4 Rollup'!A3083</f>
        <v xml:space="preserve"> Debt Services</v>
      </c>
      <c r="B3083" s="115"/>
      <c r="C3083" s="115"/>
      <c r="D3083" s="115"/>
      <c r="E3083" s="28">
        <f t="shared" si="710"/>
        <v>0</v>
      </c>
      <c r="F3083" s="25"/>
      <c r="G3083" s="5" t="s">
        <v>45</v>
      </c>
      <c r="H3083" s="5" t="str">
        <f t="shared" si="709"/>
        <v>620008</v>
      </c>
      <c r="I3083" s="78" t="s">
        <v>466</v>
      </c>
    </row>
    <row r="3084" spans="1:10" x14ac:dyDescent="0.2">
      <c r="A3084" s="26" t="str">
        <f>'BoR4 Rollup'!A3084</f>
        <v xml:space="preserve"> Interagency Transfers</v>
      </c>
      <c r="B3084" s="115"/>
      <c r="C3084" s="115"/>
      <c r="D3084" s="115"/>
      <c r="E3084" s="28">
        <f t="shared" si="710"/>
        <v>0</v>
      </c>
      <c r="F3084" s="25"/>
      <c r="G3084" s="5" t="s">
        <v>45</v>
      </c>
      <c r="H3084" s="5" t="str">
        <f t="shared" si="709"/>
        <v>620008</v>
      </c>
      <c r="I3084" s="78" t="s">
        <v>466</v>
      </c>
      <c r="J3084" s="78" t="s">
        <v>589</v>
      </c>
    </row>
    <row r="3085" spans="1:10" ht="15.75" x14ac:dyDescent="0.25">
      <c r="A3085" s="29" t="str">
        <f>'BoR4 Rollup'!A3085</f>
        <v>Total Other Charges</v>
      </c>
      <c r="B3085" s="121">
        <f>B3084+B3083+B3082+B3081</f>
        <v>0</v>
      </c>
      <c r="C3085" s="121">
        <f>C3084+C3083+C3082+C3081</f>
        <v>0</v>
      </c>
      <c r="D3085" s="121">
        <f>D3084+D3083+D3082+D3081</f>
        <v>0</v>
      </c>
      <c r="E3085" s="34">
        <f t="shared" si="710"/>
        <v>0</v>
      </c>
      <c r="F3085" s="35"/>
      <c r="G3085" s="5" t="s">
        <v>45</v>
      </c>
      <c r="H3085" s="5" t="str">
        <f t="shared" si="709"/>
        <v>620008</v>
      </c>
      <c r="I3085" s="78" t="s">
        <v>466</v>
      </c>
    </row>
    <row r="3086" spans="1:10" x14ac:dyDescent="0.2">
      <c r="A3086" s="26" t="str">
        <f>'BoR4 Rollup'!A3086</f>
        <v xml:space="preserve"> General Acquisitions</v>
      </c>
      <c r="B3086" s="115"/>
      <c r="C3086" s="115"/>
      <c r="D3086" s="115"/>
      <c r="E3086" s="28">
        <f t="shared" si="710"/>
        <v>0</v>
      </c>
      <c r="F3086" s="25"/>
      <c r="G3086" s="5" t="s">
        <v>45</v>
      </c>
      <c r="H3086" s="5" t="str">
        <f t="shared" si="709"/>
        <v>620008</v>
      </c>
      <c r="I3086" s="78" t="s">
        <v>466</v>
      </c>
      <c r="J3086" s="78" t="s">
        <v>590</v>
      </c>
    </row>
    <row r="3087" spans="1:10" x14ac:dyDescent="0.2">
      <c r="A3087" s="26" t="str">
        <f>'BoR4 Rollup'!A3087</f>
        <v xml:space="preserve"> Library Acquisitions</v>
      </c>
      <c r="B3087" s="115"/>
      <c r="C3087" s="115"/>
      <c r="D3087" s="115"/>
      <c r="E3087" s="28">
        <f t="shared" si="710"/>
        <v>0</v>
      </c>
      <c r="F3087" s="25"/>
      <c r="G3087" s="5" t="s">
        <v>45</v>
      </c>
      <c r="H3087" s="5" t="str">
        <f t="shared" si="709"/>
        <v>620008</v>
      </c>
      <c r="I3087" s="78" t="s">
        <v>466</v>
      </c>
      <c r="J3087" s="78" t="s">
        <v>590</v>
      </c>
    </row>
    <row r="3088" spans="1:10" x14ac:dyDescent="0.2">
      <c r="A3088" s="26" t="str">
        <f>'BoR4 Rollup'!A3088</f>
        <v xml:space="preserve"> Major Repairs</v>
      </c>
      <c r="B3088" s="115"/>
      <c r="C3088" s="115"/>
      <c r="D3088" s="115"/>
      <c r="E3088" s="28">
        <f t="shared" si="710"/>
        <v>0</v>
      </c>
      <c r="F3088" s="25"/>
      <c r="G3088" s="5" t="s">
        <v>45</v>
      </c>
      <c r="H3088" s="5" t="str">
        <f t="shared" si="709"/>
        <v>620008</v>
      </c>
      <c r="I3088" s="78" t="s">
        <v>466</v>
      </c>
    </row>
    <row r="3089" spans="1:10" ht="15.75" x14ac:dyDescent="0.25">
      <c r="A3089" s="29" t="str">
        <f>'BoR4 Rollup'!A3089</f>
        <v>Total Acquisitions and Major Repairs</v>
      </c>
      <c r="B3089" s="121">
        <f>B3088+B3087+B3086</f>
        <v>0</v>
      </c>
      <c r="C3089" s="121">
        <f>C3088+C3087+C3086</f>
        <v>0</v>
      </c>
      <c r="D3089" s="121">
        <f>D3088+D3087+D3086</f>
        <v>0</v>
      </c>
      <c r="E3089" s="34">
        <f t="shared" si="710"/>
        <v>0</v>
      </c>
      <c r="F3089" s="35"/>
      <c r="G3089" s="5" t="s">
        <v>45</v>
      </c>
      <c r="H3089" s="5" t="str">
        <f t="shared" si="709"/>
        <v>620008</v>
      </c>
      <c r="I3089" s="78" t="s">
        <v>466</v>
      </c>
    </row>
    <row r="3090" spans="1:10" ht="15.75" x14ac:dyDescent="0.25">
      <c r="A3090" s="29" t="str">
        <f>'BoR4 Rollup'!A3090</f>
        <v>Function Total</v>
      </c>
      <c r="B3090" s="118">
        <f>B3089+B3085+B3080+B3076</f>
        <v>0</v>
      </c>
      <c r="C3090" s="118">
        <f>C3089+C3085+C3080+C3076</f>
        <v>0</v>
      </c>
      <c r="D3090" s="118">
        <f>D3089+D3085+D3080+D3076</f>
        <v>0</v>
      </c>
      <c r="E3090" s="46">
        <f t="shared" si="710"/>
        <v>0</v>
      </c>
      <c r="F3090" s="32"/>
      <c r="G3090" s="5" t="s">
        <v>45</v>
      </c>
      <c r="H3090" s="5" t="str">
        <f t="shared" si="709"/>
        <v>620008</v>
      </c>
      <c r="I3090" s="78" t="s">
        <v>466</v>
      </c>
    </row>
    <row r="3091" spans="1:10" ht="15.75" x14ac:dyDescent="0.25">
      <c r="A3091" s="124" t="str">
        <f>'BoR4 Rollup'!A3091</f>
        <v>Function:  Institutional Support</v>
      </c>
      <c r="B3091" s="125"/>
      <c r="C3091" s="126"/>
      <c r="D3091" s="126"/>
      <c r="E3091" s="128"/>
      <c r="F3091" s="4"/>
      <c r="G3091" s="5" t="s">
        <v>32</v>
      </c>
      <c r="H3091" s="5" t="str">
        <f>RIGHT($A$3093,6)</f>
        <v>630001</v>
      </c>
      <c r="I3091" s="78" t="s">
        <v>469</v>
      </c>
    </row>
    <row r="3092" spans="1:10" ht="15.75" x14ac:dyDescent="0.25">
      <c r="A3092" s="129" t="str">
        <f>'BoR4 Rollup'!A3092</f>
        <v>Orgn:  VC/VP of Business&amp;Administration</v>
      </c>
      <c r="B3092" s="130" t="str">
        <f>+'BoR4 Rollup'!B3092</f>
        <v>Actual</v>
      </c>
      <c r="C3092" s="130" t="str">
        <f>+'BoR4 Rollup'!C3092</f>
        <v>Budgeted</v>
      </c>
      <c r="D3092" s="130" t="str">
        <f>+'BoR4 Rollup'!D3092</f>
        <v>Budgeted</v>
      </c>
      <c r="E3092" s="132" t="str">
        <f>'BoR4 Rollup'!E3071</f>
        <v>2022-2023 +/-</v>
      </c>
      <c r="F3092" s="44"/>
      <c r="G3092" s="5" t="s">
        <v>32</v>
      </c>
      <c r="H3092" s="5" t="str">
        <f t="shared" ref="H3092:H3111" si="711">RIGHT($A$3093,6)</f>
        <v>630001</v>
      </c>
      <c r="I3092" s="78" t="s">
        <v>469</v>
      </c>
    </row>
    <row r="3093" spans="1:10" ht="15.75" x14ac:dyDescent="0.25">
      <c r="A3093" s="133" t="str">
        <f>'BoR4 Rollup'!A3093</f>
        <v>Organization ID:  630001</v>
      </c>
      <c r="B3093" s="134" t="str">
        <f>'BoR4 Rollup'!$B$6</f>
        <v>2022-2023</v>
      </c>
      <c r="C3093" s="134" t="str">
        <f>'BoR4 Rollup'!$C$6</f>
        <v>2022-2023</v>
      </c>
      <c r="D3093" s="134" t="str">
        <f>'BoR4 Rollup'!$D$6</f>
        <v>2023-2024</v>
      </c>
      <c r="E3093" s="136" t="str">
        <f>'BoR4 Rollup'!$E$6</f>
        <v>2023-2024</v>
      </c>
      <c r="F3093" s="44"/>
      <c r="G3093" s="5" t="s">
        <v>32</v>
      </c>
      <c r="H3093" s="5" t="str">
        <f t="shared" si="711"/>
        <v>630001</v>
      </c>
      <c r="I3093" s="78" t="s">
        <v>469</v>
      </c>
    </row>
    <row r="3094" spans="1:10" x14ac:dyDescent="0.2">
      <c r="A3094" s="26" t="str">
        <f>'BoR4 Rollup'!A3094</f>
        <v xml:space="preserve">  Salaries</v>
      </c>
      <c r="B3094" s="115"/>
      <c r="C3094" s="115"/>
      <c r="D3094" s="115"/>
      <c r="E3094" s="28">
        <f t="shared" ref="E3094:E3111" si="712">+D3094-C3094</f>
        <v>0</v>
      </c>
      <c r="F3094" s="25"/>
      <c r="G3094" s="5" t="s">
        <v>32</v>
      </c>
      <c r="H3094" s="5" t="str">
        <f t="shared" si="711"/>
        <v>630001</v>
      </c>
      <c r="I3094" s="78" t="s">
        <v>469</v>
      </c>
      <c r="J3094" s="78" t="s">
        <v>582</v>
      </c>
    </row>
    <row r="3095" spans="1:10" x14ac:dyDescent="0.2">
      <c r="A3095" s="26" t="str">
        <f>'BoR4 Rollup'!A3095</f>
        <v xml:space="preserve">  Other Compensation</v>
      </c>
      <c r="B3095" s="115"/>
      <c r="C3095" s="115"/>
      <c r="D3095" s="115"/>
      <c r="E3095" s="28">
        <f t="shared" si="712"/>
        <v>0</v>
      </c>
      <c r="F3095" s="25"/>
      <c r="G3095" s="5" t="s">
        <v>32</v>
      </c>
      <c r="H3095" s="5" t="str">
        <f t="shared" si="711"/>
        <v>630001</v>
      </c>
      <c r="I3095" s="78" t="s">
        <v>469</v>
      </c>
    </row>
    <row r="3096" spans="1:10" x14ac:dyDescent="0.2">
      <c r="A3096" s="26" t="str">
        <f>'BoR4 Rollup'!A3096</f>
        <v xml:space="preserve">  Related Benefits</v>
      </c>
      <c r="B3096" s="115"/>
      <c r="C3096" s="115"/>
      <c r="D3096" s="153"/>
      <c r="E3096" s="28">
        <f t="shared" si="712"/>
        <v>0</v>
      </c>
      <c r="F3096" s="25"/>
      <c r="G3096" s="5" t="s">
        <v>32</v>
      </c>
      <c r="H3096" s="5" t="str">
        <f t="shared" si="711"/>
        <v>630001</v>
      </c>
      <c r="I3096" s="78" t="s">
        <v>469</v>
      </c>
      <c r="J3096" s="78" t="s">
        <v>583</v>
      </c>
    </row>
    <row r="3097" spans="1:10" ht="15.75" x14ac:dyDescent="0.25">
      <c r="A3097" s="29" t="str">
        <f>'BoR4 Rollup'!A3097</f>
        <v>Total Personal Services</v>
      </c>
      <c r="B3097" s="118">
        <f>B3096+B3095+B3094</f>
        <v>0</v>
      </c>
      <c r="C3097" s="118">
        <f t="shared" ref="C3097:D3097" si="713">C3096+C3095+C3094</f>
        <v>0</v>
      </c>
      <c r="D3097" s="118">
        <f t="shared" si="713"/>
        <v>0</v>
      </c>
      <c r="E3097" s="31">
        <f t="shared" si="712"/>
        <v>0</v>
      </c>
      <c r="F3097" s="32"/>
      <c r="G3097" s="5" t="s">
        <v>8</v>
      </c>
      <c r="H3097" s="5" t="str">
        <f t="shared" si="711"/>
        <v>630001</v>
      </c>
      <c r="I3097" s="78" t="s">
        <v>469</v>
      </c>
    </row>
    <row r="3098" spans="1:10" x14ac:dyDescent="0.2">
      <c r="A3098" s="26" t="str">
        <f>'BoR4 Rollup'!A3098</f>
        <v xml:space="preserve"> Travel</v>
      </c>
      <c r="B3098" s="115"/>
      <c r="C3098" s="115"/>
      <c r="D3098" s="115"/>
      <c r="E3098" s="28">
        <f t="shared" si="712"/>
        <v>0</v>
      </c>
      <c r="F3098" s="25"/>
      <c r="G3098" s="5" t="s">
        <v>32</v>
      </c>
      <c r="H3098" s="5" t="str">
        <f t="shared" si="711"/>
        <v>630001</v>
      </c>
      <c r="I3098" s="78" t="s">
        <v>469</v>
      </c>
      <c r="J3098" s="78" t="s">
        <v>584</v>
      </c>
    </row>
    <row r="3099" spans="1:10" x14ac:dyDescent="0.2">
      <c r="A3099" s="26" t="str">
        <f>'BoR4 Rollup'!A3099</f>
        <v xml:space="preserve"> Operating Services</v>
      </c>
      <c r="B3099" s="115"/>
      <c r="C3099" s="115"/>
      <c r="D3099" s="115"/>
      <c r="E3099" s="28">
        <f t="shared" si="712"/>
        <v>0</v>
      </c>
      <c r="F3099" s="25"/>
      <c r="G3099" s="5" t="s">
        <v>32</v>
      </c>
      <c r="H3099" s="5" t="str">
        <f t="shared" si="711"/>
        <v>630001</v>
      </c>
      <c r="I3099" s="78" t="s">
        <v>469</v>
      </c>
      <c r="J3099" s="78" t="s">
        <v>585</v>
      </c>
    </row>
    <row r="3100" spans="1:10" x14ac:dyDescent="0.2">
      <c r="A3100" s="26" t="str">
        <f>'BoR4 Rollup'!A3100</f>
        <v xml:space="preserve"> Supplies</v>
      </c>
      <c r="B3100" s="115"/>
      <c r="C3100" s="115"/>
      <c r="D3100" s="115"/>
      <c r="E3100" s="28">
        <f t="shared" si="712"/>
        <v>0</v>
      </c>
      <c r="F3100" s="25"/>
      <c r="G3100" s="5" t="s">
        <v>32</v>
      </c>
      <c r="H3100" s="5" t="str">
        <f t="shared" si="711"/>
        <v>630001</v>
      </c>
      <c r="I3100" s="78" t="s">
        <v>469</v>
      </c>
      <c r="J3100" s="78" t="s">
        <v>586</v>
      </c>
    </row>
    <row r="3101" spans="1:10" ht="15.75" x14ac:dyDescent="0.25">
      <c r="A3101" s="29" t="str">
        <f>'BoR4 Rollup'!A3101</f>
        <v>Total Operating Expenses</v>
      </c>
      <c r="B3101" s="121">
        <f>B3100+B3099+B3098</f>
        <v>0</v>
      </c>
      <c r="C3101" s="121">
        <f t="shared" ref="C3101:D3101" si="714">C3100+C3099+C3098</f>
        <v>0</v>
      </c>
      <c r="D3101" s="121">
        <f t="shared" si="714"/>
        <v>0</v>
      </c>
      <c r="E3101" s="34">
        <f t="shared" si="712"/>
        <v>0</v>
      </c>
      <c r="F3101" s="35"/>
      <c r="G3101" s="5" t="s">
        <v>8</v>
      </c>
      <c r="H3101" s="5" t="str">
        <f t="shared" si="711"/>
        <v>630001</v>
      </c>
      <c r="I3101" s="78" t="s">
        <v>469</v>
      </c>
    </row>
    <row r="3102" spans="1:10" x14ac:dyDescent="0.2">
      <c r="A3102" s="26" t="str">
        <f>'BoR4 Rollup'!A3102</f>
        <v xml:space="preserve"> Professional Services</v>
      </c>
      <c r="B3102" s="115"/>
      <c r="C3102" s="115"/>
      <c r="D3102" s="115"/>
      <c r="E3102" s="28">
        <f t="shared" si="712"/>
        <v>0</v>
      </c>
      <c r="F3102" s="25"/>
      <c r="G3102" s="5" t="s">
        <v>32</v>
      </c>
      <c r="H3102" s="5" t="str">
        <f t="shared" si="711"/>
        <v>630001</v>
      </c>
      <c r="I3102" s="78" t="s">
        <v>469</v>
      </c>
      <c r="J3102" s="78" t="s">
        <v>587</v>
      </c>
    </row>
    <row r="3103" spans="1:10" x14ac:dyDescent="0.2">
      <c r="A3103" s="26" t="str">
        <f>'BoR4 Rollup'!A3103</f>
        <v xml:space="preserve"> Other Charges</v>
      </c>
      <c r="B3103" s="115"/>
      <c r="C3103" s="115"/>
      <c r="D3103" s="115"/>
      <c r="E3103" s="28">
        <f t="shared" si="712"/>
        <v>0</v>
      </c>
      <c r="F3103" s="25"/>
      <c r="G3103" s="5" t="s">
        <v>32</v>
      </c>
      <c r="H3103" s="5" t="str">
        <f t="shared" si="711"/>
        <v>630001</v>
      </c>
      <c r="I3103" s="78" t="s">
        <v>469</v>
      </c>
      <c r="J3103" s="78" t="s">
        <v>588</v>
      </c>
    </row>
    <row r="3104" spans="1:10" x14ac:dyDescent="0.2">
      <c r="A3104" s="26" t="str">
        <f>'BoR4 Rollup'!A3104</f>
        <v xml:space="preserve"> Debt Services</v>
      </c>
      <c r="B3104" s="115"/>
      <c r="C3104" s="115"/>
      <c r="D3104" s="115"/>
      <c r="E3104" s="28">
        <f t="shared" si="712"/>
        <v>0</v>
      </c>
      <c r="F3104" s="25"/>
      <c r="G3104" s="5" t="s">
        <v>32</v>
      </c>
      <c r="H3104" s="5" t="str">
        <f t="shared" si="711"/>
        <v>630001</v>
      </c>
      <c r="I3104" s="78" t="s">
        <v>469</v>
      </c>
    </row>
    <row r="3105" spans="1:10" x14ac:dyDescent="0.2">
      <c r="A3105" s="26" t="str">
        <f>'BoR4 Rollup'!A3105</f>
        <v xml:space="preserve"> Interagency Transfers</v>
      </c>
      <c r="B3105" s="115"/>
      <c r="C3105" s="115"/>
      <c r="D3105" s="115"/>
      <c r="E3105" s="28">
        <f t="shared" si="712"/>
        <v>0</v>
      </c>
      <c r="F3105" s="25"/>
      <c r="G3105" s="5" t="s">
        <v>32</v>
      </c>
      <c r="H3105" s="5" t="str">
        <f t="shared" si="711"/>
        <v>630001</v>
      </c>
      <c r="I3105" s="78" t="s">
        <v>469</v>
      </c>
      <c r="J3105" s="78" t="s">
        <v>589</v>
      </c>
    </row>
    <row r="3106" spans="1:10" ht="15.75" x14ac:dyDescent="0.25">
      <c r="A3106" s="29" t="str">
        <f>'BoR4 Rollup'!A3106</f>
        <v>Total Other Charges</v>
      </c>
      <c r="B3106" s="121">
        <f>B3105+B3104+B3103+B3102</f>
        <v>0</v>
      </c>
      <c r="C3106" s="121">
        <f t="shared" ref="C3106:D3106" si="715">C3105+C3104+C3103+C3102</f>
        <v>0</v>
      </c>
      <c r="D3106" s="121">
        <f t="shared" si="715"/>
        <v>0</v>
      </c>
      <c r="E3106" s="34">
        <f t="shared" si="712"/>
        <v>0</v>
      </c>
      <c r="F3106" s="35"/>
      <c r="G3106" s="5" t="s">
        <v>8</v>
      </c>
      <c r="H3106" s="5" t="str">
        <f t="shared" si="711"/>
        <v>630001</v>
      </c>
      <c r="I3106" s="78" t="s">
        <v>469</v>
      </c>
    </row>
    <row r="3107" spans="1:10" x14ac:dyDescent="0.2">
      <c r="A3107" s="26" t="str">
        <f>'BoR4 Rollup'!A3107</f>
        <v xml:space="preserve"> General Acquisitions</v>
      </c>
      <c r="B3107" s="115"/>
      <c r="C3107" s="115"/>
      <c r="D3107" s="115"/>
      <c r="E3107" s="28">
        <f t="shared" si="712"/>
        <v>0</v>
      </c>
      <c r="F3107" s="25"/>
      <c r="G3107" s="5" t="s">
        <v>32</v>
      </c>
      <c r="H3107" s="5" t="str">
        <f t="shared" si="711"/>
        <v>630001</v>
      </c>
      <c r="I3107" s="78" t="s">
        <v>469</v>
      </c>
      <c r="J3107" s="78" t="s">
        <v>590</v>
      </c>
    </row>
    <row r="3108" spans="1:10" x14ac:dyDescent="0.2">
      <c r="A3108" s="26" t="str">
        <f>'BoR4 Rollup'!A3108</f>
        <v xml:space="preserve"> Library Acquisitions</v>
      </c>
      <c r="B3108" s="115"/>
      <c r="C3108" s="115"/>
      <c r="D3108" s="115"/>
      <c r="E3108" s="28">
        <f t="shared" si="712"/>
        <v>0</v>
      </c>
      <c r="F3108" s="25"/>
      <c r="G3108" s="5" t="s">
        <v>32</v>
      </c>
      <c r="H3108" s="5" t="str">
        <f t="shared" si="711"/>
        <v>630001</v>
      </c>
      <c r="I3108" s="78" t="s">
        <v>469</v>
      </c>
      <c r="J3108" s="78" t="s">
        <v>590</v>
      </c>
    </row>
    <row r="3109" spans="1:10" x14ac:dyDescent="0.2">
      <c r="A3109" s="26" t="str">
        <f>'BoR4 Rollup'!A3109</f>
        <v xml:space="preserve"> Major Repairs</v>
      </c>
      <c r="B3109" s="115"/>
      <c r="C3109" s="115"/>
      <c r="D3109" s="115"/>
      <c r="E3109" s="28">
        <f t="shared" si="712"/>
        <v>0</v>
      </c>
      <c r="F3109" s="25"/>
      <c r="G3109" s="5" t="s">
        <v>32</v>
      </c>
      <c r="H3109" s="5" t="str">
        <f t="shared" si="711"/>
        <v>630001</v>
      </c>
      <c r="I3109" s="78" t="s">
        <v>469</v>
      </c>
    </row>
    <row r="3110" spans="1:10" ht="15.75" x14ac:dyDescent="0.25">
      <c r="A3110" s="29" t="str">
        <f>'BoR4 Rollup'!A3110</f>
        <v>Total Acquisitions and Major Repairs</v>
      </c>
      <c r="B3110" s="121">
        <f>B3109+B3108+B3107</f>
        <v>0</v>
      </c>
      <c r="C3110" s="121">
        <f t="shared" ref="C3110:D3110" si="716">C3109+C3108+C3107</f>
        <v>0</v>
      </c>
      <c r="D3110" s="121">
        <f t="shared" si="716"/>
        <v>0</v>
      </c>
      <c r="E3110" s="34">
        <f t="shared" si="712"/>
        <v>0</v>
      </c>
      <c r="F3110" s="35"/>
      <c r="G3110" s="5" t="s">
        <v>8</v>
      </c>
      <c r="H3110" s="5" t="str">
        <f t="shared" si="711"/>
        <v>630001</v>
      </c>
      <c r="I3110" s="78" t="s">
        <v>469</v>
      </c>
    </row>
    <row r="3111" spans="1:10" ht="15.75" x14ac:dyDescent="0.25">
      <c r="A3111" s="29" t="str">
        <f>'BoR4 Rollup'!A3111</f>
        <v>Function Total</v>
      </c>
      <c r="B3111" s="118">
        <f>B3110+B3106+B3101+B3097</f>
        <v>0</v>
      </c>
      <c r="C3111" s="118">
        <f t="shared" ref="C3111:D3111" si="717">C3110+C3106+C3101+C3097</f>
        <v>0</v>
      </c>
      <c r="D3111" s="118">
        <f t="shared" si="717"/>
        <v>0</v>
      </c>
      <c r="E3111" s="46">
        <f t="shared" si="712"/>
        <v>0</v>
      </c>
      <c r="F3111" s="32"/>
      <c r="G3111" s="5" t="s">
        <v>8</v>
      </c>
      <c r="H3111" s="5" t="str">
        <f t="shared" si="711"/>
        <v>630001</v>
      </c>
      <c r="I3111" s="78" t="s">
        <v>469</v>
      </c>
    </row>
    <row r="3112" spans="1:10" ht="15.75" x14ac:dyDescent="0.25">
      <c r="A3112" s="124" t="str">
        <f>'BoR4 Rollup'!A3112</f>
        <v>Function:  Institutional Support</v>
      </c>
      <c r="B3112" s="125"/>
      <c r="C3112" s="126"/>
      <c r="D3112" s="126"/>
      <c r="E3112" s="128"/>
      <c r="F3112" s="4"/>
      <c r="G3112" s="5" t="s">
        <v>32</v>
      </c>
      <c r="H3112" s="5" t="str">
        <f>RIGHT($A$3114,6)</f>
        <v>630002</v>
      </c>
      <c r="I3112" s="78" t="s">
        <v>472</v>
      </c>
    </row>
    <row r="3113" spans="1:10" ht="15.75" x14ac:dyDescent="0.25">
      <c r="A3113" s="129" t="str">
        <f>'BoR4 Rollup'!A3113</f>
        <v>Orgn:  Accounting/Finance</v>
      </c>
      <c r="B3113" s="130" t="str">
        <f>+'BoR4 Rollup'!B3113</f>
        <v>Actual</v>
      </c>
      <c r="C3113" s="130" t="str">
        <f>+'BoR4 Rollup'!C3113</f>
        <v>Budgeted</v>
      </c>
      <c r="D3113" s="130" t="str">
        <f>+'BoR4 Rollup'!D3113</f>
        <v>Budgeted</v>
      </c>
      <c r="E3113" s="132" t="str">
        <f>'BoR4 Rollup'!E3092</f>
        <v>2022-2023 +/-</v>
      </c>
      <c r="F3113" s="44"/>
      <c r="G3113" s="5" t="s">
        <v>32</v>
      </c>
      <c r="H3113" s="5" t="str">
        <f t="shared" ref="H3113:H3132" si="718">RIGHT($A$3114,6)</f>
        <v>630002</v>
      </c>
      <c r="I3113" s="78" t="s">
        <v>472</v>
      </c>
    </row>
    <row r="3114" spans="1:10" ht="15.75" x14ac:dyDescent="0.25">
      <c r="A3114" s="133" t="str">
        <f>'BoR4 Rollup'!A3114</f>
        <v>Organization ID:  630002</v>
      </c>
      <c r="B3114" s="134" t="str">
        <f>'BoR4 Rollup'!$B$6</f>
        <v>2022-2023</v>
      </c>
      <c r="C3114" s="134" t="str">
        <f>'BoR4 Rollup'!$C$6</f>
        <v>2022-2023</v>
      </c>
      <c r="D3114" s="134" t="str">
        <f>'BoR4 Rollup'!$D$6</f>
        <v>2023-2024</v>
      </c>
      <c r="E3114" s="136" t="str">
        <f>'BoR4 Rollup'!$E$6</f>
        <v>2023-2024</v>
      </c>
      <c r="F3114" s="44"/>
      <c r="G3114" s="5" t="s">
        <v>32</v>
      </c>
      <c r="H3114" s="5" t="str">
        <f t="shared" si="718"/>
        <v>630002</v>
      </c>
      <c r="I3114" s="78" t="s">
        <v>472</v>
      </c>
    </row>
    <row r="3115" spans="1:10" x14ac:dyDescent="0.2">
      <c r="A3115" s="26" t="str">
        <f>'BoR4 Rollup'!A3115</f>
        <v xml:space="preserve">  Salaries</v>
      </c>
      <c r="B3115" s="115"/>
      <c r="C3115" s="115"/>
      <c r="D3115" s="115"/>
      <c r="E3115" s="28">
        <f t="shared" ref="E3115:E3132" si="719">+D3115-C3115</f>
        <v>0</v>
      </c>
      <c r="F3115" s="25"/>
      <c r="G3115" s="5" t="s">
        <v>32</v>
      </c>
      <c r="H3115" s="5" t="str">
        <f t="shared" si="718"/>
        <v>630002</v>
      </c>
      <c r="I3115" s="78" t="s">
        <v>472</v>
      </c>
      <c r="J3115" s="78" t="s">
        <v>582</v>
      </c>
    </row>
    <row r="3116" spans="1:10" x14ac:dyDescent="0.2">
      <c r="A3116" s="26" t="str">
        <f>'BoR4 Rollup'!A3116</f>
        <v xml:space="preserve">  Other Compensation</v>
      </c>
      <c r="B3116" s="115"/>
      <c r="C3116" s="115"/>
      <c r="D3116" s="115"/>
      <c r="E3116" s="28">
        <f t="shared" si="719"/>
        <v>0</v>
      </c>
      <c r="F3116" s="25"/>
      <c r="G3116" s="5" t="s">
        <v>32</v>
      </c>
      <c r="H3116" s="5" t="str">
        <f t="shared" si="718"/>
        <v>630002</v>
      </c>
      <c r="I3116" s="78" t="s">
        <v>472</v>
      </c>
    </row>
    <row r="3117" spans="1:10" x14ac:dyDescent="0.2">
      <c r="A3117" s="26" t="str">
        <f>'BoR4 Rollup'!A3117</f>
        <v xml:space="preserve">  Related Benefits</v>
      </c>
      <c r="B3117" s="115"/>
      <c r="C3117" s="115"/>
      <c r="D3117" s="153"/>
      <c r="E3117" s="28">
        <f t="shared" si="719"/>
        <v>0</v>
      </c>
      <c r="F3117" s="25"/>
      <c r="G3117" s="5" t="s">
        <v>32</v>
      </c>
      <c r="H3117" s="5" t="str">
        <f t="shared" si="718"/>
        <v>630002</v>
      </c>
      <c r="I3117" s="78" t="s">
        <v>472</v>
      </c>
      <c r="J3117" s="78" t="s">
        <v>583</v>
      </c>
    </row>
    <row r="3118" spans="1:10" ht="15.75" x14ac:dyDescent="0.25">
      <c r="A3118" s="29" t="str">
        <f>'BoR4 Rollup'!A3118</f>
        <v>Total Personal Services</v>
      </c>
      <c r="B3118" s="118">
        <f>B3117+B3116+B3115</f>
        <v>0</v>
      </c>
      <c r="C3118" s="118">
        <f t="shared" ref="C3118:D3118" si="720">C3117+C3116+C3115</f>
        <v>0</v>
      </c>
      <c r="D3118" s="118">
        <f t="shared" si="720"/>
        <v>0</v>
      </c>
      <c r="E3118" s="31">
        <f t="shared" si="719"/>
        <v>0</v>
      </c>
      <c r="F3118" s="32"/>
      <c r="G3118" s="5" t="s">
        <v>8</v>
      </c>
      <c r="H3118" s="5" t="str">
        <f t="shared" si="718"/>
        <v>630002</v>
      </c>
      <c r="I3118" s="78" t="s">
        <v>472</v>
      </c>
    </row>
    <row r="3119" spans="1:10" x14ac:dyDescent="0.2">
      <c r="A3119" s="26" t="str">
        <f>'BoR4 Rollup'!A3119</f>
        <v xml:space="preserve"> Travel</v>
      </c>
      <c r="B3119" s="115"/>
      <c r="C3119" s="115"/>
      <c r="D3119" s="115"/>
      <c r="E3119" s="28">
        <f t="shared" si="719"/>
        <v>0</v>
      </c>
      <c r="F3119" s="25"/>
      <c r="G3119" s="5" t="s">
        <v>32</v>
      </c>
      <c r="H3119" s="5" t="str">
        <f t="shared" si="718"/>
        <v>630002</v>
      </c>
      <c r="I3119" s="78" t="s">
        <v>472</v>
      </c>
      <c r="J3119" s="78" t="s">
        <v>584</v>
      </c>
    </row>
    <row r="3120" spans="1:10" x14ac:dyDescent="0.2">
      <c r="A3120" s="26" t="str">
        <f>'BoR4 Rollup'!A3120</f>
        <v xml:space="preserve"> Operating Services</v>
      </c>
      <c r="B3120" s="115"/>
      <c r="C3120" s="115"/>
      <c r="D3120" s="115"/>
      <c r="E3120" s="28">
        <f t="shared" si="719"/>
        <v>0</v>
      </c>
      <c r="F3120" s="25"/>
      <c r="G3120" s="5" t="s">
        <v>32</v>
      </c>
      <c r="H3120" s="5" t="str">
        <f t="shared" si="718"/>
        <v>630002</v>
      </c>
      <c r="I3120" s="78" t="s">
        <v>472</v>
      </c>
      <c r="J3120" s="78" t="s">
        <v>585</v>
      </c>
    </row>
    <row r="3121" spans="1:10" x14ac:dyDescent="0.2">
      <c r="A3121" s="26" t="str">
        <f>'BoR4 Rollup'!A3121</f>
        <v xml:space="preserve"> Supplies</v>
      </c>
      <c r="B3121" s="115"/>
      <c r="C3121" s="115"/>
      <c r="D3121" s="115"/>
      <c r="E3121" s="28">
        <f t="shared" si="719"/>
        <v>0</v>
      </c>
      <c r="F3121" s="25"/>
      <c r="G3121" s="5" t="s">
        <v>32</v>
      </c>
      <c r="H3121" s="5" t="str">
        <f t="shared" si="718"/>
        <v>630002</v>
      </c>
      <c r="I3121" s="78" t="s">
        <v>472</v>
      </c>
      <c r="J3121" s="78" t="s">
        <v>586</v>
      </c>
    </row>
    <row r="3122" spans="1:10" ht="15.75" x14ac:dyDescent="0.25">
      <c r="A3122" s="29" t="str">
        <f>'BoR4 Rollup'!A3122</f>
        <v>Total Operating Expenses</v>
      </c>
      <c r="B3122" s="121">
        <f>B3121+B3120+B3119</f>
        <v>0</v>
      </c>
      <c r="C3122" s="121">
        <f t="shared" ref="C3122:D3122" si="721">C3121+C3120+C3119</f>
        <v>0</v>
      </c>
      <c r="D3122" s="121">
        <f t="shared" si="721"/>
        <v>0</v>
      </c>
      <c r="E3122" s="34">
        <f t="shared" si="719"/>
        <v>0</v>
      </c>
      <c r="F3122" s="35"/>
      <c r="G3122" s="5" t="s">
        <v>8</v>
      </c>
      <c r="H3122" s="5" t="str">
        <f t="shared" si="718"/>
        <v>630002</v>
      </c>
      <c r="I3122" s="78" t="s">
        <v>472</v>
      </c>
    </row>
    <row r="3123" spans="1:10" x14ac:dyDescent="0.2">
      <c r="A3123" s="26" t="str">
        <f>'BoR4 Rollup'!A3123</f>
        <v xml:space="preserve"> Professional Services</v>
      </c>
      <c r="B3123" s="115"/>
      <c r="C3123" s="115"/>
      <c r="D3123" s="115"/>
      <c r="E3123" s="28">
        <f t="shared" si="719"/>
        <v>0</v>
      </c>
      <c r="F3123" s="25"/>
      <c r="G3123" s="5" t="s">
        <v>32</v>
      </c>
      <c r="H3123" s="5" t="str">
        <f t="shared" si="718"/>
        <v>630002</v>
      </c>
      <c r="I3123" s="78" t="s">
        <v>472</v>
      </c>
      <c r="J3123" s="78" t="s">
        <v>587</v>
      </c>
    </row>
    <row r="3124" spans="1:10" x14ac:dyDescent="0.2">
      <c r="A3124" s="26" t="str">
        <f>'BoR4 Rollup'!A3124</f>
        <v xml:space="preserve"> Other Charges</v>
      </c>
      <c r="B3124" s="115"/>
      <c r="C3124" s="115"/>
      <c r="D3124" s="115"/>
      <c r="E3124" s="28">
        <f t="shared" si="719"/>
        <v>0</v>
      </c>
      <c r="F3124" s="25"/>
      <c r="G3124" s="5" t="s">
        <v>32</v>
      </c>
      <c r="H3124" s="5" t="str">
        <f t="shared" si="718"/>
        <v>630002</v>
      </c>
      <c r="I3124" s="78" t="s">
        <v>472</v>
      </c>
      <c r="J3124" s="78" t="s">
        <v>588</v>
      </c>
    </row>
    <row r="3125" spans="1:10" x14ac:dyDescent="0.2">
      <c r="A3125" s="26" t="str">
        <f>'BoR4 Rollup'!A3125</f>
        <v xml:space="preserve"> Debt Services</v>
      </c>
      <c r="B3125" s="115"/>
      <c r="C3125" s="115"/>
      <c r="D3125" s="115"/>
      <c r="E3125" s="28">
        <f t="shared" si="719"/>
        <v>0</v>
      </c>
      <c r="F3125" s="25"/>
      <c r="G3125" s="5" t="s">
        <v>32</v>
      </c>
      <c r="H3125" s="5" t="str">
        <f t="shared" si="718"/>
        <v>630002</v>
      </c>
      <c r="I3125" s="78" t="s">
        <v>472</v>
      </c>
    </row>
    <row r="3126" spans="1:10" x14ac:dyDescent="0.2">
      <c r="A3126" s="26" t="str">
        <f>'BoR4 Rollup'!A3126</f>
        <v xml:space="preserve"> Interagency Transfers</v>
      </c>
      <c r="B3126" s="115"/>
      <c r="C3126" s="115"/>
      <c r="D3126" s="115"/>
      <c r="E3126" s="28">
        <f t="shared" si="719"/>
        <v>0</v>
      </c>
      <c r="F3126" s="25"/>
      <c r="G3126" s="5" t="s">
        <v>32</v>
      </c>
      <c r="H3126" s="5" t="str">
        <f t="shared" si="718"/>
        <v>630002</v>
      </c>
      <c r="I3126" s="78" t="s">
        <v>472</v>
      </c>
      <c r="J3126" s="78" t="s">
        <v>589</v>
      </c>
    </row>
    <row r="3127" spans="1:10" ht="15.75" x14ac:dyDescent="0.25">
      <c r="A3127" s="29" t="str">
        <f>'BoR4 Rollup'!A3127</f>
        <v>Total Other Charges</v>
      </c>
      <c r="B3127" s="121">
        <f>B3126+B3125+B3124+B3123</f>
        <v>0</v>
      </c>
      <c r="C3127" s="121">
        <f t="shared" ref="C3127:D3127" si="722">C3126+C3125+C3124+C3123</f>
        <v>0</v>
      </c>
      <c r="D3127" s="121">
        <f t="shared" si="722"/>
        <v>0</v>
      </c>
      <c r="E3127" s="34">
        <f t="shared" si="719"/>
        <v>0</v>
      </c>
      <c r="F3127" s="35"/>
      <c r="G3127" s="5" t="s">
        <v>8</v>
      </c>
      <c r="H3127" s="5" t="str">
        <f t="shared" si="718"/>
        <v>630002</v>
      </c>
      <c r="I3127" s="78" t="s">
        <v>472</v>
      </c>
    </row>
    <row r="3128" spans="1:10" x14ac:dyDescent="0.2">
      <c r="A3128" s="26" t="str">
        <f>'BoR4 Rollup'!A3128</f>
        <v xml:space="preserve"> General Acquisitions</v>
      </c>
      <c r="B3128" s="115"/>
      <c r="C3128" s="115"/>
      <c r="D3128" s="115"/>
      <c r="E3128" s="28">
        <f t="shared" si="719"/>
        <v>0</v>
      </c>
      <c r="F3128" s="25"/>
      <c r="G3128" s="5" t="s">
        <v>32</v>
      </c>
      <c r="H3128" s="5" t="str">
        <f t="shared" si="718"/>
        <v>630002</v>
      </c>
      <c r="I3128" s="78" t="s">
        <v>472</v>
      </c>
      <c r="J3128" s="78" t="s">
        <v>590</v>
      </c>
    </row>
    <row r="3129" spans="1:10" x14ac:dyDescent="0.2">
      <c r="A3129" s="26" t="str">
        <f>'BoR4 Rollup'!A3129</f>
        <v xml:space="preserve"> Library Acquisitions</v>
      </c>
      <c r="B3129" s="115"/>
      <c r="C3129" s="115"/>
      <c r="D3129" s="115"/>
      <c r="E3129" s="28">
        <f t="shared" si="719"/>
        <v>0</v>
      </c>
      <c r="F3129" s="25"/>
      <c r="G3129" s="5" t="s">
        <v>32</v>
      </c>
      <c r="H3129" s="5" t="str">
        <f t="shared" si="718"/>
        <v>630002</v>
      </c>
      <c r="I3129" s="78" t="s">
        <v>472</v>
      </c>
      <c r="J3129" s="78" t="s">
        <v>590</v>
      </c>
    </row>
    <row r="3130" spans="1:10" x14ac:dyDescent="0.2">
      <c r="A3130" s="26" t="str">
        <f>'BoR4 Rollup'!A3130</f>
        <v xml:space="preserve"> Major Repairs</v>
      </c>
      <c r="B3130" s="115"/>
      <c r="C3130" s="115"/>
      <c r="D3130" s="115"/>
      <c r="E3130" s="28">
        <f t="shared" si="719"/>
        <v>0</v>
      </c>
      <c r="F3130" s="25"/>
      <c r="G3130" s="5" t="s">
        <v>32</v>
      </c>
      <c r="H3130" s="5" t="str">
        <f t="shared" si="718"/>
        <v>630002</v>
      </c>
      <c r="I3130" s="78" t="s">
        <v>472</v>
      </c>
    </row>
    <row r="3131" spans="1:10" ht="15.75" x14ac:dyDescent="0.25">
      <c r="A3131" s="29" t="str">
        <f>'BoR4 Rollup'!A3131</f>
        <v>Total Acquisitions and Major Repairs</v>
      </c>
      <c r="B3131" s="121">
        <f>B3130+B3129+B3128</f>
        <v>0</v>
      </c>
      <c r="C3131" s="121">
        <f t="shared" ref="C3131:D3131" si="723">C3130+C3129+C3128</f>
        <v>0</v>
      </c>
      <c r="D3131" s="121">
        <f t="shared" si="723"/>
        <v>0</v>
      </c>
      <c r="E3131" s="34">
        <f t="shared" si="719"/>
        <v>0</v>
      </c>
      <c r="F3131" s="35"/>
      <c r="G3131" s="5" t="s">
        <v>8</v>
      </c>
      <c r="H3131" s="5" t="str">
        <f t="shared" si="718"/>
        <v>630002</v>
      </c>
      <c r="I3131" s="78" t="s">
        <v>472</v>
      </c>
    </row>
    <row r="3132" spans="1:10" ht="15.75" x14ac:dyDescent="0.25">
      <c r="A3132" s="29" t="str">
        <f>'BoR4 Rollup'!A3132</f>
        <v>Function Total</v>
      </c>
      <c r="B3132" s="118">
        <f>B3131+B3127+B3122+B3118</f>
        <v>0</v>
      </c>
      <c r="C3132" s="118">
        <f t="shared" ref="C3132:D3132" si="724">C3131+C3127+C3122+C3118</f>
        <v>0</v>
      </c>
      <c r="D3132" s="118">
        <f t="shared" si="724"/>
        <v>0</v>
      </c>
      <c r="E3132" s="46">
        <f t="shared" si="719"/>
        <v>0</v>
      </c>
      <c r="F3132" s="32"/>
      <c r="G3132" s="5" t="s">
        <v>8</v>
      </c>
      <c r="H3132" s="5" t="str">
        <f t="shared" si="718"/>
        <v>630002</v>
      </c>
      <c r="I3132" s="78" t="s">
        <v>472</v>
      </c>
    </row>
    <row r="3133" spans="1:10" ht="15.75" x14ac:dyDescent="0.25">
      <c r="A3133" s="124" t="str">
        <f>'BoR4 Rollup'!A3133</f>
        <v>Function:  Institutional Support</v>
      </c>
      <c r="B3133" s="125"/>
      <c r="C3133" s="126"/>
      <c r="D3133" s="126"/>
      <c r="E3133" s="128"/>
      <c r="F3133" s="4"/>
      <c r="G3133" s="5" t="s">
        <v>45</v>
      </c>
      <c r="H3133" s="5" t="str">
        <f>RIGHT($A$3135,6)</f>
        <v>630006</v>
      </c>
      <c r="I3133" s="78" t="s">
        <v>475</v>
      </c>
    </row>
    <row r="3134" spans="1:10" ht="15.75" x14ac:dyDescent="0.25">
      <c r="A3134" s="129" t="str">
        <f>'BoR4 Rollup'!A3134</f>
        <v xml:space="preserve">Orgn:  Bursar's Office         </v>
      </c>
      <c r="B3134" s="130" t="str">
        <f>+'BoR4 Rollup'!B3134</f>
        <v>Actual</v>
      </c>
      <c r="C3134" s="130" t="str">
        <f>+'BoR4 Rollup'!C3134</f>
        <v>Budgeted</v>
      </c>
      <c r="D3134" s="130" t="str">
        <f>+'BoR4 Rollup'!D3134</f>
        <v>Budgeted</v>
      </c>
      <c r="E3134" s="132" t="str">
        <f>'BoR4 Rollup'!E3113</f>
        <v>2022-2023 +/-</v>
      </c>
      <c r="F3134" s="18"/>
      <c r="G3134" s="5" t="s">
        <v>45</v>
      </c>
      <c r="H3134" s="5" t="str">
        <f t="shared" ref="H3134:H3153" si="725">RIGHT($A$3135,6)</f>
        <v>630006</v>
      </c>
      <c r="I3134" s="78" t="s">
        <v>475</v>
      </c>
    </row>
    <row r="3135" spans="1:10" ht="15.75" x14ac:dyDescent="0.25">
      <c r="A3135" s="133" t="str">
        <f>'BoR4 Rollup'!A3135</f>
        <v>Organization ID:  630006</v>
      </c>
      <c r="B3135" s="134" t="str">
        <f>'BoR4 Rollup'!$B$6</f>
        <v>2022-2023</v>
      </c>
      <c r="C3135" s="134" t="str">
        <f>'BoR4 Rollup'!$C$6</f>
        <v>2022-2023</v>
      </c>
      <c r="D3135" s="134" t="str">
        <f>'BoR4 Rollup'!$D$6</f>
        <v>2023-2024</v>
      </c>
      <c r="E3135" s="136" t="str">
        <f>'BoR4 Rollup'!$E$6</f>
        <v>2023-2024</v>
      </c>
      <c r="F3135" s="18"/>
      <c r="G3135" s="5" t="s">
        <v>45</v>
      </c>
      <c r="H3135" s="5" t="str">
        <f t="shared" si="725"/>
        <v>630006</v>
      </c>
      <c r="I3135" s="78" t="s">
        <v>475</v>
      </c>
    </row>
    <row r="3136" spans="1:10" x14ac:dyDescent="0.2">
      <c r="A3136" s="26" t="str">
        <f>'BoR4 Rollup'!A3136</f>
        <v xml:space="preserve">  Salaries</v>
      </c>
      <c r="B3136" s="115"/>
      <c r="C3136" s="115"/>
      <c r="D3136" s="115"/>
      <c r="E3136" s="28">
        <f t="shared" ref="E3136:E3153" si="726">+D3136-C3136</f>
        <v>0</v>
      </c>
      <c r="F3136" s="25"/>
      <c r="G3136" s="5" t="s">
        <v>45</v>
      </c>
      <c r="H3136" s="5" t="str">
        <f t="shared" si="725"/>
        <v>630006</v>
      </c>
      <c r="I3136" s="78" t="s">
        <v>475</v>
      </c>
      <c r="J3136" s="78" t="s">
        <v>582</v>
      </c>
    </row>
    <row r="3137" spans="1:10" x14ac:dyDescent="0.2">
      <c r="A3137" s="26" t="str">
        <f>'BoR4 Rollup'!A3137</f>
        <v xml:space="preserve">  Other Compensation</v>
      </c>
      <c r="B3137" s="115"/>
      <c r="C3137" s="115"/>
      <c r="D3137" s="115"/>
      <c r="E3137" s="28">
        <f t="shared" si="726"/>
        <v>0</v>
      </c>
      <c r="F3137" s="25"/>
      <c r="G3137" s="5" t="s">
        <v>45</v>
      </c>
      <c r="H3137" s="5" t="str">
        <f t="shared" si="725"/>
        <v>630006</v>
      </c>
      <c r="I3137" s="78" t="s">
        <v>475</v>
      </c>
    </row>
    <row r="3138" spans="1:10" x14ac:dyDescent="0.2">
      <c r="A3138" s="26" t="str">
        <f>'BoR4 Rollup'!A3138</f>
        <v xml:space="preserve">  Related Benefits</v>
      </c>
      <c r="B3138" s="115"/>
      <c r="C3138" s="115"/>
      <c r="D3138" s="153"/>
      <c r="E3138" s="28">
        <f t="shared" si="726"/>
        <v>0</v>
      </c>
      <c r="F3138" s="25"/>
      <c r="G3138" s="5" t="s">
        <v>45</v>
      </c>
      <c r="H3138" s="5" t="str">
        <f t="shared" si="725"/>
        <v>630006</v>
      </c>
      <c r="I3138" s="78" t="s">
        <v>475</v>
      </c>
      <c r="J3138" s="78" t="s">
        <v>583</v>
      </c>
    </row>
    <row r="3139" spans="1:10" ht="15.75" x14ac:dyDescent="0.25">
      <c r="A3139" s="29" t="str">
        <f>'BoR4 Rollup'!A3139</f>
        <v>Total Personal Services</v>
      </c>
      <c r="B3139" s="118">
        <f>B3138+B3137+B3136</f>
        <v>0</v>
      </c>
      <c r="C3139" s="118">
        <f>C3138+C3137+C3136</f>
        <v>0</v>
      </c>
      <c r="D3139" s="118">
        <f>D3138+D3137+D3136</f>
        <v>0</v>
      </c>
      <c r="E3139" s="31">
        <f t="shared" si="726"/>
        <v>0</v>
      </c>
      <c r="F3139" s="32"/>
      <c r="G3139" s="5" t="s">
        <v>45</v>
      </c>
      <c r="H3139" s="5" t="str">
        <f t="shared" si="725"/>
        <v>630006</v>
      </c>
      <c r="I3139" s="78" t="s">
        <v>475</v>
      </c>
    </row>
    <row r="3140" spans="1:10" x14ac:dyDescent="0.2">
      <c r="A3140" s="26" t="str">
        <f>'BoR4 Rollup'!A3140</f>
        <v xml:space="preserve"> Travel</v>
      </c>
      <c r="B3140" s="115"/>
      <c r="C3140" s="115"/>
      <c r="D3140" s="115"/>
      <c r="E3140" s="28">
        <f t="shared" si="726"/>
        <v>0</v>
      </c>
      <c r="F3140" s="25"/>
      <c r="G3140" s="5" t="s">
        <v>45</v>
      </c>
      <c r="H3140" s="5" t="str">
        <f t="shared" si="725"/>
        <v>630006</v>
      </c>
      <c r="I3140" s="78" t="s">
        <v>475</v>
      </c>
      <c r="J3140" s="78" t="s">
        <v>584</v>
      </c>
    </row>
    <row r="3141" spans="1:10" x14ac:dyDescent="0.2">
      <c r="A3141" s="26" t="str">
        <f>'BoR4 Rollup'!A3141</f>
        <v xml:space="preserve"> Operating Services</v>
      </c>
      <c r="B3141" s="115"/>
      <c r="C3141" s="115"/>
      <c r="D3141" s="115"/>
      <c r="E3141" s="28">
        <f t="shared" si="726"/>
        <v>0</v>
      </c>
      <c r="F3141" s="25"/>
      <c r="G3141" s="5" t="s">
        <v>45</v>
      </c>
      <c r="H3141" s="5" t="str">
        <f t="shared" si="725"/>
        <v>630006</v>
      </c>
      <c r="I3141" s="78" t="s">
        <v>475</v>
      </c>
      <c r="J3141" s="78" t="s">
        <v>585</v>
      </c>
    </row>
    <row r="3142" spans="1:10" x14ac:dyDescent="0.2">
      <c r="A3142" s="26" t="str">
        <f>'BoR4 Rollup'!A3142</f>
        <v xml:space="preserve"> Supplies</v>
      </c>
      <c r="B3142" s="115"/>
      <c r="C3142" s="115"/>
      <c r="D3142" s="115"/>
      <c r="E3142" s="28">
        <f t="shared" si="726"/>
        <v>0</v>
      </c>
      <c r="F3142" s="25"/>
      <c r="G3142" s="5" t="s">
        <v>45</v>
      </c>
      <c r="H3142" s="5" t="str">
        <f t="shared" si="725"/>
        <v>630006</v>
      </c>
      <c r="I3142" s="78" t="s">
        <v>475</v>
      </c>
      <c r="J3142" s="78" t="s">
        <v>586</v>
      </c>
    </row>
    <row r="3143" spans="1:10" ht="15.75" x14ac:dyDescent="0.25">
      <c r="A3143" s="29" t="str">
        <f>'BoR4 Rollup'!A3143</f>
        <v>Total Operating Expenses</v>
      </c>
      <c r="B3143" s="121">
        <f>B3142+B3141+B3140</f>
        <v>0</v>
      </c>
      <c r="C3143" s="121">
        <f>C3142+C3141+C3140</f>
        <v>0</v>
      </c>
      <c r="D3143" s="121">
        <f>D3142+D3141+D3140</f>
        <v>0</v>
      </c>
      <c r="E3143" s="34">
        <f t="shared" si="726"/>
        <v>0</v>
      </c>
      <c r="F3143" s="35"/>
      <c r="G3143" s="5" t="s">
        <v>45</v>
      </c>
      <c r="H3143" s="5" t="str">
        <f t="shared" si="725"/>
        <v>630006</v>
      </c>
      <c r="I3143" s="78" t="s">
        <v>475</v>
      </c>
    </row>
    <row r="3144" spans="1:10" x14ac:dyDescent="0.2">
      <c r="A3144" s="26" t="str">
        <f>'BoR4 Rollup'!A3144</f>
        <v xml:space="preserve"> Professional Services</v>
      </c>
      <c r="B3144" s="115"/>
      <c r="C3144" s="115"/>
      <c r="D3144" s="115"/>
      <c r="E3144" s="28">
        <f t="shared" si="726"/>
        <v>0</v>
      </c>
      <c r="F3144" s="25"/>
      <c r="G3144" s="5" t="s">
        <v>45</v>
      </c>
      <c r="H3144" s="5" t="str">
        <f t="shared" si="725"/>
        <v>630006</v>
      </c>
      <c r="I3144" s="78" t="s">
        <v>475</v>
      </c>
      <c r="J3144" s="78" t="s">
        <v>587</v>
      </c>
    </row>
    <row r="3145" spans="1:10" x14ac:dyDescent="0.2">
      <c r="A3145" s="26" t="str">
        <f>'BoR4 Rollup'!A3145</f>
        <v xml:space="preserve"> Other Charges</v>
      </c>
      <c r="B3145" s="115"/>
      <c r="C3145" s="115"/>
      <c r="D3145" s="115"/>
      <c r="E3145" s="28">
        <f t="shared" si="726"/>
        <v>0</v>
      </c>
      <c r="F3145" s="25"/>
      <c r="G3145" s="5" t="s">
        <v>45</v>
      </c>
      <c r="H3145" s="5" t="str">
        <f t="shared" si="725"/>
        <v>630006</v>
      </c>
      <c r="I3145" s="78" t="s">
        <v>475</v>
      </c>
      <c r="J3145" s="78" t="s">
        <v>588</v>
      </c>
    </row>
    <row r="3146" spans="1:10" x14ac:dyDescent="0.2">
      <c r="A3146" s="26" t="str">
        <f>'BoR4 Rollup'!A3146</f>
        <v xml:space="preserve"> Debt Services</v>
      </c>
      <c r="B3146" s="115"/>
      <c r="C3146" s="115"/>
      <c r="D3146" s="115"/>
      <c r="E3146" s="28">
        <f t="shared" si="726"/>
        <v>0</v>
      </c>
      <c r="F3146" s="25"/>
      <c r="G3146" s="5" t="s">
        <v>45</v>
      </c>
      <c r="H3146" s="5" t="str">
        <f t="shared" si="725"/>
        <v>630006</v>
      </c>
      <c r="I3146" s="78" t="s">
        <v>475</v>
      </c>
    </row>
    <row r="3147" spans="1:10" x14ac:dyDescent="0.2">
      <c r="A3147" s="26" t="str">
        <f>'BoR4 Rollup'!A3147</f>
        <v xml:space="preserve"> Interagency Transfers</v>
      </c>
      <c r="B3147" s="115"/>
      <c r="C3147" s="115"/>
      <c r="D3147" s="115"/>
      <c r="E3147" s="28">
        <f t="shared" si="726"/>
        <v>0</v>
      </c>
      <c r="F3147" s="25"/>
      <c r="G3147" s="5" t="s">
        <v>45</v>
      </c>
      <c r="H3147" s="5" t="str">
        <f t="shared" si="725"/>
        <v>630006</v>
      </c>
      <c r="I3147" s="78" t="s">
        <v>475</v>
      </c>
      <c r="J3147" s="78" t="s">
        <v>589</v>
      </c>
    </row>
    <row r="3148" spans="1:10" ht="15.75" x14ac:dyDescent="0.25">
      <c r="A3148" s="29" t="str">
        <f>'BoR4 Rollup'!A3148</f>
        <v>Total Other Charges</v>
      </c>
      <c r="B3148" s="121">
        <f>B3147+B3146+B3145+B3144</f>
        <v>0</v>
      </c>
      <c r="C3148" s="121">
        <f>C3147+C3146+C3145+C3144</f>
        <v>0</v>
      </c>
      <c r="D3148" s="121">
        <f>D3147+D3146+D3145+D3144</f>
        <v>0</v>
      </c>
      <c r="E3148" s="34">
        <f t="shared" si="726"/>
        <v>0</v>
      </c>
      <c r="F3148" s="35"/>
      <c r="G3148" s="5" t="s">
        <v>45</v>
      </c>
      <c r="H3148" s="5" t="str">
        <f t="shared" si="725"/>
        <v>630006</v>
      </c>
      <c r="I3148" s="78" t="s">
        <v>475</v>
      </c>
    </row>
    <row r="3149" spans="1:10" x14ac:dyDescent="0.2">
      <c r="A3149" s="26" t="str">
        <f>'BoR4 Rollup'!A3149</f>
        <v xml:space="preserve"> General Acquisitions</v>
      </c>
      <c r="B3149" s="115"/>
      <c r="C3149" s="115"/>
      <c r="D3149" s="115"/>
      <c r="E3149" s="28">
        <f t="shared" si="726"/>
        <v>0</v>
      </c>
      <c r="F3149" s="25"/>
      <c r="G3149" s="5" t="s">
        <v>45</v>
      </c>
      <c r="H3149" s="5" t="str">
        <f t="shared" si="725"/>
        <v>630006</v>
      </c>
      <c r="I3149" s="78" t="s">
        <v>475</v>
      </c>
      <c r="J3149" s="78" t="s">
        <v>590</v>
      </c>
    </row>
    <row r="3150" spans="1:10" x14ac:dyDescent="0.2">
      <c r="A3150" s="26" t="str">
        <f>'BoR4 Rollup'!A3150</f>
        <v xml:space="preserve"> Library Acquisitions</v>
      </c>
      <c r="B3150" s="115"/>
      <c r="C3150" s="115"/>
      <c r="D3150" s="115"/>
      <c r="E3150" s="28">
        <f t="shared" si="726"/>
        <v>0</v>
      </c>
      <c r="F3150" s="25"/>
      <c r="G3150" s="5" t="s">
        <v>45</v>
      </c>
      <c r="H3150" s="5" t="str">
        <f t="shared" si="725"/>
        <v>630006</v>
      </c>
      <c r="I3150" s="78" t="s">
        <v>475</v>
      </c>
      <c r="J3150" s="78" t="s">
        <v>590</v>
      </c>
    </row>
    <row r="3151" spans="1:10" x14ac:dyDescent="0.2">
      <c r="A3151" s="26" t="str">
        <f>'BoR4 Rollup'!A3151</f>
        <v xml:space="preserve"> Major Repairs</v>
      </c>
      <c r="B3151" s="115"/>
      <c r="C3151" s="115"/>
      <c r="D3151" s="115"/>
      <c r="E3151" s="28">
        <f t="shared" si="726"/>
        <v>0</v>
      </c>
      <c r="F3151" s="25"/>
      <c r="G3151" s="5" t="s">
        <v>45</v>
      </c>
      <c r="H3151" s="5" t="str">
        <f t="shared" si="725"/>
        <v>630006</v>
      </c>
      <c r="I3151" s="78" t="s">
        <v>475</v>
      </c>
    </row>
    <row r="3152" spans="1:10" ht="15.75" x14ac:dyDescent="0.25">
      <c r="A3152" s="29" t="str">
        <f>'BoR4 Rollup'!A3152</f>
        <v>Total Acquisitions and Major Repairs</v>
      </c>
      <c r="B3152" s="121">
        <f>B3151+B3150+B3149</f>
        <v>0</v>
      </c>
      <c r="C3152" s="121">
        <f>C3151+C3150+C3149</f>
        <v>0</v>
      </c>
      <c r="D3152" s="121">
        <f>D3151+D3150+D3149</f>
        <v>0</v>
      </c>
      <c r="E3152" s="34">
        <f t="shared" si="726"/>
        <v>0</v>
      </c>
      <c r="F3152" s="35"/>
      <c r="G3152" s="5" t="s">
        <v>45</v>
      </c>
      <c r="H3152" s="5" t="str">
        <f t="shared" si="725"/>
        <v>630006</v>
      </c>
      <c r="I3152" s="78" t="s">
        <v>475</v>
      </c>
    </row>
    <row r="3153" spans="1:10" ht="15.75" x14ac:dyDescent="0.25">
      <c r="A3153" s="29" t="str">
        <f>'BoR4 Rollup'!A3153</f>
        <v>Function Total</v>
      </c>
      <c r="B3153" s="118">
        <f>B3152+B3148+B3143+B3139</f>
        <v>0</v>
      </c>
      <c r="C3153" s="118">
        <f>C3152+C3148+C3143+C3139</f>
        <v>0</v>
      </c>
      <c r="D3153" s="118">
        <f>D3152+D3148+D3143+D3139</f>
        <v>0</v>
      </c>
      <c r="E3153" s="46">
        <f t="shared" si="726"/>
        <v>0</v>
      </c>
      <c r="F3153" s="32"/>
      <c r="G3153" s="5" t="s">
        <v>45</v>
      </c>
      <c r="H3153" s="5" t="str">
        <f t="shared" si="725"/>
        <v>630006</v>
      </c>
      <c r="I3153" s="78" t="s">
        <v>475</v>
      </c>
    </row>
    <row r="3154" spans="1:10" ht="15.75" x14ac:dyDescent="0.25">
      <c r="A3154" s="124" t="str">
        <f>'BoR4 Rollup'!A3154</f>
        <v>Function:  Institutional Support</v>
      </c>
      <c r="B3154" s="125"/>
      <c r="C3154" s="126"/>
      <c r="D3154" s="126"/>
      <c r="E3154" s="128"/>
      <c r="F3154" s="4"/>
      <c r="G3154" s="5" t="s">
        <v>45</v>
      </c>
      <c r="H3154" s="5" t="str">
        <f>RIGHT($A$3156,6)</f>
        <v>630007</v>
      </c>
      <c r="I3154" s="78" t="s">
        <v>478</v>
      </c>
    </row>
    <row r="3155" spans="1:10" ht="15.75" x14ac:dyDescent="0.25">
      <c r="A3155" s="129" t="str">
        <f>'BoR4 Rollup'!A3155</f>
        <v>Orgn:  Comptroller's Office</v>
      </c>
      <c r="B3155" s="130" t="str">
        <f>+'BoR4 Rollup'!B3155</f>
        <v>Actual</v>
      </c>
      <c r="C3155" s="130" t="str">
        <f>+'BoR4 Rollup'!C3155</f>
        <v>Budgeted</v>
      </c>
      <c r="D3155" s="130" t="str">
        <f>+'BoR4 Rollup'!D3155</f>
        <v>Budgeted</v>
      </c>
      <c r="E3155" s="132" t="str">
        <f>'BoR4 Rollup'!E3134</f>
        <v>2022-2023 +/-</v>
      </c>
      <c r="F3155" s="44"/>
      <c r="G3155" s="5" t="s">
        <v>45</v>
      </c>
      <c r="H3155" s="5" t="str">
        <f t="shared" ref="H3155:H3174" si="727">RIGHT($A$3156,6)</f>
        <v>630007</v>
      </c>
      <c r="I3155" s="78" t="s">
        <v>478</v>
      </c>
    </row>
    <row r="3156" spans="1:10" ht="15.75" x14ac:dyDescent="0.25">
      <c r="A3156" s="133" t="str">
        <f>'BoR4 Rollup'!A3156</f>
        <v>Organization ID:  630007</v>
      </c>
      <c r="B3156" s="134" t="str">
        <f>'BoR4 Rollup'!$B$6</f>
        <v>2022-2023</v>
      </c>
      <c r="C3156" s="134" t="str">
        <f>'BoR4 Rollup'!$C$6</f>
        <v>2022-2023</v>
      </c>
      <c r="D3156" s="134" t="str">
        <f>'BoR4 Rollup'!$D$6</f>
        <v>2023-2024</v>
      </c>
      <c r="E3156" s="136" t="str">
        <f>'BoR4 Rollup'!$E$6</f>
        <v>2023-2024</v>
      </c>
      <c r="F3156" s="44"/>
      <c r="G3156" s="5" t="s">
        <v>45</v>
      </c>
      <c r="H3156" s="5" t="str">
        <f t="shared" si="727"/>
        <v>630007</v>
      </c>
      <c r="I3156" s="78" t="s">
        <v>478</v>
      </c>
    </row>
    <row r="3157" spans="1:10" x14ac:dyDescent="0.2">
      <c r="A3157" s="26" t="str">
        <f>'BoR4 Rollup'!A3157</f>
        <v xml:space="preserve">  Salaries</v>
      </c>
      <c r="B3157" s="115"/>
      <c r="C3157" s="115"/>
      <c r="D3157" s="115"/>
      <c r="E3157" s="28">
        <f t="shared" ref="E3157:E3174" si="728">+D3157-C3157</f>
        <v>0</v>
      </c>
      <c r="F3157" s="25"/>
      <c r="G3157" s="5" t="s">
        <v>45</v>
      </c>
      <c r="H3157" s="5" t="str">
        <f t="shared" si="727"/>
        <v>630007</v>
      </c>
      <c r="I3157" s="78" t="s">
        <v>478</v>
      </c>
      <c r="J3157" s="78" t="s">
        <v>582</v>
      </c>
    </row>
    <row r="3158" spans="1:10" x14ac:dyDescent="0.2">
      <c r="A3158" s="26" t="str">
        <f>'BoR4 Rollup'!A3158</f>
        <v xml:space="preserve">  Other Compensation</v>
      </c>
      <c r="B3158" s="115"/>
      <c r="C3158" s="115"/>
      <c r="D3158" s="115"/>
      <c r="E3158" s="28">
        <f t="shared" si="728"/>
        <v>0</v>
      </c>
      <c r="F3158" s="25"/>
      <c r="G3158" s="5" t="s">
        <v>45</v>
      </c>
      <c r="H3158" s="5" t="str">
        <f t="shared" si="727"/>
        <v>630007</v>
      </c>
      <c r="I3158" s="78" t="s">
        <v>478</v>
      </c>
    </row>
    <row r="3159" spans="1:10" x14ac:dyDescent="0.2">
      <c r="A3159" s="26" t="str">
        <f>'BoR4 Rollup'!A3159</f>
        <v xml:space="preserve">  Related Benefits</v>
      </c>
      <c r="B3159" s="115"/>
      <c r="C3159" s="115"/>
      <c r="D3159" s="153"/>
      <c r="E3159" s="28">
        <f t="shared" si="728"/>
        <v>0</v>
      </c>
      <c r="F3159" s="25"/>
      <c r="G3159" s="5" t="s">
        <v>45</v>
      </c>
      <c r="H3159" s="5" t="str">
        <f t="shared" si="727"/>
        <v>630007</v>
      </c>
      <c r="I3159" s="78" t="s">
        <v>478</v>
      </c>
      <c r="J3159" s="78" t="s">
        <v>583</v>
      </c>
    </row>
    <row r="3160" spans="1:10" ht="15.75" x14ac:dyDescent="0.25">
      <c r="A3160" s="29" t="str">
        <f>'BoR4 Rollup'!A3160</f>
        <v>Total Personal Services</v>
      </c>
      <c r="B3160" s="118">
        <f>B3159+B3158+B3157</f>
        <v>0</v>
      </c>
      <c r="C3160" s="118">
        <f>C3159+C3158+C3157</f>
        <v>0</v>
      </c>
      <c r="D3160" s="118">
        <f>D3159+D3158+D3157</f>
        <v>0</v>
      </c>
      <c r="E3160" s="31">
        <f t="shared" si="728"/>
        <v>0</v>
      </c>
      <c r="F3160" s="32"/>
      <c r="G3160" s="5" t="s">
        <v>45</v>
      </c>
      <c r="H3160" s="5" t="str">
        <f t="shared" si="727"/>
        <v>630007</v>
      </c>
      <c r="I3160" s="78" t="s">
        <v>478</v>
      </c>
    </row>
    <row r="3161" spans="1:10" x14ac:dyDescent="0.2">
      <c r="A3161" s="26" t="str">
        <f>'BoR4 Rollup'!A3161</f>
        <v xml:space="preserve"> Travel</v>
      </c>
      <c r="B3161" s="115"/>
      <c r="C3161" s="115"/>
      <c r="D3161" s="115"/>
      <c r="E3161" s="28">
        <f t="shared" si="728"/>
        <v>0</v>
      </c>
      <c r="F3161" s="25"/>
      <c r="G3161" s="5" t="s">
        <v>45</v>
      </c>
      <c r="H3161" s="5" t="str">
        <f t="shared" si="727"/>
        <v>630007</v>
      </c>
      <c r="I3161" s="78" t="s">
        <v>478</v>
      </c>
      <c r="J3161" s="78" t="s">
        <v>584</v>
      </c>
    </row>
    <row r="3162" spans="1:10" x14ac:dyDescent="0.2">
      <c r="A3162" s="26" t="str">
        <f>'BoR4 Rollup'!A3162</f>
        <v xml:space="preserve"> Operating Services</v>
      </c>
      <c r="B3162" s="115"/>
      <c r="C3162" s="115"/>
      <c r="D3162" s="115"/>
      <c r="E3162" s="28">
        <f t="shared" si="728"/>
        <v>0</v>
      </c>
      <c r="F3162" s="25"/>
      <c r="G3162" s="5" t="s">
        <v>45</v>
      </c>
      <c r="H3162" s="5" t="str">
        <f t="shared" si="727"/>
        <v>630007</v>
      </c>
      <c r="I3162" s="78" t="s">
        <v>478</v>
      </c>
      <c r="J3162" s="78" t="s">
        <v>585</v>
      </c>
    </row>
    <row r="3163" spans="1:10" x14ac:dyDescent="0.2">
      <c r="A3163" s="26" t="str">
        <f>'BoR4 Rollup'!A3163</f>
        <v xml:space="preserve"> Supplies</v>
      </c>
      <c r="B3163" s="115"/>
      <c r="C3163" s="115"/>
      <c r="D3163" s="115"/>
      <c r="E3163" s="28">
        <f t="shared" si="728"/>
        <v>0</v>
      </c>
      <c r="F3163" s="25"/>
      <c r="G3163" s="5" t="s">
        <v>45</v>
      </c>
      <c r="H3163" s="5" t="str">
        <f t="shared" si="727"/>
        <v>630007</v>
      </c>
      <c r="I3163" s="78" t="s">
        <v>478</v>
      </c>
      <c r="J3163" s="78" t="s">
        <v>586</v>
      </c>
    </row>
    <row r="3164" spans="1:10" ht="15.75" x14ac:dyDescent="0.25">
      <c r="A3164" s="29" t="str">
        <f>'BoR4 Rollup'!A3164</f>
        <v>Total Operating Expenses</v>
      </c>
      <c r="B3164" s="121">
        <f>B3163+B3162+B3161</f>
        <v>0</v>
      </c>
      <c r="C3164" s="121">
        <f>C3163+C3162+C3161</f>
        <v>0</v>
      </c>
      <c r="D3164" s="121">
        <f>D3163+D3162+D3161</f>
        <v>0</v>
      </c>
      <c r="E3164" s="34">
        <f t="shared" si="728"/>
        <v>0</v>
      </c>
      <c r="F3164" s="35"/>
      <c r="G3164" s="5" t="s">
        <v>45</v>
      </c>
      <c r="H3164" s="5" t="str">
        <f t="shared" si="727"/>
        <v>630007</v>
      </c>
      <c r="I3164" s="78" t="s">
        <v>478</v>
      </c>
    </row>
    <row r="3165" spans="1:10" x14ac:dyDescent="0.2">
      <c r="A3165" s="26" t="str">
        <f>'BoR4 Rollup'!A3165</f>
        <v xml:space="preserve"> Professional Services</v>
      </c>
      <c r="B3165" s="115"/>
      <c r="C3165" s="115"/>
      <c r="D3165" s="115"/>
      <c r="E3165" s="28">
        <f t="shared" si="728"/>
        <v>0</v>
      </c>
      <c r="F3165" s="25"/>
      <c r="G3165" s="5" t="s">
        <v>45</v>
      </c>
      <c r="H3165" s="5" t="str">
        <f t="shared" si="727"/>
        <v>630007</v>
      </c>
      <c r="I3165" s="78" t="s">
        <v>478</v>
      </c>
      <c r="J3165" s="78" t="s">
        <v>587</v>
      </c>
    </row>
    <row r="3166" spans="1:10" x14ac:dyDescent="0.2">
      <c r="A3166" s="26" t="str">
        <f>'BoR4 Rollup'!A3166</f>
        <v xml:space="preserve"> Other Charges</v>
      </c>
      <c r="B3166" s="115"/>
      <c r="C3166" s="115"/>
      <c r="D3166" s="115"/>
      <c r="E3166" s="28">
        <f t="shared" si="728"/>
        <v>0</v>
      </c>
      <c r="F3166" s="25"/>
      <c r="G3166" s="5" t="s">
        <v>45</v>
      </c>
      <c r="H3166" s="5" t="str">
        <f t="shared" si="727"/>
        <v>630007</v>
      </c>
      <c r="I3166" s="78" t="s">
        <v>478</v>
      </c>
      <c r="J3166" s="78" t="s">
        <v>588</v>
      </c>
    </row>
    <row r="3167" spans="1:10" x14ac:dyDescent="0.2">
      <c r="A3167" s="26" t="str">
        <f>'BoR4 Rollup'!A3167</f>
        <v xml:space="preserve"> Debt Services</v>
      </c>
      <c r="B3167" s="115"/>
      <c r="C3167" s="115"/>
      <c r="D3167" s="115"/>
      <c r="E3167" s="28">
        <f t="shared" si="728"/>
        <v>0</v>
      </c>
      <c r="F3167" s="25"/>
      <c r="G3167" s="5" t="s">
        <v>45</v>
      </c>
      <c r="H3167" s="5" t="str">
        <f t="shared" si="727"/>
        <v>630007</v>
      </c>
      <c r="I3167" s="78" t="s">
        <v>478</v>
      </c>
    </row>
    <row r="3168" spans="1:10" x14ac:dyDescent="0.2">
      <c r="A3168" s="26" t="str">
        <f>'BoR4 Rollup'!A3168</f>
        <v xml:space="preserve"> Interagency Transfers</v>
      </c>
      <c r="B3168" s="115"/>
      <c r="C3168" s="115"/>
      <c r="D3168" s="115"/>
      <c r="E3168" s="28">
        <f t="shared" si="728"/>
        <v>0</v>
      </c>
      <c r="F3168" s="25"/>
      <c r="G3168" s="5" t="s">
        <v>45</v>
      </c>
      <c r="H3168" s="5" t="str">
        <f t="shared" si="727"/>
        <v>630007</v>
      </c>
      <c r="I3168" s="78" t="s">
        <v>478</v>
      </c>
      <c r="J3168" s="78" t="s">
        <v>589</v>
      </c>
    </row>
    <row r="3169" spans="1:10" ht="15.75" x14ac:dyDescent="0.25">
      <c r="A3169" s="29" t="str">
        <f>'BoR4 Rollup'!A3169</f>
        <v>Total Other Charges</v>
      </c>
      <c r="B3169" s="121">
        <f>B3168+B3167+B3166+B3165</f>
        <v>0</v>
      </c>
      <c r="C3169" s="121">
        <f>C3168+C3167+C3166+C3165</f>
        <v>0</v>
      </c>
      <c r="D3169" s="121">
        <f>D3168+D3167+D3166+D3165</f>
        <v>0</v>
      </c>
      <c r="E3169" s="34">
        <f t="shared" si="728"/>
        <v>0</v>
      </c>
      <c r="F3169" s="35"/>
      <c r="G3169" s="5" t="s">
        <v>45</v>
      </c>
      <c r="H3169" s="5" t="str">
        <f t="shared" si="727"/>
        <v>630007</v>
      </c>
      <c r="I3169" s="78" t="s">
        <v>478</v>
      </c>
    </row>
    <row r="3170" spans="1:10" x14ac:dyDescent="0.2">
      <c r="A3170" s="26" t="str">
        <f>'BoR4 Rollup'!A3170</f>
        <v xml:space="preserve"> General Acquisitions</v>
      </c>
      <c r="B3170" s="115"/>
      <c r="C3170" s="115"/>
      <c r="D3170" s="115"/>
      <c r="E3170" s="28">
        <f t="shared" si="728"/>
        <v>0</v>
      </c>
      <c r="F3170" s="25"/>
      <c r="G3170" s="5" t="s">
        <v>45</v>
      </c>
      <c r="H3170" s="5" t="str">
        <f t="shared" si="727"/>
        <v>630007</v>
      </c>
      <c r="I3170" s="78" t="s">
        <v>478</v>
      </c>
      <c r="J3170" s="78" t="s">
        <v>590</v>
      </c>
    </row>
    <row r="3171" spans="1:10" x14ac:dyDescent="0.2">
      <c r="A3171" s="26" t="str">
        <f>'BoR4 Rollup'!A3171</f>
        <v xml:space="preserve"> Library Acquisitions</v>
      </c>
      <c r="B3171" s="115"/>
      <c r="C3171" s="115"/>
      <c r="D3171" s="115"/>
      <c r="E3171" s="28">
        <f t="shared" si="728"/>
        <v>0</v>
      </c>
      <c r="F3171" s="25"/>
      <c r="G3171" s="5" t="s">
        <v>45</v>
      </c>
      <c r="H3171" s="5" t="str">
        <f t="shared" si="727"/>
        <v>630007</v>
      </c>
      <c r="I3171" s="78" t="s">
        <v>478</v>
      </c>
      <c r="J3171" s="78" t="s">
        <v>590</v>
      </c>
    </row>
    <row r="3172" spans="1:10" x14ac:dyDescent="0.2">
      <c r="A3172" s="26" t="str">
        <f>'BoR4 Rollup'!A3172</f>
        <v xml:space="preserve"> Major Repairs</v>
      </c>
      <c r="B3172" s="115"/>
      <c r="C3172" s="115"/>
      <c r="D3172" s="115"/>
      <c r="E3172" s="28">
        <f t="shared" si="728"/>
        <v>0</v>
      </c>
      <c r="F3172" s="25"/>
      <c r="G3172" s="5" t="s">
        <v>45</v>
      </c>
      <c r="H3172" s="5" t="str">
        <f t="shared" si="727"/>
        <v>630007</v>
      </c>
      <c r="I3172" s="78" t="s">
        <v>478</v>
      </c>
    </row>
    <row r="3173" spans="1:10" ht="15.75" x14ac:dyDescent="0.25">
      <c r="A3173" s="29" t="str">
        <f>'BoR4 Rollup'!A3173</f>
        <v>Total Acquisitions and Major Repairs</v>
      </c>
      <c r="B3173" s="121">
        <f>B3172+B3171+B3170</f>
        <v>0</v>
      </c>
      <c r="C3173" s="121">
        <f>C3172+C3171+C3170</f>
        <v>0</v>
      </c>
      <c r="D3173" s="121">
        <f>D3172+D3171+D3170</f>
        <v>0</v>
      </c>
      <c r="E3173" s="34">
        <f t="shared" si="728"/>
        <v>0</v>
      </c>
      <c r="F3173" s="35"/>
      <c r="G3173" s="5" t="s">
        <v>45</v>
      </c>
      <c r="H3173" s="5" t="str">
        <f t="shared" si="727"/>
        <v>630007</v>
      </c>
      <c r="I3173" s="78" t="s">
        <v>478</v>
      </c>
    </row>
    <row r="3174" spans="1:10" ht="15.75" x14ac:dyDescent="0.25">
      <c r="A3174" s="29" t="str">
        <f>'BoR4 Rollup'!A3174</f>
        <v>Function Total</v>
      </c>
      <c r="B3174" s="118">
        <f>B3173+B3169+B3164+B3160</f>
        <v>0</v>
      </c>
      <c r="C3174" s="118">
        <f>C3173+C3169+C3164+C3160</f>
        <v>0</v>
      </c>
      <c r="D3174" s="118">
        <f>D3173+D3169+D3164+D3160</f>
        <v>0</v>
      </c>
      <c r="E3174" s="46">
        <f t="shared" si="728"/>
        <v>0</v>
      </c>
      <c r="F3174" s="32"/>
      <c r="G3174" s="5" t="s">
        <v>45</v>
      </c>
      <c r="H3174" s="5" t="str">
        <f t="shared" si="727"/>
        <v>630007</v>
      </c>
      <c r="I3174" s="78" t="s">
        <v>478</v>
      </c>
    </row>
    <row r="3175" spans="1:10" ht="15.75" x14ac:dyDescent="0.25">
      <c r="A3175" s="124" t="str">
        <f>'BoR4 Rollup'!A3175</f>
        <v>Function:  Institutional Support</v>
      </c>
      <c r="B3175" s="125"/>
      <c r="C3175" s="126"/>
      <c r="D3175" s="126"/>
      <c r="E3175" s="128"/>
      <c r="F3175" s="4"/>
      <c r="G3175" s="5" t="s">
        <v>45</v>
      </c>
      <c r="H3175" s="5" t="str">
        <f>RIGHT($A$3177,6)</f>
        <v>630009</v>
      </c>
      <c r="I3175" s="78" t="s">
        <v>481</v>
      </c>
    </row>
    <row r="3176" spans="1:10" ht="15.75" x14ac:dyDescent="0.25">
      <c r="A3176" s="129" t="str">
        <f>'BoR4 Rollup'!A3176</f>
        <v xml:space="preserve">Orgn:  Purchasing        </v>
      </c>
      <c r="B3176" s="130" t="str">
        <f>+'BoR4 Rollup'!B3176</f>
        <v>Actual</v>
      </c>
      <c r="C3176" s="130" t="str">
        <f>+'BoR4 Rollup'!C3176</f>
        <v>Budgeted</v>
      </c>
      <c r="D3176" s="130" t="str">
        <f>+'BoR4 Rollup'!D3176</f>
        <v>Budgeted</v>
      </c>
      <c r="E3176" s="132" t="str">
        <f>'BoR4 Rollup'!E3155</f>
        <v>2022-2023 +/-</v>
      </c>
      <c r="F3176" s="44"/>
      <c r="G3176" s="5" t="s">
        <v>45</v>
      </c>
      <c r="H3176" s="5" t="str">
        <f t="shared" ref="H3176:H3195" si="729">RIGHT($A$3177,6)</f>
        <v>630009</v>
      </c>
      <c r="I3176" s="78" t="s">
        <v>481</v>
      </c>
    </row>
    <row r="3177" spans="1:10" ht="15.75" x14ac:dyDescent="0.25">
      <c r="A3177" s="133" t="str">
        <f>'BoR4 Rollup'!A3177</f>
        <v>Organization ID:  630009</v>
      </c>
      <c r="B3177" s="134" t="str">
        <f>'BoR4 Rollup'!$B$6</f>
        <v>2022-2023</v>
      </c>
      <c r="C3177" s="134" t="str">
        <f>'BoR4 Rollup'!$C$6</f>
        <v>2022-2023</v>
      </c>
      <c r="D3177" s="134" t="str">
        <f>'BoR4 Rollup'!$D$6</f>
        <v>2023-2024</v>
      </c>
      <c r="E3177" s="136" t="str">
        <f>'BoR4 Rollup'!$E$6</f>
        <v>2023-2024</v>
      </c>
      <c r="F3177" s="44"/>
      <c r="G3177" s="5" t="s">
        <v>45</v>
      </c>
      <c r="H3177" s="5" t="str">
        <f t="shared" si="729"/>
        <v>630009</v>
      </c>
      <c r="I3177" s="78" t="s">
        <v>481</v>
      </c>
    </row>
    <row r="3178" spans="1:10" x14ac:dyDescent="0.2">
      <c r="A3178" s="26" t="str">
        <f>'BoR4 Rollup'!A3178</f>
        <v xml:space="preserve">  Salaries</v>
      </c>
      <c r="B3178" s="115"/>
      <c r="C3178" s="115"/>
      <c r="D3178" s="115"/>
      <c r="E3178" s="28">
        <f t="shared" ref="E3178:E3195" si="730">+D3178-C3178</f>
        <v>0</v>
      </c>
      <c r="F3178" s="25"/>
      <c r="G3178" s="5" t="s">
        <v>45</v>
      </c>
      <c r="H3178" s="5" t="str">
        <f t="shared" si="729"/>
        <v>630009</v>
      </c>
      <c r="I3178" s="78" t="s">
        <v>481</v>
      </c>
      <c r="J3178" s="78" t="s">
        <v>582</v>
      </c>
    </row>
    <row r="3179" spans="1:10" x14ac:dyDescent="0.2">
      <c r="A3179" s="26" t="str">
        <f>'BoR4 Rollup'!A3179</f>
        <v xml:space="preserve">  Other Compensation</v>
      </c>
      <c r="B3179" s="115"/>
      <c r="C3179" s="115"/>
      <c r="D3179" s="115"/>
      <c r="E3179" s="28">
        <f t="shared" si="730"/>
        <v>0</v>
      </c>
      <c r="F3179" s="25"/>
      <c r="G3179" s="5" t="s">
        <v>45</v>
      </c>
      <c r="H3179" s="5" t="str">
        <f t="shared" si="729"/>
        <v>630009</v>
      </c>
      <c r="I3179" s="78" t="s">
        <v>481</v>
      </c>
    </row>
    <row r="3180" spans="1:10" x14ac:dyDescent="0.2">
      <c r="A3180" s="26" t="str">
        <f>'BoR4 Rollup'!A3180</f>
        <v xml:space="preserve">  Related Benefits</v>
      </c>
      <c r="B3180" s="115"/>
      <c r="C3180" s="115"/>
      <c r="D3180" s="153"/>
      <c r="E3180" s="28">
        <f t="shared" si="730"/>
        <v>0</v>
      </c>
      <c r="F3180" s="25"/>
      <c r="G3180" s="5" t="s">
        <v>45</v>
      </c>
      <c r="H3180" s="5" t="str">
        <f t="shared" si="729"/>
        <v>630009</v>
      </c>
      <c r="I3180" s="78" t="s">
        <v>481</v>
      </c>
      <c r="J3180" s="78" t="s">
        <v>583</v>
      </c>
    </row>
    <row r="3181" spans="1:10" ht="15.75" x14ac:dyDescent="0.25">
      <c r="A3181" s="29" t="str">
        <f>'BoR4 Rollup'!A3181</f>
        <v>Total Personal Services</v>
      </c>
      <c r="B3181" s="118">
        <f>B3180+B3179+B3178</f>
        <v>0</v>
      </c>
      <c r="C3181" s="118">
        <f>C3180+C3179+C3178</f>
        <v>0</v>
      </c>
      <c r="D3181" s="118">
        <f>D3180+D3179+D3178</f>
        <v>0</v>
      </c>
      <c r="E3181" s="31">
        <f t="shared" si="730"/>
        <v>0</v>
      </c>
      <c r="F3181" s="32"/>
      <c r="G3181" s="5" t="s">
        <v>45</v>
      </c>
      <c r="H3181" s="5" t="str">
        <f t="shared" si="729"/>
        <v>630009</v>
      </c>
      <c r="I3181" s="78" t="s">
        <v>481</v>
      </c>
    </row>
    <row r="3182" spans="1:10" x14ac:dyDescent="0.2">
      <c r="A3182" s="26" t="str">
        <f>'BoR4 Rollup'!A3182</f>
        <v xml:space="preserve"> Travel</v>
      </c>
      <c r="B3182" s="115"/>
      <c r="C3182" s="115"/>
      <c r="D3182" s="115"/>
      <c r="E3182" s="28">
        <f t="shared" si="730"/>
        <v>0</v>
      </c>
      <c r="F3182" s="25"/>
      <c r="G3182" s="5" t="s">
        <v>45</v>
      </c>
      <c r="H3182" s="5" t="str">
        <f t="shared" si="729"/>
        <v>630009</v>
      </c>
      <c r="I3182" s="78" t="s">
        <v>481</v>
      </c>
      <c r="J3182" s="78" t="s">
        <v>584</v>
      </c>
    </row>
    <row r="3183" spans="1:10" x14ac:dyDescent="0.2">
      <c r="A3183" s="26" t="str">
        <f>'BoR4 Rollup'!A3183</f>
        <v xml:space="preserve"> Operating Services</v>
      </c>
      <c r="B3183" s="115"/>
      <c r="C3183" s="115"/>
      <c r="D3183" s="115"/>
      <c r="E3183" s="28">
        <f t="shared" si="730"/>
        <v>0</v>
      </c>
      <c r="F3183" s="25"/>
      <c r="G3183" s="5" t="s">
        <v>45</v>
      </c>
      <c r="H3183" s="5" t="str">
        <f t="shared" si="729"/>
        <v>630009</v>
      </c>
      <c r="I3183" s="78" t="s">
        <v>481</v>
      </c>
      <c r="J3183" s="78" t="s">
        <v>585</v>
      </c>
    </row>
    <row r="3184" spans="1:10" x14ac:dyDescent="0.2">
      <c r="A3184" s="26" t="str">
        <f>'BoR4 Rollup'!A3184</f>
        <v xml:space="preserve"> Supplies</v>
      </c>
      <c r="B3184" s="115"/>
      <c r="C3184" s="115"/>
      <c r="D3184" s="115"/>
      <c r="E3184" s="28">
        <f t="shared" si="730"/>
        <v>0</v>
      </c>
      <c r="F3184" s="25"/>
      <c r="G3184" s="5" t="s">
        <v>45</v>
      </c>
      <c r="H3184" s="5" t="str">
        <f t="shared" si="729"/>
        <v>630009</v>
      </c>
      <c r="I3184" s="78" t="s">
        <v>481</v>
      </c>
      <c r="J3184" s="78" t="s">
        <v>586</v>
      </c>
    </row>
    <row r="3185" spans="1:10" ht="15.75" x14ac:dyDescent="0.25">
      <c r="A3185" s="29" t="str">
        <f>'BoR4 Rollup'!A3185</f>
        <v>Total Operating Expenses</v>
      </c>
      <c r="B3185" s="121">
        <f>B3184+B3183+B3182</f>
        <v>0</v>
      </c>
      <c r="C3185" s="121">
        <f>C3184+C3183+C3182</f>
        <v>0</v>
      </c>
      <c r="D3185" s="121">
        <f>D3184+D3183+D3182</f>
        <v>0</v>
      </c>
      <c r="E3185" s="34">
        <f t="shared" si="730"/>
        <v>0</v>
      </c>
      <c r="F3185" s="35"/>
      <c r="G3185" s="5" t="s">
        <v>45</v>
      </c>
      <c r="H3185" s="5" t="str">
        <f t="shared" si="729"/>
        <v>630009</v>
      </c>
      <c r="I3185" s="78" t="s">
        <v>481</v>
      </c>
    </row>
    <row r="3186" spans="1:10" x14ac:dyDescent="0.2">
      <c r="A3186" s="26" t="str">
        <f>'BoR4 Rollup'!A3186</f>
        <v xml:space="preserve"> Professional Services</v>
      </c>
      <c r="B3186" s="115"/>
      <c r="C3186" s="115"/>
      <c r="D3186" s="115"/>
      <c r="E3186" s="28">
        <f t="shared" si="730"/>
        <v>0</v>
      </c>
      <c r="F3186" s="25"/>
      <c r="G3186" s="5" t="s">
        <v>45</v>
      </c>
      <c r="H3186" s="5" t="str">
        <f t="shared" si="729"/>
        <v>630009</v>
      </c>
      <c r="I3186" s="78" t="s">
        <v>481</v>
      </c>
      <c r="J3186" s="78" t="s">
        <v>587</v>
      </c>
    </row>
    <row r="3187" spans="1:10" x14ac:dyDescent="0.2">
      <c r="A3187" s="26" t="str">
        <f>'BoR4 Rollup'!A3187</f>
        <v xml:space="preserve"> Other Charges</v>
      </c>
      <c r="B3187" s="115"/>
      <c r="C3187" s="115"/>
      <c r="D3187" s="115"/>
      <c r="E3187" s="28">
        <f t="shared" si="730"/>
        <v>0</v>
      </c>
      <c r="F3187" s="25"/>
      <c r="G3187" s="5" t="s">
        <v>45</v>
      </c>
      <c r="H3187" s="5" t="str">
        <f t="shared" si="729"/>
        <v>630009</v>
      </c>
      <c r="I3187" s="78" t="s">
        <v>481</v>
      </c>
      <c r="J3187" s="78" t="s">
        <v>588</v>
      </c>
    </row>
    <row r="3188" spans="1:10" x14ac:dyDescent="0.2">
      <c r="A3188" s="26" t="str">
        <f>'BoR4 Rollup'!A3188</f>
        <v xml:space="preserve"> Debt Services</v>
      </c>
      <c r="B3188" s="115"/>
      <c r="C3188" s="115"/>
      <c r="D3188" s="115"/>
      <c r="E3188" s="28">
        <f t="shared" si="730"/>
        <v>0</v>
      </c>
      <c r="F3188" s="25"/>
      <c r="G3188" s="5" t="s">
        <v>45</v>
      </c>
      <c r="H3188" s="5" t="str">
        <f t="shared" si="729"/>
        <v>630009</v>
      </c>
      <c r="I3188" s="78" t="s">
        <v>481</v>
      </c>
    </row>
    <row r="3189" spans="1:10" x14ac:dyDescent="0.2">
      <c r="A3189" s="26" t="str">
        <f>'BoR4 Rollup'!A3189</f>
        <v xml:space="preserve"> Interagency Transfers</v>
      </c>
      <c r="B3189" s="115"/>
      <c r="C3189" s="115"/>
      <c r="D3189" s="115"/>
      <c r="E3189" s="28">
        <f t="shared" si="730"/>
        <v>0</v>
      </c>
      <c r="F3189" s="25"/>
      <c r="G3189" s="5" t="s">
        <v>45</v>
      </c>
      <c r="H3189" s="5" t="str">
        <f t="shared" si="729"/>
        <v>630009</v>
      </c>
      <c r="I3189" s="78" t="s">
        <v>481</v>
      </c>
      <c r="J3189" s="78" t="s">
        <v>589</v>
      </c>
    </row>
    <row r="3190" spans="1:10" ht="15.75" x14ac:dyDescent="0.25">
      <c r="A3190" s="29" t="str">
        <f>'BoR4 Rollup'!A3190</f>
        <v>Total Other Charges</v>
      </c>
      <c r="B3190" s="121">
        <f>B3189+B3188+B3187+B3186</f>
        <v>0</v>
      </c>
      <c r="C3190" s="121">
        <f>C3189+C3188+C3187+C3186</f>
        <v>0</v>
      </c>
      <c r="D3190" s="121">
        <f>D3189+D3188+D3187+D3186</f>
        <v>0</v>
      </c>
      <c r="E3190" s="34">
        <f t="shared" si="730"/>
        <v>0</v>
      </c>
      <c r="F3190" s="35"/>
      <c r="G3190" s="5" t="s">
        <v>45</v>
      </c>
      <c r="H3190" s="5" t="str">
        <f t="shared" si="729"/>
        <v>630009</v>
      </c>
      <c r="I3190" s="78" t="s">
        <v>481</v>
      </c>
    </row>
    <row r="3191" spans="1:10" x14ac:dyDescent="0.2">
      <c r="A3191" s="26" t="str">
        <f>'BoR4 Rollup'!A3191</f>
        <v xml:space="preserve"> General Acquisitions</v>
      </c>
      <c r="B3191" s="115"/>
      <c r="C3191" s="115"/>
      <c r="D3191" s="115"/>
      <c r="E3191" s="28">
        <f t="shared" si="730"/>
        <v>0</v>
      </c>
      <c r="F3191" s="25"/>
      <c r="G3191" s="5" t="s">
        <v>45</v>
      </c>
      <c r="H3191" s="5" t="str">
        <f t="shared" si="729"/>
        <v>630009</v>
      </c>
      <c r="I3191" s="78" t="s">
        <v>481</v>
      </c>
      <c r="J3191" s="78" t="s">
        <v>590</v>
      </c>
    </row>
    <row r="3192" spans="1:10" x14ac:dyDescent="0.2">
      <c r="A3192" s="26" t="str">
        <f>'BoR4 Rollup'!A3192</f>
        <v xml:space="preserve"> Library Acquisitions</v>
      </c>
      <c r="B3192" s="115"/>
      <c r="C3192" s="115"/>
      <c r="D3192" s="115"/>
      <c r="E3192" s="28">
        <f t="shared" si="730"/>
        <v>0</v>
      </c>
      <c r="F3192" s="25"/>
      <c r="G3192" s="5" t="s">
        <v>45</v>
      </c>
      <c r="H3192" s="5" t="str">
        <f t="shared" si="729"/>
        <v>630009</v>
      </c>
      <c r="I3192" s="78" t="s">
        <v>481</v>
      </c>
      <c r="J3192" s="78" t="s">
        <v>590</v>
      </c>
    </row>
    <row r="3193" spans="1:10" x14ac:dyDescent="0.2">
      <c r="A3193" s="26" t="str">
        <f>'BoR4 Rollup'!A3193</f>
        <v xml:space="preserve"> Major Repairs</v>
      </c>
      <c r="B3193" s="115"/>
      <c r="C3193" s="115"/>
      <c r="D3193" s="115"/>
      <c r="E3193" s="28">
        <f t="shared" si="730"/>
        <v>0</v>
      </c>
      <c r="F3193" s="25"/>
      <c r="G3193" s="5" t="s">
        <v>45</v>
      </c>
      <c r="H3193" s="5" t="str">
        <f t="shared" si="729"/>
        <v>630009</v>
      </c>
      <c r="I3193" s="78" t="s">
        <v>481</v>
      </c>
    </row>
    <row r="3194" spans="1:10" ht="15.75" x14ac:dyDescent="0.25">
      <c r="A3194" s="29" t="str">
        <f>'BoR4 Rollup'!A3194</f>
        <v>Total Acquisitions and Major Repairs</v>
      </c>
      <c r="B3194" s="121">
        <f>B3193+B3192+B3191</f>
        <v>0</v>
      </c>
      <c r="C3194" s="121">
        <f>C3193+C3192+C3191</f>
        <v>0</v>
      </c>
      <c r="D3194" s="121">
        <f>D3193+D3192+D3191</f>
        <v>0</v>
      </c>
      <c r="E3194" s="34">
        <f t="shared" si="730"/>
        <v>0</v>
      </c>
      <c r="F3194" s="35"/>
      <c r="G3194" s="5" t="s">
        <v>45</v>
      </c>
      <c r="H3194" s="5" t="str">
        <f t="shared" si="729"/>
        <v>630009</v>
      </c>
      <c r="I3194" s="78" t="s">
        <v>481</v>
      </c>
    </row>
    <row r="3195" spans="1:10" ht="15.75" x14ac:dyDescent="0.25">
      <c r="A3195" s="29" t="str">
        <f>'BoR4 Rollup'!A3195</f>
        <v>Function Total</v>
      </c>
      <c r="B3195" s="118">
        <f>B3194+B3190+B3185+B3181</f>
        <v>0</v>
      </c>
      <c r="C3195" s="118">
        <f>C3194+C3190+C3185+C3181</f>
        <v>0</v>
      </c>
      <c r="D3195" s="118">
        <f>D3194+D3190+D3185+D3181</f>
        <v>0</v>
      </c>
      <c r="E3195" s="46">
        <f t="shared" si="730"/>
        <v>0</v>
      </c>
      <c r="F3195" s="32"/>
      <c r="G3195" s="5" t="s">
        <v>45</v>
      </c>
      <c r="H3195" s="5" t="str">
        <f t="shared" si="729"/>
        <v>630009</v>
      </c>
      <c r="I3195" s="78" t="s">
        <v>481</v>
      </c>
    </row>
    <row r="3196" spans="1:10" ht="15.75" x14ac:dyDescent="0.25">
      <c r="A3196" s="124" t="str">
        <f>'BoR4 Rollup'!A3196</f>
        <v>Function:  Institutional Support</v>
      </c>
      <c r="B3196" s="125"/>
      <c r="C3196" s="126"/>
      <c r="D3196" s="126"/>
      <c r="E3196" s="128"/>
      <c r="F3196" s="4"/>
      <c r="G3196" s="5" t="s">
        <v>32</v>
      </c>
      <c r="H3196" s="5" t="str">
        <f>RIGHT($A$3198,6)</f>
        <v>630010</v>
      </c>
      <c r="I3196" s="78" t="s">
        <v>484</v>
      </c>
    </row>
    <row r="3197" spans="1:10" ht="15.75" x14ac:dyDescent="0.25">
      <c r="A3197" s="129" t="str">
        <f>'BoR4 Rollup'!A3197</f>
        <v xml:space="preserve">Orgn:  Human Resources      </v>
      </c>
      <c r="B3197" s="130" t="str">
        <f>+'BoR4 Rollup'!B3197</f>
        <v>Actual</v>
      </c>
      <c r="C3197" s="130" t="str">
        <f>+'BoR4 Rollup'!C3197</f>
        <v>Budgeted</v>
      </c>
      <c r="D3197" s="130" t="str">
        <f>+'BoR4 Rollup'!D3197</f>
        <v>Budgeted</v>
      </c>
      <c r="E3197" s="132" t="str">
        <f>'BoR4 Rollup'!E3176</f>
        <v>2022-2023 +/-</v>
      </c>
      <c r="F3197" s="18"/>
      <c r="G3197" s="5" t="s">
        <v>32</v>
      </c>
      <c r="H3197" s="5" t="str">
        <f t="shared" ref="H3197:H3216" si="731">RIGHT($A$3198,6)</f>
        <v>630010</v>
      </c>
      <c r="I3197" s="78" t="s">
        <v>484</v>
      </c>
    </row>
    <row r="3198" spans="1:10" ht="15.75" x14ac:dyDescent="0.25">
      <c r="A3198" s="133" t="str">
        <f>'BoR4 Rollup'!A3198</f>
        <v>Organization ID:  630010</v>
      </c>
      <c r="B3198" s="134" t="str">
        <f>'BoR4 Rollup'!$B$6</f>
        <v>2022-2023</v>
      </c>
      <c r="C3198" s="134" t="str">
        <f>'BoR4 Rollup'!$C$6</f>
        <v>2022-2023</v>
      </c>
      <c r="D3198" s="134" t="str">
        <f>'BoR4 Rollup'!$D$6</f>
        <v>2023-2024</v>
      </c>
      <c r="E3198" s="136" t="str">
        <f>'BoR4 Rollup'!$E$6</f>
        <v>2023-2024</v>
      </c>
      <c r="F3198" s="18"/>
      <c r="G3198" s="5" t="s">
        <v>32</v>
      </c>
      <c r="H3198" s="5" t="str">
        <f t="shared" si="731"/>
        <v>630010</v>
      </c>
      <c r="I3198" s="78" t="s">
        <v>484</v>
      </c>
    </row>
    <row r="3199" spans="1:10" x14ac:dyDescent="0.2">
      <c r="A3199" s="26" t="str">
        <f>'BoR4 Rollup'!A3199</f>
        <v xml:space="preserve">  Salaries</v>
      </c>
      <c r="B3199" s="115"/>
      <c r="C3199" s="115"/>
      <c r="D3199" s="115"/>
      <c r="E3199" s="28">
        <f t="shared" ref="E3199:E3216" si="732">+D3199-C3199</f>
        <v>0</v>
      </c>
      <c r="F3199" s="25"/>
      <c r="G3199" s="5" t="s">
        <v>32</v>
      </c>
      <c r="H3199" s="5" t="str">
        <f t="shared" si="731"/>
        <v>630010</v>
      </c>
      <c r="I3199" s="78" t="s">
        <v>484</v>
      </c>
      <c r="J3199" s="78" t="s">
        <v>582</v>
      </c>
    </row>
    <row r="3200" spans="1:10" x14ac:dyDescent="0.2">
      <c r="A3200" s="26" t="str">
        <f>'BoR4 Rollup'!A3200</f>
        <v xml:space="preserve">  Other Compensation</v>
      </c>
      <c r="B3200" s="115"/>
      <c r="C3200" s="115"/>
      <c r="D3200" s="115"/>
      <c r="E3200" s="28">
        <f t="shared" si="732"/>
        <v>0</v>
      </c>
      <c r="F3200" s="25"/>
      <c r="G3200" s="5" t="s">
        <v>32</v>
      </c>
      <c r="H3200" s="5" t="str">
        <f t="shared" si="731"/>
        <v>630010</v>
      </c>
      <c r="I3200" s="78" t="s">
        <v>484</v>
      </c>
    </row>
    <row r="3201" spans="1:10" x14ac:dyDescent="0.2">
      <c r="A3201" s="26" t="str">
        <f>'BoR4 Rollup'!A3201</f>
        <v xml:space="preserve">  Related Benefits</v>
      </c>
      <c r="B3201" s="115"/>
      <c r="C3201" s="115"/>
      <c r="D3201" s="153"/>
      <c r="E3201" s="28">
        <f t="shared" si="732"/>
        <v>0</v>
      </c>
      <c r="F3201" s="25"/>
      <c r="G3201" s="5" t="s">
        <v>32</v>
      </c>
      <c r="H3201" s="5" t="str">
        <f t="shared" si="731"/>
        <v>630010</v>
      </c>
      <c r="I3201" s="78" t="s">
        <v>484</v>
      </c>
      <c r="J3201" s="78" t="s">
        <v>583</v>
      </c>
    </row>
    <row r="3202" spans="1:10" ht="15.75" x14ac:dyDescent="0.25">
      <c r="A3202" s="29" t="str">
        <f>'BoR4 Rollup'!A3202</f>
        <v>Total Personal Services</v>
      </c>
      <c r="B3202" s="118">
        <f>B3201+B3200+B3199</f>
        <v>0</v>
      </c>
      <c r="C3202" s="118">
        <f t="shared" ref="C3202:D3202" si="733">C3201+C3200+C3199</f>
        <v>0</v>
      </c>
      <c r="D3202" s="118">
        <f t="shared" si="733"/>
        <v>0</v>
      </c>
      <c r="E3202" s="31">
        <f t="shared" si="732"/>
        <v>0</v>
      </c>
      <c r="F3202" s="32"/>
      <c r="G3202" s="5" t="s">
        <v>8</v>
      </c>
      <c r="H3202" s="5" t="str">
        <f t="shared" si="731"/>
        <v>630010</v>
      </c>
      <c r="I3202" s="78" t="s">
        <v>484</v>
      </c>
    </row>
    <row r="3203" spans="1:10" x14ac:dyDescent="0.2">
      <c r="A3203" s="26" t="str">
        <f>'BoR4 Rollup'!A3203</f>
        <v xml:space="preserve"> Travel</v>
      </c>
      <c r="B3203" s="115"/>
      <c r="C3203" s="115"/>
      <c r="D3203" s="115"/>
      <c r="E3203" s="28">
        <f t="shared" si="732"/>
        <v>0</v>
      </c>
      <c r="F3203" s="25"/>
      <c r="G3203" s="5" t="s">
        <v>32</v>
      </c>
      <c r="H3203" s="5" t="str">
        <f t="shared" si="731"/>
        <v>630010</v>
      </c>
      <c r="I3203" s="78" t="s">
        <v>484</v>
      </c>
      <c r="J3203" s="78" t="s">
        <v>584</v>
      </c>
    </row>
    <row r="3204" spans="1:10" x14ac:dyDescent="0.2">
      <c r="A3204" s="26" t="str">
        <f>'BoR4 Rollup'!A3204</f>
        <v xml:space="preserve"> Operating Services</v>
      </c>
      <c r="B3204" s="115">
        <v>1167</v>
      </c>
      <c r="C3204" s="115">
        <v>1167</v>
      </c>
      <c r="D3204" s="115">
        <v>1167</v>
      </c>
      <c r="E3204" s="28">
        <f t="shared" si="732"/>
        <v>0</v>
      </c>
      <c r="F3204" s="25"/>
      <c r="G3204" s="5" t="s">
        <v>32</v>
      </c>
      <c r="H3204" s="5" t="str">
        <f t="shared" si="731"/>
        <v>630010</v>
      </c>
      <c r="I3204" s="78" t="s">
        <v>484</v>
      </c>
      <c r="J3204" s="78" t="s">
        <v>585</v>
      </c>
    </row>
    <row r="3205" spans="1:10" x14ac:dyDescent="0.2">
      <c r="A3205" s="26" t="str">
        <f>'BoR4 Rollup'!A3205</f>
        <v xml:space="preserve"> Supplies</v>
      </c>
      <c r="B3205" s="115"/>
      <c r="C3205" s="115"/>
      <c r="D3205" s="115"/>
      <c r="E3205" s="28">
        <f t="shared" si="732"/>
        <v>0</v>
      </c>
      <c r="F3205" s="25"/>
      <c r="G3205" s="5" t="s">
        <v>32</v>
      </c>
      <c r="H3205" s="5" t="str">
        <f t="shared" si="731"/>
        <v>630010</v>
      </c>
      <c r="I3205" s="78" t="s">
        <v>484</v>
      </c>
      <c r="J3205" s="78" t="s">
        <v>586</v>
      </c>
    </row>
    <row r="3206" spans="1:10" ht="15.75" x14ac:dyDescent="0.25">
      <c r="A3206" s="29" t="str">
        <f>'BoR4 Rollup'!A3206</f>
        <v>Total Operating Expenses</v>
      </c>
      <c r="B3206" s="121">
        <f>B3205+B3204+B3203</f>
        <v>1167</v>
      </c>
      <c r="C3206" s="121">
        <f t="shared" ref="C3206:D3206" si="734">C3205+C3204+C3203</f>
        <v>1167</v>
      </c>
      <c r="D3206" s="121">
        <f t="shared" si="734"/>
        <v>1167</v>
      </c>
      <c r="E3206" s="34">
        <f t="shared" si="732"/>
        <v>0</v>
      </c>
      <c r="F3206" s="35"/>
      <c r="G3206" s="5" t="s">
        <v>8</v>
      </c>
      <c r="H3206" s="5" t="str">
        <f t="shared" si="731"/>
        <v>630010</v>
      </c>
      <c r="I3206" s="78" t="s">
        <v>484</v>
      </c>
    </row>
    <row r="3207" spans="1:10" x14ac:dyDescent="0.2">
      <c r="A3207" s="26" t="str">
        <f>'BoR4 Rollup'!A3207</f>
        <v xml:space="preserve"> Professional Services</v>
      </c>
      <c r="B3207" s="115"/>
      <c r="C3207" s="115"/>
      <c r="D3207" s="115"/>
      <c r="E3207" s="28">
        <f t="shared" si="732"/>
        <v>0</v>
      </c>
      <c r="F3207" s="25"/>
      <c r="G3207" s="5" t="s">
        <v>32</v>
      </c>
      <c r="H3207" s="5" t="str">
        <f t="shared" si="731"/>
        <v>630010</v>
      </c>
      <c r="I3207" s="78" t="s">
        <v>484</v>
      </c>
      <c r="J3207" s="78" t="s">
        <v>587</v>
      </c>
    </row>
    <row r="3208" spans="1:10" x14ac:dyDescent="0.2">
      <c r="A3208" s="26" t="str">
        <f>'BoR4 Rollup'!A3208</f>
        <v xml:space="preserve"> Other Charges</v>
      </c>
      <c r="B3208" s="115">
        <v>1411</v>
      </c>
      <c r="C3208" s="115">
        <v>1411</v>
      </c>
      <c r="D3208" s="115">
        <v>1411</v>
      </c>
      <c r="E3208" s="28">
        <f t="shared" si="732"/>
        <v>0</v>
      </c>
      <c r="F3208" s="25"/>
      <c r="G3208" s="5" t="s">
        <v>32</v>
      </c>
      <c r="H3208" s="5" t="str">
        <f t="shared" si="731"/>
        <v>630010</v>
      </c>
      <c r="I3208" s="78" t="s">
        <v>484</v>
      </c>
      <c r="J3208" s="78" t="s">
        <v>588</v>
      </c>
    </row>
    <row r="3209" spans="1:10" x14ac:dyDescent="0.2">
      <c r="A3209" s="26" t="str">
        <f>'BoR4 Rollup'!A3209</f>
        <v xml:space="preserve"> Debt Services</v>
      </c>
      <c r="B3209" s="115"/>
      <c r="C3209" s="115"/>
      <c r="D3209" s="115"/>
      <c r="E3209" s="28">
        <f t="shared" si="732"/>
        <v>0</v>
      </c>
      <c r="F3209" s="25"/>
      <c r="G3209" s="5" t="s">
        <v>32</v>
      </c>
      <c r="H3209" s="5" t="str">
        <f t="shared" si="731"/>
        <v>630010</v>
      </c>
      <c r="I3209" s="78" t="s">
        <v>484</v>
      </c>
    </row>
    <row r="3210" spans="1:10" x14ac:dyDescent="0.2">
      <c r="A3210" s="26" t="str">
        <f>'BoR4 Rollup'!A3210</f>
        <v xml:space="preserve"> Interagency Transfers</v>
      </c>
      <c r="B3210" s="115"/>
      <c r="C3210" s="115"/>
      <c r="D3210" s="115"/>
      <c r="E3210" s="28">
        <f t="shared" si="732"/>
        <v>0</v>
      </c>
      <c r="F3210" s="25"/>
      <c r="G3210" s="5" t="s">
        <v>32</v>
      </c>
      <c r="H3210" s="5" t="str">
        <f t="shared" si="731"/>
        <v>630010</v>
      </c>
      <c r="I3210" s="78" t="s">
        <v>484</v>
      </c>
      <c r="J3210" s="78" t="s">
        <v>589</v>
      </c>
    </row>
    <row r="3211" spans="1:10" ht="15.75" x14ac:dyDescent="0.25">
      <c r="A3211" s="29" t="str">
        <f>'BoR4 Rollup'!A3211</f>
        <v>Total Other Charges</v>
      </c>
      <c r="B3211" s="121">
        <f>B3210+B3209+B3208+B3207</f>
        <v>1411</v>
      </c>
      <c r="C3211" s="121">
        <f t="shared" ref="C3211:D3211" si="735">C3210+C3209+C3208+C3207</f>
        <v>1411</v>
      </c>
      <c r="D3211" s="121">
        <f t="shared" si="735"/>
        <v>1411</v>
      </c>
      <c r="E3211" s="34">
        <f t="shared" si="732"/>
        <v>0</v>
      </c>
      <c r="F3211" s="35"/>
      <c r="G3211" s="5" t="s">
        <v>8</v>
      </c>
      <c r="H3211" s="5" t="str">
        <f t="shared" si="731"/>
        <v>630010</v>
      </c>
      <c r="I3211" s="78" t="s">
        <v>484</v>
      </c>
    </row>
    <row r="3212" spans="1:10" x14ac:dyDescent="0.2">
      <c r="A3212" s="26" t="str">
        <f>'BoR4 Rollup'!A3212</f>
        <v xml:space="preserve"> General Acquisitions</v>
      </c>
      <c r="B3212" s="115"/>
      <c r="C3212" s="115"/>
      <c r="D3212" s="115"/>
      <c r="E3212" s="28">
        <f t="shared" si="732"/>
        <v>0</v>
      </c>
      <c r="F3212" s="25"/>
      <c r="G3212" s="5" t="s">
        <v>32</v>
      </c>
      <c r="H3212" s="5" t="str">
        <f t="shared" si="731"/>
        <v>630010</v>
      </c>
      <c r="I3212" s="78" t="s">
        <v>484</v>
      </c>
      <c r="J3212" s="78" t="s">
        <v>590</v>
      </c>
    </row>
    <row r="3213" spans="1:10" x14ac:dyDescent="0.2">
      <c r="A3213" s="26" t="str">
        <f>'BoR4 Rollup'!A3213</f>
        <v xml:space="preserve"> Library Acquisitions</v>
      </c>
      <c r="B3213" s="115"/>
      <c r="C3213" s="115"/>
      <c r="D3213" s="115"/>
      <c r="E3213" s="28">
        <f t="shared" si="732"/>
        <v>0</v>
      </c>
      <c r="F3213" s="25"/>
      <c r="G3213" s="5" t="s">
        <v>32</v>
      </c>
      <c r="H3213" s="5" t="str">
        <f t="shared" si="731"/>
        <v>630010</v>
      </c>
      <c r="I3213" s="78" t="s">
        <v>484</v>
      </c>
      <c r="J3213" s="78" t="s">
        <v>590</v>
      </c>
    </row>
    <row r="3214" spans="1:10" x14ac:dyDescent="0.2">
      <c r="A3214" s="26" t="str">
        <f>'BoR4 Rollup'!A3214</f>
        <v xml:space="preserve"> Major Repairs</v>
      </c>
      <c r="B3214" s="115"/>
      <c r="C3214" s="115"/>
      <c r="D3214" s="115"/>
      <c r="E3214" s="28">
        <f t="shared" si="732"/>
        <v>0</v>
      </c>
      <c r="F3214" s="25"/>
      <c r="G3214" s="5" t="s">
        <v>32</v>
      </c>
      <c r="H3214" s="5" t="str">
        <f t="shared" si="731"/>
        <v>630010</v>
      </c>
      <c r="I3214" s="78" t="s">
        <v>484</v>
      </c>
    </row>
    <row r="3215" spans="1:10" ht="15.75" x14ac:dyDescent="0.25">
      <c r="A3215" s="29" t="str">
        <f>'BoR4 Rollup'!A3215</f>
        <v>Total Acquisitions and Major Repairs</v>
      </c>
      <c r="B3215" s="121">
        <f>B3214+B3213+B3212</f>
        <v>0</v>
      </c>
      <c r="C3215" s="121">
        <f t="shared" ref="C3215:D3215" si="736">C3214+C3213+C3212</f>
        <v>0</v>
      </c>
      <c r="D3215" s="121">
        <f t="shared" si="736"/>
        <v>0</v>
      </c>
      <c r="E3215" s="34">
        <f t="shared" si="732"/>
        <v>0</v>
      </c>
      <c r="F3215" s="35"/>
      <c r="G3215" s="5" t="s">
        <v>8</v>
      </c>
      <c r="H3215" s="5" t="str">
        <f t="shared" si="731"/>
        <v>630010</v>
      </c>
      <c r="I3215" s="78" t="s">
        <v>484</v>
      </c>
    </row>
    <row r="3216" spans="1:10" ht="15.75" x14ac:dyDescent="0.25">
      <c r="A3216" s="29" t="str">
        <f>'BoR4 Rollup'!A3216</f>
        <v>Function Total</v>
      </c>
      <c r="B3216" s="118">
        <f>B3215+B3211+B3206+B3202</f>
        <v>2578</v>
      </c>
      <c r="C3216" s="118">
        <f t="shared" ref="C3216:D3216" si="737">C3215+C3211+C3206+C3202</f>
        <v>2578</v>
      </c>
      <c r="D3216" s="118">
        <f t="shared" si="737"/>
        <v>2578</v>
      </c>
      <c r="E3216" s="46">
        <f t="shared" si="732"/>
        <v>0</v>
      </c>
      <c r="F3216" s="32"/>
      <c r="G3216" s="5" t="s">
        <v>8</v>
      </c>
      <c r="H3216" s="5" t="str">
        <f t="shared" si="731"/>
        <v>630010</v>
      </c>
      <c r="I3216" s="78" t="s">
        <v>484</v>
      </c>
    </row>
    <row r="3217" spans="1:10" ht="15.75" x14ac:dyDescent="0.25">
      <c r="A3217" s="124" t="str">
        <f>'BoR4 Rollup'!A3217</f>
        <v>Function:  Institutional Support</v>
      </c>
      <c r="B3217" s="125"/>
      <c r="C3217" s="126"/>
      <c r="D3217" s="126"/>
      <c r="E3217" s="128"/>
      <c r="F3217" s="4"/>
      <c r="G3217" s="5" t="s">
        <v>32</v>
      </c>
      <c r="H3217" s="5" t="str">
        <f>RIGHT($A$3219,6)</f>
        <v>630015</v>
      </c>
      <c r="I3217" s="78" t="s">
        <v>579</v>
      </c>
    </row>
    <row r="3218" spans="1:10" ht="15.75" x14ac:dyDescent="0.25">
      <c r="A3218" s="129" t="s">
        <v>488</v>
      </c>
      <c r="B3218" s="130" t="str">
        <f>+'BoR4 Rollup'!B3218</f>
        <v>Actual</v>
      </c>
      <c r="C3218" s="130" t="str">
        <f>+'BoR4 Rollup'!C3218</f>
        <v>Budgeted</v>
      </c>
      <c r="D3218" s="130" t="str">
        <f>+'BoR4 Rollup'!D3218</f>
        <v>Budgeted</v>
      </c>
      <c r="E3218" s="132" t="str">
        <f>'BoR4 Rollup'!E3197</f>
        <v>2022-2023 +/-</v>
      </c>
      <c r="F3218" s="44"/>
      <c r="G3218" s="5" t="s">
        <v>32</v>
      </c>
      <c r="H3218" s="5" t="str">
        <f t="shared" ref="H3218:H3237" si="738">RIGHT($A$3219,6)</f>
        <v>630015</v>
      </c>
      <c r="I3218" s="78" t="s">
        <v>579</v>
      </c>
    </row>
    <row r="3219" spans="1:10" ht="15.75" x14ac:dyDescent="0.25">
      <c r="A3219" s="133" t="s">
        <v>489</v>
      </c>
      <c r="B3219" s="134" t="str">
        <f>'BoR4 Rollup'!$B$6</f>
        <v>2022-2023</v>
      </c>
      <c r="C3219" s="134" t="str">
        <f>'BoR4 Rollup'!$C$6</f>
        <v>2022-2023</v>
      </c>
      <c r="D3219" s="134" t="str">
        <f>'BoR4 Rollup'!$D$6</f>
        <v>2023-2024</v>
      </c>
      <c r="E3219" s="136" t="str">
        <f>'BoR4 Rollup'!$E$6</f>
        <v>2023-2024</v>
      </c>
      <c r="F3219" s="44"/>
      <c r="G3219" s="5" t="s">
        <v>32</v>
      </c>
      <c r="H3219" s="5" t="str">
        <f t="shared" si="738"/>
        <v>630015</v>
      </c>
      <c r="I3219" s="78" t="s">
        <v>579</v>
      </c>
    </row>
    <row r="3220" spans="1:10" x14ac:dyDescent="0.2">
      <c r="A3220" s="26" t="str">
        <f>'BoR4 Rollup'!A3220</f>
        <v xml:space="preserve">  Salaries</v>
      </c>
      <c r="B3220" s="115"/>
      <c r="C3220" s="115"/>
      <c r="D3220" s="115"/>
      <c r="E3220" s="28">
        <f t="shared" ref="E3220:E3237" si="739">+D3220-C3220</f>
        <v>0</v>
      </c>
      <c r="F3220" s="25"/>
      <c r="G3220" s="5" t="s">
        <v>32</v>
      </c>
      <c r="H3220" s="5" t="str">
        <f t="shared" si="738"/>
        <v>630015</v>
      </c>
      <c r="I3220" s="78" t="s">
        <v>579</v>
      </c>
      <c r="J3220" s="78" t="s">
        <v>582</v>
      </c>
    </row>
    <row r="3221" spans="1:10" x14ac:dyDescent="0.2">
      <c r="A3221" s="26" t="str">
        <f>'BoR4 Rollup'!A3221</f>
        <v xml:space="preserve">  Other Compensation</v>
      </c>
      <c r="B3221" s="115"/>
      <c r="C3221" s="115"/>
      <c r="D3221" s="115"/>
      <c r="E3221" s="28">
        <f t="shared" si="739"/>
        <v>0</v>
      </c>
      <c r="F3221" s="25"/>
      <c r="G3221" s="5" t="s">
        <v>32</v>
      </c>
      <c r="H3221" s="5" t="str">
        <f t="shared" si="738"/>
        <v>630015</v>
      </c>
      <c r="I3221" s="78" t="s">
        <v>579</v>
      </c>
    </row>
    <row r="3222" spans="1:10" x14ac:dyDescent="0.2">
      <c r="A3222" s="26" t="str">
        <f>'BoR4 Rollup'!A3222</f>
        <v xml:space="preserve">  Related Benefits</v>
      </c>
      <c r="B3222" s="115"/>
      <c r="C3222" s="115"/>
      <c r="D3222" s="153"/>
      <c r="E3222" s="28">
        <f t="shared" si="739"/>
        <v>0</v>
      </c>
      <c r="F3222" s="25"/>
      <c r="G3222" s="5" t="s">
        <v>32</v>
      </c>
      <c r="H3222" s="5" t="str">
        <f t="shared" si="738"/>
        <v>630015</v>
      </c>
      <c r="I3222" s="78" t="s">
        <v>579</v>
      </c>
      <c r="J3222" s="78" t="s">
        <v>583</v>
      </c>
    </row>
    <row r="3223" spans="1:10" ht="15.75" x14ac:dyDescent="0.25">
      <c r="A3223" s="29" t="str">
        <f>'BoR4 Rollup'!A3223</f>
        <v>Total Personal Services</v>
      </c>
      <c r="B3223" s="118">
        <f>B3222+B3221+B3220</f>
        <v>0</v>
      </c>
      <c r="C3223" s="118">
        <f t="shared" ref="C3223:D3223" si="740">C3222+C3221+C3220</f>
        <v>0</v>
      </c>
      <c r="D3223" s="118">
        <f t="shared" si="740"/>
        <v>0</v>
      </c>
      <c r="E3223" s="31">
        <f t="shared" si="739"/>
        <v>0</v>
      </c>
      <c r="F3223" s="32"/>
      <c r="G3223" s="5" t="s">
        <v>8</v>
      </c>
      <c r="H3223" s="5" t="str">
        <f t="shared" si="738"/>
        <v>630015</v>
      </c>
      <c r="I3223" s="78" t="s">
        <v>579</v>
      </c>
    </row>
    <row r="3224" spans="1:10" x14ac:dyDescent="0.2">
      <c r="A3224" s="26" t="str">
        <f>'BoR4 Rollup'!A3224</f>
        <v xml:space="preserve"> Travel</v>
      </c>
      <c r="B3224" s="115"/>
      <c r="C3224" s="115"/>
      <c r="D3224" s="115"/>
      <c r="E3224" s="28">
        <f t="shared" si="739"/>
        <v>0</v>
      </c>
      <c r="F3224" s="25"/>
      <c r="G3224" s="5" t="s">
        <v>32</v>
      </c>
      <c r="H3224" s="5" t="str">
        <f t="shared" si="738"/>
        <v>630015</v>
      </c>
      <c r="I3224" s="78" t="s">
        <v>579</v>
      </c>
      <c r="J3224" s="78" t="s">
        <v>584</v>
      </c>
    </row>
    <row r="3225" spans="1:10" x14ac:dyDescent="0.2">
      <c r="A3225" s="26" t="str">
        <f>'BoR4 Rollup'!A3225</f>
        <v xml:space="preserve"> Operating Services</v>
      </c>
      <c r="B3225" s="115"/>
      <c r="C3225" s="115"/>
      <c r="D3225" s="115"/>
      <c r="E3225" s="28">
        <f t="shared" si="739"/>
        <v>0</v>
      </c>
      <c r="F3225" s="25"/>
      <c r="G3225" s="5" t="s">
        <v>32</v>
      </c>
      <c r="H3225" s="5" t="str">
        <f t="shared" si="738"/>
        <v>630015</v>
      </c>
      <c r="I3225" s="78" t="s">
        <v>579</v>
      </c>
      <c r="J3225" s="78" t="s">
        <v>585</v>
      </c>
    </row>
    <row r="3226" spans="1:10" x14ac:dyDescent="0.2">
      <c r="A3226" s="26" t="str">
        <f>'BoR4 Rollup'!A3226</f>
        <v xml:space="preserve"> Supplies</v>
      </c>
      <c r="B3226" s="115"/>
      <c r="C3226" s="115"/>
      <c r="D3226" s="115"/>
      <c r="E3226" s="28">
        <f t="shared" si="739"/>
        <v>0</v>
      </c>
      <c r="F3226" s="25"/>
      <c r="G3226" s="5" t="s">
        <v>32</v>
      </c>
      <c r="H3226" s="5" t="str">
        <f t="shared" si="738"/>
        <v>630015</v>
      </c>
      <c r="I3226" s="78" t="s">
        <v>579</v>
      </c>
      <c r="J3226" s="78" t="s">
        <v>586</v>
      </c>
    </row>
    <row r="3227" spans="1:10" ht="15.75" x14ac:dyDescent="0.25">
      <c r="A3227" s="29" t="str">
        <f>'BoR4 Rollup'!A3227</f>
        <v>Total Operating Expenses</v>
      </c>
      <c r="B3227" s="121">
        <f>B3226+B3225+B3224</f>
        <v>0</v>
      </c>
      <c r="C3227" s="121">
        <f t="shared" ref="C3227:D3227" si="741">C3226+C3225+C3224</f>
        <v>0</v>
      </c>
      <c r="D3227" s="121">
        <f t="shared" si="741"/>
        <v>0</v>
      </c>
      <c r="E3227" s="34">
        <f t="shared" si="739"/>
        <v>0</v>
      </c>
      <c r="F3227" s="35"/>
      <c r="G3227" s="5" t="s">
        <v>8</v>
      </c>
      <c r="H3227" s="5" t="str">
        <f t="shared" si="738"/>
        <v>630015</v>
      </c>
      <c r="I3227" s="78" t="s">
        <v>579</v>
      </c>
    </row>
    <row r="3228" spans="1:10" x14ac:dyDescent="0.2">
      <c r="A3228" s="26" t="str">
        <f>'BoR4 Rollup'!A3228</f>
        <v xml:space="preserve"> Professional Services</v>
      </c>
      <c r="B3228" s="115"/>
      <c r="C3228" s="115"/>
      <c r="D3228" s="115"/>
      <c r="E3228" s="28">
        <f t="shared" si="739"/>
        <v>0</v>
      </c>
      <c r="F3228" s="25"/>
      <c r="G3228" s="5" t="s">
        <v>32</v>
      </c>
      <c r="H3228" s="5" t="str">
        <f t="shared" si="738"/>
        <v>630015</v>
      </c>
      <c r="I3228" s="78" t="s">
        <v>579</v>
      </c>
      <c r="J3228" s="78" t="s">
        <v>587</v>
      </c>
    </row>
    <row r="3229" spans="1:10" x14ac:dyDescent="0.2">
      <c r="A3229" s="26" t="str">
        <f>'BoR4 Rollup'!A3229</f>
        <v xml:space="preserve"> Other Charges</v>
      </c>
      <c r="B3229" s="115"/>
      <c r="C3229" s="115"/>
      <c r="D3229" s="115"/>
      <c r="E3229" s="28">
        <f t="shared" si="739"/>
        <v>0</v>
      </c>
      <c r="F3229" s="25"/>
      <c r="G3229" s="5" t="s">
        <v>32</v>
      </c>
      <c r="H3229" s="5" t="str">
        <f t="shared" si="738"/>
        <v>630015</v>
      </c>
      <c r="I3229" s="78" t="s">
        <v>579</v>
      </c>
      <c r="J3229" s="78" t="s">
        <v>588</v>
      </c>
    </row>
    <row r="3230" spans="1:10" x14ac:dyDescent="0.2">
      <c r="A3230" s="26" t="str">
        <f>'BoR4 Rollup'!A3230</f>
        <v xml:space="preserve"> Debt Services</v>
      </c>
      <c r="B3230" s="115"/>
      <c r="C3230" s="115"/>
      <c r="D3230" s="115"/>
      <c r="E3230" s="28">
        <f t="shared" si="739"/>
        <v>0</v>
      </c>
      <c r="F3230" s="25"/>
      <c r="G3230" s="5" t="s">
        <v>32</v>
      </c>
      <c r="H3230" s="5" t="str">
        <f t="shared" si="738"/>
        <v>630015</v>
      </c>
      <c r="I3230" s="78" t="s">
        <v>579</v>
      </c>
    </row>
    <row r="3231" spans="1:10" x14ac:dyDescent="0.2">
      <c r="A3231" s="26" t="str">
        <f>'BoR4 Rollup'!A3231</f>
        <v xml:space="preserve"> Interagency Transfers</v>
      </c>
      <c r="B3231" s="115"/>
      <c r="C3231" s="115"/>
      <c r="D3231" s="115"/>
      <c r="E3231" s="28">
        <f t="shared" si="739"/>
        <v>0</v>
      </c>
      <c r="F3231" s="25"/>
      <c r="G3231" s="5" t="s">
        <v>32</v>
      </c>
      <c r="H3231" s="5" t="str">
        <f t="shared" si="738"/>
        <v>630015</v>
      </c>
      <c r="I3231" s="78" t="s">
        <v>579</v>
      </c>
      <c r="J3231" s="78" t="s">
        <v>589</v>
      </c>
    </row>
    <row r="3232" spans="1:10" ht="15.75" x14ac:dyDescent="0.25">
      <c r="A3232" s="29" t="str">
        <f>'BoR4 Rollup'!A3232</f>
        <v>Total Other Charges</v>
      </c>
      <c r="B3232" s="121">
        <f>B3231+B3230+B3229+B3228</f>
        <v>0</v>
      </c>
      <c r="C3232" s="121">
        <f t="shared" ref="C3232:D3232" si="742">C3231+C3230+C3229+C3228</f>
        <v>0</v>
      </c>
      <c r="D3232" s="121">
        <f t="shared" si="742"/>
        <v>0</v>
      </c>
      <c r="E3232" s="34">
        <f t="shared" si="739"/>
        <v>0</v>
      </c>
      <c r="F3232" s="35"/>
      <c r="G3232" s="5" t="s">
        <v>8</v>
      </c>
      <c r="H3232" s="5" t="str">
        <f t="shared" si="738"/>
        <v>630015</v>
      </c>
      <c r="I3232" s="78" t="s">
        <v>579</v>
      </c>
    </row>
    <row r="3233" spans="1:10" x14ac:dyDescent="0.2">
      <c r="A3233" s="26" t="str">
        <f>'BoR4 Rollup'!A3233</f>
        <v xml:space="preserve"> General Acquisitions</v>
      </c>
      <c r="B3233" s="115"/>
      <c r="C3233" s="115"/>
      <c r="D3233" s="115"/>
      <c r="E3233" s="28">
        <f t="shared" si="739"/>
        <v>0</v>
      </c>
      <c r="F3233" s="25"/>
      <c r="G3233" s="5" t="s">
        <v>32</v>
      </c>
      <c r="H3233" s="5" t="str">
        <f t="shared" si="738"/>
        <v>630015</v>
      </c>
      <c r="I3233" s="78" t="s">
        <v>579</v>
      </c>
      <c r="J3233" s="78" t="s">
        <v>590</v>
      </c>
    </row>
    <row r="3234" spans="1:10" x14ac:dyDescent="0.2">
      <c r="A3234" s="26" t="str">
        <f>'BoR4 Rollup'!A3234</f>
        <v xml:space="preserve"> Library Acquisitions</v>
      </c>
      <c r="B3234" s="115"/>
      <c r="C3234" s="115"/>
      <c r="D3234" s="115"/>
      <c r="E3234" s="28">
        <f t="shared" si="739"/>
        <v>0</v>
      </c>
      <c r="F3234" s="25"/>
      <c r="G3234" s="5" t="s">
        <v>32</v>
      </c>
      <c r="H3234" s="5" t="str">
        <f t="shared" si="738"/>
        <v>630015</v>
      </c>
      <c r="I3234" s="78" t="s">
        <v>579</v>
      </c>
      <c r="J3234" s="78" t="s">
        <v>590</v>
      </c>
    </row>
    <row r="3235" spans="1:10" x14ac:dyDescent="0.2">
      <c r="A3235" s="26" t="str">
        <f>'BoR4 Rollup'!A3235</f>
        <v xml:space="preserve"> Major Repairs</v>
      </c>
      <c r="B3235" s="115"/>
      <c r="C3235" s="115"/>
      <c r="D3235" s="115"/>
      <c r="E3235" s="28">
        <f t="shared" si="739"/>
        <v>0</v>
      </c>
      <c r="F3235" s="25"/>
      <c r="G3235" s="5" t="s">
        <v>32</v>
      </c>
      <c r="H3235" s="5" t="str">
        <f t="shared" si="738"/>
        <v>630015</v>
      </c>
      <c r="I3235" s="78" t="s">
        <v>579</v>
      </c>
    </row>
    <row r="3236" spans="1:10" ht="15.75" x14ac:dyDescent="0.25">
      <c r="A3236" s="29" t="str">
        <f>'BoR4 Rollup'!A3236</f>
        <v>Total Acquisitions and Major Repairs</v>
      </c>
      <c r="B3236" s="121">
        <f>B3235+B3234+B3233</f>
        <v>0</v>
      </c>
      <c r="C3236" s="121">
        <f t="shared" ref="C3236:D3236" si="743">C3235+C3234+C3233</f>
        <v>0</v>
      </c>
      <c r="D3236" s="121">
        <f t="shared" si="743"/>
        <v>0</v>
      </c>
      <c r="E3236" s="34">
        <f t="shared" si="739"/>
        <v>0</v>
      </c>
      <c r="F3236" s="35"/>
      <c r="G3236" s="5" t="s">
        <v>8</v>
      </c>
      <c r="H3236" s="5" t="str">
        <f t="shared" si="738"/>
        <v>630015</v>
      </c>
      <c r="I3236" s="78" t="s">
        <v>579</v>
      </c>
    </row>
    <row r="3237" spans="1:10" ht="15.75" x14ac:dyDescent="0.25">
      <c r="A3237" s="29" t="str">
        <f>'BoR4 Rollup'!A3237</f>
        <v>Function Total</v>
      </c>
      <c r="B3237" s="118">
        <f>B3236+B3232+B3227+B3223</f>
        <v>0</v>
      </c>
      <c r="C3237" s="118">
        <f t="shared" ref="C3237:D3237" si="744">C3236+C3232+C3227+C3223</f>
        <v>0</v>
      </c>
      <c r="D3237" s="118">
        <f t="shared" si="744"/>
        <v>0</v>
      </c>
      <c r="E3237" s="46">
        <f t="shared" si="739"/>
        <v>0</v>
      </c>
      <c r="F3237" s="32"/>
      <c r="G3237" s="5" t="s">
        <v>8</v>
      </c>
      <c r="H3237" s="5" t="str">
        <f t="shared" si="738"/>
        <v>630015</v>
      </c>
      <c r="I3237" s="78" t="s">
        <v>579</v>
      </c>
    </row>
    <row r="3238" spans="1:10" ht="15.75" x14ac:dyDescent="0.25">
      <c r="A3238" s="124" t="str">
        <f>'BoR4 Rollup'!A3238</f>
        <v>Function:  Institutional Support</v>
      </c>
      <c r="B3238" s="125"/>
      <c r="C3238" s="126"/>
      <c r="D3238" s="126"/>
      <c r="E3238" s="128"/>
      <c r="F3238" s="4"/>
      <c r="G3238" s="5" t="s">
        <v>32</v>
      </c>
      <c r="H3238" s="5" t="str">
        <f>RIGHT($A$3240,6)</f>
        <v>650001</v>
      </c>
      <c r="I3238" s="78" t="s">
        <v>487</v>
      </c>
    </row>
    <row r="3239" spans="1:10" ht="15.75" x14ac:dyDescent="0.25">
      <c r="A3239" s="129" t="str">
        <f>'BoR4 Rollup'!A3239</f>
        <v xml:space="preserve">Orgn:  General Institutional Expense      </v>
      </c>
      <c r="B3239" s="130" t="str">
        <f>+'BoR4 Rollup'!B3239</f>
        <v>Actual</v>
      </c>
      <c r="C3239" s="130" t="str">
        <f>+'BoR4 Rollup'!C3239</f>
        <v>Budgeted</v>
      </c>
      <c r="D3239" s="130" t="str">
        <f>+'BoR4 Rollup'!D3239</f>
        <v>Budgeted</v>
      </c>
      <c r="E3239" s="132" t="str">
        <f>'BoR4 Rollup'!E3218</f>
        <v>2022-2023 +/-</v>
      </c>
      <c r="F3239" s="44"/>
      <c r="G3239" s="5" t="s">
        <v>32</v>
      </c>
      <c r="H3239" s="5" t="str">
        <f t="shared" ref="H3239:H3258" si="745">RIGHT($A$3240,6)</f>
        <v>650001</v>
      </c>
      <c r="I3239" s="78" t="s">
        <v>487</v>
      </c>
    </row>
    <row r="3240" spans="1:10" ht="15.75" x14ac:dyDescent="0.25">
      <c r="A3240" s="133" t="str">
        <f>'BoR4 Rollup'!A3240</f>
        <v>Organization ID:  650001</v>
      </c>
      <c r="B3240" s="134" t="str">
        <f>'BoR4 Rollup'!$B$6</f>
        <v>2022-2023</v>
      </c>
      <c r="C3240" s="134" t="str">
        <f>'BoR4 Rollup'!$C$6</f>
        <v>2022-2023</v>
      </c>
      <c r="D3240" s="134" t="str">
        <f>'BoR4 Rollup'!$D$6</f>
        <v>2023-2024</v>
      </c>
      <c r="E3240" s="136" t="str">
        <f>'BoR4 Rollup'!$E$6</f>
        <v>2023-2024</v>
      </c>
      <c r="F3240" s="44"/>
      <c r="G3240" s="5" t="s">
        <v>32</v>
      </c>
      <c r="H3240" s="5" t="str">
        <f t="shared" si="745"/>
        <v>650001</v>
      </c>
      <c r="I3240" s="78" t="s">
        <v>487</v>
      </c>
    </row>
    <row r="3241" spans="1:10" x14ac:dyDescent="0.2">
      <c r="A3241" s="26" t="str">
        <f>'BoR4 Rollup'!A3241</f>
        <v xml:space="preserve">  Salaries</v>
      </c>
      <c r="B3241" s="115">
        <v>64842</v>
      </c>
      <c r="C3241" s="115">
        <v>64842</v>
      </c>
      <c r="D3241" s="115">
        <v>119613</v>
      </c>
      <c r="E3241" s="28">
        <f t="shared" ref="E3241:E3258" si="746">+D3241-C3241</f>
        <v>54771</v>
      </c>
      <c r="F3241" s="25"/>
      <c r="G3241" s="5" t="s">
        <v>32</v>
      </c>
      <c r="H3241" s="5" t="str">
        <f t="shared" si="745"/>
        <v>650001</v>
      </c>
      <c r="I3241" s="78" t="s">
        <v>487</v>
      </c>
      <c r="J3241" s="78" t="s">
        <v>582</v>
      </c>
    </row>
    <row r="3242" spans="1:10" x14ac:dyDescent="0.2">
      <c r="A3242" s="26" t="str">
        <f>'BoR4 Rollup'!A3242</f>
        <v xml:space="preserve">  Other Compensation</v>
      </c>
      <c r="B3242" s="115"/>
      <c r="C3242" s="115"/>
      <c r="D3242" s="115"/>
      <c r="E3242" s="28">
        <f t="shared" si="746"/>
        <v>0</v>
      </c>
      <c r="F3242" s="25"/>
      <c r="G3242" s="5" t="s">
        <v>32</v>
      </c>
      <c r="H3242" s="5" t="str">
        <f t="shared" si="745"/>
        <v>650001</v>
      </c>
      <c r="I3242" s="78" t="s">
        <v>487</v>
      </c>
    </row>
    <row r="3243" spans="1:10" x14ac:dyDescent="0.2">
      <c r="A3243" s="26" t="str">
        <f>'BoR4 Rollup'!A3243</f>
        <v xml:space="preserve">  Related Benefits</v>
      </c>
      <c r="B3243" s="115">
        <v>24895</v>
      </c>
      <c r="C3243" s="115">
        <v>24895</v>
      </c>
      <c r="D3243" s="153">
        <v>49066</v>
      </c>
      <c r="E3243" s="28">
        <f t="shared" si="746"/>
        <v>24171</v>
      </c>
      <c r="F3243" s="25"/>
      <c r="G3243" s="5" t="s">
        <v>32</v>
      </c>
      <c r="H3243" s="5" t="str">
        <f t="shared" si="745"/>
        <v>650001</v>
      </c>
      <c r="I3243" s="78" t="s">
        <v>487</v>
      </c>
      <c r="J3243" s="78" t="s">
        <v>583</v>
      </c>
    </row>
    <row r="3244" spans="1:10" ht="15.75" x14ac:dyDescent="0.25">
      <c r="A3244" s="29" t="str">
        <f>'BoR4 Rollup'!A3244</f>
        <v>Total Personal Services</v>
      </c>
      <c r="B3244" s="118">
        <f>B3243+B3242+B3241</f>
        <v>89737</v>
      </c>
      <c r="C3244" s="118">
        <f t="shared" ref="C3244:D3244" si="747">C3243+C3242+C3241</f>
        <v>89737</v>
      </c>
      <c r="D3244" s="118">
        <f t="shared" si="747"/>
        <v>168679</v>
      </c>
      <c r="E3244" s="31">
        <f t="shared" si="746"/>
        <v>78942</v>
      </c>
      <c r="F3244" s="32"/>
      <c r="G3244" s="5" t="s">
        <v>8</v>
      </c>
      <c r="H3244" s="5" t="str">
        <f t="shared" si="745"/>
        <v>650001</v>
      </c>
      <c r="I3244" s="78" t="s">
        <v>487</v>
      </c>
    </row>
    <row r="3245" spans="1:10" x14ac:dyDescent="0.2">
      <c r="A3245" s="26" t="str">
        <f>'BoR4 Rollup'!A3245</f>
        <v xml:space="preserve"> Travel</v>
      </c>
      <c r="B3245" s="115"/>
      <c r="C3245" s="115"/>
      <c r="D3245" s="115"/>
      <c r="E3245" s="28">
        <f t="shared" si="746"/>
        <v>0</v>
      </c>
      <c r="F3245" s="25"/>
      <c r="G3245" s="5" t="s">
        <v>32</v>
      </c>
      <c r="H3245" s="5" t="str">
        <f t="shared" si="745"/>
        <v>650001</v>
      </c>
      <c r="I3245" s="78" t="s">
        <v>487</v>
      </c>
      <c r="J3245" s="78" t="s">
        <v>584</v>
      </c>
    </row>
    <row r="3246" spans="1:10" x14ac:dyDescent="0.2">
      <c r="A3246" s="26" t="str">
        <f>'BoR4 Rollup'!A3246</f>
        <v xml:space="preserve"> Operating Services</v>
      </c>
      <c r="B3246" s="115">
        <v>26939</v>
      </c>
      <c r="C3246" s="115">
        <v>27008</v>
      </c>
      <c r="D3246" s="115">
        <v>26939</v>
      </c>
      <c r="E3246" s="28">
        <f t="shared" si="746"/>
        <v>-69</v>
      </c>
      <c r="F3246" s="25"/>
      <c r="G3246" s="5" t="s">
        <v>32</v>
      </c>
      <c r="H3246" s="5" t="str">
        <f t="shared" si="745"/>
        <v>650001</v>
      </c>
      <c r="I3246" s="78" t="s">
        <v>487</v>
      </c>
      <c r="J3246" s="78" t="s">
        <v>585</v>
      </c>
    </row>
    <row r="3247" spans="1:10" x14ac:dyDescent="0.2">
      <c r="A3247" s="26" t="str">
        <f>'BoR4 Rollup'!A3247</f>
        <v xml:space="preserve"> Supplies</v>
      </c>
      <c r="B3247" s="115">
        <v>5444</v>
      </c>
      <c r="C3247" s="115">
        <v>5444</v>
      </c>
      <c r="D3247" s="115">
        <v>5444</v>
      </c>
      <c r="E3247" s="28">
        <f t="shared" si="746"/>
        <v>0</v>
      </c>
      <c r="F3247" s="25"/>
      <c r="G3247" s="5" t="s">
        <v>32</v>
      </c>
      <c r="H3247" s="5" t="str">
        <f t="shared" si="745"/>
        <v>650001</v>
      </c>
      <c r="I3247" s="78" t="s">
        <v>487</v>
      </c>
      <c r="J3247" s="78" t="s">
        <v>586</v>
      </c>
    </row>
    <row r="3248" spans="1:10" ht="15.75" x14ac:dyDescent="0.25">
      <c r="A3248" s="29" t="str">
        <f>'BoR4 Rollup'!A3248</f>
        <v>Total Operating Expenses</v>
      </c>
      <c r="B3248" s="121">
        <f>B3247+B3246+B3245</f>
        <v>32383</v>
      </c>
      <c r="C3248" s="121">
        <f t="shared" ref="C3248:D3248" si="748">C3247+C3246+C3245</f>
        <v>32452</v>
      </c>
      <c r="D3248" s="121">
        <f t="shared" si="748"/>
        <v>32383</v>
      </c>
      <c r="E3248" s="34">
        <f t="shared" si="746"/>
        <v>-69</v>
      </c>
      <c r="F3248" s="35"/>
      <c r="G3248" s="5" t="s">
        <v>8</v>
      </c>
      <c r="H3248" s="5" t="str">
        <f t="shared" si="745"/>
        <v>650001</v>
      </c>
      <c r="I3248" s="78" t="s">
        <v>487</v>
      </c>
    </row>
    <row r="3249" spans="1:10" x14ac:dyDescent="0.2">
      <c r="A3249" s="26" t="str">
        <f>'BoR4 Rollup'!A3249</f>
        <v xml:space="preserve"> Professional Services</v>
      </c>
      <c r="B3249" s="115">
        <v>1770</v>
      </c>
      <c r="C3249" s="115">
        <v>1770</v>
      </c>
      <c r="D3249" s="115">
        <v>1770</v>
      </c>
      <c r="E3249" s="28">
        <f t="shared" si="746"/>
        <v>0</v>
      </c>
      <c r="F3249" s="25"/>
      <c r="G3249" s="5" t="s">
        <v>32</v>
      </c>
      <c r="H3249" s="5" t="str">
        <f t="shared" si="745"/>
        <v>650001</v>
      </c>
      <c r="I3249" s="78" t="s">
        <v>487</v>
      </c>
      <c r="J3249" s="78" t="s">
        <v>587</v>
      </c>
    </row>
    <row r="3250" spans="1:10" x14ac:dyDescent="0.2">
      <c r="A3250" s="26" t="str">
        <f>'BoR4 Rollup'!A3250</f>
        <v xml:space="preserve"> Other Charges</v>
      </c>
      <c r="B3250" s="115">
        <v>2414</v>
      </c>
      <c r="C3250" s="115">
        <f>2414-1</f>
        <v>2413</v>
      </c>
      <c r="D3250" s="115">
        <v>2414</v>
      </c>
      <c r="E3250" s="28">
        <f t="shared" si="746"/>
        <v>1</v>
      </c>
      <c r="F3250" s="25"/>
      <c r="G3250" s="5" t="s">
        <v>32</v>
      </c>
      <c r="H3250" s="5" t="str">
        <f t="shared" si="745"/>
        <v>650001</v>
      </c>
      <c r="I3250" s="78" t="s">
        <v>487</v>
      </c>
      <c r="J3250" s="78" t="s">
        <v>588</v>
      </c>
    </row>
    <row r="3251" spans="1:10" x14ac:dyDescent="0.2">
      <c r="A3251" s="26" t="str">
        <f>'BoR4 Rollup'!A3251</f>
        <v xml:space="preserve"> Debt Services</v>
      </c>
      <c r="B3251" s="115"/>
      <c r="C3251" s="115"/>
      <c r="D3251" s="115"/>
      <c r="E3251" s="28">
        <f t="shared" si="746"/>
        <v>0</v>
      </c>
      <c r="F3251" s="25"/>
      <c r="G3251" s="5" t="s">
        <v>32</v>
      </c>
      <c r="H3251" s="5" t="str">
        <f t="shared" si="745"/>
        <v>650001</v>
      </c>
      <c r="I3251" s="78" t="s">
        <v>487</v>
      </c>
    </row>
    <row r="3252" spans="1:10" x14ac:dyDescent="0.2">
      <c r="A3252" s="26" t="str">
        <f>'BoR4 Rollup'!A3252</f>
        <v xml:space="preserve"> Interagency Transfers</v>
      </c>
      <c r="B3252" s="115"/>
      <c r="C3252" s="115"/>
      <c r="D3252" s="115"/>
      <c r="E3252" s="28">
        <f t="shared" si="746"/>
        <v>0</v>
      </c>
      <c r="F3252" s="25"/>
      <c r="G3252" s="5" t="s">
        <v>32</v>
      </c>
      <c r="H3252" s="5" t="str">
        <f t="shared" si="745"/>
        <v>650001</v>
      </c>
      <c r="I3252" s="78" t="s">
        <v>487</v>
      </c>
      <c r="J3252" s="78" t="s">
        <v>589</v>
      </c>
    </row>
    <row r="3253" spans="1:10" ht="15.75" x14ac:dyDescent="0.25">
      <c r="A3253" s="29" t="str">
        <f>'BoR4 Rollup'!A3253</f>
        <v>Total Other Charges</v>
      </c>
      <c r="B3253" s="121">
        <f>B3252+B3251+B3250+B3249</f>
        <v>4184</v>
      </c>
      <c r="C3253" s="121">
        <f t="shared" ref="C3253:D3253" si="749">C3252+C3251+C3250+C3249</f>
        <v>4183</v>
      </c>
      <c r="D3253" s="121">
        <f t="shared" si="749"/>
        <v>4184</v>
      </c>
      <c r="E3253" s="34">
        <f t="shared" si="746"/>
        <v>1</v>
      </c>
      <c r="F3253" s="35"/>
      <c r="G3253" s="5" t="s">
        <v>8</v>
      </c>
      <c r="H3253" s="5" t="str">
        <f t="shared" si="745"/>
        <v>650001</v>
      </c>
      <c r="I3253" s="78" t="s">
        <v>487</v>
      </c>
    </row>
    <row r="3254" spans="1:10" x14ac:dyDescent="0.2">
      <c r="A3254" s="26" t="str">
        <f>'BoR4 Rollup'!A3254</f>
        <v xml:space="preserve"> General Acquisitions</v>
      </c>
      <c r="B3254" s="115">
        <v>854</v>
      </c>
      <c r="C3254" s="115">
        <v>854</v>
      </c>
      <c r="D3254" s="115">
        <v>854</v>
      </c>
      <c r="E3254" s="28">
        <f t="shared" si="746"/>
        <v>0</v>
      </c>
      <c r="F3254" s="25"/>
      <c r="G3254" s="5" t="s">
        <v>32</v>
      </c>
      <c r="H3254" s="5" t="str">
        <f t="shared" si="745"/>
        <v>650001</v>
      </c>
      <c r="I3254" s="78" t="s">
        <v>487</v>
      </c>
      <c r="J3254" s="78" t="s">
        <v>590</v>
      </c>
    </row>
    <row r="3255" spans="1:10" x14ac:dyDescent="0.2">
      <c r="A3255" s="26" t="str">
        <f>'BoR4 Rollup'!A3255</f>
        <v xml:space="preserve"> Library Acquisitions</v>
      </c>
      <c r="B3255" s="115"/>
      <c r="C3255" s="115"/>
      <c r="D3255" s="115"/>
      <c r="E3255" s="28">
        <f t="shared" si="746"/>
        <v>0</v>
      </c>
      <c r="F3255" s="25"/>
      <c r="G3255" s="5" t="s">
        <v>32</v>
      </c>
      <c r="H3255" s="5" t="str">
        <f t="shared" si="745"/>
        <v>650001</v>
      </c>
      <c r="I3255" s="78" t="s">
        <v>487</v>
      </c>
      <c r="J3255" s="78" t="s">
        <v>590</v>
      </c>
    </row>
    <row r="3256" spans="1:10" x14ac:dyDescent="0.2">
      <c r="A3256" s="26" t="str">
        <f>'BoR4 Rollup'!A3256</f>
        <v xml:space="preserve"> Major Repairs</v>
      </c>
      <c r="B3256" s="115"/>
      <c r="C3256" s="115"/>
      <c r="D3256" s="115"/>
      <c r="E3256" s="28">
        <f t="shared" si="746"/>
        <v>0</v>
      </c>
      <c r="F3256" s="25"/>
      <c r="G3256" s="5" t="s">
        <v>32</v>
      </c>
      <c r="H3256" s="5" t="str">
        <f t="shared" si="745"/>
        <v>650001</v>
      </c>
      <c r="I3256" s="78" t="s">
        <v>487</v>
      </c>
    </row>
    <row r="3257" spans="1:10" ht="15.75" x14ac:dyDescent="0.25">
      <c r="A3257" s="29" t="str">
        <f>'BoR4 Rollup'!A3257</f>
        <v>Total Acquisitions and Major Repairs</v>
      </c>
      <c r="B3257" s="121">
        <f>B3256+B3255+B3254</f>
        <v>854</v>
      </c>
      <c r="C3257" s="121">
        <f t="shared" ref="C3257:D3257" si="750">C3256+C3255+C3254</f>
        <v>854</v>
      </c>
      <c r="D3257" s="121">
        <f t="shared" si="750"/>
        <v>854</v>
      </c>
      <c r="E3257" s="34">
        <f t="shared" si="746"/>
        <v>0</v>
      </c>
      <c r="F3257" s="35"/>
      <c r="G3257" s="5" t="s">
        <v>8</v>
      </c>
      <c r="H3257" s="5" t="str">
        <f t="shared" si="745"/>
        <v>650001</v>
      </c>
      <c r="I3257" s="78" t="s">
        <v>487</v>
      </c>
    </row>
    <row r="3258" spans="1:10" ht="15.75" x14ac:dyDescent="0.25">
      <c r="A3258" s="29" t="str">
        <f>'BoR4 Rollup'!A3258</f>
        <v>Function Total</v>
      </c>
      <c r="B3258" s="118">
        <f>B3257+B3253+B3248+B3244</f>
        <v>127158</v>
      </c>
      <c r="C3258" s="118">
        <f t="shared" ref="C3258:D3258" si="751">C3257+C3253+C3248+C3244</f>
        <v>127226</v>
      </c>
      <c r="D3258" s="118">
        <f t="shared" si="751"/>
        <v>206100</v>
      </c>
      <c r="E3258" s="46">
        <f t="shared" si="746"/>
        <v>78874</v>
      </c>
      <c r="F3258" s="32"/>
      <c r="G3258" s="5" t="s">
        <v>8</v>
      </c>
      <c r="H3258" s="5" t="str">
        <f t="shared" si="745"/>
        <v>650001</v>
      </c>
      <c r="I3258" s="78" t="s">
        <v>487</v>
      </c>
    </row>
    <row r="3259" spans="1:10" ht="15.75" x14ac:dyDescent="0.25">
      <c r="A3259" s="124" t="str">
        <f>'BoR4 Rollup'!A3259</f>
        <v>Function:  Institutional Support</v>
      </c>
      <c r="B3259" s="125"/>
      <c r="C3259" s="126"/>
      <c r="D3259" s="126"/>
      <c r="E3259" s="128"/>
      <c r="F3259" s="4"/>
      <c r="G3259" s="5" t="s">
        <v>32</v>
      </c>
      <c r="H3259" s="5" t="str">
        <f t="shared" ref="H3259:H3278" si="752">RIGHT($A$3261,6)</f>
        <v>650003</v>
      </c>
      <c r="I3259" s="78" t="s">
        <v>492</v>
      </c>
    </row>
    <row r="3260" spans="1:10" ht="15.75" x14ac:dyDescent="0.25">
      <c r="A3260" s="129" t="str">
        <f>'BoR4 Rollup'!A3260</f>
        <v xml:space="preserve">Orgn:  IAT System Office Assessments      </v>
      </c>
      <c r="B3260" s="130" t="str">
        <f>+'BoR4 Rollup'!B3260</f>
        <v>Actual</v>
      </c>
      <c r="C3260" s="130" t="str">
        <f>+'BoR4 Rollup'!C3260</f>
        <v>Budgeted</v>
      </c>
      <c r="D3260" s="130" t="str">
        <f>+'BoR4 Rollup'!D3260</f>
        <v>Budgeted</v>
      </c>
      <c r="E3260" s="132" t="str">
        <f>'BoR4 Rollup'!E3239</f>
        <v>2022-2023 +/-</v>
      </c>
      <c r="F3260" s="44"/>
      <c r="G3260" s="5" t="s">
        <v>32</v>
      </c>
      <c r="H3260" s="5" t="str">
        <f t="shared" si="752"/>
        <v>650003</v>
      </c>
      <c r="I3260" s="78" t="s">
        <v>492</v>
      </c>
    </row>
    <row r="3261" spans="1:10" ht="15.75" x14ac:dyDescent="0.25">
      <c r="A3261" s="133" t="str">
        <f>'BoR4 Rollup'!A3261</f>
        <v>Organization ID:  650003</v>
      </c>
      <c r="B3261" s="134" t="str">
        <f>'BoR4 Rollup'!$B$6</f>
        <v>2022-2023</v>
      </c>
      <c r="C3261" s="134" t="str">
        <f>'BoR4 Rollup'!$C$6</f>
        <v>2022-2023</v>
      </c>
      <c r="D3261" s="134" t="str">
        <f>'BoR4 Rollup'!$D$6</f>
        <v>2023-2024</v>
      </c>
      <c r="E3261" s="136" t="str">
        <f>'BoR4 Rollup'!$E$6</f>
        <v>2023-2024</v>
      </c>
      <c r="F3261" s="44"/>
      <c r="G3261" s="5" t="s">
        <v>32</v>
      </c>
      <c r="H3261" s="5" t="str">
        <f t="shared" si="752"/>
        <v>650003</v>
      </c>
      <c r="I3261" s="78" t="s">
        <v>492</v>
      </c>
    </row>
    <row r="3262" spans="1:10" x14ac:dyDescent="0.2">
      <c r="A3262" s="26" t="str">
        <f>'BoR4 Rollup'!A3262</f>
        <v xml:space="preserve">  Salaries</v>
      </c>
      <c r="B3262" s="115"/>
      <c r="C3262" s="115"/>
      <c r="D3262" s="115"/>
      <c r="E3262" s="28">
        <f t="shared" ref="E3262:E3279" si="753">+D3262-C3262</f>
        <v>0</v>
      </c>
      <c r="F3262" s="25"/>
      <c r="G3262" s="5" t="s">
        <v>32</v>
      </c>
      <c r="H3262" s="5" t="str">
        <f t="shared" si="752"/>
        <v>650003</v>
      </c>
      <c r="I3262" s="78" t="s">
        <v>492</v>
      </c>
      <c r="J3262" s="78" t="s">
        <v>582</v>
      </c>
    </row>
    <row r="3263" spans="1:10" x14ac:dyDescent="0.2">
      <c r="A3263" s="26" t="str">
        <f>'BoR4 Rollup'!A3263</f>
        <v xml:space="preserve">  Other Compensation</v>
      </c>
      <c r="B3263" s="115"/>
      <c r="C3263" s="115"/>
      <c r="D3263" s="115"/>
      <c r="E3263" s="28">
        <f t="shared" si="753"/>
        <v>0</v>
      </c>
      <c r="F3263" s="25"/>
      <c r="G3263" s="5" t="s">
        <v>32</v>
      </c>
      <c r="H3263" s="5" t="str">
        <f t="shared" si="752"/>
        <v>650003</v>
      </c>
      <c r="I3263" s="78" t="s">
        <v>492</v>
      </c>
    </row>
    <row r="3264" spans="1:10" x14ac:dyDescent="0.2">
      <c r="A3264" s="26" t="str">
        <f>'BoR4 Rollup'!A3264</f>
        <v xml:space="preserve">  Related Benefits</v>
      </c>
      <c r="B3264" s="115"/>
      <c r="C3264" s="115"/>
      <c r="D3264" s="153"/>
      <c r="E3264" s="28">
        <f t="shared" si="753"/>
        <v>0</v>
      </c>
      <c r="F3264" s="25"/>
      <c r="G3264" s="5" t="s">
        <v>32</v>
      </c>
      <c r="H3264" s="5" t="str">
        <f t="shared" si="752"/>
        <v>650003</v>
      </c>
      <c r="I3264" s="78" t="s">
        <v>492</v>
      </c>
      <c r="J3264" s="78" t="s">
        <v>583</v>
      </c>
    </row>
    <row r="3265" spans="1:10" ht="15.75" x14ac:dyDescent="0.25">
      <c r="A3265" s="29" t="str">
        <f>'BoR4 Rollup'!A3265</f>
        <v>Total Personal Services</v>
      </c>
      <c r="B3265" s="118">
        <f>B3264+B3263+B3262</f>
        <v>0</v>
      </c>
      <c r="C3265" s="118">
        <f t="shared" ref="C3265:D3265" si="754">C3264+C3263+C3262</f>
        <v>0</v>
      </c>
      <c r="D3265" s="118">
        <f t="shared" si="754"/>
        <v>0</v>
      </c>
      <c r="E3265" s="31">
        <f t="shared" si="753"/>
        <v>0</v>
      </c>
      <c r="F3265" s="32"/>
      <c r="G3265" s="5" t="s">
        <v>8</v>
      </c>
      <c r="H3265" s="5" t="str">
        <f t="shared" si="752"/>
        <v>650003</v>
      </c>
      <c r="I3265" s="78" t="s">
        <v>492</v>
      </c>
    </row>
    <row r="3266" spans="1:10" x14ac:dyDescent="0.2">
      <c r="A3266" s="26" t="str">
        <f>'BoR4 Rollup'!A3266</f>
        <v xml:space="preserve"> Travel</v>
      </c>
      <c r="B3266" s="115"/>
      <c r="C3266" s="115"/>
      <c r="D3266" s="115"/>
      <c r="E3266" s="28">
        <f t="shared" si="753"/>
        <v>0</v>
      </c>
      <c r="F3266" s="25"/>
      <c r="G3266" s="5" t="s">
        <v>32</v>
      </c>
      <c r="H3266" s="5" t="str">
        <f t="shared" si="752"/>
        <v>650003</v>
      </c>
      <c r="I3266" s="78" t="s">
        <v>492</v>
      </c>
      <c r="J3266" s="78" t="s">
        <v>584</v>
      </c>
    </row>
    <row r="3267" spans="1:10" x14ac:dyDescent="0.2">
      <c r="A3267" s="26" t="str">
        <f>'BoR4 Rollup'!A3267</f>
        <v xml:space="preserve"> Operating Services</v>
      </c>
      <c r="B3267" s="115"/>
      <c r="C3267" s="115"/>
      <c r="D3267" s="115"/>
      <c r="E3267" s="28">
        <f t="shared" si="753"/>
        <v>0</v>
      </c>
      <c r="F3267" s="25"/>
      <c r="G3267" s="5" t="s">
        <v>32</v>
      </c>
      <c r="H3267" s="5" t="str">
        <f t="shared" si="752"/>
        <v>650003</v>
      </c>
      <c r="I3267" s="78" t="s">
        <v>492</v>
      </c>
      <c r="J3267" s="78" t="s">
        <v>585</v>
      </c>
    </row>
    <row r="3268" spans="1:10" x14ac:dyDescent="0.2">
      <c r="A3268" s="26" t="str">
        <f>'BoR4 Rollup'!A3268</f>
        <v xml:space="preserve"> Supplies</v>
      </c>
      <c r="B3268" s="115"/>
      <c r="C3268" s="115"/>
      <c r="D3268" s="115"/>
      <c r="E3268" s="28">
        <f t="shared" si="753"/>
        <v>0</v>
      </c>
      <c r="F3268" s="25"/>
      <c r="G3268" s="5" t="s">
        <v>32</v>
      </c>
      <c r="H3268" s="5" t="str">
        <f t="shared" si="752"/>
        <v>650003</v>
      </c>
      <c r="I3268" s="78" t="s">
        <v>492</v>
      </c>
      <c r="J3268" s="78" t="s">
        <v>586</v>
      </c>
    </row>
    <row r="3269" spans="1:10" ht="15.75" x14ac:dyDescent="0.25">
      <c r="A3269" s="29" t="str">
        <f>'BoR4 Rollup'!A3269</f>
        <v>Total Operating Expenses</v>
      </c>
      <c r="B3269" s="121">
        <f>B3268+B3267+B3266</f>
        <v>0</v>
      </c>
      <c r="C3269" s="121">
        <f t="shared" ref="C3269:D3269" si="755">C3268+C3267+C3266</f>
        <v>0</v>
      </c>
      <c r="D3269" s="121">
        <f t="shared" si="755"/>
        <v>0</v>
      </c>
      <c r="E3269" s="34">
        <f t="shared" si="753"/>
        <v>0</v>
      </c>
      <c r="F3269" s="35"/>
      <c r="G3269" s="5" t="s">
        <v>8</v>
      </c>
      <c r="H3269" s="5" t="str">
        <f t="shared" si="752"/>
        <v>650003</v>
      </c>
      <c r="I3269" s="78" t="s">
        <v>492</v>
      </c>
    </row>
    <row r="3270" spans="1:10" x14ac:dyDescent="0.2">
      <c r="A3270" s="26" t="str">
        <f>'BoR4 Rollup'!A3270</f>
        <v xml:space="preserve"> Professional Services</v>
      </c>
      <c r="B3270" s="115"/>
      <c r="C3270" s="115"/>
      <c r="D3270" s="115"/>
      <c r="E3270" s="28">
        <f t="shared" si="753"/>
        <v>0</v>
      </c>
      <c r="F3270" s="25"/>
      <c r="G3270" s="5" t="s">
        <v>32</v>
      </c>
      <c r="H3270" s="5" t="str">
        <f t="shared" si="752"/>
        <v>650003</v>
      </c>
      <c r="I3270" s="78" t="s">
        <v>492</v>
      </c>
      <c r="J3270" s="78" t="s">
        <v>587</v>
      </c>
    </row>
    <row r="3271" spans="1:10" x14ac:dyDescent="0.2">
      <c r="A3271" s="26" t="str">
        <f>'BoR4 Rollup'!A3271</f>
        <v xml:space="preserve"> Other Charges</v>
      </c>
      <c r="B3271" s="115">
        <v>44433</v>
      </c>
      <c r="C3271" s="115">
        <v>44433</v>
      </c>
      <c r="D3271" s="115">
        <v>44433</v>
      </c>
      <c r="E3271" s="28">
        <f t="shared" si="753"/>
        <v>0</v>
      </c>
      <c r="F3271" s="25"/>
      <c r="G3271" s="5" t="s">
        <v>32</v>
      </c>
      <c r="H3271" s="5" t="str">
        <f t="shared" si="752"/>
        <v>650003</v>
      </c>
      <c r="I3271" s="78" t="s">
        <v>492</v>
      </c>
      <c r="J3271" s="78" t="s">
        <v>588</v>
      </c>
    </row>
    <row r="3272" spans="1:10" x14ac:dyDescent="0.2">
      <c r="A3272" s="26" t="str">
        <f>'BoR4 Rollup'!A3272</f>
        <v xml:space="preserve"> Debt Services</v>
      </c>
      <c r="B3272" s="115"/>
      <c r="C3272" s="115"/>
      <c r="D3272" s="115"/>
      <c r="E3272" s="28">
        <f t="shared" si="753"/>
        <v>0</v>
      </c>
      <c r="F3272" s="25"/>
      <c r="G3272" s="5" t="s">
        <v>32</v>
      </c>
      <c r="H3272" s="5" t="str">
        <f t="shared" si="752"/>
        <v>650003</v>
      </c>
      <c r="I3272" s="78" t="s">
        <v>492</v>
      </c>
    </row>
    <row r="3273" spans="1:10" x14ac:dyDescent="0.2">
      <c r="A3273" s="26" t="str">
        <f>'BoR4 Rollup'!A3273</f>
        <v xml:space="preserve"> Interagency Transfers</v>
      </c>
      <c r="B3273" s="115"/>
      <c r="C3273" s="115"/>
      <c r="D3273" s="115"/>
      <c r="E3273" s="28">
        <f t="shared" si="753"/>
        <v>0</v>
      </c>
      <c r="F3273" s="25"/>
      <c r="G3273" s="5" t="s">
        <v>32</v>
      </c>
      <c r="H3273" s="5" t="str">
        <f t="shared" si="752"/>
        <v>650003</v>
      </c>
      <c r="I3273" s="78" t="s">
        <v>492</v>
      </c>
      <c r="J3273" s="78" t="s">
        <v>589</v>
      </c>
    </row>
    <row r="3274" spans="1:10" ht="15.75" x14ac:dyDescent="0.25">
      <c r="A3274" s="29" t="str">
        <f>'BoR4 Rollup'!A3274</f>
        <v>Total Other Charges</v>
      </c>
      <c r="B3274" s="121">
        <f>B3273+B3272+B3271+B3270</f>
        <v>44433</v>
      </c>
      <c r="C3274" s="121">
        <f t="shared" ref="C3274:D3274" si="756">C3273+C3272+C3271+C3270</f>
        <v>44433</v>
      </c>
      <c r="D3274" s="121">
        <f t="shared" si="756"/>
        <v>44433</v>
      </c>
      <c r="E3274" s="34">
        <f t="shared" si="753"/>
        <v>0</v>
      </c>
      <c r="F3274" s="35"/>
      <c r="G3274" s="5" t="s">
        <v>8</v>
      </c>
      <c r="H3274" s="5" t="str">
        <f t="shared" si="752"/>
        <v>650003</v>
      </c>
      <c r="I3274" s="78" t="s">
        <v>492</v>
      </c>
    </row>
    <row r="3275" spans="1:10" x14ac:dyDescent="0.2">
      <c r="A3275" s="26" t="str">
        <f>'BoR4 Rollup'!A3275</f>
        <v xml:space="preserve"> General Acquisitions</v>
      </c>
      <c r="B3275" s="115"/>
      <c r="C3275" s="115"/>
      <c r="D3275" s="115"/>
      <c r="E3275" s="28">
        <f t="shared" si="753"/>
        <v>0</v>
      </c>
      <c r="F3275" s="25"/>
      <c r="G3275" s="5" t="s">
        <v>32</v>
      </c>
      <c r="H3275" s="5" t="str">
        <f t="shared" si="752"/>
        <v>650003</v>
      </c>
      <c r="I3275" s="78" t="s">
        <v>492</v>
      </c>
      <c r="J3275" s="78" t="s">
        <v>590</v>
      </c>
    </row>
    <row r="3276" spans="1:10" x14ac:dyDescent="0.2">
      <c r="A3276" s="26" t="str">
        <f>'BoR4 Rollup'!A3276</f>
        <v xml:space="preserve"> Library Acquisitions</v>
      </c>
      <c r="B3276" s="115"/>
      <c r="C3276" s="115"/>
      <c r="D3276" s="115"/>
      <c r="E3276" s="28">
        <f t="shared" si="753"/>
        <v>0</v>
      </c>
      <c r="F3276" s="25"/>
      <c r="G3276" s="5" t="s">
        <v>32</v>
      </c>
      <c r="H3276" s="5" t="str">
        <f t="shared" si="752"/>
        <v>650003</v>
      </c>
      <c r="I3276" s="78" t="s">
        <v>492</v>
      </c>
      <c r="J3276" s="78" t="s">
        <v>590</v>
      </c>
    </row>
    <row r="3277" spans="1:10" x14ac:dyDescent="0.2">
      <c r="A3277" s="26" t="str">
        <f>'BoR4 Rollup'!A3277</f>
        <v xml:space="preserve"> Major Repairs</v>
      </c>
      <c r="B3277" s="115"/>
      <c r="C3277" s="115"/>
      <c r="D3277" s="115"/>
      <c r="E3277" s="28">
        <f t="shared" si="753"/>
        <v>0</v>
      </c>
      <c r="F3277" s="25"/>
      <c r="G3277" s="5" t="s">
        <v>32</v>
      </c>
      <c r="H3277" s="5" t="str">
        <f t="shared" si="752"/>
        <v>650003</v>
      </c>
      <c r="I3277" s="78" t="s">
        <v>492</v>
      </c>
    </row>
    <row r="3278" spans="1:10" ht="15.75" x14ac:dyDescent="0.25">
      <c r="A3278" s="29" t="str">
        <f>'BoR4 Rollup'!A3278</f>
        <v>Total Acquisitions and Major Repairs</v>
      </c>
      <c r="B3278" s="121">
        <f>B3277+B3276+B3275</f>
        <v>0</v>
      </c>
      <c r="C3278" s="121">
        <f t="shared" ref="C3278:D3278" si="757">C3277+C3276+C3275</f>
        <v>0</v>
      </c>
      <c r="D3278" s="121">
        <f t="shared" si="757"/>
        <v>0</v>
      </c>
      <c r="E3278" s="34">
        <f t="shared" si="753"/>
        <v>0</v>
      </c>
      <c r="F3278" s="35"/>
      <c r="G3278" s="5" t="s">
        <v>8</v>
      </c>
      <c r="H3278" s="5" t="str">
        <f t="shared" si="752"/>
        <v>650003</v>
      </c>
      <c r="I3278" s="78" t="s">
        <v>492</v>
      </c>
    </row>
    <row r="3279" spans="1:10" ht="15.75" x14ac:dyDescent="0.25">
      <c r="A3279" s="29" t="str">
        <f>'BoR4 Rollup'!A3279</f>
        <v>Function Total</v>
      </c>
      <c r="B3279" s="118">
        <f>B3278+B3274+B3269+B3265</f>
        <v>44433</v>
      </c>
      <c r="C3279" s="118">
        <f t="shared" ref="C3279:D3279" si="758">C3278+C3274+C3269+C3265</f>
        <v>44433</v>
      </c>
      <c r="D3279" s="118">
        <f t="shared" si="758"/>
        <v>44433</v>
      </c>
      <c r="E3279" s="46">
        <f t="shared" si="753"/>
        <v>0</v>
      </c>
      <c r="F3279" s="32"/>
      <c r="G3279" s="5" t="s">
        <v>8</v>
      </c>
      <c r="H3279" s="5" t="str">
        <f>RIGHT($A$3261,6)</f>
        <v>650003</v>
      </c>
      <c r="I3279" s="78" t="s">
        <v>492</v>
      </c>
    </row>
    <row r="3280" spans="1:10" ht="15.75" x14ac:dyDescent="0.25">
      <c r="A3280" s="124" t="str">
        <f>'BoR4 Rollup'!A3280</f>
        <v>Function:  Operation &amp; Maintenance</v>
      </c>
      <c r="B3280" s="125"/>
      <c r="C3280" s="126"/>
      <c r="D3280" s="126"/>
      <c r="E3280" s="128"/>
      <c r="F3280" s="4"/>
      <c r="G3280" s="5" t="s">
        <v>8</v>
      </c>
      <c r="H3280" s="5" t="str">
        <f t="shared" ref="H3280:H3299" si="759">RIGHT($A$3282,6)</f>
        <v xml:space="preserve"> TOTAL</v>
      </c>
      <c r="I3280" s="78" t="s">
        <v>9</v>
      </c>
    </row>
    <row r="3281" spans="1:10" ht="15.75" x14ac:dyDescent="0.25">
      <c r="A3281" s="129" t="str">
        <f>'BoR4 Rollup'!A3281</f>
        <v>Orgn:  OPERATION &amp; MAINTENANCE</v>
      </c>
      <c r="B3281" s="130" t="str">
        <f>+'BoR4 Rollup'!B3281</f>
        <v>Actual</v>
      </c>
      <c r="C3281" s="130" t="str">
        <f>+'BoR4 Rollup'!C3281</f>
        <v>Budgeted</v>
      </c>
      <c r="D3281" s="130" t="str">
        <f>+'BoR4 Rollup'!D3281</f>
        <v>Budgeted</v>
      </c>
      <c r="E3281" s="132" t="str">
        <f>'BoR4 Rollup'!E3260</f>
        <v>2022-2023 +/-</v>
      </c>
      <c r="F3281" s="44"/>
      <c r="G3281" s="5" t="s">
        <v>8</v>
      </c>
      <c r="H3281" s="5" t="str">
        <f t="shared" si="759"/>
        <v xml:space="preserve"> TOTAL</v>
      </c>
      <c r="I3281" s="78" t="s">
        <v>9</v>
      </c>
    </row>
    <row r="3282" spans="1:10" ht="15.75" x14ac:dyDescent="0.25">
      <c r="A3282" s="133" t="str">
        <f>'BoR4 Rollup'!A3282</f>
        <v>ORGN ID: TOTAL</v>
      </c>
      <c r="B3282" s="134" t="str">
        <f>'BoR4 Rollup'!$B$6</f>
        <v>2022-2023</v>
      </c>
      <c r="C3282" s="134" t="str">
        <f>'BoR4 Rollup'!$C$6</f>
        <v>2022-2023</v>
      </c>
      <c r="D3282" s="134" t="str">
        <f>'BoR4 Rollup'!$D$6</f>
        <v>2023-2024</v>
      </c>
      <c r="E3282" s="136" t="str">
        <f>'BoR4 Rollup'!$E$6</f>
        <v>2023-2024</v>
      </c>
      <c r="F3282" s="44"/>
      <c r="G3282" s="5" t="s">
        <v>8</v>
      </c>
      <c r="H3282" s="5" t="str">
        <f t="shared" si="759"/>
        <v xml:space="preserve"> TOTAL</v>
      </c>
      <c r="I3282" s="78" t="s">
        <v>9</v>
      </c>
    </row>
    <row r="3283" spans="1:10" x14ac:dyDescent="0.2">
      <c r="A3283" s="26" t="str">
        <f>'BoR4 Rollup'!A3283</f>
        <v xml:space="preserve">  Salaries</v>
      </c>
      <c r="B3283" s="115">
        <f>+B3304+B3325+B3346+B3367+B3388+B3409</f>
        <v>103236</v>
      </c>
      <c r="C3283" s="115">
        <f t="shared" ref="C3283:D3283" si="760">+C3304+C3325+C3346+C3367+C3388+C3409</f>
        <v>103236</v>
      </c>
      <c r="D3283" s="115">
        <f t="shared" si="760"/>
        <v>161067</v>
      </c>
      <c r="E3283" s="28">
        <f t="shared" ref="E3283:E3300" si="761">+D3283-C3283</f>
        <v>57831</v>
      </c>
      <c r="F3283" s="25"/>
      <c r="G3283" s="5" t="s">
        <v>8</v>
      </c>
      <c r="H3283" s="5" t="str">
        <f t="shared" si="759"/>
        <v xml:space="preserve"> TOTAL</v>
      </c>
      <c r="I3283" s="78" t="s">
        <v>9</v>
      </c>
      <c r="J3283" s="78" t="s">
        <v>582</v>
      </c>
    </row>
    <row r="3284" spans="1:10" x14ac:dyDescent="0.2">
      <c r="A3284" s="26" t="str">
        <f>'BoR4 Rollup'!A3284</f>
        <v xml:space="preserve">  Other Compensation</v>
      </c>
      <c r="B3284" s="115">
        <f t="shared" ref="B3284:D3285" si="762">+B3305+B3326+B3347+B3368+B3389+B3410</f>
        <v>0</v>
      </c>
      <c r="C3284" s="115">
        <f t="shared" si="762"/>
        <v>0</v>
      </c>
      <c r="D3284" s="115">
        <f t="shared" si="762"/>
        <v>0</v>
      </c>
      <c r="E3284" s="28">
        <f t="shared" si="761"/>
        <v>0</v>
      </c>
      <c r="F3284" s="25"/>
      <c r="G3284" s="5" t="s">
        <v>8</v>
      </c>
      <c r="H3284" s="5" t="str">
        <f t="shared" si="759"/>
        <v xml:space="preserve"> TOTAL</v>
      </c>
      <c r="I3284" s="78" t="s">
        <v>9</v>
      </c>
    </row>
    <row r="3285" spans="1:10" x14ac:dyDescent="0.2">
      <c r="A3285" s="26" t="str">
        <f>'BoR4 Rollup'!A3285</f>
        <v xml:space="preserve">  Related Benefits</v>
      </c>
      <c r="B3285" s="115">
        <f t="shared" si="762"/>
        <v>51645</v>
      </c>
      <c r="C3285" s="115">
        <f t="shared" si="762"/>
        <v>51645</v>
      </c>
      <c r="D3285" s="153">
        <f t="shared" si="762"/>
        <v>85161</v>
      </c>
      <c r="E3285" s="28">
        <f t="shared" si="761"/>
        <v>33516</v>
      </c>
      <c r="F3285" s="25"/>
      <c r="G3285" s="5" t="s">
        <v>8</v>
      </c>
      <c r="H3285" s="5" t="str">
        <f t="shared" si="759"/>
        <v xml:space="preserve"> TOTAL</v>
      </c>
      <c r="I3285" s="78" t="s">
        <v>9</v>
      </c>
      <c r="J3285" s="78" t="s">
        <v>583</v>
      </c>
    </row>
    <row r="3286" spans="1:10" ht="15.75" x14ac:dyDescent="0.25">
      <c r="A3286" s="29" t="str">
        <f>'BoR4 Rollup'!A3286</f>
        <v>Total Personal Services</v>
      </c>
      <c r="B3286" s="118">
        <f>B3285+B3284+B3283</f>
        <v>154881</v>
      </c>
      <c r="C3286" s="118">
        <f>C3285+C3284+C3283</f>
        <v>154881</v>
      </c>
      <c r="D3286" s="118">
        <f>D3285+D3284+D3283</f>
        <v>246228</v>
      </c>
      <c r="E3286" s="31">
        <f t="shared" si="761"/>
        <v>91347</v>
      </c>
      <c r="F3286" s="32"/>
      <c r="G3286" s="5" t="s">
        <v>8</v>
      </c>
      <c r="H3286" s="5" t="str">
        <f t="shared" si="759"/>
        <v xml:space="preserve"> TOTAL</v>
      </c>
      <c r="I3286" s="78" t="s">
        <v>9</v>
      </c>
    </row>
    <row r="3287" spans="1:10" x14ac:dyDescent="0.2">
      <c r="A3287" s="26" t="str">
        <f>'BoR4 Rollup'!A3287</f>
        <v xml:space="preserve"> Travel</v>
      </c>
      <c r="B3287" s="115">
        <f t="shared" ref="B3287:D3289" si="763">+B3308+B3329+B3350+B3371+B3392+B3413</f>
        <v>0</v>
      </c>
      <c r="C3287" s="115">
        <f t="shared" si="763"/>
        <v>0</v>
      </c>
      <c r="D3287" s="115">
        <f t="shared" si="763"/>
        <v>0</v>
      </c>
      <c r="E3287" s="28">
        <f t="shared" si="761"/>
        <v>0</v>
      </c>
      <c r="F3287" s="25"/>
      <c r="G3287" s="5" t="s">
        <v>8</v>
      </c>
      <c r="H3287" s="5" t="str">
        <f t="shared" si="759"/>
        <v xml:space="preserve"> TOTAL</v>
      </c>
      <c r="I3287" s="78" t="s">
        <v>9</v>
      </c>
      <c r="J3287" s="78" t="s">
        <v>584</v>
      </c>
    </row>
    <row r="3288" spans="1:10" x14ac:dyDescent="0.2">
      <c r="A3288" s="26" t="str">
        <f>'BoR4 Rollup'!A3288</f>
        <v xml:space="preserve"> Operating Services</v>
      </c>
      <c r="B3288" s="115">
        <f t="shared" si="763"/>
        <v>154916</v>
      </c>
      <c r="C3288" s="115">
        <f t="shared" si="763"/>
        <v>186291</v>
      </c>
      <c r="D3288" s="115">
        <f t="shared" si="763"/>
        <v>154916</v>
      </c>
      <c r="E3288" s="28">
        <f t="shared" si="761"/>
        <v>-31375</v>
      </c>
      <c r="F3288" s="25"/>
      <c r="G3288" s="5" t="s">
        <v>8</v>
      </c>
      <c r="H3288" s="5" t="str">
        <f t="shared" si="759"/>
        <v xml:space="preserve"> TOTAL</v>
      </c>
      <c r="I3288" s="78" t="s">
        <v>9</v>
      </c>
      <c r="J3288" s="78" t="s">
        <v>585</v>
      </c>
    </row>
    <row r="3289" spans="1:10" x14ac:dyDescent="0.2">
      <c r="A3289" s="26" t="str">
        <f>'BoR4 Rollup'!A3289</f>
        <v xml:space="preserve"> Supplies</v>
      </c>
      <c r="B3289" s="115">
        <f t="shared" si="763"/>
        <v>23094</v>
      </c>
      <c r="C3289" s="115">
        <f t="shared" si="763"/>
        <v>23094</v>
      </c>
      <c r="D3289" s="115">
        <f t="shared" si="763"/>
        <v>23094</v>
      </c>
      <c r="E3289" s="28">
        <f t="shared" si="761"/>
        <v>0</v>
      </c>
      <c r="F3289" s="25"/>
      <c r="G3289" s="5" t="s">
        <v>8</v>
      </c>
      <c r="H3289" s="5" t="str">
        <f t="shared" si="759"/>
        <v xml:space="preserve"> TOTAL</v>
      </c>
      <c r="I3289" s="78" t="s">
        <v>9</v>
      </c>
      <c r="J3289" s="78" t="s">
        <v>586</v>
      </c>
    </row>
    <row r="3290" spans="1:10" ht="15.75" x14ac:dyDescent="0.25">
      <c r="A3290" s="29" t="str">
        <f>'BoR4 Rollup'!A3290</f>
        <v>Total Operating Expenses</v>
      </c>
      <c r="B3290" s="121">
        <f>B3289+B3288+B3287</f>
        <v>178010</v>
      </c>
      <c r="C3290" s="121">
        <f>C3289+C3288+C3287</f>
        <v>209385</v>
      </c>
      <c r="D3290" s="121">
        <f>D3289+D3288+D3287</f>
        <v>178010</v>
      </c>
      <c r="E3290" s="34">
        <f t="shared" si="761"/>
        <v>-31375</v>
      </c>
      <c r="F3290" s="35"/>
      <c r="G3290" s="5" t="s">
        <v>8</v>
      </c>
      <c r="H3290" s="5" t="str">
        <f t="shared" si="759"/>
        <v xml:space="preserve"> TOTAL</v>
      </c>
      <c r="I3290" s="78" t="s">
        <v>9</v>
      </c>
    </row>
    <row r="3291" spans="1:10" x14ac:dyDescent="0.2">
      <c r="A3291" s="26" t="str">
        <f>'BoR4 Rollup'!A3291</f>
        <v xml:space="preserve"> Professional Services</v>
      </c>
      <c r="B3291" s="115">
        <f t="shared" ref="B3291:D3294" si="764">+B3312+B3333+B3354+B3375+B3396+B3417</f>
        <v>0</v>
      </c>
      <c r="C3291" s="115">
        <f t="shared" si="764"/>
        <v>0</v>
      </c>
      <c r="D3291" s="115">
        <f t="shared" si="764"/>
        <v>0</v>
      </c>
      <c r="E3291" s="28">
        <f t="shared" si="761"/>
        <v>0</v>
      </c>
      <c r="F3291" s="25"/>
      <c r="G3291" s="5" t="s">
        <v>8</v>
      </c>
      <c r="H3291" s="5" t="str">
        <f t="shared" si="759"/>
        <v xml:space="preserve"> TOTAL</v>
      </c>
      <c r="I3291" s="78" t="s">
        <v>9</v>
      </c>
      <c r="J3291" s="78" t="s">
        <v>587</v>
      </c>
    </row>
    <row r="3292" spans="1:10" x14ac:dyDescent="0.2">
      <c r="A3292" s="26" t="str">
        <f>'BoR4 Rollup'!A3292</f>
        <v xml:space="preserve"> Other Charges</v>
      </c>
      <c r="B3292" s="115">
        <f t="shared" si="764"/>
        <v>0</v>
      </c>
      <c r="C3292" s="115">
        <f t="shared" si="764"/>
        <v>0</v>
      </c>
      <c r="D3292" s="115">
        <f t="shared" si="764"/>
        <v>0</v>
      </c>
      <c r="E3292" s="28">
        <f t="shared" si="761"/>
        <v>0</v>
      </c>
      <c r="F3292" s="25"/>
      <c r="G3292" s="5" t="s">
        <v>8</v>
      </c>
      <c r="H3292" s="5" t="str">
        <f t="shared" si="759"/>
        <v xml:space="preserve"> TOTAL</v>
      </c>
      <c r="I3292" s="78" t="s">
        <v>9</v>
      </c>
      <c r="J3292" s="78" t="s">
        <v>588</v>
      </c>
    </row>
    <row r="3293" spans="1:10" x14ac:dyDescent="0.2">
      <c r="A3293" s="26" t="str">
        <f>'BoR4 Rollup'!A3293</f>
        <v xml:space="preserve"> Debt Services</v>
      </c>
      <c r="B3293" s="115">
        <f t="shared" si="764"/>
        <v>0</v>
      </c>
      <c r="C3293" s="115">
        <f t="shared" si="764"/>
        <v>0</v>
      </c>
      <c r="D3293" s="115">
        <f t="shared" si="764"/>
        <v>0</v>
      </c>
      <c r="E3293" s="28">
        <f t="shared" si="761"/>
        <v>0</v>
      </c>
      <c r="F3293" s="25"/>
      <c r="G3293" s="5" t="s">
        <v>8</v>
      </c>
      <c r="H3293" s="5" t="str">
        <f t="shared" si="759"/>
        <v xml:space="preserve"> TOTAL</v>
      </c>
      <c r="I3293" s="78" t="s">
        <v>9</v>
      </c>
    </row>
    <row r="3294" spans="1:10" x14ac:dyDescent="0.2">
      <c r="A3294" s="26" t="str">
        <f>'BoR4 Rollup'!A3294</f>
        <v xml:space="preserve"> Interagency Transfers</v>
      </c>
      <c r="B3294" s="115">
        <f t="shared" si="764"/>
        <v>0</v>
      </c>
      <c r="C3294" s="115">
        <f t="shared" si="764"/>
        <v>0</v>
      </c>
      <c r="D3294" s="115">
        <f t="shared" si="764"/>
        <v>0</v>
      </c>
      <c r="E3294" s="28">
        <f t="shared" si="761"/>
        <v>0</v>
      </c>
      <c r="F3294" s="25"/>
      <c r="G3294" s="5" t="s">
        <v>8</v>
      </c>
      <c r="H3294" s="5" t="str">
        <f t="shared" si="759"/>
        <v xml:space="preserve"> TOTAL</v>
      </c>
      <c r="I3294" s="78" t="s">
        <v>9</v>
      </c>
      <c r="J3294" s="78" t="s">
        <v>589</v>
      </c>
    </row>
    <row r="3295" spans="1:10" ht="15.75" x14ac:dyDescent="0.25">
      <c r="A3295" s="29" t="str">
        <f>'BoR4 Rollup'!A3295</f>
        <v>Total Other Charges</v>
      </c>
      <c r="B3295" s="121">
        <f>B3294+B3293+B3292+B3291</f>
        <v>0</v>
      </c>
      <c r="C3295" s="121">
        <f>C3294+C3293+C3292+C3291</f>
        <v>0</v>
      </c>
      <c r="D3295" s="121">
        <f>D3294+D3293+D3292+D3291</f>
        <v>0</v>
      </c>
      <c r="E3295" s="34">
        <f t="shared" si="761"/>
        <v>0</v>
      </c>
      <c r="F3295" s="35"/>
      <c r="G3295" s="5" t="s">
        <v>8</v>
      </c>
      <c r="H3295" s="5" t="str">
        <f t="shared" si="759"/>
        <v xml:space="preserve"> TOTAL</v>
      </c>
      <c r="I3295" s="78" t="s">
        <v>9</v>
      </c>
    </row>
    <row r="3296" spans="1:10" x14ac:dyDescent="0.2">
      <c r="A3296" s="26" t="str">
        <f>'BoR4 Rollup'!A3296</f>
        <v xml:space="preserve"> General Acquisitions</v>
      </c>
      <c r="B3296" s="115">
        <f t="shared" ref="B3296:D3298" si="765">+B3317+B3338+B3359+B3380+B3401+B3422</f>
        <v>27762</v>
      </c>
      <c r="C3296" s="115">
        <f t="shared" si="765"/>
        <v>27762</v>
      </c>
      <c r="D3296" s="115">
        <f t="shared" si="765"/>
        <v>27762</v>
      </c>
      <c r="E3296" s="28">
        <f t="shared" si="761"/>
        <v>0</v>
      </c>
      <c r="F3296" s="25"/>
      <c r="G3296" s="5" t="s">
        <v>8</v>
      </c>
      <c r="H3296" s="5" t="str">
        <f t="shared" si="759"/>
        <v xml:space="preserve"> TOTAL</v>
      </c>
      <c r="I3296" s="78" t="s">
        <v>9</v>
      </c>
      <c r="J3296" s="78" t="s">
        <v>590</v>
      </c>
    </row>
    <row r="3297" spans="1:10" x14ac:dyDescent="0.2">
      <c r="A3297" s="26" t="str">
        <f>'BoR4 Rollup'!A3297</f>
        <v xml:space="preserve"> Library Acquisitions</v>
      </c>
      <c r="B3297" s="115">
        <f t="shared" si="765"/>
        <v>0</v>
      </c>
      <c r="C3297" s="115">
        <f t="shared" si="765"/>
        <v>0</v>
      </c>
      <c r="D3297" s="115">
        <f t="shared" si="765"/>
        <v>0</v>
      </c>
      <c r="E3297" s="28">
        <f t="shared" si="761"/>
        <v>0</v>
      </c>
      <c r="F3297" s="25"/>
      <c r="G3297" s="5" t="s">
        <v>8</v>
      </c>
      <c r="H3297" s="5" t="str">
        <f t="shared" si="759"/>
        <v xml:space="preserve"> TOTAL</v>
      </c>
      <c r="I3297" s="78" t="s">
        <v>9</v>
      </c>
      <c r="J3297" s="78" t="s">
        <v>590</v>
      </c>
    </row>
    <row r="3298" spans="1:10" x14ac:dyDescent="0.2">
      <c r="A3298" s="26" t="str">
        <f>'BoR4 Rollup'!A3298</f>
        <v xml:space="preserve"> Major Repairs</v>
      </c>
      <c r="B3298" s="115">
        <f t="shared" si="765"/>
        <v>0</v>
      </c>
      <c r="C3298" s="115">
        <f t="shared" si="765"/>
        <v>0</v>
      </c>
      <c r="D3298" s="115">
        <f t="shared" si="765"/>
        <v>0</v>
      </c>
      <c r="E3298" s="28">
        <f t="shared" si="761"/>
        <v>0</v>
      </c>
      <c r="F3298" s="25"/>
      <c r="G3298" s="5" t="s">
        <v>8</v>
      </c>
      <c r="H3298" s="5" t="str">
        <f t="shared" si="759"/>
        <v xml:space="preserve"> TOTAL</v>
      </c>
      <c r="I3298" s="78" t="s">
        <v>9</v>
      </c>
    </row>
    <row r="3299" spans="1:10" ht="15.75" x14ac:dyDescent="0.25">
      <c r="A3299" s="29" t="str">
        <f>'BoR4 Rollup'!A3299</f>
        <v>Total Acquisitions and Major Repairs</v>
      </c>
      <c r="B3299" s="121">
        <f>B3298+B3297+B3296</f>
        <v>27762</v>
      </c>
      <c r="C3299" s="121">
        <f>C3298+C3297+C3296</f>
        <v>27762</v>
      </c>
      <c r="D3299" s="121">
        <f>D3298+D3297+D3296</f>
        <v>27762</v>
      </c>
      <c r="E3299" s="34">
        <f t="shared" si="761"/>
        <v>0</v>
      </c>
      <c r="F3299" s="35"/>
      <c r="G3299" s="5" t="s">
        <v>8</v>
      </c>
      <c r="H3299" s="5" t="str">
        <f t="shared" si="759"/>
        <v xml:space="preserve"> TOTAL</v>
      </c>
      <c r="I3299" s="78" t="s">
        <v>9</v>
      </c>
    </row>
    <row r="3300" spans="1:10" ht="15.75" x14ac:dyDescent="0.25">
      <c r="A3300" s="29" t="str">
        <f>'BoR4 Rollup'!A3300</f>
        <v>Function Total</v>
      </c>
      <c r="B3300" s="118">
        <f>B3299+B3295+B3290+B3286</f>
        <v>360653</v>
      </c>
      <c r="C3300" s="118">
        <f>C3299+C3295+C3290+C3286</f>
        <v>392028</v>
      </c>
      <c r="D3300" s="118">
        <f>D3299+D3295+D3290+D3286</f>
        <v>452000</v>
      </c>
      <c r="E3300" s="46">
        <f t="shared" si="761"/>
        <v>59972</v>
      </c>
      <c r="F3300" s="32"/>
      <c r="G3300" s="5" t="s">
        <v>8</v>
      </c>
      <c r="H3300" s="5" t="str">
        <f>RIGHT($A$3282,6)</f>
        <v xml:space="preserve"> TOTAL</v>
      </c>
      <c r="I3300" s="78" t="s">
        <v>9</v>
      </c>
    </row>
    <row r="3301" spans="1:10" ht="15.75" x14ac:dyDescent="0.25">
      <c r="A3301" s="124" t="str">
        <f>'BoR4 Rollup'!A3301</f>
        <v>Function:  Operation &amp; Maintenance</v>
      </c>
      <c r="B3301" s="125"/>
      <c r="C3301" s="126"/>
      <c r="D3301" s="126"/>
      <c r="E3301" s="128"/>
      <c r="F3301" s="4"/>
      <c r="G3301" s="5" t="s">
        <v>45</v>
      </c>
      <c r="H3301" s="5" t="str">
        <f t="shared" ref="H3301:H3320" si="766">RIGHT($A$3303,6)</f>
        <v>700002</v>
      </c>
      <c r="I3301" s="78" t="s">
        <v>497</v>
      </c>
    </row>
    <row r="3302" spans="1:10" ht="15.75" x14ac:dyDescent="0.25">
      <c r="A3302" s="129" t="str">
        <f>'BoR4 Rollup'!A3302</f>
        <v>Orgn:  Facilities Adm (Project Mgt, etc)</v>
      </c>
      <c r="B3302" s="130" t="str">
        <f>+'BoR4 Rollup'!B3302</f>
        <v>Actual</v>
      </c>
      <c r="C3302" s="130" t="str">
        <f>+'BoR4 Rollup'!C3302</f>
        <v>Budgeted</v>
      </c>
      <c r="D3302" s="130" t="str">
        <f>+'BoR4 Rollup'!D3302</f>
        <v>Budgeted</v>
      </c>
      <c r="E3302" s="132" t="str">
        <f>'BoR4 Rollup'!E3281</f>
        <v>2022-2023 +/-</v>
      </c>
      <c r="F3302" s="44"/>
      <c r="G3302" s="5" t="s">
        <v>45</v>
      </c>
      <c r="H3302" s="5" t="str">
        <f t="shared" si="766"/>
        <v>700002</v>
      </c>
      <c r="I3302" s="78" t="s">
        <v>497</v>
      </c>
    </row>
    <row r="3303" spans="1:10" ht="15.75" x14ac:dyDescent="0.25">
      <c r="A3303" s="133" t="str">
        <f>'BoR4 Rollup'!A3303</f>
        <v>Organization ID:    700002</v>
      </c>
      <c r="B3303" s="134" t="str">
        <f>'BoR4 Rollup'!$B$6</f>
        <v>2022-2023</v>
      </c>
      <c r="C3303" s="134" t="str">
        <f>'BoR4 Rollup'!$C$6</f>
        <v>2022-2023</v>
      </c>
      <c r="D3303" s="134" t="str">
        <f>'BoR4 Rollup'!$D$6</f>
        <v>2023-2024</v>
      </c>
      <c r="E3303" s="136" t="str">
        <f>'BoR4 Rollup'!$E$6</f>
        <v>2023-2024</v>
      </c>
      <c r="F3303" s="44"/>
      <c r="G3303" s="5" t="s">
        <v>45</v>
      </c>
      <c r="H3303" s="5" t="str">
        <f t="shared" si="766"/>
        <v>700002</v>
      </c>
      <c r="I3303" s="78" t="s">
        <v>497</v>
      </c>
    </row>
    <row r="3304" spans="1:10" x14ac:dyDescent="0.2">
      <c r="A3304" s="26" t="str">
        <f>'BoR4 Rollup'!A3304</f>
        <v xml:space="preserve">  Salaries</v>
      </c>
      <c r="B3304" s="115"/>
      <c r="C3304" s="115"/>
      <c r="D3304" s="115"/>
      <c r="E3304" s="28">
        <f t="shared" ref="E3304:E3321" si="767">+D3304-C3304</f>
        <v>0</v>
      </c>
      <c r="F3304" s="25"/>
      <c r="G3304" s="5" t="s">
        <v>45</v>
      </c>
      <c r="H3304" s="5" t="str">
        <f t="shared" si="766"/>
        <v>700002</v>
      </c>
      <c r="I3304" s="78" t="s">
        <v>497</v>
      </c>
      <c r="J3304" s="78" t="s">
        <v>582</v>
      </c>
    </row>
    <row r="3305" spans="1:10" x14ac:dyDescent="0.2">
      <c r="A3305" s="26" t="str">
        <f>'BoR4 Rollup'!A3305</f>
        <v xml:space="preserve">  Other Compensation</v>
      </c>
      <c r="B3305" s="115"/>
      <c r="C3305" s="115"/>
      <c r="D3305" s="115"/>
      <c r="E3305" s="28">
        <f t="shared" si="767"/>
        <v>0</v>
      </c>
      <c r="F3305" s="25"/>
      <c r="G3305" s="5" t="s">
        <v>45</v>
      </c>
      <c r="H3305" s="5" t="str">
        <f t="shared" si="766"/>
        <v>700002</v>
      </c>
      <c r="I3305" s="78" t="s">
        <v>497</v>
      </c>
    </row>
    <row r="3306" spans="1:10" x14ac:dyDescent="0.2">
      <c r="A3306" s="26" t="str">
        <f>'BoR4 Rollup'!A3306</f>
        <v xml:space="preserve">  Related Benefits</v>
      </c>
      <c r="B3306" s="115"/>
      <c r="C3306" s="115"/>
      <c r="D3306" s="153"/>
      <c r="E3306" s="28">
        <f t="shared" si="767"/>
        <v>0</v>
      </c>
      <c r="F3306" s="25"/>
      <c r="G3306" s="5" t="s">
        <v>45</v>
      </c>
      <c r="H3306" s="5" t="str">
        <f t="shared" si="766"/>
        <v>700002</v>
      </c>
      <c r="I3306" s="78" t="s">
        <v>497</v>
      </c>
      <c r="J3306" s="78" t="s">
        <v>583</v>
      </c>
    </row>
    <row r="3307" spans="1:10" ht="15.75" x14ac:dyDescent="0.25">
      <c r="A3307" s="29" t="str">
        <f>'BoR4 Rollup'!A3307</f>
        <v>Total Personal Services</v>
      </c>
      <c r="B3307" s="118">
        <f>B3306+B3305+B3304</f>
        <v>0</v>
      </c>
      <c r="C3307" s="118">
        <f>C3306+C3305+C3304</f>
        <v>0</v>
      </c>
      <c r="D3307" s="118">
        <f>D3306+D3305+D3304</f>
        <v>0</v>
      </c>
      <c r="E3307" s="31">
        <f t="shared" si="767"/>
        <v>0</v>
      </c>
      <c r="F3307" s="32"/>
      <c r="G3307" s="5" t="s">
        <v>45</v>
      </c>
      <c r="H3307" s="5" t="str">
        <f t="shared" si="766"/>
        <v>700002</v>
      </c>
      <c r="I3307" s="78" t="s">
        <v>497</v>
      </c>
    </row>
    <row r="3308" spans="1:10" x14ac:dyDescent="0.2">
      <c r="A3308" s="26" t="str">
        <f>'BoR4 Rollup'!A3308</f>
        <v xml:space="preserve"> Travel</v>
      </c>
      <c r="B3308" s="115"/>
      <c r="C3308" s="115"/>
      <c r="D3308" s="115"/>
      <c r="E3308" s="28">
        <f t="shared" si="767"/>
        <v>0</v>
      </c>
      <c r="F3308" s="25"/>
      <c r="G3308" s="5" t="s">
        <v>45</v>
      </c>
      <c r="H3308" s="5" t="str">
        <f t="shared" si="766"/>
        <v>700002</v>
      </c>
      <c r="I3308" s="78" t="s">
        <v>497</v>
      </c>
      <c r="J3308" s="78" t="s">
        <v>584</v>
      </c>
    </row>
    <row r="3309" spans="1:10" x14ac:dyDescent="0.2">
      <c r="A3309" s="26" t="str">
        <f>'BoR4 Rollup'!A3309</f>
        <v xml:space="preserve"> Operating Services</v>
      </c>
      <c r="B3309" s="115"/>
      <c r="C3309" s="115"/>
      <c r="D3309" s="115"/>
      <c r="E3309" s="28">
        <f t="shared" si="767"/>
        <v>0</v>
      </c>
      <c r="F3309" s="25"/>
      <c r="G3309" s="5" t="s">
        <v>45</v>
      </c>
      <c r="H3309" s="5" t="str">
        <f t="shared" si="766"/>
        <v>700002</v>
      </c>
      <c r="I3309" s="78" t="s">
        <v>497</v>
      </c>
      <c r="J3309" s="78" t="s">
        <v>585</v>
      </c>
    </row>
    <row r="3310" spans="1:10" x14ac:dyDescent="0.2">
      <c r="A3310" s="26" t="str">
        <f>'BoR4 Rollup'!A3310</f>
        <v xml:space="preserve"> Supplies</v>
      </c>
      <c r="B3310" s="115"/>
      <c r="C3310" s="115"/>
      <c r="D3310" s="115"/>
      <c r="E3310" s="28">
        <f t="shared" si="767"/>
        <v>0</v>
      </c>
      <c r="F3310" s="25"/>
      <c r="G3310" s="5" t="s">
        <v>45</v>
      </c>
      <c r="H3310" s="5" t="str">
        <f t="shared" si="766"/>
        <v>700002</v>
      </c>
      <c r="I3310" s="78" t="s">
        <v>497</v>
      </c>
      <c r="J3310" s="78" t="s">
        <v>586</v>
      </c>
    </row>
    <row r="3311" spans="1:10" ht="15.75" x14ac:dyDescent="0.25">
      <c r="A3311" s="29" t="str">
        <f>'BoR4 Rollup'!A3311</f>
        <v>Total Operating Expenses</v>
      </c>
      <c r="B3311" s="121">
        <f>B3310+B3309+B3308</f>
        <v>0</v>
      </c>
      <c r="C3311" s="121">
        <f>C3310+C3309+C3308</f>
        <v>0</v>
      </c>
      <c r="D3311" s="121">
        <f>D3310+D3309+D3308</f>
        <v>0</v>
      </c>
      <c r="E3311" s="34">
        <f t="shared" si="767"/>
        <v>0</v>
      </c>
      <c r="F3311" s="35"/>
      <c r="G3311" s="5" t="s">
        <v>45</v>
      </c>
      <c r="H3311" s="5" t="str">
        <f t="shared" si="766"/>
        <v>700002</v>
      </c>
      <c r="I3311" s="78" t="s">
        <v>497</v>
      </c>
    </row>
    <row r="3312" spans="1:10" x14ac:dyDescent="0.2">
      <c r="A3312" s="26" t="str">
        <f>'BoR4 Rollup'!A3312</f>
        <v xml:space="preserve"> Professional Services</v>
      </c>
      <c r="B3312" s="115"/>
      <c r="C3312" s="115"/>
      <c r="D3312" s="115"/>
      <c r="E3312" s="28">
        <f t="shared" si="767"/>
        <v>0</v>
      </c>
      <c r="F3312" s="25"/>
      <c r="G3312" s="5" t="s">
        <v>45</v>
      </c>
      <c r="H3312" s="5" t="str">
        <f t="shared" si="766"/>
        <v>700002</v>
      </c>
      <c r="I3312" s="78" t="s">
        <v>497</v>
      </c>
      <c r="J3312" s="78" t="s">
        <v>587</v>
      </c>
    </row>
    <row r="3313" spans="1:10" x14ac:dyDescent="0.2">
      <c r="A3313" s="26" t="str">
        <f>'BoR4 Rollup'!A3313</f>
        <v xml:space="preserve"> Other Charges</v>
      </c>
      <c r="B3313" s="115"/>
      <c r="C3313" s="115"/>
      <c r="D3313" s="115"/>
      <c r="E3313" s="28">
        <f t="shared" si="767"/>
        <v>0</v>
      </c>
      <c r="F3313" s="25"/>
      <c r="G3313" s="5" t="s">
        <v>45</v>
      </c>
      <c r="H3313" s="5" t="str">
        <f t="shared" si="766"/>
        <v>700002</v>
      </c>
      <c r="I3313" s="78" t="s">
        <v>497</v>
      </c>
      <c r="J3313" s="78" t="s">
        <v>588</v>
      </c>
    </row>
    <row r="3314" spans="1:10" x14ac:dyDescent="0.2">
      <c r="A3314" s="26" t="str">
        <f>'BoR4 Rollup'!A3314</f>
        <v xml:space="preserve"> Debt Services</v>
      </c>
      <c r="B3314" s="115"/>
      <c r="C3314" s="115"/>
      <c r="D3314" s="115"/>
      <c r="E3314" s="28">
        <f t="shared" si="767"/>
        <v>0</v>
      </c>
      <c r="F3314" s="25"/>
      <c r="G3314" s="5" t="s">
        <v>45</v>
      </c>
      <c r="H3314" s="5" t="str">
        <f t="shared" si="766"/>
        <v>700002</v>
      </c>
      <c r="I3314" s="78" t="s">
        <v>497</v>
      </c>
    </row>
    <row r="3315" spans="1:10" x14ac:dyDescent="0.2">
      <c r="A3315" s="26" t="str">
        <f>'BoR4 Rollup'!A3315</f>
        <v xml:space="preserve"> Interagency Transfers</v>
      </c>
      <c r="B3315" s="115"/>
      <c r="C3315" s="115"/>
      <c r="D3315" s="115"/>
      <c r="E3315" s="28">
        <f t="shared" si="767"/>
        <v>0</v>
      </c>
      <c r="F3315" s="25"/>
      <c r="G3315" s="5" t="s">
        <v>45</v>
      </c>
      <c r="H3315" s="5" t="str">
        <f t="shared" si="766"/>
        <v>700002</v>
      </c>
      <c r="I3315" s="78" t="s">
        <v>497</v>
      </c>
      <c r="J3315" s="78" t="s">
        <v>589</v>
      </c>
    </row>
    <row r="3316" spans="1:10" ht="15.75" x14ac:dyDescent="0.25">
      <c r="A3316" s="29" t="str">
        <f>'BoR4 Rollup'!A3316</f>
        <v>Total Other Charges</v>
      </c>
      <c r="B3316" s="121">
        <f>B3315+B3314+B3313+B3312</f>
        <v>0</v>
      </c>
      <c r="C3316" s="121">
        <f>C3315+C3314+C3313+C3312</f>
        <v>0</v>
      </c>
      <c r="D3316" s="121">
        <f>D3315+D3314+D3313+D3312</f>
        <v>0</v>
      </c>
      <c r="E3316" s="34">
        <f t="shared" si="767"/>
        <v>0</v>
      </c>
      <c r="F3316" s="35"/>
      <c r="G3316" s="5" t="s">
        <v>45</v>
      </c>
      <c r="H3316" s="5" t="str">
        <f t="shared" si="766"/>
        <v>700002</v>
      </c>
      <c r="I3316" s="78" t="s">
        <v>497</v>
      </c>
    </row>
    <row r="3317" spans="1:10" x14ac:dyDescent="0.2">
      <c r="A3317" s="26" t="str">
        <f>'BoR4 Rollup'!A3317</f>
        <v xml:space="preserve"> General Acquisitions</v>
      </c>
      <c r="B3317" s="115"/>
      <c r="C3317" s="115"/>
      <c r="D3317" s="115"/>
      <c r="E3317" s="28">
        <f t="shared" si="767"/>
        <v>0</v>
      </c>
      <c r="F3317" s="25"/>
      <c r="G3317" s="5" t="s">
        <v>45</v>
      </c>
      <c r="H3317" s="5" t="str">
        <f t="shared" si="766"/>
        <v>700002</v>
      </c>
      <c r="I3317" s="78" t="s">
        <v>497</v>
      </c>
      <c r="J3317" s="78" t="s">
        <v>590</v>
      </c>
    </row>
    <row r="3318" spans="1:10" x14ac:dyDescent="0.2">
      <c r="A3318" s="26" t="str">
        <f>'BoR4 Rollup'!A3318</f>
        <v xml:space="preserve"> Library Acquisitions</v>
      </c>
      <c r="B3318" s="115"/>
      <c r="C3318" s="115"/>
      <c r="D3318" s="115"/>
      <c r="E3318" s="28">
        <f t="shared" si="767"/>
        <v>0</v>
      </c>
      <c r="F3318" s="25"/>
      <c r="G3318" s="5" t="s">
        <v>45</v>
      </c>
      <c r="H3318" s="5" t="str">
        <f t="shared" si="766"/>
        <v>700002</v>
      </c>
      <c r="I3318" s="78" t="s">
        <v>497</v>
      </c>
      <c r="J3318" s="78" t="s">
        <v>590</v>
      </c>
    </row>
    <row r="3319" spans="1:10" x14ac:dyDescent="0.2">
      <c r="A3319" s="26" t="str">
        <f>'BoR4 Rollup'!A3319</f>
        <v xml:space="preserve"> Major Repairs</v>
      </c>
      <c r="B3319" s="115"/>
      <c r="C3319" s="115"/>
      <c r="D3319" s="115"/>
      <c r="E3319" s="28">
        <f t="shared" si="767"/>
        <v>0</v>
      </c>
      <c r="F3319" s="25"/>
      <c r="G3319" s="5" t="s">
        <v>45</v>
      </c>
      <c r="H3319" s="5" t="str">
        <f t="shared" si="766"/>
        <v>700002</v>
      </c>
      <c r="I3319" s="78" t="s">
        <v>497</v>
      </c>
    </row>
    <row r="3320" spans="1:10" ht="15.75" x14ac:dyDescent="0.25">
      <c r="A3320" s="29" t="str">
        <f>'BoR4 Rollup'!A3320</f>
        <v>Total Acquisitions and Major Repairs</v>
      </c>
      <c r="B3320" s="121">
        <f>B3319+B3318+B3317</f>
        <v>0</v>
      </c>
      <c r="C3320" s="121">
        <f>C3319+C3318+C3317</f>
        <v>0</v>
      </c>
      <c r="D3320" s="121">
        <f>D3319+D3318+D3317</f>
        <v>0</v>
      </c>
      <c r="E3320" s="34">
        <f t="shared" si="767"/>
        <v>0</v>
      </c>
      <c r="F3320" s="35"/>
      <c r="G3320" s="5" t="s">
        <v>45</v>
      </c>
      <c r="H3320" s="5" t="str">
        <f t="shared" si="766"/>
        <v>700002</v>
      </c>
      <c r="I3320" s="78" t="s">
        <v>497</v>
      </c>
    </row>
    <row r="3321" spans="1:10" ht="15.75" x14ac:dyDescent="0.25">
      <c r="A3321" s="29" t="str">
        <f>'BoR4 Rollup'!A3321</f>
        <v>Function Total</v>
      </c>
      <c r="B3321" s="118">
        <f>B3320+B3316+B3311+B3307</f>
        <v>0</v>
      </c>
      <c r="C3321" s="118">
        <f>C3320+C3316+C3311+C3307</f>
        <v>0</v>
      </c>
      <c r="D3321" s="118">
        <f>D3320+D3316+D3311+D3307</f>
        <v>0</v>
      </c>
      <c r="E3321" s="46">
        <f t="shared" si="767"/>
        <v>0</v>
      </c>
      <c r="F3321" s="32"/>
      <c r="G3321" s="5" t="s">
        <v>45</v>
      </c>
      <c r="H3321" s="5" t="str">
        <f>RIGHT($A$3303,6)</f>
        <v>700002</v>
      </c>
      <c r="I3321" s="78" t="s">
        <v>497</v>
      </c>
    </row>
    <row r="3322" spans="1:10" ht="15.75" x14ac:dyDescent="0.25">
      <c r="A3322" s="124" t="str">
        <f>'BoR4 Rollup'!A3322</f>
        <v>Function:  Operation &amp; Maintenance</v>
      </c>
      <c r="B3322" s="125"/>
      <c r="C3322" s="126"/>
      <c r="D3322" s="126"/>
      <c r="E3322" s="128"/>
      <c r="F3322" s="4"/>
      <c r="G3322" s="5" t="s">
        <v>32</v>
      </c>
      <c r="H3322" s="5" t="str">
        <f t="shared" ref="H3322:H3341" si="768">RIGHT($A$3324,6)</f>
        <v>710002</v>
      </c>
      <c r="I3322" s="78" t="s">
        <v>500</v>
      </c>
    </row>
    <row r="3323" spans="1:10" ht="15.75" x14ac:dyDescent="0.25">
      <c r="A3323" s="129" t="str">
        <f>'BoR4 Rollup'!A3323</f>
        <v>Orgn:  Campus  Police</v>
      </c>
      <c r="B3323" s="130" t="str">
        <f>+'BoR4 Rollup'!B3323</f>
        <v>Actual</v>
      </c>
      <c r="C3323" s="130" t="str">
        <f>+'BoR4 Rollup'!C3323</f>
        <v>Budgeted</v>
      </c>
      <c r="D3323" s="130" t="str">
        <f>+'BoR4 Rollup'!D3323</f>
        <v>Budgeted</v>
      </c>
      <c r="E3323" s="132" t="str">
        <f>'BoR4 Rollup'!E3302</f>
        <v>2022-2023 +/-</v>
      </c>
      <c r="F3323" s="18"/>
      <c r="G3323" s="5" t="s">
        <v>32</v>
      </c>
      <c r="H3323" s="5" t="str">
        <f t="shared" si="768"/>
        <v>710002</v>
      </c>
      <c r="I3323" s="78" t="s">
        <v>500</v>
      </c>
    </row>
    <row r="3324" spans="1:10" ht="15.75" x14ac:dyDescent="0.25">
      <c r="A3324" s="133" t="str">
        <f>'BoR4 Rollup'!A3324</f>
        <v>Organization ID:    710002</v>
      </c>
      <c r="B3324" s="134" t="str">
        <f>'BoR4 Rollup'!$B$6</f>
        <v>2022-2023</v>
      </c>
      <c r="C3324" s="134" t="str">
        <f>'BoR4 Rollup'!$C$6</f>
        <v>2022-2023</v>
      </c>
      <c r="D3324" s="134" t="str">
        <f>'BoR4 Rollup'!$D$6</f>
        <v>2023-2024</v>
      </c>
      <c r="E3324" s="136" t="str">
        <f>'BoR4 Rollup'!$E$6</f>
        <v>2023-2024</v>
      </c>
      <c r="F3324" s="18"/>
      <c r="G3324" s="5" t="s">
        <v>32</v>
      </c>
      <c r="H3324" s="5" t="str">
        <f t="shared" si="768"/>
        <v>710002</v>
      </c>
      <c r="I3324" s="78" t="s">
        <v>500</v>
      </c>
    </row>
    <row r="3325" spans="1:10" x14ac:dyDescent="0.2">
      <c r="A3325" s="26" t="str">
        <f>'BoR4 Rollup'!A3325</f>
        <v xml:space="preserve">  Salaries</v>
      </c>
      <c r="B3325" s="115">
        <v>59581</v>
      </c>
      <c r="C3325" s="115">
        <v>59581</v>
      </c>
      <c r="D3325" s="115">
        <v>74997</v>
      </c>
      <c r="E3325" s="28">
        <f t="shared" ref="E3325:E3342" si="769">+D3325-C3325</f>
        <v>15416</v>
      </c>
      <c r="F3325" s="25"/>
      <c r="G3325" s="5" t="s">
        <v>32</v>
      </c>
      <c r="H3325" s="5" t="str">
        <f t="shared" si="768"/>
        <v>710002</v>
      </c>
      <c r="I3325" s="78" t="s">
        <v>500</v>
      </c>
      <c r="J3325" s="78" t="s">
        <v>582</v>
      </c>
    </row>
    <row r="3326" spans="1:10" x14ac:dyDescent="0.2">
      <c r="A3326" s="26" t="str">
        <f>'BoR4 Rollup'!A3326</f>
        <v xml:space="preserve">  Other Compensation</v>
      </c>
      <c r="B3326" s="115"/>
      <c r="C3326" s="115"/>
      <c r="D3326" s="115"/>
      <c r="E3326" s="28">
        <f t="shared" si="769"/>
        <v>0</v>
      </c>
      <c r="F3326" s="25"/>
      <c r="G3326" s="5" t="s">
        <v>32</v>
      </c>
      <c r="H3326" s="5" t="str">
        <f t="shared" si="768"/>
        <v>710002</v>
      </c>
      <c r="I3326" s="78" t="s">
        <v>500</v>
      </c>
    </row>
    <row r="3327" spans="1:10" x14ac:dyDescent="0.2">
      <c r="A3327" s="26" t="str">
        <f>'BoR4 Rollup'!A3327</f>
        <v xml:space="preserve">  Related Benefits</v>
      </c>
      <c r="B3327" s="115">
        <v>14129</v>
      </c>
      <c r="C3327" s="115">
        <v>14129</v>
      </c>
      <c r="D3327" s="153">
        <v>19968</v>
      </c>
      <c r="E3327" s="28">
        <f t="shared" si="769"/>
        <v>5839</v>
      </c>
      <c r="F3327" s="25"/>
      <c r="G3327" s="5" t="s">
        <v>32</v>
      </c>
      <c r="H3327" s="5" t="str">
        <f t="shared" si="768"/>
        <v>710002</v>
      </c>
      <c r="I3327" s="78" t="s">
        <v>500</v>
      </c>
      <c r="J3327" s="78" t="s">
        <v>583</v>
      </c>
    </row>
    <row r="3328" spans="1:10" ht="15.75" x14ac:dyDescent="0.25">
      <c r="A3328" s="29" t="str">
        <f>'BoR4 Rollup'!A3328</f>
        <v>Total Personal Services</v>
      </c>
      <c r="B3328" s="118">
        <f>B3327+B3326+B3325</f>
        <v>73710</v>
      </c>
      <c r="C3328" s="118">
        <f t="shared" ref="C3328:D3328" si="770">C3327+C3326+C3325</f>
        <v>73710</v>
      </c>
      <c r="D3328" s="118">
        <f t="shared" si="770"/>
        <v>94965</v>
      </c>
      <c r="E3328" s="31">
        <f t="shared" si="769"/>
        <v>21255</v>
      </c>
      <c r="F3328" s="32"/>
      <c r="G3328" s="5" t="s">
        <v>8</v>
      </c>
      <c r="H3328" s="5" t="str">
        <f t="shared" si="768"/>
        <v>710002</v>
      </c>
      <c r="I3328" s="78" t="s">
        <v>500</v>
      </c>
    </row>
    <row r="3329" spans="1:10" x14ac:dyDescent="0.2">
      <c r="A3329" s="26" t="str">
        <f>'BoR4 Rollup'!A3329</f>
        <v xml:space="preserve"> Travel</v>
      </c>
      <c r="B3329" s="115"/>
      <c r="C3329" s="115"/>
      <c r="D3329" s="115"/>
      <c r="E3329" s="28">
        <f t="shared" si="769"/>
        <v>0</v>
      </c>
      <c r="F3329" s="25"/>
      <c r="G3329" s="5" t="s">
        <v>32</v>
      </c>
      <c r="H3329" s="5" t="str">
        <f t="shared" si="768"/>
        <v>710002</v>
      </c>
      <c r="I3329" s="78" t="s">
        <v>500</v>
      </c>
      <c r="J3329" s="78" t="s">
        <v>584</v>
      </c>
    </row>
    <row r="3330" spans="1:10" x14ac:dyDescent="0.2">
      <c r="A3330" s="26" t="str">
        <f>'BoR4 Rollup'!A3330</f>
        <v xml:space="preserve"> Operating Services</v>
      </c>
      <c r="B3330" s="115">
        <v>30</v>
      </c>
      <c r="C3330" s="115">
        <v>30</v>
      </c>
      <c r="D3330" s="115">
        <v>30</v>
      </c>
      <c r="E3330" s="28">
        <f t="shared" si="769"/>
        <v>0</v>
      </c>
      <c r="F3330" s="25"/>
      <c r="G3330" s="5" t="s">
        <v>32</v>
      </c>
      <c r="H3330" s="5" t="str">
        <f t="shared" si="768"/>
        <v>710002</v>
      </c>
      <c r="I3330" s="78" t="s">
        <v>500</v>
      </c>
      <c r="J3330" s="78" t="s">
        <v>585</v>
      </c>
    </row>
    <row r="3331" spans="1:10" x14ac:dyDescent="0.2">
      <c r="A3331" s="26" t="str">
        <f>'BoR4 Rollup'!A3331</f>
        <v xml:space="preserve"> Supplies</v>
      </c>
      <c r="B3331" s="115">
        <v>254</v>
      </c>
      <c r="C3331" s="115">
        <v>254</v>
      </c>
      <c r="D3331" s="115">
        <v>254</v>
      </c>
      <c r="E3331" s="28">
        <f t="shared" si="769"/>
        <v>0</v>
      </c>
      <c r="F3331" s="25"/>
      <c r="G3331" s="5" t="s">
        <v>32</v>
      </c>
      <c r="H3331" s="5" t="str">
        <f t="shared" si="768"/>
        <v>710002</v>
      </c>
      <c r="I3331" s="78" t="s">
        <v>500</v>
      </c>
      <c r="J3331" s="78" t="s">
        <v>586</v>
      </c>
    </row>
    <row r="3332" spans="1:10" ht="15.75" x14ac:dyDescent="0.25">
      <c r="A3332" s="29" t="str">
        <f>'BoR4 Rollup'!A3332</f>
        <v>Total Operating Expenses</v>
      </c>
      <c r="B3332" s="121">
        <f>B3331+B3330+B3329</f>
        <v>284</v>
      </c>
      <c r="C3332" s="121">
        <f t="shared" ref="C3332:D3332" si="771">C3331+C3330+C3329</f>
        <v>284</v>
      </c>
      <c r="D3332" s="121">
        <f t="shared" si="771"/>
        <v>284</v>
      </c>
      <c r="E3332" s="34">
        <f t="shared" si="769"/>
        <v>0</v>
      </c>
      <c r="F3332" s="35"/>
      <c r="G3332" s="5" t="s">
        <v>8</v>
      </c>
      <c r="H3332" s="5" t="str">
        <f t="shared" si="768"/>
        <v>710002</v>
      </c>
      <c r="I3332" s="78" t="s">
        <v>500</v>
      </c>
    </row>
    <row r="3333" spans="1:10" x14ac:dyDescent="0.2">
      <c r="A3333" s="26" t="str">
        <f>'BoR4 Rollup'!A3333</f>
        <v xml:space="preserve"> Professional Services</v>
      </c>
      <c r="B3333" s="115"/>
      <c r="C3333" s="115"/>
      <c r="D3333" s="115"/>
      <c r="E3333" s="28">
        <f t="shared" si="769"/>
        <v>0</v>
      </c>
      <c r="F3333" s="25"/>
      <c r="G3333" s="5" t="s">
        <v>32</v>
      </c>
      <c r="H3333" s="5" t="str">
        <f t="shared" si="768"/>
        <v>710002</v>
      </c>
      <c r="I3333" s="78" t="s">
        <v>500</v>
      </c>
      <c r="J3333" s="78" t="s">
        <v>587</v>
      </c>
    </row>
    <row r="3334" spans="1:10" x14ac:dyDescent="0.2">
      <c r="A3334" s="26" t="str">
        <f>'BoR4 Rollup'!A3334</f>
        <v xml:space="preserve"> Other Charges</v>
      </c>
      <c r="B3334" s="115"/>
      <c r="C3334" s="115"/>
      <c r="D3334" s="115"/>
      <c r="E3334" s="28">
        <f t="shared" si="769"/>
        <v>0</v>
      </c>
      <c r="F3334" s="25"/>
      <c r="G3334" s="5" t="s">
        <v>32</v>
      </c>
      <c r="H3334" s="5" t="str">
        <f t="shared" si="768"/>
        <v>710002</v>
      </c>
      <c r="I3334" s="78" t="s">
        <v>500</v>
      </c>
      <c r="J3334" s="78" t="s">
        <v>588</v>
      </c>
    </row>
    <row r="3335" spans="1:10" x14ac:dyDescent="0.2">
      <c r="A3335" s="26" t="str">
        <f>'BoR4 Rollup'!A3335</f>
        <v xml:space="preserve"> Debt Services</v>
      </c>
      <c r="B3335" s="115"/>
      <c r="C3335" s="115"/>
      <c r="D3335" s="115"/>
      <c r="E3335" s="28">
        <f t="shared" si="769"/>
        <v>0</v>
      </c>
      <c r="F3335" s="25"/>
      <c r="G3335" s="5" t="s">
        <v>32</v>
      </c>
      <c r="H3335" s="5" t="str">
        <f t="shared" si="768"/>
        <v>710002</v>
      </c>
      <c r="I3335" s="78" t="s">
        <v>500</v>
      </c>
    </row>
    <row r="3336" spans="1:10" x14ac:dyDescent="0.2">
      <c r="A3336" s="26" t="str">
        <f>'BoR4 Rollup'!A3336</f>
        <v xml:space="preserve"> Interagency Transfers</v>
      </c>
      <c r="B3336" s="115"/>
      <c r="C3336" s="115"/>
      <c r="D3336" s="115"/>
      <c r="E3336" s="28">
        <f t="shared" si="769"/>
        <v>0</v>
      </c>
      <c r="F3336" s="25"/>
      <c r="G3336" s="5" t="s">
        <v>32</v>
      </c>
      <c r="H3336" s="5" t="str">
        <f t="shared" si="768"/>
        <v>710002</v>
      </c>
      <c r="I3336" s="78" t="s">
        <v>500</v>
      </c>
      <c r="J3336" s="78" t="s">
        <v>589</v>
      </c>
    </row>
    <row r="3337" spans="1:10" ht="15.75" x14ac:dyDescent="0.25">
      <c r="A3337" s="29" t="str">
        <f>'BoR4 Rollup'!A3337</f>
        <v>Total Other Charges</v>
      </c>
      <c r="B3337" s="121">
        <f>B3336+B3335+B3334+B3333</f>
        <v>0</v>
      </c>
      <c r="C3337" s="121">
        <f t="shared" ref="C3337:D3337" si="772">C3336+C3335+C3334+C3333</f>
        <v>0</v>
      </c>
      <c r="D3337" s="121">
        <f t="shared" si="772"/>
        <v>0</v>
      </c>
      <c r="E3337" s="34">
        <f t="shared" si="769"/>
        <v>0</v>
      </c>
      <c r="F3337" s="35"/>
      <c r="G3337" s="5" t="s">
        <v>8</v>
      </c>
      <c r="H3337" s="5" t="str">
        <f t="shared" si="768"/>
        <v>710002</v>
      </c>
      <c r="I3337" s="78" t="s">
        <v>500</v>
      </c>
    </row>
    <row r="3338" spans="1:10" x14ac:dyDescent="0.2">
      <c r="A3338" s="26" t="str">
        <f>'BoR4 Rollup'!A3338</f>
        <v xml:space="preserve"> General Acquisitions</v>
      </c>
      <c r="B3338" s="115"/>
      <c r="C3338" s="115"/>
      <c r="D3338" s="115"/>
      <c r="E3338" s="28">
        <f t="shared" si="769"/>
        <v>0</v>
      </c>
      <c r="F3338" s="25"/>
      <c r="G3338" s="5" t="s">
        <v>32</v>
      </c>
      <c r="H3338" s="5" t="str">
        <f t="shared" si="768"/>
        <v>710002</v>
      </c>
      <c r="I3338" s="78" t="s">
        <v>500</v>
      </c>
      <c r="J3338" s="78" t="s">
        <v>590</v>
      </c>
    </row>
    <row r="3339" spans="1:10" x14ac:dyDescent="0.2">
      <c r="A3339" s="26" t="str">
        <f>'BoR4 Rollup'!A3339</f>
        <v xml:space="preserve"> Library Acquisitions</v>
      </c>
      <c r="B3339" s="115"/>
      <c r="C3339" s="115"/>
      <c r="D3339" s="115"/>
      <c r="E3339" s="28">
        <f t="shared" si="769"/>
        <v>0</v>
      </c>
      <c r="F3339" s="25"/>
      <c r="G3339" s="5" t="s">
        <v>32</v>
      </c>
      <c r="H3339" s="5" t="str">
        <f t="shared" si="768"/>
        <v>710002</v>
      </c>
      <c r="I3339" s="78" t="s">
        <v>500</v>
      </c>
      <c r="J3339" s="78" t="s">
        <v>590</v>
      </c>
    </row>
    <row r="3340" spans="1:10" x14ac:dyDescent="0.2">
      <c r="A3340" s="26" t="str">
        <f>'BoR4 Rollup'!A3340</f>
        <v xml:space="preserve"> Major Repairs</v>
      </c>
      <c r="B3340" s="115"/>
      <c r="C3340" s="115"/>
      <c r="D3340" s="115"/>
      <c r="E3340" s="28">
        <f t="shared" si="769"/>
        <v>0</v>
      </c>
      <c r="F3340" s="25"/>
      <c r="G3340" s="5" t="s">
        <v>32</v>
      </c>
      <c r="H3340" s="5" t="str">
        <f t="shared" si="768"/>
        <v>710002</v>
      </c>
      <c r="I3340" s="78" t="s">
        <v>500</v>
      </c>
    </row>
    <row r="3341" spans="1:10" ht="15.75" x14ac:dyDescent="0.25">
      <c r="A3341" s="29" t="str">
        <f>'BoR4 Rollup'!A3341</f>
        <v>Total Acquisitions and Major Repairs</v>
      </c>
      <c r="B3341" s="121">
        <f>B3340+B3339+B3338</f>
        <v>0</v>
      </c>
      <c r="C3341" s="121">
        <f t="shared" ref="C3341:D3341" si="773">C3340+C3339+C3338</f>
        <v>0</v>
      </c>
      <c r="D3341" s="121">
        <f t="shared" si="773"/>
        <v>0</v>
      </c>
      <c r="E3341" s="34">
        <f t="shared" si="769"/>
        <v>0</v>
      </c>
      <c r="F3341" s="35"/>
      <c r="G3341" s="5" t="s">
        <v>8</v>
      </c>
      <c r="H3341" s="5" t="str">
        <f t="shared" si="768"/>
        <v>710002</v>
      </c>
      <c r="I3341" s="78" t="s">
        <v>500</v>
      </c>
    </row>
    <row r="3342" spans="1:10" ht="15.75" x14ac:dyDescent="0.25">
      <c r="A3342" s="29" t="str">
        <f>'BoR4 Rollup'!A3342</f>
        <v>Function Total</v>
      </c>
      <c r="B3342" s="118">
        <f>B3341+B3337+B3332+B3328</f>
        <v>73994</v>
      </c>
      <c r="C3342" s="118">
        <f t="shared" ref="C3342:D3342" si="774">C3341+C3337+C3332+C3328</f>
        <v>73994</v>
      </c>
      <c r="D3342" s="118">
        <f t="shared" si="774"/>
        <v>95249</v>
      </c>
      <c r="E3342" s="46">
        <f t="shared" si="769"/>
        <v>21255</v>
      </c>
      <c r="F3342" s="32"/>
      <c r="G3342" s="5" t="s">
        <v>8</v>
      </c>
      <c r="H3342" s="5" t="str">
        <f>RIGHT($A$3324,6)</f>
        <v>710002</v>
      </c>
      <c r="I3342" s="78" t="s">
        <v>500</v>
      </c>
    </row>
    <row r="3343" spans="1:10" ht="15.75" x14ac:dyDescent="0.25">
      <c r="A3343" s="124" t="str">
        <f>'BoR4 Rollup'!A3343</f>
        <v>Function:  Operation &amp; Maintenance</v>
      </c>
      <c r="B3343" s="125"/>
      <c r="C3343" s="126"/>
      <c r="D3343" s="126"/>
      <c r="E3343" s="128"/>
      <c r="F3343" s="4"/>
      <c r="G3343" s="5" t="s">
        <v>45</v>
      </c>
      <c r="H3343" s="5" t="str">
        <f t="shared" ref="H3343:H3362" si="775">RIGHT($A$3345,6)</f>
        <v>720001</v>
      </c>
      <c r="I3343" s="78" t="s">
        <v>503</v>
      </c>
    </row>
    <row r="3344" spans="1:10" ht="15.75" x14ac:dyDescent="0.25">
      <c r="A3344" s="129" t="str">
        <f>'BoR4 Rollup'!A3344</f>
        <v>Orgn:  Plant Oper &amp; Main / Custodial Services</v>
      </c>
      <c r="B3344" s="130" t="str">
        <f>+'BoR4 Rollup'!B3344</f>
        <v>Actual</v>
      </c>
      <c r="C3344" s="130" t="str">
        <f>+'BoR4 Rollup'!C3344</f>
        <v>Budgeted</v>
      </c>
      <c r="D3344" s="130" t="str">
        <f>+'BoR4 Rollup'!D3344</f>
        <v>Budgeted</v>
      </c>
      <c r="E3344" s="132" t="str">
        <f>'BoR4 Rollup'!E3323</f>
        <v>2022-2023 +/-</v>
      </c>
      <c r="F3344" s="44"/>
      <c r="G3344" s="5" t="s">
        <v>45</v>
      </c>
      <c r="H3344" s="5" t="str">
        <f t="shared" si="775"/>
        <v>720001</v>
      </c>
      <c r="I3344" s="78" t="s">
        <v>503</v>
      </c>
    </row>
    <row r="3345" spans="1:10" ht="15.75" x14ac:dyDescent="0.25">
      <c r="A3345" s="133" t="str">
        <f>'BoR4 Rollup'!A3345</f>
        <v>Organization ID:    720001</v>
      </c>
      <c r="B3345" s="134" t="str">
        <f>'BoR4 Rollup'!$B$6</f>
        <v>2022-2023</v>
      </c>
      <c r="C3345" s="134" t="str">
        <f>'BoR4 Rollup'!$C$6</f>
        <v>2022-2023</v>
      </c>
      <c r="D3345" s="134" t="str">
        <f>'BoR4 Rollup'!$D$6</f>
        <v>2023-2024</v>
      </c>
      <c r="E3345" s="136" t="str">
        <f>'BoR4 Rollup'!$E$6</f>
        <v>2023-2024</v>
      </c>
      <c r="F3345" s="44"/>
      <c r="G3345" s="5" t="s">
        <v>45</v>
      </c>
      <c r="H3345" s="5" t="str">
        <f t="shared" si="775"/>
        <v>720001</v>
      </c>
      <c r="I3345" s="78" t="s">
        <v>503</v>
      </c>
    </row>
    <row r="3346" spans="1:10" x14ac:dyDescent="0.2">
      <c r="A3346" s="26" t="str">
        <f>'BoR4 Rollup'!A3346</f>
        <v xml:space="preserve">  Salaries</v>
      </c>
      <c r="B3346" s="115"/>
      <c r="C3346" s="115"/>
      <c r="D3346" s="115"/>
      <c r="E3346" s="28">
        <f t="shared" ref="E3346:E3363" si="776">+D3346-C3346</f>
        <v>0</v>
      </c>
      <c r="F3346" s="25"/>
      <c r="G3346" s="5" t="s">
        <v>45</v>
      </c>
      <c r="H3346" s="5" t="str">
        <f t="shared" si="775"/>
        <v>720001</v>
      </c>
      <c r="I3346" s="78" t="s">
        <v>503</v>
      </c>
      <c r="J3346" s="78" t="s">
        <v>582</v>
      </c>
    </row>
    <row r="3347" spans="1:10" x14ac:dyDescent="0.2">
      <c r="A3347" s="26" t="str">
        <f>'BoR4 Rollup'!A3347</f>
        <v xml:space="preserve">  Other Compensation</v>
      </c>
      <c r="B3347" s="115"/>
      <c r="C3347" s="115"/>
      <c r="D3347" s="115"/>
      <c r="E3347" s="28">
        <f t="shared" si="776"/>
        <v>0</v>
      </c>
      <c r="F3347" s="25"/>
      <c r="G3347" s="5" t="s">
        <v>45</v>
      </c>
      <c r="H3347" s="5" t="str">
        <f t="shared" si="775"/>
        <v>720001</v>
      </c>
      <c r="I3347" s="78" t="s">
        <v>503</v>
      </c>
    </row>
    <row r="3348" spans="1:10" x14ac:dyDescent="0.2">
      <c r="A3348" s="26" t="str">
        <f>'BoR4 Rollup'!A3348</f>
        <v xml:space="preserve">  Related Benefits</v>
      </c>
      <c r="B3348" s="115"/>
      <c r="C3348" s="115"/>
      <c r="D3348" s="153"/>
      <c r="E3348" s="28">
        <f t="shared" si="776"/>
        <v>0</v>
      </c>
      <c r="F3348" s="25"/>
      <c r="G3348" s="5" t="s">
        <v>45</v>
      </c>
      <c r="H3348" s="5" t="str">
        <f t="shared" si="775"/>
        <v>720001</v>
      </c>
      <c r="I3348" s="78" t="s">
        <v>503</v>
      </c>
      <c r="J3348" s="78" t="s">
        <v>583</v>
      </c>
    </row>
    <row r="3349" spans="1:10" ht="15.75" x14ac:dyDescent="0.25">
      <c r="A3349" s="29" t="str">
        <f>'BoR4 Rollup'!A3349</f>
        <v>Total Personal Services</v>
      </c>
      <c r="B3349" s="118">
        <f>B3348+B3347+B3346</f>
        <v>0</v>
      </c>
      <c r="C3349" s="118">
        <f>C3348+C3347+C3346</f>
        <v>0</v>
      </c>
      <c r="D3349" s="118">
        <f>D3348+D3347+D3346</f>
        <v>0</v>
      </c>
      <c r="E3349" s="31">
        <f t="shared" si="776"/>
        <v>0</v>
      </c>
      <c r="F3349" s="32"/>
      <c r="G3349" s="5" t="s">
        <v>45</v>
      </c>
      <c r="H3349" s="5" t="str">
        <f t="shared" si="775"/>
        <v>720001</v>
      </c>
      <c r="I3349" s="78" t="s">
        <v>503</v>
      </c>
    </row>
    <row r="3350" spans="1:10" x14ac:dyDescent="0.2">
      <c r="A3350" s="26" t="str">
        <f>'BoR4 Rollup'!A3350</f>
        <v xml:space="preserve"> Travel</v>
      </c>
      <c r="B3350" s="115"/>
      <c r="C3350" s="115"/>
      <c r="D3350" s="115"/>
      <c r="E3350" s="28">
        <f t="shared" si="776"/>
        <v>0</v>
      </c>
      <c r="F3350" s="25"/>
      <c r="G3350" s="5" t="s">
        <v>45</v>
      </c>
      <c r="H3350" s="5" t="str">
        <f t="shared" si="775"/>
        <v>720001</v>
      </c>
      <c r="I3350" s="78" t="s">
        <v>503</v>
      </c>
      <c r="J3350" s="78" t="s">
        <v>584</v>
      </c>
    </row>
    <row r="3351" spans="1:10" x14ac:dyDescent="0.2">
      <c r="A3351" s="26" t="str">
        <f>'BoR4 Rollup'!A3351</f>
        <v xml:space="preserve"> Operating Services</v>
      </c>
      <c r="B3351" s="115"/>
      <c r="C3351" s="115"/>
      <c r="D3351" s="115"/>
      <c r="E3351" s="28">
        <f t="shared" si="776"/>
        <v>0</v>
      </c>
      <c r="F3351" s="25"/>
      <c r="G3351" s="5" t="s">
        <v>45</v>
      </c>
      <c r="H3351" s="5" t="str">
        <f t="shared" si="775"/>
        <v>720001</v>
      </c>
      <c r="I3351" s="78" t="s">
        <v>503</v>
      </c>
      <c r="J3351" s="78" t="s">
        <v>585</v>
      </c>
    </row>
    <row r="3352" spans="1:10" x14ac:dyDescent="0.2">
      <c r="A3352" s="26" t="str">
        <f>'BoR4 Rollup'!A3352</f>
        <v xml:space="preserve"> Supplies</v>
      </c>
      <c r="B3352" s="115"/>
      <c r="C3352" s="115"/>
      <c r="D3352" s="115"/>
      <c r="E3352" s="28">
        <f t="shared" si="776"/>
        <v>0</v>
      </c>
      <c r="F3352" s="25"/>
      <c r="G3352" s="5" t="s">
        <v>45</v>
      </c>
      <c r="H3352" s="5" t="str">
        <f t="shared" si="775"/>
        <v>720001</v>
      </c>
      <c r="I3352" s="78" t="s">
        <v>503</v>
      </c>
      <c r="J3352" s="78" t="s">
        <v>586</v>
      </c>
    </row>
    <row r="3353" spans="1:10" ht="15.75" x14ac:dyDescent="0.25">
      <c r="A3353" s="29" t="str">
        <f>'BoR4 Rollup'!A3353</f>
        <v>Total Operating Expenses</v>
      </c>
      <c r="B3353" s="121">
        <f>B3352+B3351+B3350</f>
        <v>0</v>
      </c>
      <c r="C3353" s="121">
        <f>C3352+C3351+C3350</f>
        <v>0</v>
      </c>
      <c r="D3353" s="121">
        <f>D3352+D3351+D3350</f>
        <v>0</v>
      </c>
      <c r="E3353" s="34">
        <f t="shared" si="776"/>
        <v>0</v>
      </c>
      <c r="F3353" s="35"/>
      <c r="G3353" s="5" t="s">
        <v>45</v>
      </c>
      <c r="H3353" s="5" t="str">
        <f t="shared" si="775"/>
        <v>720001</v>
      </c>
      <c r="I3353" s="78" t="s">
        <v>503</v>
      </c>
    </row>
    <row r="3354" spans="1:10" x14ac:dyDescent="0.2">
      <c r="A3354" s="26" t="str">
        <f>'BoR4 Rollup'!A3354</f>
        <v xml:space="preserve"> Professional Services</v>
      </c>
      <c r="B3354" s="115"/>
      <c r="C3354" s="115"/>
      <c r="D3354" s="115"/>
      <c r="E3354" s="28">
        <f t="shared" si="776"/>
        <v>0</v>
      </c>
      <c r="F3354" s="25"/>
      <c r="G3354" s="5" t="s">
        <v>45</v>
      </c>
      <c r="H3354" s="5" t="str">
        <f t="shared" si="775"/>
        <v>720001</v>
      </c>
      <c r="I3354" s="78" t="s">
        <v>503</v>
      </c>
      <c r="J3354" s="78" t="s">
        <v>587</v>
      </c>
    </row>
    <row r="3355" spans="1:10" x14ac:dyDescent="0.2">
      <c r="A3355" s="26" t="str">
        <f>'BoR4 Rollup'!A3355</f>
        <v xml:space="preserve"> Other Charges</v>
      </c>
      <c r="B3355" s="115"/>
      <c r="C3355" s="115"/>
      <c r="D3355" s="115"/>
      <c r="E3355" s="28">
        <f t="shared" si="776"/>
        <v>0</v>
      </c>
      <c r="F3355" s="25"/>
      <c r="G3355" s="5" t="s">
        <v>45</v>
      </c>
      <c r="H3355" s="5" t="str">
        <f t="shared" si="775"/>
        <v>720001</v>
      </c>
      <c r="I3355" s="78" t="s">
        <v>503</v>
      </c>
      <c r="J3355" s="78" t="s">
        <v>588</v>
      </c>
    </row>
    <row r="3356" spans="1:10" x14ac:dyDescent="0.2">
      <c r="A3356" s="26" t="str">
        <f>'BoR4 Rollup'!A3356</f>
        <v xml:space="preserve"> Debt Services</v>
      </c>
      <c r="B3356" s="115"/>
      <c r="C3356" s="115"/>
      <c r="D3356" s="115"/>
      <c r="E3356" s="28">
        <f t="shared" si="776"/>
        <v>0</v>
      </c>
      <c r="F3356" s="25"/>
      <c r="G3356" s="5" t="s">
        <v>45</v>
      </c>
      <c r="H3356" s="5" t="str">
        <f t="shared" si="775"/>
        <v>720001</v>
      </c>
      <c r="I3356" s="78" t="s">
        <v>503</v>
      </c>
    </row>
    <row r="3357" spans="1:10" x14ac:dyDescent="0.2">
      <c r="A3357" s="26" t="str">
        <f>'BoR4 Rollup'!A3357</f>
        <v xml:space="preserve"> Interagency Transfers</v>
      </c>
      <c r="B3357" s="115"/>
      <c r="C3357" s="115"/>
      <c r="D3357" s="115"/>
      <c r="E3357" s="28">
        <f t="shared" si="776"/>
        <v>0</v>
      </c>
      <c r="F3357" s="25"/>
      <c r="G3357" s="5" t="s">
        <v>45</v>
      </c>
      <c r="H3357" s="5" t="str">
        <f t="shared" si="775"/>
        <v>720001</v>
      </c>
      <c r="I3357" s="78" t="s">
        <v>503</v>
      </c>
      <c r="J3357" s="78" t="s">
        <v>589</v>
      </c>
    </row>
    <row r="3358" spans="1:10" ht="15.75" x14ac:dyDescent="0.25">
      <c r="A3358" s="29" t="str">
        <f>'BoR4 Rollup'!A3358</f>
        <v>Total Other Charges</v>
      </c>
      <c r="B3358" s="121">
        <f>B3357+B3356+B3355+B3354</f>
        <v>0</v>
      </c>
      <c r="C3358" s="121">
        <f>C3357+C3356+C3355+C3354</f>
        <v>0</v>
      </c>
      <c r="D3358" s="121">
        <f>D3357+D3356+D3355+D3354</f>
        <v>0</v>
      </c>
      <c r="E3358" s="34">
        <f t="shared" si="776"/>
        <v>0</v>
      </c>
      <c r="F3358" s="35"/>
      <c r="G3358" s="5" t="s">
        <v>45</v>
      </c>
      <c r="H3358" s="5" t="str">
        <f t="shared" si="775"/>
        <v>720001</v>
      </c>
      <c r="I3358" s="78" t="s">
        <v>503</v>
      </c>
    </row>
    <row r="3359" spans="1:10" x14ac:dyDescent="0.2">
      <c r="A3359" s="26" t="str">
        <f>'BoR4 Rollup'!A3359</f>
        <v xml:space="preserve"> General Acquisitions</v>
      </c>
      <c r="B3359" s="115"/>
      <c r="C3359" s="115"/>
      <c r="D3359" s="115"/>
      <c r="E3359" s="28">
        <f t="shared" si="776"/>
        <v>0</v>
      </c>
      <c r="F3359" s="25"/>
      <c r="G3359" s="5" t="s">
        <v>45</v>
      </c>
      <c r="H3359" s="5" t="str">
        <f t="shared" si="775"/>
        <v>720001</v>
      </c>
      <c r="I3359" s="78" t="s">
        <v>503</v>
      </c>
      <c r="J3359" s="78" t="s">
        <v>590</v>
      </c>
    </row>
    <row r="3360" spans="1:10" x14ac:dyDescent="0.2">
      <c r="A3360" s="26" t="str">
        <f>'BoR4 Rollup'!A3360</f>
        <v xml:space="preserve"> Library Acquisitions</v>
      </c>
      <c r="B3360" s="115"/>
      <c r="C3360" s="115"/>
      <c r="D3360" s="115"/>
      <c r="E3360" s="28">
        <f t="shared" si="776"/>
        <v>0</v>
      </c>
      <c r="F3360" s="25"/>
      <c r="G3360" s="5" t="s">
        <v>45</v>
      </c>
      <c r="H3360" s="5" t="str">
        <f t="shared" si="775"/>
        <v>720001</v>
      </c>
      <c r="I3360" s="78" t="s">
        <v>503</v>
      </c>
      <c r="J3360" s="78" t="s">
        <v>590</v>
      </c>
    </row>
    <row r="3361" spans="1:10" x14ac:dyDescent="0.2">
      <c r="A3361" s="26" t="str">
        <f>'BoR4 Rollup'!A3361</f>
        <v xml:space="preserve"> Major Repairs</v>
      </c>
      <c r="B3361" s="115"/>
      <c r="C3361" s="115"/>
      <c r="D3361" s="115"/>
      <c r="E3361" s="28">
        <f t="shared" si="776"/>
        <v>0</v>
      </c>
      <c r="F3361" s="25"/>
      <c r="G3361" s="5" t="s">
        <v>45</v>
      </c>
      <c r="H3361" s="5" t="str">
        <f t="shared" si="775"/>
        <v>720001</v>
      </c>
      <c r="I3361" s="78" t="s">
        <v>503</v>
      </c>
    </row>
    <row r="3362" spans="1:10" ht="15.75" x14ac:dyDescent="0.25">
      <c r="A3362" s="29" t="str">
        <f>'BoR4 Rollup'!A3362</f>
        <v>Total Acquisitions and Major Repairs</v>
      </c>
      <c r="B3362" s="121">
        <f>B3361+B3360+B3359</f>
        <v>0</v>
      </c>
      <c r="C3362" s="121">
        <f>C3361+C3360+C3359</f>
        <v>0</v>
      </c>
      <c r="D3362" s="121">
        <f>D3361+D3360+D3359</f>
        <v>0</v>
      </c>
      <c r="E3362" s="34">
        <f t="shared" si="776"/>
        <v>0</v>
      </c>
      <c r="F3362" s="35"/>
      <c r="G3362" s="5" t="s">
        <v>45</v>
      </c>
      <c r="H3362" s="5" t="str">
        <f t="shared" si="775"/>
        <v>720001</v>
      </c>
      <c r="I3362" s="78" t="s">
        <v>503</v>
      </c>
    </row>
    <row r="3363" spans="1:10" ht="15.75" x14ac:dyDescent="0.25">
      <c r="A3363" s="29" t="str">
        <f>'BoR4 Rollup'!A3363</f>
        <v>Function Total</v>
      </c>
      <c r="B3363" s="118">
        <f>B3362+B3358+B3353+B3349</f>
        <v>0</v>
      </c>
      <c r="C3363" s="118">
        <f>C3362+C3358+C3353+C3349</f>
        <v>0</v>
      </c>
      <c r="D3363" s="118">
        <f>D3362+D3358+D3353+D3349</f>
        <v>0</v>
      </c>
      <c r="E3363" s="46">
        <f t="shared" si="776"/>
        <v>0</v>
      </c>
      <c r="F3363" s="32"/>
      <c r="G3363" s="5" t="s">
        <v>45</v>
      </c>
      <c r="H3363" s="5" t="str">
        <f>RIGHT($A$3345,6)</f>
        <v>720001</v>
      </c>
      <c r="I3363" s="78" t="s">
        <v>503</v>
      </c>
    </row>
    <row r="3364" spans="1:10" ht="15.75" x14ac:dyDescent="0.25">
      <c r="A3364" s="124" t="str">
        <f>'BoR4 Rollup'!A3364</f>
        <v>Function:  Operation &amp; Maintenance</v>
      </c>
      <c r="B3364" s="125"/>
      <c r="C3364" s="126"/>
      <c r="D3364" s="126"/>
      <c r="E3364" s="128"/>
      <c r="F3364" s="4"/>
      <c r="G3364" s="5" t="s">
        <v>45</v>
      </c>
      <c r="H3364" s="5" t="str">
        <f t="shared" ref="H3364:H3383" si="777">RIGHT($A$3366,6)</f>
        <v>720002</v>
      </c>
      <c r="I3364" s="78" t="s">
        <v>506</v>
      </c>
    </row>
    <row r="3365" spans="1:10" ht="15.75" x14ac:dyDescent="0.25">
      <c r="A3365" s="129" t="str">
        <f>'BoR4 Rollup'!A3365</f>
        <v>Orgn:  Plant Oper &amp; Maint-Custodial Svcs Adm</v>
      </c>
      <c r="B3365" s="130" t="str">
        <f>+'BoR4 Rollup'!B3365</f>
        <v>Actual</v>
      </c>
      <c r="C3365" s="130" t="str">
        <f>+'BoR4 Rollup'!C3365</f>
        <v>Budgeted</v>
      </c>
      <c r="D3365" s="130" t="str">
        <f>+'BoR4 Rollup'!D3365</f>
        <v>Budgeted</v>
      </c>
      <c r="E3365" s="132" t="str">
        <f>'BoR4 Rollup'!E3344</f>
        <v>2022-2023 +/-</v>
      </c>
      <c r="F3365" s="44"/>
      <c r="G3365" s="5" t="s">
        <v>45</v>
      </c>
      <c r="H3365" s="5" t="str">
        <f t="shared" si="777"/>
        <v>720002</v>
      </c>
      <c r="I3365" s="78" t="s">
        <v>506</v>
      </c>
    </row>
    <row r="3366" spans="1:10" ht="15.75" x14ac:dyDescent="0.25">
      <c r="A3366" s="133" t="str">
        <f>'BoR4 Rollup'!A3366</f>
        <v>Organization ID:    720002</v>
      </c>
      <c r="B3366" s="134" t="str">
        <f>'BoR4 Rollup'!$B$6</f>
        <v>2022-2023</v>
      </c>
      <c r="C3366" s="134" t="str">
        <f>'BoR4 Rollup'!$C$6</f>
        <v>2022-2023</v>
      </c>
      <c r="D3366" s="134" t="str">
        <f>'BoR4 Rollup'!$D$6</f>
        <v>2023-2024</v>
      </c>
      <c r="E3366" s="136" t="str">
        <f>'BoR4 Rollup'!$E$6</f>
        <v>2023-2024</v>
      </c>
      <c r="F3366" s="44"/>
      <c r="G3366" s="5" t="s">
        <v>45</v>
      </c>
      <c r="H3366" s="5" t="str">
        <f t="shared" si="777"/>
        <v>720002</v>
      </c>
      <c r="I3366" s="78" t="s">
        <v>506</v>
      </c>
    </row>
    <row r="3367" spans="1:10" x14ac:dyDescent="0.2">
      <c r="A3367" s="26" t="str">
        <f>'BoR4 Rollup'!A3367</f>
        <v xml:space="preserve">  Salaries</v>
      </c>
      <c r="B3367" s="115"/>
      <c r="C3367" s="115"/>
      <c r="D3367" s="115"/>
      <c r="E3367" s="28">
        <f t="shared" ref="E3367:E3384" si="778">+D3367-C3367</f>
        <v>0</v>
      </c>
      <c r="F3367" s="25"/>
      <c r="G3367" s="5" t="s">
        <v>45</v>
      </c>
      <c r="H3367" s="5" t="str">
        <f t="shared" si="777"/>
        <v>720002</v>
      </c>
      <c r="I3367" s="78" t="s">
        <v>506</v>
      </c>
      <c r="J3367" s="78" t="s">
        <v>582</v>
      </c>
    </row>
    <row r="3368" spans="1:10" x14ac:dyDescent="0.2">
      <c r="A3368" s="26" t="str">
        <f>'BoR4 Rollup'!A3368</f>
        <v xml:space="preserve">  Other Compensation</v>
      </c>
      <c r="B3368" s="115"/>
      <c r="C3368" s="115"/>
      <c r="D3368" s="115"/>
      <c r="E3368" s="28">
        <f t="shared" si="778"/>
        <v>0</v>
      </c>
      <c r="F3368" s="25"/>
      <c r="G3368" s="5" t="s">
        <v>45</v>
      </c>
      <c r="H3368" s="5" t="str">
        <f t="shared" si="777"/>
        <v>720002</v>
      </c>
      <c r="I3368" s="78" t="s">
        <v>506</v>
      </c>
    </row>
    <row r="3369" spans="1:10" x14ac:dyDescent="0.2">
      <c r="A3369" s="26" t="str">
        <f>'BoR4 Rollup'!A3369</f>
        <v xml:space="preserve">  Related Benefits</v>
      </c>
      <c r="B3369" s="115"/>
      <c r="C3369" s="115"/>
      <c r="D3369" s="153"/>
      <c r="E3369" s="28">
        <f t="shared" si="778"/>
        <v>0</v>
      </c>
      <c r="F3369" s="25"/>
      <c r="G3369" s="5" t="s">
        <v>45</v>
      </c>
      <c r="H3369" s="5" t="str">
        <f t="shared" si="777"/>
        <v>720002</v>
      </c>
      <c r="I3369" s="78" t="s">
        <v>506</v>
      </c>
      <c r="J3369" s="78" t="s">
        <v>583</v>
      </c>
    </row>
    <row r="3370" spans="1:10" ht="15.75" x14ac:dyDescent="0.25">
      <c r="A3370" s="29" t="str">
        <f>'BoR4 Rollup'!A3370</f>
        <v>Total Personal Services</v>
      </c>
      <c r="B3370" s="118">
        <f>B3369+B3368+B3367</f>
        <v>0</v>
      </c>
      <c r="C3370" s="118">
        <f>C3369+C3368+C3367</f>
        <v>0</v>
      </c>
      <c r="D3370" s="118">
        <f>D3369+D3368+D3367</f>
        <v>0</v>
      </c>
      <c r="E3370" s="31">
        <f t="shared" si="778"/>
        <v>0</v>
      </c>
      <c r="F3370" s="32"/>
      <c r="G3370" s="5" t="s">
        <v>45</v>
      </c>
      <c r="H3370" s="5" t="str">
        <f t="shared" si="777"/>
        <v>720002</v>
      </c>
      <c r="I3370" s="78" t="s">
        <v>506</v>
      </c>
    </row>
    <row r="3371" spans="1:10" x14ac:dyDescent="0.2">
      <c r="A3371" s="26" t="str">
        <f>'BoR4 Rollup'!A3371</f>
        <v xml:space="preserve"> Travel</v>
      </c>
      <c r="B3371" s="115"/>
      <c r="C3371" s="115"/>
      <c r="D3371" s="115"/>
      <c r="E3371" s="28">
        <f t="shared" si="778"/>
        <v>0</v>
      </c>
      <c r="F3371" s="25"/>
      <c r="G3371" s="5" t="s">
        <v>45</v>
      </c>
      <c r="H3371" s="5" t="str">
        <f t="shared" si="777"/>
        <v>720002</v>
      </c>
      <c r="I3371" s="78" t="s">
        <v>506</v>
      </c>
      <c r="J3371" s="78" t="s">
        <v>584</v>
      </c>
    </row>
    <row r="3372" spans="1:10" x14ac:dyDescent="0.2">
      <c r="A3372" s="26" t="str">
        <f>'BoR4 Rollup'!A3372</f>
        <v xml:space="preserve"> Operating Services</v>
      </c>
      <c r="B3372" s="115"/>
      <c r="C3372" s="115"/>
      <c r="D3372" s="115"/>
      <c r="E3372" s="28">
        <f t="shared" si="778"/>
        <v>0</v>
      </c>
      <c r="F3372" s="25"/>
      <c r="G3372" s="5" t="s">
        <v>45</v>
      </c>
      <c r="H3372" s="5" t="str">
        <f t="shared" si="777"/>
        <v>720002</v>
      </c>
      <c r="I3372" s="78" t="s">
        <v>506</v>
      </c>
      <c r="J3372" s="78" t="s">
        <v>585</v>
      </c>
    </row>
    <row r="3373" spans="1:10" x14ac:dyDescent="0.2">
      <c r="A3373" s="26" t="str">
        <f>'BoR4 Rollup'!A3373</f>
        <v xml:space="preserve"> Supplies</v>
      </c>
      <c r="B3373" s="115"/>
      <c r="C3373" s="115"/>
      <c r="D3373" s="115"/>
      <c r="E3373" s="28">
        <f t="shared" si="778"/>
        <v>0</v>
      </c>
      <c r="F3373" s="25"/>
      <c r="G3373" s="5" t="s">
        <v>45</v>
      </c>
      <c r="H3373" s="5" t="str">
        <f t="shared" si="777"/>
        <v>720002</v>
      </c>
      <c r="I3373" s="78" t="s">
        <v>506</v>
      </c>
      <c r="J3373" s="78" t="s">
        <v>586</v>
      </c>
    </row>
    <row r="3374" spans="1:10" ht="15.75" x14ac:dyDescent="0.25">
      <c r="A3374" s="29" t="str">
        <f>'BoR4 Rollup'!A3374</f>
        <v>Total Operating Expenses</v>
      </c>
      <c r="B3374" s="121">
        <f>B3373+B3372+B3371</f>
        <v>0</v>
      </c>
      <c r="C3374" s="121">
        <f>C3373+C3372+C3371</f>
        <v>0</v>
      </c>
      <c r="D3374" s="121">
        <f>D3373+D3372+D3371</f>
        <v>0</v>
      </c>
      <c r="E3374" s="34">
        <f t="shared" si="778"/>
        <v>0</v>
      </c>
      <c r="F3374" s="35"/>
      <c r="G3374" s="5" t="s">
        <v>45</v>
      </c>
      <c r="H3374" s="5" t="str">
        <f t="shared" si="777"/>
        <v>720002</v>
      </c>
      <c r="I3374" s="78" t="s">
        <v>506</v>
      </c>
    </row>
    <row r="3375" spans="1:10" x14ac:dyDescent="0.2">
      <c r="A3375" s="26" t="str">
        <f>'BoR4 Rollup'!A3375</f>
        <v xml:space="preserve"> Professional Services</v>
      </c>
      <c r="B3375" s="115"/>
      <c r="C3375" s="115"/>
      <c r="D3375" s="115"/>
      <c r="E3375" s="28">
        <f t="shared" si="778"/>
        <v>0</v>
      </c>
      <c r="F3375" s="25"/>
      <c r="G3375" s="5" t="s">
        <v>45</v>
      </c>
      <c r="H3375" s="5" t="str">
        <f t="shared" si="777"/>
        <v>720002</v>
      </c>
      <c r="I3375" s="78" t="s">
        <v>506</v>
      </c>
      <c r="J3375" s="78" t="s">
        <v>587</v>
      </c>
    </row>
    <row r="3376" spans="1:10" x14ac:dyDescent="0.2">
      <c r="A3376" s="26" t="str">
        <f>'BoR4 Rollup'!A3376</f>
        <v xml:space="preserve"> Other Charges</v>
      </c>
      <c r="B3376" s="115"/>
      <c r="C3376" s="115"/>
      <c r="D3376" s="115"/>
      <c r="E3376" s="28">
        <f t="shared" si="778"/>
        <v>0</v>
      </c>
      <c r="F3376" s="25"/>
      <c r="G3376" s="5" t="s">
        <v>45</v>
      </c>
      <c r="H3376" s="5" t="str">
        <f t="shared" si="777"/>
        <v>720002</v>
      </c>
      <c r="I3376" s="78" t="s">
        <v>506</v>
      </c>
      <c r="J3376" s="78" t="s">
        <v>588</v>
      </c>
    </row>
    <row r="3377" spans="1:10" x14ac:dyDescent="0.2">
      <c r="A3377" s="26" t="str">
        <f>'BoR4 Rollup'!A3377</f>
        <v xml:space="preserve"> Debt Services</v>
      </c>
      <c r="B3377" s="115"/>
      <c r="C3377" s="115"/>
      <c r="D3377" s="115"/>
      <c r="E3377" s="28">
        <f t="shared" si="778"/>
        <v>0</v>
      </c>
      <c r="F3377" s="25"/>
      <c r="G3377" s="5" t="s">
        <v>45</v>
      </c>
      <c r="H3377" s="5" t="str">
        <f t="shared" si="777"/>
        <v>720002</v>
      </c>
      <c r="I3377" s="78" t="s">
        <v>506</v>
      </c>
    </row>
    <row r="3378" spans="1:10" x14ac:dyDescent="0.2">
      <c r="A3378" s="26" t="str">
        <f>'BoR4 Rollup'!A3378</f>
        <v xml:space="preserve"> Interagency Transfers</v>
      </c>
      <c r="B3378" s="115"/>
      <c r="C3378" s="115"/>
      <c r="D3378" s="115"/>
      <c r="E3378" s="28">
        <f t="shared" si="778"/>
        <v>0</v>
      </c>
      <c r="F3378" s="25"/>
      <c r="G3378" s="5" t="s">
        <v>45</v>
      </c>
      <c r="H3378" s="5" t="str">
        <f t="shared" si="777"/>
        <v>720002</v>
      </c>
      <c r="I3378" s="78" t="s">
        <v>506</v>
      </c>
      <c r="J3378" s="78" t="s">
        <v>589</v>
      </c>
    </row>
    <row r="3379" spans="1:10" ht="15.75" x14ac:dyDescent="0.25">
      <c r="A3379" s="29" t="str">
        <f>'BoR4 Rollup'!A3379</f>
        <v>Total Other Charges</v>
      </c>
      <c r="B3379" s="121">
        <f>B3378+B3377+B3376+B3375</f>
        <v>0</v>
      </c>
      <c r="C3379" s="121">
        <f>C3378+C3377+C3376+C3375</f>
        <v>0</v>
      </c>
      <c r="D3379" s="121">
        <f>D3378+D3377+D3376+D3375</f>
        <v>0</v>
      </c>
      <c r="E3379" s="34">
        <f t="shared" si="778"/>
        <v>0</v>
      </c>
      <c r="F3379" s="35"/>
      <c r="G3379" s="5" t="s">
        <v>45</v>
      </c>
      <c r="H3379" s="5" t="str">
        <f t="shared" si="777"/>
        <v>720002</v>
      </c>
      <c r="I3379" s="78" t="s">
        <v>506</v>
      </c>
    </row>
    <row r="3380" spans="1:10" x14ac:dyDescent="0.2">
      <c r="A3380" s="26" t="str">
        <f>'BoR4 Rollup'!A3380</f>
        <v xml:space="preserve"> General Acquisitions</v>
      </c>
      <c r="B3380" s="115"/>
      <c r="C3380" s="115"/>
      <c r="D3380" s="115"/>
      <c r="E3380" s="28">
        <f t="shared" si="778"/>
        <v>0</v>
      </c>
      <c r="F3380" s="25"/>
      <c r="G3380" s="5" t="s">
        <v>45</v>
      </c>
      <c r="H3380" s="5" t="str">
        <f t="shared" si="777"/>
        <v>720002</v>
      </c>
      <c r="I3380" s="78" t="s">
        <v>506</v>
      </c>
      <c r="J3380" s="78" t="s">
        <v>590</v>
      </c>
    </row>
    <row r="3381" spans="1:10" x14ac:dyDescent="0.2">
      <c r="A3381" s="26" t="str">
        <f>'BoR4 Rollup'!A3381</f>
        <v xml:space="preserve"> Library Acquisitions</v>
      </c>
      <c r="B3381" s="115"/>
      <c r="C3381" s="115"/>
      <c r="D3381" s="115"/>
      <c r="E3381" s="28">
        <f t="shared" si="778"/>
        <v>0</v>
      </c>
      <c r="F3381" s="25"/>
      <c r="G3381" s="5" t="s">
        <v>45</v>
      </c>
      <c r="H3381" s="5" t="str">
        <f t="shared" si="777"/>
        <v>720002</v>
      </c>
      <c r="I3381" s="78" t="s">
        <v>506</v>
      </c>
      <c r="J3381" s="78" t="s">
        <v>590</v>
      </c>
    </row>
    <row r="3382" spans="1:10" x14ac:dyDescent="0.2">
      <c r="A3382" s="26" t="str">
        <f>'BoR4 Rollup'!A3382</f>
        <v xml:space="preserve"> Major Repairs</v>
      </c>
      <c r="B3382" s="115"/>
      <c r="C3382" s="115"/>
      <c r="D3382" s="115"/>
      <c r="E3382" s="28">
        <f t="shared" si="778"/>
        <v>0</v>
      </c>
      <c r="F3382" s="25"/>
      <c r="G3382" s="5" t="s">
        <v>45</v>
      </c>
      <c r="H3382" s="5" t="str">
        <f t="shared" si="777"/>
        <v>720002</v>
      </c>
      <c r="I3382" s="78" t="s">
        <v>506</v>
      </c>
    </row>
    <row r="3383" spans="1:10" ht="15.75" x14ac:dyDescent="0.25">
      <c r="A3383" s="29" t="str">
        <f>'BoR4 Rollup'!A3383</f>
        <v>Total Acquisitions and Major Repairs</v>
      </c>
      <c r="B3383" s="121">
        <f>B3382+B3381+B3380</f>
        <v>0</v>
      </c>
      <c r="C3383" s="121">
        <f>C3382+C3381+C3380</f>
        <v>0</v>
      </c>
      <c r="D3383" s="121">
        <f>D3382+D3381+D3380</f>
        <v>0</v>
      </c>
      <c r="E3383" s="34">
        <f t="shared" si="778"/>
        <v>0</v>
      </c>
      <c r="F3383" s="35"/>
      <c r="G3383" s="5" t="s">
        <v>45</v>
      </c>
      <c r="H3383" s="5" t="str">
        <f t="shared" si="777"/>
        <v>720002</v>
      </c>
      <c r="I3383" s="78" t="s">
        <v>506</v>
      </c>
    </row>
    <row r="3384" spans="1:10" ht="15.75" x14ac:dyDescent="0.25">
      <c r="A3384" s="29" t="str">
        <f>'BoR4 Rollup'!A3384</f>
        <v>Function Total</v>
      </c>
      <c r="B3384" s="118">
        <f>B3383+B3379+B3374+B3370</f>
        <v>0</v>
      </c>
      <c r="C3384" s="118">
        <f>C3383+C3379+C3374+C3370</f>
        <v>0</v>
      </c>
      <c r="D3384" s="118">
        <f>D3383+D3379+D3374+D3370</f>
        <v>0</v>
      </c>
      <c r="E3384" s="46">
        <f t="shared" si="778"/>
        <v>0</v>
      </c>
      <c r="F3384" s="32"/>
      <c r="G3384" s="5" t="s">
        <v>45</v>
      </c>
      <c r="H3384" s="5" t="str">
        <f>RIGHT($A$3366,6)</f>
        <v>720002</v>
      </c>
      <c r="I3384" s="78" t="s">
        <v>506</v>
      </c>
    </row>
    <row r="3385" spans="1:10" ht="15.75" x14ac:dyDescent="0.25">
      <c r="A3385" s="124" t="str">
        <f>'BoR4 Rollup'!A3385</f>
        <v>Function:  Operation &amp; Maintenance</v>
      </c>
      <c r="B3385" s="125"/>
      <c r="C3385" s="126"/>
      <c r="D3385" s="126"/>
      <c r="E3385" s="128"/>
      <c r="F3385" s="4"/>
      <c r="G3385" s="5" t="s">
        <v>45</v>
      </c>
      <c r="H3385" s="5" t="str">
        <f t="shared" ref="H3385:H3404" si="779">RIGHT($A$3387,6)</f>
        <v>720003</v>
      </c>
      <c r="I3385" s="78" t="s">
        <v>509</v>
      </c>
    </row>
    <row r="3386" spans="1:10" ht="15.75" x14ac:dyDescent="0.25">
      <c r="A3386" s="129" t="str">
        <f>'BoR4 Rollup'!A3386</f>
        <v>Orgn:  Plant Oper &amp; Maint-Grounds Maintenance</v>
      </c>
      <c r="B3386" s="130" t="str">
        <f>+'BoR4 Rollup'!B3386</f>
        <v>Actual</v>
      </c>
      <c r="C3386" s="130" t="str">
        <f>+'BoR4 Rollup'!C3386</f>
        <v>Budgeted</v>
      </c>
      <c r="D3386" s="130" t="str">
        <f>+'BoR4 Rollup'!D3386</f>
        <v>Budgeted</v>
      </c>
      <c r="E3386" s="132" t="str">
        <f>'BoR4 Rollup'!E3365</f>
        <v>2022-2023 +/-</v>
      </c>
      <c r="F3386" s="18"/>
      <c r="G3386" s="5" t="s">
        <v>45</v>
      </c>
      <c r="H3386" s="5" t="str">
        <f t="shared" si="779"/>
        <v>720003</v>
      </c>
      <c r="I3386" s="78" t="s">
        <v>509</v>
      </c>
    </row>
    <row r="3387" spans="1:10" ht="15.75" x14ac:dyDescent="0.25">
      <c r="A3387" s="133" t="str">
        <f>'BoR4 Rollup'!A3387</f>
        <v>Organization ID:    720003</v>
      </c>
      <c r="B3387" s="134" t="str">
        <f>'BoR4 Rollup'!$B$6</f>
        <v>2022-2023</v>
      </c>
      <c r="C3387" s="134" t="str">
        <f>'BoR4 Rollup'!$C$6</f>
        <v>2022-2023</v>
      </c>
      <c r="D3387" s="134" t="str">
        <f>'BoR4 Rollup'!$D$6</f>
        <v>2023-2024</v>
      </c>
      <c r="E3387" s="136" t="str">
        <f>'BoR4 Rollup'!$E$6</f>
        <v>2023-2024</v>
      </c>
      <c r="F3387" s="18"/>
      <c r="G3387" s="5" t="s">
        <v>45</v>
      </c>
      <c r="H3387" s="5" t="str">
        <f t="shared" si="779"/>
        <v>720003</v>
      </c>
      <c r="I3387" s="78" t="s">
        <v>509</v>
      </c>
    </row>
    <row r="3388" spans="1:10" x14ac:dyDescent="0.2">
      <c r="A3388" s="26" t="str">
        <f>'BoR4 Rollup'!A3388</f>
        <v xml:space="preserve">  Salaries</v>
      </c>
      <c r="B3388" s="115"/>
      <c r="C3388" s="115"/>
      <c r="D3388" s="115"/>
      <c r="E3388" s="28">
        <f t="shared" ref="E3388:E3405" si="780">+D3388-C3388</f>
        <v>0</v>
      </c>
      <c r="F3388" s="25"/>
      <c r="G3388" s="5" t="s">
        <v>45</v>
      </c>
      <c r="H3388" s="5" t="str">
        <f t="shared" si="779"/>
        <v>720003</v>
      </c>
      <c r="I3388" s="78" t="s">
        <v>509</v>
      </c>
      <c r="J3388" s="78" t="s">
        <v>582</v>
      </c>
    </row>
    <row r="3389" spans="1:10" x14ac:dyDescent="0.2">
      <c r="A3389" s="26" t="str">
        <f>'BoR4 Rollup'!A3389</f>
        <v xml:space="preserve">  Other Compensation</v>
      </c>
      <c r="B3389" s="115"/>
      <c r="C3389" s="115"/>
      <c r="D3389" s="115"/>
      <c r="E3389" s="28">
        <f t="shared" si="780"/>
        <v>0</v>
      </c>
      <c r="F3389" s="25"/>
      <c r="G3389" s="5" t="s">
        <v>45</v>
      </c>
      <c r="H3389" s="5" t="str">
        <f t="shared" si="779"/>
        <v>720003</v>
      </c>
      <c r="I3389" s="78" t="s">
        <v>509</v>
      </c>
    </row>
    <row r="3390" spans="1:10" x14ac:dyDescent="0.2">
      <c r="A3390" s="26" t="str">
        <f>'BoR4 Rollup'!A3390</f>
        <v xml:space="preserve">  Related Benefits</v>
      </c>
      <c r="B3390" s="115"/>
      <c r="C3390" s="115"/>
      <c r="D3390" s="153"/>
      <c r="E3390" s="28">
        <f t="shared" si="780"/>
        <v>0</v>
      </c>
      <c r="F3390" s="25"/>
      <c r="G3390" s="5" t="s">
        <v>45</v>
      </c>
      <c r="H3390" s="5" t="str">
        <f t="shared" si="779"/>
        <v>720003</v>
      </c>
      <c r="I3390" s="78" t="s">
        <v>509</v>
      </c>
      <c r="J3390" s="78" t="s">
        <v>583</v>
      </c>
    </row>
    <row r="3391" spans="1:10" ht="15.75" x14ac:dyDescent="0.25">
      <c r="A3391" s="29" t="str">
        <f>'BoR4 Rollup'!A3391</f>
        <v>Total Personal Services</v>
      </c>
      <c r="B3391" s="118">
        <f>B3390+B3389+B3388</f>
        <v>0</v>
      </c>
      <c r="C3391" s="118">
        <f>C3390+C3389+C3388</f>
        <v>0</v>
      </c>
      <c r="D3391" s="118">
        <f>D3390+D3389+D3388</f>
        <v>0</v>
      </c>
      <c r="E3391" s="31">
        <f t="shared" si="780"/>
        <v>0</v>
      </c>
      <c r="F3391" s="32"/>
      <c r="G3391" s="5" t="s">
        <v>45</v>
      </c>
      <c r="H3391" s="5" t="str">
        <f t="shared" si="779"/>
        <v>720003</v>
      </c>
      <c r="I3391" s="78" t="s">
        <v>509</v>
      </c>
    </row>
    <row r="3392" spans="1:10" x14ac:dyDescent="0.2">
      <c r="A3392" s="26" t="str">
        <f>'BoR4 Rollup'!A3392</f>
        <v xml:space="preserve"> Travel</v>
      </c>
      <c r="B3392" s="115"/>
      <c r="C3392" s="115"/>
      <c r="D3392" s="115"/>
      <c r="E3392" s="28">
        <f t="shared" si="780"/>
        <v>0</v>
      </c>
      <c r="F3392" s="25"/>
      <c r="G3392" s="5" t="s">
        <v>45</v>
      </c>
      <c r="H3392" s="5" t="str">
        <f t="shared" si="779"/>
        <v>720003</v>
      </c>
      <c r="I3392" s="78" t="s">
        <v>509</v>
      </c>
      <c r="J3392" s="78" t="s">
        <v>584</v>
      </c>
    </row>
    <row r="3393" spans="1:10" x14ac:dyDescent="0.2">
      <c r="A3393" s="26" t="str">
        <f>'BoR4 Rollup'!A3393</f>
        <v xml:space="preserve"> Operating Services</v>
      </c>
      <c r="B3393" s="115"/>
      <c r="C3393" s="115"/>
      <c r="D3393" s="115"/>
      <c r="E3393" s="28">
        <f t="shared" si="780"/>
        <v>0</v>
      </c>
      <c r="F3393" s="25"/>
      <c r="G3393" s="5" t="s">
        <v>45</v>
      </c>
      <c r="H3393" s="5" t="str">
        <f t="shared" si="779"/>
        <v>720003</v>
      </c>
      <c r="I3393" s="78" t="s">
        <v>509</v>
      </c>
      <c r="J3393" s="78" t="s">
        <v>585</v>
      </c>
    </row>
    <row r="3394" spans="1:10" x14ac:dyDescent="0.2">
      <c r="A3394" s="26" t="str">
        <f>'BoR4 Rollup'!A3394</f>
        <v xml:space="preserve"> Supplies</v>
      </c>
      <c r="B3394" s="115"/>
      <c r="C3394" s="115"/>
      <c r="D3394" s="115"/>
      <c r="E3394" s="28">
        <f t="shared" si="780"/>
        <v>0</v>
      </c>
      <c r="F3394" s="25"/>
      <c r="G3394" s="5" t="s">
        <v>45</v>
      </c>
      <c r="H3394" s="5" t="str">
        <f t="shared" si="779"/>
        <v>720003</v>
      </c>
      <c r="I3394" s="78" t="s">
        <v>509</v>
      </c>
      <c r="J3394" s="78" t="s">
        <v>586</v>
      </c>
    </row>
    <row r="3395" spans="1:10" ht="15.75" x14ac:dyDescent="0.25">
      <c r="A3395" s="29" t="str">
        <f>'BoR4 Rollup'!A3395</f>
        <v>Total Operating Expenses</v>
      </c>
      <c r="B3395" s="121">
        <f>B3394+B3393+B3392</f>
        <v>0</v>
      </c>
      <c r="C3395" s="121">
        <f>C3394+C3393+C3392</f>
        <v>0</v>
      </c>
      <c r="D3395" s="121">
        <f>D3394+D3393+D3392</f>
        <v>0</v>
      </c>
      <c r="E3395" s="34">
        <f t="shared" si="780"/>
        <v>0</v>
      </c>
      <c r="F3395" s="35"/>
      <c r="G3395" s="5" t="s">
        <v>45</v>
      </c>
      <c r="H3395" s="5" t="str">
        <f t="shared" si="779"/>
        <v>720003</v>
      </c>
      <c r="I3395" s="78" t="s">
        <v>509</v>
      </c>
    </row>
    <row r="3396" spans="1:10" x14ac:dyDescent="0.2">
      <c r="A3396" s="26" t="str">
        <f>'BoR4 Rollup'!A3396</f>
        <v xml:space="preserve"> Professional Services</v>
      </c>
      <c r="B3396" s="115"/>
      <c r="C3396" s="115"/>
      <c r="D3396" s="115"/>
      <c r="E3396" s="28">
        <f t="shared" si="780"/>
        <v>0</v>
      </c>
      <c r="F3396" s="25"/>
      <c r="G3396" s="5" t="s">
        <v>45</v>
      </c>
      <c r="H3396" s="5" t="str">
        <f t="shared" si="779"/>
        <v>720003</v>
      </c>
      <c r="I3396" s="78" t="s">
        <v>509</v>
      </c>
      <c r="J3396" s="78" t="s">
        <v>587</v>
      </c>
    </row>
    <row r="3397" spans="1:10" x14ac:dyDescent="0.2">
      <c r="A3397" s="26" t="str">
        <f>'BoR4 Rollup'!A3397</f>
        <v xml:space="preserve"> Other Charges</v>
      </c>
      <c r="B3397" s="115"/>
      <c r="C3397" s="115"/>
      <c r="D3397" s="115"/>
      <c r="E3397" s="28">
        <f t="shared" si="780"/>
        <v>0</v>
      </c>
      <c r="F3397" s="25"/>
      <c r="G3397" s="5" t="s">
        <v>45</v>
      </c>
      <c r="H3397" s="5" t="str">
        <f t="shared" si="779"/>
        <v>720003</v>
      </c>
      <c r="I3397" s="78" t="s">
        <v>509</v>
      </c>
      <c r="J3397" s="78" t="s">
        <v>588</v>
      </c>
    </row>
    <row r="3398" spans="1:10" x14ac:dyDescent="0.2">
      <c r="A3398" s="26" t="str">
        <f>'BoR4 Rollup'!A3398</f>
        <v xml:space="preserve"> Debt Services</v>
      </c>
      <c r="B3398" s="115"/>
      <c r="C3398" s="115"/>
      <c r="D3398" s="115"/>
      <c r="E3398" s="28">
        <f t="shared" si="780"/>
        <v>0</v>
      </c>
      <c r="F3398" s="25"/>
      <c r="G3398" s="5" t="s">
        <v>45</v>
      </c>
      <c r="H3398" s="5" t="str">
        <f t="shared" si="779"/>
        <v>720003</v>
      </c>
      <c r="I3398" s="78" t="s">
        <v>509</v>
      </c>
    </row>
    <row r="3399" spans="1:10" x14ac:dyDescent="0.2">
      <c r="A3399" s="26" t="str">
        <f>'BoR4 Rollup'!A3399</f>
        <v xml:space="preserve"> Interagency Transfers</v>
      </c>
      <c r="B3399" s="115"/>
      <c r="C3399" s="115"/>
      <c r="D3399" s="115"/>
      <c r="E3399" s="28">
        <f t="shared" si="780"/>
        <v>0</v>
      </c>
      <c r="F3399" s="25"/>
      <c r="G3399" s="5" t="s">
        <v>45</v>
      </c>
      <c r="H3399" s="5" t="str">
        <f t="shared" si="779"/>
        <v>720003</v>
      </c>
      <c r="I3399" s="78" t="s">
        <v>509</v>
      </c>
      <c r="J3399" s="78" t="s">
        <v>589</v>
      </c>
    </row>
    <row r="3400" spans="1:10" ht="15.75" x14ac:dyDescent="0.25">
      <c r="A3400" s="29" t="str">
        <f>'BoR4 Rollup'!A3400</f>
        <v>Total Other Charges</v>
      </c>
      <c r="B3400" s="121">
        <f>B3399+B3398+B3397+B3396</f>
        <v>0</v>
      </c>
      <c r="C3400" s="121">
        <f>C3399+C3398+C3397+C3396</f>
        <v>0</v>
      </c>
      <c r="D3400" s="121">
        <f>D3399+D3398+D3397+D3396</f>
        <v>0</v>
      </c>
      <c r="E3400" s="34">
        <f t="shared" si="780"/>
        <v>0</v>
      </c>
      <c r="F3400" s="35"/>
      <c r="G3400" s="5" t="s">
        <v>45</v>
      </c>
      <c r="H3400" s="5" t="str">
        <f t="shared" si="779"/>
        <v>720003</v>
      </c>
      <c r="I3400" s="78" t="s">
        <v>509</v>
      </c>
    </row>
    <row r="3401" spans="1:10" x14ac:dyDescent="0.2">
      <c r="A3401" s="26" t="str">
        <f>'BoR4 Rollup'!A3401</f>
        <v xml:space="preserve"> General Acquisitions</v>
      </c>
      <c r="B3401" s="115"/>
      <c r="C3401" s="115"/>
      <c r="D3401" s="115"/>
      <c r="E3401" s="28">
        <f t="shared" si="780"/>
        <v>0</v>
      </c>
      <c r="F3401" s="25"/>
      <c r="G3401" s="5" t="s">
        <v>45</v>
      </c>
      <c r="H3401" s="5" t="str">
        <f t="shared" si="779"/>
        <v>720003</v>
      </c>
      <c r="I3401" s="78" t="s">
        <v>509</v>
      </c>
      <c r="J3401" s="78" t="s">
        <v>590</v>
      </c>
    </row>
    <row r="3402" spans="1:10" x14ac:dyDescent="0.2">
      <c r="A3402" s="26" t="str">
        <f>'BoR4 Rollup'!A3402</f>
        <v xml:space="preserve"> Library Acquisitions</v>
      </c>
      <c r="B3402" s="115"/>
      <c r="C3402" s="115"/>
      <c r="D3402" s="115"/>
      <c r="E3402" s="28">
        <f t="shared" si="780"/>
        <v>0</v>
      </c>
      <c r="F3402" s="25"/>
      <c r="G3402" s="5" t="s">
        <v>45</v>
      </c>
      <c r="H3402" s="5" t="str">
        <f t="shared" si="779"/>
        <v>720003</v>
      </c>
      <c r="I3402" s="78" t="s">
        <v>509</v>
      </c>
      <c r="J3402" s="78" t="s">
        <v>590</v>
      </c>
    </row>
    <row r="3403" spans="1:10" x14ac:dyDescent="0.2">
      <c r="A3403" s="26" t="str">
        <f>'BoR4 Rollup'!A3403</f>
        <v xml:space="preserve"> Major Repairs</v>
      </c>
      <c r="B3403" s="115"/>
      <c r="C3403" s="115"/>
      <c r="D3403" s="115"/>
      <c r="E3403" s="28">
        <f t="shared" si="780"/>
        <v>0</v>
      </c>
      <c r="F3403" s="25"/>
      <c r="G3403" s="5" t="s">
        <v>45</v>
      </c>
      <c r="H3403" s="5" t="str">
        <f t="shared" si="779"/>
        <v>720003</v>
      </c>
      <c r="I3403" s="78" t="s">
        <v>509</v>
      </c>
    </row>
    <row r="3404" spans="1:10" ht="15.75" x14ac:dyDescent="0.25">
      <c r="A3404" s="29" t="str">
        <f>'BoR4 Rollup'!A3404</f>
        <v>Total Acquisitions and Major Repairs</v>
      </c>
      <c r="B3404" s="121">
        <f>B3403+B3402+B3401</f>
        <v>0</v>
      </c>
      <c r="C3404" s="121">
        <f>C3403+C3402+C3401</f>
        <v>0</v>
      </c>
      <c r="D3404" s="121">
        <f>D3403+D3402+D3401</f>
        <v>0</v>
      </c>
      <c r="E3404" s="34">
        <f t="shared" si="780"/>
        <v>0</v>
      </c>
      <c r="F3404" s="35"/>
      <c r="G3404" s="5" t="s">
        <v>45</v>
      </c>
      <c r="H3404" s="5" t="str">
        <f t="shared" si="779"/>
        <v>720003</v>
      </c>
      <c r="I3404" s="78" t="s">
        <v>509</v>
      </c>
    </row>
    <row r="3405" spans="1:10" ht="15.75" x14ac:dyDescent="0.25">
      <c r="A3405" s="29" t="str">
        <f>'BoR4 Rollup'!A3405</f>
        <v>Function Total</v>
      </c>
      <c r="B3405" s="118">
        <f>B3404+B3400+B3395+B3391</f>
        <v>0</v>
      </c>
      <c r="C3405" s="118">
        <f>C3404+C3400+C3395+C3391</f>
        <v>0</v>
      </c>
      <c r="D3405" s="118">
        <f>D3404+D3400+D3395+D3391</f>
        <v>0</v>
      </c>
      <c r="E3405" s="46">
        <f t="shared" si="780"/>
        <v>0</v>
      </c>
      <c r="F3405" s="32"/>
      <c r="G3405" s="5" t="s">
        <v>45</v>
      </c>
      <c r="H3405" s="5" t="str">
        <f>RIGHT($A$3387,6)</f>
        <v>720003</v>
      </c>
      <c r="I3405" s="78" t="s">
        <v>509</v>
      </c>
    </row>
    <row r="3406" spans="1:10" ht="15.75" x14ac:dyDescent="0.25">
      <c r="A3406" s="124" t="str">
        <f>'BoR4 Rollup'!A3406</f>
        <v>Function:  Operation &amp; Maintenance</v>
      </c>
      <c r="B3406" s="125"/>
      <c r="C3406" s="126"/>
      <c r="D3406" s="126"/>
      <c r="E3406" s="128"/>
      <c r="F3406" s="4"/>
      <c r="G3406" s="5" t="s">
        <v>32</v>
      </c>
      <c r="H3406" s="5" t="str">
        <f t="shared" ref="H3406:H3425" si="781">RIGHT($A$3408,6)</f>
        <v>720101</v>
      </c>
      <c r="I3406" s="78" t="s">
        <v>512</v>
      </c>
    </row>
    <row r="3407" spans="1:10" ht="15.75" x14ac:dyDescent="0.25">
      <c r="A3407" s="129" t="str">
        <f>'BoR4 Rollup'!A3407</f>
        <v>Orgn:  Plant Oper &amp; Maint-Plant Maintenance</v>
      </c>
      <c r="B3407" s="130" t="str">
        <f>+'BoR4 Rollup'!B3407</f>
        <v>Actual</v>
      </c>
      <c r="C3407" s="130" t="str">
        <f>+'BoR4 Rollup'!C3407</f>
        <v>Budgeted</v>
      </c>
      <c r="D3407" s="130" t="str">
        <f>+'BoR4 Rollup'!D3407</f>
        <v>Budgeted</v>
      </c>
      <c r="E3407" s="132" t="str">
        <f>'BoR4 Rollup'!E3386</f>
        <v>2022-2023 +/-</v>
      </c>
      <c r="F3407" s="44"/>
      <c r="G3407" s="5" t="s">
        <v>32</v>
      </c>
      <c r="H3407" s="5" t="str">
        <f t="shared" si="781"/>
        <v>720101</v>
      </c>
      <c r="I3407" s="78" t="s">
        <v>512</v>
      </c>
    </row>
    <row r="3408" spans="1:10" ht="15.75" x14ac:dyDescent="0.25">
      <c r="A3408" s="133" t="str">
        <f>'BoR4 Rollup'!A3408</f>
        <v>Organization ID:    720101</v>
      </c>
      <c r="B3408" s="134" t="str">
        <f>'BoR4 Rollup'!$B$6</f>
        <v>2022-2023</v>
      </c>
      <c r="C3408" s="134" t="str">
        <f>'BoR4 Rollup'!$C$6</f>
        <v>2022-2023</v>
      </c>
      <c r="D3408" s="134" t="str">
        <f>'BoR4 Rollup'!$D$6</f>
        <v>2023-2024</v>
      </c>
      <c r="E3408" s="136" t="str">
        <f>'BoR4 Rollup'!$E$6</f>
        <v>2023-2024</v>
      </c>
      <c r="F3408" s="44"/>
      <c r="G3408" s="5" t="s">
        <v>32</v>
      </c>
      <c r="H3408" s="5" t="str">
        <f t="shared" si="781"/>
        <v>720101</v>
      </c>
      <c r="I3408" s="78" t="s">
        <v>512</v>
      </c>
    </row>
    <row r="3409" spans="1:10" x14ac:dyDescent="0.2">
      <c r="A3409" s="26" t="str">
        <f>'BoR4 Rollup'!A3409</f>
        <v xml:space="preserve">  Salaries</v>
      </c>
      <c r="B3409" s="115">
        <v>43655</v>
      </c>
      <c r="C3409" s="115">
        <v>43655</v>
      </c>
      <c r="D3409" s="115">
        <v>86070</v>
      </c>
      <c r="E3409" s="28">
        <f t="shared" ref="E3409:E3426" si="782">+D3409-C3409</f>
        <v>42415</v>
      </c>
      <c r="F3409" s="25"/>
      <c r="G3409" s="5" t="s">
        <v>32</v>
      </c>
      <c r="H3409" s="5" t="str">
        <f t="shared" si="781"/>
        <v>720101</v>
      </c>
      <c r="I3409" s="78" t="s">
        <v>512</v>
      </c>
      <c r="J3409" s="78" t="s">
        <v>582</v>
      </c>
    </row>
    <row r="3410" spans="1:10" x14ac:dyDescent="0.2">
      <c r="A3410" s="26" t="str">
        <f>'BoR4 Rollup'!A3410</f>
        <v xml:space="preserve">  Other Compensation</v>
      </c>
      <c r="B3410" s="115"/>
      <c r="C3410" s="115"/>
      <c r="D3410" s="115"/>
      <c r="E3410" s="28">
        <f t="shared" si="782"/>
        <v>0</v>
      </c>
      <c r="F3410" s="25"/>
      <c r="G3410" s="5" t="s">
        <v>32</v>
      </c>
      <c r="H3410" s="5" t="str">
        <f t="shared" si="781"/>
        <v>720101</v>
      </c>
      <c r="I3410" s="78" t="s">
        <v>512</v>
      </c>
    </row>
    <row r="3411" spans="1:10" x14ac:dyDescent="0.2">
      <c r="A3411" s="26" t="str">
        <f>'BoR4 Rollup'!A3411</f>
        <v xml:space="preserve">  Related Benefits</v>
      </c>
      <c r="B3411" s="115">
        <v>37516</v>
      </c>
      <c r="C3411" s="115">
        <v>37516</v>
      </c>
      <c r="D3411" s="153">
        <f>51603+13590</f>
        <v>65193</v>
      </c>
      <c r="E3411" s="28">
        <f t="shared" si="782"/>
        <v>27677</v>
      </c>
      <c r="F3411" s="25"/>
      <c r="G3411" s="5" t="s">
        <v>32</v>
      </c>
      <c r="H3411" s="5" t="str">
        <f t="shared" si="781"/>
        <v>720101</v>
      </c>
      <c r="I3411" s="78" t="s">
        <v>512</v>
      </c>
      <c r="J3411" s="78" t="s">
        <v>583</v>
      </c>
    </row>
    <row r="3412" spans="1:10" ht="15.75" x14ac:dyDescent="0.25">
      <c r="A3412" s="29" t="str">
        <f>'BoR4 Rollup'!A3412</f>
        <v>Total Personal Services</v>
      </c>
      <c r="B3412" s="118">
        <f>B3411+B3410+B3409</f>
        <v>81171</v>
      </c>
      <c r="C3412" s="118">
        <f t="shared" ref="C3412:D3412" si="783">C3411+C3410+C3409</f>
        <v>81171</v>
      </c>
      <c r="D3412" s="118">
        <f t="shared" si="783"/>
        <v>151263</v>
      </c>
      <c r="E3412" s="31">
        <f t="shared" si="782"/>
        <v>70092</v>
      </c>
      <c r="F3412" s="32"/>
      <c r="G3412" s="5" t="s">
        <v>8</v>
      </c>
      <c r="H3412" s="5" t="str">
        <f t="shared" si="781"/>
        <v>720101</v>
      </c>
      <c r="I3412" s="78" t="s">
        <v>512</v>
      </c>
    </row>
    <row r="3413" spans="1:10" x14ac:dyDescent="0.2">
      <c r="A3413" s="26" t="str">
        <f>'BoR4 Rollup'!A3413</f>
        <v xml:space="preserve"> Travel</v>
      </c>
      <c r="B3413" s="115"/>
      <c r="C3413" s="115"/>
      <c r="D3413" s="115"/>
      <c r="E3413" s="28">
        <f t="shared" si="782"/>
        <v>0</v>
      </c>
      <c r="F3413" s="25"/>
      <c r="G3413" s="5" t="s">
        <v>32</v>
      </c>
      <c r="H3413" s="5" t="str">
        <f t="shared" si="781"/>
        <v>720101</v>
      </c>
      <c r="I3413" s="78" t="s">
        <v>512</v>
      </c>
      <c r="J3413" s="78" t="s">
        <v>584</v>
      </c>
    </row>
    <row r="3414" spans="1:10" x14ac:dyDescent="0.2">
      <c r="A3414" s="26" t="str">
        <f>'BoR4 Rollup'!A3414</f>
        <v xml:space="preserve"> Operating Services</v>
      </c>
      <c r="B3414" s="115">
        <v>154886</v>
      </c>
      <c r="C3414" s="115">
        <v>186261</v>
      </c>
      <c r="D3414" s="115">
        <v>154886</v>
      </c>
      <c r="E3414" s="28">
        <f t="shared" si="782"/>
        <v>-31375</v>
      </c>
      <c r="F3414" s="25"/>
      <c r="G3414" s="5" t="s">
        <v>32</v>
      </c>
      <c r="H3414" s="5" t="str">
        <f t="shared" si="781"/>
        <v>720101</v>
      </c>
      <c r="I3414" s="78" t="s">
        <v>512</v>
      </c>
      <c r="J3414" s="78" t="s">
        <v>585</v>
      </c>
    </row>
    <row r="3415" spans="1:10" x14ac:dyDescent="0.2">
      <c r="A3415" s="26" t="str">
        <f>'BoR4 Rollup'!A3415</f>
        <v xml:space="preserve"> Supplies</v>
      </c>
      <c r="B3415" s="115">
        <v>22840</v>
      </c>
      <c r="C3415" s="115">
        <v>22840</v>
      </c>
      <c r="D3415" s="115">
        <v>22840</v>
      </c>
      <c r="E3415" s="28">
        <f t="shared" si="782"/>
        <v>0</v>
      </c>
      <c r="F3415" s="25"/>
      <c r="G3415" s="5" t="s">
        <v>32</v>
      </c>
      <c r="H3415" s="5" t="str">
        <f t="shared" si="781"/>
        <v>720101</v>
      </c>
      <c r="I3415" s="78" t="s">
        <v>512</v>
      </c>
      <c r="J3415" s="78" t="s">
        <v>586</v>
      </c>
    </row>
    <row r="3416" spans="1:10" ht="15.75" x14ac:dyDescent="0.25">
      <c r="A3416" s="29" t="str">
        <f>'BoR4 Rollup'!A3416</f>
        <v>Total Operating Expenses</v>
      </c>
      <c r="B3416" s="121">
        <f>B3415+B3414+B3413</f>
        <v>177726</v>
      </c>
      <c r="C3416" s="121">
        <f t="shared" ref="C3416:D3416" si="784">C3415+C3414+C3413</f>
        <v>209101</v>
      </c>
      <c r="D3416" s="121">
        <f t="shared" si="784"/>
        <v>177726</v>
      </c>
      <c r="E3416" s="34">
        <f t="shared" si="782"/>
        <v>-31375</v>
      </c>
      <c r="F3416" s="35"/>
      <c r="G3416" s="5" t="s">
        <v>8</v>
      </c>
      <c r="H3416" s="5" t="str">
        <f t="shared" si="781"/>
        <v>720101</v>
      </c>
      <c r="I3416" s="78" t="s">
        <v>512</v>
      </c>
    </row>
    <row r="3417" spans="1:10" x14ac:dyDescent="0.2">
      <c r="A3417" s="26" t="str">
        <f>'BoR4 Rollup'!A3417</f>
        <v xml:space="preserve"> Professional Services</v>
      </c>
      <c r="B3417" s="115"/>
      <c r="C3417" s="115"/>
      <c r="D3417" s="115"/>
      <c r="E3417" s="28">
        <f t="shared" si="782"/>
        <v>0</v>
      </c>
      <c r="F3417" s="25"/>
      <c r="G3417" s="5" t="s">
        <v>32</v>
      </c>
      <c r="H3417" s="5" t="str">
        <f t="shared" si="781"/>
        <v>720101</v>
      </c>
      <c r="I3417" s="78" t="s">
        <v>512</v>
      </c>
      <c r="J3417" s="78" t="s">
        <v>587</v>
      </c>
    </row>
    <row r="3418" spans="1:10" x14ac:dyDescent="0.2">
      <c r="A3418" s="26" t="str">
        <f>'BoR4 Rollup'!A3418</f>
        <v xml:space="preserve"> Other Charges</v>
      </c>
      <c r="B3418" s="115"/>
      <c r="C3418" s="115"/>
      <c r="D3418" s="115"/>
      <c r="E3418" s="28">
        <f t="shared" si="782"/>
        <v>0</v>
      </c>
      <c r="F3418" s="25"/>
      <c r="G3418" s="5" t="s">
        <v>32</v>
      </c>
      <c r="H3418" s="5" t="str">
        <f t="shared" si="781"/>
        <v>720101</v>
      </c>
      <c r="I3418" s="78" t="s">
        <v>512</v>
      </c>
      <c r="J3418" s="78" t="s">
        <v>588</v>
      </c>
    </row>
    <row r="3419" spans="1:10" x14ac:dyDescent="0.2">
      <c r="A3419" s="26" t="str">
        <f>'BoR4 Rollup'!A3419</f>
        <v xml:space="preserve"> Debt Services</v>
      </c>
      <c r="B3419" s="115"/>
      <c r="C3419" s="115"/>
      <c r="D3419" s="115"/>
      <c r="E3419" s="28">
        <f t="shared" si="782"/>
        <v>0</v>
      </c>
      <c r="F3419" s="25"/>
      <c r="G3419" s="5" t="s">
        <v>32</v>
      </c>
      <c r="H3419" s="5" t="str">
        <f t="shared" si="781"/>
        <v>720101</v>
      </c>
      <c r="I3419" s="78" t="s">
        <v>512</v>
      </c>
    </row>
    <row r="3420" spans="1:10" x14ac:dyDescent="0.2">
      <c r="A3420" s="26" t="str">
        <f>'BoR4 Rollup'!A3420</f>
        <v xml:space="preserve"> Interagency Transfers</v>
      </c>
      <c r="B3420" s="115"/>
      <c r="C3420" s="115"/>
      <c r="D3420" s="115"/>
      <c r="E3420" s="28">
        <f t="shared" si="782"/>
        <v>0</v>
      </c>
      <c r="F3420" s="25"/>
      <c r="G3420" s="5" t="s">
        <v>32</v>
      </c>
      <c r="H3420" s="5" t="str">
        <f t="shared" si="781"/>
        <v>720101</v>
      </c>
      <c r="I3420" s="78" t="s">
        <v>512</v>
      </c>
      <c r="J3420" s="78" t="s">
        <v>589</v>
      </c>
    </row>
    <row r="3421" spans="1:10" ht="15.75" x14ac:dyDescent="0.25">
      <c r="A3421" s="29" t="str">
        <f>'BoR4 Rollup'!A3421</f>
        <v>Total Other Charges</v>
      </c>
      <c r="B3421" s="121">
        <f>B3420+B3419+B3418+B3417</f>
        <v>0</v>
      </c>
      <c r="C3421" s="121">
        <f t="shared" ref="C3421:D3421" si="785">C3420+C3419+C3418+C3417</f>
        <v>0</v>
      </c>
      <c r="D3421" s="121">
        <f t="shared" si="785"/>
        <v>0</v>
      </c>
      <c r="E3421" s="34">
        <f t="shared" si="782"/>
        <v>0</v>
      </c>
      <c r="F3421" s="35"/>
      <c r="G3421" s="5" t="s">
        <v>8</v>
      </c>
      <c r="H3421" s="5" t="str">
        <f t="shared" si="781"/>
        <v>720101</v>
      </c>
      <c r="I3421" s="78" t="s">
        <v>512</v>
      </c>
    </row>
    <row r="3422" spans="1:10" x14ac:dyDescent="0.2">
      <c r="A3422" s="26" t="str">
        <f>'BoR4 Rollup'!A3422</f>
        <v xml:space="preserve"> General Acquisitions</v>
      </c>
      <c r="B3422" s="115">
        <v>27762</v>
      </c>
      <c r="C3422" s="115">
        <v>27762</v>
      </c>
      <c r="D3422" s="115">
        <v>27762</v>
      </c>
      <c r="E3422" s="28">
        <f t="shared" si="782"/>
        <v>0</v>
      </c>
      <c r="F3422" s="25"/>
      <c r="G3422" s="5" t="s">
        <v>32</v>
      </c>
      <c r="H3422" s="5" t="str">
        <f t="shared" si="781"/>
        <v>720101</v>
      </c>
      <c r="I3422" s="78" t="s">
        <v>512</v>
      </c>
      <c r="J3422" s="78" t="s">
        <v>590</v>
      </c>
    </row>
    <row r="3423" spans="1:10" x14ac:dyDescent="0.2">
      <c r="A3423" s="26" t="str">
        <f>'BoR4 Rollup'!A3423</f>
        <v xml:space="preserve"> Library Acquisitions</v>
      </c>
      <c r="B3423" s="115"/>
      <c r="C3423" s="115"/>
      <c r="D3423" s="115"/>
      <c r="E3423" s="28">
        <f t="shared" si="782"/>
        <v>0</v>
      </c>
      <c r="F3423" s="25"/>
      <c r="G3423" s="5" t="s">
        <v>32</v>
      </c>
      <c r="H3423" s="5" t="str">
        <f t="shared" si="781"/>
        <v>720101</v>
      </c>
      <c r="I3423" s="78" t="s">
        <v>512</v>
      </c>
      <c r="J3423" s="78" t="s">
        <v>590</v>
      </c>
    </row>
    <row r="3424" spans="1:10" x14ac:dyDescent="0.2">
      <c r="A3424" s="26" t="str">
        <f>'BoR4 Rollup'!A3424</f>
        <v xml:space="preserve"> Major Repairs</v>
      </c>
      <c r="B3424" s="115"/>
      <c r="C3424" s="115"/>
      <c r="D3424" s="115"/>
      <c r="E3424" s="28">
        <f t="shared" si="782"/>
        <v>0</v>
      </c>
      <c r="F3424" s="25"/>
      <c r="G3424" s="5" t="s">
        <v>32</v>
      </c>
      <c r="H3424" s="5" t="str">
        <f t="shared" si="781"/>
        <v>720101</v>
      </c>
      <c r="I3424" s="78" t="s">
        <v>512</v>
      </c>
    </row>
    <row r="3425" spans="1:10" ht="15.75" x14ac:dyDescent="0.25">
      <c r="A3425" s="29" t="str">
        <f>'BoR4 Rollup'!A3425</f>
        <v>Total Acquisitions and Major Repairs</v>
      </c>
      <c r="B3425" s="121">
        <f>B3424+B3423+B3422</f>
        <v>27762</v>
      </c>
      <c r="C3425" s="121">
        <f t="shared" ref="C3425:D3425" si="786">C3424+C3423+C3422</f>
        <v>27762</v>
      </c>
      <c r="D3425" s="121">
        <f t="shared" si="786"/>
        <v>27762</v>
      </c>
      <c r="E3425" s="34">
        <f t="shared" si="782"/>
        <v>0</v>
      </c>
      <c r="F3425" s="35"/>
      <c r="G3425" s="5" t="s">
        <v>8</v>
      </c>
      <c r="H3425" s="5" t="str">
        <f t="shared" si="781"/>
        <v>720101</v>
      </c>
      <c r="I3425" s="78" t="s">
        <v>512</v>
      </c>
    </row>
    <row r="3426" spans="1:10" ht="15.75" x14ac:dyDescent="0.25">
      <c r="A3426" s="29" t="str">
        <f>'BoR4 Rollup'!A3426</f>
        <v>Function Total</v>
      </c>
      <c r="B3426" s="118">
        <f>B3425+B3421+B3416+B3412</f>
        <v>286659</v>
      </c>
      <c r="C3426" s="118">
        <f t="shared" ref="C3426:D3426" si="787">C3425+C3421+C3416+C3412</f>
        <v>318034</v>
      </c>
      <c r="D3426" s="118">
        <f t="shared" si="787"/>
        <v>356751</v>
      </c>
      <c r="E3426" s="46">
        <f t="shared" si="782"/>
        <v>38717</v>
      </c>
      <c r="F3426" s="32"/>
      <c r="G3426" s="5" t="s">
        <v>8</v>
      </c>
      <c r="H3426" s="5" t="str">
        <f>RIGHT($A$3408,6)</f>
        <v>720101</v>
      </c>
      <c r="I3426" s="78" t="s">
        <v>512</v>
      </c>
    </row>
    <row r="3427" spans="1:10" ht="15.75" x14ac:dyDescent="0.25">
      <c r="A3427" s="124" t="str">
        <f>'BoR4 Rollup'!A3427</f>
        <v>Function:  Operation &amp; Maintenance</v>
      </c>
      <c r="B3427" s="125"/>
      <c r="C3427" s="126"/>
      <c r="D3427" s="126"/>
      <c r="E3427" s="128"/>
      <c r="F3427" s="4"/>
      <c r="G3427" s="5" t="s">
        <v>32</v>
      </c>
      <c r="H3427" s="5" t="str">
        <f t="shared" ref="H3427:H3446" si="788">RIGHT($A$3429,6)</f>
        <v>740002</v>
      </c>
      <c r="I3427" s="78" t="s">
        <v>515</v>
      </c>
    </row>
    <row r="3428" spans="1:10" ht="15.75" x14ac:dyDescent="0.25">
      <c r="A3428" s="129" t="str">
        <f>'BoR4 Rollup'!A3428</f>
        <v>Orgn:  Property Control Management</v>
      </c>
      <c r="B3428" s="130" t="str">
        <f>+'BoR4 Rollup'!B3428</f>
        <v>Actual</v>
      </c>
      <c r="C3428" s="130" t="str">
        <f>+'BoR4 Rollup'!C3428</f>
        <v>Budgeted</v>
      </c>
      <c r="D3428" s="130" t="str">
        <f>+'BoR4 Rollup'!D3428</f>
        <v>Budgeted</v>
      </c>
      <c r="E3428" s="132" t="str">
        <f>'BoR4 Rollup'!E3407</f>
        <v>2022-2023 +/-</v>
      </c>
      <c r="F3428" s="44"/>
      <c r="G3428" s="5" t="s">
        <v>32</v>
      </c>
      <c r="H3428" s="5" t="str">
        <f t="shared" si="788"/>
        <v>740002</v>
      </c>
      <c r="I3428" s="78" t="s">
        <v>515</v>
      </c>
    </row>
    <row r="3429" spans="1:10" ht="15.75" x14ac:dyDescent="0.25">
      <c r="A3429" s="133" t="str">
        <f>'BoR4 Rollup'!A3429</f>
        <v>Organization ID:    740002</v>
      </c>
      <c r="B3429" s="134" t="str">
        <f>'BoR4 Rollup'!$B$6</f>
        <v>2022-2023</v>
      </c>
      <c r="C3429" s="134" t="str">
        <f>'BoR4 Rollup'!$C$6</f>
        <v>2022-2023</v>
      </c>
      <c r="D3429" s="134" t="str">
        <f>'BoR4 Rollup'!$D$6</f>
        <v>2023-2024</v>
      </c>
      <c r="E3429" s="136" t="str">
        <f>'BoR4 Rollup'!$E$6</f>
        <v>2023-2024</v>
      </c>
      <c r="F3429" s="44"/>
      <c r="G3429" s="5" t="s">
        <v>32</v>
      </c>
      <c r="H3429" s="5" t="str">
        <f t="shared" si="788"/>
        <v>740002</v>
      </c>
      <c r="I3429" s="78" t="s">
        <v>515</v>
      </c>
    </row>
    <row r="3430" spans="1:10" x14ac:dyDescent="0.2">
      <c r="A3430" s="26" t="str">
        <f>'BoR4 Rollup'!A3430</f>
        <v xml:space="preserve">  Salaries</v>
      </c>
      <c r="B3430" s="115"/>
      <c r="C3430" s="115"/>
      <c r="D3430" s="115"/>
      <c r="E3430" s="28">
        <f t="shared" ref="E3430:E3447" si="789">+D3430-C3430</f>
        <v>0</v>
      </c>
      <c r="F3430" s="25"/>
      <c r="G3430" s="5" t="s">
        <v>32</v>
      </c>
      <c r="H3430" s="5" t="str">
        <f t="shared" si="788"/>
        <v>740002</v>
      </c>
      <c r="I3430" s="78" t="s">
        <v>515</v>
      </c>
      <c r="J3430" s="78" t="s">
        <v>582</v>
      </c>
    </row>
    <row r="3431" spans="1:10" x14ac:dyDescent="0.2">
      <c r="A3431" s="26" t="str">
        <f>'BoR4 Rollup'!A3431</f>
        <v xml:space="preserve">  Other Compensation</v>
      </c>
      <c r="B3431" s="115"/>
      <c r="C3431" s="115"/>
      <c r="D3431" s="115"/>
      <c r="E3431" s="28">
        <f t="shared" si="789"/>
        <v>0</v>
      </c>
      <c r="F3431" s="25"/>
      <c r="G3431" s="5" t="s">
        <v>32</v>
      </c>
      <c r="H3431" s="5" t="str">
        <f t="shared" si="788"/>
        <v>740002</v>
      </c>
      <c r="I3431" s="78" t="s">
        <v>515</v>
      </c>
    </row>
    <row r="3432" spans="1:10" x14ac:dyDescent="0.2">
      <c r="A3432" s="26" t="str">
        <f>'BoR4 Rollup'!A3432</f>
        <v xml:space="preserve">  Related Benefits</v>
      </c>
      <c r="B3432" s="115"/>
      <c r="C3432" s="115"/>
      <c r="D3432" s="153"/>
      <c r="E3432" s="28">
        <f t="shared" si="789"/>
        <v>0</v>
      </c>
      <c r="F3432" s="25"/>
      <c r="G3432" s="5" t="s">
        <v>32</v>
      </c>
      <c r="H3432" s="5" t="str">
        <f t="shared" si="788"/>
        <v>740002</v>
      </c>
      <c r="I3432" s="78" t="s">
        <v>515</v>
      </c>
      <c r="J3432" s="78" t="s">
        <v>583</v>
      </c>
    </row>
    <row r="3433" spans="1:10" ht="15.75" x14ac:dyDescent="0.25">
      <c r="A3433" s="29" t="str">
        <f>'BoR4 Rollup'!A3433</f>
        <v>Total Personal Services</v>
      </c>
      <c r="B3433" s="118">
        <f>B3432+B3431+B3430</f>
        <v>0</v>
      </c>
      <c r="C3433" s="118">
        <f t="shared" ref="C3433:D3433" si="790">C3432+C3431+C3430</f>
        <v>0</v>
      </c>
      <c r="D3433" s="118">
        <f t="shared" si="790"/>
        <v>0</v>
      </c>
      <c r="E3433" s="31">
        <f t="shared" si="789"/>
        <v>0</v>
      </c>
      <c r="F3433" s="32"/>
      <c r="G3433" s="5" t="s">
        <v>8</v>
      </c>
      <c r="H3433" s="5" t="str">
        <f t="shared" si="788"/>
        <v>740002</v>
      </c>
      <c r="I3433" s="78" t="s">
        <v>515</v>
      </c>
    </row>
    <row r="3434" spans="1:10" x14ac:dyDescent="0.2">
      <c r="A3434" s="26" t="str">
        <f>'BoR4 Rollup'!A3434</f>
        <v xml:space="preserve"> Travel</v>
      </c>
      <c r="B3434" s="115"/>
      <c r="C3434" s="115"/>
      <c r="D3434" s="115"/>
      <c r="E3434" s="28">
        <f t="shared" si="789"/>
        <v>0</v>
      </c>
      <c r="F3434" s="25"/>
      <c r="G3434" s="5" t="s">
        <v>32</v>
      </c>
      <c r="H3434" s="5" t="str">
        <f t="shared" si="788"/>
        <v>740002</v>
      </c>
      <c r="I3434" s="78" t="s">
        <v>515</v>
      </c>
      <c r="J3434" s="78" t="s">
        <v>584</v>
      </c>
    </row>
    <row r="3435" spans="1:10" x14ac:dyDescent="0.2">
      <c r="A3435" s="26" t="str">
        <f>'BoR4 Rollup'!A3435</f>
        <v xml:space="preserve"> Operating Services</v>
      </c>
      <c r="B3435" s="115"/>
      <c r="C3435" s="115"/>
      <c r="D3435" s="115"/>
      <c r="E3435" s="28">
        <f t="shared" si="789"/>
        <v>0</v>
      </c>
      <c r="F3435" s="25"/>
      <c r="G3435" s="5" t="s">
        <v>32</v>
      </c>
      <c r="H3435" s="5" t="str">
        <f t="shared" si="788"/>
        <v>740002</v>
      </c>
      <c r="I3435" s="78" t="s">
        <v>515</v>
      </c>
      <c r="J3435" s="78" t="s">
        <v>585</v>
      </c>
    </row>
    <row r="3436" spans="1:10" x14ac:dyDescent="0.2">
      <c r="A3436" s="26" t="str">
        <f>'BoR4 Rollup'!A3436</f>
        <v xml:space="preserve"> Supplies</v>
      </c>
      <c r="B3436" s="115"/>
      <c r="C3436" s="115"/>
      <c r="D3436" s="115"/>
      <c r="E3436" s="28">
        <f t="shared" si="789"/>
        <v>0</v>
      </c>
      <c r="F3436" s="25"/>
      <c r="G3436" s="5" t="s">
        <v>32</v>
      </c>
      <c r="H3436" s="5" t="str">
        <f t="shared" si="788"/>
        <v>740002</v>
      </c>
      <c r="I3436" s="78" t="s">
        <v>515</v>
      </c>
      <c r="J3436" s="78" t="s">
        <v>586</v>
      </c>
    </row>
    <row r="3437" spans="1:10" ht="15.75" x14ac:dyDescent="0.25">
      <c r="A3437" s="29" t="str">
        <f>'BoR4 Rollup'!A3437</f>
        <v>Total Operating Expenses</v>
      </c>
      <c r="B3437" s="121">
        <f>B3436+B3435+B3434</f>
        <v>0</v>
      </c>
      <c r="C3437" s="121">
        <f t="shared" ref="C3437:D3437" si="791">C3436+C3435+C3434</f>
        <v>0</v>
      </c>
      <c r="D3437" s="121">
        <f t="shared" si="791"/>
        <v>0</v>
      </c>
      <c r="E3437" s="34">
        <f t="shared" si="789"/>
        <v>0</v>
      </c>
      <c r="F3437" s="35"/>
      <c r="G3437" s="5" t="s">
        <v>8</v>
      </c>
      <c r="H3437" s="5" t="str">
        <f t="shared" si="788"/>
        <v>740002</v>
      </c>
      <c r="I3437" s="78" t="s">
        <v>515</v>
      </c>
    </row>
    <row r="3438" spans="1:10" x14ac:dyDescent="0.2">
      <c r="A3438" s="26" t="str">
        <f>'BoR4 Rollup'!A3438</f>
        <v xml:space="preserve"> Professional Services</v>
      </c>
      <c r="B3438" s="115"/>
      <c r="C3438" s="115"/>
      <c r="D3438" s="115"/>
      <c r="E3438" s="28">
        <f t="shared" si="789"/>
        <v>0</v>
      </c>
      <c r="F3438" s="25"/>
      <c r="G3438" s="5" t="s">
        <v>32</v>
      </c>
      <c r="H3438" s="5" t="str">
        <f t="shared" si="788"/>
        <v>740002</v>
      </c>
      <c r="I3438" s="78" t="s">
        <v>515</v>
      </c>
      <c r="J3438" s="78" t="s">
        <v>587</v>
      </c>
    </row>
    <row r="3439" spans="1:10" x14ac:dyDescent="0.2">
      <c r="A3439" s="26" t="str">
        <f>'BoR4 Rollup'!A3439</f>
        <v xml:space="preserve"> Other Charges</v>
      </c>
      <c r="B3439" s="115"/>
      <c r="C3439" s="115"/>
      <c r="D3439" s="115"/>
      <c r="E3439" s="28">
        <f t="shared" si="789"/>
        <v>0</v>
      </c>
      <c r="F3439" s="25"/>
      <c r="G3439" s="5" t="s">
        <v>32</v>
      </c>
      <c r="H3439" s="5" t="str">
        <f t="shared" si="788"/>
        <v>740002</v>
      </c>
      <c r="I3439" s="78" t="s">
        <v>515</v>
      </c>
      <c r="J3439" s="78" t="s">
        <v>588</v>
      </c>
    </row>
    <row r="3440" spans="1:10" x14ac:dyDescent="0.2">
      <c r="A3440" s="26" t="str">
        <f>'BoR4 Rollup'!A3440</f>
        <v xml:space="preserve"> Debt Services</v>
      </c>
      <c r="B3440" s="115"/>
      <c r="C3440" s="115"/>
      <c r="D3440" s="115"/>
      <c r="E3440" s="28">
        <f t="shared" si="789"/>
        <v>0</v>
      </c>
      <c r="F3440" s="25"/>
      <c r="G3440" s="5" t="s">
        <v>32</v>
      </c>
      <c r="H3440" s="5" t="str">
        <f t="shared" si="788"/>
        <v>740002</v>
      </c>
      <c r="I3440" s="78" t="s">
        <v>515</v>
      </c>
    </row>
    <row r="3441" spans="1:10" x14ac:dyDescent="0.2">
      <c r="A3441" s="26" t="str">
        <f>'BoR4 Rollup'!A3441</f>
        <v xml:space="preserve"> Interagency Transfers</v>
      </c>
      <c r="B3441" s="115"/>
      <c r="C3441" s="115"/>
      <c r="D3441" s="115"/>
      <c r="E3441" s="28">
        <f t="shared" si="789"/>
        <v>0</v>
      </c>
      <c r="F3441" s="25"/>
      <c r="G3441" s="5" t="s">
        <v>32</v>
      </c>
      <c r="H3441" s="5" t="str">
        <f t="shared" si="788"/>
        <v>740002</v>
      </c>
      <c r="I3441" s="78" t="s">
        <v>515</v>
      </c>
      <c r="J3441" s="78" t="s">
        <v>589</v>
      </c>
    </row>
    <row r="3442" spans="1:10" ht="15.75" x14ac:dyDescent="0.25">
      <c r="A3442" s="29" t="str">
        <f>'BoR4 Rollup'!A3442</f>
        <v>Total Other Charges</v>
      </c>
      <c r="B3442" s="121">
        <f>B3441+B3440+B3439+B3438</f>
        <v>0</v>
      </c>
      <c r="C3442" s="121">
        <f t="shared" ref="C3442:D3442" si="792">C3441+C3440+C3439+C3438</f>
        <v>0</v>
      </c>
      <c r="D3442" s="121">
        <f t="shared" si="792"/>
        <v>0</v>
      </c>
      <c r="E3442" s="34">
        <f t="shared" si="789"/>
        <v>0</v>
      </c>
      <c r="F3442" s="35"/>
      <c r="G3442" s="5" t="s">
        <v>8</v>
      </c>
      <c r="H3442" s="5" t="str">
        <f t="shared" si="788"/>
        <v>740002</v>
      </c>
      <c r="I3442" s="78" t="s">
        <v>515</v>
      </c>
    </row>
    <row r="3443" spans="1:10" x14ac:dyDescent="0.2">
      <c r="A3443" s="26" t="str">
        <f>'BoR4 Rollup'!A3443</f>
        <v xml:space="preserve"> General Acquisitions</v>
      </c>
      <c r="B3443" s="115"/>
      <c r="C3443" s="115"/>
      <c r="D3443" s="115"/>
      <c r="E3443" s="28">
        <f t="shared" si="789"/>
        <v>0</v>
      </c>
      <c r="F3443" s="25"/>
      <c r="G3443" s="5" t="s">
        <v>32</v>
      </c>
      <c r="H3443" s="5" t="str">
        <f t="shared" si="788"/>
        <v>740002</v>
      </c>
      <c r="I3443" s="78" t="s">
        <v>515</v>
      </c>
      <c r="J3443" s="78" t="s">
        <v>590</v>
      </c>
    </row>
    <row r="3444" spans="1:10" x14ac:dyDescent="0.2">
      <c r="A3444" s="26" t="str">
        <f>'BoR4 Rollup'!A3444</f>
        <v xml:space="preserve"> Library Acquisitions</v>
      </c>
      <c r="B3444" s="115"/>
      <c r="C3444" s="115"/>
      <c r="D3444" s="115"/>
      <c r="E3444" s="28">
        <f t="shared" si="789"/>
        <v>0</v>
      </c>
      <c r="F3444" s="25"/>
      <c r="G3444" s="5" t="s">
        <v>32</v>
      </c>
      <c r="H3444" s="5" t="str">
        <f t="shared" si="788"/>
        <v>740002</v>
      </c>
      <c r="I3444" s="78" t="s">
        <v>515</v>
      </c>
      <c r="J3444" s="78" t="s">
        <v>590</v>
      </c>
    </row>
    <row r="3445" spans="1:10" x14ac:dyDescent="0.2">
      <c r="A3445" s="26" t="str">
        <f>'BoR4 Rollup'!A3445</f>
        <v xml:space="preserve"> Major Repairs</v>
      </c>
      <c r="B3445" s="115"/>
      <c r="C3445" s="115"/>
      <c r="D3445" s="115"/>
      <c r="E3445" s="28">
        <f t="shared" si="789"/>
        <v>0</v>
      </c>
      <c r="F3445" s="25"/>
      <c r="G3445" s="5" t="s">
        <v>32</v>
      </c>
      <c r="H3445" s="5" t="str">
        <f t="shared" si="788"/>
        <v>740002</v>
      </c>
      <c r="I3445" s="78" t="s">
        <v>515</v>
      </c>
    </row>
    <row r="3446" spans="1:10" ht="15.75" x14ac:dyDescent="0.25">
      <c r="A3446" s="29" t="str">
        <f>'BoR4 Rollup'!A3446</f>
        <v>Total Acquisitions and Major Repairs</v>
      </c>
      <c r="B3446" s="121">
        <f>B3445+B3444+B3443</f>
        <v>0</v>
      </c>
      <c r="C3446" s="121">
        <f t="shared" ref="C3446:D3446" si="793">C3445+C3444+C3443</f>
        <v>0</v>
      </c>
      <c r="D3446" s="121">
        <f t="shared" si="793"/>
        <v>0</v>
      </c>
      <c r="E3446" s="34">
        <f t="shared" si="789"/>
        <v>0</v>
      </c>
      <c r="F3446" s="35"/>
      <c r="G3446" s="5" t="s">
        <v>8</v>
      </c>
      <c r="H3446" s="5" t="str">
        <f t="shared" si="788"/>
        <v>740002</v>
      </c>
      <c r="I3446" s="78" t="s">
        <v>515</v>
      </c>
    </row>
    <row r="3447" spans="1:10" ht="15.75" x14ac:dyDescent="0.25">
      <c r="A3447" s="29" t="str">
        <f>'BoR4 Rollup'!A3447</f>
        <v>Function Total</v>
      </c>
      <c r="B3447" s="118">
        <f>B3446+B3442+B3437+B3433</f>
        <v>0</v>
      </c>
      <c r="C3447" s="118">
        <f t="shared" ref="C3447:D3447" si="794">C3446+C3442+C3437+C3433</f>
        <v>0</v>
      </c>
      <c r="D3447" s="118">
        <f t="shared" si="794"/>
        <v>0</v>
      </c>
      <c r="E3447" s="46">
        <f t="shared" si="789"/>
        <v>0</v>
      </c>
      <c r="F3447" s="32"/>
      <c r="G3447" s="5" t="s">
        <v>8</v>
      </c>
      <c r="H3447" s="5" t="str">
        <f>RIGHT($A$3429,6)</f>
        <v>740002</v>
      </c>
      <c r="I3447" s="78" t="s">
        <v>515</v>
      </c>
    </row>
    <row r="3448" spans="1:10" ht="15.75" x14ac:dyDescent="0.25">
      <c r="A3448" s="124" t="str">
        <f>'BoR4 Rollup'!A3448</f>
        <v>Function:  Scholarships &amp; Fellowships</v>
      </c>
      <c r="B3448" s="125"/>
      <c r="C3448" s="126"/>
      <c r="D3448" s="126"/>
      <c r="E3448" s="128"/>
      <c r="F3448" s="4"/>
      <c r="G3448" s="5" t="s">
        <v>8</v>
      </c>
      <c r="H3448" s="5" t="str">
        <f t="shared" ref="H3448:H3467" si="795">RIGHT($A$3450,6)</f>
        <v xml:space="preserve"> TOTAL</v>
      </c>
      <c r="I3448" s="78" t="s">
        <v>9</v>
      </c>
    </row>
    <row r="3449" spans="1:10" ht="15.75" x14ac:dyDescent="0.25">
      <c r="A3449" s="129" t="str">
        <f>'BoR4 Rollup'!A3449</f>
        <v>Orgn:  SCHOLARSHIPS AND FELLOWSHIPS</v>
      </c>
      <c r="B3449" s="130" t="str">
        <f>+'BoR4 Rollup'!B3449</f>
        <v>Actual</v>
      </c>
      <c r="C3449" s="130" t="str">
        <f>+'BoR4 Rollup'!C3449</f>
        <v>Budgeted</v>
      </c>
      <c r="D3449" s="130" t="str">
        <f>+'BoR4 Rollup'!D3449</f>
        <v>Budgeted</v>
      </c>
      <c r="E3449" s="132" t="str">
        <f>'BoR4 Rollup'!E3428</f>
        <v>2022-2023 +/-</v>
      </c>
      <c r="F3449" s="18"/>
      <c r="G3449" s="5" t="s">
        <v>8</v>
      </c>
      <c r="H3449" s="5" t="str">
        <f t="shared" si="795"/>
        <v xml:space="preserve"> TOTAL</v>
      </c>
      <c r="I3449" s="78" t="s">
        <v>9</v>
      </c>
    </row>
    <row r="3450" spans="1:10" ht="15.75" x14ac:dyDescent="0.25">
      <c r="A3450" s="133" t="str">
        <f>'BoR4 Rollup'!A3450</f>
        <v>ORGN ID: TOTAL</v>
      </c>
      <c r="B3450" s="134" t="str">
        <f>'BoR4 Rollup'!$B$6</f>
        <v>2022-2023</v>
      </c>
      <c r="C3450" s="134" t="str">
        <f>'BoR4 Rollup'!$C$6</f>
        <v>2022-2023</v>
      </c>
      <c r="D3450" s="134" t="str">
        <f>'BoR4 Rollup'!$D$6</f>
        <v>2023-2024</v>
      </c>
      <c r="E3450" s="136" t="str">
        <f>'BoR4 Rollup'!$E$6</f>
        <v>2023-2024</v>
      </c>
      <c r="F3450" s="18"/>
      <c r="G3450" s="5" t="s">
        <v>8</v>
      </c>
      <c r="H3450" s="5" t="str">
        <f t="shared" si="795"/>
        <v xml:space="preserve"> TOTAL</v>
      </c>
      <c r="I3450" s="78" t="s">
        <v>9</v>
      </c>
    </row>
    <row r="3451" spans="1:10" x14ac:dyDescent="0.2">
      <c r="A3451" s="26" t="str">
        <f>'BoR4 Rollup'!A3451</f>
        <v xml:space="preserve">  Salaries</v>
      </c>
      <c r="B3451" s="115">
        <f>+B3472+B3493</f>
        <v>0</v>
      </c>
      <c r="C3451" s="115">
        <f t="shared" ref="C3451:D3451" si="796">+C3472+C3493</f>
        <v>0</v>
      </c>
      <c r="D3451" s="115">
        <f t="shared" si="796"/>
        <v>0</v>
      </c>
      <c r="E3451" s="28">
        <f t="shared" ref="E3451:E3468" si="797">+D3451-C3451</f>
        <v>0</v>
      </c>
      <c r="F3451" s="25"/>
      <c r="G3451" s="5" t="s">
        <v>8</v>
      </c>
      <c r="H3451" s="5" t="str">
        <f t="shared" si="795"/>
        <v xml:space="preserve"> TOTAL</v>
      </c>
      <c r="I3451" s="78" t="s">
        <v>9</v>
      </c>
      <c r="J3451" s="78" t="s">
        <v>582</v>
      </c>
    </row>
    <row r="3452" spans="1:10" x14ac:dyDescent="0.2">
      <c r="A3452" s="26" t="str">
        <f>'BoR4 Rollup'!A3452</f>
        <v xml:space="preserve">  Other Compensation</v>
      </c>
      <c r="B3452" s="115">
        <f t="shared" ref="B3452:D3453" si="798">+B3473+B3494</f>
        <v>0</v>
      </c>
      <c r="C3452" s="115">
        <f t="shared" si="798"/>
        <v>0</v>
      </c>
      <c r="D3452" s="115">
        <f t="shared" si="798"/>
        <v>0</v>
      </c>
      <c r="E3452" s="28">
        <f t="shared" si="797"/>
        <v>0</v>
      </c>
      <c r="F3452" s="25"/>
      <c r="G3452" s="5" t="s">
        <v>8</v>
      </c>
      <c r="H3452" s="5" t="str">
        <f t="shared" si="795"/>
        <v xml:space="preserve"> TOTAL</v>
      </c>
      <c r="I3452" s="78" t="s">
        <v>9</v>
      </c>
    </row>
    <row r="3453" spans="1:10" x14ac:dyDescent="0.2">
      <c r="A3453" s="26" t="str">
        <f>'BoR4 Rollup'!A3453</f>
        <v xml:space="preserve">  Related Benefits</v>
      </c>
      <c r="B3453" s="115">
        <f t="shared" si="798"/>
        <v>0</v>
      </c>
      <c r="C3453" s="115">
        <f t="shared" si="798"/>
        <v>0</v>
      </c>
      <c r="D3453" s="153">
        <f t="shared" si="798"/>
        <v>0</v>
      </c>
      <c r="E3453" s="28">
        <f t="shared" si="797"/>
        <v>0</v>
      </c>
      <c r="F3453" s="25"/>
      <c r="G3453" s="5" t="s">
        <v>8</v>
      </c>
      <c r="H3453" s="5" t="str">
        <f t="shared" si="795"/>
        <v xml:space="preserve"> TOTAL</v>
      </c>
      <c r="I3453" s="78" t="s">
        <v>9</v>
      </c>
      <c r="J3453" s="78" t="s">
        <v>583</v>
      </c>
    </row>
    <row r="3454" spans="1:10" ht="15.75" x14ac:dyDescent="0.25">
      <c r="A3454" s="29" t="str">
        <f>'BoR4 Rollup'!A3454</f>
        <v>Total Personal Services</v>
      </c>
      <c r="B3454" s="118">
        <f>B3453+B3452+B3451</f>
        <v>0</v>
      </c>
      <c r="C3454" s="118">
        <f>C3453+C3452+C3451</f>
        <v>0</v>
      </c>
      <c r="D3454" s="118">
        <f>D3453+D3452+D3451</f>
        <v>0</v>
      </c>
      <c r="E3454" s="31">
        <f t="shared" si="797"/>
        <v>0</v>
      </c>
      <c r="F3454" s="32"/>
      <c r="G3454" s="5" t="s">
        <v>8</v>
      </c>
      <c r="H3454" s="5" t="str">
        <f t="shared" si="795"/>
        <v xml:space="preserve"> TOTAL</v>
      </c>
      <c r="I3454" s="78" t="s">
        <v>9</v>
      </c>
    </row>
    <row r="3455" spans="1:10" x14ac:dyDescent="0.2">
      <c r="A3455" s="26" t="str">
        <f>'BoR4 Rollup'!A3455</f>
        <v xml:space="preserve"> Travel</v>
      </c>
      <c r="B3455" s="115">
        <f t="shared" ref="B3455:D3462" si="799">+B3476+B3497</f>
        <v>0</v>
      </c>
      <c r="C3455" s="115">
        <f t="shared" si="799"/>
        <v>0</v>
      </c>
      <c r="D3455" s="115">
        <f t="shared" si="799"/>
        <v>0</v>
      </c>
      <c r="E3455" s="28">
        <f t="shared" si="797"/>
        <v>0</v>
      </c>
      <c r="F3455" s="25"/>
      <c r="G3455" s="5" t="s">
        <v>8</v>
      </c>
      <c r="H3455" s="5" t="str">
        <f t="shared" si="795"/>
        <v xml:space="preserve"> TOTAL</v>
      </c>
      <c r="I3455" s="78" t="s">
        <v>9</v>
      </c>
      <c r="J3455" s="78" t="s">
        <v>584</v>
      </c>
    </row>
    <row r="3456" spans="1:10" x14ac:dyDescent="0.2">
      <c r="A3456" s="26" t="str">
        <f>'BoR4 Rollup'!A3456</f>
        <v xml:space="preserve"> Operating Services</v>
      </c>
      <c r="B3456" s="115">
        <f t="shared" si="799"/>
        <v>0</v>
      </c>
      <c r="C3456" s="115">
        <f t="shared" si="799"/>
        <v>0</v>
      </c>
      <c r="D3456" s="115">
        <f t="shared" si="799"/>
        <v>0</v>
      </c>
      <c r="E3456" s="28">
        <f t="shared" si="797"/>
        <v>0</v>
      </c>
      <c r="F3456" s="25"/>
      <c r="G3456" s="5" t="s">
        <v>8</v>
      </c>
      <c r="H3456" s="5" t="str">
        <f t="shared" si="795"/>
        <v xml:space="preserve"> TOTAL</v>
      </c>
      <c r="I3456" s="78" t="s">
        <v>9</v>
      </c>
      <c r="J3456" s="78" t="s">
        <v>585</v>
      </c>
    </row>
    <row r="3457" spans="1:10" x14ac:dyDescent="0.2">
      <c r="A3457" s="26" t="str">
        <f>'BoR4 Rollup'!A3457</f>
        <v xml:space="preserve"> Supplies</v>
      </c>
      <c r="B3457" s="115">
        <f t="shared" si="799"/>
        <v>0</v>
      </c>
      <c r="C3457" s="115">
        <f t="shared" si="799"/>
        <v>0</v>
      </c>
      <c r="D3457" s="115">
        <f t="shared" si="799"/>
        <v>0</v>
      </c>
      <c r="E3457" s="28">
        <f t="shared" si="797"/>
        <v>0</v>
      </c>
      <c r="F3457" s="25"/>
      <c r="G3457" s="5" t="s">
        <v>8</v>
      </c>
      <c r="H3457" s="5" t="str">
        <f t="shared" si="795"/>
        <v xml:space="preserve"> TOTAL</v>
      </c>
      <c r="I3457" s="78" t="s">
        <v>9</v>
      </c>
      <c r="J3457" s="78" t="s">
        <v>586</v>
      </c>
    </row>
    <row r="3458" spans="1:10" ht="15.75" x14ac:dyDescent="0.25">
      <c r="A3458" s="29" t="str">
        <f>'BoR4 Rollup'!A3458</f>
        <v>Total Operating Expenses</v>
      </c>
      <c r="B3458" s="121">
        <f>B3457+B3456+B3455</f>
        <v>0</v>
      </c>
      <c r="C3458" s="121">
        <f>C3457+C3456+C3455</f>
        <v>0</v>
      </c>
      <c r="D3458" s="121">
        <f>D3457+D3456+D3455</f>
        <v>0</v>
      </c>
      <c r="E3458" s="34">
        <f t="shared" si="797"/>
        <v>0</v>
      </c>
      <c r="F3458" s="35"/>
      <c r="G3458" s="5" t="s">
        <v>8</v>
      </c>
      <c r="H3458" s="5" t="str">
        <f t="shared" si="795"/>
        <v xml:space="preserve"> TOTAL</v>
      </c>
      <c r="I3458" s="78" t="s">
        <v>9</v>
      </c>
    </row>
    <row r="3459" spans="1:10" x14ac:dyDescent="0.2">
      <c r="A3459" s="26" t="str">
        <f>'BoR4 Rollup'!A3459</f>
        <v xml:space="preserve"> Professional Services</v>
      </c>
      <c r="B3459" s="115">
        <f t="shared" si="799"/>
        <v>0</v>
      </c>
      <c r="C3459" s="115">
        <f t="shared" si="799"/>
        <v>0</v>
      </c>
      <c r="D3459" s="115">
        <f t="shared" si="799"/>
        <v>0</v>
      </c>
      <c r="E3459" s="28">
        <f t="shared" si="797"/>
        <v>0</v>
      </c>
      <c r="F3459" s="25"/>
      <c r="G3459" s="5" t="s">
        <v>8</v>
      </c>
      <c r="H3459" s="5" t="str">
        <f t="shared" si="795"/>
        <v xml:space="preserve"> TOTAL</v>
      </c>
      <c r="I3459" s="78" t="s">
        <v>9</v>
      </c>
      <c r="J3459" s="78" t="s">
        <v>587</v>
      </c>
    </row>
    <row r="3460" spans="1:10" x14ac:dyDescent="0.2">
      <c r="A3460" s="26" t="str">
        <f>'BoR4 Rollup'!A3460</f>
        <v xml:space="preserve"> Other Charges</v>
      </c>
      <c r="B3460" s="115">
        <f t="shared" si="799"/>
        <v>1000</v>
      </c>
      <c r="C3460" s="115">
        <f t="shared" si="799"/>
        <v>1000</v>
      </c>
      <c r="D3460" s="115">
        <f t="shared" si="799"/>
        <v>1000</v>
      </c>
      <c r="E3460" s="28">
        <f t="shared" si="797"/>
        <v>0</v>
      </c>
      <c r="F3460" s="25"/>
      <c r="G3460" s="5" t="s">
        <v>8</v>
      </c>
      <c r="H3460" s="5" t="str">
        <f t="shared" si="795"/>
        <v xml:space="preserve"> TOTAL</v>
      </c>
      <c r="I3460" s="78" t="s">
        <v>9</v>
      </c>
      <c r="J3460" s="78" t="s">
        <v>588</v>
      </c>
    </row>
    <row r="3461" spans="1:10" x14ac:dyDescent="0.2">
      <c r="A3461" s="26" t="str">
        <f>'BoR4 Rollup'!A3461</f>
        <v xml:space="preserve"> Debt Services</v>
      </c>
      <c r="B3461" s="115">
        <f t="shared" si="799"/>
        <v>0</v>
      </c>
      <c r="C3461" s="115">
        <f t="shared" si="799"/>
        <v>0</v>
      </c>
      <c r="D3461" s="115">
        <f t="shared" si="799"/>
        <v>0</v>
      </c>
      <c r="E3461" s="28">
        <f t="shared" si="797"/>
        <v>0</v>
      </c>
      <c r="F3461" s="25"/>
      <c r="G3461" s="5" t="s">
        <v>8</v>
      </c>
      <c r="H3461" s="5" t="str">
        <f t="shared" si="795"/>
        <v xml:space="preserve"> TOTAL</v>
      </c>
      <c r="I3461" s="78" t="s">
        <v>9</v>
      </c>
    </row>
    <row r="3462" spans="1:10" x14ac:dyDescent="0.2">
      <c r="A3462" s="26" t="str">
        <f>'BoR4 Rollup'!A3462</f>
        <v xml:space="preserve"> Interagency Transfers</v>
      </c>
      <c r="B3462" s="115">
        <f t="shared" si="799"/>
        <v>0</v>
      </c>
      <c r="C3462" s="115">
        <f t="shared" si="799"/>
        <v>0</v>
      </c>
      <c r="D3462" s="115">
        <f t="shared" si="799"/>
        <v>0</v>
      </c>
      <c r="E3462" s="28">
        <f t="shared" si="797"/>
        <v>0</v>
      </c>
      <c r="F3462" s="25"/>
      <c r="G3462" s="5" t="s">
        <v>8</v>
      </c>
      <c r="H3462" s="5" t="str">
        <f t="shared" si="795"/>
        <v xml:space="preserve"> TOTAL</v>
      </c>
      <c r="I3462" s="78" t="s">
        <v>9</v>
      </c>
      <c r="J3462" s="78" t="s">
        <v>589</v>
      </c>
    </row>
    <row r="3463" spans="1:10" ht="15.75" x14ac:dyDescent="0.25">
      <c r="A3463" s="29" t="str">
        <f>'BoR4 Rollup'!A3463</f>
        <v>Total Other Charges</v>
      </c>
      <c r="B3463" s="121">
        <f>B3462+B3461+B3460+B3459</f>
        <v>1000</v>
      </c>
      <c r="C3463" s="121">
        <f>C3462+C3461+C3460+C3459</f>
        <v>1000</v>
      </c>
      <c r="D3463" s="121">
        <f>D3462+D3461+D3460+D3459</f>
        <v>1000</v>
      </c>
      <c r="E3463" s="34">
        <f t="shared" si="797"/>
        <v>0</v>
      </c>
      <c r="F3463" s="35"/>
      <c r="G3463" s="5" t="s">
        <v>8</v>
      </c>
      <c r="H3463" s="5" t="str">
        <f t="shared" si="795"/>
        <v xml:space="preserve"> TOTAL</v>
      </c>
      <c r="I3463" s="78" t="s">
        <v>9</v>
      </c>
    </row>
    <row r="3464" spans="1:10" x14ac:dyDescent="0.2">
      <c r="A3464" s="26" t="str">
        <f>'BoR4 Rollup'!A3464</f>
        <v xml:space="preserve"> General Acquisitions</v>
      </c>
      <c r="B3464" s="115">
        <f t="shared" ref="B3464:D3466" si="800">+B3485+B3506</f>
        <v>0</v>
      </c>
      <c r="C3464" s="115">
        <f t="shared" si="800"/>
        <v>0</v>
      </c>
      <c r="D3464" s="115">
        <f t="shared" si="800"/>
        <v>0</v>
      </c>
      <c r="E3464" s="28">
        <f t="shared" si="797"/>
        <v>0</v>
      </c>
      <c r="F3464" s="25"/>
      <c r="G3464" s="5" t="s">
        <v>8</v>
      </c>
      <c r="H3464" s="5" t="str">
        <f t="shared" si="795"/>
        <v xml:space="preserve"> TOTAL</v>
      </c>
      <c r="I3464" s="78" t="s">
        <v>9</v>
      </c>
      <c r="J3464" s="78" t="s">
        <v>590</v>
      </c>
    </row>
    <row r="3465" spans="1:10" x14ac:dyDescent="0.2">
      <c r="A3465" s="26" t="str">
        <f>'BoR4 Rollup'!A3465</f>
        <v xml:space="preserve"> Library Acquisitions</v>
      </c>
      <c r="B3465" s="115">
        <f t="shared" si="800"/>
        <v>0</v>
      </c>
      <c r="C3465" s="115">
        <f t="shared" si="800"/>
        <v>0</v>
      </c>
      <c r="D3465" s="115">
        <f t="shared" si="800"/>
        <v>0</v>
      </c>
      <c r="E3465" s="28">
        <f t="shared" si="797"/>
        <v>0</v>
      </c>
      <c r="F3465" s="25"/>
      <c r="G3465" s="5" t="s">
        <v>8</v>
      </c>
      <c r="H3465" s="5" t="str">
        <f t="shared" si="795"/>
        <v xml:space="preserve"> TOTAL</v>
      </c>
      <c r="I3465" s="78" t="s">
        <v>9</v>
      </c>
      <c r="J3465" s="78" t="s">
        <v>590</v>
      </c>
    </row>
    <row r="3466" spans="1:10" x14ac:dyDescent="0.2">
      <c r="A3466" s="26" t="str">
        <f>'BoR4 Rollup'!A3466</f>
        <v xml:space="preserve"> Major Repairs</v>
      </c>
      <c r="B3466" s="115">
        <f t="shared" si="800"/>
        <v>0</v>
      </c>
      <c r="C3466" s="115">
        <f t="shared" si="800"/>
        <v>0</v>
      </c>
      <c r="D3466" s="115">
        <f t="shared" si="800"/>
        <v>0</v>
      </c>
      <c r="E3466" s="28">
        <f t="shared" si="797"/>
        <v>0</v>
      </c>
      <c r="F3466" s="25"/>
      <c r="G3466" s="5" t="s">
        <v>8</v>
      </c>
      <c r="H3466" s="5" t="str">
        <f t="shared" si="795"/>
        <v xml:space="preserve"> TOTAL</v>
      </c>
      <c r="I3466" s="78" t="s">
        <v>9</v>
      </c>
    </row>
    <row r="3467" spans="1:10" ht="15.75" x14ac:dyDescent="0.25">
      <c r="A3467" s="29" t="str">
        <f>'BoR4 Rollup'!A3467</f>
        <v>Total Acquisitions and Major Repairs</v>
      </c>
      <c r="B3467" s="121">
        <f>B3466+B3465+B3464</f>
        <v>0</v>
      </c>
      <c r="C3467" s="121">
        <f>C3466+C3465+C3464</f>
        <v>0</v>
      </c>
      <c r="D3467" s="121">
        <f>D3466+D3465+D3464</f>
        <v>0</v>
      </c>
      <c r="E3467" s="34">
        <f t="shared" si="797"/>
        <v>0</v>
      </c>
      <c r="F3467" s="35"/>
      <c r="G3467" s="5" t="s">
        <v>8</v>
      </c>
      <c r="H3467" s="5" t="str">
        <f t="shared" si="795"/>
        <v xml:space="preserve"> TOTAL</v>
      </c>
      <c r="I3467" s="78" t="s">
        <v>9</v>
      </c>
    </row>
    <row r="3468" spans="1:10" ht="15.75" x14ac:dyDescent="0.25">
      <c r="A3468" s="29" t="str">
        <f>'BoR4 Rollup'!A3468</f>
        <v>Function Total</v>
      </c>
      <c r="B3468" s="118">
        <f>B3467+B3463+B3458+B3454</f>
        <v>1000</v>
      </c>
      <c r="C3468" s="118">
        <f>C3467+C3463+C3458+C3454</f>
        <v>1000</v>
      </c>
      <c r="D3468" s="118">
        <f>D3467+D3463+D3458+D3454</f>
        <v>1000</v>
      </c>
      <c r="E3468" s="46">
        <f t="shared" si="797"/>
        <v>0</v>
      </c>
      <c r="F3468" s="32"/>
      <c r="G3468" s="5" t="s">
        <v>8</v>
      </c>
      <c r="H3468" s="5" t="str">
        <f>RIGHT($A$3450,6)</f>
        <v xml:space="preserve"> TOTAL</v>
      </c>
      <c r="I3468" s="78" t="s">
        <v>9</v>
      </c>
    </row>
    <row r="3469" spans="1:10" ht="15.75" x14ac:dyDescent="0.25">
      <c r="A3469" s="124" t="str">
        <f>'BoR4 Rollup'!A3469</f>
        <v>Function:  Scholarships &amp; Fellowships</v>
      </c>
      <c r="B3469" s="125"/>
      <c r="C3469" s="126"/>
      <c r="D3469" s="126"/>
      <c r="E3469" s="128"/>
      <c r="F3469" s="4"/>
      <c r="G3469" s="5" t="s">
        <v>32</v>
      </c>
      <c r="H3469" s="5" t="str">
        <f t="shared" ref="H3469:H3488" si="801">RIGHT($A$3471,6)</f>
        <v>800001</v>
      </c>
      <c r="I3469" s="78" t="s">
        <v>520</v>
      </c>
    </row>
    <row r="3470" spans="1:10" ht="15.75" x14ac:dyDescent="0.25">
      <c r="A3470" s="129" t="str">
        <f>'BoR4 Rollup'!A3470</f>
        <v>Orgn:  SCHOLARSHIPS AND FELLOWSHIPS</v>
      </c>
      <c r="B3470" s="130" t="str">
        <f>+'BoR4 Rollup'!B3470</f>
        <v>Actual</v>
      </c>
      <c r="C3470" s="130" t="str">
        <f>+'BoR4 Rollup'!C3470</f>
        <v>Budgeted</v>
      </c>
      <c r="D3470" s="130" t="str">
        <f>+'BoR4 Rollup'!D3470</f>
        <v>Budgeted</v>
      </c>
      <c r="E3470" s="132" t="str">
        <f>'BoR4 Rollup'!E3449</f>
        <v>2022-2023 +/-</v>
      </c>
      <c r="F3470" s="44"/>
      <c r="G3470" s="5" t="s">
        <v>32</v>
      </c>
      <c r="H3470" s="5" t="str">
        <f t="shared" si="801"/>
        <v>800001</v>
      </c>
      <c r="I3470" s="78" t="s">
        <v>520</v>
      </c>
    </row>
    <row r="3471" spans="1:10" ht="15.75" x14ac:dyDescent="0.25">
      <c r="A3471" s="133" t="str">
        <f>'BoR4 Rollup'!A3471</f>
        <v>Organization ID:    800001</v>
      </c>
      <c r="B3471" s="134" t="str">
        <f>'BoR4 Rollup'!$B$6</f>
        <v>2022-2023</v>
      </c>
      <c r="C3471" s="134" t="str">
        <f>'BoR4 Rollup'!$C$6</f>
        <v>2022-2023</v>
      </c>
      <c r="D3471" s="134" t="str">
        <f>'BoR4 Rollup'!$D$6</f>
        <v>2023-2024</v>
      </c>
      <c r="E3471" s="136" t="str">
        <f>'BoR4 Rollup'!$E$6</f>
        <v>2023-2024</v>
      </c>
      <c r="F3471" s="44"/>
      <c r="G3471" s="5" t="s">
        <v>32</v>
      </c>
      <c r="H3471" s="5" t="str">
        <f t="shared" si="801"/>
        <v>800001</v>
      </c>
      <c r="I3471" s="78" t="s">
        <v>520</v>
      </c>
    </row>
    <row r="3472" spans="1:10" x14ac:dyDescent="0.2">
      <c r="A3472" s="26" t="str">
        <f>'BoR4 Rollup'!A3472</f>
        <v xml:space="preserve">  Salaries</v>
      </c>
      <c r="B3472" s="115"/>
      <c r="C3472" s="115"/>
      <c r="D3472" s="115"/>
      <c r="E3472" s="28">
        <f t="shared" ref="E3472:E3489" si="802">+D3472-C3472</f>
        <v>0</v>
      </c>
      <c r="F3472" s="25"/>
      <c r="G3472" s="5" t="s">
        <v>32</v>
      </c>
      <c r="H3472" s="5" t="str">
        <f t="shared" si="801"/>
        <v>800001</v>
      </c>
      <c r="I3472" s="78" t="s">
        <v>520</v>
      </c>
      <c r="J3472" s="78" t="s">
        <v>582</v>
      </c>
    </row>
    <row r="3473" spans="1:10" x14ac:dyDescent="0.2">
      <c r="A3473" s="26" t="str">
        <f>'BoR4 Rollup'!A3473</f>
        <v xml:space="preserve">  Other Compensation</v>
      </c>
      <c r="B3473" s="115"/>
      <c r="C3473" s="115"/>
      <c r="D3473" s="115"/>
      <c r="E3473" s="28">
        <f t="shared" si="802"/>
        <v>0</v>
      </c>
      <c r="F3473" s="25"/>
      <c r="G3473" s="5" t="s">
        <v>32</v>
      </c>
      <c r="H3473" s="5" t="str">
        <f t="shared" si="801"/>
        <v>800001</v>
      </c>
      <c r="I3473" s="78" t="s">
        <v>520</v>
      </c>
    </row>
    <row r="3474" spans="1:10" x14ac:dyDescent="0.2">
      <c r="A3474" s="26" t="str">
        <f>'BoR4 Rollup'!A3474</f>
        <v xml:space="preserve">  Related Benefits</v>
      </c>
      <c r="B3474" s="115"/>
      <c r="C3474" s="115"/>
      <c r="D3474" s="153"/>
      <c r="E3474" s="28">
        <f t="shared" si="802"/>
        <v>0</v>
      </c>
      <c r="F3474" s="25"/>
      <c r="G3474" s="5" t="s">
        <v>32</v>
      </c>
      <c r="H3474" s="5" t="str">
        <f t="shared" si="801"/>
        <v>800001</v>
      </c>
      <c r="I3474" s="78" t="s">
        <v>520</v>
      </c>
      <c r="J3474" s="78" t="s">
        <v>583</v>
      </c>
    </row>
    <row r="3475" spans="1:10" ht="15.75" x14ac:dyDescent="0.25">
      <c r="A3475" s="29" t="str">
        <f>'BoR4 Rollup'!A3475</f>
        <v>Total Personal Services</v>
      </c>
      <c r="B3475" s="118">
        <f>B3474+B3473+B3472</f>
        <v>0</v>
      </c>
      <c r="C3475" s="118">
        <f t="shared" ref="C3475:D3475" si="803">C3474+C3473+C3472</f>
        <v>0</v>
      </c>
      <c r="D3475" s="118">
        <f t="shared" si="803"/>
        <v>0</v>
      </c>
      <c r="E3475" s="31">
        <f t="shared" si="802"/>
        <v>0</v>
      </c>
      <c r="F3475" s="32"/>
      <c r="G3475" s="5" t="s">
        <v>8</v>
      </c>
      <c r="H3475" s="5" t="str">
        <f t="shared" si="801"/>
        <v>800001</v>
      </c>
      <c r="I3475" s="78" t="s">
        <v>520</v>
      </c>
    </row>
    <row r="3476" spans="1:10" x14ac:dyDescent="0.2">
      <c r="A3476" s="26" t="str">
        <f>'BoR4 Rollup'!A3476</f>
        <v xml:space="preserve"> Travel</v>
      </c>
      <c r="B3476" s="115"/>
      <c r="C3476" s="115"/>
      <c r="D3476" s="115"/>
      <c r="E3476" s="28">
        <f t="shared" si="802"/>
        <v>0</v>
      </c>
      <c r="F3476" s="25"/>
      <c r="G3476" s="5" t="s">
        <v>32</v>
      </c>
      <c r="H3476" s="5" t="str">
        <f t="shared" si="801"/>
        <v>800001</v>
      </c>
      <c r="I3476" s="78" t="s">
        <v>520</v>
      </c>
      <c r="J3476" s="78" t="s">
        <v>584</v>
      </c>
    </row>
    <row r="3477" spans="1:10" x14ac:dyDescent="0.2">
      <c r="A3477" s="26" t="str">
        <f>'BoR4 Rollup'!A3477</f>
        <v xml:space="preserve"> Operating Services</v>
      </c>
      <c r="B3477" s="115"/>
      <c r="C3477" s="115"/>
      <c r="D3477" s="115"/>
      <c r="E3477" s="28">
        <f t="shared" si="802"/>
        <v>0</v>
      </c>
      <c r="F3477" s="25"/>
      <c r="G3477" s="5" t="s">
        <v>32</v>
      </c>
      <c r="H3477" s="5" t="str">
        <f t="shared" si="801"/>
        <v>800001</v>
      </c>
      <c r="I3477" s="78" t="s">
        <v>520</v>
      </c>
      <c r="J3477" s="78" t="s">
        <v>585</v>
      </c>
    </row>
    <row r="3478" spans="1:10" x14ac:dyDescent="0.2">
      <c r="A3478" s="26" t="str">
        <f>'BoR4 Rollup'!A3478</f>
        <v xml:space="preserve"> Supplies</v>
      </c>
      <c r="B3478" s="115"/>
      <c r="C3478" s="115"/>
      <c r="D3478" s="115"/>
      <c r="E3478" s="28">
        <f t="shared" si="802"/>
        <v>0</v>
      </c>
      <c r="F3478" s="25"/>
      <c r="G3478" s="5" t="s">
        <v>32</v>
      </c>
      <c r="H3478" s="5" t="str">
        <f t="shared" si="801"/>
        <v>800001</v>
      </c>
      <c r="I3478" s="78" t="s">
        <v>520</v>
      </c>
      <c r="J3478" s="78" t="s">
        <v>586</v>
      </c>
    </row>
    <row r="3479" spans="1:10" ht="15.75" x14ac:dyDescent="0.25">
      <c r="A3479" s="29" t="str">
        <f>'BoR4 Rollup'!A3479</f>
        <v>Total Operating Expenses</v>
      </c>
      <c r="B3479" s="121">
        <f>B3478+B3477+B3476</f>
        <v>0</v>
      </c>
      <c r="C3479" s="121">
        <f t="shared" ref="C3479:D3479" si="804">C3478+C3477+C3476</f>
        <v>0</v>
      </c>
      <c r="D3479" s="121">
        <f t="shared" si="804"/>
        <v>0</v>
      </c>
      <c r="E3479" s="34">
        <f t="shared" si="802"/>
        <v>0</v>
      </c>
      <c r="F3479" s="35"/>
      <c r="G3479" s="5" t="s">
        <v>8</v>
      </c>
      <c r="H3479" s="5" t="str">
        <f t="shared" si="801"/>
        <v>800001</v>
      </c>
      <c r="I3479" s="78" t="s">
        <v>520</v>
      </c>
    </row>
    <row r="3480" spans="1:10" x14ac:dyDescent="0.2">
      <c r="A3480" s="26" t="str">
        <f>'BoR4 Rollup'!A3480</f>
        <v xml:space="preserve"> Professional Services</v>
      </c>
      <c r="B3480" s="115"/>
      <c r="C3480" s="115"/>
      <c r="D3480" s="115"/>
      <c r="E3480" s="28">
        <f t="shared" si="802"/>
        <v>0</v>
      </c>
      <c r="F3480" s="25"/>
      <c r="G3480" s="5" t="s">
        <v>32</v>
      </c>
      <c r="H3480" s="5" t="str">
        <f t="shared" si="801"/>
        <v>800001</v>
      </c>
      <c r="I3480" s="78" t="s">
        <v>520</v>
      </c>
      <c r="J3480" s="78" t="s">
        <v>587</v>
      </c>
    </row>
    <row r="3481" spans="1:10" x14ac:dyDescent="0.2">
      <c r="A3481" s="26" t="str">
        <f>'BoR4 Rollup'!A3481</f>
        <v xml:space="preserve"> Other Charges</v>
      </c>
      <c r="B3481" s="115"/>
      <c r="C3481" s="115"/>
      <c r="D3481" s="115"/>
      <c r="E3481" s="28">
        <f t="shared" si="802"/>
        <v>0</v>
      </c>
      <c r="F3481" s="25"/>
      <c r="G3481" s="5" t="s">
        <v>32</v>
      </c>
      <c r="H3481" s="5" t="str">
        <f t="shared" si="801"/>
        <v>800001</v>
      </c>
      <c r="I3481" s="78" t="s">
        <v>520</v>
      </c>
      <c r="J3481" s="78" t="s">
        <v>588</v>
      </c>
    </row>
    <row r="3482" spans="1:10" x14ac:dyDescent="0.2">
      <c r="A3482" s="26" t="str">
        <f>'BoR4 Rollup'!A3482</f>
        <v xml:space="preserve"> Debt Services</v>
      </c>
      <c r="B3482" s="115"/>
      <c r="C3482" s="115"/>
      <c r="D3482" s="115"/>
      <c r="E3482" s="28">
        <f t="shared" si="802"/>
        <v>0</v>
      </c>
      <c r="F3482" s="25"/>
      <c r="G3482" s="5" t="s">
        <v>32</v>
      </c>
      <c r="H3482" s="5" t="str">
        <f t="shared" si="801"/>
        <v>800001</v>
      </c>
      <c r="I3482" s="78" t="s">
        <v>520</v>
      </c>
    </row>
    <row r="3483" spans="1:10" x14ac:dyDescent="0.2">
      <c r="A3483" s="26" t="str">
        <f>'BoR4 Rollup'!A3483</f>
        <v xml:space="preserve"> Interagency Transfers</v>
      </c>
      <c r="B3483" s="115"/>
      <c r="C3483" s="115"/>
      <c r="D3483" s="115"/>
      <c r="E3483" s="28">
        <f t="shared" si="802"/>
        <v>0</v>
      </c>
      <c r="F3483" s="25"/>
      <c r="G3483" s="5" t="s">
        <v>32</v>
      </c>
      <c r="H3483" s="5" t="str">
        <f t="shared" si="801"/>
        <v>800001</v>
      </c>
      <c r="I3483" s="78" t="s">
        <v>520</v>
      </c>
      <c r="J3483" s="78" t="s">
        <v>589</v>
      </c>
    </row>
    <row r="3484" spans="1:10" ht="15.75" x14ac:dyDescent="0.25">
      <c r="A3484" s="29" t="str">
        <f>'BoR4 Rollup'!A3484</f>
        <v>Total Other Charges</v>
      </c>
      <c r="B3484" s="121">
        <f>B3483+B3482+B3481+B3480</f>
        <v>0</v>
      </c>
      <c r="C3484" s="121">
        <f t="shared" ref="C3484:D3484" si="805">C3483+C3482+C3481+C3480</f>
        <v>0</v>
      </c>
      <c r="D3484" s="121">
        <f t="shared" si="805"/>
        <v>0</v>
      </c>
      <c r="E3484" s="34">
        <f t="shared" si="802"/>
        <v>0</v>
      </c>
      <c r="F3484" s="35"/>
      <c r="G3484" s="5" t="s">
        <v>8</v>
      </c>
      <c r="H3484" s="5" t="str">
        <f t="shared" si="801"/>
        <v>800001</v>
      </c>
      <c r="I3484" s="78" t="s">
        <v>520</v>
      </c>
    </row>
    <row r="3485" spans="1:10" x14ac:dyDescent="0.2">
      <c r="A3485" s="26" t="str">
        <f>'BoR4 Rollup'!A3485</f>
        <v xml:space="preserve"> General Acquisitions</v>
      </c>
      <c r="B3485" s="115"/>
      <c r="C3485" s="115"/>
      <c r="D3485" s="115"/>
      <c r="E3485" s="28">
        <f t="shared" si="802"/>
        <v>0</v>
      </c>
      <c r="F3485" s="25"/>
      <c r="G3485" s="5" t="s">
        <v>32</v>
      </c>
      <c r="H3485" s="5" t="str">
        <f t="shared" si="801"/>
        <v>800001</v>
      </c>
      <c r="I3485" s="78" t="s">
        <v>520</v>
      </c>
      <c r="J3485" s="78" t="s">
        <v>590</v>
      </c>
    </row>
    <row r="3486" spans="1:10" x14ac:dyDescent="0.2">
      <c r="A3486" s="26" t="str">
        <f>'BoR4 Rollup'!A3486</f>
        <v xml:space="preserve"> Library Acquisitions</v>
      </c>
      <c r="B3486" s="115"/>
      <c r="C3486" s="115"/>
      <c r="D3486" s="115"/>
      <c r="E3486" s="28">
        <f t="shared" si="802"/>
        <v>0</v>
      </c>
      <c r="F3486" s="25"/>
      <c r="G3486" s="5" t="s">
        <v>32</v>
      </c>
      <c r="H3486" s="5" t="str">
        <f t="shared" si="801"/>
        <v>800001</v>
      </c>
      <c r="I3486" s="78" t="s">
        <v>520</v>
      </c>
      <c r="J3486" s="78" t="s">
        <v>590</v>
      </c>
    </row>
    <row r="3487" spans="1:10" x14ac:dyDescent="0.2">
      <c r="A3487" s="26" t="str">
        <f>'BoR4 Rollup'!A3487</f>
        <v xml:space="preserve"> Major Repairs</v>
      </c>
      <c r="B3487" s="115"/>
      <c r="C3487" s="115"/>
      <c r="D3487" s="115"/>
      <c r="E3487" s="28">
        <f t="shared" si="802"/>
        <v>0</v>
      </c>
      <c r="F3487" s="25"/>
      <c r="G3487" s="5" t="s">
        <v>32</v>
      </c>
      <c r="H3487" s="5" t="str">
        <f t="shared" si="801"/>
        <v>800001</v>
      </c>
      <c r="I3487" s="78" t="s">
        <v>520</v>
      </c>
    </row>
    <row r="3488" spans="1:10" ht="15.75" x14ac:dyDescent="0.25">
      <c r="A3488" s="29" t="str">
        <f>'BoR4 Rollup'!A3488</f>
        <v>Total Acquisitions and Major Repairs</v>
      </c>
      <c r="B3488" s="121">
        <f>B3487+B3486+B3485</f>
        <v>0</v>
      </c>
      <c r="C3488" s="121">
        <f t="shared" ref="C3488:D3488" si="806">C3487+C3486+C3485</f>
        <v>0</v>
      </c>
      <c r="D3488" s="121">
        <f t="shared" si="806"/>
        <v>0</v>
      </c>
      <c r="E3488" s="34">
        <f t="shared" si="802"/>
        <v>0</v>
      </c>
      <c r="F3488" s="35"/>
      <c r="G3488" s="5" t="s">
        <v>8</v>
      </c>
      <c r="H3488" s="5" t="str">
        <f t="shared" si="801"/>
        <v>800001</v>
      </c>
      <c r="I3488" s="78" t="s">
        <v>520</v>
      </c>
    </row>
    <row r="3489" spans="1:10" ht="15.75" x14ac:dyDescent="0.25">
      <c r="A3489" s="29" t="str">
        <f>'BoR4 Rollup'!A3489</f>
        <v>Function Total</v>
      </c>
      <c r="B3489" s="118">
        <f>B3488+B3484+B3479+B3475</f>
        <v>0</v>
      </c>
      <c r="C3489" s="118">
        <f t="shared" ref="C3489:D3489" si="807">C3488+C3484+C3479+C3475</f>
        <v>0</v>
      </c>
      <c r="D3489" s="118">
        <f t="shared" si="807"/>
        <v>0</v>
      </c>
      <c r="E3489" s="46">
        <f t="shared" si="802"/>
        <v>0</v>
      </c>
      <c r="F3489" s="32"/>
      <c r="G3489" s="5" t="s">
        <v>8</v>
      </c>
      <c r="H3489" s="5" t="str">
        <f>RIGHT($A$3471,6)</f>
        <v>800001</v>
      </c>
      <c r="I3489" s="78" t="s">
        <v>520</v>
      </c>
    </row>
    <row r="3490" spans="1:10" ht="15.75" x14ac:dyDescent="0.25">
      <c r="A3490" s="124" t="str">
        <f>'BoR4 Rollup'!A3490</f>
        <v>Function:  Scholarships &amp; Fellowships</v>
      </c>
      <c r="B3490" s="125"/>
      <c r="C3490" s="126"/>
      <c r="D3490" s="126"/>
      <c r="E3490" s="128"/>
      <c r="F3490" s="4"/>
      <c r="G3490" s="5" t="s">
        <v>32</v>
      </c>
      <c r="H3490" s="5" t="str">
        <f t="shared" ref="H3490:H3509" si="808">RIGHT($A$3492,6)</f>
        <v>800003</v>
      </c>
      <c r="I3490" s="78" t="s">
        <v>522</v>
      </c>
    </row>
    <row r="3491" spans="1:10" ht="15.75" x14ac:dyDescent="0.25">
      <c r="A3491" s="129" t="str">
        <f>'BoR4 Rollup'!A3491</f>
        <v>Orgn:  Institutional Aid Pilot</v>
      </c>
      <c r="B3491" s="130" t="str">
        <f>+'BoR4 Rollup'!B3491</f>
        <v>Actual</v>
      </c>
      <c r="C3491" s="130" t="str">
        <f>+'BoR4 Rollup'!C3491</f>
        <v>Budgeted</v>
      </c>
      <c r="D3491" s="130" t="str">
        <f>+'BoR4 Rollup'!D3491</f>
        <v>Budgeted</v>
      </c>
      <c r="E3491" s="132" t="str">
        <f>'BoR4 Rollup'!E3470</f>
        <v>2022-2023 +/-</v>
      </c>
      <c r="F3491" s="44"/>
      <c r="G3491" s="5" t="s">
        <v>32</v>
      </c>
      <c r="H3491" s="5" t="str">
        <f t="shared" si="808"/>
        <v>800003</v>
      </c>
      <c r="I3491" s="78" t="s">
        <v>522</v>
      </c>
    </row>
    <row r="3492" spans="1:10" ht="15.75" x14ac:dyDescent="0.25">
      <c r="A3492" s="133" t="str">
        <f>'BoR4 Rollup'!A3492</f>
        <v>Organization ID:    800003</v>
      </c>
      <c r="B3492" s="134" t="str">
        <f>'BoR4 Rollup'!$B$6</f>
        <v>2022-2023</v>
      </c>
      <c r="C3492" s="134" t="str">
        <f>'BoR4 Rollup'!$C$6</f>
        <v>2022-2023</v>
      </c>
      <c r="D3492" s="134" t="str">
        <f>'BoR4 Rollup'!$D$6</f>
        <v>2023-2024</v>
      </c>
      <c r="E3492" s="136" t="str">
        <f>'BoR4 Rollup'!$E$6</f>
        <v>2023-2024</v>
      </c>
      <c r="F3492" s="44"/>
      <c r="G3492" s="5" t="s">
        <v>32</v>
      </c>
      <c r="H3492" s="5" t="str">
        <f t="shared" si="808"/>
        <v>800003</v>
      </c>
      <c r="I3492" s="78" t="s">
        <v>522</v>
      </c>
    </row>
    <row r="3493" spans="1:10" x14ac:dyDescent="0.2">
      <c r="A3493" s="26" t="str">
        <f>'BoR4 Rollup'!A3493</f>
        <v xml:space="preserve">  Salaries</v>
      </c>
      <c r="B3493" s="115"/>
      <c r="C3493" s="115"/>
      <c r="D3493" s="115"/>
      <c r="E3493" s="28">
        <f t="shared" ref="E3493:E3510" si="809">+D3493-C3493</f>
        <v>0</v>
      </c>
      <c r="F3493" s="25"/>
      <c r="G3493" s="5" t="s">
        <v>32</v>
      </c>
      <c r="H3493" s="5" t="str">
        <f t="shared" si="808"/>
        <v>800003</v>
      </c>
      <c r="I3493" s="78" t="s">
        <v>522</v>
      </c>
      <c r="J3493" s="78" t="s">
        <v>582</v>
      </c>
    </row>
    <row r="3494" spans="1:10" x14ac:dyDescent="0.2">
      <c r="A3494" s="26" t="str">
        <f>'BoR4 Rollup'!A3494</f>
        <v xml:space="preserve">  Other Compensation</v>
      </c>
      <c r="B3494" s="115"/>
      <c r="C3494" s="115"/>
      <c r="D3494" s="115"/>
      <c r="E3494" s="28">
        <f t="shared" si="809"/>
        <v>0</v>
      </c>
      <c r="F3494" s="25"/>
      <c r="G3494" s="5" t="s">
        <v>32</v>
      </c>
      <c r="H3494" s="5" t="str">
        <f t="shared" si="808"/>
        <v>800003</v>
      </c>
      <c r="I3494" s="78" t="s">
        <v>522</v>
      </c>
    </row>
    <row r="3495" spans="1:10" x14ac:dyDescent="0.2">
      <c r="A3495" s="26" t="str">
        <f>'BoR4 Rollup'!A3495</f>
        <v xml:space="preserve">  Related Benefits</v>
      </c>
      <c r="B3495" s="115"/>
      <c r="C3495" s="115"/>
      <c r="D3495" s="153"/>
      <c r="E3495" s="28">
        <f t="shared" si="809"/>
        <v>0</v>
      </c>
      <c r="F3495" s="25"/>
      <c r="G3495" s="5" t="s">
        <v>32</v>
      </c>
      <c r="H3495" s="5" t="str">
        <f t="shared" si="808"/>
        <v>800003</v>
      </c>
      <c r="I3495" s="78" t="s">
        <v>522</v>
      </c>
      <c r="J3495" s="78" t="s">
        <v>583</v>
      </c>
    </row>
    <row r="3496" spans="1:10" ht="15.75" x14ac:dyDescent="0.25">
      <c r="A3496" s="29" t="str">
        <f>'BoR4 Rollup'!A3496</f>
        <v>Total Personal Services</v>
      </c>
      <c r="B3496" s="118">
        <f>B3495+B3494+B3493</f>
        <v>0</v>
      </c>
      <c r="C3496" s="118">
        <f t="shared" ref="C3496:D3496" si="810">C3495+C3494+C3493</f>
        <v>0</v>
      </c>
      <c r="D3496" s="118">
        <f t="shared" si="810"/>
        <v>0</v>
      </c>
      <c r="E3496" s="31">
        <f t="shared" si="809"/>
        <v>0</v>
      </c>
      <c r="F3496" s="32"/>
      <c r="G3496" s="5" t="s">
        <v>8</v>
      </c>
      <c r="H3496" s="5" t="str">
        <f t="shared" si="808"/>
        <v>800003</v>
      </c>
      <c r="I3496" s="78" t="s">
        <v>522</v>
      </c>
    </row>
    <row r="3497" spans="1:10" x14ac:dyDescent="0.2">
      <c r="A3497" s="26" t="str">
        <f>'BoR4 Rollup'!A3497</f>
        <v xml:space="preserve"> Travel</v>
      </c>
      <c r="B3497" s="115"/>
      <c r="C3497" s="115"/>
      <c r="D3497" s="115"/>
      <c r="E3497" s="28">
        <f t="shared" si="809"/>
        <v>0</v>
      </c>
      <c r="F3497" s="25"/>
      <c r="G3497" s="5" t="s">
        <v>32</v>
      </c>
      <c r="H3497" s="5" t="str">
        <f t="shared" si="808"/>
        <v>800003</v>
      </c>
      <c r="I3497" s="78" t="s">
        <v>522</v>
      </c>
      <c r="J3497" s="78" t="s">
        <v>584</v>
      </c>
    </row>
    <row r="3498" spans="1:10" x14ac:dyDescent="0.2">
      <c r="A3498" s="26" t="str">
        <f>'BoR4 Rollup'!A3498</f>
        <v xml:space="preserve"> Operating Services</v>
      </c>
      <c r="B3498" s="115"/>
      <c r="C3498" s="115"/>
      <c r="D3498" s="115"/>
      <c r="E3498" s="28">
        <f t="shared" si="809"/>
        <v>0</v>
      </c>
      <c r="F3498" s="25"/>
      <c r="G3498" s="5" t="s">
        <v>32</v>
      </c>
      <c r="H3498" s="5" t="str">
        <f t="shared" si="808"/>
        <v>800003</v>
      </c>
      <c r="I3498" s="78" t="s">
        <v>522</v>
      </c>
      <c r="J3498" s="78" t="s">
        <v>585</v>
      </c>
    </row>
    <row r="3499" spans="1:10" x14ac:dyDescent="0.2">
      <c r="A3499" s="26" t="str">
        <f>'BoR4 Rollup'!A3499</f>
        <v xml:space="preserve"> Supplies</v>
      </c>
      <c r="B3499" s="115"/>
      <c r="C3499" s="115"/>
      <c r="D3499" s="115"/>
      <c r="E3499" s="28">
        <f t="shared" si="809"/>
        <v>0</v>
      </c>
      <c r="F3499" s="25"/>
      <c r="G3499" s="5" t="s">
        <v>32</v>
      </c>
      <c r="H3499" s="5" t="str">
        <f t="shared" si="808"/>
        <v>800003</v>
      </c>
      <c r="I3499" s="78" t="s">
        <v>522</v>
      </c>
      <c r="J3499" s="78" t="s">
        <v>586</v>
      </c>
    </row>
    <row r="3500" spans="1:10" ht="15.75" x14ac:dyDescent="0.25">
      <c r="A3500" s="29" t="str">
        <f>'BoR4 Rollup'!A3500</f>
        <v>Total Operating Expenses</v>
      </c>
      <c r="B3500" s="121">
        <f>B3499+B3498+B3497</f>
        <v>0</v>
      </c>
      <c r="C3500" s="121">
        <f t="shared" ref="C3500:D3500" si="811">C3499+C3498+C3497</f>
        <v>0</v>
      </c>
      <c r="D3500" s="121">
        <f t="shared" si="811"/>
        <v>0</v>
      </c>
      <c r="E3500" s="34">
        <f t="shared" si="809"/>
        <v>0</v>
      </c>
      <c r="F3500" s="35"/>
      <c r="G3500" s="5" t="s">
        <v>8</v>
      </c>
      <c r="H3500" s="5" t="str">
        <f t="shared" si="808"/>
        <v>800003</v>
      </c>
      <c r="I3500" s="78" t="s">
        <v>522</v>
      </c>
    </row>
    <row r="3501" spans="1:10" x14ac:dyDescent="0.2">
      <c r="A3501" s="26" t="str">
        <f>'BoR4 Rollup'!A3501</f>
        <v xml:space="preserve"> Professional Services</v>
      </c>
      <c r="B3501" s="115"/>
      <c r="C3501" s="115"/>
      <c r="D3501" s="115"/>
      <c r="E3501" s="28">
        <f t="shared" si="809"/>
        <v>0</v>
      </c>
      <c r="F3501" s="25"/>
      <c r="G3501" s="5" t="s">
        <v>32</v>
      </c>
      <c r="H3501" s="5" t="str">
        <f t="shared" si="808"/>
        <v>800003</v>
      </c>
      <c r="I3501" s="78" t="s">
        <v>522</v>
      </c>
      <c r="J3501" s="78" t="s">
        <v>587</v>
      </c>
    </row>
    <row r="3502" spans="1:10" x14ac:dyDescent="0.2">
      <c r="A3502" s="26" t="str">
        <f>'BoR4 Rollup'!A3502</f>
        <v xml:space="preserve"> Other Charges</v>
      </c>
      <c r="B3502" s="115">
        <v>1000</v>
      </c>
      <c r="C3502" s="115">
        <v>1000</v>
      </c>
      <c r="D3502" s="115">
        <v>1000</v>
      </c>
      <c r="E3502" s="28">
        <f t="shared" si="809"/>
        <v>0</v>
      </c>
      <c r="F3502" s="25"/>
      <c r="G3502" s="5" t="s">
        <v>32</v>
      </c>
      <c r="H3502" s="5" t="str">
        <f t="shared" si="808"/>
        <v>800003</v>
      </c>
      <c r="I3502" s="78" t="s">
        <v>522</v>
      </c>
      <c r="J3502" s="78" t="s">
        <v>588</v>
      </c>
    </row>
    <row r="3503" spans="1:10" x14ac:dyDescent="0.2">
      <c r="A3503" s="26" t="str">
        <f>'BoR4 Rollup'!A3503</f>
        <v xml:space="preserve"> Debt Services</v>
      </c>
      <c r="B3503" s="115"/>
      <c r="C3503" s="115"/>
      <c r="D3503" s="115"/>
      <c r="E3503" s="28">
        <f t="shared" si="809"/>
        <v>0</v>
      </c>
      <c r="F3503" s="25"/>
      <c r="G3503" s="5" t="s">
        <v>32</v>
      </c>
      <c r="H3503" s="5" t="str">
        <f t="shared" si="808"/>
        <v>800003</v>
      </c>
      <c r="I3503" s="78" t="s">
        <v>522</v>
      </c>
    </row>
    <row r="3504" spans="1:10" x14ac:dyDescent="0.2">
      <c r="A3504" s="26" t="str">
        <f>'BoR4 Rollup'!A3504</f>
        <v xml:space="preserve"> Interagency Transfers</v>
      </c>
      <c r="B3504" s="115"/>
      <c r="C3504" s="115"/>
      <c r="D3504" s="115"/>
      <c r="E3504" s="28">
        <f t="shared" si="809"/>
        <v>0</v>
      </c>
      <c r="F3504" s="25"/>
      <c r="G3504" s="5" t="s">
        <v>32</v>
      </c>
      <c r="H3504" s="5" t="str">
        <f t="shared" si="808"/>
        <v>800003</v>
      </c>
      <c r="I3504" s="78" t="s">
        <v>522</v>
      </c>
      <c r="J3504" s="78" t="s">
        <v>589</v>
      </c>
    </row>
    <row r="3505" spans="1:10" ht="15.75" x14ac:dyDescent="0.25">
      <c r="A3505" s="29" t="str">
        <f>'BoR4 Rollup'!A3505</f>
        <v>Total Other Charges</v>
      </c>
      <c r="B3505" s="121">
        <f>B3504+B3503+B3502+B3501</f>
        <v>1000</v>
      </c>
      <c r="C3505" s="121">
        <f t="shared" ref="C3505:D3505" si="812">C3504+C3503+C3502+C3501</f>
        <v>1000</v>
      </c>
      <c r="D3505" s="121">
        <f t="shared" si="812"/>
        <v>1000</v>
      </c>
      <c r="E3505" s="34">
        <f t="shared" si="809"/>
        <v>0</v>
      </c>
      <c r="F3505" s="35"/>
      <c r="G3505" s="5" t="s">
        <v>8</v>
      </c>
      <c r="H3505" s="5" t="str">
        <f t="shared" si="808"/>
        <v>800003</v>
      </c>
      <c r="I3505" s="78" t="s">
        <v>522</v>
      </c>
    </row>
    <row r="3506" spans="1:10" x14ac:dyDescent="0.2">
      <c r="A3506" s="26" t="str">
        <f>'BoR4 Rollup'!A3506</f>
        <v xml:space="preserve"> General Acquisitions</v>
      </c>
      <c r="B3506" s="115"/>
      <c r="C3506" s="115"/>
      <c r="D3506" s="115"/>
      <c r="E3506" s="28">
        <f t="shared" si="809"/>
        <v>0</v>
      </c>
      <c r="F3506" s="25"/>
      <c r="G3506" s="5" t="s">
        <v>32</v>
      </c>
      <c r="H3506" s="5" t="str">
        <f t="shared" si="808"/>
        <v>800003</v>
      </c>
      <c r="I3506" s="78" t="s">
        <v>522</v>
      </c>
      <c r="J3506" s="78" t="s">
        <v>590</v>
      </c>
    </row>
    <row r="3507" spans="1:10" x14ac:dyDescent="0.2">
      <c r="A3507" s="26" t="str">
        <f>'BoR4 Rollup'!A3507</f>
        <v xml:space="preserve"> Library Acquisitions</v>
      </c>
      <c r="B3507" s="115"/>
      <c r="C3507" s="115"/>
      <c r="D3507" s="115"/>
      <c r="E3507" s="28">
        <f t="shared" si="809"/>
        <v>0</v>
      </c>
      <c r="F3507" s="25"/>
      <c r="G3507" s="5" t="s">
        <v>32</v>
      </c>
      <c r="H3507" s="5" t="str">
        <f t="shared" si="808"/>
        <v>800003</v>
      </c>
      <c r="I3507" s="78" t="s">
        <v>522</v>
      </c>
      <c r="J3507" s="78" t="s">
        <v>590</v>
      </c>
    </row>
    <row r="3508" spans="1:10" x14ac:dyDescent="0.2">
      <c r="A3508" s="26" t="str">
        <f>'BoR4 Rollup'!A3508</f>
        <v xml:space="preserve"> Major Repairs</v>
      </c>
      <c r="B3508" s="115"/>
      <c r="C3508" s="115"/>
      <c r="D3508" s="115"/>
      <c r="E3508" s="28">
        <f t="shared" si="809"/>
        <v>0</v>
      </c>
      <c r="F3508" s="25"/>
      <c r="G3508" s="5" t="s">
        <v>32</v>
      </c>
      <c r="H3508" s="5" t="str">
        <f t="shared" si="808"/>
        <v>800003</v>
      </c>
      <c r="I3508" s="78" t="s">
        <v>522</v>
      </c>
    </row>
    <row r="3509" spans="1:10" ht="15.75" x14ac:dyDescent="0.25">
      <c r="A3509" s="29" t="str">
        <f>'BoR4 Rollup'!A3509</f>
        <v>Total Acquisitions and Major Repairs</v>
      </c>
      <c r="B3509" s="121">
        <f>B3508+B3507+B3506</f>
        <v>0</v>
      </c>
      <c r="C3509" s="121">
        <f t="shared" ref="C3509:D3509" si="813">C3508+C3507+C3506</f>
        <v>0</v>
      </c>
      <c r="D3509" s="121">
        <f t="shared" si="813"/>
        <v>0</v>
      </c>
      <c r="E3509" s="34">
        <f t="shared" si="809"/>
        <v>0</v>
      </c>
      <c r="F3509" s="35"/>
      <c r="G3509" s="5" t="s">
        <v>8</v>
      </c>
      <c r="H3509" s="5" t="str">
        <f t="shared" si="808"/>
        <v>800003</v>
      </c>
      <c r="I3509" s="78" t="s">
        <v>522</v>
      </c>
    </row>
    <row r="3510" spans="1:10" ht="15.75" x14ac:dyDescent="0.25">
      <c r="A3510" s="29" t="str">
        <f>'BoR4 Rollup'!A3510</f>
        <v>Function Total</v>
      </c>
      <c r="B3510" s="118">
        <f>B3509+B3505+B3500+B3496</f>
        <v>1000</v>
      </c>
      <c r="C3510" s="118">
        <f t="shared" ref="C3510:D3510" si="814">C3509+C3505+C3500+C3496</f>
        <v>1000</v>
      </c>
      <c r="D3510" s="118">
        <f t="shared" si="814"/>
        <v>1000</v>
      </c>
      <c r="E3510" s="46">
        <f t="shared" si="809"/>
        <v>0</v>
      </c>
      <c r="F3510" s="32"/>
      <c r="G3510" s="5" t="s">
        <v>8</v>
      </c>
      <c r="H3510" s="5" t="str">
        <f>RIGHT($A$3492,6)</f>
        <v>800003</v>
      </c>
      <c r="I3510" s="78" t="s">
        <v>522</v>
      </c>
    </row>
    <row r="3511" spans="1:10" ht="15.75" x14ac:dyDescent="0.25">
      <c r="A3511" s="124"/>
      <c r="B3511" s="125"/>
      <c r="C3511" s="126"/>
      <c r="D3511" s="126"/>
      <c r="E3511" s="128"/>
      <c r="F3511" s="4"/>
      <c r="G3511" s="5" t="s">
        <v>525</v>
      </c>
      <c r="H3511" s="5" t="s">
        <v>526</v>
      </c>
      <c r="I3511" s="78" t="s">
        <v>526</v>
      </c>
    </row>
    <row r="3512" spans="1:10" ht="15.75" x14ac:dyDescent="0.25">
      <c r="A3512" s="129" t="s">
        <v>527</v>
      </c>
      <c r="B3512" s="130" t="s">
        <v>11</v>
      </c>
      <c r="C3512" s="130" t="s">
        <v>12</v>
      </c>
      <c r="D3512" s="130" t="s">
        <v>12</v>
      </c>
      <c r="E3512" s="132" t="str">
        <f>E5</f>
        <v>2022-2023 +/-</v>
      </c>
      <c r="F3512" s="18"/>
      <c r="G3512" s="5" t="s">
        <v>525</v>
      </c>
      <c r="H3512" s="5" t="s">
        <v>526</v>
      </c>
      <c r="I3512" s="78" t="s">
        <v>526</v>
      </c>
    </row>
    <row r="3513" spans="1:10" ht="15.75" x14ac:dyDescent="0.25">
      <c r="A3513" s="133"/>
      <c r="B3513" s="134" t="s">
        <v>591</v>
      </c>
      <c r="C3513" s="134" t="s">
        <v>592</v>
      </c>
      <c r="D3513" s="134" t="s">
        <v>592</v>
      </c>
      <c r="E3513" s="136" t="s">
        <v>592</v>
      </c>
      <c r="F3513" s="18"/>
      <c r="G3513" s="5" t="s">
        <v>525</v>
      </c>
      <c r="H3513" s="5" t="s">
        <v>526</v>
      </c>
      <c r="I3513" s="78" t="s">
        <v>526</v>
      </c>
    </row>
    <row r="3514" spans="1:10" x14ac:dyDescent="0.2">
      <c r="A3514" s="26" t="str">
        <f>'BoR4 Rollup'!A3514</f>
        <v xml:space="preserve">  Salaries</v>
      </c>
      <c r="B3514" s="115">
        <f t="shared" ref="B3514:D3529" si="815">+B7+B2191+B2506+B2821+B3283+B3451</f>
        <v>1940945</v>
      </c>
      <c r="C3514" s="115">
        <f t="shared" si="815"/>
        <v>1940945</v>
      </c>
      <c r="D3514" s="115">
        <f t="shared" si="815"/>
        <v>2204325</v>
      </c>
      <c r="E3514" s="28">
        <f t="shared" ref="E3514:E3531" si="816">+D3514-C3514</f>
        <v>263380</v>
      </c>
      <c r="F3514" s="25"/>
      <c r="G3514" s="5" t="s">
        <v>525</v>
      </c>
      <c r="H3514" s="5" t="s">
        <v>526</v>
      </c>
      <c r="I3514" s="78" t="s">
        <v>526</v>
      </c>
      <c r="J3514" s="78" t="s">
        <v>582</v>
      </c>
    </row>
    <row r="3515" spans="1:10" x14ac:dyDescent="0.2">
      <c r="A3515" s="26" t="str">
        <f>'BoR4 Rollup'!A3515</f>
        <v xml:space="preserve">  Other Compensation</v>
      </c>
      <c r="B3515" s="115">
        <f t="shared" si="815"/>
        <v>0</v>
      </c>
      <c r="C3515" s="115">
        <f t="shared" si="815"/>
        <v>0</v>
      </c>
      <c r="D3515" s="115">
        <f t="shared" si="815"/>
        <v>0</v>
      </c>
      <c r="E3515" s="28">
        <f t="shared" si="816"/>
        <v>0</v>
      </c>
      <c r="F3515" s="25"/>
      <c r="G3515" s="5" t="s">
        <v>525</v>
      </c>
      <c r="H3515" s="5" t="s">
        <v>526</v>
      </c>
      <c r="I3515" s="78" t="s">
        <v>526</v>
      </c>
    </row>
    <row r="3516" spans="1:10" x14ac:dyDescent="0.2">
      <c r="A3516" s="26" t="str">
        <f>'BoR4 Rollup'!A3516</f>
        <v xml:space="preserve">  Related Benefits</v>
      </c>
      <c r="B3516" s="115">
        <f t="shared" si="815"/>
        <v>734164</v>
      </c>
      <c r="C3516" s="115">
        <f t="shared" si="815"/>
        <v>734164</v>
      </c>
      <c r="D3516" s="153">
        <f t="shared" si="815"/>
        <v>728823</v>
      </c>
      <c r="E3516" s="28">
        <f t="shared" si="816"/>
        <v>-5341</v>
      </c>
      <c r="F3516" s="25"/>
      <c r="G3516" s="5" t="s">
        <v>525</v>
      </c>
      <c r="H3516" s="5" t="s">
        <v>526</v>
      </c>
      <c r="I3516" s="78" t="s">
        <v>526</v>
      </c>
      <c r="J3516" s="78" t="s">
        <v>583</v>
      </c>
    </row>
    <row r="3517" spans="1:10" ht="15.75" x14ac:dyDescent="0.25">
      <c r="A3517" s="29" t="str">
        <f>'BoR4 Rollup'!A3517</f>
        <v>Total Personal Services</v>
      </c>
      <c r="B3517" s="118">
        <f>B3516+B3515+B3514</f>
        <v>2675109</v>
      </c>
      <c r="C3517" s="118">
        <f>C3516+C3515+C3514</f>
        <v>2675109</v>
      </c>
      <c r="D3517" s="118">
        <f>D3516+D3515+D3514</f>
        <v>2933148</v>
      </c>
      <c r="E3517" s="31">
        <f t="shared" si="816"/>
        <v>258039</v>
      </c>
      <c r="F3517" s="32"/>
      <c r="G3517" s="5" t="s">
        <v>525</v>
      </c>
      <c r="H3517" s="5" t="s">
        <v>526</v>
      </c>
      <c r="I3517" s="78" t="s">
        <v>526</v>
      </c>
    </row>
    <row r="3518" spans="1:10" x14ac:dyDescent="0.2">
      <c r="A3518" s="26" t="str">
        <f>'BoR4 Rollup'!A3518</f>
        <v xml:space="preserve"> Travel</v>
      </c>
      <c r="B3518" s="115">
        <f t="shared" si="815"/>
        <v>11119</v>
      </c>
      <c r="C3518" s="115">
        <f t="shared" si="815"/>
        <v>11119</v>
      </c>
      <c r="D3518" s="115">
        <f t="shared" si="815"/>
        <v>11119</v>
      </c>
      <c r="E3518" s="28">
        <f t="shared" si="816"/>
        <v>0</v>
      </c>
      <c r="F3518" s="25"/>
      <c r="G3518" s="5" t="s">
        <v>525</v>
      </c>
      <c r="H3518" s="5" t="s">
        <v>526</v>
      </c>
      <c r="I3518" s="78" t="s">
        <v>526</v>
      </c>
      <c r="J3518" s="78" t="s">
        <v>584</v>
      </c>
    </row>
    <row r="3519" spans="1:10" x14ac:dyDescent="0.2">
      <c r="A3519" s="26" t="str">
        <f>'BoR4 Rollup'!A3519</f>
        <v xml:space="preserve"> Operating Services</v>
      </c>
      <c r="B3519" s="115">
        <f t="shared" si="815"/>
        <v>238398</v>
      </c>
      <c r="C3519" s="115">
        <f t="shared" si="815"/>
        <v>315737</v>
      </c>
      <c r="D3519" s="115">
        <f t="shared" si="815"/>
        <v>238398</v>
      </c>
      <c r="E3519" s="28">
        <f t="shared" si="816"/>
        <v>-77339</v>
      </c>
      <c r="F3519" s="25"/>
      <c r="G3519" s="5" t="s">
        <v>525</v>
      </c>
      <c r="H3519" s="5" t="s">
        <v>526</v>
      </c>
      <c r="I3519" s="78" t="s">
        <v>526</v>
      </c>
      <c r="J3519" s="78" t="s">
        <v>585</v>
      </c>
    </row>
    <row r="3520" spans="1:10" x14ac:dyDescent="0.2">
      <c r="A3520" s="26" t="str">
        <f>'BoR4 Rollup'!A3520</f>
        <v xml:space="preserve"> Supplies</v>
      </c>
      <c r="B3520" s="115">
        <f t="shared" si="815"/>
        <v>143963</v>
      </c>
      <c r="C3520" s="115">
        <f t="shared" si="815"/>
        <v>146848</v>
      </c>
      <c r="D3520" s="115">
        <f t="shared" si="815"/>
        <v>143963</v>
      </c>
      <c r="E3520" s="28">
        <f t="shared" si="816"/>
        <v>-2885</v>
      </c>
      <c r="F3520" s="25"/>
      <c r="G3520" s="5" t="s">
        <v>525</v>
      </c>
      <c r="H3520" s="5" t="s">
        <v>526</v>
      </c>
      <c r="I3520" s="78" t="s">
        <v>526</v>
      </c>
      <c r="J3520" s="78" t="s">
        <v>586</v>
      </c>
    </row>
    <row r="3521" spans="1:10" ht="15.75" x14ac:dyDescent="0.25">
      <c r="A3521" s="29" t="str">
        <f>'BoR4 Rollup'!A3521</f>
        <v>Total Operating Expenses</v>
      </c>
      <c r="B3521" s="121">
        <f>B3520+B3519+B3518</f>
        <v>393480</v>
      </c>
      <c r="C3521" s="121">
        <f>C3520+C3519+C3518</f>
        <v>473704</v>
      </c>
      <c r="D3521" s="121">
        <f>D3520+D3519+D3518</f>
        <v>393480</v>
      </c>
      <c r="E3521" s="34">
        <f t="shared" si="816"/>
        <v>-80224</v>
      </c>
      <c r="F3521" s="35"/>
      <c r="G3521" s="5" t="s">
        <v>525</v>
      </c>
      <c r="H3521" s="5" t="s">
        <v>526</v>
      </c>
      <c r="I3521" s="78" t="s">
        <v>526</v>
      </c>
    </row>
    <row r="3522" spans="1:10" x14ac:dyDescent="0.2">
      <c r="A3522" s="26" t="str">
        <f>'BoR4 Rollup'!A3522</f>
        <v xml:space="preserve"> Professional Services</v>
      </c>
      <c r="B3522" s="115">
        <f t="shared" si="815"/>
        <v>2895</v>
      </c>
      <c r="C3522" s="115">
        <f t="shared" si="815"/>
        <v>2895</v>
      </c>
      <c r="D3522" s="115">
        <f t="shared" si="815"/>
        <v>2895</v>
      </c>
      <c r="E3522" s="28">
        <f t="shared" si="816"/>
        <v>0</v>
      </c>
      <c r="F3522" s="25"/>
      <c r="G3522" s="5" t="s">
        <v>525</v>
      </c>
      <c r="H3522" s="5" t="s">
        <v>526</v>
      </c>
      <c r="I3522" s="78" t="s">
        <v>526</v>
      </c>
      <c r="J3522" s="78" t="s">
        <v>587</v>
      </c>
    </row>
    <row r="3523" spans="1:10" x14ac:dyDescent="0.2">
      <c r="A3523" s="26" t="str">
        <f>'BoR4 Rollup'!A3523</f>
        <v xml:space="preserve"> Other Charges</v>
      </c>
      <c r="B3523" s="115">
        <f t="shared" si="815"/>
        <v>49706</v>
      </c>
      <c r="C3523" s="115">
        <f t="shared" si="815"/>
        <v>51066</v>
      </c>
      <c r="D3523" s="115">
        <f t="shared" si="815"/>
        <v>53027</v>
      </c>
      <c r="E3523" s="28">
        <f t="shared" si="816"/>
        <v>1961</v>
      </c>
      <c r="F3523" s="25"/>
      <c r="G3523" s="5" t="s">
        <v>525</v>
      </c>
      <c r="H3523" s="5" t="s">
        <v>526</v>
      </c>
      <c r="I3523" s="78" t="s">
        <v>526</v>
      </c>
      <c r="J3523" s="78" t="s">
        <v>588</v>
      </c>
    </row>
    <row r="3524" spans="1:10" x14ac:dyDescent="0.2">
      <c r="A3524" s="26" t="str">
        <f>'BoR4 Rollup'!A3524</f>
        <v xml:space="preserve"> Debt Services</v>
      </c>
      <c r="B3524" s="115">
        <f t="shared" si="815"/>
        <v>0</v>
      </c>
      <c r="C3524" s="115">
        <f t="shared" si="815"/>
        <v>0</v>
      </c>
      <c r="D3524" s="115">
        <f t="shared" si="815"/>
        <v>0</v>
      </c>
      <c r="E3524" s="28">
        <f t="shared" si="816"/>
        <v>0</v>
      </c>
      <c r="F3524" s="25"/>
      <c r="G3524" s="5" t="s">
        <v>525</v>
      </c>
      <c r="H3524" s="5" t="s">
        <v>526</v>
      </c>
      <c r="I3524" s="78" t="s">
        <v>526</v>
      </c>
    </row>
    <row r="3525" spans="1:10" x14ac:dyDescent="0.2">
      <c r="A3525" s="26" t="str">
        <f>'BoR4 Rollup'!A3525</f>
        <v xml:space="preserve"> Interagency Transfers</v>
      </c>
      <c r="B3525" s="115">
        <f t="shared" si="815"/>
        <v>0</v>
      </c>
      <c r="C3525" s="115">
        <f t="shared" si="815"/>
        <v>0</v>
      </c>
      <c r="D3525" s="115">
        <f t="shared" si="815"/>
        <v>0</v>
      </c>
      <c r="E3525" s="28">
        <f t="shared" si="816"/>
        <v>0</v>
      </c>
      <c r="F3525" s="25"/>
      <c r="G3525" s="5" t="s">
        <v>525</v>
      </c>
      <c r="H3525" s="5" t="s">
        <v>526</v>
      </c>
      <c r="I3525" s="78" t="s">
        <v>526</v>
      </c>
      <c r="J3525" s="78" t="s">
        <v>589</v>
      </c>
    </row>
    <row r="3526" spans="1:10" ht="15.75" x14ac:dyDescent="0.25">
      <c r="A3526" s="29" t="str">
        <f>'BoR4 Rollup'!A3526</f>
        <v>Total Other Charges</v>
      </c>
      <c r="B3526" s="121">
        <f>B3525+B3524+B3523+B3522</f>
        <v>52601</v>
      </c>
      <c r="C3526" s="121">
        <f>C3525+C3524+C3523+C3522</f>
        <v>53961</v>
      </c>
      <c r="D3526" s="121">
        <f>D3525+D3524+D3523+D3522</f>
        <v>55922</v>
      </c>
      <c r="E3526" s="34">
        <f t="shared" si="816"/>
        <v>1961</v>
      </c>
      <c r="F3526" s="35"/>
      <c r="G3526" s="5" t="s">
        <v>525</v>
      </c>
      <c r="H3526" s="5" t="s">
        <v>526</v>
      </c>
      <c r="I3526" s="78" t="s">
        <v>526</v>
      </c>
    </row>
    <row r="3527" spans="1:10" x14ac:dyDescent="0.2">
      <c r="A3527" s="26" t="str">
        <f>'BoR4 Rollup'!A3527</f>
        <v xml:space="preserve"> General Acquisitions</v>
      </c>
      <c r="B3527" s="115">
        <f t="shared" si="815"/>
        <v>45366</v>
      </c>
      <c r="C3527" s="115">
        <f t="shared" si="815"/>
        <v>48970</v>
      </c>
      <c r="D3527" s="115">
        <f t="shared" si="815"/>
        <v>44045</v>
      </c>
      <c r="E3527" s="28">
        <f t="shared" si="816"/>
        <v>-4925</v>
      </c>
      <c r="F3527" s="25"/>
      <c r="G3527" s="5" t="s">
        <v>525</v>
      </c>
      <c r="H3527" s="5" t="s">
        <v>526</v>
      </c>
      <c r="I3527" s="78" t="s">
        <v>526</v>
      </c>
      <c r="J3527" s="78" t="s">
        <v>590</v>
      </c>
    </row>
    <row r="3528" spans="1:10" x14ac:dyDescent="0.2">
      <c r="A3528" s="26" t="str">
        <f>'BoR4 Rollup'!A3528</f>
        <v xml:space="preserve"> Library Acquisitions</v>
      </c>
      <c r="B3528" s="115">
        <f t="shared" si="815"/>
        <v>0</v>
      </c>
      <c r="C3528" s="115">
        <f t="shared" si="815"/>
        <v>0</v>
      </c>
      <c r="D3528" s="115">
        <f t="shared" si="815"/>
        <v>0</v>
      </c>
      <c r="E3528" s="28">
        <f t="shared" si="816"/>
        <v>0</v>
      </c>
      <c r="F3528" s="25"/>
      <c r="G3528" s="5" t="s">
        <v>525</v>
      </c>
      <c r="H3528" s="5" t="s">
        <v>526</v>
      </c>
      <c r="I3528" s="78" t="s">
        <v>526</v>
      </c>
      <c r="J3528" s="78" t="s">
        <v>590</v>
      </c>
    </row>
    <row r="3529" spans="1:10" x14ac:dyDescent="0.2">
      <c r="A3529" s="26" t="str">
        <f>'BoR4 Rollup'!A3529</f>
        <v xml:space="preserve"> Major Repairs</v>
      </c>
      <c r="B3529" s="115">
        <f t="shared" si="815"/>
        <v>0</v>
      </c>
      <c r="C3529" s="115">
        <f t="shared" si="815"/>
        <v>0</v>
      </c>
      <c r="D3529" s="115">
        <f t="shared" si="815"/>
        <v>0</v>
      </c>
      <c r="E3529" s="28">
        <f t="shared" si="816"/>
        <v>0</v>
      </c>
      <c r="F3529" s="25"/>
      <c r="G3529" s="5" t="s">
        <v>525</v>
      </c>
      <c r="H3529" s="5" t="s">
        <v>526</v>
      </c>
      <c r="I3529" s="78" t="s">
        <v>526</v>
      </c>
    </row>
    <row r="3530" spans="1:10" ht="15.75" x14ac:dyDescent="0.25">
      <c r="A3530" s="29" t="str">
        <f>'BoR4 Rollup'!A3530</f>
        <v>Total Acquisitions and Major Repairs</v>
      </c>
      <c r="B3530" s="121">
        <f>B3529+B3528+B3527</f>
        <v>45366</v>
      </c>
      <c r="C3530" s="121">
        <f>C3529+C3528+C3527</f>
        <v>48970</v>
      </c>
      <c r="D3530" s="121">
        <f>D3529+D3528+D3527</f>
        <v>44045</v>
      </c>
      <c r="E3530" s="34">
        <f t="shared" si="816"/>
        <v>-4925</v>
      </c>
      <c r="F3530" s="35"/>
      <c r="G3530" s="5" t="s">
        <v>525</v>
      </c>
      <c r="H3530" s="5" t="s">
        <v>526</v>
      </c>
      <c r="I3530" s="78" t="s">
        <v>526</v>
      </c>
    </row>
    <row r="3531" spans="1:10" ht="15.75" x14ac:dyDescent="0.25">
      <c r="A3531" s="29" t="str">
        <f>'BoR4 Rollup'!A3531</f>
        <v>Function Total</v>
      </c>
      <c r="B3531" s="118">
        <f>B3530+B3526+B3521+B3517</f>
        <v>3166556</v>
      </c>
      <c r="C3531" s="118">
        <f>C3530+C3526+C3521+C3517</f>
        <v>3251744</v>
      </c>
      <c r="D3531" s="118">
        <f>D3530+D3526+D3521+D3517</f>
        <v>3426595</v>
      </c>
      <c r="E3531" s="46">
        <f t="shared" si="816"/>
        <v>174851</v>
      </c>
      <c r="F3531" s="32"/>
      <c r="G3531" s="5" t="s">
        <v>525</v>
      </c>
      <c r="H3531" s="5" t="s">
        <v>526</v>
      </c>
      <c r="I3531" s="78" t="s">
        <v>526</v>
      </c>
    </row>
    <row r="3532" spans="1:10" ht="15.75" x14ac:dyDescent="0.25">
      <c r="A3532" s="124" t="str">
        <f>'BoR4 Rollup'!A3532</f>
        <v>Transfers</v>
      </c>
      <c r="B3532" s="125"/>
      <c r="C3532" s="126"/>
      <c r="D3532" s="126"/>
      <c r="E3532" s="128"/>
      <c r="F3532" s="4"/>
      <c r="G3532" s="5" t="s">
        <v>32</v>
      </c>
      <c r="H3532" s="5" t="str">
        <f t="shared" ref="H3532:H3551" si="817">RIGHT($A$3534,6)</f>
        <v>850001</v>
      </c>
      <c r="I3532" s="78" t="s">
        <v>529</v>
      </c>
    </row>
    <row r="3533" spans="1:10" ht="15.75" x14ac:dyDescent="0.25">
      <c r="A3533" s="129" t="str">
        <f>'BoR4 Rollup'!A3533</f>
        <v>Orgn:  IAT State Services (Leg.Auditor, ORM)</v>
      </c>
      <c r="B3533" s="130" t="str">
        <f>+'BoR4 Rollup'!B3533</f>
        <v>Actual</v>
      </c>
      <c r="C3533" s="130" t="str">
        <f>+'BoR4 Rollup'!C3533</f>
        <v>Budgeted</v>
      </c>
      <c r="D3533" s="130" t="str">
        <f>+'BoR4 Rollup'!D3533</f>
        <v>Budgeted</v>
      </c>
      <c r="E3533" s="132" t="str">
        <f>'BoR4 Rollup'!E3512</f>
        <v>2022-2023 +/-</v>
      </c>
      <c r="F3533" s="44"/>
      <c r="G3533" s="5" t="s">
        <v>32</v>
      </c>
      <c r="H3533" s="5" t="str">
        <f t="shared" si="817"/>
        <v>850001</v>
      </c>
      <c r="I3533" s="78" t="s">
        <v>529</v>
      </c>
    </row>
    <row r="3534" spans="1:10" ht="15.75" x14ac:dyDescent="0.25">
      <c r="A3534" s="133" t="str">
        <f>'BoR4 Rollup'!A3534</f>
        <v>Organization ID:    850001</v>
      </c>
      <c r="B3534" s="134" t="str">
        <f>'BoR4 Rollup'!$B$6</f>
        <v>2022-2023</v>
      </c>
      <c r="C3534" s="134" t="str">
        <f>'BoR4 Rollup'!$C$6</f>
        <v>2022-2023</v>
      </c>
      <c r="D3534" s="134" t="str">
        <f>'BoR4 Rollup'!$D$6</f>
        <v>2023-2024</v>
      </c>
      <c r="E3534" s="136" t="str">
        <f>'BoR4 Rollup'!$E$6</f>
        <v>2023-2024</v>
      </c>
      <c r="F3534" s="44"/>
      <c r="G3534" s="5" t="s">
        <v>32</v>
      </c>
      <c r="H3534" s="5" t="str">
        <f t="shared" si="817"/>
        <v>850001</v>
      </c>
      <c r="I3534" s="78" t="s">
        <v>529</v>
      </c>
    </row>
    <row r="3535" spans="1:10" x14ac:dyDescent="0.2">
      <c r="A3535" s="26" t="str">
        <f>'BoR4 Rollup'!A3535</f>
        <v xml:space="preserve">  Salaries</v>
      </c>
      <c r="B3535" s="115"/>
      <c r="C3535" s="115"/>
      <c r="D3535" s="115"/>
      <c r="E3535" s="28">
        <f t="shared" ref="E3535:E3552" si="818">+D3535-C3535</f>
        <v>0</v>
      </c>
      <c r="F3535" s="25"/>
      <c r="G3535" s="5" t="s">
        <v>32</v>
      </c>
      <c r="H3535" s="5" t="str">
        <f t="shared" si="817"/>
        <v>850001</v>
      </c>
      <c r="I3535" s="78" t="s">
        <v>529</v>
      </c>
      <c r="J3535" s="78" t="s">
        <v>582</v>
      </c>
    </row>
    <row r="3536" spans="1:10" x14ac:dyDescent="0.2">
      <c r="A3536" s="26" t="str">
        <f>'BoR4 Rollup'!A3536</f>
        <v xml:space="preserve">  Other Compensation</v>
      </c>
      <c r="B3536" s="115"/>
      <c r="C3536" s="115"/>
      <c r="D3536" s="115"/>
      <c r="E3536" s="28">
        <f t="shared" si="818"/>
        <v>0</v>
      </c>
      <c r="F3536" s="25"/>
      <c r="G3536" s="5" t="s">
        <v>32</v>
      </c>
      <c r="H3536" s="5" t="str">
        <f t="shared" si="817"/>
        <v>850001</v>
      </c>
      <c r="I3536" s="78" t="s">
        <v>529</v>
      </c>
    </row>
    <row r="3537" spans="1:11" x14ac:dyDescent="0.2">
      <c r="A3537" s="26" t="str">
        <f>'BoR4 Rollup'!A3537</f>
        <v xml:space="preserve">  Related Benefits</v>
      </c>
      <c r="B3537" s="115"/>
      <c r="C3537" s="115"/>
      <c r="D3537" s="153"/>
      <c r="E3537" s="28">
        <f t="shared" si="818"/>
        <v>0</v>
      </c>
      <c r="F3537" s="25"/>
      <c r="G3537" s="5" t="s">
        <v>32</v>
      </c>
      <c r="H3537" s="5" t="str">
        <f t="shared" si="817"/>
        <v>850001</v>
      </c>
      <c r="I3537" s="78" t="s">
        <v>529</v>
      </c>
      <c r="J3537" s="78" t="s">
        <v>583</v>
      </c>
    </row>
    <row r="3538" spans="1:11" ht="15.75" x14ac:dyDescent="0.25">
      <c r="A3538" s="29" t="str">
        <f>'BoR4 Rollup'!A3538</f>
        <v>Total Personal Services</v>
      </c>
      <c r="B3538" s="118">
        <f>B3537+B3536+B3535</f>
        <v>0</v>
      </c>
      <c r="C3538" s="118">
        <f t="shared" ref="C3538:D3538" si="819">C3537+C3536+C3535</f>
        <v>0</v>
      </c>
      <c r="D3538" s="118">
        <f t="shared" si="819"/>
        <v>0</v>
      </c>
      <c r="E3538" s="31">
        <f t="shared" si="818"/>
        <v>0</v>
      </c>
      <c r="F3538" s="32"/>
      <c r="G3538" s="5" t="s">
        <v>8</v>
      </c>
      <c r="H3538" s="5" t="str">
        <f t="shared" si="817"/>
        <v>850001</v>
      </c>
      <c r="I3538" s="78" t="s">
        <v>529</v>
      </c>
    </row>
    <row r="3539" spans="1:11" x14ac:dyDescent="0.2">
      <c r="A3539" s="26" t="str">
        <f>'BoR4 Rollup'!A3539</f>
        <v xml:space="preserve"> Travel</v>
      </c>
      <c r="B3539" s="115"/>
      <c r="C3539" s="115"/>
      <c r="D3539" s="115"/>
      <c r="E3539" s="28">
        <f t="shared" si="818"/>
        <v>0</v>
      </c>
      <c r="F3539" s="25"/>
      <c r="G3539" s="5" t="s">
        <v>32</v>
      </c>
      <c r="H3539" s="5" t="str">
        <f t="shared" si="817"/>
        <v>850001</v>
      </c>
      <c r="I3539" s="78" t="s">
        <v>529</v>
      </c>
      <c r="J3539" s="78" t="s">
        <v>584</v>
      </c>
      <c r="K3539" s="68" t="s">
        <v>532</v>
      </c>
    </row>
    <row r="3540" spans="1:11" x14ac:dyDescent="0.2">
      <c r="A3540" s="26" t="str">
        <f>'BoR4 Rollup'!A3540</f>
        <v xml:space="preserve"> Operating Services</v>
      </c>
      <c r="B3540" s="115">
        <v>0</v>
      </c>
      <c r="C3540" s="115">
        <v>0</v>
      </c>
      <c r="D3540" s="115"/>
      <c r="E3540" s="28">
        <f t="shared" si="818"/>
        <v>0</v>
      </c>
      <c r="F3540" s="25"/>
      <c r="G3540" s="5" t="s">
        <v>32</v>
      </c>
      <c r="H3540" s="5" t="str">
        <f t="shared" si="817"/>
        <v>850001</v>
      </c>
      <c r="I3540" s="78" t="s">
        <v>529</v>
      </c>
      <c r="J3540" s="78" t="s">
        <v>585</v>
      </c>
      <c r="K3540" s="69">
        <v>77320</v>
      </c>
    </row>
    <row r="3541" spans="1:11" x14ac:dyDescent="0.2">
      <c r="A3541" s="26" t="str">
        <f>'BoR4 Rollup'!A3541</f>
        <v xml:space="preserve"> Supplies</v>
      </c>
      <c r="B3541" s="115"/>
      <c r="C3541" s="115"/>
      <c r="D3541" s="115"/>
      <c r="E3541" s="28">
        <f t="shared" si="818"/>
        <v>0</v>
      </c>
      <c r="F3541" s="25"/>
      <c r="G3541" s="5" t="s">
        <v>32</v>
      </c>
      <c r="H3541" s="5" t="str">
        <f t="shared" si="817"/>
        <v>850001</v>
      </c>
      <c r="I3541" s="78" t="s">
        <v>529</v>
      </c>
      <c r="J3541" s="78" t="s">
        <v>586</v>
      </c>
      <c r="K3541" s="69"/>
    </row>
    <row r="3542" spans="1:11" ht="15.75" x14ac:dyDescent="0.25">
      <c r="A3542" s="29" t="str">
        <f>'BoR4 Rollup'!A3542</f>
        <v>Total Operating Expenses</v>
      </c>
      <c r="B3542" s="121">
        <f>B3541+B3540+B3539</f>
        <v>0</v>
      </c>
      <c r="C3542" s="121">
        <f t="shared" ref="C3542:D3542" si="820">C3541+C3540+C3539</f>
        <v>0</v>
      </c>
      <c r="D3542" s="121">
        <f t="shared" si="820"/>
        <v>0</v>
      </c>
      <c r="E3542" s="34">
        <f t="shared" si="818"/>
        <v>0</v>
      </c>
      <c r="F3542" s="35"/>
      <c r="G3542" s="5" t="s">
        <v>8</v>
      </c>
      <c r="H3542" s="5" t="str">
        <f t="shared" si="817"/>
        <v>850001</v>
      </c>
      <c r="I3542" s="78" t="s">
        <v>529</v>
      </c>
      <c r="K3542" s="69"/>
    </row>
    <row r="3543" spans="1:11" x14ac:dyDescent="0.2">
      <c r="A3543" s="26" t="str">
        <f>'BoR4 Rollup'!A3543</f>
        <v xml:space="preserve"> Professional Services</v>
      </c>
      <c r="B3543" s="115"/>
      <c r="C3543" s="115"/>
      <c r="D3543" s="115"/>
      <c r="E3543" s="28">
        <f t="shared" si="818"/>
        <v>0</v>
      </c>
      <c r="F3543" s="25"/>
      <c r="G3543" s="5" t="s">
        <v>32</v>
      </c>
      <c r="H3543" s="5" t="str">
        <f t="shared" si="817"/>
        <v>850001</v>
      </c>
      <c r="I3543" s="78" t="s">
        <v>529</v>
      </c>
      <c r="J3543" s="78" t="s">
        <v>587</v>
      </c>
      <c r="K3543" s="69"/>
    </row>
    <row r="3544" spans="1:11" x14ac:dyDescent="0.2">
      <c r="A3544" s="26" t="str">
        <f>'BoR4 Rollup'!A3544</f>
        <v xml:space="preserve"> Other Charges</v>
      </c>
      <c r="B3544" s="115"/>
      <c r="C3544" s="115"/>
      <c r="D3544" s="115"/>
      <c r="E3544" s="28">
        <f t="shared" si="818"/>
        <v>0</v>
      </c>
      <c r="F3544" s="25"/>
      <c r="G3544" s="5" t="s">
        <v>32</v>
      </c>
      <c r="H3544" s="5" t="str">
        <f t="shared" si="817"/>
        <v>850001</v>
      </c>
      <c r="I3544" s="78" t="s">
        <v>529</v>
      </c>
      <c r="J3544" s="78" t="s">
        <v>588</v>
      </c>
      <c r="K3544" s="69"/>
    </row>
    <row r="3545" spans="1:11" x14ac:dyDescent="0.2">
      <c r="A3545" s="26" t="str">
        <f>'BoR4 Rollup'!A3545</f>
        <v xml:space="preserve"> Debt Services</v>
      </c>
      <c r="B3545" s="115"/>
      <c r="C3545" s="115"/>
      <c r="D3545" s="115"/>
      <c r="E3545" s="28">
        <f t="shared" si="818"/>
        <v>0</v>
      </c>
      <c r="F3545" s="25"/>
      <c r="G3545" s="5" t="s">
        <v>32</v>
      </c>
      <c r="H3545" s="5" t="str">
        <f t="shared" si="817"/>
        <v>850001</v>
      </c>
      <c r="I3545" s="78" t="s">
        <v>529</v>
      </c>
      <c r="K3545" s="69"/>
    </row>
    <row r="3546" spans="1:11" x14ac:dyDescent="0.2">
      <c r="A3546" s="26" t="str">
        <f>'BoR4 Rollup'!A3546</f>
        <v xml:space="preserve"> Interagency Transfers</v>
      </c>
      <c r="B3546" s="115">
        <f>24761+74227</f>
        <v>98988</v>
      </c>
      <c r="C3546" s="115">
        <f>24764+74769</f>
        <v>99533</v>
      </c>
      <c r="D3546" s="115">
        <v>98988</v>
      </c>
      <c r="E3546" s="28">
        <f t="shared" si="818"/>
        <v>-545</v>
      </c>
      <c r="F3546" s="25"/>
      <c r="G3546" s="5" t="s">
        <v>32</v>
      </c>
      <c r="H3546" s="5" t="str">
        <f t="shared" si="817"/>
        <v>850001</v>
      </c>
      <c r="I3546" s="78" t="s">
        <v>529</v>
      </c>
      <c r="J3546" s="78" t="s">
        <v>589</v>
      </c>
      <c r="K3546" s="69">
        <v>24753</v>
      </c>
    </row>
    <row r="3547" spans="1:11" ht="15.75" x14ac:dyDescent="0.25">
      <c r="A3547" s="29" t="str">
        <f>'BoR4 Rollup'!A3547</f>
        <v>Total Other Charges</v>
      </c>
      <c r="B3547" s="121">
        <f>B3546+B3545+B3544+B3543</f>
        <v>98988</v>
      </c>
      <c r="C3547" s="121">
        <f t="shared" ref="C3547:D3547" si="821">C3546+C3545+C3544+C3543</f>
        <v>99533</v>
      </c>
      <c r="D3547" s="121">
        <f t="shared" si="821"/>
        <v>98988</v>
      </c>
      <c r="E3547" s="34">
        <f t="shared" si="818"/>
        <v>-545</v>
      </c>
      <c r="F3547" s="35"/>
      <c r="G3547" s="5" t="s">
        <v>8</v>
      </c>
      <c r="H3547" s="5" t="str">
        <f t="shared" si="817"/>
        <v>850001</v>
      </c>
      <c r="I3547" s="78" t="s">
        <v>529</v>
      </c>
    </row>
    <row r="3548" spans="1:11" x14ac:dyDescent="0.2">
      <c r="A3548" s="26" t="str">
        <f>'BoR4 Rollup'!A3548</f>
        <v xml:space="preserve"> General Acquisitions</v>
      </c>
      <c r="B3548" s="115"/>
      <c r="C3548" s="115"/>
      <c r="D3548" s="115"/>
      <c r="E3548" s="28">
        <f t="shared" si="818"/>
        <v>0</v>
      </c>
      <c r="F3548" s="25"/>
      <c r="G3548" s="5" t="s">
        <v>32</v>
      </c>
      <c r="H3548" s="5" t="str">
        <f t="shared" si="817"/>
        <v>850001</v>
      </c>
      <c r="I3548" s="78" t="s">
        <v>529</v>
      </c>
      <c r="J3548" s="78" t="s">
        <v>590</v>
      </c>
    </row>
    <row r="3549" spans="1:11" x14ac:dyDescent="0.2">
      <c r="A3549" s="26" t="str">
        <f>'BoR4 Rollup'!A3549</f>
        <v xml:space="preserve"> Library Acquisitions</v>
      </c>
      <c r="B3549" s="115"/>
      <c r="C3549" s="115"/>
      <c r="D3549" s="115"/>
      <c r="E3549" s="28">
        <f t="shared" si="818"/>
        <v>0</v>
      </c>
      <c r="F3549" s="25"/>
      <c r="G3549" s="5" t="s">
        <v>32</v>
      </c>
      <c r="H3549" s="5" t="str">
        <f t="shared" si="817"/>
        <v>850001</v>
      </c>
      <c r="I3549" s="78" t="s">
        <v>529</v>
      </c>
      <c r="J3549" s="78" t="s">
        <v>590</v>
      </c>
    </row>
    <row r="3550" spans="1:11" x14ac:dyDescent="0.2">
      <c r="A3550" s="26" t="str">
        <f>'BoR4 Rollup'!A3550</f>
        <v xml:space="preserve"> Major Repairs</v>
      </c>
      <c r="B3550" s="115"/>
      <c r="C3550" s="115"/>
      <c r="D3550" s="115"/>
      <c r="E3550" s="28">
        <f t="shared" si="818"/>
        <v>0</v>
      </c>
      <c r="F3550" s="25"/>
      <c r="G3550" s="5" t="s">
        <v>32</v>
      </c>
      <c r="H3550" s="5" t="str">
        <f t="shared" si="817"/>
        <v>850001</v>
      </c>
      <c r="I3550" s="78" t="s">
        <v>529</v>
      </c>
    </row>
    <row r="3551" spans="1:11" ht="15.75" x14ac:dyDescent="0.25">
      <c r="A3551" s="29" t="str">
        <f>'BoR4 Rollup'!A3551</f>
        <v>Total Acquisitions and Major Repairs</v>
      </c>
      <c r="B3551" s="121">
        <f>B3550+B3549+B3548</f>
        <v>0</v>
      </c>
      <c r="C3551" s="121">
        <f t="shared" ref="C3551:D3551" si="822">C3550+C3549+C3548</f>
        <v>0</v>
      </c>
      <c r="D3551" s="121">
        <f t="shared" si="822"/>
        <v>0</v>
      </c>
      <c r="E3551" s="34">
        <f t="shared" si="818"/>
        <v>0</v>
      </c>
      <c r="F3551" s="35"/>
      <c r="G3551" s="5" t="s">
        <v>8</v>
      </c>
      <c r="H3551" s="5" t="str">
        <f t="shared" si="817"/>
        <v>850001</v>
      </c>
      <c r="I3551" s="78" t="s">
        <v>529</v>
      </c>
    </row>
    <row r="3552" spans="1:11" ht="15.75" x14ac:dyDescent="0.25">
      <c r="A3552" s="29" t="str">
        <f>'BoR4 Rollup'!A3552</f>
        <v>Function Total</v>
      </c>
      <c r="B3552" s="118">
        <f>B3551+B3547+B3542+B3538</f>
        <v>98988</v>
      </c>
      <c r="C3552" s="118">
        <f t="shared" ref="C3552:D3552" si="823">C3551+C3547+C3542+C3538</f>
        <v>99533</v>
      </c>
      <c r="D3552" s="118">
        <f t="shared" si="823"/>
        <v>98988</v>
      </c>
      <c r="E3552" s="46">
        <f t="shared" si="818"/>
        <v>-545</v>
      </c>
      <c r="F3552" s="32"/>
      <c r="G3552" s="5" t="s">
        <v>8</v>
      </c>
      <c r="H3552" s="5" t="str">
        <f>RIGHT($A$3534,6)</f>
        <v>850001</v>
      </c>
      <c r="I3552" s="78" t="s">
        <v>529</v>
      </c>
    </row>
    <row r="3553" spans="1:10" ht="15.75" x14ac:dyDescent="0.25">
      <c r="A3553" s="124" t="str">
        <f>'BoR4 Rollup'!A3553</f>
        <v xml:space="preserve"> </v>
      </c>
      <c r="B3553" s="125"/>
      <c r="C3553" s="126"/>
      <c r="D3553" s="126"/>
      <c r="E3553" s="128"/>
      <c r="F3553" s="4"/>
      <c r="G3553" s="5" t="s">
        <v>45</v>
      </c>
      <c r="H3553" s="5" t="str">
        <f>RIGHT($A$3555,6)</f>
        <v/>
      </c>
      <c r="I3553" s="78" t="s">
        <v>534</v>
      </c>
    </row>
    <row r="3554" spans="1:10" ht="15.75" x14ac:dyDescent="0.25">
      <c r="A3554" s="129" t="str">
        <f>'BoR4 Rollup'!A3554</f>
        <v>Other</v>
      </c>
      <c r="B3554" s="130" t="s">
        <v>11</v>
      </c>
      <c r="C3554" s="130" t="s">
        <v>12</v>
      </c>
      <c r="D3554" s="130" t="s">
        <v>12</v>
      </c>
      <c r="E3554" s="132" t="str">
        <f>E5</f>
        <v>2022-2023 +/-</v>
      </c>
      <c r="F3554" s="44"/>
      <c r="G3554" s="5" t="s">
        <v>45</v>
      </c>
      <c r="H3554" s="5" t="str">
        <f t="shared" ref="H3554:H3573" si="824">RIGHT($A$3555,6)</f>
        <v/>
      </c>
      <c r="I3554" s="78" t="s">
        <v>534</v>
      </c>
    </row>
    <row r="3555" spans="1:10" ht="15.75" x14ac:dyDescent="0.25">
      <c r="A3555" s="133"/>
      <c r="B3555" s="134" t="s">
        <v>591</v>
      </c>
      <c r="C3555" s="134" t="s">
        <v>592</v>
      </c>
      <c r="D3555" s="134" t="s">
        <v>592</v>
      </c>
      <c r="E3555" s="136" t="s">
        <v>592</v>
      </c>
      <c r="F3555" s="44"/>
      <c r="G3555" s="5" t="s">
        <v>45</v>
      </c>
      <c r="H3555" s="5" t="str">
        <f t="shared" si="824"/>
        <v/>
      </c>
      <c r="I3555" s="78" t="s">
        <v>534</v>
      </c>
    </row>
    <row r="3556" spans="1:10" x14ac:dyDescent="0.2">
      <c r="A3556" s="26" t="str">
        <f>'BoR4 Rollup'!A3556</f>
        <v xml:space="preserve">  Salaries</v>
      </c>
      <c r="B3556" s="115"/>
      <c r="C3556" s="115"/>
      <c r="D3556" s="115"/>
      <c r="E3556" s="28">
        <f t="shared" ref="E3556:E3573" si="825">+D3556-C3556</f>
        <v>0</v>
      </c>
      <c r="F3556" s="25"/>
      <c r="G3556" s="5" t="s">
        <v>45</v>
      </c>
      <c r="H3556" s="5" t="str">
        <f t="shared" si="824"/>
        <v/>
      </c>
      <c r="I3556" s="78" t="s">
        <v>534</v>
      </c>
      <c r="J3556" s="78" t="s">
        <v>582</v>
      </c>
    </row>
    <row r="3557" spans="1:10" x14ac:dyDescent="0.2">
      <c r="A3557" s="26" t="str">
        <f>'BoR4 Rollup'!A3557</f>
        <v xml:space="preserve">  Other Compensation</v>
      </c>
      <c r="B3557" s="115"/>
      <c r="C3557" s="115"/>
      <c r="D3557" s="115"/>
      <c r="E3557" s="28">
        <f t="shared" si="825"/>
        <v>0</v>
      </c>
      <c r="F3557" s="25"/>
      <c r="G3557" s="5" t="s">
        <v>45</v>
      </c>
      <c r="H3557" s="5" t="str">
        <f t="shared" si="824"/>
        <v/>
      </c>
      <c r="I3557" s="78" t="s">
        <v>534</v>
      </c>
    </row>
    <row r="3558" spans="1:10" x14ac:dyDescent="0.2">
      <c r="A3558" s="26" t="str">
        <f>'BoR4 Rollup'!A3558</f>
        <v xml:space="preserve">  Related Benefits</v>
      </c>
      <c r="B3558" s="115"/>
      <c r="C3558" s="115"/>
      <c r="D3558" s="153"/>
      <c r="E3558" s="28">
        <f t="shared" si="825"/>
        <v>0</v>
      </c>
      <c r="F3558" s="25"/>
      <c r="G3558" s="5" t="s">
        <v>45</v>
      </c>
      <c r="H3558" s="5" t="str">
        <f t="shared" si="824"/>
        <v/>
      </c>
      <c r="I3558" s="78" t="s">
        <v>534</v>
      </c>
      <c r="J3558" s="78" t="s">
        <v>583</v>
      </c>
    </row>
    <row r="3559" spans="1:10" ht="15.75" x14ac:dyDescent="0.25">
      <c r="A3559" s="29" t="str">
        <f>'BoR4 Rollup'!A3559</f>
        <v>Total Personal Services</v>
      </c>
      <c r="B3559" s="118">
        <f>B3558+B3557+B3556</f>
        <v>0</v>
      </c>
      <c r="C3559" s="118">
        <f>C3558+C3557+C3556</f>
        <v>0</v>
      </c>
      <c r="D3559" s="118">
        <f>D3558+D3557+D3556</f>
        <v>0</v>
      </c>
      <c r="E3559" s="31">
        <f t="shared" si="825"/>
        <v>0</v>
      </c>
      <c r="F3559" s="32"/>
      <c r="G3559" s="5" t="s">
        <v>45</v>
      </c>
      <c r="H3559" s="5" t="str">
        <f t="shared" si="824"/>
        <v/>
      </c>
      <c r="I3559" s="78" t="s">
        <v>534</v>
      </c>
    </row>
    <row r="3560" spans="1:10" x14ac:dyDescent="0.2">
      <c r="A3560" s="26" t="str">
        <f>'BoR4 Rollup'!A3560</f>
        <v xml:space="preserve"> Travel</v>
      </c>
      <c r="B3560" s="115"/>
      <c r="C3560" s="115"/>
      <c r="D3560" s="115"/>
      <c r="E3560" s="28">
        <f t="shared" si="825"/>
        <v>0</v>
      </c>
      <c r="F3560" s="25"/>
      <c r="G3560" s="5" t="s">
        <v>45</v>
      </c>
      <c r="H3560" s="5" t="str">
        <f t="shared" si="824"/>
        <v/>
      </c>
      <c r="I3560" s="78" t="s">
        <v>534</v>
      </c>
      <c r="J3560" s="78" t="s">
        <v>584</v>
      </c>
    </row>
    <row r="3561" spans="1:10" x14ac:dyDescent="0.2">
      <c r="A3561" s="26" t="str">
        <f>'BoR4 Rollup'!A3561</f>
        <v xml:space="preserve"> Operating Services</v>
      </c>
      <c r="B3561" s="115"/>
      <c r="C3561" s="115"/>
      <c r="D3561" s="115"/>
      <c r="E3561" s="28">
        <f t="shared" si="825"/>
        <v>0</v>
      </c>
      <c r="F3561" s="25"/>
      <c r="G3561" s="5" t="s">
        <v>45</v>
      </c>
      <c r="H3561" s="5" t="str">
        <f t="shared" si="824"/>
        <v/>
      </c>
      <c r="I3561" s="78" t="s">
        <v>534</v>
      </c>
      <c r="J3561" s="78" t="s">
        <v>585</v>
      </c>
    </row>
    <row r="3562" spans="1:10" x14ac:dyDescent="0.2">
      <c r="A3562" s="26" t="str">
        <f>'BoR4 Rollup'!A3562</f>
        <v xml:space="preserve"> Supplies</v>
      </c>
      <c r="B3562" s="115"/>
      <c r="C3562" s="115"/>
      <c r="D3562" s="115"/>
      <c r="E3562" s="28">
        <f t="shared" si="825"/>
        <v>0</v>
      </c>
      <c r="F3562" s="25"/>
      <c r="G3562" s="5" t="s">
        <v>45</v>
      </c>
      <c r="H3562" s="5" t="str">
        <f t="shared" si="824"/>
        <v/>
      </c>
      <c r="I3562" s="78" t="s">
        <v>534</v>
      </c>
      <c r="J3562" s="78" t="s">
        <v>586</v>
      </c>
    </row>
    <row r="3563" spans="1:10" ht="15.75" x14ac:dyDescent="0.25">
      <c r="A3563" s="29" t="str">
        <f>'BoR4 Rollup'!A3563</f>
        <v>Total Operating Expenses</v>
      </c>
      <c r="B3563" s="121">
        <f>B3562+B3561+B3560</f>
        <v>0</v>
      </c>
      <c r="C3563" s="121">
        <f>C3562+C3561+C3560</f>
        <v>0</v>
      </c>
      <c r="D3563" s="121">
        <f>D3562+D3561+D3560</f>
        <v>0</v>
      </c>
      <c r="E3563" s="34">
        <f t="shared" si="825"/>
        <v>0</v>
      </c>
      <c r="F3563" s="35"/>
      <c r="G3563" s="5" t="s">
        <v>45</v>
      </c>
      <c r="H3563" s="5" t="str">
        <f t="shared" si="824"/>
        <v/>
      </c>
      <c r="I3563" s="78" t="s">
        <v>534</v>
      </c>
    </row>
    <row r="3564" spans="1:10" x14ac:dyDescent="0.2">
      <c r="A3564" s="26" t="str">
        <f>'BoR4 Rollup'!A3564</f>
        <v xml:space="preserve"> Professional Services</v>
      </c>
      <c r="B3564" s="115"/>
      <c r="C3564" s="115"/>
      <c r="D3564" s="115"/>
      <c r="E3564" s="28">
        <f t="shared" si="825"/>
        <v>0</v>
      </c>
      <c r="F3564" s="25"/>
      <c r="G3564" s="5" t="s">
        <v>45</v>
      </c>
      <c r="H3564" s="5" t="str">
        <f t="shared" si="824"/>
        <v/>
      </c>
      <c r="I3564" s="78" t="s">
        <v>534</v>
      </c>
      <c r="J3564" s="78" t="s">
        <v>587</v>
      </c>
    </row>
    <row r="3565" spans="1:10" x14ac:dyDescent="0.2">
      <c r="A3565" s="26" t="str">
        <f>'BoR4 Rollup'!A3565</f>
        <v xml:space="preserve"> Other Charges</v>
      </c>
      <c r="B3565" s="115"/>
      <c r="C3565" s="115"/>
      <c r="D3565" s="115"/>
      <c r="E3565" s="28">
        <f t="shared" si="825"/>
        <v>0</v>
      </c>
      <c r="F3565" s="25"/>
      <c r="G3565" s="5" t="s">
        <v>45</v>
      </c>
      <c r="H3565" s="5" t="str">
        <f t="shared" si="824"/>
        <v/>
      </c>
      <c r="I3565" s="78" t="s">
        <v>534</v>
      </c>
      <c r="J3565" s="78" t="s">
        <v>588</v>
      </c>
    </row>
    <row r="3566" spans="1:10" x14ac:dyDescent="0.2">
      <c r="A3566" s="26" t="str">
        <f>'BoR4 Rollup'!A3566</f>
        <v xml:space="preserve"> Debt Services</v>
      </c>
      <c r="B3566" s="115"/>
      <c r="C3566" s="115"/>
      <c r="D3566" s="115"/>
      <c r="E3566" s="28">
        <f t="shared" si="825"/>
        <v>0</v>
      </c>
      <c r="F3566" s="25"/>
      <c r="G3566" s="5" t="s">
        <v>45</v>
      </c>
      <c r="H3566" s="5" t="str">
        <f t="shared" si="824"/>
        <v/>
      </c>
      <c r="I3566" s="78" t="s">
        <v>534</v>
      </c>
    </row>
    <row r="3567" spans="1:10" x14ac:dyDescent="0.2">
      <c r="A3567" s="26" t="str">
        <f>'BoR4 Rollup'!A3567</f>
        <v xml:space="preserve"> Interagency Transfers</v>
      </c>
      <c r="B3567" s="115"/>
      <c r="C3567" s="115"/>
      <c r="D3567" s="115"/>
      <c r="E3567" s="28">
        <f t="shared" si="825"/>
        <v>0</v>
      </c>
      <c r="F3567" s="25"/>
      <c r="G3567" s="5" t="s">
        <v>45</v>
      </c>
      <c r="H3567" s="5" t="str">
        <f t="shared" si="824"/>
        <v/>
      </c>
      <c r="I3567" s="78" t="s">
        <v>534</v>
      </c>
      <c r="J3567" s="78" t="s">
        <v>589</v>
      </c>
    </row>
    <row r="3568" spans="1:10" ht="15.75" x14ac:dyDescent="0.25">
      <c r="A3568" s="29" t="str">
        <f>'BoR4 Rollup'!A3568</f>
        <v>Total Other Charges</v>
      </c>
      <c r="B3568" s="121">
        <f>B3567+B3566+B3565+B3564</f>
        <v>0</v>
      </c>
      <c r="C3568" s="121">
        <f>C3567+C3566+C3565+C3564</f>
        <v>0</v>
      </c>
      <c r="D3568" s="121">
        <f>D3567+D3566+D3565+D3564</f>
        <v>0</v>
      </c>
      <c r="E3568" s="34">
        <f t="shared" si="825"/>
        <v>0</v>
      </c>
      <c r="F3568" s="35"/>
      <c r="G3568" s="5" t="s">
        <v>45</v>
      </c>
      <c r="H3568" s="5" t="str">
        <f t="shared" si="824"/>
        <v/>
      </c>
      <c r="I3568" s="78" t="s">
        <v>534</v>
      </c>
    </row>
    <row r="3569" spans="1:10" x14ac:dyDescent="0.2">
      <c r="A3569" s="26" t="str">
        <f>'BoR4 Rollup'!A3569</f>
        <v xml:space="preserve"> General Acquisitions</v>
      </c>
      <c r="B3569" s="115"/>
      <c r="C3569" s="115"/>
      <c r="D3569" s="115"/>
      <c r="E3569" s="28">
        <f t="shared" si="825"/>
        <v>0</v>
      </c>
      <c r="F3569" s="25"/>
      <c r="G3569" s="5" t="s">
        <v>45</v>
      </c>
      <c r="H3569" s="5" t="str">
        <f t="shared" si="824"/>
        <v/>
      </c>
      <c r="I3569" s="78" t="s">
        <v>534</v>
      </c>
      <c r="J3569" s="78" t="s">
        <v>590</v>
      </c>
    </row>
    <row r="3570" spans="1:10" x14ac:dyDescent="0.2">
      <c r="A3570" s="26" t="str">
        <f>'BoR4 Rollup'!A3570</f>
        <v xml:space="preserve"> Library Acquisitions</v>
      </c>
      <c r="B3570" s="115"/>
      <c r="C3570" s="115"/>
      <c r="D3570" s="115"/>
      <c r="E3570" s="28">
        <f t="shared" si="825"/>
        <v>0</v>
      </c>
      <c r="F3570" s="25"/>
      <c r="G3570" s="5" t="s">
        <v>45</v>
      </c>
      <c r="H3570" s="5" t="str">
        <f t="shared" si="824"/>
        <v/>
      </c>
      <c r="I3570" s="78" t="s">
        <v>534</v>
      </c>
      <c r="J3570" s="78" t="s">
        <v>590</v>
      </c>
    </row>
    <row r="3571" spans="1:10" x14ac:dyDescent="0.2">
      <c r="A3571" s="26" t="str">
        <f>'BoR4 Rollup'!A3571</f>
        <v xml:space="preserve"> Major Repairs</v>
      </c>
      <c r="B3571" s="115"/>
      <c r="C3571" s="115"/>
      <c r="D3571" s="115"/>
      <c r="E3571" s="28">
        <f t="shared" si="825"/>
        <v>0</v>
      </c>
      <c r="F3571" s="25"/>
      <c r="G3571" s="5" t="s">
        <v>45</v>
      </c>
      <c r="H3571" s="5" t="str">
        <f t="shared" si="824"/>
        <v/>
      </c>
      <c r="I3571" s="78" t="s">
        <v>534</v>
      </c>
    </row>
    <row r="3572" spans="1:10" ht="15.75" x14ac:dyDescent="0.25">
      <c r="A3572" s="29" t="str">
        <f>'BoR4 Rollup'!A3572</f>
        <v>Total Acquisitions and Major Repairs</v>
      </c>
      <c r="B3572" s="121">
        <f>B3571+B3570+B3569</f>
        <v>0</v>
      </c>
      <c r="C3572" s="121">
        <f>C3571+C3570+C3569</f>
        <v>0</v>
      </c>
      <c r="D3572" s="121">
        <f>D3571+D3570+D3569</f>
        <v>0</v>
      </c>
      <c r="E3572" s="34">
        <f t="shared" si="825"/>
        <v>0</v>
      </c>
      <c r="F3572" s="35"/>
      <c r="G3572" s="5" t="s">
        <v>45</v>
      </c>
      <c r="H3572" s="5" t="str">
        <f t="shared" si="824"/>
        <v/>
      </c>
      <c r="I3572" s="78" t="s">
        <v>534</v>
      </c>
    </row>
    <row r="3573" spans="1:10" ht="15.75" x14ac:dyDescent="0.25">
      <c r="A3573" s="29" t="str">
        <f>'BoR4 Rollup'!A3573</f>
        <v>Function Total</v>
      </c>
      <c r="B3573" s="118">
        <f>B3572+B3568+B3563+B3559</f>
        <v>0</v>
      </c>
      <c r="C3573" s="118">
        <f>C3572+C3568+C3563+C3559</f>
        <v>0</v>
      </c>
      <c r="D3573" s="118">
        <f>D3572+D3568+D3563+D3559</f>
        <v>0</v>
      </c>
      <c r="E3573" s="46">
        <f t="shared" si="825"/>
        <v>0</v>
      </c>
      <c r="F3573" s="32"/>
      <c r="G3573" s="5" t="s">
        <v>45</v>
      </c>
      <c r="H3573" s="5" t="str">
        <f t="shared" si="824"/>
        <v/>
      </c>
      <c r="I3573" s="78" t="s">
        <v>534</v>
      </c>
    </row>
    <row r="3574" spans="1:10" ht="15.75" x14ac:dyDescent="0.25">
      <c r="A3574" s="124" t="str">
        <f>'BoR4 Rollup'!A3574</f>
        <v xml:space="preserve"> </v>
      </c>
      <c r="B3574" s="125"/>
      <c r="C3574" s="126"/>
      <c r="D3574" s="126"/>
      <c r="E3574" s="128"/>
      <c r="F3574" s="4"/>
      <c r="G3574" s="5" t="s">
        <v>525</v>
      </c>
      <c r="H3574" s="5" t="str">
        <f>RIGHT($A$3576,6)</f>
        <v/>
      </c>
      <c r="I3574" s="78" t="s">
        <v>534</v>
      </c>
    </row>
    <row r="3575" spans="1:10" ht="15.75" x14ac:dyDescent="0.25">
      <c r="A3575" s="129" t="str">
        <f>'BoR4 Rollup'!A3575</f>
        <v>Total Expenditures</v>
      </c>
      <c r="B3575" s="130" t="s">
        <v>11</v>
      </c>
      <c r="C3575" s="130" t="s">
        <v>12</v>
      </c>
      <c r="D3575" s="130" t="s">
        <v>12</v>
      </c>
      <c r="E3575" s="132" t="str">
        <f>E5</f>
        <v>2022-2023 +/-</v>
      </c>
      <c r="F3575" s="44"/>
      <c r="G3575" s="5" t="s">
        <v>525</v>
      </c>
      <c r="H3575" s="5" t="str">
        <f t="shared" ref="H3575:H3594" si="826">RIGHT($A$3576,6)</f>
        <v/>
      </c>
      <c r="I3575" s="78" t="s">
        <v>534</v>
      </c>
    </row>
    <row r="3576" spans="1:10" ht="15.75" x14ac:dyDescent="0.25">
      <c r="A3576" s="133"/>
      <c r="B3576" s="134" t="s">
        <v>591</v>
      </c>
      <c r="C3576" s="134" t="s">
        <v>592</v>
      </c>
      <c r="D3576" s="134" t="s">
        <v>592</v>
      </c>
      <c r="E3576" s="136" t="s">
        <v>592</v>
      </c>
      <c r="F3576" s="44"/>
      <c r="G3576" s="5" t="s">
        <v>525</v>
      </c>
      <c r="H3576" s="5" t="str">
        <f t="shared" si="826"/>
        <v/>
      </c>
      <c r="I3576" s="78" t="s">
        <v>534</v>
      </c>
    </row>
    <row r="3577" spans="1:10" x14ac:dyDescent="0.2">
      <c r="A3577" s="26" t="str">
        <f>'BoR4 Rollup'!A3577</f>
        <v xml:space="preserve">  Salaries</v>
      </c>
      <c r="B3577" s="115">
        <f t="shared" ref="B3577:D3579" si="827">+B3556+B3514+B3535</f>
        <v>1940945</v>
      </c>
      <c r="C3577" s="115">
        <f t="shared" si="827"/>
        <v>1940945</v>
      </c>
      <c r="D3577" s="115">
        <f t="shared" si="827"/>
        <v>2204325</v>
      </c>
      <c r="E3577" s="117">
        <f t="shared" ref="E3577:E3594" si="828">+D3577-C3577</f>
        <v>263380</v>
      </c>
      <c r="F3577" s="25"/>
      <c r="G3577" s="5" t="s">
        <v>525</v>
      </c>
      <c r="H3577" s="5" t="str">
        <f t="shared" si="826"/>
        <v/>
      </c>
      <c r="I3577" s="78" t="s">
        <v>534</v>
      </c>
      <c r="J3577" s="78" t="s">
        <v>582</v>
      </c>
    </row>
    <row r="3578" spans="1:10" x14ac:dyDescent="0.2">
      <c r="A3578" s="26" t="str">
        <f>'BoR4 Rollup'!A3578</f>
        <v xml:space="preserve">  Other Compensation</v>
      </c>
      <c r="B3578" s="115">
        <f t="shared" si="827"/>
        <v>0</v>
      </c>
      <c r="C3578" s="115">
        <f t="shared" si="827"/>
        <v>0</v>
      </c>
      <c r="D3578" s="115">
        <f t="shared" si="827"/>
        <v>0</v>
      </c>
      <c r="E3578" s="117">
        <f t="shared" si="828"/>
        <v>0</v>
      </c>
      <c r="F3578" s="25"/>
      <c r="G3578" s="5" t="s">
        <v>525</v>
      </c>
      <c r="H3578" s="5" t="str">
        <f t="shared" si="826"/>
        <v/>
      </c>
      <c r="I3578" s="78" t="s">
        <v>534</v>
      </c>
    </row>
    <row r="3579" spans="1:10" x14ac:dyDescent="0.2">
      <c r="A3579" s="26" t="str">
        <f>'BoR4 Rollup'!A3579</f>
        <v xml:space="preserve">  Related Benefits</v>
      </c>
      <c r="B3579" s="115">
        <f t="shared" si="827"/>
        <v>734164</v>
      </c>
      <c r="C3579" s="115">
        <f t="shared" si="827"/>
        <v>734164</v>
      </c>
      <c r="D3579" s="153">
        <f t="shared" si="827"/>
        <v>728823</v>
      </c>
      <c r="E3579" s="117">
        <f t="shared" si="828"/>
        <v>-5341</v>
      </c>
      <c r="F3579" s="25"/>
      <c r="G3579" s="5" t="s">
        <v>525</v>
      </c>
      <c r="H3579" s="5" t="str">
        <f t="shared" si="826"/>
        <v/>
      </c>
      <c r="I3579" s="78" t="s">
        <v>534</v>
      </c>
      <c r="J3579" s="78" t="s">
        <v>583</v>
      </c>
    </row>
    <row r="3580" spans="1:10" ht="15.75" x14ac:dyDescent="0.25">
      <c r="A3580" s="29" t="str">
        <f>'BoR4 Rollup'!A3580</f>
        <v>Total Personal Services</v>
      </c>
      <c r="B3580" s="118">
        <f>B3579+B3578+B3577</f>
        <v>2675109</v>
      </c>
      <c r="C3580" s="118">
        <f>C3579+C3578+C3577</f>
        <v>2675109</v>
      </c>
      <c r="D3580" s="118">
        <f>D3579+D3578+D3577</f>
        <v>2933148</v>
      </c>
      <c r="E3580" s="120">
        <f t="shared" si="828"/>
        <v>258039</v>
      </c>
      <c r="F3580" s="32"/>
      <c r="G3580" s="5" t="s">
        <v>525</v>
      </c>
      <c r="H3580" s="5" t="str">
        <f t="shared" si="826"/>
        <v/>
      </c>
      <c r="I3580" s="78" t="s">
        <v>534</v>
      </c>
    </row>
    <row r="3581" spans="1:10" x14ac:dyDescent="0.2">
      <c r="A3581" s="26" t="str">
        <f>'BoR4 Rollup'!A3581</f>
        <v xml:space="preserve"> Travel</v>
      </c>
      <c r="B3581" s="115">
        <f t="shared" ref="B3581:D3583" si="829">+B3560+B3518+B3539</f>
        <v>11119</v>
      </c>
      <c r="C3581" s="115">
        <f t="shared" si="829"/>
        <v>11119</v>
      </c>
      <c r="D3581" s="115">
        <f t="shared" si="829"/>
        <v>11119</v>
      </c>
      <c r="E3581" s="117">
        <f t="shared" si="828"/>
        <v>0</v>
      </c>
      <c r="F3581" s="25"/>
      <c r="G3581" s="5" t="s">
        <v>525</v>
      </c>
      <c r="H3581" s="5" t="str">
        <f t="shared" si="826"/>
        <v/>
      </c>
      <c r="I3581" s="78" t="s">
        <v>534</v>
      </c>
      <c r="J3581" s="78" t="s">
        <v>584</v>
      </c>
    </row>
    <row r="3582" spans="1:10" x14ac:dyDescent="0.2">
      <c r="A3582" s="26" t="str">
        <f>'BoR4 Rollup'!A3582</f>
        <v xml:space="preserve"> Operating Services</v>
      </c>
      <c r="B3582" s="115">
        <f t="shared" si="829"/>
        <v>238398</v>
      </c>
      <c r="C3582" s="115">
        <f t="shared" si="829"/>
        <v>315737</v>
      </c>
      <c r="D3582" s="115">
        <f t="shared" si="829"/>
        <v>238398</v>
      </c>
      <c r="E3582" s="117">
        <f t="shared" si="828"/>
        <v>-77339</v>
      </c>
      <c r="F3582" s="25"/>
      <c r="G3582" s="5" t="s">
        <v>525</v>
      </c>
      <c r="H3582" s="5" t="str">
        <f t="shared" si="826"/>
        <v/>
      </c>
      <c r="I3582" s="78" t="s">
        <v>534</v>
      </c>
      <c r="J3582" s="78" t="s">
        <v>585</v>
      </c>
    </row>
    <row r="3583" spans="1:10" x14ac:dyDescent="0.2">
      <c r="A3583" s="26" t="str">
        <f>'BoR4 Rollup'!A3583</f>
        <v xml:space="preserve"> Supplies</v>
      </c>
      <c r="B3583" s="115">
        <f t="shared" si="829"/>
        <v>143963</v>
      </c>
      <c r="C3583" s="115">
        <f t="shared" si="829"/>
        <v>146848</v>
      </c>
      <c r="D3583" s="115">
        <f t="shared" si="829"/>
        <v>143963</v>
      </c>
      <c r="E3583" s="117">
        <f t="shared" si="828"/>
        <v>-2885</v>
      </c>
      <c r="F3583" s="25"/>
      <c r="G3583" s="5" t="s">
        <v>525</v>
      </c>
      <c r="H3583" s="5" t="str">
        <f t="shared" si="826"/>
        <v/>
      </c>
      <c r="I3583" s="78" t="s">
        <v>534</v>
      </c>
      <c r="J3583" s="78" t="s">
        <v>586</v>
      </c>
    </row>
    <row r="3584" spans="1:10" ht="15.75" x14ac:dyDescent="0.25">
      <c r="A3584" s="29" t="str">
        <f>'BoR4 Rollup'!A3584</f>
        <v>Total Operating Expenses</v>
      </c>
      <c r="B3584" s="121">
        <f>B3583+B3582+B3581</f>
        <v>393480</v>
      </c>
      <c r="C3584" s="121">
        <f>C3583+C3582+C3581</f>
        <v>473704</v>
      </c>
      <c r="D3584" s="121">
        <f>D3583+D3582+D3581</f>
        <v>393480</v>
      </c>
      <c r="E3584" s="122">
        <f t="shared" si="828"/>
        <v>-80224</v>
      </c>
      <c r="F3584" s="35"/>
      <c r="G3584" s="5" t="s">
        <v>525</v>
      </c>
      <c r="H3584" s="5" t="str">
        <f t="shared" si="826"/>
        <v/>
      </c>
      <c r="I3584" s="78" t="s">
        <v>534</v>
      </c>
    </row>
    <row r="3585" spans="1:10" x14ac:dyDescent="0.2">
      <c r="A3585" s="26" t="str">
        <f>'BoR4 Rollup'!A3585</f>
        <v xml:space="preserve"> Professional Services</v>
      </c>
      <c r="B3585" s="115">
        <f t="shared" ref="B3585:D3588" si="830">+B3564+B3522+B3543</f>
        <v>2895</v>
      </c>
      <c r="C3585" s="115">
        <f t="shared" si="830"/>
        <v>2895</v>
      </c>
      <c r="D3585" s="115">
        <f t="shared" si="830"/>
        <v>2895</v>
      </c>
      <c r="E3585" s="117">
        <f t="shared" si="828"/>
        <v>0</v>
      </c>
      <c r="F3585" s="25"/>
      <c r="G3585" s="5" t="s">
        <v>525</v>
      </c>
      <c r="H3585" s="5" t="str">
        <f t="shared" si="826"/>
        <v/>
      </c>
      <c r="I3585" s="78" t="s">
        <v>534</v>
      </c>
      <c r="J3585" s="78" t="s">
        <v>587</v>
      </c>
    </row>
    <row r="3586" spans="1:10" x14ac:dyDescent="0.2">
      <c r="A3586" s="26" t="str">
        <f>'BoR4 Rollup'!A3586</f>
        <v xml:space="preserve"> Other Charges</v>
      </c>
      <c r="B3586" s="115">
        <f t="shared" si="830"/>
        <v>49706</v>
      </c>
      <c r="C3586" s="115">
        <f t="shared" si="830"/>
        <v>51066</v>
      </c>
      <c r="D3586" s="115">
        <f t="shared" si="830"/>
        <v>53027</v>
      </c>
      <c r="E3586" s="117">
        <f t="shared" si="828"/>
        <v>1961</v>
      </c>
      <c r="F3586" s="25"/>
      <c r="G3586" s="5" t="s">
        <v>525</v>
      </c>
      <c r="H3586" s="5" t="str">
        <f t="shared" si="826"/>
        <v/>
      </c>
      <c r="I3586" s="78" t="s">
        <v>534</v>
      </c>
      <c r="J3586" s="78" t="s">
        <v>588</v>
      </c>
    </row>
    <row r="3587" spans="1:10" x14ac:dyDescent="0.2">
      <c r="A3587" s="26" t="str">
        <f>'BoR4 Rollup'!A3587</f>
        <v xml:space="preserve"> Debt Services</v>
      </c>
      <c r="B3587" s="115">
        <f t="shared" si="830"/>
        <v>0</v>
      </c>
      <c r="C3587" s="115">
        <f t="shared" si="830"/>
        <v>0</v>
      </c>
      <c r="D3587" s="115">
        <f t="shared" si="830"/>
        <v>0</v>
      </c>
      <c r="E3587" s="117">
        <f t="shared" si="828"/>
        <v>0</v>
      </c>
      <c r="F3587" s="25"/>
      <c r="G3587" s="5" t="s">
        <v>525</v>
      </c>
      <c r="H3587" s="5" t="str">
        <f t="shared" si="826"/>
        <v/>
      </c>
      <c r="I3587" s="78" t="s">
        <v>534</v>
      </c>
    </row>
    <row r="3588" spans="1:10" x14ac:dyDescent="0.2">
      <c r="A3588" s="26" t="str">
        <f>'BoR4 Rollup'!A3588</f>
        <v xml:space="preserve"> Interagency Transfers</v>
      </c>
      <c r="B3588" s="115">
        <f t="shared" si="830"/>
        <v>98988</v>
      </c>
      <c r="C3588" s="115">
        <f t="shared" si="830"/>
        <v>99533</v>
      </c>
      <c r="D3588" s="115">
        <f t="shared" si="830"/>
        <v>98988</v>
      </c>
      <c r="E3588" s="117">
        <f t="shared" si="828"/>
        <v>-545</v>
      </c>
      <c r="F3588" s="25"/>
      <c r="G3588" s="5" t="s">
        <v>525</v>
      </c>
      <c r="H3588" s="5" t="str">
        <f t="shared" si="826"/>
        <v/>
      </c>
      <c r="I3588" s="78" t="s">
        <v>534</v>
      </c>
      <c r="J3588" s="78" t="s">
        <v>589</v>
      </c>
    </row>
    <row r="3589" spans="1:10" ht="15.75" x14ac:dyDescent="0.25">
      <c r="A3589" s="29" t="str">
        <f>'BoR4 Rollup'!A3589</f>
        <v>Total Other Charges</v>
      </c>
      <c r="B3589" s="121">
        <f>B3588+B3587+B3586+B3585</f>
        <v>151589</v>
      </c>
      <c r="C3589" s="121">
        <f>C3588+C3587+C3586+C3585</f>
        <v>153494</v>
      </c>
      <c r="D3589" s="121">
        <f>D3588+D3587+D3586+D3585</f>
        <v>154910</v>
      </c>
      <c r="E3589" s="122">
        <f t="shared" si="828"/>
        <v>1416</v>
      </c>
      <c r="F3589" s="35"/>
      <c r="G3589" s="5" t="s">
        <v>525</v>
      </c>
      <c r="H3589" s="5" t="str">
        <f t="shared" si="826"/>
        <v/>
      </c>
      <c r="I3589" s="78" t="s">
        <v>534</v>
      </c>
    </row>
    <row r="3590" spans="1:10" x14ac:dyDescent="0.2">
      <c r="A3590" s="26" t="str">
        <f>'BoR4 Rollup'!A3590</f>
        <v xml:space="preserve"> General Acquisitions</v>
      </c>
      <c r="B3590" s="115">
        <f t="shared" ref="B3590:D3592" si="831">+B3569+B3527+B3548</f>
        <v>45366</v>
      </c>
      <c r="C3590" s="115">
        <f t="shared" si="831"/>
        <v>48970</v>
      </c>
      <c r="D3590" s="115">
        <f t="shared" si="831"/>
        <v>44045</v>
      </c>
      <c r="E3590" s="117">
        <f t="shared" si="828"/>
        <v>-4925</v>
      </c>
      <c r="F3590" s="25"/>
      <c r="G3590" s="5" t="s">
        <v>525</v>
      </c>
      <c r="H3590" s="5" t="str">
        <f t="shared" si="826"/>
        <v/>
      </c>
      <c r="I3590" s="78" t="s">
        <v>534</v>
      </c>
      <c r="J3590" s="78" t="s">
        <v>590</v>
      </c>
    </row>
    <row r="3591" spans="1:10" x14ac:dyDescent="0.2">
      <c r="A3591" s="26" t="str">
        <f>'BoR4 Rollup'!A3591</f>
        <v xml:space="preserve"> Library Acquisitions</v>
      </c>
      <c r="B3591" s="115">
        <f t="shared" si="831"/>
        <v>0</v>
      </c>
      <c r="C3591" s="115">
        <f t="shared" si="831"/>
        <v>0</v>
      </c>
      <c r="D3591" s="115">
        <f t="shared" si="831"/>
        <v>0</v>
      </c>
      <c r="E3591" s="117">
        <f t="shared" si="828"/>
        <v>0</v>
      </c>
      <c r="F3591" s="25"/>
      <c r="G3591" s="5" t="s">
        <v>525</v>
      </c>
      <c r="H3591" s="5" t="str">
        <f t="shared" si="826"/>
        <v/>
      </c>
      <c r="I3591" s="78" t="s">
        <v>534</v>
      </c>
      <c r="J3591" s="78" t="s">
        <v>590</v>
      </c>
    </row>
    <row r="3592" spans="1:10" x14ac:dyDescent="0.2">
      <c r="A3592" s="26" t="str">
        <f>'BoR4 Rollup'!A3592</f>
        <v xml:space="preserve"> Major Repairs</v>
      </c>
      <c r="B3592" s="115">
        <f t="shared" si="831"/>
        <v>0</v>
      </c>
      <c r="C3592" s="115">
        <f t="shared" si="831"/>
        <v>0</v>
      </c>
      <c r="D3592" s="115">
        <f t="shared" si="831"/>
        <v>0</v>
      </c>
      <c r="E3592" s="117">
        <f t="shared" si="828"/>
        <v>0</v>
      </c>
      <c r="F3592" s="25"/>
      <c r="G3592" s="5" t="s">
        <v>525</v>
      </c>
      <c r="H3592" s="5" t="str">
        <f t="shared" si="826"/>
        <v/>
      </c>
      <c r="I3592" s="78" t="s">
        <v>534</v>
      </c>
    </row>
    <row r="3593" spans="1:10" ht="15.75" x14ac:dyDescent="0.25">
      <c r="A3593" s="29" t="str">
        <f>'BoR4 Rollup'!A3593</f>
        <v>Total Acquisitions and Major Repairs</v>
      </c>
      <c r="B3593" s="121">
        <f>B3592+B3591+B3590</f>
        <v>45366</v>
      </c>
      <c r="C3593" s="121">
        <f>C3592+C3591+C3590</f>
        <v>48970</v>
      </c>
      <c r="D3593" s="121">
        <f>D3592+D3591+D3590</f>
        <v>44045</v>
      </c>
      <c r="E3593" s="122">
        <f t="shared" si="828"/>
        <v>-4925</v>
      </c>
      <c r="F3593" s="35"/>
      <c r="G3593" s="5" t="s">
        <v>525</v>
      </c>
      <c r="H3593" s="5" t="str">
        <f t="shared" si="826"/>
        <v/>
      </c>
      <c r="I3593" s="78" t="s">
        <v>534</v>
      </c>
    </row>
    <row r="3594" spans="1:10" ht="16.5" thickBot="1" x14ac:dyDescent="0.3">
      <c r="A3594" s="73" t="str">
        <f>'BoR4 Rollup'!A3594</f>
        <v>Function Total</v>
      </c>
      <c r="B3594" s="140">
        <f>B3593+B3589+B3584+B3580</f>
        <v>3265544</v>
      </c>
      <c r="C3594" s="140">
        <f>C3593+C3589+C3584+C3580</f>
        <v>3351277</v>
      </c>
      <c r="D3594" s="140">
        <f>D3593+D3589+D3584+D3580</f>
        <v>3525583</v>
      </c>
      <c r="E3594" s="142">
        <f t="shared" si="828"/>
        <v>174306</v>
      </c>
      <c r="F3594" s="32"/>
      <c r="G3594" s="5" t="s">
        <v>525</v>
      </c>
      <c r="H3594" s="5" t="str">
        <f t="shared" si="826"/>
        <v/>
      </c>
      <c r="I3594" s="78" t="s">
        <v>534</v>
      </c>
    </row>
    <row r="3595" spans="1:10" ht="15.75" x14ac:dyDescent="0.25">
      <c r="A3595" s="143"/>
      <c r="B3595" s="94"/>
      <c r="C3595" s="97">
        <v>3351277</v>
      </c>
      <c r="D3595" s="144"/>
      <c r="E3595" s="144"/>
      <c r="F3595" s="145"/>
      <c r="G3595" s="5" t="s">
        <v>538</v>
      </c>
    </row>
    <row r="3596" spans="1:10" ht="18" x14ac:dyDescent="0.25">
      <c r="A3596" s="74" t="s">
        <v>537</v>
      </c>
      <c r="B3596" s="75"/>
      <c r="C3596" s="97"/>
      <c r="D3596" s="76"/>
      <c r="G3596" s="5" t="s">
        <v>538</v>
      </c>
    </row>
    <row r="3597" spans="1:10" ht="18" x14ac:dyDescent="0.25">
      <c r="A3597" s="74"/>
      <c r="B3597" s="79" t="s">
        <v>539</v>
      </c>
      <c r="D3597" s="80" t="s">
        <v>581</v>
      </c>
      <c r="G3597" s="5" t="s">
        <v>538</v>
      </c>
    </row>
    <row r="3598" spans="1:10" ht="15.75" x14ac:dyDescent="0.25">
      <c r="B3598" s="82" t="s">
        <v>542</v>
      </c>
      <c r="D3598" s="83">
        <v>1301868</v>
      </c>
      <c r="E3598" s="85"/>
      <c r="F3598" s="85"/>
      <c r="G3598" s="5" t="s">
        <v>538</v>
      </c>
    </row>
    <row r="3599" spans="1:10" ht="15.75" x14ac:dyDescent="0.25">
      <c r="B3599" s="82" t="s">
        <v>544</v>
      </c>
      <c r="D3599" s="83">
        <v>0</v>
      </c>
      <c r="E3599" s="78"/>
      <c r="G3599" s="5" t="s">
        <v>538</v>
      </c>
    </row>
    <row r="3600" spans="1:10" ht="15.75" x14ac:dyDescent="0.25">
      <c r="B3600" s="82" t="s">
        <v>546</v>
      </c>
      <c r="D3600" s="83">
        <v>47611</v>
      </c>
      <c r="E3600" s="78"/>
      <c r="G3600" s="5" t="s">
        <v>538</v>
      </c>
    </row>
    <row r="3601" spans="2:7" ht="15.75" x14ac:dyDescent="0.25">
      <c r="B3601" s="87" t="s">
        <v>548</v>
      </c>
      <c r="D3601" s="88">
        <f>SUM(D3598:D3600)</f>
        <v>1349479</v>
      </c>
      <c r="E3601" s="90"/>
      <c r="F3601" s="90"/>
      <c r="G3601" s="5" t="s">
        <v>538</v>
      </c>
    </row>
    <row r="3602" spans="2:7" ht="15.75" x14ac:dyDescent="0.25">
      <c r="B3602" s="82" t="s">
        <v>550</v>
      </c>
      <c r="D3602" s="83">
        <v>2176104</v>
      </c>
      <c r="E3602" s="78"/>
      <c r="G3602" s="5" t="s">
        <v>538</v>
      </c>
    </row>
    <row r="3603" spans="2:7" ht="15.75" x14ac:dyDescent="0.25">
      <c r="B3603" s="82" t="s">
        <v>551</v>
      </c>
      <c r="D3603" s="88">
        <f>SUM(D3601:D3602)</f>
        <v>3525583</v>
      </c>
      <c r="G3603" s="5" t="s">
        <v>538</v>
      </c>
    </row>
    <row r="3604" spans="2:7" x14ac:dyDescent="0.2">
      <c r="B3604" s="91"/>
      <c r="D3604" s="92"/>
      <c r="G3604" s="5" t="s">
        <v>538</v>
      </c>
    </row>
    <row r="3605" spans="2:7" ht="15.75" x14ac:dyDescent="0.25">
      <c r="B3605" s="82" t="s">
        <v>552</v>
      </c>
      <c r="D3605" s="93">
        <f>-D3603+D3594</f>
        <v>0</v>
      </c>
      <c r="G3605" s="5" t="s">
        <v>538</v>
      </c>
    </row>
    <row r="3606" spans="2:7" ht="15.75" x14ac:dyDescent="0.25">
      <c r="D3606" s="155"/>
    </row>
    <row r="3607" spans="2:7" ht="15.75" x14ac:dyDescent="0.25">
      <c r="C3607" s="94"/>
      <c r="D3607" s="155"/>
    </row>
    <row r="3608" spans="2:7" ht="18" x14ac:dyDescent="0.25">
      <c r="C3608" s="75"/>
      <c r="D3608" s="156"/>
    </row>
  </sheetData>
  <autoFilter ref="A1:J3605" xr:uid="{3A93D6C9-A86E-4FB3-9245-2F6EB803CF0E}"/>
  <printOptions horizontalCentered="1"/>
  <pageMargins left="0.25" right="0.25" top="0.25" bottom="0.25" header="0.5" footer="0.5"/>
  <pageSetup scale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EC93B-364C-4318-B897-EC349A511434}">
  <sheetPr>
    <tabColor rgb="FF92D050"/>
    <pageSetUpPr fitToPage="1"/>
  </sheetPr>
  <dimension ref="A1:L3608"/>
  <sheetViews>
    <sheetView topLeftCell="A3546" zoomScale="70" zoomScaleNormal="70" workbookViewId="0">
      <selection activeCell="Q3586" sqref="Q3586"/>
    </sheetView>
  </sheetViews>
  <sheetFormatPr defaultColWidth="29.140625" defaultRowHeight="15" x14ac:dyDescent="0.2"/>
  <cols>
    <col min="1" max="1" width="64.42578125" style="5" customWidth="1"/>
    <col min="2" max="2" width="20.5703125" style="5" customWidth="1"/>
    <col min="3" max="3" width="19.7109375" style="5" customWidth="1"/>
    <col min="4" max="4" width="18.42578125" style="97" customWidth="1"/>
    <col min="5" max="5" width="18.5703125" style="5" customWidth="1"/>
    <col min="6" max="6" width="2.85546875" style="78" customWidth="1"/>
    <col min="7" max="7" width="17.42578125" style="5" bestFit="1" customWidth="1"/>
    <col min="8" max="9" width="9" style="78" bestFit="1" customWidth="1"/>
    <col min="10" max="10" width="11.28515625" style="78" customWidth="1"/>
    <col min="11" max="16384" width="29.140625" style="5"/>
  </cols>
  <sheetData>
    <row r="1" spans="1:10" ht="15.75" x14ac:dyDescent="0.25">
      <c r="A1" s="96" t="str">
        <f>'BoR4 Rollup'!A1</f>
        <v>Board of Regents</v>
      </c>
      <c r="B1" s="97"/>
      <c r="C1" s="97"/>
      <c r="F1" s="4" t="s">
        <v>553</v>
      </c>
      <c r="G1" s="5" t="s">
        <v>1</v>
      </c>
      <c r="H1" s="78" t="s">
        <v>2</v>
      </c>
      <c r="I1" s="78" t="s">
        <v>2</v>
      </c>
      <c r="J1" s="78" t="s">
        <v>554</v>
      </c>
    </row>
    <row r="2" spans="1:10" ht="15.75" x14ac:dyDescent="0.25">
      <c r="A2" s="96" t="str">
        <f>'BoR4 Rollup'!A2</f>
        <v>Form BOR-4A</v>
      </c>
      <c r="B2" s="99" t="s">
        <v>4</v>
      </c>
      <c r="C2" s="7" t="str">
        <f>'BoR4 Rollup'!C2</f>
        <v>Northshore Technical Community College</v>
      </c>
      <c r="D2" s="8"/>
      <c r="E2" s="8"/>
      <c r="F2" s="4"/>
    </row>
    <row r="3" spans="1:10" ht="16.5" thickBot="1" x14ac:dyDescent="0.3">
      <c r="A3" s="1" t="str">
        <f>'BoR4 Rollup'!A3</f>
        <v>Detail of Departmental Costs by Function</v>
      </c>
      <c r="B3" s="2" t="s">
        <v>557</v>
      </c>
      <c r="C3" s="102" t="s">
        <v>593</v>
      </c>
      <c r="D3" s="152"/>
      <c r="E3" s="2"/>
      <c r="F3" s="10"/>
    </row>
    <row r="4" spans="1:10" ht="15.75" x14ac:dyDescent="0.25">
      <c r="A4" s="103" t="str">
        <f>'BoR4 Rollup'!A4</f>
        <v>Function:  Instruction</v>
      </c>
      <c r="B4" s="104"/>
      <c r="C4" s="105"/>
      <c r="D4" s="105"/>
      <c r="E4" s="107"/>
      <c r="F4" s="4"/>
      <c r="G4" s="5" t="s">
        <v>8</v>
      </c>
      <c r="H4" s="78" t="str">
        <f t="shared" ref="H4:H5" si="0">RIGHT($A$6,6)</f>
        <v xml:space="preserve"> TOTAL</v>
      </c>
      <c r="I4" s="78" t="s">
        <v>9</v>
      </c>
    </row>
    <row r="5" spans="1:10" ht="15.75" x14ac:dyDescent="0.25">
      <c r="A5" s="108" t="str">
        <f>'BoR4 Rollup'!A5</f>
        <v xml:space="preserve">ORGN:  INSTRUCTION </v>
      </c>
      <c r="B5" s="109" t="str">
        <f>+'BoR4 Rollup'!B5</f>
        <v>Actual</v>
      </c>
      <c r="C5" s="109" t="str">
        <f>+'BoR4 Rollup'!C5</f>
        <v>Budgeted</v>
      </c>
      <c r="D5" s="109" t="str">
        <f>+'BoR4 Rollup'!D5</f>
        <v>Budgeted</v>
      </c>
      <c r="E5" s="111" t="str">
        <f>+'BoR4 Rollup'!E5</f>
        <v>2022-2023 +/-</v>
      </c>
      <c r="F5" s="18"/>
      <c r="G5" s="5" t="s">
        <v>8</v>
      </c>
      <c r="H5" s="78" t="str">
        <f t="shared" si="0"/>
        <v xml:space="preserve"> TOTAL</v>
      </c>
      <c r="I5" s="78" t="s">
        <v>9</v>
      </c>
    </row>
    <row r="6" spans="1:10" ht="15.75" x14ac:dyDescent="0.25">
      <c r="A6" s="112" t="str">
        <f>'BoR4 Rollup'!A6</f>
        <v>ORGN ID:      TOTAL</v>
      </c>
      <c r="B6" s="113" t="str">
        <f>'BoR4 Rollup'!$B$6</f>
        <v>2022-2023</v>
      </c>
      <c r="C6" s="113" t="str">
        <f>'BoR4 Rollup'!$C$6</f>
        <v>2022-2023</v>
      </c>
      <c r="D6" s="113" t="str">
        <f>'BoR4 Rollup'!$D$6</f>
        <v>2023-2024</v>
      </c>
      <c r="E6" s="136" t="str">
        <f>'BoR4 Rollup'!$E$6</f>
        <v>2023-2024</v>
      </c>
      <c r="F6" s="18"/>
      <c r="G6" s="5" t="s">
        <v>8</v>
      </c>
      <c r="H6" s="78" t="str">
        <f>RIGHT($A$6,6)</f>
        <v xml:space="preserve"> TOTAL</v>
      </c>
      <c r="I6" s="78" t="s">
        <v>9</v>
      </c>
    </row>
    <row r="7" spans="1:10" x14ac:dyDescent="0.2">
      <c r="A7" s="22" t="str">
        <f>'BoR4 Rollup'!A7</f>
        <v xml:space="preserve">  Salaries</v>
      </c>
      <c r="B7" s="157">
        <f>B28+B49+B70+B91+B112+B133+B154+B175+B196+B217+B238+B259+B280+B301+B322+B343+B364+B490+B385+B406+B427+B448+B469+B511+B532+B553+B574+B595+B616+B637+B658+B679+B700+B721+B742+B763+B784+B805+B826+B847+B868+B889+B910+B931+B952+B973+B994+B1015+B1036+B1057+B1078+B1099+B1120+B1141+B1162+B1183+B1204+B1225+B1246+B1267+B1288+B1309+B1330+B1351+B1372+B1393+B1414+B1435+B1456+B1477+B1498+B1519+B1540+B1561+B1582+B1603+B1624+B1645+B1666+B1687+B1708+B1729+B1750+B1771+B1792+B1813+B1834+B1855+B1876+B1897+B1918+B1939+B1960+B1981+B2002+B2023+B2128+B2044+B2107+B2065+B2086+B2149+B2170</f>
        <v>2044556</v>
      </c>
      <c r="C7" s="157">
        <f>C28+C49+C70+C91+C112+C133+C154+C175+C196+C217+C238+C259+C280+C301+C322+C343+C364+C490+C385+C406+C427+C448+C469+C511+C532+C553+C574+C595+C616+C637+C658+C679+C700+C721+C742+C763+C784+C805+C826+C847+C868+C889+C910+C931+C952+C973+C994+C1015+C1036+C1057+C1078+C1099+C1120+C1141+C1162+C1183+C1204+C1225+C1246+C1267+C1288+C1309+C1330+C1351+C1372+C1393+C1414+C1435+C1456+C1477+C1498+C1519+C1540+C1561+C1582+C1603+C1624+C1645+C1666+C1687+C1708+C1729+C1750+C1771+C1792+C1813+C1834+C1855+C1876+C1897+C1918+C1939+C1960+C1981+C2002+C2023+C2128+C2044+C2107+C2065+C2086+C2149+C2170</f>
        <v>2322419</v>
      </c>
      <c r="D7" s="157">
        <f>D28+D49+D70+D91+D112+D133+D154+D175+D196+D217+D238+D259+D280+D301+D322+D343+D364+D490+D385+D406+D427+D448+D469+D511+D532+D553+D574+D595+D616+D637+D658+D679+D700+D721+D742+D763+D784+D805+D826+D847+D868+D889+D910+D931+D952+D973+D994+D1015+D1036+D1057+D1078+D1099+D1120+D1141+D1162+D1183+D1204+D1225+D1246+D1267+D1288+D1309+D1330+D1351+D1372+D1393+D1414+D1435+D1456+D1477+D1498+D1519+D1540+D1561+D1582+D1603+D1624+D1645+D1666+D1687+D1708+D1729+D1750+D1771+D1792+D1813+D1834+D1855+D1876+D1897+D1918+D1939+D1960+D1981+D2002+D2023+D2128+D2044+D2107+D2065+D2086+D2149+D2170</f>
        <v>2160222</v>
      </c>
      <c r="E7" s="28">
        <f t="shared" ref="E7:E24" si="1">+D7-C7</f>
        <v>-162197</v>
      </c>
      <c r="F7" s="25"/>
      <c r="G7" s="5" t="s">
        <v>8</v>
      </c>
      <c r="H7" s="78" t="str">
        <f t="shared" ref="H7:H24" si="2">RIGHT($A$6,6)</f>
        <v xml:space="preserve"> TOTAL</v>
      </c>
      <c r="I7" s="78" t="s">
        <v>9</v>
      </c>
      <c r="J7" s="78" t="s">
        <v>594</v>
      </c>
    </row>
    <row r="8" spans="1:10" x14ac:dyDescent="0.2">
      <c r="A8" s="26" t="str">
        <f>'BoR4 Rollup'!A8</f>
        <v xml:space="preserve">  Other Compensation</v>
      </c>
      <c r="B8" s="158">
        <f t="shared" ref="B8:D9" si="3">B29+B50+B71+B92+B113+B134+B155+B176+B197+B218+B239+B260+B281+B302+B323+B344+B365+B491+B386+B407+B428+B449+B470+B512+B533+B554+B575+B596+B617+B638+B659+B680+B701+B722+B743+B764+B785+B806+B827+B848+B869+B890+B911+B932+B953+B974+B995+B1016+B1037+B1058+B1079+B1100+B1121+B1142+B1163+B1184+B1205+B1226+B1247+B1268+B1289+B1310+B1331+B1352+B1373+B1394+B1415+B1436+B1457+B1478+B1499+B1520+B1541+B1562+B1583+B1604+B1625+B1646+B1667+B1688+B1709+B1730+B1751+B1772+B1793+B1814+B1835+B1856+B1877+B1898+B1919+B1940+B1961+B1982+B2003+B2024+B2129+B2045+B2108+B2066+B2087+B2150+B2171</f>
        <v>0</v>
      </c>
      <c r="C8" s="158">
        <f t="shared" si="3"/>
        <v>0</v>
      </c>
      <c r="D8" s="158">
        <f t="shared" si="3"/>
        <v>0</v>
      </c>
      <c r="E8" s="28">
        <f t="shared" si="1"/>
        <v>0</v>
      </c>
      <c r="F8" s="25"/>
      <c r="G8" s="5" t="s">
        <v>8</v>
      </c>
      <c r="H8" s="78" t="str">
        <f t="shared" si="2"/>
        <v xml:space="preserve"> TOTAL</v>
      </c>
      <c r="I8" s="78" t="s">
        <v>9</v>
      </c>
    </row>
    <row r="9" spans="1:10" x14ac:dyDescent="0.2">
      <c r="A9" s="26" t="str">
        <f>'BoR4 Rollup'!A9</f>
        <v xml:space="preserve">  Related Benefits</v>
      </c>
      <c r="B9" s="158">
        <f t="shared" si="3"/>
        <v>714855</v>
      </c>
      <c r="C9" s="158">
        <f t="shared" si="3"/>
        <v>896241</v>
      </c>
      <c r="D9" s="159">
        <f t="shared" si="3"/>
        <v>614341</v>
      </c>
      <c r="E9" s="28">
        <f t="shared" si="1"/>
        <v>-281900</v>
      </c>
      <c r="F9" s="25"/>
      <c r="G9" s="5" t="s">
        <v>8</v>
      </c>
      <c r="H9" s="78" t="str">
        <f t="shared" si="2"/>
        <v xml:space="preserve"> TOTAL</v>
      </c>
      <c r="I9" s="78" t="s">
        <v>9</v>
      </c>
      <c r="J9" s="78" t="s">
        <v>595</v>
      </c>
    </row>
    <row r="10" spans="1:10" ht="15.75" x14ac:dyDescent="0.25">
      <c r="A10" s="29" t="str">
        <f>'BoR4 Rollup'!A10</f>
        <v>Total Personal Services</v>
      </c>
      <c r="B10" s="160">
        <f>B9+B8+B7</f>
        <v>2759411</v>
      </c>
      <c r="C10" s="160">
        <f>C9+C8+C7</f>
        <v>3218660</v>
      </c>
      <c r="D10" s="160">
        <f>D9+D8+D7</f>
        <v>2774563</v>
      </c>
      <c r="E10" s="31">
        <f t="shared" si="1"/>
        <v>-444097</v>
      </c>
      <c r="F10" s="32"/>
      <c r="G10" s="5" t="s">
        <v>8</v>
      </c>
      <c r="H10" s="78" t="str">
        <f t="shared" si="2"/>
        <v xml:space="preserve"> TOTAL</v>
      </c>
      <c r="I10" s="78" t="s">
        <v>9</v>
      </c>
    </row>
    <row r="11" spans="1:10" x14ac:dyDescent="0.2">
      <c r="A11" s="26" t="str">
        <f>'BoR4 Rollup'!A11</f>
        <v xml:space="preserve"> Travel</v>
      </c>
      <c r="B11" s="158">
        <f t="shared" ref="B11:D13" si="4">B32+B53+B74+B95+B116+B137+B158+B179+B200+B221+B242+B263+B284+B305+B326+B347+B368+B494+B389+B410+B431+B452+B473+B515+B536+B557+B578+B599+B620+B641+B662+B683+B704+B725+B746+B767+B788+B809+B830+B851+B872+B893+B914+B935+B956+B977+B998+B1019+B1040+B1061+B1082+B1103+B1124+B1145+B1166+B1187+B1208+B1229+B1250+B1271+B1292+B1313+B1334+B1355+B1376+B1397+B1418+B1439+B1460+B1481+B1502+B1523+B1544+B1565+B1586+B1607+B1628+B1649+B1670+B1691+B1712+B1733+B1754+B1775+B1796+B1817+B1838+B1859+B1880+B1901+B1922+B1943+B1964+B1985+B2006+B2027+B2132+B2048+B2111+B2069+B2090+B2153+B2174</f>
        <v>20345</v>
      </c>
      <c r="C11" s="158">
        <f t="shared" si="4"/>
        <v>22296</v>
      </c>
      <c r="D11" s="158">
        <f t="shared" si="4"/>
        <v>20345</v>
      </c>
      <c r="E11" s="28">
        <f t="shared" si="1"/>
        <v>-1951</v>
      </c>
      <c r="F11" s="25"/>
      <c r="G11" s="5" t="s">
        <v>8</v>
      </c>
      <c r="H11" s="78" t="str">
        <f t="shared" si="2"/>
        <v xml:space="preserve"> TOTAL</v>
      </c>
      <c r="I11" s="78" t="s">
        <v>9</v>
      </c>
      <c r="J11" s="78" t="s">
        <v>596</v>
      </c>
    </row>
    <row r="12" spans="1:10" x14ac:dyDescent="0.2">
      <c r="A12" s="26" t="str">
        <f>'BoR4 Rollup'!A12</f>
        <v xml:space="preserve"> Operating Services</v>
      </c>
      <c r="B12" s="158">
        <f t="shared" si="4"/>
        <v>9518</v>
      </c>
      <c r="C12" s="158">
        <f t="shared" si="4"/>
        <v>10938</v>
      </c>
      <c r="D12" s="158">
        <f t="shared" si="4"/>
        <v>9442</v>
      </c>
      <c r="E12" s="28">
        <f t="shared" si="1"/>
        <v>-1496</v>
      </c>
      <c r="F12" s="25"/>
      <c r="G12" s="5" t="s">
        <v>8</v>
      </c>
      <c r="H12" s="78" t="str">
        <f t="shared" si="2"/>
        <v xml:space="preserve"> TOTAL</v>
      </c>
      <c r="I12" s="78" t="s">
        <v>9</v>
      </c>
      <c r="J12" s="78" t="s">
        <v>597</v>
      </c>
    </row>
    <row r="13" spans="1:10" x14ac:dyDescent="0.2">
      <c r="A13" s="26" t="str">
        <f>'BoR4 Rollup'!A13</f>
        <v xml:space="preserve"> Supplies</v>
      </c>
      <c r="B13" s="158">
        <f t="shared" si="4"/>
        <v>45552</v>
      </c>
      <c r="C13" s="158">
        <f t="shared" si="4"/>
        <v>48527</v>
      </c>
      <c r="D13" s="158">
        <f t="shared" si="4"/>
        <v>193014</v>
      </c>
      <c r="E13" s="28">
        <f t="shared" si="1"/>
        <v>144487</v>
      </c>
      <c r="F13" s="25"/>
      <c r="G13" s="5" t="s">
        <v>8</v>
      </c>
      <c r="H13" s="78" t="str">
        <f t="shared" si="2"/>
        <v xml:space="preserve"> TOTAL</v>
      </c>
      <c r="I13" s="78" t="s">
        <v>9</v>
      </c>
      <c r="J13" s="78" t="s">
        <v>598</v>
      </c>
    </row>
    <row r="14" spans="1:10" ht="15.75" x14ac:dyDescent="0.25">
      <c r="A14" s="29" t="str">
        <f>'BoR4 Rollup'!A14</f>
        <v>Total Operating Expenses</v>
      </c>
      <c r="B14" s="161">
        <f>B13+B12+B11</f>
        <v>75415</v>
      </c>
      <c r="C14" s="161">
        <f>C13+C12+C11</f>
        <v>81761</v>
      </c>
      <c r="D14" s="161">
        <f>D13+D12+D11</f>
        <v>222801</v>
      </c>
      <c r="E14" s="31">
        <f t="shared" si="1"/>
        <v>141040</v>
      </c>
      <c r="F14" s="35"/>
      <c r="G14" s="5" t="s">
        <v>8</v>
      </c>
      <c r="H14" s="78" t="str">
        <f t="shared" si="2"/>
        <v xml:space="preserve"> TOTAL</v>
      </c>
      <c r="I14" s="78" t="s">
        <v>9</v>
      </c>
    </row>
    <row r="15" spans="1:10" x14ac:dyDescent="0.2">
      <c r="A15" s="26" t="str">
        <f>'BoR4 Rollup'!A15</f>
        <v xml:space="preserve"> Professional Services</v>
      </c>
      <c r="B15" s="158">
        <f t="shared" ref="B15:D18" si="5">B36+B57+B78+B99+B120+B141+B162+B183+B204+B225+B246+B267+B288+B309+B330+B351+B372+B498+B393+B414+B435+B456+B477+B519+B540+B561+B582+B603+B624+B645+B666+B687+B708+B729+B750+B771+B792+B813+B834+B855+B876+B897+B918+B939+B960+B981+B1002+B1023+B1044+B1065+B1086+B1107+B1128+B1149+B1170+B1191+B1212+B1233+B1254+B1275+B1296+B1317+B1338+B1359+B1380+B1401+B1422+B1443+B1464+B1485+B1506+B1527+B1548+B1569+B1590+B1611+B1632+B1653+B1674+B1695+B1716+B1737+B1758+B1779+B1800+B1821+B1842+B1863+B1884+B1905+B1926+B1947+B1968+B1989+B2010+B2031+B2136+B2052+B2115+B2073+B2094+B2157+B2178</f>
        <v>1157</v>
      </c>
      <c r="C15" s="158">
        <f t="shared" si="5"/>
        <v>1157</v>
      </c>
      <c r="D15" s="158">
        <f t="shared" si="5"/>
        <v>1157</v>
      </c>
      <c r="E15" s="28">
        <f t="shared" si="1"/>
        <v>0</v>
      </c>
      <c r="F15" s="25"/>
      <c r="G15" s="5" t="s">
        <v>8</v>
      </c>
      <c r="H15" s="78" t="str">
        <f t="shared" si="2"/>
        <v xml:space="preserve"> TOTAL</v>
      </c>
      <c r="I15" s="78" t="s">
        <v>9</v>
      </c>
      <c r="J15" s="78" t="s">
        <v>599</v>
      </c>
    </row>
    <row r="16" spans="1:10" x14ac:dyDescent="0.2">
      <c r="A16" s="26" t="str">
        <f>'BoR4 Rollup'!A16</f>
        <v xml:space="preserve"> Other Charges</v>
      </c>
      <c r="B16" s="158">
        <f t="shared" si="5"/>
        <v>0</v>
      </c>
      <c r="C16" s="158">
        <f t="shared" si="5"/>
        <v>0</v>
      </c>
      <c r="D16" s="158">
        <f t="shared" si="5"/>
        <v>0</v>
      </c>
      <c r="E16" s="28">
        <f t="shared" si="1"/>
        <v>0</v>
      </c>
      <c r="F16" s="25"/>
      <c r="G16" s="5" t="s">
        <v>8</v>
      </c>
      <c r="H16" s="78" t="str">
        <f t="shared" si="2"/>
        <v xml:space="preserve"> TOTAL</v>
      </c>
      <c r="I16" s="78" t="s">
        <v>9</v>
      </c>
      <c r="J16" s="78" t="s">
        <v>600</v>
      </c>
    </row>
    <row r="17" spans="1:10" x14ac:dyDescent="0.2">
      <c r="A17" s="26" t="str">
        <f>'BoR4 Rollup'!A17</f>
        <v xml:space="preserve"> Debt Services</v>
      </c>
      <c r="B17" s="158">
        <f t="shared" si="5"/>
        <v>0</v>
      </c>
      <c r="C17" s="158">
        <f t="shared" si="5"/>
        <v>0</v>
      </c>
      <c r="D17" s="158">
        <f t="shared" si="5"/>
        <v>0</v>
      </c>
      <c r="E17" s="28">
        <f t="shared" si="1"/>
        <v>0</v>
      </c>
      <c r="F17" s="25"/>
      <c r="G17" s="5" t="s">
        <v>8</v>
      </c>
      <c r="H17" s="78" t="str">
        <f t="shared" si="2"/>
        <v xml:space="preserve"> TOTAL</v>
      </c>
      <c r="I17" s="78" t="s">
        <v>9</v>
      </c>
    </row>
    <row r="18" spans="1:10" x14ac:dyDescent="0.2">
      <c r="A18" s="26" t="str">
        <f>'BoR4 Rollup'!A18</f>
        <v xml:space="preserve"> Interagency Transfers</v>
      </c>
      <c r="B18" s="158">
        <f t="shared" si="5"/>
        <v>0</v>
      </c>
      <c r="C18" s="158">
        <f t="shared" si="5"/>
        <v>0</v>
      </c>
      <c r="D18" s="158">
        <f t="shared" si="5"/>
        <v>0</v>
      </c>
      <c r="E18" s="28">
        <f t="shared" si="1"/>
        <v>0</v>
      </c>
      <c r="F18" s="25"/>
      <c r="G18" s="5" t="s">
        <v>8</v>
      </c>
      <c r="H18" s="78" t="str">
        <f t="shared" si="2"/>
        <v xml:space="preserve"> TOTAL</v>
      </c>
      <c r="I18" s="78" t="s">
        <v>9</v>
      </c>
      <c r="J18" s="78" t="s">
        <v>601</v>
      </c>
    </row>
    <row r="19" spans="1:10" ht="15.75" x14ac:dyDescent="0.25">
      <c r="A19" s="29" t="str">
        <f>'BoR4 Rollup'!A19</f>
        <v>Total Other Charges</v>
      </c>
      <c r="B19" s="162">
        <f>B18+B17+B16+B15</f>
        <v>1157</v>
      </c>
      <c r="C19" s="162">
        <f>C18+C17+C16+C15</f>
        <v>1157</v>
      </c>
      <c r="D19" s="162">
        <f>D18+D17+D16+D15</f>
        <v>1157</v>
      </c>
      <c r="E19" s="31">
        <f t="shared" si="1"/>
        <v>0</v>
      </c>
      <c r="F19" s="35"/>
      <c r="G19" s="5" t="s">
        <v>8</v>
      </c>
      <c r="H19" s="78" t="str">
        <f t="shared" si="2"/>
        <v xml:space="preserve"> TOTAL</v>
      </c>
      <c r="I19" s="78" t="s">
        <v>9</v>
      </c>
    </row>
    <row r="20" spans="1:10" x14ac:dyDescent="0.2">
      <c r="A20" s="26" t="str">
        <f>'BoR4 Rollup'!A20</f>
        <v xml:space="preserve"> General Acquisitions</v>
      </c>
      <c r="B20" s="158">
        <f t="shared" ref="B20:D22" si="6">B41+B62+B83+B104+B125+B146+B167+B188+B209+B230+B251+B272+B293+B314+B335+B356+B377+B503+B398+B419+B440+B461+B482+B524+B545+B566+B587+B608+B629+B650+B671+B692+B713+B734+B755+B776+B797+B818+B839+B860+B881+B902+B923+B944+B965+B986+B1007+B1028+B1049+B1070+B1091+B1112+B1133+B1154+B1175+B1196+B1217+B1238+B1259+B1280+B1301+B1322+B1343+B1364+B1385+B1406+B1427+B1448+B1469+B1490+B1511+B1532+B1553+B1574+B1595+B1616+B1637+B1658+B1679+B1700+B1721+B1742+B1763+B1784+B1805+B1826+B1847+B1868+B1889+B1910+B1931+B1952+B1973+B1994+B2015+B2036+B2141+B2057+B2120+B2078+B2099+B2162+B2183</f>
        <v>9369</v>
      </c>
      <c r="C20" s="158">
        <f t="shared" si="6"/>
        <v>9432</v>
      </c>
      <c r="D20" s="158">
        <f t="shared" si="6"/>
        <v>12739</v>
      </c>
      <c r="E20" s="28">
        <f t="shared" si="1"/>
        <v>3307</v>
      </c>
      <c r="F20" s="25"/>
      <c r="G20" s="5" t="s">
        <v>8</v>
      </c>
      <c r="H20" s="78" t="str">
        <f t="shared" si="2"/>
        <v xml:space="preserve"> TOTAL</v>
      </c>
      <c r="I20" s="78" t="s">
        <v>9</v>
      </c>
      <c r="J20" s="78" t="s">
        <v>602</v>
      </c>
    </row>
    <row r="21" spans="1:10" x14ac:dyDescent="0.2">
      <c r="A21" s="26" t="str">
        <f>'BoR4 Rollup'!A21</f>
        <v xml:space="preserve"> Library Acquisitions</v>
      </c>
      <c r="B21" s="158">
        <f t="shared" si="6"/>
        <v>0</v>
      </c>
      <c r="C21" s="158">
        <f t="shared" si="6"/>
        <v>0</v>
      </c>
      <c r="D21" s="158">
        <f t="shared" si="6"/>
        <v>0</v>
      </c>
      <c r="E21" s="28">
        <f t="shared" si="1"/>
        <v>0</v>
      </c>
      <c r="F21" s="25"/>
      <c r="G21" s="5" t="s">
        <v>8</v>
      </c>
      <c r="H21" s="78" t="str">
        <f t="shared" si="2"/>
        <v xml:space="preserve"> TOTAL</v>
      </c>
      <c r="I21" s="78" t="s">
        <v>9</v>
      </c>
      <c r="J21" s="78" t="s">
        <v>602</v>
      </c>
    </row>
    <row r="22" spans="1:10" x14ac:dyDescent="0.2">
      <c r="A22" s="26" t="str">
        <f>'BoR4 Rollup'!A22</f>
        <v xml:space="preserve"> Major Repairs</v>
      </c>
      <c r="B22" s="158">
        <f t="shared" si="6"/>
        <v>0</v>
      </c>
      <c r="C22" s="158">
        <f t="shared" si="6"/>
        <v>0</v>
      </c>
      <c r="D22" s="158">
        <f t="shared" si="6"/>
        <v>0</v>
      </c>
      <c r="E22" s="28">
        <f t="shared" si="1"/>
        <v>0</v>
      </c>
      <c r="F22" s="25"/>
      <c r="G22" s="5" t="s">
        <v>8</v>
      </c>
      <c r="H22" s="78" t="str">
        <f t="shared" si="2"/>
        <v xml:space="preserve"> TOTAL</v>
      </c>
      <c r="I22" s="78" t="s">
        <v>9</v>
      </c>
    </row>
    <row r="23" spans="1:10" ht="15.75" x14ac:dyDescent="0.25">
      <c r="A23" s="29" t="str">
        <f>'BoR4 Rollup'!A23</f>
        <v>Total Acquisitions and Major Repairs</v>
      </c>
      <c r="B23" s="121">
        <f>B22+B21+B20</f>
        <v>9369</v>
      </c>
      <c r="C23" s="121">
        <f>C22+C21+C20</f>
        <v>9432</v>
      </c>
      <c r="D23" s="121">
        <f>D22+D21+D20</f>
        <v>12739</v>
      </c>
      <c r="E23" s="31">
        <f t="shared" si="1"/>
        <v>3307</v>
      </c>
      <c r="F23" s="35"/>
      <c r="G23" s="5" t="s">
        <v>8</v>
      </c>
      <c r="H23" s="78" t="str">
        <f t="shared" si="2"/>
        <v xml:space="preserve"> TOTAL</v>
      </c>
      <c r="I23" s="78" t="s">
        <v>9</v>
      </c>
    </row>
    <row r="24" spans="1:10" ht="15.75" x14ac:dyDescent="0.25">
      <c r="A24" s="29" t="str">
        <f>'BoR4 Rollup'!A24</f>
        <v>Function Total</v>
      </c>
      <c r="B24" s="118">
        <f>B23+B19+B14+B10</f>
        <v>2845352</v>
      </c>
      <c r="C24" s="118">
        <f>C23+C19+C14+C10</f>
        <v>3311010</v>
      </c>
      <c r="D24" s="118">
        <f>D23+D19+D14+D10</f>
        <v>3011260</v>
      </c>
      <c r="E24" s="31">
        <f t="shared" si="1"/>
        <v>-299750</v>
      </c>
      <c r="F24" s="32"/>
      <c r="G24" s="5" t="s">
        <v>8</v>
      </c>
      <c r="H24" s="78" t="str">
        <f t="shared" si="2"/>
        <v xml:space="preserve"> TOTAL</v>
      </c>
      <c r="I24" s="78" t="s">
        <v>9</v>
      </c>
    </row>
    <row r="25" spans="1:10" ht="15.75" x14ac:dyDescent="0.25">
      <c r="A25" s="124" t="str">
        <f>'BoR4 Rollup'!A25</f>
        <v>Function:  Instruction</v>
      </c>
      <c r="B25" s="125"/>
      <c r="C25" s="126"/>
      <c r="D25" s="126"/>
      <c r="E25" s="128"/>
      <c r="F25" s="4"/>
      <c r="G25" s="5" t="s">
        <v>32</v>
      </c>
      <c r="H25" s="78" t="str">
        <f t="shared" ref="H25:H26" si="7">RIGHT($A$27,6)</f>
        <v>100001</v>
      </c>
      <c r="I25" s="78" t="s">
        <v>33</v>
      </c>
    </row>
    <row r="26" spans="1:10" ht="15.75" x14ac:dyDescent="0.25">
      <c r="A26" s="129" t="str">
        <f>'BoR4 Rollup'!A26</f>
        <v>Orgn: VC for Instruction (Adm)</v>
      </c>
      <c r="B26" s="130" t="str">
        <f>+'BoR4 Rollup'!B26</f>
        <v>Actual</v>
      </c>
      <c r="C26" s="130" t="str">
        <f>+'BoR4 Rollup'!C26</f>
        <v>Budgeted</v>
      </c>
      <c r="D26" s="130" t="str">
        <f>+'BoR4 Rollup'!D26</f>
        <v>Budgeted</v>
      </c>
      <c r="E26" s="132" t="str">
        <f>'BoR4 Rollup'!E5</f>
        <v>2022-2023 +/-</v>
      </c>
      <c r="F26" s="44"/>
      <c r="G26" s="5" t="s">
        <v>32</v>
      </c>
      <c r="H26" s="78" t="str">
        <f t="shared" si="7"/>
        <v>100001</v>
      </c>
      <c r="I26" s="78" t="s">
        <v>33</v>
      </c>
    </row>
    <row r="27" spans="1:10" ht="15.75" x14ac:dyDescent="0.25">
      <c r="A27" s="133" t="str">
        <f>'BoR4 Rollup'!A27</f>
        <v>Organization ID:  100001</v>
      </c>
      <c r="B27" s="134" t="str">
        <f>'BoR4 Rollup'!$B$6</f>
        <v>2022-2023</v>
      </c>
      <c r="C27" s="134" t="str">
        <f>'BoR4 Rollup'!$C$6</f>
        <v>2022-2023</v>
      </c>
      <c r="D27" s="134" t="str">
        <f>'BoR4 Rollup'!$D$6</f>
        <v>2023-2024</v>
      </c>
      <c r="E27" s="136" t="str">
        <f>'BoR4 Rollup'!$E$6</f>
        <v>2023-2024</v>
      </c>
      <c r="F27" s="44"/>
      <c r="G27" s="5" t="s">
        <v>32</v>
      </c>
      <c r="H27" s="78" t="str">
        <f>RIGHT($A$27,6)</f>
        <v>100001</v>
      </c>
      <c r="I27" s="78" t="s">
        <v>33</v>
      </c>
    </row>
    <row r="28" spans="1:10" x14ac:dyDescent="0.2">
      <c r="A28" s="26" t="str">
        <f>'BoR4 Rollup'!A28</f>
        <v xml:space="preserve">  Salaries</v>
      </c>
      <c r="B28" s="115">
        <v>42280</v>
      </c>
      <c r="C28" s="115">
        <v>42280</v>
      </c>
      <c r="D28" s="163">
        <v>155453</v>
      </c>
      <c r="E28" s="28">
        <f t="shared" ref="E28:E45" si="8">+D28-C28</f>
        <v>113173</v>
      </c>
      <c r="F28" s="25"/>
      <c r="G28" s="5" t="s">
        <v>32</v>
      </c>
      <c r="H28" s="78" t="str">
        <f t="shared" ref="H28:H45" si="9">RIGHT($A$27,6)</f>
        <v>100001</v>
      </c>
      <c r="I28" s="78" t="s">
        <v>33</v>
      </c>
      <c r="J28" s="78" t="s">
        <v>594</v>
      </c>
    </row>
    <row r="29" spans="1:10" x14ac:dyDescent="0.2">
      <c r="A29" s="26" t="str">
        <f>'BoR4 Rollup'!A29</f>
        <v xml:space="preserve">  Other Compensation</v>
      </c>
      <c r="B29" s="115"/>
      <c r="C29" s="115"/>
      <c r="D29" s="115"/>
      <c r="E29" s="28">
        <f t="shared" si="8"/>
        <v>0</v>
      </c>
      <c r="F29" s="25"/>
      <c r="G29" s="5" t="s">
        <v>32</v>
      </c>
      <c r="H29" s="78" t="str">
        <f t="shared" si="9"/>
        <v>100001</v>
      </c>
      <c r="I29" s="78" t="s">
        <v>33</v>
      </c>
    </row>
    <row r="30" spans="1:10" x14ac:dyDescent="0.2">
      <c r="A30" s="26" t="str">
        <f>'BoR4 Rollup'!A30</f>
        <v xml:space="preserve">  Related Benefits</v>
      </c>
      <c r="B30" s="115">
        <v>12917</v>
      </c>
      <c r="C30" s="115">
        <v>12917</v>
      </c>
      <c r="D30" s="115">
        <v>47020</v>
      </c>
      <c r="E30" s="28">
        <f t="shared" si="8"/>
        <v>34103</v>
      </c>
      <c r="F30" s="25"/>
      <c r="G30" s="5" t="s">
        <v>32</v>
      </c>
      <c r="H30" s="78" t="str">
        <f t="shared" si="9"/>
        <v>100001</v>
      </c>
      <c r="I30" s="78" t="s">
        <v>33</v>
      </c>
      <c r="J30" s="78" t="s">
        <v>595</v>
      </c>
    </row>
    <row r="31" spans="1:10" ht="15.75" x14ac:dyDescent="0.25">
      <c r="A31" s="29" t="str">
        <f>'BoR4 Rollup'!A31</f>
        <v>Total Personal Services</v>
      </c>
      <c r="B31" s="118">
        <f>B30+B29+B28</f>
        <v>55197</v>
      </c>
      <c r="C31" s="118">
        <f t="shared" ref="C31:D31" si="10">C30+C29+C28</f>
        <v>55197</v>
      </c>
      <c r="D31" s="118">
        <f t="shared" si="10"/>
        <v>202473</v>
      </c>
      <c r="E31" s="31">
        <f t="shared" si="8"/>
        <v>147276</v>
      </c>
      <c r="F31" s="32"/>
      <c r="G31" s="5" t="s">
        <v>8</v>
      </c>
      <c r="H31" s="78" t="str">
        <f t="shared" si="9"/>
        <v>100001</v>
      </c>
      <c r="I31" s="78" t="s">
        <v>33</v>
      </c>
    </row>
    <row r="32" spans="1:10" x14ac:dyDescent="0.2">
      <c r="A32" s="26" t="str">
        <f>'BoR4 Rollup'!A32</f>
        <v xml:space="preserve"> Travel</v>
      </c>
      <c r="B32" s="115">
        <v>5633</v>
      </c>
      <c r="C32" s="115">
        <v>5634</v>
      </c>
      <c r="D32" s="115">
        <v>5633</v>
      </c>
      <c r="E32" s="28">
        <f t="shared" si="8"/>
        <v>-1</v>
      </c>
      <c r="F32" s="25"/>
      <c r="G32" s="5" t="s">
        <v>32</v>
      </c>
      <c r="H32" s="78" t="str">
        <f t="shared" si="9"/>
        <v>100001</v>
      </c>
      <c r="I32" s="78" t="s">
        <v>33</v>
      </c>
      <c r="J32" s="78" t="s">
        <v>596</v>
      </c>
    </row>
    <row r="33" spans="1:10" x14ac:dyDescent="0.2">
      <c r="A33" s="26" t="str">
        <f>'BoR4 Rollup'!A33</f>
        <v xml:space="preserve"> Operating Services</v>
      </c>
      <c r="B33" s="115">
        <v>660</v>
      </c>
      <c r="C33" s="115">
        <v>660</v>
      </c>
      <c r="D33" s="115">
        <v>660</v>
      </c>
      <c r="E33" s="28">
        <f t="shared" si="8"/>
        <v>0</v>
      </c>
      <c r="F33" s="25"/>
      <c r="G33" s="5" t="s">
        <v>32</v>
      </c>
      <c r="H33" s="78" t="str">
        <f t="shared" si="9"/>
        <v>100001</v>
      </c>
      <c r="I33" s="78" t="s">
        <v>33</v>
      </c>
      <c r="J33" s="78" t="s">
        <v>597</v>
      </c>
    </row>
    <row r="34" spans="1:10" x14ac:dyDescent="0.2">
      <c r="A34" s="26" t="str">
        <f>'BoR4 Rollup'!A34</f>
        <v xml:space="preserve"> Supplies</v>
      </c>
      <c r="B34" s="115"/>
      <c r="C34" s="115"/>
      <c r="D34" s="115"/>
      <c r="E34" s="28">
        <f t="shared" si="8"/>
        <v>0</v>
      </c>
      <c r="F34" s="25"/>
      <c r="G34" s="5" t="s">
        <v>32</v>
      </c>
      <c r="H34" s="78" t="str">
        <f t="shared" si="9"/>
        <v>100001</v>
      </c>
      <c r="I34" s="78" t="s">
        <v>33</v>
      </c>
      <c r="J34" s="78" t="s">
        <v>598</v>
      </c>
    </row>
    <row r="35" spans="1:10" ht="15.75" x14ac:dyDescent="0.25">
      <c r="A35" s="29" t="str">
        <f>'BoR4 Rollup'!A35</f>
        <v>Total Operating Expenses</v>
      </c>
      <c r="B35" s="121">
        <f>B34+B33+B32</f>
        <v>6293</v>
      </c>
      <c r="C35" s="121">
        <f t="shared" ref="C35:D35" si="11">C34+C33+C32</f>
        <v>6294</v>
      </c>
      <c r="D35" s="121">
        <f t="shared" si="11"/>
        <v>6293</v>
      </c>
      <c r="E35" s="34">
        <f t="shared" si="8"/>
        <v>-1</v>
      </c>
      <c r="F35" s="35"/>
      <c r="G35" s="5" t="s">
        <v>8</v>
      </c>
      <c r="H35" s="78" t="str">
        <f t="shared" si="9"/>
        <v>100001</v>
      </c>
      <c r="I35" s="78" t="s">
        <v>33</v>
      </c>
    </row>
    <row r="36" spans="1:10" x14ac:dyDescent="0.2">
      <c r="A36" s="26" t="str">
        <f>'BoR4 Rollup'!A36</f>
        <v xml:space="preserve"> Professional Services</v>
      </c>
      <c r="B36" s="115"/>
      <c r="C36" s="115"/>
      <c r="D36" s="115"/>
      <c r="E36" s="28">
        <f t="shared" si="8"/>
        <v>0</v>
      </c>
      <c r="F36" s="25"/>
      <c r="G36" s="5" t="s">
        <v>32</v>
      </c>
      <c r="H36" s="78" t="str">
        <f t="shared" si="9"/>
        <v>100001</v>
      </c>
      <c r="I36" s="78" t="s">
        <v>33</v>
      </c>
      <c r="J36" s="78" t="s">
        <v>599</v>
      </c>
    </row>
    <row r="37" spans="1:10" x14ac:dyDescent="0.2">
      <c r="A37" s="26" t="str">
        <f>'BoR4 Rollup'!A37</f>
        <v xml:space="preserve"> Other Charges</v>
      </c>
      <c r="B37" s="115"/>
      <c r="C37" s="115"/>
      <c r="D37" s="115"/>
      <c r="E37" s="28">
        <f t="shared" si="8"/>
        <v>0</v>
      </c>
      <c r="F37" s="25"/>
      <c r="G37" s="5" t="s">
        <v>32</v>
      </c>
      <c r="H37" s="78" t="str">
        <f t="shared" si="9"/>
        <v>100001</v>
      </c>
      <c r="I37" s="78" t="s">
        <v>33</v>
      </c>
      <c r="J37" s="78" t="s">
        <v>600</v>
      </c>
    </row>
    <row r="38" spans="1:10" x14ac:dyDescent="0.2">
      <c r="A38" s="26" t="str">
        <f>'BoR4 Rollup'!A38</f>
        <v xml:space="preserve"> Debt Services</v>
      </c>
      <c r="B38" s="115"/>
      <c r="C38" s="115"/>
      <c r="D38" s="115"/>
      <c r="E38" s="28">
        <f t="shared" si="8"/>
        <v>0</v>
      </c>
      <c r="F38" s="25"/>
      <c r="G38" s="5" t="s">
        <v>32</v>
      </c>
      <c r="H38" s="78" t="str">
        <f t="shared" si="9"/>
        <v>100001</v>
      </c>
      <c r="I38" s="78" t="s">
        <v>33</v>
      </c>
    </row>
    <row r="39" spans="1:10" x14ac:dyDescent="0.2">
      <c r="A39" s="26" t="str">
        <f>'BoR4 Rollup'!A39</f>
        <v xml:space="preserve"> Interagency Transfers</v>
      </c>
      <c r="B39" s="115"/>
      <c r="C39" s="115"/>
      <c r="D39" s="115"/>
      <c r="E39" s="28">
        <f t="shared" si="8"/>
        <v>0</v>
      </c>
      <c r="F39" s="25"/>
      <c r="G39" s="5" t="s">
        <v>32</v>
      </c>
      <c r="H39" s="78" t="str">
        <f t="shared" si="9"/>
        <v>100001</v>
      </c>
      <c r="I39" s="78" t="s">
        <v>33</v>
      </c>
      <c r="J39" s="78" t="s">
        <v>601</v>
      </c>
    </row>
    <row r="40" spans="1:10" ht="15.75" x14ac:dyDescent="0.25">
      <c r="A40" s="29" t="str">
        <f>'BoR4 Rollup'!A40</f>
        <v>Total Other Charges</v>
      </c>
      <c r="B40" s="121">
        <f>B39+B38+B37+B36</f>
        <v>0</v>
      </c>
      <c r="C40" s="121">
        <f t="shared" ref="C40:D40" si="12">C39+C38+C37+C36</f>
        <v>0</v>
      </c>
      <c r="D40" s="121">
        <f t="shared" si="12"/>
        <v>0</v>
      </c>
      <c r="E40" s="34">
        <f t="shared" si="8"/>
        <v>0</v>
      </c>
      <c r="F40" s="35"/>
      <c r="G40" s="5" t="s">
        <v>8</v>
      </c>
      <c r="H40" s="78" t="str">
        <f t="shared" si="9"/>
        <v>100001</v>
      </c>
      <c r="I40" s="78" t="s">
        <v>33</v>
      </c>
    </row>
    <row r="41" spans="1:10" x14ac:dyDescent="0.2">
      <c r="A41" s="26" t="str">
        <f>'BoR4 Rollup'!A41</f>
        <v xml:space="preserve"> General Acquisitions</v>
      </c>
      <c r="B41" s="115"/>
      <c r="C41" s="115"/>
      <c r="D41" s="115"/>
      <c r="E41" s="28">
        <f t="shared" si="8"/>
        <v>0</v>
      </c>
      <c r="F41" s="25"/>
      <c r="G41" s="5" t="s">
        <v>32</v>
      </c>
      <c r="H41" s="78" t="str">
        <f t="shared" si="9"/>
        <v>100001</v>
      </c>
      <c r="I41" s="78" t="s">
        <v>33</v>
      </c>
      <c r="J41" s="78" t="s">
        <v>602</v>
      </c>
    </row>
    <row r="42" spans="1:10" x14ac:dyDescent="0.2">
      <c r="A42" s="26" t="str">
        <f>'BoR4 Rollup'!A42</f>
        <v xml:space="preserve"> Library Acquisitions</v>
      </c>
      <c r="B42" s="115"/>
      <c r="C42" s="115"/>
      <c r="D42" s="115"/>
      <c r="E42" s="28">
        <f t="shared" si="8"/>
        <v>0</v>
      </c>
      <c r="F42" s="25"/>
      <c r="G42" s="5" t="s">
        <v>32</v>
      </c>
      <c r="H42" s="78" t="str">
        <f t="shared" si="9"/>
        <v>100001</v>
      </c>
      <c r="I42" s="78" t="s">
        <v>33</v>
      </c>
      <c r="J42" s="78" t="s">
        <v>602</v>
      </c>
    </row>
    <row r="43" spans="1:10" x14ac:dyDescent="0.2">
      <c r="A43" s="26" t="str">
        <f>'BoR4 Rollup'!A43</f>
        <v xml:space="preserve"> Major Repairs</v>
      </c>
      <c r="B43" s="115"/>
      <c r="C43" s="115"/>
      <c r="D43" s="115"/>
      <c r="E43" s="28">
        <f t="shared" si="8"/>
        <v>0</v>
      </c>
      <c r="F43" s="25"/>
      <c r="G43" s="5" t="s">
        <v>32</v>
      </c>
      <c r="H43" s="78" t="str">
        <f t="shared" si="9"/>
        <v>100001</v>
      </c>
      <c r="I43" s="78" t="s">
        <v>33</v>
      </c>
    </row>
    <row r="44" spans="1:10" ht="15.75" x14ac:dyDescent="0.25">
      <c r="A44" s="29" t="str">
        <f>'BoR4 Rollup'!A44</f>
        <v>Total Acquisitions and Major Repairs</v>
      </c>
      <c r="B44" s="121">
        <f>B43+B42+B41</f>
        <v>0</v>
      </c>
      <c r="C44" s="121">
        <f t="shared" ref="C44:D44" si="13">C43+C42+C41</f>
        <v>0</v>
      </c>
      <c r="D44" s="121">
        <f t="shared" si="13"/>
        <v>0</v>
      </c>
      <c r="E44" s="34">
        <f t="shared" si="8"/>
        <v>0</v>
      </c>
      <c r="F44" s="35"/>
      <c r="G44" s="5" t="s">
        <v>8</v>
      </c>
      <c r="H44" s="78" t="str">
        <f t="shared" si="9"/>
        <v>100001</v>
      </c>
      <c r="I44" s="78" t="s">
        <v>33</v>
      </c>
    </row>
    <row r="45" spans="1:10" ht="15.75" x14ac:dyDescent="0.25">
      <c r="A45" s="29" t="str">
        <f>'BoR4 Rollup'!A45</f>
        <v>Function Total</v>
      </c>
      <c r="B45" s="118">
        <f>B44+B40+B35+B31</f>
        <v>61490</v>
      </c>
      <c r="C45" s="118">
        <f t="shared" ref="C45:D45" si="14">C44+C40+C35+C31</f>
        <v>61491</v>
      </c>
      <c r="D45" s="118">
        <f t="shared" si="14"/>
        <v>208766</v>
      </c>
      <c r="E45" s="31">
        <f t="shared" si="8"/>
        <v>147275</v>
      </c>
      <c r="F45" s="32"/>
      <c r="G45" s="5" t="s">
        <v>8</v>
      </c>
      <c r="H45" s="78" t="str">
        <f t="shared" si="9"/>
        <v>100001</v>
      </c>
      <c r="I45" s="78" t="s">
        <v>33</v>
      </c>
    </row>
    <row r="46" spans="1:10" ht="15.75" x14ac:dyDescent="0.25">
      <c r="A46" s="124" t="str">
        <f>'BoR4 Rollup'!A46</f>
        <v>Function:  Instruction</v>
      </c>
      <c r="B46" s="125"/>
      <c r="C46" s="126"/>
      <c r="D46" s="126"/>
      <c r="E46" s="128"/>
      <c r="F46" s="4"/>
      <c r="G46" s="5" t="s">
        <v>32</v>
      </c>
      <c r="H46" s="78" t="str">
        <f>RIGHT($A$48,6)</f>
        <v>110002</v>
      </c>
      <c r="I46" s="78" t="s">
        <v>36</v>
      </c>
    </row>
    <row r="47" spans="1:10" ht="15.75" x14ac:dyDescent="0.25">
      <c r="A47" s="129" t="str">
        <f>'BoR4 Rollup'!A47</f>
        <v>Orgn: Business-Accounting</v>
      </c>
      <c r="B47" s="130" t="str">
        <f>+'BoR4 Rollup'!B47</f>
        <v>Actual</v>
      </c>
      <c r="C47" s="130" t="str">
        <f>+'BoR4 Rollup'!C47</f>
        <v>Budgeted</v>
      </c>
      <c r="D47" s="130" t="str">
        <f>+'BoR4 Rollup'!D47</f>
        <v>Budgeted</v>
      </c>
      <c r="E47" s="132" t="str">
        <f>'BoR4 Rollup'!E26</f>
        <v>2022-2023 +/-</v>
      </c>
      <c r="F47" s="44"/>
      <c r="G47" s="5" t="s">
        <v>32</v>
      </c>
      <c r="H47" s="78" t="str">
        <f t="shared" ref="H47:H66" si="15">RIGHT($A$48,6)</f>
        <v>110002</v>
      </c>
      <c r="I47" s="78" t="s">
        <v>36</v>
      </c>
    </row>
    <row r="48" spans="1:10" ht="15.75" x14ac:dyDescent="0.25">
      <c r="A48" s="133" t="str">
        <f>'BoR4 Rollup'!A48</f>
        <v>Organization ID:  110002</v>
      </c>
      <c r="B48" s="134" t="str">
        <f>'BoR4 Rollup'!$B$6</f>
        <v>2022-2023</v>
      </c>
      <c r="C48" s="134" t="str">
        <f>'BoR4 Rollup'!$C$6</f>
        <v>2022-2023</v>
      </c>
      <c r="D48" s="134" t="str">
        <f>'BoR4 Rollup'!$D$6</f>
        <v>2023-2024</v>
      </c>
      <c r="E48" s="136" t="str">
        <f>'BoR4 Rollup'!$E$6</f>
        <v>2023-2024</v>
      </c>
      <c r="F48" s="44"/>
      <c r="G48" s="5" t="s">
        <v>32</v>
      </c>
      <c r="H48" s="78" t="str">
        <f t="shared" si="15"/>
        <v>110002</v>
      </c>
      <c r="I48" s="78" t="s">
        <v>36</v>
      </c>
    </row>
    <row r="49" spans="1:10" x14ac:dyDescent="0.2">
      <c r="A49" s="26" t="str">
        <f>'BoR4 Rollup'!A49</f>
        <v xml:space="preserve">  Salaries</v>
      </c>
      <c r="B49" s="115"/>
      <c r="C49" s="115"/>
      <c r="D49" s="115"/>
      <c r="E49" s="28">
        <f t="shared" ref="E49:E66" si="16">+D49-C49</f>
        <v>0</v>
      </c>
      <c r="F49" s="25"/>
      <c r="G49" s="5" t="s">
        <v>32</v>
      </c>
      <c r="H49" s="78" t="str">
        <f t="shared" si="15"/>
        <v>110002</v>
      </c>
      <c r="I49" s="78" t="s">
        <v>36</v>
      </c>
      <c r="J49" s="78" t="s">
        <v>594</v>
      </c>
    </row>
    <row r="50" spans="1:10" x14ac:dyDescent="0.2">
      <c r="A50" s="26" t="str">
        <f>'BoR4 Rollup'!A50</f>
        <v xml:space="preserve">  Other Compensation</v>
      </c>
      <c r="B50" s="115"/>
      <c r="C50" s="115"/>
      <c r="D50" s="115"/>
      <c r="E50" s="28">
        <f t="shared" si="16"/>
        <v>0</v>
      </c>
      <c r="F50" s="25"/>
      <c r="G50" s="5" t="s">
        <v>32</v>
      </c>
      <c r="H50" s="78" t="str">
        <f t="shared" si="15"/>
        <v>110002</v>
      </c>
      <c r="I50" s="78" t="s">
        <v>36</v>
      </c>
    </row>
    <row r="51" spans="1:10" x14ac:dyDescent="0.2">
      <c r="A51" s="26" t="str">
        <f>'BoR4 Rollup'!A51</f>
        <v xml:space="preserve">  Related Benefits</v>
      </c>
      <c r="B51" s="115"/>
      <c r="C51" s="115"/>
      <c r="D51" s="115"/>
      <c r="E51" s="28">
        <f t="shared" si="16"/>
        <v>0</v>
      </c>
      <c r="F51" s="25"/>
      <c r="G51" s="5" t="s">
        <v>32</v>
      </c>
      <c r="H51" s="78" t="str">
        <f t="shared" si="15"/>
        <v>110002</v>
      </c>
      <c r="I51" s="78" t="s">
        <v>36</v>
      </c>
      <c r="J51" s="78" t="s">
        <v>595</v>
      </c>
    </row>
    <row r="52" spans="1:10" ht="15.75" x14ac:dyDescent="0.25">
      <c r="A52" s="29" t="str">
        <f>'BoR4 Rollup'!A52</f>
        <v>Total Personal Services</v>
      </c>
      <c r="B52" s="118">
        <f>B51+B50+B49</f>
        <v>0</v>
      </c>
      <c r="C52" s="118">
        <f t="shared" ref="C52:D52" si="17">C51+C50+C49</f>
        <v>0</v>
      </c>
      <c r="D52" s="118">
        <f t="shared" si="17"/>
        <v>0</v>
      </c>
      <c r="E52" s="31">
        <f t="shared" si="16"/>
        <v>0</v>
      </c>
      <c r="F52" s="32"/>
      <c r="G52" s="5" t="s">
        <v>8</v>
      </c>
      <c r="H52" s="78" t="str">
        <f t="shared" si="15"/>
        <v>110002</v>
      </c>
      <c r="I52" s="78" t="s">
        <v>36</v>
      </c>
    </row>
    <row r="53" spans="1:10" x14ac:dyDescent="0.2">
      <c r="A53" s="26" t="str">
        <f>'BoR4 Rollup'!A53</f>
        <v xml:space="preserve"> Travel</v>
      </c>
      <c r="B53" s="115"/>
      <c r="C53" s="115"/>
      <c r="D53" s="115"/>
      <c r="E53" s="28">
        <f t="shared" si="16"/>
        <v>0</v>
      </c>
      <c r="F53" s="25"/>
      <c r="G53" s="5" t="s">
        <v>32</v>
      </c>
      <c r="H53" s="78" t="str">
        <f t="shared" si="15"/>
        <v>110002</v>
      </c>
      <c r="I53" s="78" t="s">
        <v>36</v>
      </c>
      <c r="J53" s="78" t="s">
        <v>596</v>
      </c>
    </row>
    <row r="54" spans="1:10" x14ac:dyDescent="0.2">
      <c r="A54" s="26" t="str">
        <f>'BoR4 Rollup'!A54</f>
        <v xml:space="preserve"> Operating Services</v>
      </c>
      <c r="B54" s="115"/>
      <c r="C54" s="115"/>
      <c r="D54" s="115"/>
      <c r="E54" s="28">
        <f t="shared" si="16"/>
        <v>0</v>
      </c>
      <c r="F54" s="25"/>
      <c r="G54" s="5" t="s">
        <v>32</v>
      </c>
      <c r="H54" s="78" t="str">
        <f t="shared" si="15"/>
        <v>110002</v>
      </c>
      <c r="I54" s="78" t="s">
        <v>36</v>
      </c>
      <c r="J54" s="78" t="s">
        <v>597</v>
      </c>
    </row>
    <row r="55" spans="1:10" x14ac:dyDescent="0.2">
      <c r="A55" s="26" t="str">
        <f>'BoR4 Rollup'!A55</f>
        <v xml:space="preserve"> Supplies</v>
      </c>
      <c r="B55" s="115"/>
      <c r="C55" s="115"/>
      <c r="D55" s="115"/>
      <c r="E55" s="28">
        <f t="shared" si="16"/>
        <v>0</v>
      </c>
      <c r="F55" s="25"/>
      <c r="G55" s="5" t="s">
        <v>32</v>
      </c>
      <c r="H55" s="78" t="str">
        <f t="shared" si="15"/>
        <v>110002</v>
      </c>
      <c r="I55" s="78" t="s">
        <v>36</v>
      </c>
      <c r="J55" s="78" t="s">
        <v>598</v>
      </c>
    </row>
    <row r="56" spans="1:10" ht="15.75" x14ac:dyDescent="0.25">
      <c r="A56" s="29" t="str">
        <f>'BoR4 Rollup'!A56</f>
        <v>Total Operating Expenses</v>
      </c>
      <c r="B56" s="121">
        <f>B55+B54+B53</f>
        <v>0</v>
      </c>
      <c r="C56" s="121">
        <f t="shared" ref="C56:D56" si="18">C55+C54+C53</f>
        <v>0</v>
      </c>
      <c r="D56" s="121">
        <f t="shared" si="18"/>
        <v>0</v>
      </c>
      <c r="E56" s="34">
        <f t="shared" si="16"/>
        <v>0</v>
      </c>
      <c r="F56" s="35"/>
      <c r="G56" s="5" t="s">
        <v>8</v>
      </c>
      <c r="H56" s="78" t="str">
        <f t="shared" si="15"/>
        <v>110002</v>
      </c>
      <c r="I56" s="78" t="s">
        <v>36</v>
      </c>
    </row>
    <row r="57" spans="1:10" x14ac:dyDescent="0.2">
      <c r="A57" s="26" t="str">
        <f>'BoR4 Rollup'!A57</f>
        <v xml:space="preserve"> Professional Services</v>
      </c>
      <c r="B57" s="115"/>
      <c r="C57" s="115"/>
      <c r="D57" s="115"/>
      <c r="E57" s="28">
        <f t="shared" si="16"/>
        <v>0</v>
      </c>
      <c r="F57" s="25"/>
      <c r="G57" s="5" t="s">
        <v>32</v>
      </c>
      <c r="H57" s="78" t="str">
        <f t="shared" si="15"/>
        <v>110002</v>
      </c>
      <c r="I57" s="78" t="s">
        <v>36</v>
      </c>
      <c r="J57" s="78" t="s">
        <v>599</v>
      </c>
    </row>
    <row r="58" spans="1:10" x14ac:dyDescent="0.2">
      <c r="A58" s="26" t="str">
        <f>'BoR4 Rollup'!A58</f>
        <v xml:space="preserve"> Other Charges</v>
      </c>
      <c r="B58" s="115"/>
      <c r="C58" s="115"/>
      <c r="D58" s="115"/>
      <c r="E58" s="28">
        <f t="shared" si="16"/>
        <v>0</v>
      </c>
      <c r="F58" s="25"/>
      <c r="G58" s="5" t="s">
        <v>32</v>
      </c>
      <c r="H58" s="78" t="str">
        <f t="shared" si="15"/>
        <v>110002</v>
      </c>
      <c r="I58" s="78" t="s">
        <v>36</v>
      </c>
      <c r="J58" s="78" t="s">
        <v>600</v>
      </c>
    </row>
    <row r="59" spans="1:10" x14ac:dyDescent="0.2">
      <c r="A59" s="26" t="str">
        <f>'BoR4 Rollup'!A59</f>
        <v xml:space="preserve"> Debt Services</v>
      </c>
      <c r="B59" s="115"/>
      <c r="C59" s="115"/>
      <c r="D59" s="115"/>
      <c r="E59" s="28">
        <f t="shared" si="16"/>
        <v>0</v>
      </c>
      <c r="F59" s="25"/>
      <c r="G59" s="5" t="s">
        <v>32</v>
      </c>
      <c r="H59" s="78" t="str">
        <f t="shared" si="15"/>
        <v>110002</v>
      </c>
      <c r="I59" s="78" t="s">
        <v>36</v>
      </c>
    </row>
    <row r="60" spans="1:10" x14ac:dyDescent="0.2">
      <c r="A60" s="26" t="str">
        <f>'BoR4 Rollup'!A60</f>
        <v xml:space="preserve"> Interagency Transfers</v>
      </c>
      <c r="B60" s="115"/>
      <c r="C60" s="115"/>
      <c r="D60" s="115"/>
      <c r="E60" s="28">
        <f t="shared" si="16"/>
        <v>0</v>
      </c>
      <c r="F60" s="25"/>
      <c r="G60" s="5" t="s">
        <v>32</v>
      </c>
      <c r="H60" s="78" t="str">
        <f t="shared" si="15"/>
        <v>110002</v>
      </c>
      <c r="I60" s="78" t="s">
        <v>36</v>
      </c>
      <c r="J60" s="78" t="s">
        <v>601</v>
      </c>
    </row>
    <row r="61" spans="1:10" ht="15.75" x14ac:dyDescent="0.25">
      <c r="A61" s="29" t="str">
        <f>'BoR4 Rollup'!A61</f>
        <v>Total Other Charges</v>
      </c>
      <c r="B61" s="121">
        <f>B60+B59+B58+B57</f>
        <v>0</v>
      </c>
      <c r="C61" s="121">
        <f t="shared" ref="C61:D61" si="19">C60+C59+C58+C57</f>
        <v>0</v>
      </c>
      <c r="D61" s="121">
        <f t="shared" si="19"/>
        <v>0</v>
      </c>
      <c r="E61" s="34">
        <f t="shared" si="16"/>
        <v>0</v>
      </c>
      <c r="F61" s="35"/>
      <c r="G61" s="5" t="s">
        <v>8</v>
      </c>
      <c r="H61" s="78" t="str">
        <f t="shared" si="15"/>
        <v>110002</v>
      </c>
      <c r="I61" s="78" t="s">
        <v>36</v>
      </c>
    </row>
    <row r="62" spans="1:10" x14ac:dyDescent="0.2">
      <c r="A62" s="26" t="str">
        <f>'BoR4 Rollup'!A62</f>
        <v xml:space="preserve"> General Acquisitions</v>
      </c>
      <c r="B62" s="115"/>
      <c r="C62" s="115"/>
      <c r="D62" s="115"/>
      <c r="E62" s="28">
        <f t="shared" si="16"/>
        <v>0</v>
      </c>
      <c r="F62" s="25"/>
      <c r="G62" s="5" t="s">
        <v>32</v>
      </c>
      <c r="H62" s="78" t="str">
        <f t="shared" si="15"/>
        <v>110002</v>
      </c>
      <c r="I62" s="78" t="s">
        <v>36</v>
      </c>
      <c r="J62" s="78" t="s">
        <v>602</v>
      </c>
    </row>
    <row r="63" spans="1:10" x14ac:dyDescent="0.2">
      <c r="A63" s="26" t="str">
        <f>'BoR4 Rollup'!A63</f>
        <v xml:space="preserve"> Library Acquisitions</v>
      </c>
      <c r="B63" s="115"/>
      <c r="C63" s="115"/>
      <c r="D63" s="115"/>
      <c r="E63" s="28">
        <f t="shared" si="16"/>
        <v>0</v>
      </c>
      <c r="F63" s="25"/>
      <c r="G63" s="5" t="s">
        <v>32</v>
      </c>
      <c r="H63" s="78" t="str">
        <f t="shared" si="15"/>
        <v>110002</v>
      </c>
      <c r="I63" s="78" t="s">
        <v>36</v>
      </c>
      <c r="J63" s="78" t="s">
        <v>602</v>
      </c>
    </row>
    <row r="64" spans="1:10" x14ac:dyDescent="0.2">
      <c r="A64" s="26" t="str">
        <f>'BoR4 Rollup'!A64</f>
        <v xml:space="preserve"> Major Repairs</v>
      </c>
      <c r="B64" s="115"/>
      <c r="C64" s="115"/>
      <c r="D64" s="115"/>
      <c r="E64" s="28">
        <f t="shared" si="16"/>
        <v>0</v>
      </c>
      <c r="F64" s="25"/>
      <c r="G64" s="5" t="s">
        <v>32</v>
      </c>
      <c r="H64" s="78" t="str">
        <f t="shared" si="15"/>
        <v>110002</v>
      </c>
      <c r="I64" s="78" t="s">
        <v>36</v>
      </c>
    </row>
    <row r="65" spans="1:10" ht="15.75" x14ac:dyDescent="0.25">
      <c r="A65" s="29" t="str">
        <f>'BoR4 Rollup'!A65</f>
        <v>Total Acquisitions and Major Repairs</v>
      </c>
      <c r="B65" s="121">
        <f>B64+B63+B62</f>
        <v>0</v>
      </c>
      <c r="C65" s="121">
        <f t="shared" ref="C65:D65" si="20">C64+C63+C62</f>
        <v>0</v>
      </c>
      <c r="D65" s="121">
        <f t="shared" si="20"/>
        <v>0</v>
      </c>
      <c r="E65" s="34">
        <f t="shared" si="16"/>
        <v>0</v>
      </c>
      <c r="F65" s="35"/>
      <c r="G65" s="5" t="s">
        <v>8</v>
      </c>
      <c r="H65" s="78" t="str">
        <f t="shared" si="15"/>
        <v>110002</v>
      </c>
      <c r="I65" s="78" t="s">
        <v>36</v>
      </c>
    </row>
    <row r="66" spans="1:10" ht="15.75" x14ac:dyDescent="0.25">
      <c r="A66" s="29" t="str">
        <f>'BoR4 Rollup'!A66</f>
        <v>Function Total</v>
      </c>
      <c r="B66" s="118">
        <f>B65+B61+B56+B52</f>
        <v>0</v>
      </c>
      <c r="C66" s="118">
        <f t="shared" ref="C66:D66" si="21">C65+C61+C56+C52</f>
        <v>0</v>
      </c>
      <c r="D66" s="118">
        <f t="shared" si="21"/>
        <v>0</v>
      </c>
      <c r="E66" s="46">
        <f t="shared" si="16"/>
        <v>0</v>
      </c>
      <c r="F66" s="32"/>
      <c r="G66" s="5" t="s">
        <v>8</v>
      </c>
      <c r="H66" s="78" t="str">
        <f t="shared" si="15"/>
        <v>110002</v>
      </c>
      <c r="I66" s="78" t="s">
        <v>36</v>
      </c>
    </row>
    <row r="67" spans="1:10" ht="15.75" x14ac:dyDescent="0.25">
      <c r="A67" s="124" t="str">
        <f>'BoR4 Rollup'!A67</f>
        <v>Function:  Instruction</v>
      </c>
      <c r="B67" s="125"/>
      <c r="C67" s="126"/>
      <c r="D67" s="126"/>
      <c r="E67" s="128"/>
      <c r="F67" s="4"/>
      <c r="G67" s="5" t="s">
        <v>32</v>
      </c>
      <c r="H67" s="78" t="str">
        <f t="shared" ref="H67:H68" si="22">RIGHT($A$69,6)</f>
        <v>110003</v>
      </c>
      <c r="I67" s="78" t="s">
        <v>39</v>
      </c>
    </row>
    <row r="68" spans="1:10" ht="15.75" x14ac:dyDescent="0.25">
      <c r="A68" s="129" t="str">
        <f>'BoR4 Rollup'!A68</f>
        <v>Orgn: Business-Business Administration</v>
      </c>
      <c r="B68" s="130" t="str">
        <f>+'BoR4 Rollup'!B68</f>
        <v>Actual</v>
      </c>
      <c r="C68" s="130" t="str">
        <f>+'BoR4 Rollup'!C68</f>
        <v>Budgeted</v>
      </c>
      <c r="D68" s="130" t="str">
        <f>+'BoR4 Rollup'!D68</f>
        <v>Budgeted</v>
      </c>
      <c r="E68" s="132" t="str">
        <f>'BoR4 Rollup'!E5</f>
        <v>2022-2023 +/-</v>
      </c>
      <c r="F68" s="44"/>
      <c r="G68" s="5" t="s">
        <v>32</v>
      </c>
      <c r="H68" s="78" t="str">
        <f t="shared" si="22"/>
        <v>110003</v>
      </c>
      <c r="I68" s="78" t="s">
        <v>39</v>
      </c>
    </row>
    <row r="69" spans="1:10" ht="15.75" x14ac:dyDescent="0.25">
      <c r="A69" s="133" t="str">
        <f>'BoR4 Rollup'!A69</f>
        <v>Organization ID:  110003</v>
      </c>
      <c r="B69" s="134" t="str">
        <f>'BoR4 Rollup'!$B$6</f>
        <v>2022-2023</v>
      </c>
      <c r="C69" s="134" t="str">
        <f>'BoR4 Rollup'!$C$6</f>
        <v>2022-2023</v>
      </c>
      <c r="D69" s="134" t="str">
        <f>'BoR4 Rollup'!$D$6</f>
        <v>2023-2024</v>
      </c>
      <c r="E69" s="136" t="str">
        <f>'BoR4 Rollup'!$E$6</f>
        <v>2023-2024</v>
      </c>
      <c r="F69" s="44"/>
      <c r="G69" s="5" t="s">
        <v>32</v>
      </c>
      <c r="H69" s="78" t="str">
        <f>RIGHT($A$69,6)</f>
        <v>110003</v>
      </c>
      <c r="I69" s="78" t="s">
        <v>39</v>
      </c>
    </row>
    <row r="70" spans="1:10" x14ac:dyDescent="0.2">
      <c r="A70" s="26" t="str">
        <f>'BoR4 Rollup'!A70</f>
        <v xml:space="preserve">  Salaries</v>
      </c>
      <c r="B70" s="115"/>
      <c r="C70" s="115"/>
      <c r="D70" s="115"/>
      <c r="E70" s="28">
        <f t="shared" ref="E70:E87" si="23">+D70-C70</f>
        <v>0</v>
      </c>
      <c r="F70" s="25"/>
      <c r="G70" s="5" t="s">
        <v>32</v>
      </c>
      <c r="H70" s="78" t="str">
        <f t="shared" ref="H70:H87" si="24">RIGHT($A$69,6)</f>
        <v>110003</v>
      </c>
      <c r="I70" s="78" t="s">
        <v>39</v>
      </c>
      <c r="J70" s="78" t="s">
        <v>594</v>
      </c>
    </row>
    <row r="71" spans="1:10" x14ac:dyDescent="0.2">
      <c r="A71" s="26" t="str">
        <f>'BoR4 Rollup'!A71</f>
        <v xml:space="preserve">  Other Compensation</v>
      </c>
      <c r="B71" s="115"/>
      <c r="C71" s="115"/>
      <c r="D71" s="115"/>
      <c r="E71" s="28">
        <f t="shared" si="23"/>
        <v>0</v>
      </c>
      <c r="F71" s="25"/>
      <c r="G71" s="5" t="s">
        <v>32</v>
      </c>
      <c r="H71" s="78" t="str">
        <f t="shared" si="24"/>
        <v>110003</v>
      </c>
      <c r="I71" s="78" t="s">
        <v>39</v>
      </c>
    </row>
    <row r="72" spans="1:10" x14ac:dyDescent="0.2">
      <c r="A72" s="26" t="str">
        <f>'BoR4 Rollup'!A72</f>
        <v xml:space="preserve">  Related Benefits</v>
      </c>
      <c r="B72" s="115"/>
      <c r="C72" s="115"/>
      <c r="D72" s="115"/>
      <c r="E72" s="28">
        <f t="shared" si="23"/>
        <v>0</v>
      </c>
      <c r="F72" s="25"/>
      <c r="G72" s="5" t="s">
        <v>32</v>
      </c>
      <c r="H72" s="78" t="str">
        <f t="shared" si="24"/>
        <v>110003</v>
      </c>
      <c r="I72" s="78" t="s">
        <v>39</v>
      </c>
      <c r="J72" s="78" t="s">
        <v>595</v>
      </c>
    </row>
    <row r="73" spans="1:10" ht="15.75" x14ac:dyDescent="0.25">
      <c r="A73" s="29" t="str">
        <f>'BoR4 Rollup'!A73</f>
        <v>Total Personal Services</v>
      </c>
      <c r="B73" s="118">
        <f>B72+B71+B70</f>
        <v>0</v>
      </c>
      <c r="C73" s="118">
        <f t="shared" ref="C73:D73" si="25">C72+C71+C70</f>
        <v>0</v>
      </c>
      <c r="D73" s="118">
        <f t="shared" si="25"/>
        <v>0</v>
      </c>
      <c r="E73" s="31">
        <f t="shared" si="23"/>
        <v>0</v>
      </c>
      <c r="F73" s="32"/>
      <c r="G73" s="5" t="s">
        <v>8</v>
      </c>
      <c r="H73" s="78" t="str">
        <f t="shared" si="24"/>
        <v>110003</v>
      </c>
      <c r="I73" s="78" t="s">
        <v>39</v>
      </c>
    </row>
    <row r="74" spans="1:10" x14ac:dyDescent="0.2">
      <c r="A74" s="26" t="str">
        <f>'BoR4 Rollup'!A74</f>
        <v xml:space="preserve"> Travel</v>
      </c>
      <c r="B74" s="115"/>
      <c r="C74" s="115"/>
      <c r="D74" s="115"/>
      <c r="E74" s="28">
        <f t="shared" si="23"/>
        <v>0</v>
      </c>
      <c r="F74" s="25"/>
      <c r="G74" s="5" t="s">
        <v>32</v>
      </c>
      <c r="H74" s="78" t="str">
        <f t="shared" si="24"/>
        <v>110003</v>
      </c>
      <c r="I74" s="78" t="s">
        <v>39</v>
      </c>
      <c r="J74" s="78" t="s">
        <v>596</v>
      </c>
    </row>
    <row r="75" spans="1:10" x14ac:dyDescent="0.2">
      <c r="A75" s="26" t="str">
        <f>'BoR4 Rollup'!A75</f>
        <v xml:space="preserve"> Operating Services</v>
      </c>
      <c r="B75" s="115"/>
      <c r="C75" s="115"/>
      <c r="D75" s="115"/>
      <c r="E75" s="28">
        <f t="shared" si="23"/>
        <v>0</v>
      </c>
      <c r="F75" s="25"/>
      <c r="G75" s="5" t="s">
        <v>32</v>
      </c>
      <c r="H75" s="78" t="str">
        <f t="shared" si="24"/>
        <v>110003</v>
      </c>
      <c r="I75" s="78" t="s">
        <v>39</v>
      </c>
      <c r="J75" s="78" t="s">
        <v>597</v>
      </c>
    </row>
    <row r="76" spans="1:10" x14ac:dyDescent="0.2">
      <c r="A76" s="26" t="str">
        <f>'BoR4 Rollup'!A76</f>
        <v xml:space="preserve"> Supplies</v>
      </c>
      <c r="B76" s="115"/>
      <c r="C76" s="115"/>
      <c r="D76" s="115"/>
      <c r="E76" s="28">
        <f t="shared" si="23"/>
        <v>0</v>
      </c>
      <c r="F76" s="25"/>
      <c r="G76" s="5" t="s">
        <v>32</v>
      </c>
      <c r="H76" s="78" t="str">
        <f t="shared" si="24"/>
        <v>110003</v>
      </c>
      <c r="I76" s="78" t="s">
        <v>39</v>
      </c>
      <c r="J76" s="78" t="s">
        <v>598</v>
      </c>
    </row>
    <row r="77" spans="1:10" ht="15.75" x14ac:dyDescent="0.25">
      <c r="A77" s="29" t="str">
        <f>'BoR4 Rollup'!A77</f>
        <v>Total Operating Expenses</v>
      </c>
      <c r="B77" s="121">
        <f>B76+B75+B74</f>
        <v>0</v>
      </c>
      <c r="C77" s="121">
        <f t="shared" ref="C77:D77" si="26">C76+C75+C74</f>
        <v>0</v>
      </c>
      <c r="D77" s="121">
        <f t="shared" si="26"/>
        <v>0</v>
      </c>
      <c r="E77" s="34">
        <f t="shared" si="23"/>
        <v>0</v>
      </c>
      <c r="F77" s="35"/>
      <c r="G77" s="5" t="s">
        <v>8</v>
      </c>
      <c r="H77" s="78" t="str">
        <f t="shared" si="24"/>
        <v>110003</v>
      </c>
      <c r="I77" s="78" t="s">
        <v>39</v>
      </c>
    </row>
    <row r="78" spans="1:10" x14ac:dyDescent="0.2">
      <c r="A78" s="26" t="str">
        <f>'BoR4 Rollup'!A78</f>
        <v xml:space="preserve"> Professional Services</v>
      </c>
      <c r="B78" s="115"/>
      <c r="C78" s="115"/>
      <c r="D78" s="115"/>
      <c r="E78" s="28">
        <f t="shared" si="23"/>
        <v>0</v>
      </c>
      <c r="F78" s="25"/>
      <c r="G78" s="5" t="s">
        <v>32</v>
      </c>
      <c r="H78" s="78" t="str">
        <f t="shared" si="24"/>
        <v>110003</v>
      </c>
      <c r="I78" s="78" t="s">
        <v>39</v>
      </c>
      <c r="J78" s="78" t="s">
        <v>599</v>
      </c>
    </row>
    <row r="79" spans="1:10" x14ac:dyDescent="0.2">
      <c r="A79" s="26" t="str">
        <f>'BoR4 Rollup'!A79</f>
        <v xml:space="preserve"> Other Charges</v>
      </c>
      <c r="B79" s="115"/>
      <c r="C79" s="115"/>
      <c r="D79" s="115"/>
      <c r="E79" s="28">
        <f t="shared" si="23"/>
        <v>0</v>
      </c>
      <c r="F79" s="25"/>
      <c r="G79" s="5" t="s">
        <v>32</v>
      </c>
      <c r="H79" s="78" t="str">
        <f t="shared" si="24"/>
        <v>110003</v>
      </c>
      <c r="I79" s="78" t="s">
        <v>39</v>
      </c>
      <c r="J79" s="78" t="s">
        <v>600</v>
      </c>
    </row>
    <row r="80" spans="1:10" x14ac:dyDescent="0.2">
      <c r="A80" s="26" t="str">
        <f>'BoR4 Rollup'!A80</f>
        <v xml:space="preserve"> Debt Services</v>
      </c>
      <c r="B80" s="115"/>
      <c r="C80" s="115"/>
      <c r="D80" s="115"/>
      <c r="E80" s="28">
        <f t="shared" si="23"/>
        <v>0</v>
      </c>
      <c r="F80" s="25"/>
      <c r="G80" s="5" t="s">
        <v>32</v>
      </c>
      <c r="H80" s="78" t="str">
        <f t="shared" si="24"/>
        <v>110003</v>
      </c>
      <c r="I80" s="78" t="s">
        <v>39</v>
      </c>
    </row>
    <row r="81" spans="1:10" x14ac:dyDescent="0.2">
      <c r="A81" s="26" t="str">
        <f>'BoR4 Rollup'!A81</f>
        <v xml:space="preserve"> Interagency Transfers</v>
      </c>
      <c r="B81" s="115"/>
      <c r="C81" s="115"/>
      <c r="D81" s="115"/>
      <c r="E81" s="28">
        <f t="shared" si="23"/>
        <v>0</v>
      </c>
      <c r="F81" s="25"/>
      <c r="G81" s="5" t="s">
        <v>32</v>
      </c>
      <c r="H81" s="78" t="str">
        <f t="shared" si="24"/>
        <v>110003</v>
      </c>
      <c r="I81" s="78" t="s">
        <v>39</v>
      </c>
      <c r="J81" s="78" t="s">
        <v>601</v>
      </c>
    </row>
    <row r="82" spans="1:10" ht="15.75" x14ac:dyDescent="0.25">
      <c r="A82" s="29" t="str">
        <f>'BoR4 Rollup'!A82</f>
        <v>Total Other Charges</v>
      </c>
      <c r="B82" s="121">
        <f>B81+B80+B79+B78</f>
        <v>0</v>
      </c>
      <c r="C82" s="121">
        <f t="shared" ref="C82:D82" si="27">C81+C80+C79+C78</f>
        <v>0</v>
      </c>
      <c r="D82" s="121">
        <f t="shared" si="27"/>
        <v>0</v>
      </c>
      <c r="E82" s="34">
        <f t="shared" si="23"/>
        <v>0</v>
      </c>
      <c r="F82" s="35"/>
      <c r="G82" s="5" t="s">
        <v>8</v>
      </c>
      <c r="H82" s="78" t="str">
        <f t="shared" si="24"/>
        <v>110003</v>
      </c>
      <c r="I82" s="78" t="s">
        <v>39</v>
      </c>
    </row>
    <row r="83" spans="1:10" x14ac:dyDescent="0.2">
      <c r="A83" s="26" t="str">
        <f>'BoR4 Rollup'!A83</f>
        <v xml:space="preserve"> General Acquisitions</v>
      </c>
      <c r="B83" s="115"/>
      <c r="C83" s="115"/>
      <c r="D83" s="115"/>
      <c r="E83" s="28">
        <f t="shared" si="23"/>
        <v>0</v>
      </c>
      <c r="F83" s="25"/>
      <c r="G83" s="5" t="s">
        <v>32</v>
      </c>
      <c r="H83" s="78" t="str">
        <f t="shared" si="24"/>
        <v>110003</v>
      </c>
      <c r="I83" s="78" t="s">
        <v>39</v>
      </c>
      <c r="J83" s="78" t="s">
        <v>602</v>
      </c>
    </row>
    <row r="84" spans="1:10" x14ac:dyDescent="0.2">
      <c r="A84" s="26" t="str">
        <f>'BoR4 Rollup'!A84</f>
        <v xml:space="preserve"> Library Acquisitions</v>
      </c>
      <c r="B84" s="115"/>
      <c r="C84" s="115"/>
      <c r="D84" s="115"/>
      <c r="E84" s="28">
        <f t="shared" si="23"/>
        <v>0</v>
      </c>
      <c r="F84" s="25"/>
      <c r="G84" s="5" t="s">
        <v>32</v>
      </c>
      <c r="H84" s="78" t="str">
        <f t="shared" si="24"/>
        <v>110003</v>
      </c>
      <c r="I84" s="78" t="s">
        <v>39</v>
      </c>
      <c r="J84" s="78" t="s">
        <v>602</v>
      </c>
    </row>
    <row r="85" spans="1:10" x14ac:dyDescent="0.2">
      <c r="A85" s="26" t="str">
        <f>'BoR4 Rollup'!A85</f>
        <v xml:space="preserve"> Major Repairs</v>
      </c>
      <c r="B85" s="115"/>
      <c r="C85" s="115"/>
      <c r="D85" s="115"/>
      <c r="E85" s="28">
        <f t="shared" si="23"/>
        <v>0</v>
      </c>
      <c r="F85" s="25"/>
      <c r="G85" s="5" t="s">
        <v>32</v>
      </c>
      <c r="H85" s="78" t="str">
        <f t="shared" si="24"/>
        <v>110003</v>
      </c>
      <c r="I85" s="78" t="s">
        <v>39</v>
      </c>
    </row>
    <row r="86" spans="1:10" ht="15.75" x14ac:dyDescent="0.25">
      <c r="A86" s="29" t="str">
        <f>'BoR4 Rollup'!A86</f>
        <v>Total Acquisitions and Major Repairs</v>
      </c>
      <c r="B86" s="121">
        <f>B85+B84+B83</f>
        <v>0</v>
      </c>
      <c r="C86" s="121">
        <f t="shared" ref="C86:D86" si="28">C85+C84+C83</f>
        <v>0</v>
      </c>
      <c r="D86" s="121">
        <f t="shared" si="28"/>
        <v>0</v>
      </c>
      <c r="E86" s="34">
        <f t="shared" si="23"/>
        <v>0</v>
      </c>
      <c r="F86" s="35"/>
      <c r="G86" s="5" t="s">
        <v>8</v>
      </c>
      <c r="H86" s="78" t="str">
        <f t="shared" si="24"/>
        <v>110003</v>
      </c>
      <c r="I86" s="78" t="s">
        <v>39</v>
      </c>
    </row>
    <row r="87" spans="1:10" ht="15.75" x14ac:dyDescent="0.25">
      <c r="A87" s="29" t="str">
        <f>'BoR4 Rollup'!A87</f>
        <v>Function Total</v>
      </c>
      <c r="B87" s="118">
        <f>B86+B82+B77+B73</f>
        <v>0</v>
      </c>
      <c r="C87" s="118">
        <f t="shared" ref="C87:D87" si="29">C86+C82+C77+C73</f>
        <v>0</v>
      </c>
      <c r="D87" s="118">
        <f t="shared" si="29"/>
        <v>0</v>
      </c>
      <c r="E87" s="46">
        <f t="shared" si="23"/>
        <v>0</v>
      </c>
      <c r="F87" s="32"/>
      <c r="G87" s="5" t="s">
        <v>8</v>
      </c>
      <c r="H87" s="78" t="str">
        <f t="shared" si="24"/>
        <v>110003</v>
      </c>
      <c r="I87" s="78" t="s">
        <v>39</v>
      </c>
    </row>
    <row r="88" spans="1:10" ht="15.75" x14ac:dyDescent="0.25">
      <c r="A88" s="124" t="str">
        <f>'BoR4 Rollup'!A88</f>
        <v>Function:  Instruction</v>
      </c>
      <c r="B88" s="125"/>
      <c r="C88" s="126"/>
      <c r="D88" s="126"/>
      <c r="E88" s="128"/>
      <c r="F88" s="4"/>
      <c r="G88" s="5" t="s">
        <v>32</v>
      </c>
      <c r="H88" s="78" t="str">
        <f t="shared" ref="H88:H89" si="30">RIGHT($A$90,6)</f>
        <v>110004</v>
      </c>
      <c r="I88" s="78" t="s">
        <v>42</v>
      </c>
    </row>
    <row r="89" spans="1:10" ht="15.75" x14ac:dyDescent="0.25">
      <c r="A89" s="129" t="str">
        <f>'BoR4 Rollup'!A89</f>
        <v>Orgn: Business-Economics</v>
      </c>
      <c r="B89" s="130" t="str">
        <f>+'BoR4 Rollup'!B89</f>
        <v>Actual</v>
      </c>
      <c r="C89" s="130" t="str">
        <f>+'BoR4 Rollup'!C89</f>
        <v>Budgeted</v>
      </c>
      <c r="D89" s="130" t="str">
        <f>+'BoR4 Rollup'!D89</f>
        <v>Budgeted</v>
      </c>
      <c r="E89" s="132" t="str">
        <f>'BoR4 Rollup'!$E$5</f>
        <v>2022-2023 +/-</v>
      </c>
      <c r="F89" s="18"/>
      <c r="G89" s="5" t="s">
        <v>32</v>
      </c>
      <c r="H89" s="78" t="str">
        <f t="shared" si="30"/>
        <v>110004</v>
      </c>
      <c r="I89" s="78" t="s">
        <v>42</v>
      </c>
    </row>
    <row r="90" spans="1:10" ht="15.75" x14ac:dyDescent="0.25">
      <c r="A90" s="133" t="str">
        <f>'BoR4 Rollup'!A90</f>
        <v>Organization ID:  110004</v>
      </c>
      <c r="B90" s="134" t="str">
        <f>'BoR4 Rollup'!$B$6</f>
        <v>2022-2023</v>
      </c>
      <c r="C90" s="134" t="str">
        <f>'BoR4 Rollup'!$C$6</f>
        <v>2022-2023</v>
      </c>
      <c r="D90" s="134" t="str">
        <f>'BoR4 Rollup'!$D$6</f>
        <v>2023-2024</v>
      </c>
      <c r="E90" s="136" t="str">
        <f>'BoR4 Rollup'!$E$6</f>
        <v>2023-2024</v>
      </c>
      <c r="F90" s="18"/>
      <c r="G90" s="5" t="s">
        <v>32</v>
      </c>
      <c r="H90" s="78" t="str">
        <f>RIGHT($A$90,6)</f>
        <v>110004</v>
      </c>
      <c r="I90" s="78" t="s">
        <v>42</v>
      </c>
    </row>
    <row r="91" spans="1:10" x14ac:dyDescent="0.2">
      <c r="A91" s="26" t="str">
        <f>'BoR4 Rollup'!A91</f>
        <v xml:space="preserve">  Salaries</v>
      </c>
      <c r="B91" s="115"/>
      <c r="C91" s="115"/>
      <c r="D91" s="115"/>
      <c r="E91" s="28">
        <f t="shared" ref="E91:E108" si="31">+D91-C91</f>
        <v>0</v>
      </c>
      <c r="F91" s="25"/>
      <c r="G91" s="5" t="s">
        <v>32</v>
      </c>
      <c r="H91" s="78" t="str">
        <f t="shared" ref="H91:H108" si="32">RIGHT($A$90,6)</f>
        <v>110004</v>
      </c>
      <c r="I91" s="78" t="s">
        <v>42</v>
      </c>
      <c r="J91" s="78" t="s">
        <v>594</v>
      </c>
    </row>
    <row r="92" spans="1:10" x14ac:dyDescent="0.2">
      <c r="A92" s="26" t="str">
        <f>'BoR4 Rollup'!A92</f>
        <v xml:space="preserve">  Other Compensation</v>
      </c>
      <c r="B92" s="115"/>
      <c r="C92" s="115"/>
      <c r="D92" s="115"/>
      <c r="E92" s="28">
        <f t="shared" si="31"/>
        <v>0</v>
      </c>
      <c r="F92" s="25"/>
      <c r="G92" s="5" t="s">
        <v>32</v>
      </c>
      <c r="H92" s="78" t="str">
        <f t="shared" si="32"/>
        <v>110004</v>
      </c>
      <c r="I92" s="78" t="s">
        <v>42</v>
      </c>
    </row>
    <row r="93" spans="1:10" x14ac:dyDescent="0.2">
      <c r="A93" s="26" t="str">
        <f>'BoR4 Rollup'!A93</f>
        <v xml:space="preserve">  Related Benefits</v>
      </c>
      <c r="B93" s="115"/>
      <c r="C93" s="115"/>
      <c r="D93" s="115"/>
      <c r="E93" s="28">
        <f t="shared" si="31"/>
        <v>0</v>
      </c>
      <c r="F93" s="25"/>
      <c r="G93" s="5" t="s">
        <v>32</v>
      </c>
      <c r="H93" s="78" t="str">
        <f t="shared" si="32"/>
        <v>110004</v>
      </c>
      <c r="I93" s="78" t="s">
        <v>42</v>
      </c>
      <c r="J93" s="78" t="s">
        <v>595</v>
      </c>
    </row>
    <row r="94" spans="1:10" ht="15.75" x14ac:dyDescent="0.25">
      <c r="A94" s="29" t="str">
        <f>'BoR4 Rollup'!A94</f>
        <v>Total Personal Services</v>
      </c>
      <c r="B94" s="118">
        <f>B93+B92+B91</f>
        <v>0</v>
      </c>
      <c r="C94" s="118">
        <f t="shared" ref="C94:D94" si="33">C93+C92+C91</f>
        <v>0</v>
      </c>
      <c r="D94" s="118">
        <f t="shared" si="33"/>
        <v>0</v>
      </c>
      <c r="E94" s="31">
        <f t="shared" si="31"/>
        <v>0</v>
      </c>
      <c r="F94" s="32"/>
      <c r="G94" s="5" t="s">
        <v>8</v>
      </c>
      <c r="H94" s="78" t="str">
        <f t="shared" si="32"/>
        <v>110004</v>
      </c>
      <c r="I94" s="78" t="s">
        <v>42</v>
      </c>
    </row>
    <row r="95" spans="1:10" x14ac:dyDescent="0.2">
      <c r="A95" s="26" t="str">
        <f>'BoR4 Rollup'!A95</f>
        <v xml:space="preserve"> Travel</v>
      </c>
      <c r="B95" s="115"/>
      <c r="C95" s="115">
        <v>1104</v>
      </c>
      <c r="D95" s="115"/>
      <c r="E95" s="28">
        <f t="shared" si="31"/>
        <v>-1104</v>
      </c>
      <c r="F95" s="25"/>
      <c r="G95" s="5" t="s">
        <v>32</v>
      </c>
      <c r="H95" s="78" t="str">
        <f t="shared" si="32"/>
        <v>110004</v>
      </c>
      <c r="I95" s="78" t="s">
        <v>42</v>
      </c>
      <c r="J95" s="78" t="s">
        <v>596</v>
      </c>
    </row>
    <row r="96" spans="1:10" x14ac:dyDescent="0.2">
      <c r="A96" s="26" t="str">
        <f>'BoR4 Rollup'!A96</f>
        <v xml:space="preserve"> Operating Services</v>
      </c>
      <c r="B96" s="115"/>
      <c r="C96" s="115"/>
      <c r="D96" s="115"/>
      <c r="E96" s="28">
        <f t="shared" si="31"/>
        <v>0</v>
      </c>
      <c r="F96" s="25"/>
      <c r="G96" s="5" t="s">
        <v>32</v>
      </c>
      <c r="H96" s="78" t="str">
        <f t="shared" si="32"/>
        <v>110004</v>
      </c>
      <c r="I96" s="78" t="s">
        <v>42</v>
      </c>
      <c r="J96" s="78" t="s">
        <v>597</v>
      </c>
    </row>
    <row r="97" spans="1:10" x14ac:dyDescent="0.2">
      <c r="A97" s="26" t="str">
        <f>'BoR4 Rollup'!A97</f>
        <v xml:space="preserve"> Supplies</v>
      </c>
      <c r="B97" s="115"/>
      <c r="C97" s="115"/>
      <c r="D97" s="115"/>
      <c r="E97" s="28">
        <f t="shared" si="31"/>
        <v>0</v>
      </c>
      <c r="F97" s="25"/>
      <c r="G97" s="5" t="s">
        <v>32</v>
      </c>
      <c r="H97" s="78" t="str">
        <f t="shared" si="32"/>
        <v>110004</v>
      </c>
      <c r="I97" s="78" t="s">
        <v>42</v>
      </c>
      <c r="J97" s="78" t="s">
        <v>598</v>
      </c>
    </row>
    <row r="98" spans="1:10" ht="15.75" x14ac:dyDescent="0.25">
      <c r="A98" s="29" t="str">
        <f>'BoR4 Rollup'!A98</f>
        <v>Total Operating Expenses</v>
      </c>
      <c r="B98" s="121">
        <f>B97+B96+B95</f>
        <v>0</v>
      </c>
      <c r="C98" s="121">
        <f t="shared" ref="C98:D98" si="34">C97+C96+C95</f>
        <v>1104</v>
      </c>
      <c r="D98" s="121">
        <f t="shared" si="34"/>
        <v>0</v>
      </c>
      <c r="E98" s="34">
        <f t="shared" si="31"/>
        <v>-1104</v>
      </c>
      <c r="F98" s="35"/>
      <c r="G98" s="5" t="s">
        <v>8</v>
      </c>
      <c r="H98" s="78" t="str">
        <f t="shared" si="32"/>
        <v>110004</v>
      </c>
      <c r="I98" s="78" t="s">
        <v>42</v>
      </c>
    </row>
    <row r="99" spans="1:10" x14ac:dyDescent="0.2">
      <c r="A99" s="26" t="str">
        <f>'BoR4 Rollup'!A99</f>
        <v xml:space="preserve"> Professional Services</v>
      </c>
      <c r="B99" s="115"/>
      <c r="C99" s="115"/>
      <c r="D99" s="115"/>
      <c r="E99" s="28">
        <f t="shared" si="31"/>
        <v>0</v>
      </c>
      <c r="F99" s="25"/>
      <c r="G99" s="5" t="s">
        <v>32</v>
      </c>
      <c r="H99" s="78" t="str">
        <f t="shared" si="32"/>
        <v>110004</v>
      </c>
      <c r="I99" s="78" t="s">
        <v>42</v>
      </c>
      <c r="J99" s="78" t="s">
        <v>599</v>
      </c>
    </row>
    <row r="100" spans="1:10" x14ac:dyDescent="0.2">
      <c r="A100" s="26" t="str">
        <f>'BoR4 Rollup'!A100</f>
        <v xml:space="preserve"> Other Charges</v>
      </c>
      <c r="B100" s="115"/>
      <c r="C100" s="115"/>
      <c r="D100" s="115"/>
      <c r="E100" s="28">
        <f t="shared" si="31"/>
        <v>0</v>
      </c>
      <c r="F100" s="25"/>
      <c r="G100" s="5" t="s">
        <v>32</v>
      </c>
      <c r="H100" s="78" t="str">
        <f t="shared" si="32"/>
        <v>110004</v>
      </c>
      <c r="I100" s="78" t="s">
        <v>42</v>
      </c>
      <c r="J100" s="78" t="s">
        <v>600</v>
      </c>
    </row>
    <row r="101" spans="1:10" x14ac:dyDescent="0.2">
      <c r="A101" s="26" t="str">
        <f>'BoR4 Rollup'!A101</f>
        <v xml:space="preserve"> Debt Services</v>
      </c>
      <c r="B101" s="115"/>
      <c r="C101" s="115"/>
      <c r="D101" s="115"/>
      <c r="E101" s="28">
        <f t="shared" si="31"/>
        <v>0</v>
      </c>
      <c r="F101" s="25"/>
      <c r="G101" s="5" t="s">
        <v>32</v>
      </c>
      <c r="H101" s="78" t="str">
        <f t="shared" si="32"/>
        <v>110004</v>
      </c>
      <c r="I101" s="78" t="s">
        <v>42</v>
      </c>
    </row>
    <row r="102" spans="1:10" x14ac:dyDescent="0.2">
      <c r="A102" s="26" t="str">
        <f>'BoR4 Rollup'!A102</f>
        <v xml:space="preserve"> Interagency Transfers</v>
      </c>
      <c r="B102" s="115"/>
      <c r="C102" s="115"/>
      <c r="D102" s="115"/>
      <c r="E102" s="28">
        <f t="shared" si="31"/>
        <v>0</v>
      </c>
      <c r="F102" s="25"/>
      <c r="G102" s="5" t="s">
        <v>32</v>
      </c>
      <c r="H102" s="78" t="str">
        <f t="shared" si="32"/>
        <v>110004</v>
      </c>
      <c r="I102" s="78" t="s">
        <v>42</v>
      </c>
      <c r="J102" s="78" t="s">
        <v>601</v>
      </c>
    </row>
    <row r="103" spans="1:10" ht="15.75" x14ac:dyDescent="0.25">
      <c r="A103" s="29" t="str">
        <f>'BoR4 Rollup'!A103</f>
        <v>Total Other Charges</v>
      </c>
      <c r="B103" s="121">
        <f>B102+B101+B100+B99</f>
        <v>0</v>
      </c>
      <c r="C103" s="121">
        <f t="shared" ref="C103:D103" si="35">C102+C101+C100+C99</f>
        <v>0</v>
      </c>
      <c r="D103" s="121">
        <f t="shared" si="35"/>
        <v>0</v>
      </c>
      <c r="E103" s="34">
        <f t="shared" si="31"/>
        <v>0</v>
      </c>
      <c r="F103" s="35"/>
      <c r="G103" s="5" t="s">
        <v>8</v>
      </c>
      <c r="H103" s="78" t="str">
        <f t="shared" si="32"/>
        <v>110004</v>
      </c>
      <c r="I103" s="78" t="s">
        <v>42</v>
      </c>
    </row>
    <row r="104" spans="1:10" x14ac:dyDescent="0.2">
      <c r="A104" s="26" t="str">
        <f>'BoR4 Rollup'!A104</f>
        <v xml:space="preserve"> General Acquisitions</v>
      </c>
      <c r="B104" s="115"/>
      <c r="C104" s="115"/>
      <c r="D104" s="115"/>
      <c r="E104" s="28">
        <f t="shared" si="31"/>
        <v>0</v>
      </c>
      <c r="F104" s="25"/>
      <c r="G104" s="5" t="s">
        <v>32</v>
      </c>
      <c r="H104" s="78" t="str">
        <f t="shared" si="32"/>
        <v>110004</v>
      </c>
      <c r="I104" s="78" t="s">
        <v>42</v>
      </c>
      <c r="J104" s="78" t="s">
        <v>602</v>
      </c>
    </row>
    <row r="105" spans="1:10" x14ac:dyDescent="0.2">
      <c r="A105" s="26" t="str">
        <f>'BoR4 Rollup'!A105</f>
        <v xml:space="preserve"> Library Acquisitions</v>
      </c>
      <c r="B105" s="115"/>
      <c r="C105" s="115"/>
      <c r="D105" s="115"/>
      <c r="E105" s="28">
        <f t="shared" si="31"/>
        <v>0</v>
      </c>
      <c r="F105" s="25"/>
      <c r="G105" s="5" t="s">
        <v>32</v>
      </c>
      <c r="H105" s="78" t="str">
        <f t="shared" si="32"/>
        <v>110004</v>
      </c>
      <c r="I105" s="78" t="s">
        <v>42</v>
      </c>
      <c r="J105" s="78" t="s">
        <v>602</v>
      </c>
    </row>
    <row r="106" spans="1:10" x14ac:dyDescent="0.2">
      <c r="A106" s="26" t="str">
        <f>'BoR4 Rollup'!A106</f>
        <v xml:space="preserve"> Major Repairs</v>
      </c>
      <c r="B106" s="115"/>
      <c r="C106" s="115"/>
      <c r="D106" s="115"/>
      <c r="E106" s="28">
        <f t="shared" si="31"/>
        <v>0</v>
      </c>
      <c r="F106" s="25"/>
      <c r="G106" s="5" t="s">
        <v>32</v>
      </c>
      <c r="H106" s="78" t="str">
        <f t="shared" si="32"/>
        <v>110004</v>
      </c>
      <c r="I106" s="78" t="s">
        <v>42</v>
      </c>
    </row>
    <row r="107" spans="1:10" ht="15.75" x14ac:dyDescent="0.25">
      <c r="A107" s="29" t="str">
        <f>'BoR4 Rollup'!A107</f>
        <v>Total Acquisitions and Major Repairs</v>
      </c>
      <c r="B107" s="121">
        <f>B106+B105+B104</f>
        <v>0</v>
      </c>
      <c r="C107" s="121">
        <f t="shared" ref="C107:D107" si="36">C106+C105+C104</f>
        <v>0</v>
      </c>
      <c r="D107" s="121">
        <f t="shared" si="36"/>
        <v>0</v>
      </c>
      <c r="E107" s="34">
        <f t="shared" si="31"/>
        <v>0</v>
      </c>
      <c r="F107" s="35"/>
      <c r="G107" s="5" t="s">
        <v>8</v>
      </c>
      <c r="H107" s="78" t="str">
        <f t="shared" si="32"/>
        <v>110004</v>
      </c>
      <c r="I107" s="78" t="s">
        <v>42</v>
      </c>
    </row>
    <row r="108" spans="1:10" ht="15.75" x14ac:dyDescent="0.25">
      <c r="A108" s="29" t="str">
        <f>'BoR4 Rollup'!A108</f>
        <v>Function Total</v>
      </c>
      <c r="B108" s="118">
        <f>B107+B103+B98+B94</f>
        <v>0</v>
      </c>
      <c r="C108" s="118">
        <f t="shared" ref="C108:D108" si="37">C107+C103+C98+C94</f>
        <v>1104</v>
      </c>
      <c r="D108" s="118">
        <f t="shared" si="37"/>
        <v>0</v>
      </c>
      <c r="E108" s="46">
        <f t="shared" si="31"/>
        <v>-1104</v>
      </c>
      <c r="F108" s="32"/>
      <c r="G108" s="5" t="s">
        <v>8</v>
      </c>
      <c r="H108" s="78" t="str">
        <f t="shared" si="32"/>
        <v>110004</v>
      </c>
      <c r="I108" s="78" t="s">
        <v>42</v>
      </c>
    </row>
    <row r="109" spans="1:10" ht="15.75" x14ac:dyDescent="0.25">
      <c r="A109" s="124" t="str">
        <f>'BoR4 Rollup'!A109</f>
        <v>Function:  Instruction</v>
      </c>
      <c r="B109" s="125"/>
      <c r="C109" s="126"/>
      <c r="D109" s="126"/>
      <c r="E109" s="128"/>
      <c r="F109" s="4"/>
      <c r="G109" s="5" t="s">
        <v>45</v>
      </c>
      <c r="H109" s="78" t="str">
        <f t="shared" ref="H109:H110" si="38">RIGHT($A$111,6)</f>
        <v>110005</v>
      </c>
      <c r="I109" s="78" t="s">
        <v>46</v>
      </c>
    </row>
    <row r="110" spans="1:10" ht="15.75" x14ac:dyDescent="0.25">
      <c r="A110" s="129" t="str">
        <f>'BoR4 Rollup'!A110</f>
        <v>Orgn: Business-Management</v>
      </c>
      <c r="B110" s="130" t="str">
        <f>+'BoR4 Rollup'!B110</f>
        <v>Actual</v>
      </c>
      <c r="C110" s="130" t="str">
        <f>+'BoR4 Rollup'!C110</f>
        <v>Budgeted</v>
      </c>
      <c r="D110" s="130" t="str">
        <f>+'BoR4 Rollup'!D110</f>
        <v>Budgeted</v>
      </c>
      <c r="E110" s="132" t="str">
        <f>'BoR4 Rollup'!$E$5</f>
        <v>2022-2023 +/-</v>
      </c>
      <c r="F110" s="44"/>
      <c r="G110" s="5" t="s">
        <v>45</v>
      </c>
      <c r="H110" s="78" t="str">
        <f t="shared" si="38"/>
        <v>110005</v>
      </c>
      <c r="I110" s="78" t="s">
        <v>46</v>
      </c>
    </row>
    <row r="111" spans="1:10" ht="15.75" x14ac:dyDescent="0.25">
      <c r="A111" s="133" t="str">
        <f>'BoR4 Rollup'!A111</f>
        <v>Organization ID:  110005</v>
      </c>
      <c r="B111" s="134" t="str">
        <f>'BoR4 Rollup'!$B$6</f>
        <v>2022-2023</v>
      </c>
      <c r="C111" s="134" t="str">
        <f>'BoR4 Rollup'!$C$6</f>
        <v>2022-2023</v>
      </c>
      <c r="D111" s="134" t="str">
        <f>'BoR4 Rollup'!$D$6</f>
        <v>2023-2024</v>
      </c>
      <c r="E111" s="136" t="str">
        <f>'BoR4 Rollup'!$E$6</f>
        <v>2023-2024</v>
      </c>
      <c r="F111" s="44"/>
      <c r="G111" s="5" t="s">
        <v>45</v>
      </c>
      <c r="H111" s="78" t="str">
        <f>RIGHT($A$111,6)</f>
        <v>110005</v>
      </c>
      <c r="I111" s="78" t="s">
        <v>46</v>
      </c>
    </row>
    <row r="112" spans="1:10" x14ac:dyDescent="0.2">
      <c r="A112" s="26" t="str">
        <f>'BoR4 Rollup'!A112</f>
        <v xml:space="preserve">  Salaries</v>
      </c>
      <c r="B112" s="115">
        <v>2340</v>
      </c>
      <c r="C112" s="115">
        <v>2340</v>
      </c>
      <c r="D112" s="115"/>
      <c r="E112" s="28">
        <f t="shared" ref="E112:E129" si="39">+D112-C112</f>
        <v>-2340</v>
      </c>
      <c r="F112" s="25"/>
      <c r="G112" s="5" t="s">
        <v>45</v>
      </c>
      <c r="H112" s="78" t="str">
        <f t="shared" ref="H112:H129" si="40">RIGHT($A$111,6)</f>
        <v>110005</v>
      </c>
      <c r="I112" s="78" t="s">
        <v>46</v>
      </c>
      <c r="J112" s="78" t="s">
        <v>594</v>
      </c>
    </row>
    <row r="113" spans="1:10" x14ac:dyDescent="0.2">
      <c r="A113" s="26" t="str">
        <f>'BoR4 Rollup'!A113</f>
        <v xml:space="preserve">  Other Compensation</v>
      </c>
      <c r="B113" s="115"/>
      <c r="C113" s="115"/>
      <c r="D113" s="115"/>
      <c r="E113" s="28">
        <f t="shared" si="39"/>
        <v>0</v>
      </c>
      <c r="F113" s="25"/>
      <c r="G113" s="5" t="s">
        <v>45</v>
      </c>
      <c r="H113" s="78" t="str">
        <f t="shared" si="40"/>
        <v>110005</v>
      </c>
      <c r="I113" s="78" t="s">
        <v>46</v>
      </c>
    </row>
    <row r="114" spans="1:10" x14ac:dyDescent="0.2">
      <c r="A114" s="26" t="str">
        <f>'BoR4 Rollup'!A114</f>
        <v xml:space="preserve">  Related Benefits</v>
      </c>
      <c r="B114" s="115">
        <v>596</v>
      </c>
      <c r="C114" s="115">
        <v>596</v>
      </c>
      <c r="D114" s="115"/>
      <c r="E114" s="28">
        <f t="shared" si="39"/>
        <v>-596</v>
      </c>
      <c r="F114" s="25"/>
      <c r="G114" s="5" t="s">
        <v>45</v>
      </c>
      <c r="H114" s="78" t="str">
        <f t="shared" si="40"/>
        <v>110005</v>
      </c>
      <c r="I114" s="78" t="s">
        <v>46</v>
      </c>
      <c r="J114" s="78" t="s">
        <v>595</v>
      </c>
    </row>
    <row r="115" spans="1:10" ht="15.75" x14ac:dyDescent="0.25">
      <c r="A115" s="29" t="str">
        <f>'BoR4 Rollup'!A115</f>
        <v>Total Personal Services</v>
      </c>
      <c r="B115" s="118">
        <f>B114+B113+B112</f>
        <v>2936</v>
      </c>
      <c r="C115" s="118">
        <f t="shared" ref="C115:D115" si="41">C114+C113+C112</f>
        <v>2936</v>
      </c>
      <c r="D115" s="118">
        <f t="shared" si="41"/>
        <v>0</v>
      </c>
      <c r="E115" s="31">
        <f t="shared" si="39"/>
        <v>-2936</v>
      </c>
      <c r="F115" s="32"/>
      <c r="G115" s="5" t="s">
        <v>45</v>
      </c>
      <c r="H115" s="78" t="str">
        <f t="shared" si="40"/>
        <v>110005</v>
      </c>
      <c r="I115" s="78" t="s">
        <v>46</v>
      </c>
    </row>
    <row r="116" spans="1:10" x14ac:dyDescent="0.2">
      <c r="A116" s="26" t="str">
        <f>'BoR4 Rollup'!A116</f>
        <v xml:space="preserve"> Travel</v>
      </c>
      <c r="B116" s="115"/>
      <c r="C116" s="115"/>
      <c r="D116" s="115"/>
      <c r="E116" s="28">
        <f t="shared" si="39"/>
        <v>0</v>
      </c>
      <c r="F116" s="25"/>
      <c r="G116" s="5" t="s">
        <v>45</v>
      </c>
      <c r="H116" s="78" t="str">
        <f t="shared" si="40"/>
        <v>110005</v>
      </c>
      <c r="I116" s="78" t="s">
        <v>46</v>
      </c>
      <c r="J116" s="78" t="s">
        <v>596</v>
      </c>
    </row>
    <row r="117" spans="1:10" x14ac:dyDescent="0.2">
      <c r="A117" s="26" t="str">
        <f>'BoR4 Rollup'!A117</f>
        <v xml:space="preserve"> Operating Services</v>
      </c>
      <c r="B117" s="115"/>
      <c r="C117" s="115"/>
      <c r="D117" s="115"/>
      <c r="E117" s="28">
        <f t="shared" si="39"/>
        <v>0</v>
      </c>
      <c r="F117" s="25"/>
      <c r="G117" s="5" t="s">
        <v>45</v>
      </c>
      <c r="H117" s="78" t="str">
        <f t="shared" si="40"/>
        <v>110005</v>
      </c>
      <c r="I117" s="78" t="s">
        <v>46</v>
      </c>
      <c r="J117" s="78" t="s">
        <v>597</v>
      </c>
    </row>
    <row r="118" spans="1:10" x14ac:dyDescent="0.2">
      <c r="A118" s="26" t="str">
        <f>'BoR4 Rollup'!A118</f>
        <v xml:space="preserve"> Supplies</v>
      </c>
      <c r="B118" s="115"/>
      <c r="C118" s="115"/>
      <c r="D118" s="115"/>
      <c r="E118" s="28">
        <f t="shared" si="39"/>
        <v>0</v>
      </c>
      <c r="F118" s="25"/>
      <c r="G118" s="5" t="s">
        <v>45</v>
      </c>
      <c r="H118" s="78" t="str">
        <f t="shared" si="40"/>
        <v>110005</v>
      </c>
      <c r="I118" s="78" t="s">
        <v>46</v>
      </c>
      <c r="J118" s="78" t="s">
        <v>598</v>
      </c>
    </row>
    <row r="119" spans="1:10" ht="15.75" x14ac:dyDescent="0.25">
      <c r="A119" s="29" t="str">
        <f>'BoR4 Rollup'!A119</f>
        <v>Total Operating Expenses</v>
      </c>
      <c r="B119" s="121">
        <f>B118+B117+B116</f>
        <v>0</v>
      </c>
      <c r="C119" s="121">
        <f t="shared" ref="C119:D119" si="42">C118+C117+C116</f>
        <v>0</v>
      </c>
      <c r="D119" s="121">
        <f t="shared" si="42"/>
        <v>0</v>
      </c>
      <c r="E119" s="34">
        <f t="shared" si="39"/>
        <v>0</v>
      </c>
      <c r="F119" s="35"/>
      <c r="G119" s="5" t="s">
        <v>45</v>
      </c>
      <c r="H119" s="78" t="str">
        <f t="shared" si="40"/>
        <v>110005</v>
      </c>
      <c r="I119" s="78" t="s">
        <v>46</v>
      </c>
    </row>
    <row r="120" spans="1:10" x14ac:dyDescent="0.2">
      <c r="A120" s="26" t="str">
        <f>'BoR4 Rollup'!A120</f>
        <v xml:space="preserve"> Professional Services</v>
      </c>
      <c r="B120" s="115"/>
      <c r="C120" s="115"/>
      <c r="D120" s="115"/>
      <c r="E120" s="28">
        <f t="shared" si="39"/>
        <v>0</v>
      </c>
      <c r="F120" s="25"/>
      <c r="G120" s="5" t="s">
        <v>45</v>
      </c>
      <c r="H120" s="78" t="str">
        <f t="shared" si="40"/>
        <v>110005</v>
      </c>
      <c r="I120" s="78" t="s">
        <v>46</v>
      </c>
      <c r="J120" s="78" t="s">
        <v>599</v>
      </c>
    </row>
    <row r="121" spans="1:10" x14ac:dyDescent="0.2">
      <c r="A121" s="26" t="str">
        <f>'BoR4 Rollup'!A121</f>
        <v xml:space="preserve"> Other Charges</v>
      </c>
      <c r="B121" s="115"/>
      <c r="C121" s="115"/>
      <c r="D121" s="115"/>
      <c r="E121" s="28">
        <f t="shared" si="39"/>
        <v>0</v>
      </c>
      <c r="F121" s="25"/>
      <c r="G121" s="5" t="s">
        <v>45</v>
      </c>
      <c r="H121" s="78" t="str">
        <f t="shared" si="40"/>
        <v>110005</v>
      </c>
      <c r="I121" s="78" t="s">
        <v>46</v>
      </c>
      <c r="J121" s="78" t="s">
        <v>600</v>
      </c>
    </row>
    <row r="122" spans="1:10" x14ac:dyDescent="0.2">
      <c r="A122" s="26" t="str">
        <f>'BoR4 Rollup'!A122</f>
        <v xml:space="preserve"> Debt Services</v>
      </c>
      <c r="B122" s="115"/>
      <c r="C122" s="115"/>
      <c r="D122" s="115"/>
      <c r="E122" s="28">
        <f t="shared" si="39"/>
        <v>0</v>
      </c>
      <c r="F122" s="25"/>
      <c r="G122" s="5" t="s">
        <v>45</v>
      </c>
      <c r="H122" s="78" t="str">
        <f t="shared" si="40"/>
        <v>110005</v>
      </c>
      <c r="I122" s="78" t="s">
        <v>46</v>
      </c>
    </row>
    <row r="123" spans="1:10" x14ac:dyDescent="0.2">
      <c r="A123" s="26" t="str">
        <f>'BoR4 Rollup'!A123</f>
        <v xml:space="preserve"> Interagency Transfers</v>
      </c>
      <c r="B123" s="115"/>
      <c r="C123" s="115"/>
      <c r="D123" s="115"/>
      <c r="E123" s="28">
        <f t="shared" si="39"/>
        <v>0</v>
      </c>
      <c r="F123" s="25"/>
      <c r="G123" s="5" t="s">
        <v>45</v>
      </c>
      <c r="H123" s="78" t="str">
        <f t="shared" si="40"/>
        <v>110005</v>
      </c>
      <c r="I123" s="78" t="s">
        <v>46</v>
      </c>
      <c r="J123" s="78" t="s">
        <v>601</v>
      </c>
    </row>
    <row r="124" spans="1:10" ht="15.75" x14ac:dyDescent="0.25">
      <c r="A124" s="29" t="str">
        <f>'BoR4 Rollup'!A124</f>
        <v>Total Other Charges</v>
      </c>
      <c r="B124" s="121">
        <f>B123+B122+B121+B120</f>
        <v>0</v>
      </c>
      <c r="C124" s="121">
        <f t="shared" ref="C124:D124" si="43">C123+C122+C121+C120</f>
        <v>0</v>
      </c>
      <c r="D124" s="121">
        <f t="shared" si="43"/>
        <v>0</v>
      </c>
      <c r="E124" s="34">
        <f t="shared" si="39"/>
        <v>0</v>
      </c>
      <c r="F124" s="35"/>
      <c r="G124" s="5" t="s">
        <v>45</v>
      </c>
      <c r="H124" s="78" t="str">
        <f t="shared" si="40"/>
        <v>110005</v>
      </c>
      <c r="I124" s="78" t="s">
        <v>46</v>
      </c>
    </row>
    <row r="125" spans="1:10" x14ac:dyDescent="0.2">
      <c r="A125" s="26" t="str">
        <f>'BoR4 Rollup'!A125</f>
        <v xml:space="preserve"> General Acquisitions</v>
      </c>
      <c r="B125" s="115"/>
      <c r="C125" s="115"/>
      <c r="D125" s="115"/>
      <c r="E125" s="28">
        <f t="shared" si="39"/>
        <v>0</v>
      </c>
      <c r="F125" s="25"/>
      <c r="G125" s="5" t="s">
        <v>45</v>
      </c>
      <c r="H125" s="78" t="str">
        <f t="shared" si="40"/>
        <v>110005</v>
      </c>
      <c r="I125" s="78" t="s">
        <v>46</v>
      </c>
      <c r="J125" s="78" t="s">
        <v>602</v>
      </c>
    </row>
    <row r="126" spans="1:10" x14ac:dyDescent="0.2">
      <c r="A126" s="26" t="str">
        <f>'BoR4 Rollup'!A126</f>
        <v xml:space="preserve"> Library Acquisitions</v>
      </c>
      <c r="B126" s="115"/>
      <c r="C126" s="115"/>
      <c r="D126" s="115"/>
      <c r="E126" s="28">
        <f t="shared" si="39"/>
        <v>0</v>
      </c>
      <c r="F126" s="25"/>
      <c r="G126" s="5" t="s">
        <v>45</v>
      </c>
      <c r="H126" s="78" t="str">
        <f t="shared" si="40"/>
        <v>110005</v>
      </c>
      <c r="I126" s="78" t="s">
        <v>46</v>
      </c>
      <c r="J126" s="78" t="s">
        <v>602</v>
      </c>
    </row>
    <row r="127" spans="1:10" x14ac:dyDescent="0.2">
      <c r="A127" s="26" t="str">
        <f>'BoR4 Rollup'!A127</f>
        <v xml:space="preserve"> Major Repairs</v>
      </c>
      <c r="B127" s="115"/>
      <c r="C127" s="115"/>
      <c r="D127" s="115"/>
      <c r="E127" s="28">
        <f t="shared" si="39"/>
        <v>0</v>
      </c>
      <c r="F127" s="25"/>
      <c r="G127" s="5" t="s">
        <v>45</v>
      </c>
      <c r="H127" s="78" t="str">
        <f t="shared" si="40"/>
        <v>110005</v>
      </c>
      <c r="I127" s="78" t="s">
        <v>46</v>
      </c>
    </row>
    <row r="128" spans="1:10" ht="15.75" x14ac:dyDescent="0.25">
      <c r="A128" s="29" t="str">
        <f>'BoR4 Rollup'!A128</f>
        <v>Total Acquisitions and Major Repairs</v>
      </c>
      <c r="B128" s="121">
        <f>B127+B126+B125</f>
        <v>0</v>
      </c>
      <c r="C128" s="121">
        <f t="shared" ref="C128:D128" si="44">C127+C126+C125</f>
        <v>0</v>
      </c>
      <c r="D128" s="121">
        <f t="shared" si="44"/>
        <v>0</v>
      </c>
      <c r="E128" s="34">
        <f t="shared" si="39"/>
        <v>0</v>
      </c>
      <c r="F128" s="35"/>
      <c r="G128" s="5" t="s">
        <v>45</v>
      </c>
      <c r="H128" s="78" t="str">
        <f t="shared" si="40"/>
        <v>110005</v>
      </c>
      <c r="I128" s="78" t="s">
        <v>46</v>
      </c>
    </row>
    <row r="129" spans="1:10" ht="15.75" x14ac:dyDescent="0.25">
      <c r="A129" s="29" t="str">
        <f>'BoR4 Rollup'!A129</f>
        <v>Function Total</v>
      </c>
      <c r="B129" s="118">
        <f>B128+B124+B119+B115</f>
        <v>2936</v>
      </c>
      <c r="C129" s="118">
        <f t="shared" ref="C129:D129" si="45">C128+C124+C119+C115</f>
        <v>2936</v>
      </c>
      <c r="D129" s="118">
        <f t="shared" si="45"/>
        <v>0</v>
      </c>
      <c r="E129" s="46">
        <f t="shared" si="39"/>
        <v>-2936</v>
      </c>
      <c r="F129" s="32"/>
      <c r="G129" s="5" t="s">
        <v>45</v>
      </c>
      <c r="H129" s="78" t="str">
        <f t="shared" si="40"/>
        <v>110005</v>
      </c>
      <c r="I129" s="78" t="s">
        <v>46</v>
      </c>
    </row>
    <row r="130" spans="1:10" ht="15.75" x14ac:dyDescent="0.25">
      <c r="A130" s="124" t="str">
        <f>'BoR4 Rollup'!A130</f>
        <v>Function:  Instruction</v>
      </c>
      <c r="B130" s="125"/>
      <c r="C130" s="126"/>
      <c r="D130" s="126"/>
      <c r="E130" s="128"/>
      <c r="F130" s="4"/>
      <c r="G130" s="5" t="s">
        <v>32</v>
      </c>
      <c r="H130" s="78" t="str">
        <f t="shared" ref="H130:H131" si="46">RIGHT($A$132,6)</f>
        <v>111001</v>
      </c>
      <c r="I130" s="78" t="s">
        <v>49</v>
      </c>
    </row>
    <row r="131" spans="1:10" ht="15.75" x14ac:dyDescent="0.25">
      <c r="A131" s="129" t="str">
        <f>'BoR4 Rollup'!A131</f>
        <v>Orgn: Behavioral Sciences Adm</v>
      </c>
      <c r="B131" s="130" t="str">
        <f>+'BoR4 Rollup'!B131</f>
        <v>Actual</v>
      </c>
      <c r="C131" s="130" t="str">
        <f>+'BoR4 Rollup'!C131</f>
        <v>Budgeted</v>
      </c>
      <c r="D131" s="130" t="str">
        <f>+'BoR4 Rollup'!D131</f>
        <v>Budgeted</v>
      </c>
      <c r="E131" s="132" t="str">
        <f>+'BoR4 Rollup'!E131</f>
        <v>2022-2023 +/-</v>
      </c>
      <c r="F131" s="44"/>
      <c r="G131" s="5" t="s">
        <v>32</v>
      </c>
      <c r="H131" s="78" t="str">
        <f t="shared" si="46"/>
        <v>111001</v>
      </c>
      <c r="I131" s="78" t="s">
        <v>49</v>
      </c>
    </row>
    <row r="132" spans="1:10" ht="15.75" x14ac:dyDescent="0.25">
      <c r="A132" s="133" t="str">
        <f>'BoR4 Rollup'!A132</f>
        <v>Organization ID:  111001</v>
      </c>
      <c r="B132" s="134" t="str">
        <f>'BoR4 Rollup'!$B$6</f>
        <v>2022-2023</v>
      </c>
      <c r="C132" s="134" t="str">
        <f>'BoR4 Rollup'!$C$6</f>
        <v>2022-2023</v>
      </c>
      <c r="D132" s="134" t="str">
        <f>'BoR4 Rollup'!$D$6</f>
        <v>2023-2024</v>
      </c>
      <c r="E132" s="136" t="str">
        <f>'BoR4 Rollup'!$E$6</f>
        <v>2023-2024</v>
      </c>
      <c r="F132" s="44"/>
      <c r="G132" s="5" t="s">
        <v>32</v>
      </c>
      <c r="H132" s="78" t="str">
        <f>RIGHT($A$132,6)</f>
        <v>111001</v>
      </c>
      <c r="I132" s="78" t="s">
        <v>49</v>
      </c>
    </row>
    <row r="133" spans="1:10" x14ac:dyDescent="0.2">
      <c r="A133" s="26" t="str">
        <f>'BoR4 Rollup'!A133</f>
        <v xml:space="preserve">  Salaries</v>
      </c>
      <c r="B133" s="115"/>
      <c r="C133" s="115"/>
      <c r="D133" s="115"/>
      <c r="E133" s="28">
        <f t="shared" ref="E133:E150" si="47">+D133-C133</f>
        <v>0</v>
      </c>
      <c r="F133" s="25"/>
      <c r="G133" s="5" t="s">
        <v>32</v>
      </c>
      <c r="H133" s="78" t="str">
        <f t="shared" ref="H133:H150" si="48">RIGHT($A$132,6)</f>
        <v>111001</v>
      </c>
      <c r="I133" s="78" t="s">
        <v>49</v>
      </c>
      <c r="J133" s="78" t="s">
        <v>594</v>
      </c>
    </row>
    <row r="134" spans="1:10" x14ac:dyDescent="0.2">
      <c r="A134" s="26" t="str">
        <f>'BoR4 Rollup'!A134</f>
        <v xml:space="preserve">  Other Compensation</v>
      </c>
      <c r="B134" s="115"/>
      <c r="C134" s="115"/>
      <c r="D134" s="115"/>
      <c r="E134" s="28">
        <f t="shared" si="47"/>
        <v>0</v>
      </c>
      <c r="F134" s="25"/>
      <c r="G134" s="5" t="s">
        <v>32</v>
      </c>
      <c r="H134" s="78" t="str">
        <f t="shared" si="48"/>
        <v>111001</v>
      </c>
      <c r="I134" s="78" t="s">
        <v>49</v>
      </c>
    </row>
    <row r="135" spans="1:10" x14ac:dyDescent="0.2">
      <c r="A135" s="26" t="str">
        <f>'BoR4 Rollup'!A135</f>
        <v xml:space="preserve">  Related Benefits</v>
      </c>
      <c r="B135" s="115"/>
      <c r="C135" s="115"/>
      <c r="D135" s="115"/>
      <c r="E135" s="28">
        <f t="shared" si="47"/>
        <v>0</v>
      </c>
      <c r="F135" s="25"/>
      <c r="G135" s="5" t="s">
        <v>32</v>
      </c>
      <c r="H135" s="78" t="str">
        <f t="shared" si="48"/>
        <v>111001</v>
      </c>
      <c r="I135" s="78" t="s">
        <v>49</v>
      </c>
      <c r="J135" s="78" t="s">
        <v>595</v>
      </c>
    </row>
    <row r="136" spans="1:10" ht="15.75" x14ac:dyDescent="0.25">
      <c r="A136" s="29" t="str">
        <f>'BoR4 Rollup'!A136</f>
        <v>Total Personal Services</v>
      </c>
      <c r="B136" s="118">
        <f>B135+B134+B133</f>
        <v>0</v>
      </c>
      <c r="C136" s="118">
        <f t="shared" ref="C136:D136" si="49">C135+C134+C133</f>
        <v>0</v>
      </c>
      <c r="D136" s="118">
        <f t="shared" si="49"/>
        <v>0</v>
      </c>
      <c r="E136" s="31">
        <f t="shared" si="47"/>
        <v>0</v>
      </c>
      <c r="F136" s="32"/>
      <c r="G136" s="5" t="s">
        <v>8</v>
      </c>
      <c r="H136" s="78" t="str">
        <f t="shared" si="48"/>
        <v>111001</v>
      </c>
      <c r="I136" s="78" t="s">
        <v>49</v>
      </c>
    </row>
    <row r="137" spans="1:10" x14ac:dyDescent="0.2">
      <c r="A137" s="26" t="str">
        <f>'BoR4 Rollup'!A137</f>
        <v xml:space="preserve"> Travel</v>
      </c>
      <c r="B137" s="115"/>
      <c r="C137" s="115"/>
      <c r="D137" s="115"/>
      <c r="E137" s="28">
        <f t="shared" si="47"/>
        <v>0</v>
      </c>
      <c r="F137" s="25"/>
      <c r="G137" s="5" t="s">
        <v>32</v>
      </c>
      <c r="H137" s="78" t="str">
        <f t="shared" si="48"/>
        <v>111001</v>
      </c>
      <c r="I137" s="78" t="s">
        <v>49</v>
      </c>
      <c r="J137" s="78" t="s">
        <v>596</v>
      </c>
    </row>
    <row r="138" spans="1:10" x14ac:dyDescent="0.2">
      <c r="A138" s="26" t="str">
        <f>'BoR4 Rollup'!A138</f>
        <v xml:space="preserve"> Operating Services</v>
      </c>
      <c r="B138" s="115"/>
      <c r="C138" s="115"/>
      <c r="D138" s="115"/>
      <c r="E138" s="28">
        <f t="shared" si="47"/>
        <v>0</v>
      </c>
      <c r="F138" s="25"/>
      <c r="G138" s="5" t="s">
        <v>32</v>
      </c>
      <c r="H138" s="78" t="str">
        <f t="shared" si="48"/>
        <v>111001</v>
      </c>
      <c r="I138" s="78" t="s">
        <v>49</v>
      </c>
      <c r="J138" s="78" t="s">
        <v>597</v>
      </c>
    </row>
    <row r="139" spans="1:10" x14ac:dyDescent="0.2">
      <c r="A139" s="26" t="str">
        <f>'BoR4 Rollup'!A139</f>
        <v xml:space="preserve"> Supplies</v>
      </c>
      <c r="B139" s="115"/>
      <c r="C139" s="115"/>
      <c r="D139" s="115"/>
      <c r="E139" s="28">
        <f t="shared" si="47"/>
        <v>0</v>
      </c>
      <c r="F139" s="25"/>
      <c r="G139" s="5" t="s">
        <v>32</v>
      </c>
      <c r="H139" s="78" t="str">
        <f t="shared" si="48"/>
        <v>111001</v>
      </c>
      <c r="I139" s="78" t="s">
        <v>49</v>
      </c>
      <c r="J139" s="78" t="s">
        <v>598</v>
      </c>
    </row>
    <row r="140" spans="1:10" ht="15.75" x14ac:dyDescent="0.25">
      <c r="A140" s="29" t="str">
        <f>'BoR4 Rollup'!A140</f>
        <v>Total Operating Expenses</v>
      </c>
      <c r="B140" s="121">
        <f>B139+B138+B137</f>
        <v>0</v>
      </c>
      <c r="C140" s="121">
        <f t="shared" ref="C140:D140" si="50">C139+C138+C137</f>
        <v>0</v>
      </c>
      <c r="D140" s="121">
        <f t="shared" si="50"/>
        <v>0</v>
      </c>
      <c r="E140" s="34">
        <f t="shared" si="47"/>
        <v>0</v>
      </c>
      <c r="F140" s="35"/>
      <c r="G140" s="5" t="s">
        <v>8</v>
      </c>
      <c r="H140" s="78" t="str">
        <f t="shared" si="48"/>
        <v>111001</v>
      </c>
      <c r="I140" s="78" t="s">
        <v>49</v>
      </c>
    </row>
    <row r="141" spans="1:10" x14ac:dyDescent="0.2">
      <c r="A141" s="26" t="str">
        <f>'BoR4 Rollup'!A141</f>
        <v xml:space="preserve"> Professional Services</v>
      </c>
      <c r="B141" s="115"/>
      <c r="C141" s="115"/>
      <c r="D141" s="115"/>
      <c r="E141" s="28">
        <f t="shared" si="47"/>
        <v>0</v>
      </c>
      <c r="F141" s="25"/>
      <c r="G141" s="5" t="s">
        <v>32</v>
      </c>
      <c r="H141" s="78" t="str">
        <f t="shared" si="48"/>
        <v>111001</v>
      </c>
      <c r="I141" s="78" t="s">
        <v>49</v>
      </c>
      <c r="J141" s="78" t="s">
        <v>599</v>
      </c>
    </row>
    <row r="142" spans="1:10" x14ac:dyDescent="0.2">
      <c r="A142" s="26" t="str">
        <f>'BoR4 Rollup'!A142</f>
        <v xml:space="preserve"> Other Charges</v>
      </c>
      <c r="B142" s="115"/>
      <c r="C142" s="115"/>
      <c r="D142" s="115"/>
      <c r="E142" s="28">
        <f t="shared" si="47"/>
        <v>0</v>
      </c>
      <c r="F142" s="25"/>
      <c r="G142" s="5" t="s">
        <v>32</v>
      </c>
      <c r="H142" s="78" t="str">
        <f t="shared" si="48"/>
        <v>111001</v>
      </c>
      <c r="I142" s="78" t="s">
        <v>49</v>
      </c>
      <c r="J142" s="78" t="s">
        <v>600</v>
      </c>
    </row>
    <row r="143" spans="1:10" x14ac:dyDescent="0.2">
      <c r="A143" s="26" t="str">
        <f>'BoR4 Rollup'!A143</f>
        <v xml:space="preserve"> Debt Services</v>
      </c>
      <c r="B143" s="115"/>
      <c r="C143" s="115"/>
      <c r="D143" s="115"/>
      <c r="E143" s="28">
        <f t="shared" si="47"/>
        <v>0</v>
      </c>
      <c r="F143" s="25"/>
      <c r="G143" s="5" t="s">
        <v>32</v>
      </c>
      <c r="H143" s="78" t="str">
        <f t="shared" si="48"/>
        <v>111001</v>
      </c>
      <c r="I143" s="78" t="s">
        <v>49</v>
      </c>
    </row>
    <row r="144" spans="1:10" x14ac:dyDescent="0.2">
      <c r="A144" s="26" t="str">
        <f>'BoR4 Rollup'!A144</f>
        <v xml:space="preserve"> Interagency Transfers</v>
      </c>
      <c r="B144" s="115"/>
      <c r="C144" s="115"/>
      <c r="D144" s="115"/>
      <c r="E144" s="28">
        <f t="shared" si="47"/>
        <v>0</v>
      </c>
      <c r="F144" s="25"/>
      <c r="G144" s="5" t="s">
        <v>32</v>
      </c>
      <c r="H144" s="78" t="str">
        <f t="shared" si="48"/>
        <v>111001</v>
      </c>
      <c r="I144" s="78" t="s">
        <v>49</v>
      </c>
      <c r="J144" s="78" t="s">
        <v>601</v>
      </c>
    </row>
    <row r="145" spans="1:10" ht="15.75" x14ac:dyDescent="0.25">
      <c r="A145" s="29" t="str">
        <f>'BoR4 Rollup'!A145</f>
        <v>Total Other Charges</v>
      </c>
      <c r="B145" s="121">
        <f>B144+B143+B142+B141</f>
        <v>0</v>
      </c>
      <c r="C145" s="121">
        <f t="shared" ref="C145:D145" si="51">C144+C143+C142+C141</f>
        <v>0</v>
      </c>
      <c r="D145" s="121">
        <f t="shared" si="51"/>
        <v>0</v>
      </c>
      <c r="E145" s="34">
        <f t="shared" si="47"/>
        <v>0</v>
      </c>
      <c r="F145" s="35"/>
      <c r="G145" s="5" t="s">
        <v>8</v>
      </c>
      <c r="H145" s="78" t="str">
        <f t="shared" si="48"/>
        <v>111001</v>
      </c>
      <c r="I145" s="78" t="s">
        <v>49</v>
      </c>
    </row>
    <row r="146" spans="1:10" x14ac:dyDescent="0.2">
      <c r="A146" s="26" t="str">
        <f>'BoR4 Rollup'!A146</f>
        <v xml:space="preserve"> General Acquisitions</v>
      </c>
      <c r="B146" s="115"/>
      <c r="C146" s="115"/>
      <c r="D146" s="115"/>
      <c r="E146" s="28">
        <f t="shared" si="47"/>
        <v>0</v>
      </c>
      <c r="F146" s="25"/>
      <c r="G146" s="5" t="s">
        <v>32</v>
      </c>
      <c r="H146" s="78" t="str">
        <f t="shared" si="48"/>
        <v>111001</v>
      </c>
      <c r="I146" s="78" t="s">
        <v>49</v>
      </c>
      <c r="J146" s="78" t="s">
        <v>602</v>
      </c>
    </row>
    <row r="147" spans="1:10" x14ac:dyDescent="0.2">
      <c r="A147" s="26" t="str">
        <f>'BoR4 Rollup'!A147</f>
        <v xml:space="preserve"> Library Acquisitions</v>
      </c>
      <c r="B147" s="115"/>
      <c r="C147" s="115"/>
      <c r="D147" s="115"/>
      <c r="E147" s="28">
        <f t="shared" si="47"/>
        <v>0</v>
      </c>
      <c r="F147" s="25"/>
      <c r="G147" s="5" t="s">
        <v>32</v>
      </c>
      <c r="H147" s="78" t="str">
        <f t="shared" si="48"/>
        <v>111001</v>
      </c>
      <c r="I147" s="78" t="s">
        <v>49</v>
      </c>
      <c r="J147" s="78" t="s">
        <v>602</v>
      </c>
    </row>
    <row r="148" spans="1:10" x14ac:dyDescent="0.2">
      <c r="A148" s="26" t="str">
        <f>'BoR4 Rollup'!A148</f>
        <v xml:space="preserve"> Major Repairs</v>
      </c>
      <c r="B148" s="115"/>
      <c r="C148" s="115"/>
      <c r="D148" s="115"/>
      <c r="E148" s="28">
        <f t="shared" si="47"/>
        <v>0</v>
      </c>
      <c r="F148" s="25"/>
      <c r="G148" s="5" t="s">
        <v>32</v>
      </c>
      <c r="H148" s="78" t="str">
        <f t="shared" si="48"/>
        <v>111001</v>
      </c>
      <c r="I148" s="78" t="s">
        <v>49</v>
      </c>
    </row>
    <row r="149" spans="1:10" ht="15.75" x14ac:dyDescent="0.25">
      <c r="A149" s="29" t="str">
        <f>'BoR4 Rollup'!A149</f>
        <v>Total Acquisitions and Major Repairs</v>
      </c>
      <c r="B149" s="121">
        <f>B148+B147+B146</f>
        <v>0</v>
      </c>
      <c r="C149" s="121">
        <f t="shared" ref="C149:D149" si="52">C148+C147+C146</f>
        <v>0</v>
      </c>
      <c r="D149" s="121">
        <f t="shared" si="52"/>
        <v>0</v>
      </c>
      <c r="E149" s="34">
        <f t="shared" si="47"/>
        <v>0</v>
      </c>
      <c r="F149" s="35"/>
      <c r="G149" s="5" t="s">
        <v>8</v>
      </c>
      <c r="H149" s="78" t="str">
        <f t="shared" si="48"/>
        <v>111001</v>
      </c>
      <c r="I149" s="78" t="s">
        <v>49</v>
      </c>
    </row>
    <row r="150" spans="1:10" ht="15.75" x14ac:dyDescent="0.25">
      <c r="A150" s="29" t="str">
        <f>'BoR4 Rollup'!A150</f>
        <v>Function Total</v>
      </c>
      <c r="B150" s="118">
        <f>B149+B145+B140+B136</f>
        <v>0</v>
      </c>
      <c r="C150" s="118">
        <f t="shared" ref="C150:D150" si="53">C149+C145+C140+C136</f>
        <v>0</v>
      </c>
      <c r="D150" s="118">
        <f t="shared" si="53"/>
        <v>0</v>
      </c>
      <c r="E150" s="46">
        <f t="shared" si="47"/>
        <v>0</v>
      </c>
      <c r="F150" s="32"/>
      <c r="G150" s="5" t="s">
        <v>8</v>
      </c>
      <c r="H150" s="78" t="str">
        <f t="shared" si="48"/>
        <v>111001</v>
      </c>
      <c r="I150" s="78" t="s">
        <v>49</v>
      </c>
    </row>
    <row r="151" spans="1:10" ht="15.75" x14ac:dyDescent="0.25">
      <c r="A151" s="124" t="str">
        <f>'BoR4 Rollup'!A151</f>
        <v>Function:  Instruction</v>
      </c>
      <c r="B151" s="125"/>
      <c r="C151" s="126"/>
      <c r="D151" s="126"/>
      <c r="E151" s="128"/>
      <c r="F151" s="4"/>
      <c r="G151" s="5" t="s">
        <v>32</v>
      </c>
      <c r="H151" s="78" t="str">
        <f t="shared" ref="H151:H152" si="54">RIGHT($A$153,6)</f>
        <v>111002</v>
      </c>
      <c r="I151" s="78" t="s">
        <v>52</v>
      </c>
    </row>
    <row r="152" spans="1:10" ht="15.75" x14ac:dyDescent="0.25">
      <c r="A152" s="129" t="str">
        <f>'BoR4 Rollup'!A152</f>
        <v>Orgn: Beh Sci-Ed-Care&amp;Dev Children</v>
      </c>
      <c r="B152" s="130" t="str">
        <f>+'BoR4 Rollup'!B152</f>
        <v>Actual</v>
      </c>
      <c r="C152" s="130" t="str">
        <f>+'BoR4 Rollup'!C152</f>
        <v>Budgeted</v>
      </c>
      <c r="D152" s="130" t="str">
        <f>+'BoR4 Rollup'!D152</f>
        <v>Budgeted</v>
      </c>
      <c r="E152" s="132" t="str">
        <f>'BoR4 Rollup'!E5</f>
        <v>2022-2023 +/-</v>
      </c>
      <c r="F152" s="18"/>
      <c r="G152" s="5" t="s">
        <v>32</v>
      </c>
      <c r="H152" s="78" t="str">
        <f t="shared" si="54"/>
        <v>111002</v>
      </c>
      <c r="I152" s="78" t="s">
        <v>52</v>
      </c>
    </row>
    <row r="153" spans="1:10" ht="15.75" x14ac:dyDescent="0.25">
      <c r="A153" s="133" t="str">
        <f>'BoR4 Rollup'!A153</f>
        <v>Organization ID:  111002</v>
      </c>
      <c r="B153" s="134" t="str">
        <f>'BoR4 Rollup'!$B$6</f>
        <v>2022-2023</v>
      </c>
      <c r="C153" s="134" t="str">
        <f>'BoR4 Rollup'!$C$6</f>
        <v>2022-2023</v>
      </c>
      <c r="D153" s="134" t="str">
        <f>'BoR4 Rollup'!$D$6</f>
        <v>2023-2024</v>
      </c>
      <c r="E153" s="136" t="str">
        <f>'BoR4 Rollup'!$E$6</f>
        <v>2023-2024</v>
      </c>
      <c r="F153" s="18"/>
      <c r="G153" s="5" t="s">
        <v>32</v>
      </c>
      <c r="H153" s="78" t="str">
        <f>RIGHT($A$153,6)</f>
        <v>111002</v>
      </c>
      <c r="I153" s="78" t="s">
        <v>52</v>
      </c>
    </row>
    <row r="154" spans="1:10" x14ac:dyDescent="0.2">
      <c r="A154" s="26" t="str">
        <f>'BoR4 Rollup'!A154</f>
        <v xml:space="preserve">  Salaries</v>
      </c>
      <c r="B154" s="115"/>
      <c r="C154" s="115"/>
      <c r="D154" s="115"/>
      <c r="E154" s="28">
        <f t="shared" ref="E154:E171" si="55">+D154-C154</f>
        <v>0</v>
      </c>
      <c r="F154" s="25"/>
      <c r="G154" s="5" t="s">
        <v>32</v>
      </c>
      <c r="H154" s="78" t="str">
        <f t="shared" ref="H154:H171" si="56">RIGHT($A$153,6)</f>
        <v>111002</v>
      </c>
      <c r="I154" s="78" t="s">
        <v>52</v>
      </c>
      <c r="J154" s="78" t="s">
        <v>594</v>
      </c>
    </row>
    <row r="155" spans="1:10" x14ac:dyDescent="0.2">
      <c r="A155" s="26" t="str">
        <f>'BoR4 Rollup'!A155</f>
        <v xml:space="preserve">  Other Compensation</v>
      </c>
      <c r="B155" s="115"/>
      <c r="C155" s="115"/>
      <c r="D155" s="115"/>
      <c r="E155" s="28">
        <f t="shared" si="55"/>
        <v>0</v>
      </c>
      <c r="F155" s="25"/>
      <c r="G155" s="5" t="s">
        <v>32</v>
      </c>
      <c r="H155" s="78" t="str">
        <f t="shared" si="56"/>
        <v>111002</v>
      </c>
      <c r="I155" s="78" t="s">
        <v>52</v>
      </c>
    </row>
    <row r="156" spans="1:10" x14ac:dyDescent="0.2">
      <c r="A156" s="26" t="str">
        <f>'BoR4 Rollup'!A156</f>
        <v xml:space="preserve">  Related Benefits</v>
      </c>
      <c r="B156" s="115"/>
      <c r="C156" s="115"/>
      <c r="D156" s="115"/>
      <c r="E156" s="28">
        <f t="shared" si="55"/>
        <v>0</v>
      </c>
      <c r="F156" s="25"/>
      <c r="G156" s="5" t="s">
        <v>32</v>
      </c>
      <c r="H156" s="78" t="str">
        <f t="shared" si="56"/>
        <v>111002</v>
      </c>
      <c r="I156" s="78" t="s">
        <v>52</v>
      </c>
      <c r="J156" s="78" t="s">
        <v>595</v>
      </c>
    </row>
    <row r="157" spans="1:10" ht="15.75" x14ac:dyDescent="0.25">
      <c r="A157" s="29" t="str">
        <f>'BoR4 Rollup'!A157</f>
        <v>Total Personal Services</v>
      </c>
      <c r="B157" s="118">
        <f>B156+B155+B154</f>
        <v>0</v>
      </c>
      <c r="C157" s="118">
        <f t="shared" ref="C157:D157" si="57">C156+C155+C154</f>
        <v>0</v>
      </c>
      <c r="D157" s="118">
        <f t="shared" si="57"/>
        <v>0</v>
      </c>
      <c r="E157" s="31">
        <f t="shared" si="55"/>
        <v>0</v>
      </c>
      <c r="F157" s="32"/>
      <c r="G157" s="5" t="s">
        <v>8</v>
      </c>
      <c r="H157" s="78" t="str">
        <f t="shared" si="56"/>
        <v>111002</v>
      </c>
      <c r="I157" s="78" t="s">
        <v>52</v>
      </c>
    </row>
    <row r="158" spans="1:10" x14ac:dyDescent="0.2">
      <c r="A158" s="26" t="str">
        <f>'BoR4 Rollup'!A158</f>
        <v xml:space="preserve"> Travel</v>
      </c>
      <c r="B158" s="115">
        <v>210</v>
      </c>
      <c r="C158" s="115">
        <v>210</v>
      </c>
      <c r="D158" s="115"/>
      <c r="E158" s="28">
        <f t="shared" si="55"/>
        <v>-210</v>
      </c>
      <c r="F158" s="25"/>
      <c r="G158" s="5" t="s">
        <v>32</v>
      </c>
      <c r="H158" s="78" t="str">
        <f t="shared" si="56"/>
        <v>111002</v>
      </c>
      <c r="I158" s="78" t="s">
        <v>52</v>
      </c>
      <c r="J158" s="78" t="s">
        <v>596</v>
      </c>
    </row>
    <row r="159" spans="1:10" x14ac:dyDescent="0.2">
      <c r="A159" s="26" t="str">
        <f>'BoR4 Rollup'!A159</f>
        <v xml:space="preserve"> Operating Services</v>
      </c>
      <c r="B159" s="115"/>
      <c r="C159" s="115"/>
      <c r="D159" s="115"/>
      <c r="E159" s="28">
        <f t="shared" si="55"/>
        <v>0</v>
      </c>
      <c r="F159" s="25"/>
      <c r="G159" s="5" t="s">
        <v>32</v>
      </c>
      <c r="H159" s="78" t="str">
        <f t="shared" si="56"/>
        <v>111002</v>
      </c>
      <c r="I159" s="78" t="s">
        <v>52</v>
      </c>
      <c r="J159" s="78" t="s">
        <v>597</v>
      </c>
    </row>
    <row r="160" spans="1:10" x14ac:dyDescent="0.2">
      <c r="A160" s="26" t="str">
        <f>'BoR4 Rollup'!A160</f>
        <v xml:space="preserve"> Supplies</v>
      </c>
      <c r="B160" s="115"/>
      <c r="C160" s="115"/>
      <c r="D160" s="115"/>
      <c r="E160" s="28">
        <f t="shared" si="55"/>
        <v>0</v>
      </c>
      <c r="F160" s="25"/>
      <c r="G160" s="5" t="s">
        <v>32</v>
      </c>
      <c r="H160" s="78" t="str">
        <f t="shared" si="56"/>
        <v>111002</v>
      </c>
      <c r="I160" s="78" t="s">
        <v>52</v>
      </c>
      <c r="J160" s="78" t="s">
        <v>598</v>
      </c>
    </row>
    <row r="161" spans="1:10" ht="15.75" x14ac:dyDescent="0.25">
      <c r="A161" s="29" t="str">
        <f>'BoR4 Rollup'!A161</f>
        <v>Total Operating Expenses</v>
      </c>
      <c r="B161" s="121">
        <f>B160+B159+B158</f>
        <v>210</v>
      </c>
      <c r="C161" s="121">
        <f t="shared" ref="C161:D161" si="58">C160+C159+C158</f>
        <v>210</v>
      </c>
      <c r="D161" s="121">
        <f t="shared" si="58"/>
        <v>0</v>
      </c>
      <c r="E161" s="34">
        <f t="shared" si="55"/>
        <v>-210</v>
      </c>
      <c r="F161" s="35"/>
      <c r="G161" s="5" t="s">
        <v>8</v>
      </c>
      <c r="H161" s="78" t="str">
        <f t="shared" si="56"/>
        <v>111002</v>
      </c>
      <c r="I161" s="78" t="s">
        <v>52</v>
      </c>
    </row>
    <row r="162" spans="1:10" x14ac:dyDescent="0.2">
      <c r="A162" s="26" t="str">
        <f>'BoR4 Rollup'!A162</f>
        <v xml:space="preserve"> Professional Services</v>
      </c>
      <c r="B162" s="115"/>
      <c r="C162" s="115"/>
      <c r="D162" s="115"/>
      <c r="E162" s="28">
        <f t="shared" si="55"/>
        <v>0</v>
      </c>
      <c r="F162" s="25"/>
      <c r="G162" s="5" t="s">
        <v>32</v>
      </c>
      <c r="H162" s="78" t="str">
        <f t="shared" si="56"/>
        <v>111002</v>
      </c>
      <c r="I162" s="78" t="s">
        <v>52</v>
      </c>
      <c r="J162" s="78" t="s">
        <v>599</v>
      </c>
    </row>
    <row r="163" spans="1:10" x14ac:dyDescent="0.2">
      <c r="A163" s="26" t="str">
        <f>'BoR4 Rollup'!A163</f>
        <v xml:space="preserve"> Other Charges</v>
      </c>
      <c r="B163" s="115"/>
      <c r="C163" s="115"/>
      <c r="D163" s="115"/>
      <c r="E163" s="28">
        <f t="shared" si="55"/>
        <v>0</v>
      </c>
      <c r="F163" s="25"/>
      <c r="G163" s="5" t="s">
        <v>32</v>
      </c>
      <c r="H163" s="78" t="str">
        <f t="shared" si="56"/>
        <v>111002</v>
      </c>
      <c r="I163" s="78" t="s">
        <v>52</v>
      </c>
      <c r="J163" s="78" t="s">
        <v>600</v>
      </c>
    </row>
    <row r="164" spans="1:10" x14ac:dyDescent="0.2">
      <c r="A164" s="26" t="str">
        <f>'BoR4 Rollup'!A164</f>
        <v xml:space="preserve"> Debt Services</v>
      </c>
      <c r="B164" s="115"/>
      <c r="C164" s="115"/>
      <c r="D164" s="115"/>
      <c r="E164" s="28">
        <f t="shared" si="55"/>
        <v>0</v>
      </c>
      <c r="F164" s="25"/>
      <c r="G164" s="5" t="s">
        <v>32</v>
      </c>
      <c r="H164" s="78" t="str">
        <f t="shared" si="56"/>
        <v>111002</v>
      </c>
      <c r="I164" s="78" t="s">
        <v>52</v>
      </c>
    </row>
    <row r="165" spans="1:10" x14ac:dyDescent="0.2">
      <c r="A165" s="26" t="str">
        <f>'BoR4 Rollup'!A165</f>
        <v xml:space="preserve"> Interagency Transfers</v>
      </c>
      <c r="B165" s="115"/>
      <c r="C165" s="115"/>
      <c r="D165" s="115"/>
      <c r="E165" s="28">
        <f t="shared" si="55"/>
        <v>0</v>
      </c>
      <c r="F165" s="25"/>
      <c r="G165" s="5" t="s">
        <v>8</v>
      </c>
      <c r="H165" s="78" t="str">
        <f t="shared" si="56"/>
        <v>111002</v>
      </c>
      <c r="I165" s="78" t="s">
        <v>52</v>
      </c>
      <c r="J165" s="78" t="s">
        <v>601</v>
      </c>
    </row>
    <row r="166" spans="1:10" ht="15.75" x14ac:dyDescent="0.25">
      <c r="A166" s="29" t="str">
        <f>'BoR4 Rollup'!A166</f>
        <v>Total Other Charges</v>
      </c>
      <c r="B166" s="121">
        <f>B165+B164+B163+B162</f>
        <v>0</v>
      </c>
      <c r="C166" s="121">
        <f t="shared" ref="C166:D166" si="59">C165+C164+C163+C162</f>
        <v>0</v>
      </c>
      <c r="D166" s="121">
        <f t="shared" si="59"/>
        <v>0</v>
      </c>
      <c r="E166" s="34">
        <f t="shared" si="55"/>
        <v>0</v>
      </c>
      <c r="F166" s="35"/>
      <c r="G166" s="5" t="s">
        <v>32</v>
      </c>
      <c r="H166" s="78" t="str">
        <f t="shared" si="56"/>
        <v>111002</v>
      </c>
      <c r="I166" s="78" t="s">
        <v>52</v>
      </c>
    </row>
    <row r="167" spans="1:10" x14ac:dyDescent="0.2">
      <c r="A167" s="26" t="str">
        <f>'BoR4 Rollup'!A167</f>
        <v xml:space="preserve"> General Acquisitions</v>
      </c>
      <c r="B167" s="115"/>
      <c r="C167" s="115"/>
      <c r="D167" s="115"/>
      <c r="E167" s="28">
        <f t="shared" si="55"/>
        <v>0</v>
      </c>
      <c r="F167" s="25"/>
      <c r="G167" s="5" t="s">
        <v>32</v>
      </c>
      <c r="H167" s="78" t="str">
        <f t="shared" si="56"/>
        <v>111002</v>
      </c>
      <c r="I167" s="78" t="s">
        <v>52</v>
      </c>
      <c r="J167" s="78" t="s">
        <v>602</v>
      </c>
    </row>
    <row r="168" spans="1:10" x14ac:dyDescent="0.2">
      <c r="A168" s="26" t="str">
        <f>'BoR4 Rollup'!A168</f>
        <v xml:space="preserve"> Library Acquisitions</v>
      </c>
      <c r="B168" s="115"/>
      <c r="C168" s="115"/>
      <c r="D168" s="115"/>
      <c r="E168" s="28">
        <f t="shared" si="55"/>
        <v>0</v>
      </c>
      <c r="F168" s="25"/>
      <c r="G168" s="5" t="s">
        <v>32</v>
      </c>
      <c r="H168" s="78" t="str">
        <f t="shared" si="56"/>
        <v>111002</v>
      </c>
      <c r="I168" s="78" t="s">
        <v>52</v>
      </c>
      <c r="J168" s="78" t="s">
        <v>602</v>
      </c>
    </row>
    <row r="169" spans="1:10" x14ac:dyDescent="0.2">
      <c r="A169" s="26" t="str">
        <f>'BoR4 Rollup'!A169</f>
        <v xml:space="preserve"> Major Repairs</v>
      </c>
      <c r="B169" s="115"/>
      <c r="C169" s="115"/>
      <c r="D169" s="115"/>
      <c r="E169" s="28">
        <f t="shared" si="55"/>
        <v>0</v>
      </c>
      <c r="F169" s="25"/>
      <c r="G169" s="5" t="s">
        <v>32</v>
      </c>
      <c r="H169" s="78" t="str">
        <f t="shared" si="56"/>
        <v>111002</v>
      </c>
      <c r="I169" s="78" t="s">
        <v>52</v>
      </c>
    </row>
    <row r="170" spans="1:10" ht="15.75" x14ac:dyDescent="0.25">
      <c r="A170" s="29" t="str">
        <f>'BoR4 Rollup'!A170</f>
        <v>Total Acquisitions and Major Repairs</v>
      </c>
      <c r="B170" s="121">
        <f>B169+B168+B167</f>
        <v>0</v>
      </c>
      <c r="C170" s="121">
        <f t="shared" ref="C170:D170" si="60">C169+C168+C167</f>
        <v>0</v>
      </c>
      <c r="D170" s="121">
        <f t="shared" si="60"/>
        <v>0</v>
      </c>
      <c r="E170" s="34">
        <f t="shared" si="55"/>
        <v>0</v>
      </c>
      <c r="F170" s="35"/>
      <c r="G170" s="5" t="s">
        <v>8</v>
      </c>
      <c r="H170" s="78" t="str">
        <f t="shared" si="56"/>
        <v>111002</v>
      </c>
      <c r="I170" s="78" t="s">
        <v>52</v>
      </c>
    </row>
    <row r="171" spans="1:10" ht="15.75" x14ac:dyDescent="0.25">
      <c r="A171" s="29" t="str">
        <f>'BoR4 Rollup'!A171</f>
        <v>Function Total</v>
      </c>
      <c r="B171" s="118">
        <f>B170+B166+B161+B157</f>
        <v>210</v>
      </c>
      <c r="C171" s="118">
        <f t="shared" ref="C171:D171" si="61">C170+C166+C161+C157</f>
        <v>210</v>
      </c>
      <c r="D171" s="118">
        <f t="shared" si="61"/>
        <v>0</v>
      </c>
      <c r="E171" s="46">
        <f t="shared" si="55"/>
        <v>-210</v>
      </c>
      <c r="F171" s="32"/>
      <c r="G171" s="5" t="s">
        <v>8</v>
      </c>
      <c r="H171" s="78" t="str">
        <f t="shared" si="56"/>
        <v>111002</v>
      </c>
      <c r="I171" s="78" t="s">
        <v>52</v>
      </c>
    </row>
    <row r="172" spans="1:10" ht="15.75" x14ac:dyDescent="0.25">
      <c r="A172" s="124" t="str">
        <f>'BoR4 Rollup'!A172</f>
        <v>Function:  Instruction</v>
      </c>
      <c r="B172" s="125"/>
      <c r="C172" s="126"/>
      <c r="D172" s="126"/>
      <c r="E172" s="128"/>
      <c r="F172" s="4"/>
      <c r="G172" s="5" t="s">
        <v>32</v>
      </c>
      <c r="H172" s="78" t="str">
        <f t="shared" ref="H172:H173" si="62">RIGHT($A$174,6)</f>
        <v>111004</v>
      </c>
      <c r="I172" s="78" t="s">
        <v>55</v>
      </c>
    </row>
    <row r="173" spans="1:10" ht="15.75" x14ac:dyDescent="0.25">
      <c r="A173" s="129" t="str">
        <f>'BoR4 Rollup'!A173</f>
        <v>Orgn: Beh Sci-History-History</v>
      </c>
      <c r="B173" s="130" t="str">
        <f>+'BoR4 Rollup'!B173</f>
        <v>Actual</v>
      </c>
      <c r="C173" s="130" t="str">
        <f>+'BoR4 Rollup'!C173</f>
        <v>Budgeted</v>
      </c>
      <c r="D173" s="130" t="str">
        <f>+'BoR4 Rollup'!D173</f>
        <v>Budgeted</v>
      </c>
      <c r="E173" s="132" t="str">
        <f>'BoR4 Rollup'!$E$5</f>
        <v>2022-2023 +/-</v>
      </c>
      <c r="F173" s="44"/>
      <c r="G173" s="5" t="s">
        <v>32</v>
      </c>
      <c r="H173" s="78" t="str">
        <f t="shared" si="62"/>
        <v>111004</v>
      </c>
      <c r="I173" s="78" t="s">
        <v>55</v>
      </c>
    </row>
    <row r="174" spans="1:10" ht="15.75" x14ac:dyDescent="0.25">
      <c r="A174" s="133" t="str">
        <f>'BoR4 Rollup'!A174</f>
        <v>Organization ID:  111004</v>
      </c>
      <c r="B174" s="134" t="str">
        <f>'BoR4 Rollup'!$B$6</f>
        <v>2022-2023</v>
      </c>
      <c r="C174" s="134" t="str">
        <f>'BoR4 Rollup'!$C$6</f>
        <v>2022-2023</v>
      </c>
      <c r="D174" s="134" t="str">
        <f>'BoR4 Rollup'!$D$6</f>
        <v>2023-2024</v>
      </c>
      <c r="E174" s="136" t="str">
        <f>'BoR4 Rollup'!$E$6</f>
        <v>2023-2024</v>
      </c>
      <c r="F174" s="44"/>
      <c r="G174" s="5" t="s">
        <v>32</v>
      </c>
      <c r="H174" s="78" t="str">
        <f>RIGHT($A$174,6)</f>
        <v>111004</v>
      </c>
      <c r="I174" s="78" t="s">
        <v>55</v>
      </c>
    </row>
    <row r="175" spans="1:10" x14ac:dyDescent="0.2">
      <c r="A175" s="26" t="str">
        <f>'BoR4 Rollup'!A175</f>
        <v xml:space="preserve">  Salaries</v>
      </c>
      <c r="B175" s="115">
        <v>57222</v>
      </c>
      <c r="C175" s="115">
        <v>63064</v>
      </c>
      <c r="D175" s="115"/>
      <c r="E175" s="28">
        <f t="shared" ref="E175:E192" si="63">+D175-C175</f>
        <v>-63064</v>
      </c>
      <c r="F175" s="25"/>
      <c r="G175" s="5" t="s">
        <v>32</v>
      </c>
      <c r="H175" s="78" t="str">
        <f t="shared" ref="H175:H192" si="64">RIGHT($A$174,6)</f>
        <v>111004</v>
      </c>
      <c r="I175" s="78" t="s">
        <v>55</v>
      </c>
      <c r="J175" s="78" t="s">
        <v>594</v>
      </c>
    </row>
    <row r="176" spans="1:10" x14ac:dyDescent="0.2">
      <c r="A176" s="26" t="str">
        <f>'BoR4 Rollup'!A176</f>
        <v xml:space="preserve">  Other Compensation</v>
      </c>
      <c r="B176" s="115"/>
      <c r="C176" s="115"/>
      <c r="D176" s="115"/>
      <c r="E176" s="28">
        <f t="shared" si="63"/>
        <v>0</v>
      </c>
      <c r="F176" s="25"/>
      <c r="G176" s="5" t="s">
        <v>32</v>
      </c>
      <c r="H176" s="78" t="str">
        <f t="shared" si="64"/>
        <v>111004</v>
      </c>
      <c r="I176" s="78" t="s">
        <v>55</v>
      </c>
    </row>
    <row r="177" spans="1:10" x14ac:dyDescent="0.2">
      <c r="A177" s="26" t="str">
        <f>'BoR4 Rollup'!A177</f>
        <v xml:space="preserve">  Related Benefits</v>
      </c>
      <c r="B177" s="115">
        <v>21270</v>
      </c>
      <c r="C177" s="115">
        <v>24162</v>
      </c>
      <c r="D177" s="115"/>
      <c r="E177" s="28">
        <f t="shared" si="63"/>
        <v>-24162</v>
      </c>
      <c r="F177" s="25"/>
      <c r="G177" s="5" t="s">
        <v>32</v>
      </c>
      <c r="H177" s="78" t="str">
        <f t="shared" si="64"/>
        <v>111004</v>
      </c>
      <c r="I177" s="78" t="s">
        <v>55</v>
      </c>
      <c r="J177" s="78" t="s">
        <v>595</v>
      </c>
    </row>
    <row r="178" spans="1:10" ht="15.75" x14ac:dyDescent="0.25">
      <c r="A178" s="29" t="str">
        <f>'BoR4 Rollup'!A178</f>
        <v>Total Personal Services</v>
      </c>
      <c r="B178" s="118">
        <f>B177+B176+B175</f>
        <v>78492</v>
      </c>
      <c r="C178" s="118">
        <f t="shared" ref="C178:D178" si="65">C177+C176+C175</f>
        <v>87226</v>
      </c>
      <c r="D178" s="118">
        <f t="shared" si="65"/>
        <v>0</v>
      </c>
      <c r="E178" s="31">
        <f t="shared" si="63"/>
        <v>-87226</v>
      </c>
      <c r="F178" s="32"/>
      <c r="G178" s="5" t="s">
        <v>8</v>
      </c>
      <c r="H178" s="78" t="str">
        <f t="shared" si="64"/>
        <v>111004</v>
      </c>
      <c r="I178" s="78" t="s">
        <v>55</v>
      </c>
    </row>
    <row r="179" spans="1:10" x14ac:dyDescent="0.2">
      <c r="A179" s="26" t="str">
        <f>'BoR4 Rollup'!A179</f>
        <v xml:space="preserve"> Travel</v>
      </c>
      <c r="B179" s="115">
        <v>1445</v>
      </c>
      <c r="C179" s="115">
        <v>1445</v>
      </c>
      <c r="D179" s="115">
        <v>1445</v>
      </c>
      <c r="E179" s="28">
        <f t="shared" si="63"/>
        <v>0</v>
      </c>
      <c r="F179" s="25"/>
      <c r="G179" s="5" t="s">
        <v>32</v>
      </c>
      <c r="H179" s="78" t="str">
        <f t="shared" si="64"/>
        <v>111004</v>
      </c>
      <c r="I179" s="78" t="s">
        <v>55</v>
      </c>
      <c r="J179" s="78" t="s">
        <v>596</v>
      </c>
    </row>
    <row r="180" spans="1:10" x14ac:dyDescent="0.2">
      <c r="A180" s="26" t="str">
        <f>'BoR4 Rollup'!A180</f>
        <v xml:space="preserve"> Operating Services</v>
      </c>
      <c r="B180" s="115"/>
      <c r="C180" s="115"/>
      <c r="D180" s="115"/>
      <c r="E180" s="28">
        <f t="shared" si="63"/>
        <v>0</v>
      </c>
      <c r="F180" s="25"/>
      <c r="G180" s="5" t="s">
        <v>32</v>
      </c>
      <c r="H180" s="78" t="str">
        <f t="shared" si="64"/>
        <v>111004</v>
      </c>
      <c r="I180" s="78" t="s">
        <v>55</v>
      </c>
      <c r="J180" s="78" t="s">
        <v>597</v>
      </c>
    </row>
    <row r="181" spans="1:10" x14ac:dyDescent="0.2">
      <c r="A181" s="26" t="str">
        <f>'BoR4 Rollup'!A181</f>
        <v xml:space="preserve"> Supplies</v>
      </c>
      <c r="B181" s="115"/>
      <c r="C181" s="115"/>
      <c r="D181" s="115"/>
      <c r="E181" s="28">
        <f t="shared" si="63"/>
        <v>0</v>
      </c>
      <c r="F181" s="25"/>
      <c r="G181" s="5" t="s">
        <v>32</v>
      </c>
      <c r="H181" s="78" t="str">
        <f t="shared" si="64"/>
        <v>111004</v>
      </c>
      <c r="I181" s="78" t="s">
        <v>55</v>
      </c>
      <c r="J181" s="78" t="s">
        <v>598</v>
      </c>
    </row>
    <row r="182" spans="1:10" ht="15.75" x14ac:dyDescent="0.25">
      <c r="A182" s="29" t="str">
        <f>'BoR4 Rollup'!A182</f>
        <v>Total Operating Expenses</v>
      </c>
      <c r="B182" s="121">
        <f>B181+B180+B179</f>
        <v>1445</v>
      </c>
      <c r="C182" s="121">
        <f t="shared" ref="C182:D182" si="66">C181+C180+C179</f>
        <v>1445</v>
      </c>
      <c r="D182" s="121">
        <f t="shared" si="66"/>
        <v>1445</v>
      </c>
      <c r="E182" s="34">
        <f t="shared" si="63"/>
        <v>0</v>
      </c>
      <c r="F182" s="35"/>
      <c r="G182" s="5" t="s">
        <v>8</v>
      </c>
      <c r="H182" s="78" t="str">
        <f t="shared" si="64"/>
        <v>111004</v>
      </c>
      <c r="I182" s="78" t="s">
        <v>55</v>
      </c>
    </row>
    <row r="183" spans="1:10" x14ac:dyDescent="0.2">
      <c r="A183" s="26" t="str">
        <f>'BoR4 Rollup'!A183</f>
        <v xml:space="preserve"> Professional Services</v>
      </c>
      <c r="B183" s="115"/>
      <c r="C183" s="115"/>
      <c r="D183" s="115"/>
      <c r="E183" s="28">
        <f t="shared" si="63"/>
        <v>0</v>
      </c>
      <c r="F183" s="25"/>
      <c r="G183" s="5" t="s">
        <v>32</v>
      </c>
      <c r="H183" s="78" t="str">
        <f t="shared" si="64"/>
        <v>111004</v>
      </c>
      <c r="I183" s="78" t="s">
        <v>55</v>
      </c>
      <c r="J183" s="78" t="s">
        <v>599</v>
      </c>
    </row>
    <row r="184" spans="1:10" x14ac:dyDescent="0.2">
      <c r="A184" s="26" t="str">
        <f>'BoR4 Rollup'!A184</f>
        <v xml:space="preserve"> Other Charges</v>
      </c>
      <c r="B184" s="115"/>
      <c r="C184" s="115"/>
      <c r="D184" s="115"/>
      <c r="E184" s="28">
        <f t="shared" si="63"/>
        <v>0</v>
      </c>
      <c r="F184" s="25"/>
      <c r="G184" s="5" t="s">
        <v>32</v>
      </c>
      <c r="H184" s="78" t="str">
        <f t="shared" si="64"/>
        <v>111004</v>
      </c>
      <c r="I184" s="78" t="s">
        <v>55</v>
      </c>
      <c r="J184" s="78" t="s">
        <v>600</v>
      </c>
    </row>
    <row r="185" spans="1:10" x14ac:dyDescent="0.2">
      <c r="A185" s="26" t="str">
        <f>'BoR4 Rollup'!A185</f>
        <v xml:space="preserve"> Debt Services</v>
      </c>
      <c r="B185" s="115"/>
      <c r="C185" s="115"/>
      <c r="D185" s="115"/>
      <c r="E185" s="28">
        <f t="shared" si="63"/>
        <v>0</v>
      </c>
      <c r="F185" s="25"/>
      <c r="G185" s="5" t="s">
        <v>32</v>
      </c>
      <c r="H185" s="78" t="str">
        <f t="shared" si="64"/>
        <v>111004</v>
      </c>
      <c r="I185" s="78" t="s">
        <v>55</v>
      </c>
    </row>
    <row r="186" spans="1:10" x14ac:dyDescent="0.2">
      <c r="A186" s="26" t="str">
        <f>'BoR4 Rollup'!A186</f>
        <v xml:space="preserve"> Interagency Transfers</v>
      </c>
      <c r="B186" s="115"/>
      <c r="C186" s="115"/>
      <c r="D186" s="115"/>
      <c r="E186" s="28">
        <f t="shared" si="63"/>
        <v>0</v>
      </c>
      <c r="F186" s="25"/>
      <c r="G186" s="5" t="s">
        <v>32</v>
      </c>
      <c r="H186" s="78" t="str">
        <f t="shared" si="64"/>
        <v>111004</v>
      </c>
      <c r="I186" s="78" t="s">
        <v>55</v>
      </c>
      <c r="J186" s="78" t="s">
        <v>601</v>
      </c>
    </row>
    <row r="187" spans="1:10" ht="15.75" x14ac:dyDescent="0.25">
      <c r="A187" s="29" t="str">
        <f>'BoR4 Rollup'!A187</f>
        <v>Total Other Charges</v>
      </c>
      <c r="B187" s="121">
        <f>B186+B185+B184+B183</f>
        <v>0</v>
      </c>
      <c r="C187" s="121">
        <f t="shared" ref="C187:D187" si="67">C186+C185+C184+C183</f>
        <v>0</v>
      </c>
      <c r="D187" s="121">
        <f t="shared" si="67"/>
        <v>0</v>
      </c>
      <c r="E187" s="34">
        <f t="shared" si="63"/>
        <v>0</v>
      </c>
      <c r="F187" s="35"/>
      <c r="G187" s="5" t="s">
        <v>8</v>
      </c>
      <c r="H187" s="78" t="str">
        <f t="shared" si="64"/>
        <v>111004</v>
      </c>
      <c r="I187" s="78" t="s">
        <v>55</v>
      </c>
    </row>
    <row r="188" spans="1:10" x14ac:dyDescent="0.2">
      <c r="A188" s="26" t="str">
        <f>'BoR4 Rollup'!A188</f>
        <v xml:space="preserve"> General Acquisitions</v>
      </c>
      <c r="B188" s="115"/>
      <c r="C188" s="115"/>
      <c r="D188" s="115"/>
      <c r="E188" s="28">
        <f t="shared" si="63"/>
        <v>0</v>
      </c>
      <c r="F188" s="25"/>
      <c r="G188" s="5" t="s">
        <v>32</v>
      </c>
      <c r="H188" s="78" t="str">
        <f t="shared" si="64"/>
        <v>111004</v>
      </c>
      <c r="I188" s="78" t="s">
        <v>55</v>
      </c>
      <c r="J188" s="78" t="s">
        <v>602</v>
      </c>
    </row>
    <row r="189" spans="1:10" x14ac:dyDescent="0.2">
      <c r="A189" s="26" t="str">
        <f>'BoR4 Rollup'!A189</f>
        <v xml:space="preserve"> Library Acquisitions</v>
      </c>
      <c r="B189" s="115"/>
      <c r="C189" s="115"/>
      <c r="D189" s="115"/>
      <c r="E189" s="28">
        <f t="shared" si="63"/>
        <v>0</v>
      </c>
      <c r="F189" s="25"/>
      <c r="G189" s="5" t="s">
        <v>32</v>
      </c>
      <c r="H189" s="78" t="str">
        <f t="shared" si="64"/>
        <v>111004</v>
      </c>
      <c r="I189" s="78" t="s">
        <v>55</v>
      </c>
      <c r="J189" s="78" t="s">
        <v>602</v>
      </c>
    </row>
    <row r="190" spans="1:10" x14ac:dyDescent="0.2">
      <c r="A190" s="26" t="str">
        <f>'BoR4 Rollup'!A190</f>
        <v xml:space="preserve"> Major Repairs</v>
      </c>
      <c r="B190" s="115"/>
      <c r="C190" s="115"/>
      <c r="D190" s="115"/>
      <c r="E190" s="28">
        <f t="shared" si="63"/>
        <v>0</v>
      </c>
      <c r="F190" s="25"/>
      <c r="G190" s="5" t="s">
        <v>32</v>
      </c>
      <c r="H190" s="78" t="str">
        <f t="shared" si="64"/>
        <v>111004</v>
      </c>
      <c r="I190" s="78" t="s">
        <v>55</v>
      </c>
    </row>
    <row r="191" spans="1:10" ht="15.75" x14ac:dyDescent="0.25">
      <c r="A191" s="29" t="str">
        <f>'BoR4 Rollup'!A191</f>
        <v>Total Acquisitions and Major Repairs</v>
      </c>
      <c r="B191" s="121">
        <f>B190+B189+B188</f>
        <v>0</v>
      </c>
      <c r="C191" s="121">
        <f t="shared" ref="C191:D191" si="68">C190+C189+C188</f>
        <v>0</v>
      </c>
      <c r="D191" s="121">
        <f t="shared" si="68"/>
        <v>0</v>
      </c>
      <c r="E191" s="34">
        <f t="shared" si="63"/>
        <v>0</v>
      </c>
      <c r="F191" s="35"/>
      <c r="G191" s="5" t="s">
        <v>8</v>
      </c>
      <c r="H191" s="78" t="str">
        <f t="shared" si="64"/>
        <v>111004</v>
      </c>
      <c r="I191" s="78" t="s">
        <v>55</v>
      </c>
    </row>
    <row r="192" spans="1:10" ht="15.75" x14ac:dyDescent="0.25">
      <c r="A192" s="29" t="str">
        <f>'BoR4 Rollup'!A192</f>
        <v>Function Total</v>
      </c>
      <c r="B192" s="118">
        <f>B191+B187+B182+B178</f>
        <v>79937</v>
      </c>
      <c r="C192" s="118">
        <f t="shared" ref="C192:D192" si="69">C191+C187+C182+C178</f>
        <v>88671</v>
      </c>
      <c r="D192" s="118">
        <f t="shared" si="69"/>
        <v>1445</v>
      </c>
      <c r="E192" s="46">
        <f t="shared" si="63"/>
        <v>-87226</v>
      </c>
      <c r="F192" s="32"/>
      <c r="G192" s="5" t="s">
        <v>8</v>
      </c>
      <c r="H192" s="78" t="str">
        <f t="shared" si="64"/>
        <v>111004</v>
      </c>
      <c r="I192" s="78" t="s">
        <v>55</v>
      </c>
    </row>
    <row r="193" spans="1:10" ht="15.75" x14ac:dyDescent="0.25">
      <c r="A193" s="124" t="str">
        <f>'BoR4 Rollup'!A193</f>
        <v>Function:  Instruction</v>
      </c>
      <c r="B193" s="125"/>
      <c r="C193" s="126"/>
      <c r="D193" s="126"/>
      <c r="E193" s="128"/>
      <c r="F193" s="4"/>
      <c r="G193" s="5" t="s">
        <v>32</v>
      </c>
      <c r="H193" s="78" t="str">
        <f t="shared" ref="H193:H194" si="70">RIGHT($A$195,6)</f>
        <v>111007</v>
      </c>
      <c r="I193" s="78" t="s">
        <v>58</v>
      </c>
    </row>
    <row r="194" spans="1:10" ht="15.75" x14ac:dyDescent="0.25">
      <c r="A194" s="129" t="str">
        <f>'BoR4 Rollup'!A194</f>
        <v>Orgn: Beh Sci-Philosophy-Philosophy</v>
      </c>
      <c r="B194" s="130" t="str">
        <f>+'BoR4 Rollup'!B194</f>
        <v>Actual</v>
      </c>
      <c r="C194" s="130" t="str">
        <f>+'BoR4 Rollup'!C194</f>
        <v>Budgeted</v>
      </c>
      <c r="D194" s="130" t="str">
        <f>+'BoR4 Rollup'!D194</f>
        <v>Budgeted</v>
      </c>
      <c r="E194" s="132" t="str">
        <f>'BoR4 Rollup'!$E$5</f>
        <v>2022-2023 +/-</v>
      </c>
      <c r="F194" s="44"/>
      <c r="G194" s="5" t="s">
        <v>32</v>
      </c>
      <c r="H194" s="78" t="str">
        <f t="shared" si="70"/>
        <v>111007</v>
      </c>
      <c r="I194" s="78" t="s">
        <v>58</v>
      </c>
    </row>
    <row r="195" spans="1:10" ht="15.75" x14ac:dyDescent="0.25">
      <c r="A195" s="133" t="str">
        <f>'BoR4 Rollup'!A195</f>
        <v>Organization ID:  111007</v>
      </c>
      <c r="B195" s="134" t="str">
        <f>'BoR4 Rollup'!$B$6</f>
        <v>2022-2023</v>
      </c>
      <c r="C195" s="134" t="str">
        <f>'BoR4 Rollup'!$C$6</f>
        <v>2022-2023</v>
      </c>
      <c r="D195" s="134" t="str">
        <f>'BoR4 Rollup'!$D$6</f>
        <v>2023-2024</v>
      </c>
      <c r="E195" s="136" t="str">
        <f>'BoR4 Rollup'!$E$6</f>
        <v>2023-2024</v>
      </c>
      <c r="F195" s="44"/>
      <c r="G195" s="5" t="s">
        <v>32</v>
      </c>
      <c r="H195" s="78" t="str">
        <f>RIGHT($A$195,6)</f>
        <v>111007</v>
      </c>
      <c r="I195" s="78" t="s">
        <v>58</v>
      </c>
    </row>
    <row r="196" spans="1:10" x14ac:dyDescent="0.2">
      <c r="A196" s="26" t="str">
        <f>'BoR4 Rollup'!A196</f>
        <v xml:space="preserve">  Salaries</v>
      </c>
      <c r="B196" s="115">
        <v>32701</v>
      </c>
      <c r="C196" s="115">
        <v>54537</v>
      </c>
      <c r="D196" s="115">
        <v>27014</v>
      </c>
      <c r="E196" s="28">
        <f t="shared" ref="E196:E213" si="71">+D196-C196</f>
        <v>-27523</v>
      </c>
      <c r="F196" s="25"/>
      <c r="G196" s="5" t="s">
        <v>32</v>
      </c>
      <c r="H196" s="78" t="str">
        <f t="shared" ref="H196:H213" si="72">RIGHT($A$195,6)</f>
        <v>111007</v>
      </c>
      <c r="I196" s="78" t="s">
        <v>58</v>
      </c>
      <c r="J196" s="78" t="s">
        <v>594</v>
      </c>
    </row>
    <row r="197" spans="1:10" x14ac:dyDescent="0.2">
      <c r="A197" s="26" t="str">
        <f>'BoR4 Rollup'!A197</f>
        <v xml:space="preserve">  Other Compensation</v>
      </c>
      <c r="B197" s="115"/>
      <c r="C197" s="115"/>
      <c r="D197" s="115"/>
      <c r="E197" s="28">
        <f t="shared" si="71"/>
        <v>0</v>
      </c>
      <c r="F197" s="25"/>
      <c r="G197" s="5" t="s">
        <v>32</v>
      </c>
      <c r="H197" s="78" t="str">
        <f t="shared" si="72"/>
        <v>111007</v>
      </c>
      <c r="I197" s="78" t="s">
        <v>58</v>
      </c>
    </row>
    <row r="198" spans="1:10" x14ac:dyDescent="0.2">
      <c r="A198" s="26" t="str">
        <f>'BoR4 Rollup'!A198</f>
        <v xml:space="preserve">  Related Benefits</v>
      </c>
      <c r="B198" s="115">
        <v>12543</v>
      </c>
      <c r="C198" s="115">
        <v>19228</v>
      </c>
      <c r="D198" s="115">
        <v>8059</v>
      </c>
      <c r="E198" s="28">
        <f t="shared" si="71"/>
        <v>-11169</v>
      </c>
      <c r="F198" s="25"/>
      <c r="G198" s="5" t="s">
        <v>32</v>
      </c>
      <c r="H198" s="78" t="str">
        <f t="shared" si="72"/>
        <v>111007</v>
      </c>
      <c r="I198" s="78" t="s">
        <v>58</v>
      </c>
      <c r="J198" s="78" t="s">
        <v>595</v>
      </c>
    </row>
    <row r="199" spans="1:10" ht="15.75" x14ac:dyDescent="0.25">
      <c r="A199" s="29" t="str">
        <f>'BoR4 Rollup'!A199</f>
        <v>Total Personal Services</v>
      </c>
      <c r="B199" s="118">
        <f>B198+B197+B196</f>
        <v>45244</v>
      </c>
      <c r="C199" s="118">
        <f t="shared" ref="C199:D199" si="73">C198+C197+C196</f>
        <v>73765</v>
      </c>
      <c r="D199" s="118">
        <f t="shared" si="73"/>
        <v>35073</v>
      </c>
      <c r="E199" s="31">
        <f t="shared" si="71"/>
        <v>-38692</v>
      </c>
      <c r="F199" s="32"/>
      <c r="G199" s="5" t="s">
        <v>8</v>
      </c>
      <c r="H199" s="78" t="str">
        <f t="shared" si="72"/>
        <v>111007</v>
      </c>
      <c r="I199" s="78" t="s">
        <v>58</v>
      </c>
    </row>
    <row r="200" spans="1:10" x14ac:dyDescent="0.2">
      <c r="A200" s="26" t="str">
        <f>'BoR4 Rollup'!A200</f>
        <v xml:space="preserve"> Travel</v>
      </c>
      <c r="B200" s="115"/>
      <c r="C200" s="115"/>
      <c r="D200" s="115"/>
      <c r="E200" s="28">
        <f t="shared" si="71"/>
        <v>0</v>
      </c>
      <c r="F200" s="25"/>
      <c r="G200" s="5" t="s">
        <v>32</v>
      </c>
      <c r="H200" s="78" t="str">
        <f t="shared" si="72"/>
        <v>111007</v>
      </c>
      <c r="I200" s="78" t="s">
        <v>58</v>
      </c>
      <c r="J200" s="78" t="s">
        <v>596</v>
      </c>
    </row>
    <row r="201" spans="1:10" x14ac:dyDescent="0.2">
      <c r="A201" s="26" t="str">
        <f>'BoR4 Rollup'!A201</f>
        <v xml:space="preserve"> Operating Services</v>
      </c>
      <c r="B201" s="115"/>
      <c r="C201" s="115"/>
      <c r="D201" s="115"/>
      <c r="E201" s="28">
        <f t="shared" si="71"/>
        <v>0</v>
      </c>
      <c r="F201" s="25"/>
      <c r="G201" s="5" t="s">
        <v>32</v>
      </c>
      <c r="H201" s="78" t="str">
        <f t="shared" si="72"/>
        <v>111007</v>
      </c>
      <c r="I201" s="78" t="s">
        <v>58</v>
      </c>
      <c r="J201" s="78" t="s">
        <v>597</v>
      </c>
    </row>
    <row r="202" spans="1:10" x14ac:dyDescent="0.2">
      <c r="A202" s="26" t="str">
        <f>'BoR4 Rollup'!A202</f>
        <v xml:space="preserve"> Supplies</v>
      </c>
      <c r="B202" s="115"/>
      <c r="C202" s="115"/>
      <c r="D202" s="115"/>
      <c r="E202" s="28">
        <f t="shared" si="71"/>
        <v>0</v>
      </c>
      <c r="F202" s="25"/>
      <c r="G202" s="5" t="s">
        <v>32</v>
      </c>
      <c r="H202" s="78" t="str">
        <f t="shared" si="72"/>
        <v>111007</v>
      </c>
      <c r="I202" s="78" t="s">
        <v>58</v>
      </c>
      <c r="J202" s="78" t="s">
        <v>598</v>
      </c>
    </row>
    <row r="203" spans="1:10" ht="15.75" x14ac:dyDescent="0.25">
      <c r="A203" s="29" t="str">
        <f>'BoR4 Rollup'!A203</f>
        <v>Total Operating Expenses</v>
      </c>
      <c r="B203" s="121">
        <f>B202+B201+B200</f>
        <v>0</v>
      </c>
      <c r="C203" s="121">
        <f t="shared" ref="C203:D203" si="74">C202+C201+C200</f>
        <v>0</v>
      </c>
      <c r="D203" s="121">
        <f t="shared" si="74"/>
        <v>0</v>
      </c>
      <c r="E203" s="34">
        <f t="shared" si="71"/>
        <v>0</v>
      </c>
      <c r="F203" s="35"/>
      <c r="G203" s="5" t="s">
        <v>8</v>
      </c>
      <c r="H203" s="78" t="str">
        <f t="shared" si="72"/>
        <v>111007</v>
      </c>
      <c r="I203" s="78" t="s">
        <v>58</v>
      </c>
    </row>
    <row r="204" spans="1:10" x14ac:dyDescent="0.2">
      <c r="A204" s="26" t="str">
        <f>'BoR4 Rollup'!A204</f>
        <v xml:space="preserve"> Professional Services</v>
      </c>
      <c r="B204" s="115"/>
      <c r="C204" s="115"/>
      <c r="D204" s="115"/>
      <c r="E204" s="28">
        <f t="shared" si="71"/>
        <v>0</v>
      </c>
      <c r="F204" s="25"/>
      <c r="G204" s="5" t="s">
        <v>32</v>
      </c>
      <c r="H204" s="78" t="str">
        <f t="shared" si="72"/>
        <v>111007</v>
      </c>
      <c r="I204" s="78" t="s">
        <v>58</v>
      </c>
      <c r="J204" s="78" t="s">
        <v>599</v>
      </c>
    </row>
    <row r="205" spans="1:10" x14ac:dyDescent="0.2">
      <c r="A205" s="26" t="str">
        <f>'BoR4 Rollup'!A205</f>
        <v xml:space="preserve"> Other Charges</v>
      </c>
      <c r="B205" s="115"/>
      <c r="C205" s="115"/>
      <c r="D205" s="115"/>
      <c r="E205" s="28">
        <f t="shared" si="71"/>
        <v>0</v>
      </c>
      <c r="F205" s="25"/>
      <c r="G205" s="5" t="s">
        <v>32</v>
      </c>
      <c r="H205" s="78" t="str">
        <f t="shared" si="72"/>
        <v>111007</v>
      </c>
      <c r="I205" s="78" t="s">
        <v>58</v>
      </c>
      <c r="J205" s="78" t="s">
        <v>600</v>
      </c>
    </row>
    <row r="206" spans="1:10" x14ac:dyDescent="0.2">
      <c r="A206" s="26" t="str">
        <f>'BoR4 Rollup'!A206</f>
        <v xml:space="preserve"> Debt Services</v>
      </c>
      <c r="B206" s="115"/>
      <c r="C206" s="115"/>
      <c r="D206" s="115"/>
      <c r="E206" s="28">
        <f t="shared" si="71"/>
        <v>0</v>
      </c>
      <c r="F206" s="25"/>
      <c r="G206" s="5" t="s">
        <v>32</v>
      </c>
      <c r="H206" s="78" t="str">
        <f t="shared" si="72"/>
        <v>111007</v>
      </c>
      <c r="I206" s="78" t="s">
        <v>58</v>
      </c>
    </row>
    <row r="207" spans="1:10" x14ac:dyDescent="0.2">
      <c r="A207" s="26" t="str">
        <f>'BoR4 Rollup'!A207</f>
        <v xml:space="preserve"> Interagency Transfers</v>
      </c>
      <c r="B207" s="115"/>
      <c r="C207" s="115"/>
      <c r="D207" s="115"/>
      <c r="E207" s="28">
        <f t="shared" si="71"/>
        <v>0</v>
      </c>
      <c r="F207" s="25"/>
      <c r="G207" s="5" t="s">
        <v>32</v>
      </c>
      <c r="H207" s="78" t="str">
        <f t="shared" si="72"/>
        <v>111007</v>
      </c>
      <c r="I207" s="78" t="s">
        <v>58</v>
      </c>
      <c r="J207" s="78" t="s">
        <v>601</v>
      </c>
    </row>
    <row r="208" spans="1:10" ht="15.75" x14ac:dyDescent="0.25">
      <c r="A208" s="29" t="str">
        <f>'BoR4 Rollup'!A208</f>
        <v>Total Other Charges</v>
      </c>
      <c r="B208" s="121">
        <f>B207+B206+B205+B204</f>
        <v>0</v>
      </c>
      <c r="C208" s="121">
        <f t="shared" ref="C208:D208" si="75">C207+C206+C205+C204</f>
        <v>0</v>
      </c>
      <c r="D208" s="121">
        <f t="shared" si="75"/>
        <v>0</v>
      </c>
      <c r="E208" s="34">
        <f t="shared" si="71"/>
        <v>0</v>
      </c>
      <c r="F208" s="35"/>
      <c r="G208" s="5" t="s">
        <v>8</v>
      </c>
      <c r="H208" s="78" t="str">
        <f t="shared" si="72"/>
        <v>111007</v>
      </c>
      <c r="I208" s="78" t="s">
        <v>58</v>
      </c>
    </row>
    <row r="209" spans="1:10" x14ac:dyDescent="0.2">
      <c r="A209" s="26" t="str">
        <f>'BoR4 Rollup'!A209</f>
        <v xml:space="preserve"> General Acquisitions</v>
      </c>
      <c r="B209" s="115"/>
      <c r="C209" s="115"/>
      <c r="D209" s="115"/>
      <c r="E209" s="28">
        <f t="shared" si="71"/>
        <v>0</v>
      </c>
      <c r="F209" s="25"/>
      <c r="G209" s="5" t="s">
        <v>32</v>
      </c>
      <c r="H209" s="78" t="str">
        <f t="shared" si="72"/>
        <v>111007</v>
      </c>
      <c r="I209" s="78" t="s">
        <v>58</v>
      </c>
      <c r="J209" s="78" t="s">
        <v>602</v>
      </c>
    </row>
    <row r="210" spans="1:10" x14ac:dyDescent="0.2">
      <c r="A210" s="26" t="str">
        <f>'BoR4 Rollup'!A210</f>
        <v xml:space="preserve"> Library Acquisitions</v>
      </c>
      <c r="B210" s="115"/>
      <c r="C210" s="115"/>
      <c r="D210" s="115"/>
      <c r="E210" s="28">
        <f t="shared" si="71"/>
        <v>0</v>
      </c>
      <c r="F210" s="25"/>
      <c r="G210" s="5" t="s">
        <v>32</v>
      </c>
      <c r="H210" s="78" t="str">
        <f t="shared" si="72"/>
        <v>111007</v>
      </c>
      <c r="I210" s="78" t="s">
        <v>58</v>
      </c>
      <c r="J210" s="78" t="s">
        <v>602</v>
      </c>
    </row>
    <row r="211" spans="1:10" x14ac:dyDescent="0.2">
      <c r="A211" s="26" t="str">
        <f>'BoR4 Rollup'!A211</f>
        <v xml:space="preserve"> Major Repairs</v>
      </c>
      <c r="B211" s="115"/>
      <c r="C211" s="115"/>
      <c r="D211" s="115"/>
      <c r="E211" s="28">
        <f t="shared" si="71"/>
        <v>0</v>
      </c>
      <c r="F211" s="25"/>
      <c r="G211" s="5" t="s">
        <v>32</v>
      </c>
      <c r="H211" s="78" t="str">
        <f t="shared" si="72"/>
        <v>111007</v>
      </c>
      <c r="I211" s="78" t="s">
        <v>58</v>
      </c>
    </row>
    <row r="212" spans="1:10" ht="15.75" x14ac:dyDescent="0.25">
      <c r="A212" s="29" t="str">
        <f>'BoR4 Rollup'!A212</f>
        <v>Total Acquisitions and Major Repairs</v>
      </c>
      <c r="B212" s="121">
        <f>B211+B210+B209</f>
        <v>0</v>
      </c>
      <c r="C212" s="121">
        <f t="shared" ref="C212:D212" si="76">C211+C210+C209</f>
        <v>0</v>
      </c>
      <c r="D212" s="121">
        <f t="shared" si="76"/>
        <v>0</v>
      </c>
      <c r="E212" s="34">
        <f t="shared" si="71"/>
        <v>0</v>
      </c>
      <c r="F212" s="35"/>
      <c r="G212" s="5" t="s">
        <v>8</v>
      </c>
      <c r="H212" s="78" t="str">
        <f t="shared" si="72"/>
        <v>111007</v>
      </c>
      <c r="I212" s="78" t="s">
        <v>58</v>
      </c>
    </row>
    <row r="213" spans="1:10" ht="15.75" x14ac:dyDescent="0.25">
      <c r="A213" s="29" t="str">
        <f>'BoR4 Rollup'!A213</f>
        <v>Function Total</v>
      </c>
      <c r="B213" s="118">
        <f>B212+B208+B203+B199</f>
        <v>45244</v>
      </c>
      <c r="C213" s="118">
        <f t="shared" ref="C213:D213" si="77">C212+C208+C203+C199</f>
        <v>73765</v>
      </c>
      <c r="D213" s="118">
        <f t="shared" si="77"/>
        <v>35073</v>
      </c>
      <c r="E213" s="46">
        <f t="shared" si="71"/>
        <v>-38692</v>
      </c>
      <c r="F213" s="32"/>
      <c r="G213" s="5" t="s">
        <v>8</v>
      </c>
      <c r="H213" s="78" t="str">
        <f t="shared" si="72"/>
        <v>111007</v>
      </c>
      <c r="I213" s="78" t="s">
        <v>58</v>
      </c>
    </row>
    <row r="214" spans="1:10" ht="15.75" x14ac:dyDescent="0.25">
      <c r="A214" s="124" t="str">
        <f>'BoR4 Rollup'!A214</f>
        <v>Function:  Instruction</v>
      </c>
      <c r="B214" s="125"/>
      <c r="C214" s="126"/>
      <c r="D214" s="126"/>
      <c r="E214" s="128"/>
      <c r="F214" s="4"/>
      <c r="G214" s="5" t="s">
        <v>32</v>
      </c>
      <c r="H214" s="78" t="str">
        <f t="shared" ref="H214:H215" si="78">RIGHT($A$216,6)</f>
        <v>111008</v>
      </c>
      <c r="I214" s="78" t="s">
        <v>61</v>
      </c>
    </row>
    <row r="215" spans="1:10" ht="15.75" x14ac:dyDescent="0.25">
      <c r="A215" s="129" t="str">
        <f>'BoR4 Rollup'!A215</f>
        <v>Orgn: Beh Sci-Social Sci-Criminal Justice</v>
      </c>
      <c r="B215" s="130" t="str">
        <f>+'BoR4 Rollup'!B215</f>
        <v>Actual</v>
      </c>
      <c r="C215" s="130" t="str">
        <f>+'BoR4 Rollup'!C215</f>
        <v>Budgeted</v>
      </c>
      <c r="D215" s="130" t="str">
        <f>+'BoR4 Rollup'!D215</f>
        <v>Budgeted</v>
      </c>
      <c r="E215" s="132" t="str">
        <f>E5</f>
        <v>2022-2023 +/-</v>
      </c>
      <c r="F215" s="18"/>
      <c r="G215" s="5" t="s">
        <v>32</v>
      </c>
      <c r="H215" s="78" t="str">
        <f t="shared" si="78"/>
        <v>111008</v>
      </c>
      <c r="I215" s="78" t="s">
        <v>61</v>
      </c>
    </row>
    <row r="216" spans="1:10" ht="15.75" x14ac:dyDescent="0.25">
      <c r="A216" s="133" t="str">
        <f>'BoR4 Rollup'!A216</f>
        <v>Organization ID:  111008</v>
      </c>
      <c r="B216" s="134" t="str">
        <f>'BoR4 Rollup'!$B$6</f>
        <v>2022-2023</v>
      </c>
      <c r="C216" s="134" t="str">
        <f>'BoR4 Rollup'!$C$6</f>
        <v>2022-2023</v>
      </c>
      <c r="D216" s="134" t="str">
        <f>'BoR4 Rollup'!$D$6</f>
        <v>2023-2024</v>
      </c>
      <c r="E216" s="136" t="str">
        <f>'BoR4 Rollup'!$E$6</f>
        <v>2023-2024</v>
      </c>
      <c r="F216" s="18"/>
      <c r="G216" s="5" t="s">
        <v>32</v>
      </c>
      <c r="H216" s="78" t="str">
        <f>RIGHT($A$216,6)</f>
        <v>111008</v>
      </c>
      <c r="I216" s="78" t="s">
        <v>61</v>
      </c>
    </row>
    <row r="217" spans="1:10" x14ac:dyDescent="0.2">
      <c r="A217" s="26" t="str">
        <f>'BoR4 Rollup'!A217</f>
        <v xml:space="preserve">  Salaries</v>
      </c>
      <c r="B217" s="115"/>
      <c r="C217" s="115"/>
      <c r="D217" s="115"/>
      <c r="E217" s="28">
        <f t="shared" ref="E217:E234" si="79">+D217-C217</f>
        <v>0</v>
      </c>
      <c r="F217" s="25"/>
      <c r="G217" s="5" t="s">
        <v>32</v>
      </c>
      <c r="H217" s="78" t="str">
        <f t="shared" ref="H217:H234" si="80">RIGHT($A$216,6)</f>
        <v>111008</v>
      </c>
      <c r="I217" s="78" t="s">
        <v>61</v>
      </c>
      <c r="J217" s="78" t="s">
        <v>594</v>
      </c>
    </row>
    <row r="218" spans="1:10" x14ac:dyDescent="0.2">
      <c r="A218" s="26" t="str">
        <f>'BoR4 Rollup'!A218</f>
        <v xml:space="preserve">  Other Compensation</v>
      </c>
      <c r="B218" s="115"/>
      <c r="C218" s="115"/>
      <c r="D218" s="115"/>
      <c r="E218" s="28">
        <f t="shared" si="79"/>
        <v>0</v>
      </c>
      <c r="F218" s="25"/>
      <c r="G218" s="5" t="s">
        <v>32</v>
      </c>
      <c r="H218" s="78" t="str">
        <f t="shared" si="80"/>
        <v>111008</v>
      </c>
      <c r="I218" s="78" t="s">
        <v>61</v>
      </c>
    </row>
    <row r="219" spans="1:10" x14ac:dyDescent="0.2">
      <c r="A219" s="26" t="str">
        <f>'BoR4 Rollup'!A219</f>
        <v xml:space="preserve">  Related Benefits</v>
      </c>
      <c r="B219" s="115"/>
      <c r="C219" s="115"/>
      <c r="D219" s="115"/>
      <c r="E219" s="28">
        <f t="shared" si="79"/>
        <v>0</v>
      </c>
      <c r="F219" s="25"/>
      <c r="G219" s="5" t="s">
        <v>32</v>
      </c>
      <c r="H219" s="78" t="str">
        <f t="shared" si="80"/>
        <v>111008</v>
      </c>
      <c r="I219" s="78" t="s">
        <v>61</v>
      </c>
      <c r="J219" s="78" t="s">
        <v>595</v>
      </c>
    </row>
    <row r="220" spans="1:10" ht="15.75" x14ac:dyDescent="0.25">
      <c r="A220" s="29" t="str">
        <f>'BoR4 Rollup'!A220</f>
        <v>Total Personal Services</v>
      </c>
      <c r="B220" s="118">
        <f>B219+B218+B217</f>
        <v>0</v>
      </c>
      <c r="C220" s="118">
        <f t="shared" ref="C220:D220" si="81">C219+C218+C217</f>
        <v>0</v>
      </c>
      <c r="D220" s="118">
        <f t="shared" si="81"/>
        <v>0</v>
      </c>
      <c r="E220" s="31">
        <f t="shared" si="79"/>
        <v>0</v>
      </c>
      <c r="F220" s="32"/>
      <c r="G220" s="5" t="s">
        <v>8</v>
      </c>
      <c r="H220" s="78" t="str">
        <f t="shared" si="80"/>
        <v>111008</v>
      </c>
      <c r="I220" s="78" t="s">
        <v>61</v>
      </c>
    </row>
    <row r="221" spans="1:10" x14ac:dyDescent="0.2">
      <c r="A221" s="26" t="str">
        <f>'BoR4 Rollup'!A221</f>
        <v xml:space="preserve"> Travel</v>
      </c>
      <c r="B221" s="115"/>
      <c r="C221" s="115"/>
      <c r="D221" s="115"/>
      <c r="E221" s="28">
        <f t="shared" si="79"/>
        <v>0</v>
      </c>
      <c r="F221" s="25"/>
      <c r="G221" s="5" t="s">
        <v>32</v>
      </c>
      <c r="H221" s="78" t="str">
        <f t="shared" si="80"/>
        <v>111008</v>
      </c>
      <c r="I221" s="78" t="s">
        <v>61</v>
      </c>
      <c r="J221" s="78" t="s">
        <v>596</v>
      </c>
    </row>
    <row r="222" spans="1:10" x14ac:dyDescent="0.2">
      <c r="A222" s="26" t="str">
        <f>'BoR4 Rollup'!A222</f>
        <v xml:space="preserve"> Operating Services</v>
      </c>
      <c r="B222" s="115"/>
      <c r="C222" s="115"/>
      <c r="D222" s="115"/>
      <c r="E222" s="28">
        <f t="shared" si="79"/>
        <v>0</v>
      </c>
      <c r="F222" s="25"/>
      <c r="G222" s="5" t="s">
        <v>32</v>
      </c>
      <c r="H222" s="78" t="str">
        <f t="shared" si="80"/>
        <v>111008</v>
      </c>
      <c r="I222" s="78" t="s">
        <v>61</v>
      </c>
      <c r="J222" s="78" t="s">
        <v>597</v>
      </c>
    </row>
    <row r="223" spans="1:10" x14ac:dyDescent="0.2">
      <c r="A223" s="26" t="str">
        <f>'BoR4 Rollup'!A223</f>
        <v xml:space="preserve"> Supplies</v>
      </c>
      <c r="B223" s="115"/>
      <c r="C223" s="115"/>
      <c r="D223" s="115"/>
      <c r="E223" s="28">
        <f t="shared" si="79"/>
        <v>0</v>
      </c>
      <c r="F223" s="25"/>
      <c r="G223" s="5" t="s">
        <v>32</v>
      </c>
      <c r="H223" s="78" t="str">
        <f t="shared" si="80"/>
        <v>111008</v>
      </c>
      <c r="I223" s="78" t="s">
        <v>61</v>
      </c>
      <c r="J223" s="78" t="s">
        <v>598</v>
      </c>
    </row>
    <row r="224" spans="1:10" ht="15.75" x14ac:dyDescent="0.25">
      <c r="A224" s="29" t="str">
        <f>'BoR4 Rollup'!A224</f>
        <v>Total Operating Expenses</v>
      </c>
      <c r="B224" s="121">
        <f>B223+B222+B221</f>
        <v>0</v>
      </c>
      <c r="C224" s="121">
        <f t="shared" ref="C224:D224" si="82">C223+C222+C221</f>
        <v>0</v>
      </c>
      <c r="D224" s="121">
        <f t="shared" si="82"/>
        <v>0</v>
      </c>
      <c r="E224" s="34">
        <f t="shared" si="79"/>
        <v>0</v>
      </c>
      <c r="F224" s="35"/>
      <c r="G224" s="5" t="s">
        <v>8</v>
      </c>
      <c r="H224" s="78" t="str">
        <f t="shared" si="80"/>
        <v>111008</v>
      </c>
      <c r="I224" s="78" t="s">
        <v>61</v>
      </c>
    </row>
    <row r="225" spans="1:10" x14ac:dyDescent="0.2">
      <c r="A225" s="26" t="str">
        <f>'BoR4 Rollup'!A225</f>
        <v xml:space="preserve"> Professional Services</v>
      </c>
      <c r="B225" s="115"/>
      <c r="C225" s="115"/>
      <c r="D225" s="115"/>
      <c r="E225" s="28">
        <f t="shared" si="79"/>
        <v>0</v>
      </c>
      <c r="F225" s="25"/>
      <c r="G225" s="5" t="s">
        <v>32</v>
      </c>
      <c r="H225" s="78" t="str">
        <f t="shared" si="80"/>
        <v>111008</v>
      </c>
      <c r="I225" s="78" t="s">
        <v>61</v>
      </c>
      <c r="J225" s="78" t="s">
        <v>599</v>
      </c>
    </row>
    <row r="226" spans="1:10" x14ac:dyDescent="0.2">
      <c r="A226" s="26" t="str">
        <f>'BoR4 Rollup'!A226</f>
        <v xml:space="preserve"> Other Charges</v>
      </c>
      <c r="B226" s="115"/>
      <c r="C226" s="115"/>
      <c r="D226" s="115"/>
      <c r="E226" s="28">
        <f t="shared" si="79"/>
        <v>0</v>
      </c>
      <c r="F226" s="25"/>
      <c r="G226" s="5" t="s">
        <v>32</v>
      </c>
      <c r="H226" s="78" t="str">
        <f t="shared" si="80"/>
        <v>111008</v>
      </c>
      <c r="I226" s="78" t="s">
        <v>61</v>
      </c>
      <c r="J226" s="78" t="s">
        <v>600</v>
      </c>
    </row>
    <row r="227" spans="1:10" x14ac:dyDescent="0.2">
      <c r="A227" s="26" t="str">
        <f>'BoR4 Rollup'!A227</f>
        <v xml:space="preserve"> Debt Services</v>
      </c>
      <c r="B227" s="115"/>
      <c r="C227" s="115"/>
      <c r="D227" s="115"/>
      <c r="E227" s="28">
        <f t="shared" si="79"/>
        <v>0</v>
      </c>
      <c r="F227" s="25"/>
      <c r="G227" s="5" t="s">
        <v>32</v>
      </c>
      <c r="H227" s="78" t="str">
        <f t="shared" si="80"/>
        <v>111008</v>
      </c>
      <c r="I227" s="78" t="s">
        <v>61</v>
      </c>
    </row>
    <row r="228" spans="1:10" x14ac:dyDescent="0.2">
      <c r="A228" s="26" t="str">
        <f>'BoR4 Rollup'!A228</f>
        <v xml:space="preserve"> Interagency Transfers</v>
      </c>
      <c r="B228" s="115"/>
      <c r="C228" s="115"/>
      <c r="D228" s="115"/>
      <c r="E228" s="28">
        <f t="shared" si="79"/>
        <v>0</v>
      </c>
      <c r="F228" s="25"/>
      <c r="G228" s="5" t="s">
        <v>32</v>
      </c>
      <c r="H228" s="78" t="str">
        <f t="shared" si="80"/>
        <v>111008</v>
      </c>
      <c r="I228" s="78" t="s">
        <v>61</v>
      </c>
      <c r="J228" s="78" t="s">
        <v>601</v>
      </c>
    </row>
    <row r="229" spans="1:10" ht="15.75" x14ac:dyDescent="0.25">
      <c r="A229" s="29" t="str">
        <f>'BoR4 Rollup'!A229</f>
        <v>Total Other Charges</v>
      </c>
      <c r="B229" s="121">
        <f>B228+B227+B226+B225</f>
        <v>0</v>
      </c>
      <c r="C229" s="121">
        <f t="shared" ref="C229:D229" si="83">C228+C227+C226+C225</f>
        <v>0</v>
      </c>
      <c r="D229" s="121">
        <f t="shared" si="83"/>
        <v>0</v>
      </c>
      <c r="E229" s="34">
        <f t="shared" si="79"/>
        <v>0</v>
      </c>
      <c r="F229" s="35"/>
      <c r="G229" s="5" t="s">
        <v>8</v>
      </c>
      <c r="H229" s="78" t="str">
        <f t="shared" si="80"/>
        <v>111008</v>
      </c>
      <c r="I229" s="78" t="s">
        <v>61</v>
      </c>
    </row>
    <row r="230" spans="1:10" x14ac:dyDescent="0.2">
      <c r="A230" s="26" t="str">
        <f>'BoR4 Rollup'!A230</f>
        <v xml:space="preserve"> General Acquisitions</v>
      </c>
      <c r="B230" s="115"/>
      <c r="C230" s="115"/>
      <c r="D230" s="115"/>
      <c r="E230" s="28">
        <f t="shared" si="79"/>
        <v>0</v>
      </c>
      <c r="F230" s="25"/>
      <c r="G230" s="5" t="s">
        <v>32</v>
      </c>
      <c r="H230" s="78" t="str">
        <f t="shared" si="80"/>
        <v>111008</v>
      </c>
      <c r="I230" s="78" t="s">
        <v>61</v>
      </c>
      <c r="J230" s="78" t="s">
        <v>602</v>
      </c>
    </row>
    <row r="231" spans="1:10" x14ac:dyDescent="0.2">
      <c r="A231" s="26" t="str">
        <f>'BoR4 Rollup'!A231</f>
        <v xml:space="preserve"> Library Acquisitions</v>
      </c>
      <c r="B231" s="115"/>
      <c r="C231" s="115"/>
      <c r="D231" s="115"/>
      <c r="E231" s="28">
        <f t="shared" si="79"/>
        <v>0</v>
      </c>
      <c r="F231" s="25"/>
      <c r="G231" s="5" t="s">
        <v>32</v>
      </c>
      <c r="H231" s="78" t="str">
        <f t="shared" si="80"/>
        <v>111008</v>
      </c>
      <c r="I231" s="78" t="s">
        <v>61</v>
      </c>
      <c r="J231" s="78" t="s">
        <v>602</v>
      </c>
    </row>
    <row r="232" spans="1:10" x14ac:dyDescent="0.2">
      <c r="A232" s="26" t="str">
        <f>'BoR4 Rollup'!A232</f>
        <v xml:space="preserve"> Major Repairs</v>
      </c>
      <c r="B232" s="115"/>
      <c r="C232" s="115"/>
      <c r="D232" s="115"/>
      <c r="E232" s="28">
        <f t="shared" si="79"/>
        <v>0</v>
      </c>
      <c r="F232" s="25"/>
      <c r="G232" s="5" t="s">
        <v>32</v>
      </c>
      <c r="H232" s="78" t="str">
        <f t="shared" si="80"/>
        <v>111008</v>
      </c>
      <c r="I232" s="78" t="s">
        <v>61</v>
      </c>
    </row>
    <row r="233" spans="1:10" ht="15.75" x14ac:dyDescent="0.25">
      <c r="A233" s="29" t="str">
        <f>'BoR4 Rollup'!A233</f>
        <v>Total Acquisitions and Major Repairs</v>
      </c>
      <c r="B233" s="121">
        <f>B232+B231+B230</f>
        <v>0</v>
      </c>
      <c r="C233" s="121">
        <f t="shared" ref="C233:D233" si="84">C232+C231+C230</f>
        <v>0</v>
      </c>
      <c r="D233" s="121">
        <f t="shared" si="84"/>
        <v>0</v>
      </c>
      <c r="E233" s="34">
        <f t="shared" si="79"/>
        <v>0</v>
      </c>
      <c r="F233" s="35"/>
      <c r="G233" s="5" t="s">
        <v>8</v>
      </c>
      <c r="H233" s="78" t="str">
        <f t="shared" si="80"/>
        <v>111008</v>
      </c>
      <c r="I233" s="78" t="s">
        <v>61</v>
      </c>
    </row>
    <row r="234" spans="1:10" ht="15.75" x14ac:dyDescent="0.25">
      <c r="A234" s="29" t="str">
        <f>'BoR4 Rollup'!A234</f>
        <v>Function Total</v>
      </c>
      <c r="B234" s="118">
        <f>B233+B229+B224+B220</f>
        <v>0</v>
      </c>
      <c r="C234" s="118">
        <f t="shared" ref="C234:D234" si="85">C233+C229+C224+C220</f>
        <v>0</v>
      </c>
      <c r="D234" s="118">
        <f t="shared" si="85"/>
        <v>0</v>
      </c>
      <c r="E234" s="46">
        <f t="shared" si="79"/>
        <v>0</v>
      </c>
      <c r="F234" s="32"/>
      <c r="G234" s="5" t="s">
        <v>8</v>
      </c>
      <c r="H234" s="78" t="str">
        <f t="shared" si="80"/>
        <v>111008</v>
      </c>
      <c r="I234" s="78" t="s">
        <v>61</v>
      </c>
    </row>
    <row r="235" spans="1:10" ht="15.75" x14ac:dyDescent="0.25">
      <c r="A235" s="124" t="str">
        <f>'BoR4 Rollup'!A235</f>
        <v>Function:  Instruction</v>
      </c>
      <c r="B235" s="125"/>
      <c r="C235" s="126"/>
      <c r="D235" s="126"/>
      <c r="E235" s="128"/>
      <c r="F235" s="4"/>
      <c r="G235" s="5" t="s">
        <v>32</v>
      </c>
      <c r="H235" s="78" t="str">
        <f t="shared" ref="H235:H236" si="86">RIGHT($A$237,6)</f>
        <v>111010</v>
      </c>
      <c r="I235" s="78" t="s">
        <v>64</v>
      </c>
    </row>
    <row r="236" spans="1:10" ht="15.75" x14ac:dyDescent="0.25">
      <c r="A236" s="129" t="str">
        <f>'BoR4 Rollup'!A236</f>
        <v>Orgn: Beh Sci-Social Sci-Political Sci</v>
      </c>
      <c r="B236" s="130" t="str">
        <f>+'BoR4 Rollup'!B236</f>
        <v>Actual</v>
      </c>
      <c r="C236" s="130" t="str">
        <f>+'BoR4 Rollup'!C236</f>
        <v>Budgeted</v>
      </c>
      <c r="D236" s="130" t="str">
        <f>+'BoR4 Rollup'!D236</f>
        <v>Budgeted</v>
      </c>
      <c r="E236" s="132" t="str">
        <f>'BoR4 Rollup'!$E$5</f>
        <v>2022-2023 +/-</v>
      </c>
      <c r="F236" s="44"/>
      <c r="G236" s="5" t="s">
        <v>32</v>
      </c>
      <c r="H236" s="78" t="str">
        <f t="shared" si="86"/>
        <v>111010</v>
      </c>
      <c r="I236" s="78" t="s">
        <v>64</v>
      </c>
    </row>
    <row r="237" spans="1:10" ht="15.75" x14ac:dyDescent="0.25">
      <c r="A237" s="133" t="str">
        <f>'BoR4 Rollup'!A237</f>
        <v>Organization ID:  111010</v>
      </c>
      <c r="B237" s="134" t="str">
        <f>'BoR4 Rollup'!$B$6</f>
        <v>2022-2023</v>
      </c>
      <c r="C237" s="134" t="str">
        <f>'BoR4 Rollup'!$C$6</f>
        <v>2022-2023</v>
      </c>
      <c r="D237" s="134" t="str">
        <f>'BoR4 Rollup'!$D$6</f>
        <v>2023-2024</v>
      </c>
      <c r="E237" s="136" t="str">
        <f>'BoR4 Rollup'!$E$6</f>
        <v>2023-2024</v>
      </c>
      <c r="F237" s="44"/>
      <c r="G237" s="5" t="s">
        <v>32</v>
      </c>
      <c r="H237" s="78" t="str">
        <f>RIGHT($A$237,6)</f>
        <v>111010</v>
      </c>
      <c r="I237" s="78" t="s">
        <v>64</v>
      </c>
    </row>
    <row r="238" spans="1:10" x14ac:dyDescent="0.2">
      <c r="A238" s="26" t="str">
        <f>'BoR4 Rollup'!A238</f>
        <v xml:space="preserve">  Salaries</v>
      </c>
      <c r="B238" s="115">
        <v>7800</v>
      </c>
      <c r="C238" s="115">
        <v>7800</v>
      </c>
      <c r="D238" s="115"/>
      <c r="E238" s="28">
        <f t="shared" ref="E238:E255" si="87">+D238-C238</f>
        <v>-7800</v>
      </c>
      <c r="F238" s="25"/>
      <c r="G238" s="5" t="s">
        <v>32</v>
      </c>
      <c r="H238" s="78" t="str">
        <f t="shared" ref="H238:H255" si="88">RIGHT($A$237,6)</f>
        <v>111010</v>
      </c>
      <c r="I238" s="78" t="s">
        <v>64</v>
      </c>
      <c r="J238" s="78" t="s">
        <v>594</v>
      </c>
    </row>
    <row r="239" spans="1:10" x14ac:dyDescent="0.2">
      <c r="A239" s="26" t="str">
        <f>'BoR4 Rollup'!A239</f>
        <v xml:space="preserve">  Other Compensation</v>
      </c>
      <c r="B239" s="115"/>
      <c r="C239" s="115"/>
      <c r="D239" s="115"/>
      <c r="E239" s="28">
        <f t="shared" si="87"/>
        <v>0</v>
      </c>
      <c r="F239" s="25"/>
      <c r="G239" s="5" t="s">
        <v>32</v>
      </c>
      <c r="H239" s="78" t="str">
        <f t="shared" si="88"/>
        <v>111010</v>
      </c>
      <c r="I239" s="78" t="s">
        <v>64</v>
      </c>
    </row>
    <row r="240" spans="1:10" x14ac:dyDescent="0.2">
      <c r="A240" s="26" t="str">
        <f>'BoR4 Rollup'!A240</f>
        <v xml:space="preserve">  Related Benefits</v>
      </c>
      <c r="B240" s="115">
        <v>1993</v>
      </c>
      <c r="C240" s="115">
        <v>1993</v>
      </c>
      <c r="D240" s="115"/>
      <c r="E240" s="28">
        <f t="shared" si="87"/>
        <v>-1993</v>
      </c>
      <c r="F240" s="25"/>
      <c r="G240" s="5" t="s">
        <v>32</v>
      </c>
      <c r="H240" s="78" t="str">
        <f t="shared" si="88"/>
        <v>111010</v>
      </c>
      <c r="I240" s="78" t="s">
        <v>64</v>
      </c>
      <c r="J240" s="78" t="s">
        <v>595</v>
      </c>
    </row>
    <row r="241" spans="1:10" ht="15.75" x14ac:dyDescent="0.25">
      <c r="A241" s="29" t="str">
        <f>'BoR4 Rollup'!A241</f>
        <v>Total Personal Services</v>
      </c>
      <c r="B241" s="118">
        <f>B240+B239+B238</f>
        <v>9793</v>
      </c>
      <c r="C241" s="118">
        <f t="shared" ref="C241:D241" si="89">C240+C239+C238</f>
        <v>9793</v>
      </c>
      <c r="D241" s="118">
        <f t="shared" si="89"/>
        <v>0</v>
      </c>
      <c r="E241" s="31">
        <f t="shared" si="87"/>
        <v>-9793</v>
      </c>
      <c r="F241" s="32"/>
      <c r="G241" s="5" t="s">
        <v>8</v>
      </c>
      <c r="H241" s="78" t="str">
        <f t="shared" si="88"/>
        <v>111010</v>
      </c>
      <c r="I241" s="78" t="s">
        <v>64</v>
      </c>
    </row>
    <row r="242" spans="1:10" x14ac:dyDescent="0.2">
      <c r="A242" s="26" t="str">
        <f>'BoR4 Rollup'!A242</f>
        <v xml:space="preserve"> Travel</v>
      </c>
      <c r="B242" s="115"/>
      <c r="C242" s="115"/>
      <c r="D242" s="115"/>
      <c r="E242" s="28">
        <f t="shared" si="87"/>
        <v>0</v>
      </c>
      <c r="F242" s="25"/>
      <c r="G242" s="5" t="s">
        <v>32</v>
      </c>
      <c r="H242" s="78" t="str">
        <f t="shared" si="88"/>
        <v>111010</v>
      </c>
      <c r="I242" s="78" t="s">
        <v>64</v>
      </c>
      <c r="J242" s="78" t="s">
        <v>596</v>
      </c>
    </row>
    <row r="243" spans="1:10" x14ac:dyDescent="0.2">
      <c r="A243" s="26" t="str">
        <f>'BoR4 Rollup'!A243</f>
        <v xml:space="preserve"> Operating Services</v>
      </c>
      <c r="B243" s="115"/>
      <c r="C243" s="115"/>
      <c r="D243" s="115"/>
      <c r="E243" s="28">
        <f t="shared" si="87"/>
        <v>0</v>
      </c>
      <c r="F243" s="25"/>
      <c r="G243" s="5" t="s">
        <v>32</v>
      </c>
      <c r="H243" s="78" t="str">
        <f t="shared" si="88"/>
        <v>111010</v>
      </c>
      <c r="I243" s="78" t="s">
        <v>64</v>
      </c>
      <c r="J243" s="78" t="s">
        <v>597</v>
      </c>
    </row>
    <row r="244" spans="1:10" x14ac:dyDescent="0.2">
      <c r="A244" s="26" t="str">
        <f>'BoR4 Rollup'!A244</f>
        <v xml:space="preserve"> Supplies</v>
      </c>
      <c r="B244" s="115"/>
      <c r="C244" s="115"/>
      <c r="D244" s="115"/>
      <c r="E244" s="28">
        <f t="shared" si="87"/>
        <v>0</v>
      </c>
      <c r="F244" s="25"/>
      <c r="G244" s="5" t="s">
        <v>32</v>
      </c>
      <c r="H244" s="78" t="str">
        <f t="shared" si="88"/>
        <v>111010</v>
      </c>
      <c r="I244" s="78" t="s">
        <v>64</v>
      </c>
      <c r="J244" s="78" t="s">
        <v>598</v>
      </c>
    </row>
    <row r="245" spans="1:10" ht="15.75" x14ac:dyDescent="0.25">
      <c r="A245" s="29" t="str">
        <f>'BoR4 Rollup'!A245</f>
        <v>Total Operating Expenses</v>
      </c>
      <c r="B245" s="121">
        <f>B244+B243+B242</f>
        <v>0</v>
      </c>
      <c r="C245" s="121">
        <f t="shared" ref="C245:D245" si="90">C244+C243+C242</f>
        <v>0</v>
      </c>
      <c r="D245" s="121">
        <f t="shared" si="90"/>
        <v>0</v>
      </c>
      <c r="E245" s="34">
        <f t="shared" si="87"/>
        <v>0</v>
      </c>
      <c r="F245" s="35"/>
      <c r="G245" s="5" t="s">
        <v>8</v>
      </c>
      <c r="H245" s="78" t="str">
        <f t="shared" si="88"/>
        <v>111010</v>
      </c>
      <c r="I245" s="78" t="s">
        <v>64</v>
      </c>
    </row>
    <row r="246" spans="1:10" x14ac:dyDescent="0.2">
      <c r="A246" s="26" t="str">
        <f>'BoR4 Rollup'!A246</f>
        <v xml:space="preserve"> Professional Services</v>
      </c>
      <c r="B246" s="115"/>
      <c r="C246" s="115"/>
      <c r="D246" s="115"/>
      <c r="E246" s="28">
        <f t="shared" si="87"/>
        <v>0</v>
      </c>
      <c r="F246" s="25"/>
      <c r="G246" s="5" t="s">
        <v>32</v>
      </c>
      <c r="H246" s="78" t="str">
        <f t="shared" si="88"/>
        <v>111010</v>
      </c>
      <c r="I246" s="78" t="s">
        <v>64</v>
      </c>
      <c r="J246" s="78" t="s">
        <v>599</v>
      </c>
    </row>
    <row r="247" spans="1:10" x14ac:dyDescent="0.2">
      <c r="A247" s="26" t="str">
        <f>'BoR4 Rollup'!A247</f>
        <v xml:space="preserve"> Other Charges</v>
      </c>
      <c r="B247" s="115"/>
      <c r="C247" s="115"/>
      <c r="D247" s="115"/>
      <c r="E247" s="28">
        <f t="shared" si="87"/>
        <v>0</v>
      </c>
      <c r="F247" s="25"/>
      <c r="G247" s="5" t="s">
        <v>32</v>
      </c>
      <c r="H247" s="78" t="str">
        <f t="shared" si="88"/>
        <v>111010</v>
      </c>
      <c r="I247" s="78" t="s">
        <v>64</v>
      </c>
      <c r="J247" s="78" t="s">
        <v>600</v>
      </c>
    </row>
    <row r="248" spans="1:10" x14ac:dyDescent="0.2">
      <c r="A248" s="26" t="str">
        <f>'BoR4 Rollup'!A248</f>
        <v xml:space="preserve"> Debt Services</v>
      </c>
      <c r="B248" s="115"/>
      <c r="C248" s="115"/>
      <c r="D248" s="115"/>
      <c r="E248" s="28">
        <f t="shared" si="87"/>
        <v>0</v>
      </c>
      <c r="F248" s="25"/>
      <c r="G248" s="5" t="s">
        <v>32</v>
      </c>
      <c r="H248" s="78" t="str">
        <f t="shared" si="88"/>
        <v>111010</v>
      </c>
      <c r="I248" s="78" t="s">
        <v>64</v>
      </c>
    </row>
    <row r="249" spans="1:10" x14ac:dyDescent="0.2">
      <c r="A249" s="26" t="str">
        <f>'BoR4 Rollup'!A249</f>
        <v xml:space="preserve"> Interagency Transfers</v>
      </c>
      <c r="B249" s="115"/>
      <c r="C249" s="115"/>
      <c r="D249" s="115"/>
      <c r="E249" s="28">
        <f t="shared" si="87"/>
        <v>0</v>
      </c>
      <c r="F249" s="25"/>
      <c r="G249" s="5" t="s">
        <v>32</v>
      </c>
      <c r="H249" s="78" t="str">
        <f t="shared" si="88"/>
        <v>111010</v>
      </c>
      <c r="I249" s="78" t="s">
        <v>64</v>
      </c>
      <c r="J249" s="78" t="s">
        <v>601</v>
      </c>
    </row>
    <row r="250" spans="1:10" ht="15.75" x14ac:dyDescent="0.25">
      <c r="A250" s="29" t="str">
        <f>'BoR4 Rollup'!A250</f>
        <v>Total Other Charges</v>
      </c>
      <c r="B250" s="121">
        <f>B249+B248+B247+B246</f>
        <v>0</v>
      </c>
      <c r="C250" s="121">
        <f t="shared" ref="C250:D250" si="91">C249+C248+C247+C246</f>
        <v>0</v>
      </c>
      <c r="D250" s="121">
        <f t="shared" si="91"/>
        <v>0</v>
      </c>
      <c r="E250" s="34">
        <f t="shared" si="87"/>
        <v>0</v>
      </c>
      <c r="F250" s="35"/>
      <c r="G250" s="5" t="s">
        <v>8</v>
      </c>
      <c r="H250" s="78" t="str">
        <f t="shared" si="88"/>
        <v>111010</v>
      </c>
      <c r="I250" s="78" t="s">
        <v>64</v>
      </c>
    </row>
    <row r="251" spans="1:10" x14ac:dyDescent="0.2">
      <c r="A251" s="26" t="str">
        <f>'BoR4 Rollup'!A251</f>
        <v xml:space="preserve"> General Acquisitions</v>
      </c>
      <c r="B251" s="115"/>
      <c r="C251" s="115"/>
      <c r="D251" s="115"/>
      <c r="E251" s="28">
        <f t="shared" si="87"/>
        <v>0</v>
      </c>
      <c r="F251" s="25"/>
      <c r="G251" s="5" t="s">
        <v>32</v>
      </c>
      <c r="H251" s="78" t="str">
        <f t="shared" si="88"/>
        <v>111010</v>
      </c>
      <c r="I251" s="78" t="s">
        <v>64</v>
      </c>
      <c r="J251" s="78" t="s">
        <v>602</v>
      </c>
    </row>
    <row r="252" spans="1:10" x14ac:dyDescent="0.2">
      <c r="A252" s="26" t="str">
        <f>'BoR4 Rollup'!A252</f>
        <v xml:space="preserve"> Library Acquisitions</v>
      </c>
      <c r="B252" s="115"/>
      <c r="C252" s="115"/>
      <c r="D252" s="115"/>
      <c r="E252" s="28">
        <f t="shared" si="87"/>
        <v>0</v>
      </c>
      <c r="F252" s="25"/>
      <c r="G252" s="5" t="s">
        <v>32</v>
      </c>
      <c r="H252" s="78" t="str">
        <f t="shared" si="88"/>
        <v>111010</v>
      </c>
      <c r="I252" s="78" t="s">
        <v>64</v>
      </c>
      <c r="J252" s="78" t="s">
        <v>602</v>
      </c>
    </row>
    <row r="253" spans="1:10" x14ac:dyDescent="0.2">
      <c r="A253" s="26" t="str">
        <f>'BoR4 Rollup'!A253</f>
        <v xml:space="preserve"> Major Repairs</v>
      </c>
      <c r="B253" s="115"/>
      <c r="C253" s="115"/>
      <c r="D253" s="115"/>
      <c r="E253" s="28">
        <f t="shared" si="87"/>
        <v>0</v>
      </c>
      <c r="F253" s="25"/>
      <c r="G253" s="5" t="s">
        <v>32</v>
      </c>
      <c r="H253" s="78" t="str">
        <f t="shared" si="88"/>
        <v>111010</v>
      </c>
      <c r="I253" s="78" t="s">
        <v>64</v>
      </c>
    </row>
    <row r="254" spans="1:10" ht="15.75" x14ac:dyDescent="0.25">
      <c r="A254" s="29" t="str">
        <f>'BoR4 Rollup'!A254</f>
        <v>Total Acquisitions and Major Repairs</v>
      </c>
      <c r="B254" s="121">
        <f>B253+B252+B251</f>
        <v>0</v>
      </c>
      <c r="C254" s="121">
        <f t="shared" ref="C254:D254" si="92">C253+C252+C251</f>
        <v>0</v>
      </c>
      <c r="D254" s="121">
        <f t="shared" si="92"/>
        <v>0</v>
      </c>
      <c r="E254" s="34">
        <f t="shared" si="87"/>
        <v>0</v>
      </c>
      <c r="F254" s="35"/>
      <c r="G254" s="5" t="s">
        <v>8</v>
      </c>
      <c r="H254" s="78" t="str">
        <f t="shared" si="88"/>
        <v>111010</v>
      </c>
      <c r="I254" s="78" t="s">
        <v>64</v>
      </c>
    </row>
    <row r="255" spans="1:10" ht="15.75" x14ac:dyDescent="0.25">
      <c r="A255" s="29" t="str">
        <f>'BoR4 Rollup'!A255</f>
        <v>Function Total</v>
      </c>
      <c r="B255" s="118">
        <f>B254+B250+B245+B241</f>
        <v>9793</v>
      </c>
      <c r="C255" s="118">
        <f t="shared" ref="C255:D255" si="93">C254+C250+C245+C241</f>
        <v>9793</v>
      </c>
      <c r="D255" s="118">
        <f t="shared" si="93"/>
        <v>0</v>
      </c>
      <c r="E255" s="46">
        <f t="shared" si="87"/>
        <v>-9793</v>
      </c>
      <c r="F255" s="32"/>
      <c r="G255" s="5" t="s">
        <v>8</v>
      </c>
      <c r="H255" s="78" t="str">
        <f t="shared" si="88"/>
        <v>111010</v>
      </c>
      <c r="I255" s="78" t="s">
        <v>64</v>
      </c>
    </row>
    <row r="256" spans="1:10" ht="15.75" x14ac:dyDescent="0.25">
      <c r="A256" s="124" t="str">
        <f>'BoR4 Rollup'!A256</f>
        <v>Function:  Instruction</v>
      </c>
      <c r="B256" s="125"/>
      <c r="C256" s="126"/>
      <c r="D256" s="126"/>
      <c r="E256" s="128"/>
      <c r="F256" s="4"/>
      <c r="G256" s="5" t="s">
        <v>32</v>
      </c>
      <c r="H256" s="78" t="str">
        <f t="shared" ref="H256:H257" si="94">RIGHT($A$258,6)</f>
        <v>111011</v>
      </c>
      <c r="I256" s="78" t="s">
        <v>67</v>
      </c>
    </row>
    <row r="257" spans="1:10" ht="15.75" x14ac:dyDescent="0.25">
      <c r="A257" s="129" t="str">
        <f>'BoR4 Rollup'!A257</f>
        <v>Orgn: Beh Sci-Social Sci-Sociology</v>
      </c>
      <c r="B257" s="130" t="str">
        <f>+'BoR4 Rollup'!B257</f>
        <v>Actual</v>
      </c>
      <c r="C257" s="130" t="str">
        <f>+'BoR4 Rollup'!C257</f>
        <v>Budgeted</v>
      </c>
      <c r="D257" s="130" t="str">
        <f>+'BoR4 Rollup'!D257</f>
        <v>Budgeted</v>
      </c>
      <c r="E257" s="132" t="str">
        <f>E5</f>
        <v>2022-2023 +/-</v>
      </c>
      <c r="F257" s="44"/>
      <c r="G257" s="5" t="s">
        <v>32</v>
      </c>
      <c r="H257" s="78" t="str">
        <f t="shared" si="94"/>
        <v>111011</v>
      </c>
      <c r="I257" s="78" t="s">
        <v>67</v>
      </c>
    </row>
    <row r="258" spans="1:10" ht="15.75" x14ac:dyDescent="0.25">
      <c r="A258" s="133" t="str">
        <f>'BoR4 Rollup'!A258</f>
        <v>Organization ID:  111011</v>
      </c>
      <c r="B258" s="134" t="str">
        <f>'BoR4 Rollup'!$B$6</f>
        <v>2022-2023</v>
      </c>
      <c r="C258" s="134" t="str">
        <f>'BoR4 Rollup'!$C$6</f>
        <v>2022-2023</v>
      </c>
      <c r="D258" s="134" t="str">
        <f>'BoR4 Rollup'!$D$6</f>
        <v>2023-2024</v>
      </c>
      <c r="E258" s="136" t="str">
        <f>'BoR4 Rollup'!$E$6</f>
        <v>2023-2024</v>
      </c>
      <c r="F258" s="44"/>
      <c r="G258" s="5" t="s">
        <v>32</v>
      </c>
      <c r="H258" s="78" t="str">
        <f>RIGHT($A$258,6)</f>
        <v>111011</v>
      </c>
      <c r="I258" s="78" t="s">
        <v>67</v>
      </c>
    </row>
    <row r="259" spans="1:10" x14ac:dyDescent="0.2">
      <c r="A259" s="26" t="str">
        <f>'BoR4 Rollup'!A259</f>
        <v xml:space="preserve">  Salaries</v>
      </c>
      <c r="B259" s="115">
        <v>29121</v>
      </c>
      <c r="C259" s="115">
        <v>29695</v>
      </c>
      <c r="D259" s="115"/>
      <c r="E259" s="28">
        <f t="shared" ref="E259:E276" si="95">+D259-C259</f>
        <v>-29695</v>
      </c>
      <c r="F259" s="25"/>
      <c r="G259" s="5" t="s">
        <v>32</v>
      </c>
      <c r="H259" s="78" t="str">
        <f t="shared" ref="H259:H276" si="96">RIGHT($A$258,6)</f>
        <v>111011</v>
      </c>
      <c r="I259" s="78" t="s">
        <v>67</v>
      </c>
      <c r="J259" s="78" t="s">
        <v>594</v>
      </c>
    </row>
    <row r="260" spans="1:10" x14ac:dyDescent="0.2">
      <c r="A260" s="26" t="str">
        <f>'BoR4 Rollup'!A260</f>
        <v xml:space="preserve">  Other Compensation</v>
      </c>
      <c r="B260" s="115"/>
      <c r="C260" s="115"/>
      <c r="D260" s="115"/>
      <c r="E260" s="28">
        <f t="shared" si="95"/>
        <v>0</v>
      </c>
      <c r="F260" s="25"/>
      <c r="G260" s="5" t="s">
        <v>32</v>
      </c>
      <c r="H260" s="78" t="str">
        <f t="shared" si="96"/>
        <v>111011</v>
      </c>
      <c r="I260" s="78" t="s">
        <v>67</v>
      </c>
    </row>
    <row r="261" spans="1:10" x14ac:dyDescent="0.2">
      <c r="A261" s="26" t="str">
        <f>'BoR4 Rollup'!A261</f>
        <v xml:space="preserve">  Related Benefits</v>
      </c>
      <c r="B261" s="115">
        <v>15639</v>
      </c>
      <c r="C261" s="115">
        <v>15647</v>
      </c>
      <c r="D261" s="115"/>
      <c r="E261" s="28">
        <f t="shared" si="95"/>
        <v>-15647</v>
      </c>
      <c r="F261" s="25"/>
      <c r="G261" s="5" t="s">
        <v>32</v>
      </c>
      <c r="H261" s="78" t="str">
        <f t="shared" si="96"/>
        <v>111011</v>
      </c>
      <c r="I261" s="78" t="s">
        <v>67</v>
      </c>
      <c r="J261" s="78" t="s">
        <v>595</v>
      </c>
    </row>
    <row r="262" spans="1:10" ht="15.75" x14ac:dyDescent="0.25">
      <c r="A262" s="29" t="str">
        <f>'BoR4 Rollup'!A262</f>
        <v>Total Personal Services</v>
      </c>
      <c r="B262" s="118">
        <f>B261+B260+B259</f>
        <v>44760</v>
      </c>
      <c r="C262" s="118">
        <f t="shared" ref="C262:D262" si="97">C261+C260+C259</f>
        <v>45342</v>
      </c>
      <c r="D262" s="118">
        <f t="shared" si="97"/>
        <v>0</v>
      </c>
      <c r="E262" s="31">
        <f t="shared" si="95"/>
        <v>-45342</v>
      </c>
      <c r="F262" s="32"/>
      <c r="G262" s="5" t="s">
        <v>8</v>
      </c>
      <c r="H262" s="78" t="str">
        <f t="shared" si="96"/>
        <v>111011</v>
      </c>
      <c r="I262" s="78" t="s">
        <v>67</v>
      </c>
    </row>
    <row r="263" spans="1:10" x14ac:dyDescent="0.2">
      <c r="A263" s="26" t="str">
        <f>'BoR4 Rollup'!A263</f>
        <v xml:space="preserve"> Travel</v>
      </c>
      <c r="B263" s="115"/>
      <c r="C263" s="115"/>
      <c r="D263" s="115"/>
      <c r="E263" s="28">
        <f t="shared" si="95"/>
        <v>0</v>
      </c>
      <c r="F263" s="25"/>
      <c r="G263" s="5" t="s">
        <v>32</v>
      </c>
      <c r="H263" s="78" t="str">
        <f t="shared" si="96"/>
        <v>111011</v>
      </c>
      <c r="I263" s="78" t="s">
        <v>67</v>
      </c>
      <c r="J263" s="78" t="s">
        <v>596</v>
      </c>
    </row>
    <row r="264" spans="1:10" x14ac:dyDescent="0.2">
      <c r="A264" s="26" t="str">
        <f>'BoR4 Rollup'!A264</f>
        <v xml:space="preserve"> Operating Services</v>
      </c>
      <c r="B264" s="115"/>
      <c r="C264" s="115"/>
      <c r="D264" s="115"/>
      <c r="E264" s="28">
        <f t="shared" si="95"/>
        <v>0</v>
      </c>
      <c r="F264" s="25"/>
      <c r="G264" s="5" t="s">
        <v>32</v>
      </c>
      <c r="H264" s="78" t="str">
        <f t="shared" si="96"/>
        <v>111011</v>
      </c>
      <c r="I264" s="78" t="s">
        <v>67</v>
      </c>
      <c r="J264" s="78" t="s">
        <v>597</v>
      </c>
    </row>
    <row r="265" spans="1:10" x14ac:dyDescent="0.2">
      <c r="A265" s="26" t="str">
        <f>'BoR4 Rollup'!A265</f>
        <v xml:space="preserve"> Supplies</v>
      </c>
      <c r="B265" s="115"/>
      <c r="C265" s="115"/>
      <c r="D265" s="115"/>
      <c r="E265" s="28">
        <f t="shared" si="95"/>
        <v>0</v>
      </c>
      <c r="F265" s="25"/>
      <c r="G265" s="5" t="s">
        <v>32</v>
      </c>
      <c r="H265" s="78" t="str">
        <f t="shared" si="96"/>
        <v>111011</v>
      </c>
      <c r="I265" s="78" t="s">
        <v>67</v>
      </c>
      <c r="J265" s="78" t="s">
        <v>598</v>
      </c>
    </row>
    <row r="266" spans="1:10" ht="15.75" x14ac:dyDescent="0.25">
      <c r="A266" s="29" t="str">
        <f>'BoR4 Rollup'!A266</f>
        <v>Total Operating Expenses</v>
      </c>
      <c r="B266" s="121">
        <f>B265+B264+B263</f>
        <v>0</v>
      </c>
      <c r="C266" s="121">
        <f t="shared" ref="C266:D266" si="98">C265+C264+C263</f>
        <v>0</v>
      </c>
      <c r="D266" s="121">
        <f t="shared" si="98"/>
        <v>0</v>
      </c>
      <c r="E266" s="34">
        <f t="shared" si="95"/>
        <v>0</v>
      </c>
      <c r="F266" s="35"/>
      <c r="G266" s="5" t="s">
        <v>8</v>
      </c>
      <c r="H266" s="78" t="str">
        <f t="shared" si="96"/>
        <v>111011</v>
      </c>
      <c r="I266" s="78" t="s">
        <v>67</v>
      </c>
    </row>
    <row r="267" spans="1:10" x14ac:dyDescent="0.2">
      <c r="A267" s="26" t="str">
        <f>'BoR4 Rollup'!A267</f>
        <v xml:space="preserve"> Professional Services</v>
      </c>
      <c r="B267" s="115"/>
      <c r="C267" s="115"/>
      <c r="D267" s="115"/>
      <c r="E267" s="28">
        <f t="shared" si="95"/>
        <v>0</v>
      </c>
      <c r="F267" s="25"/>
      <c r="G267" s="5" t="s">
        <v>32</v>
      </c>
      <c r="H267" s="78" t="str">
        <f t="shared" si="96"/>
        <v>111011</v>
      </c>
      <c r="I267" s="78" t="s">
        <v>67</v>
      </c>
      <c r="J267" s="78" t="s">
        <v>599</v>
      </c>
    </row>
    <row r="268" spans="1:10" x14ac:dyDescent="0.2">
      <c r="A268" s="26" t="str">
        <f>'BoR4 Rollup'!A268</f>
        <v xml:space="preserve"> Other Charges</v>
      </c>
      <c r="B268" s="115"/>
      <c r="C268" s="115"/>
      <c r="D268" s="115"/>
      <c r="E268" s="28">
        <f t="shared" si="95"/>
        <v>0</v>
      </c>
      <c r="F268" s="25"/>
      <c r="G268" s="5" t="s">
        <v>32</v>
      </c>
      <c r="H268" s="78" t="str">
        <f t="shared" si="96"/>
        <v>111011</v>
      </c>
      <c r="I268" s="78" t="s">
        <v>67</v>
      </c>
      <c r="J268" s="78" t="s">
        <v>600</v>
      </c>
    </row>
    <row r="269" spans="1:10" x14ac:dyDescent="0.2">
      <c r="A269" s="26" t="str">
        <f>'BoR4 Rollup'!A269</f>
        <v xml:space="preserve"> Debt Services</v>
      </c>
      <c r="B269" s="115"/>
      <c r="C269" s="115"/>
      <c r="D269" s="115"/>
      <c r="E269" s="28">
        <f t="shared" si="95"/>
        <v>0</v>
      </c>
      <c r="F269" s="25"/>
      <c r="G269" s="5" t="s">
        <v>32</v>
      </c>
      <c r="H269" s="78" t="str">
        <f t="shared" si="96"/>
        <v>111011</v>
      </c>
      <c r="I269" s="78" t="s">
        <v>67</v>
      </c>
    </row>
    <row r="270" spans="1:10" x14ac:dyDescent="0.2">
      <c r="A270" s="26" t="str">
        <f>'BoR4 Rollup'!A270</f>
        <v xml:space="preserve"> Interagency Transfers</v>
      </c>
      <c r="B270" s="115"/>
      <c r="C270" s="115"/>
      <c r="D270" s="115"/>
      <c r="E270" s="28">
        <f t="shared" si="95"/>
        <v>0</v>
      </c>
      <c r="F270" s="25"/>
      <c r="G270" s="5" t="s">
        <v>32</v>
      </c>
      <c r="H270" s="78" t="str">
        <f t="shared" si="96"/>
        <v>111011</v>
      </c>
      <c r="I270" s="78" t="s">
        <v>67</v>
      </c>
      <c r="J270" s="78" t="s">
        <v>601</v>
      </c>
    </row>
    <row r="271" spans="1:10" ht="15.75" x14ac:dyDescent="0.25">
      <c r="A271" s="29" t="str">
        <f>'BoR4 Rollup'!A271</f>
        <v>Total Other Charges</v>
      </c>
      <c r="B271" s="121">
        <f>B270+B269+B268+B267</f>
        <v>0</v>
      </c>
      <c r="C271" s="121">
        <f t="shared" ref="C271:D271" si="99">C270+C269+C268+C267</f>
        <v>0</v>
      </c>
      <c r="D271" s="121">
        <f t="shared" si="99"/>
        <v>0</v>
      </c>
      <c r="E271" s="34">
        <f t="shared" si="95"/>
        <v>0</v>
      </c>
      <c r="F271" s="35"/>
      <c r="G271" s="5" t="s">
        <v>8</v>
      </c>
      <c r="H271" s="78" t="str">
        <f t="shared" si="96"/>
        <v>111011</v>
      </c>
      <c r="I271" s="78" t="s">
        <v>67</v>
      </c>
    </row>
    <row r="272" spans="1:10" x14ac:dyDescent="0.2">
      <c r="A272" s="26" t="str">
        <f>'BoR4 Rollup'!A272</f>
        <v xml:space="preserve"> General Acquisitions</v>
      </c>
      <c r="B272" s="115"/>
      <c r="C272" s="115"/>
      <c r="D272" s="115"/>
      <c r="E272" s="28">
        <f t="shared" si="95"/>
        <v>0</v>
      </c>
      <c r="F272" s="25"/>
      <c r="G272" s="5" t="s">
        <v>32</v>
      </c>
      <c r="H272" s="78" t="str">
        <f t="shared" si="96"/>
        <v>111011</v>
      </c>
      <c r="I272" s="78" t="s">
        <v>67</v>
      </c>
      <c r="J272" s="78" t="s">
        <v>602</v>
      </c>
    </row>
    <row r="273" spans="1:10" x14ac:dyDescent="0.2">
      <c r="A273" s="26" t="str">
        <f>'BoR4 Rollup'!A273</f>
        <v xml:space="preserve"> Library Acquisitions</v>
      </c>
      <c r="B273" s="115"/>
      <c r="C273" s="115"/>
      <c r="D273" s="115"/>
      <c r="E273" s="28">
        <f t="shared" si="95"/>
        <v>0</v>
      </c>
      <c r="F273" s="25"/>
      <c r="G273" s="5" t="s">
        <v>32</v>
      </c>
      <c r="H273" s="78" t="str">
        <f t="shared" si="96"/>
        <v>111011</v>
      </c>
      <c r="I273" s="78" t="s">
        <v>67</v>
      </c>
      <c r="J273" s="78" t="s">
        <v>602</v>
      </c>
    </row>
    <row r="274" spans="1:10" x14ac:dyDescent="0.2">
      <c r="A274" s="26" t="str">
        <f>'BoR4 Rollup'!A274</f>
        <v xml:space="preserve"> Major Repairs</v>
      </c>
      <c r="B274" s="115"/>
      <c r="C274" s="115"/>
      <c r="D274" s="115"/>
      <c r="E274" s="28">
        <f t="shared" si="95"/>
        <v>0</v>
      </c>
      <c r="F274" s="25"/>
      <c r="G274" s="5" t="s">
        <v>32</v>
      </c>
      <c r="H274" s="78" t="str">
        <f t="shared" si="96"/>
        <v>111011</v>
      </c>
      <c r="I274" s="78" t="s">
        <v>67</v>
      </c>
    </row>
    <row r="275" spans="1:10" ht="15.75" x14ac:dyDescent="0.25">
      <c r="A275" s="29" t="str">
        <f>'BoR4 Rollup'!A275</f>
        <v>Total Acquisitions and Major Repairs</v>
      </c>
      <c r="B275" s="121">
        <f>B274+B273+B272</f>
        <v>0</v>
      </c>
      <c r="C275" s="121">
        <f t="shared" ref="C275:D275" si="100">C274+C273+C272</f>
        <v>0</v>
      </c>
      <c r="D275" s="121">
        <f t="shared" si="100"/>
        <v>0</v>
      </c>
      <c r="E275" s="34">
        <f t="shared" si="95"/>
        <v>0</v>
      </c>
      <c r="F275" s="35"/>
      <c r="G275" s="5" t="s">
        <v>8</v>
      </c>
      <c r="H275" s="78" t="str">
        <f t="shared" si="96"/>
        <v>111011</v>
      </c>
      <c r="I275" s="78" t="s">
        <v>67</v>
      </c>
    </row>
    <row r="276" spans="1:10" ht="15.75" x14ac:dyDescent="0.25">
      <c r="A276" s="29" t="str">
        <f>'BoR4 Rollup'!A276</f>
        <v>Function Total</v>
      </c>
      <c r="B276" s="118">
        <f>B275+B271+B266+B262</f>
        <v>44760</v>
      </c>
      <c r="C276" s="118">
        <f t="shared" ref="C276:D276" si="101">C275+C271+C266+C262</f>
        <v>45342</v>
      </c>
      <c r="D276" s="118">
        <f t="shared" si="101"/>
        <v>0</v>
      </c>
      <c r="E276" s="46">
        <f t="shared" si="95"/>
        <v>-45342</v>
      </c>
      <c r="F276" s="32"/>
      <c r="G276" s="5" t="s">
        <v>8</v>
      </c>
      <c r="H276" s="78" t="str">
        <f t="shared" si="96"/>
        <v>111011</v>
      </c>
      <c r="I276" s="78" t="s">
        <v>67</v>
      </c>
    </row>
    <row r="277" spans="1:10" ht="15.75" x14ac:dyDescent="0.25">
      <c r="A277" s="124" t="str">
        <f>'BoR4 Rollup'!A277</f>
        <v>Function:  Instruction</v>
      </c>
      <c r="B277" s="125"/>
      <c r="C277" s="126"/>
      <c r="D277" s="126"/>
      <c r="E277" s="128"/>
      <c r="F277" s="4"/>
      <c r="G277" s="5" t="s">
        <v>45</v>
      </c>
      <c r="H277" s="78" t="str">
        <f t="shared" ref="H277:H278" si="102">RIGHT($A$279,6)</f>
        <v>111014</v>
      </c>
      <c r="I277" s="78" t="s">
        <v>70</v>
      </c>
    </row>
    <row r="278" spans="1:10" ht="15.75" x14ac:dyDescent="0.25">
      <c r="A278" s="129" t="str">
        <f>'BoR4 Rollup'!A278</f>
        <v>Orgn: Beh Sci-Humanities</v>
      </c>
      <c r="B278" s="130" t="str">
        <f>+'BoR4 Rollup'!B278</f>
        <v>Actual</v>
      </c>
      <c r="C278" s="130" t="str">
        <f>+'BoR4 Rollup'!C278</f>
        <v>Budgeted</v>
      </c>
      <c r="D278" s="130" t="str">
        <f>+'BoR4 Rollup'!D278</f>
        <v>Budgeted</v>
      </c>
      <c r="E278" s="132" t="str">
        <f>E26</f>
        <v>2022-2023 +/-</v>
      </c>
      <c r="F278" s="18"/>
      <c r="G278" s="5" t="s">
        <v>45</v>
      </c>
      <c r="H278" s="78" t="str">
        <f t="shared" si="102"/>
        <v>111014</v>
      </c>
      <c r="I278" s="78" t="s">
        <v>70</v>
      </c>
    </row>
    <row r="279" spans="1:10" ht="15.75" x14ac:dyDescent="0.25">
      <c r="A279" s="133" t="str">
        <f>'BoR4 Rollup'!A279</f>
        <v>Organization ID:  111014</v>
      </c>
      <c r="B279" s="134" t="str">
        <f>'BoR4 Rollup'!$B$6</f>
        <v>2022-2023</v>
      </c>
      <c r="C279" s="134" t="str">
        <f>'BoR4 Rollup'!$C$6</f>
        <v>2022-2023</v>
      </c>
      <c r="D279" s="134" t="str">
        <f>'BoR4 Rollup'!$D$6</f>
        <v>2023-2024</v>
      </c>
      <c r="E279" s="136" t="str">
        <f>'BoR4 Rollup'!$E$6</f>
        <v>2023-2024</v>
      </c>
      <c r="F279" s="18"/>
      <c r="G279" s="5" t="s">
        <v>45</v>
      </c>
      <c r="H279" s="78" t="str">
        <f>RIGHT($A$279,6)</f>
        <v>111014</v>
      </c>
      <c r="I279" s="78" t="s">
        <v>70</v>
      </c>
    </row>
    <row r="280" spans="1:10" x14ac:dyDescent="0.2">
      <c r="A280" s="26" t="str">
        <f>'BoR4 Rollup'!A280</f>
        <v xml:space="preserve">  Salaries</v>
      </c>
      <c r="B280" s="115"/>
      <c r="C280" s="115"/>
      <c r="D280" s="115"/>
      <c r="E280" s="28">
        <f t="shared" ref="E280:E297" si="103">+D280-C280</f>
        <v>0</v>
      </c>
      <c r="F280" s="25"/>
      <c r="G280" s="5" t="s">
        <v>45</v>
      </c>
      <c r="H280" s="78" t="str">
        <f t="shared" ref="H280:H297" si="104">RIGHT($A$279,6)</f>
        <v>111014</v>
      </c>
      <c r="I280" s="78" t="s">
        <v>70</v>
      </c>
      <c r="J280" s="78" t="s">
        <v>594</v>
      </c>
    </row>
    <row r="281" spans="1:10" x14ac:dyDescent="0.2">
      <c r="A281" s="26" t="str">
        <f>'BoR4 Rollup'!A281</f>
        <v xml:space="preserve">  Other Compensation</v>
      </c>
      <c r="B281" s="115"/>
      <c r="C281" s="115"/>
      <c r="D281" s="115"/>
      <c r="E281" s="28">
        <f t="shared" si="103"/>
        <v>0</v>
      </c>
      <c r="F281" s="25"/>
      <c r="G281" s="5" t="s">
        <v>45</v>
      </c>
      <c r="H281" s="78" t="str">
        <f t="shared" si="104"/>
        <v>111014</v>
      </c>
      <c r="I281" s="78" t="s">
        <v>70</v>
      </c>
    </row>
    <row r="282" spans="1:10" x14ac:dyDescent="0.2">
      <c r="A282" s="26" t="str">
        <f>'BoR4 Rollup'!A282</f>
        <v xml:space="preserve">  Related Benefits</v>
      </c>
      <c r="B282" s="115"/>
      <c r="C282" s="115"/>
      <c r="D282" s="115"/>
      <c r="E282" s="28">
        <f t="shared" si="103"/>
        <v>0</v>
      </c>
      <c r="F282" s="25"/>
      <c r="G282" s="5" t="s">
        <v>45</v>
      </c>
      <c r="H282" s="78" t="str">
        <f t="shared" si="104"/>
        <v>111014</v>
      </c>
      <c r="I282" s="78" t="s">
        <v>70</v>
      </c>
      <c r="J282" s="78" t="s">
        <v>595</v>
      </c>
    </row>
    <row r="283" spans="1:10" ht="15.75" x14ac:dyDescent="0.25">
      <c r="A283" s="29" t="str">
        <f>'BoR4 Rollup'!A283</f>
        <v>Total Personal Services</v>
      </c>
      <c r="B283" s="118">
        <f>B282+B281+B280</f>
        <v>0</v>
      </c>
      <c r="C283" s="118">
        <f>C282+C281+C280</f>
        <v>0</v>
      </c>
      <c r="D283" s="118">
        <f>D282+D281+D280</f>
        <v>0</v>
      </c>
      <c r="E283" s="31">
        <f t="shared" si="103"/>
        <v>0</v>
      </c>
      <c r="F283" s="32"/>
      <c r="G283" s="5" t="s">
        <v>45</v>
      </c>
      <c r="H283" s="78" t="str">
        <f t="shared" si="104"/>
        <v>111014</v>
      </c>
      <c r="I283" s="78" t="s">
        <v>70</v>
      </c>
    </row>
    <row r="284" spans="1:10" x14ac:dyDescent="0.2">
      <c r="A284" s="26" t="str">
        <f>'BoR4 Rollup'!A284</f>
        <v xml:space="preserve"> Travel</v>
      </c>
      <c r="B284" s="115"/>
      <c r="C284" s="115"/>
      <c r="D284" s="115"/>
      <c r="E284" s="28">
        <f t="shared" si="103"/>
        <v>0</v>
      </c>
      <c r="F284" s="25"/>
      <c r="G284" s="5" t="s">
        <v>45</v>
      </c>
      <c r="H284" s="78" t="str">
        <f t="shared" si="104"/>
        <v>111014</v>
      </c>
      <c r="I284" s="78" t="s">
        <v>70</v>
      </c>
      <c r="J284" s="78" t="s">
        <v>596</v>
      </c>
    </row>
    <row r="285" spans="1:10" x14ac:dyDescent="0.2">
      <c r="A285" s="26" t="str">
        <f>'BoR4 Rollup'!A285</f>
        <v xml:space="preserve"> Operating Services</v>
      </c>
      <c r="B285" s="115"/>
      <c r="C285" s="115"/>
      <c r="D285" s="115"/>
      <c r="E285" s="28">
        <f t="shared" si="103"/>
        <v>0</v>
      </c>
      <c r="F285" s="25"/>
      <c r="G285" s="5" t="s">
        <v>45</v>
      </c>
      <c r="H285" s="78" t="str">
        <f t="shared" si="104"/>
        <v>111014</v>
      </c>
      <c r="I285" s="78" t="s">
        <v>70</v>
      </c>
      <c r="J285" s="78" t="s">
        <v>597</v>
      </c>
    </row>
    <row r="286" spans="1:10" x14ac:dyDescent="0.2">
      <c r="A286" s="26" t="str">
        <f>'BoR4 Rollup'!A286</f>
        <v xml:space="preserve"> Supplies</v>
      </c>
      <c r="B286" s="115"/>
      <c r="C286" s="115"/>
      <c r="D286" s="115"/>
      <c r="E286" s="28">
        <f t="shared" si="103"/>
        <v>0</v>
      </c>
      <c r="F286" s="25"/>
      <c r="G286" s="5" t="s">
        <v>45</v>
      </c>
      <c r="H286" s="78" t="str">
        <f t="shared" si="104"/>
        <v>111014</v>
      </c>
      <c r="I286" s="78" t="s">
        <v>70</v>
      </c>
      <c r="J286" s="78" t="s">
        <v>598</v>
      </c>
    </row>
    <row r="287" spans="1:10" ht="15.75" x14ac:dyDescent="0.25">
      <c r="A287" s="29" t="str">
        <f>'BoR4 Rollup'!A287</f>
        <v>Total Operating Expenses</v>
      </c>
      <c r="B287" s="121">
        <f>B286+B285+B284</f>
        <v>0</v>
      </c>
      <c r="C287" s="121">
        <f>C286+C285+C284</f>
        <v>0</v>
      </c>
      <c r="D287" s="121">
        <f>D286+D285+D284</f>
        <v>0</v>
      </c>
      <c r="E287" s="34">
        <f t="shared" si="103"/>
        <v>0</v>
      </c>
      <c r="F287" s="35"/>
      <c r="G287" s="5" t="s">
        <v>45</v>
      </c>
      <c r="H287" s="78" t="str">
        <f t="shared" si="104"/>
        <v>111014</v>
      </c>
      <c r="I287" s="78" t="s">
        <v>70</v>
      </c>
    </row>
    <row r="288" spans="1:10" x14ac:dyDescent="0.2">
      <c r="A288" s="26" t="str">
        <f>'BoR4 Rollup'!A288</f>
        <v xml:space="preserve"> Professional Services</v>
      </c>
      <c r="B288" s="115"/>
      <c r="C288" s="115"/>
      <c r="D288" s="115"/>
      <c r="E288" s="28">
        <f t="shared" si="103"/>
        <v>0</v>
      </c>
      <c r="F288" s="25"/>
      <c r="G288" s="5" t="s">
        <v>45</v>
      </c>
      <c r="H288" s="78" t="str">
        <f t="shared" si="104"/>
        <v>111014</v>
      </c>
      <c r="I288" s="78" t="s">
        <v>70</v>
      </c>
      <c r="J288" s="78" t="s">
        <v>599</v>
      </c>
    </row>
    <row r="289" spans="1:10" x14ac:dyDescent="0.2">
      <c r="A289" s="26" t="str">
        <f>'BoR4 Rollup'!A289</f>
        <v xml:space="preserve"> Other Charges</v>
      </c>
      <c r="B289" s="115"/>
      <c r="C289" s="115"/>
      <c r="D289" s="115"/>
      <c r="E289" s="28">
        <f t="shared" si="103"/>
        <v>0</v>
      </c>
      <c r="F289" s="25"/>
      <c r="G289" s="5" t="s">
        <v>45</v>
      </c>
      <c r="H289" s="78" t="str">
        <f t="shared" si="104"/>
        <v>111014</v>
      </c>
      <c r="I289" s="78" t="s">
        <v>70</v>
      </c>
      <c r="J289" s="78" t="s">
        <v>600</v>
      </c>
    </row>
    <row r="290" spans="1:10" x14ac:dyDescent="0.2">
      <c r="A290" s="26" t="str">
        <f>'BoR4 Rollup'!A290</f>
        <v xml:space="preserve"> Debt Services</v>
      </c>
      <c r="B290" s="115"/>
      <c r="C290" s="115"/>
      <c r="D290" s="115"/>
      <c r="E290" s="28">
        <f t="shared" si="103"/>
        <v>0</v>
      </c>
      <c r="F290" s="25"/>
      <c r="G290" s="5" t="s">
        <v>45</v>
      </c>
      <c r="H290" s="78" t="str">
        <f t="shared" si="104"/>
        <v>111014</v>
      </c>
      <c r="I290" s="78" t="s">
        <v>70</v>
      </c>
    </row>
    <row r="291" spans="1:10" x14ac:dyDescent="0.2">
      <c r="A291" s="26" t="str">
        <f>'BoR4 Rollup'!A291</f>
        <v xml:space="preserve"> Interagency Transfers</v>
      </c>
      <c r="B291" s="115"/>
      <c r="C291" s="115"/>
      <c r="D291" s="115"/>
      <c r="E291" s="28">
        <f t="shared" si="103"/>
        <v>0</v>
      </c>
      <c r="F291" s="25"/>
      <c r="G291" s="5" t="s">
        <v>45</v>
      </c>
      <c r="H291" s="78" t="str">
        <f t="shared" si="104"/>
        <v>111014</v>
      </c>
      <c r="I291" s="78" t="s">
        <v>70</v>
      </c>
      <c r="J291" s="78" t="s">
        <v>601</v>
      </c>
    </row>
    <row r="292" spans="1:10" ht="15.75" x14ac:dyDescent="0.25">
      <c r="A292" s="29" t="str">
        <f>'BoR4 Rollup'!A292</f>
        <v>Total Other Charges</v>
      </c>
      <c r="B292" s="121">
        <f>B291+B290+B289+B288</f>
        <v>0</v>
      </c>
      <c r="C292" s="121">
        <f>C291+C290+C289+C288</f>
        <v>0</v>
      </c>
      <c r="D292" s="121">
        <f>D291+D290+D289+D288</f>
        <v>0</v>
      </c>
      <c r="E292" s="34">
        <f t="shared" si="103"/>
        <v>0</v>
      </c>
      <c r="F292" s="35"/>
      <c r="G292" s="5" t="s">
        <v>45</v>
      </c>
      <c r="H292" s="78" t="str">
        <f t="shared" si="104"/>
        <v>111014</v>
      </c>
      <c r="I292" s="78" t="s">
        <v>70</v>
      </c>
    </row>
    <row r="293" spans="1:10" x14ac:dyDescent="0.2">
      <c r="A293" s="26" t="str">
        <f>'BoR4 Rollup'!A293</f>
        <v xml:space="preserve"> General Acquisitions</v>
      </c>
      <c r="B293" s="115"/>
      <c r="C293" s="115"/>
      <c r="D293" s="115"/>
      <c r="E293" s="28">
        <f t="shared" si="103"/>
        <v>0</v>
      </c>
      <c r="F293" s="25"/>
      <c r="G293" s="5" t="s">
        <v>45</v>
      </c>
      <c r="H293" s="78" t="str">
        <f t="shared" si="104"/>
        <v>111014</v>
      </c>
      <c r="I293" s="78" t="s">
        <v>70</v>
      </c>
      <c r="J293" s="78" t="s">
        <v>602</v>
      </c>
    </row>
    <row r="294" spans="1:10" x14ac:dyDescent="0.2">
      <c r="A294" s="26" t="str">
        <f>'BoR4 Rollup'!A294</f>
        <v xml:space="preserve"> Library Acquisitions</v>
      </c>
      <c r="B294" s="115"/>
      <c r="C294" s="115"/>
      <c r="D294" s="115"/>
      <c r="E294" s="28">
        <f t="shared" si="103"/>
        <v>0</v>
      </c>
      <c r="F294" s="25"/>
      <c r="G294" s="5" t="s">
        <v>45</v>
      </c>
      <c r="H294" s="78" t="str">
        <f t="shared" si="104"/>
        <v>111014</v>
      </c>
      <c r="I294" s="78" t="s">
        <v>70</v>
      </c>
      <c r="J294" s="78" t="s">
        <v>602</v>
      </c>
    </row>
    <row r="295" spans="1:10" x14ac:dyDescent="0.2">
      <c r="A295" s="26" t="str">
        <f>'BoR4 Rollup'!A295</f>
        <v xml:space="preserve"> Major Repairs</v>
      </c>
      <c r="B295" s="115"/>
      <c r="C295" s="115"/>
      <c r="D295" s="115"/>
      <c r="E295" s="28">
        <f t="shared" si="103"/>
        <v>0</v>
      </c>
      <c r="F295" s="25"/>
      <c r="G295" s="5" t="s">
        <v>45</v>
      </c>
      <c r="H295" s="78" t="str">
        <f t="shared" si="104"/>
        <v>111014</v>
      </c>
      <c r="I295" s="78" t="s">
        <v>70</v>
      </c>
    </row>
    <row r="296" spans="1:10" ht="15.75" x14ac:dyDescent="0.25">
      <c r="A296" s="29" t="str">
        <f>'BoR4 Rollup'!A296</f>
        <v>Total Acquisitions and Major Repairs</v>
      </c>
      <c r="B296" s="121">
        <f>B295+B294+B293</f>
        <v>0</v>
      </c>
      <c r="C296" s="121">
        <f>C295+C294+C293</f>
        <v>0</v>
      </c>
      <c r="D296" s="121">
        <f>D295+D294+D293</f>
        <v>0</v>
      </c>
      <c r="E296" s="34">
        <f t="shared" si="103"/>
        <v>0</v>
      </c>
      <c r="F296" s="35"/>
      <c r="G296" s="5" t="s">
        <v>45</v>
      </c>
      <c r="H296" s="78" t="str">
        <f t="shared" si="104"/>
        <v>111014</v>
      </c>
      <c r="I296" s="78" t="s">
        <v>70</v>
      </c>
    </row>
    <row r="297" spans="1:10" ht="15.75" x14ac:dyDescent="0.25">
      <c r="A297" s="29" t="str">
        <f>'BoR4 Rollup'!A297</f>
        <v>Function Total</v>
      </c>
      <c r="B297" s="118">
        <f>B296+B292+B287+B283</f>
        <v>0</v>
      </c>
      <c r="C297" s="118">
        <f>C296+C292+C287+C283</f>
        <v>0</v>
      </c>
      <c r="D297" s="118">
        <f>D296+D292+D287+D283</f>
        <v>0</v>
      </c>
      <c r="E297" s="46">
        <f t="shared" si="103"/>
        <v>0</v>
      </c>
      <c r="F297" s="32"/>
      <c r="G297" s="5" t="s">
        <v>45</v>
      </c>
      <c r="H297" s="78" t="str">
        <f t="shared" si="104"/>
        <v>111014</v>
      </c>
      <c r="I297" s="78" t="s">
        <v>70</v>
      </c>
    </row>
    <row r="298" spans="1:10" ht="15.75" x14ac:dyDescent="0.25">
      <c r="A298" s="124" t="str">
        <f>'BoR4 Rollup'!A298</f>
        <v>Function:  Instruction</v>
      </c>
      <c r="B298" s="125"/>
      <c r="C298" s="126"/>
      <c r="D298" s="126"/>
      <c r="E298" s="128"/>
      <c r="F298" s="4"/>
      <c r="G298" s="5" t="s">
        <v>32</v>
      </c>
      <c r="H298" s="78" t="str">
        <f t="shared" ref="H298:H299" si="105">RIGHT($A$300,6)</f>
        <v>112002</v>
      </c>
      <c r="I298" s="78" t="s">
        <v>73</v>
      </c>
    </row>
    <row r="299" spans="1:10" ht="15.75" x14ac:dyDescent="0.25">
      <c r="A299" s="129" t="str">
        <f>'BoR4 Rollup'!A299</f>
        <v>Orgn: Liberal Arts - English</v>
      </c>
      <c r="B299" s="130" t="str">
        <f>+'BoR4 Rollup'!B299</f>
        <v>Actual</v>
      </c>
      <c r="C299" s="130" t="str">
        <f>+'BoR4 Rollup'!C299</f>
        <v>Budgeted</v>
      </c>
      <c r="D299" s="130" t="str">
        <f>+'BoR4 Rollup'!D299</f>
        <v>Budgeted</v>
      </c>
      <c r="E299" s="132" t="str">
        <f>E5</f>
        <v>2022-2023 +/-</v>
      </c>
      <c r="F299" s="44"/>
      <c r="G299" s="5" t="s">
        <v>32</v>
      </c>
      <c r="H299" s="78" t="str">
        <f t="shared" si="105"/>
        <v>112002</v>
      </c>
      <c r="I299" s="78" t="s">
        <v>73</v>
      </c>
    </row>
    <row r="300" spans="1:10" ht="15.75" x14ac:dyDescent="0.25">
      <c r="A300" s="133" t="str">
        <f>'BoR4 Rollup'!A300</f>
        <v>Organization ID:  112002</v>
      </c>
      <c r="B300" s="134" t="str">
        <f>'BoR4 Rollup'!$B$6</f>
        <v>2022-2023</v>
      </c>
      <c r="C300" s="134" t="str">
        <f>'BoR4 Rollup'!$C$6</f>
        <v>2022-2023</v>
      </c>
      <c r="D300" s="134" t="str">
        <f>'BoR4 Rollup'!$D$6</f>
        <v>2023-2024</v>
      </c>
      <c r="E300" s="136" t="str">
        <f>'BoR4 Rollup'!$E$6</f>
        <v>2023-2024</v>
      </c>
      <c r="F300" s="44"/>
      <c r="G300" s="5" t="s">
        <v>32</v>
      </c>
      <c r="H300" s="78" t="str">
        <f>RIGHT($A$300,6)</f>
        <v>112002</v>
      </c>
      <c r="I300" s="78" t="s">
        <v>73</v>
      </c>
    </row>
    <row r="301" spans="1:10" x14ac:dyDescent="0.2">
      <c r="A301" s="26" t="str">
        <f>'BoR4 Rollup'!A301</f>
        <v xml:space="preserve">  Salaries</v>
      </c>
      <c r="B301" s="115">
        <v>100939</v>
      </c>
      <c r="C301" s="115">
        <v>154755</v>
      </c>
      <c r="D301" s="115"/>
      <c r="E301" s="28">
        <f t="shared" ref="E301:E318" si="106">+D301-C301</f>
        <v>-154755</v>
      </c>
      <c r="F301" s="25"/>
      <c r="G301" s="5" t="s">
        <v>32</v>
      </c>
      <c r="H301" s="78" t="str">
        <f t="shared" ref="H301:H318" si="107">RIGHT($A$300,6)</f>
        <v>112002</v>
      </c>
      <c r="I301" s="78" t="s">
        <v>73</v>
      </c>
      <c r="J301" s="78" t="s">
        <v>594</v>
      </c>
    </row>
    <row r="302" spans="1:10" x14ac:dyDescent="0.2">
      <c r="A302" s="26" t="str">
        <f>'BoR4 Rollup'!A302</f>
        <v xml:space="preserve">  Other Compensation</v>
      </c>
      <c r="B302" s="115"/>
      <c r="C302" s="115"/>
      <c r="D302" s="115"/>
      <c r="E302" s="28">
        <f t="shared" si="106"/>
        <v>0</v>
      </c>
      <c r="F302" s="25"/>
      <c r="G302" s="5" t="s">
        <v>32</v>
      </c>
      <c r="H302" s="78" t="str">
        <f t="shared" si="107"/>
        <v>112002</v>
      </c>
      <c r="I302" s="78" t="s">
        <v>73</v>
      </c>
    </row>
    <row r="303" spans="1:10" x14ac:dyDescent="0.2">
      <c r="A303" s="26" t="str">
        <f>'BoR4 Rollup'!A303</f>
        <v xml:space="preserve">  Related Benefits</v>
      </c>
      <c r="B303" s="115">
        <v>39094</v>
      </c>
      <c r="C303" s="115">
        <v>58688</v>
      </c>
      <c r="D303" s="115"/>
      <c r="E303" s="28">
        <f t="shared" si="106"/>
        <v>-58688</v>
      </c>
      <c r="F303" s="25"/>
      <c r="G303" s="5" t="s">
        <v>32</v>
      </c>
      <c r="H303" s="78" t="str">
        <f t="shared" si="107"/>
        <v>112002</v>
      </c>
      <c r="I303" s="78" t="s">
        <v>73</v>
      </c>
      <c r="J303" s="78" t="s">
        <v>595</v>
      </c>
    </row>
    <row r="304" spans="1:10" ht="15.75" x14ac:dyDescent="0.25">
      <c r="A304" s="29" t="str">
        <f>'BoR4 Rollup'!A304</f>
        <v>Total Personal Services</v>
      </c>
      <c r="B304" s="118">
        <f>B303+B302+B301</f>
        <v>140033</v>
      </c>
      <c r="C304" s="118">
        <f t="shared" ref="C304:D304" si="108">C303+C302+C301</f>
        <v>213443</v>
      </c>
      <c r="D304" s="118">
        <f t="shared" si="108"/>
        <v>0</v>
      </c>
      <c r="E304" s="31">
        <f t="shared" si="106"/>
        <v>-213443</v>
      </c>
      <c r="F304" s="32"/>
      <c r="G304" s="5" t="s">
        <v>8</v>
      </c>
      <c r="H304" s="78" t="str">
        <f t="shared" si="107"/>
        <v>112002</v>
      </c>
      <c r="I304" s="78" t="s">
        <v>73</v>
      </c>
    </row>
    <row r="305" spans="1:10" x14ac:dyDescent="0.2">
      <c r="A305" s="26" t="str">
        <f>'BoR4 Rollup'!A305</f>
        <v xml:space="preserve"> Travel</v>
      </c>
      <c r="B305" s="115"/>
      <c r="C305" s="115"/>
      <c r="D305" s="115"/>
      <c r="E305" s="28">
        <f t="shared" si="106"/>
        <v>0</v>
      </c>
      <c r="F305" s="25"/>
      <c r="G305" s="5" t="s">
        <v>32</v>
      </c>
      <c r="H305" s="78" t="str">
        <f t="shared" si="107"/>
        <v>112002</v>
      </c>
      <c r="I305" s="78" t="s">
        <v>73</v>
      </c>
      <c r="J305" s="78" t="s">
        <v>596</v>
      </c>
    </row>
    <row r="306" spans="1:10" x14ac:dyDescent="0.2">
      <c r="A306" s="26" t="str">
        <f>'BoR4 Rollup'!A306</f>
        <v xml:space="preserve"> Operating Services</v>
      </c>
      <c r="B306" s="115">
        <v>25</v>
      </c>
      <c r="C306" s="115">
        <v>125</v>
      </c>
      <c r="D306" s="115">
        <v>125</v>
      </c>
      <c r="E306" s="28">
        <f t="shared" si="106"/>
        <v>0</v>
      </c>
      <c r="F306" s="25"/>
      <c r="G306" s="5" t="s">
        <v>32</v>
      </c>
      <c r="H306" s="78" t="str">
        <f t="shared" si="107"/>
        <v>112002</v>
      </c>
      <c r="I306" s="78" t="s">
        <v>73</v>
      </c>
      <c r="J306" s="78" t="s">
        <v>597</v>
      </c>
    </row>
    <row r="307" spans="1:10" x14ac:dyDescent="0.2">
      <c r="A307" s="26" t="str">
        <f>'BoR4 Rollup'!A307</f>
        <v xml:space="preserve"> Supplies</v>
      </c>
      <c r="B307" s="115"/>
      <c r="C307" s="115"/>
      <c r="D307" s="115"/>
      <c r="E307" s="28">
        <f t="shared" si="106"/>
        <v>0</v>
      </c>
      <c r="F307" s="25"/>
      <c r="G307" s="5" t="s">
        <v>32</v>
      </c>
      <c r="H307" s="78" t="str">
        <f t="shared" si="107"/>
        <v>112002</v>
      </c>
      <c r="I307" s="78" t="s">
        <v>73</v>
      </c>
      <c r="J307" s="78" t="s">
        <v>598</v>
      </c>
    </row>
    <row r="308" spans="1:10" ht="15.75" x14ac:dyDescent="0.25">
      <c r="A308" s="29" t="str">
        <f>'BoR4 Rollup'!A308</f>
        <v>Total Operating Expenses</v>
      </c>
      <c r="B308" s="121">
        <f>B307+B306+B305</f>
        <v>25</v>
      </c>
      <c r="C308" s="121">
        <f t="shared" ref="C308:D308" si="109">C307+C306+C305</f>
        <v>125</v>
      </c>
      <c r="D308" s="121">
        <f t="shared" si="109"/>
        <v>125</v>
      </c>
      <c r="E308" s="34">
        <f t="shared" si="106"/>
        <v>0</v>
      </c>
      <c r="F308" s="35"/>
      <c r="G308" s="5" t="s">
        <v>8</v>
      </c>
      <c r="H308" s="78" t="str">
        <f t="shared" si="107"/>
        <v>112002</v>
      </c>
      <c r="I308" s="78" t="s">
        <v>73</v>
      </c>
    </row>
    <row r="309" spans="1:10" x14ac:dyDescent="0.2">
      <c r="A309" s="26" t="str">
        <f>'BoR4 Rollup'!A309</f>
        <v xml:space="preserve"> Professional Services</v>
      </c>
      <c r="B309" s="115"/>
      <c r="C309" s="115"/>
      <c r="D309" s="115"/>
      <c r="E309" s="28">
        <f t="shared" si="106"/>
        <v>0</v>
      </c>
      <c r="F309" s="25"/>
      <c r="G309" s="5" t="s">
        <v>32</v>
      </c>
      <c r="H309" s="78" t="str">
        <f t="shared" si="107"/>
        <v>112002</v>
      </c>
      <c r="I309" s="78" t="s">
        <v>73</v>
      </c>
      <c r="J309" s="78" t="s">
        <v>599</v>
      </c>
    </row>
    <row r="310" spans="1:10" x14ac:dyDescent="0.2">
      <c r="A310" s="26" t="str">
        <f>'BoR4 Rollup'!A310</f>
        <v xml:space="preserve"> Other Charges</v>
      </c>
      <c r="B310" s="115"/>
      <c r="C310" s="115"/>
      <c r="D310" s="115"/>
      <c r="E310" s="28">
        <f t="shared" si="106"/>
        <v>0</v>
      </c>
      <c r="F310" s="25"/>
      <c r="G310" s="5" t="s">
        <v>32</v>
      </c>
      <c r="H310" s="78" t="str">
        <f t="shared" si="107"/>
        <v>112002</v>
      </c>
      <c r="I310" s="78" t="s">
        <v>73</v>
      </c>
      <c r="J310" s="78" t="s">
        <v>600</v>
      </c>
    </row>
    <row r="311" spans="1:10" x14ac:dyDescent="0.2">
      <c r="A311" s="26" t="str">
        <f>'BoR4 Rollup'!A311</f>
        <v xml:space="preserve"> Debt Services</v>
      </c>
      <c r="B311" s="115"/>
      <c r="C311" s="115"/>
      <c r="D311" s="115"/>
      <c r="E311" s="28">
        <f t="shared" si="106"/>
        <v>0</v>
      </c>
      <c r="F311" s="25"/>
      <c r="G311" s="5" t="s">
        <v>32</v>
      </c>
      <c r="H311" s="78" t="str">
        <f t="shared" si="107"/>
        <v>112002</v>
      </c>
      <c r="I311" s="78" t="s">
        <v>73</v>
      </c>
    </row>
    <row r="312" spans="1:10" x14ac:dyDescent="0.2">
      <c r="A312" s="26" t="str">
        <f>'BoR4 Rollup'!A312</f>
        <v xml:space="preserve"> Interagency Transfers</v>
      </c>
      <c r="B312" s="115"/>
      <c r="C312" s="115"/>
      <c r="D312" s="115"/>
      <c r="E312" s="28">
        <f t="shared" si="106"/>
        <v>0</v>
      </c>
      <c r="F312" s="25"/>
      <c r="G312" s="5" t="s">
        <v>32</v>
      </c>
      <c r="H312" s="78" t="str">
        <f t="shared" si="107"/>
        <v>112002</v>
      </c>
      <c r="I312" s="78" t="s">
        <v>73</v>
      </c>
      <c r="J312" s="78" t="s">
        <v>601</v>
      </c>
    </row>
    <row r="313" spans="1:10" ht="15.75" x14ac:dyDescent="0.25">
      <c r="A313" s="29" t="str">
        <f>'BoR4 Rollup'!A313</f>
        <v>Total Other Charges</v>
      </c>
      <c r="B313" s="121">
        <f>B312+B311+B310+B309</f>
        <v>0</v>
      </c>
      <c r="C313" s="121">
        <f t="shared" ref="C313:D313" si="110">C312+C311+C310+C309</f>
        <v>0</v>
      </c>
      <c r="D313" s="121">
        <f t="shared" si="110"/>
        <v>0</v>
      </c>
      <c r="E313" s="34">
        <f t="shared" si="106"/>
        <v>0</v>
      </c>
      <c r="F313" s="35"/>
      <c r="G313" s="5" t="s">
        <v>8</v>
      </c>
      <c r="H313" s="78" t="str">
        <f t="shared" si="107"/>
        <v>112002</v>
      </c>
      <c r="I313" s="78" t="s">
        <v>73</v>
      </c>
    </row>
    <row r="314" spans="1:10" x14ac:dyDescent="0.2">
      <c r="A314" s="26" t="str">
        <f>'BoR4 Rollup'!A314</f>
        <v xml:space="preserve"> General Acquisitions</v>
      </c>
      <c r="B314" s="115"/>
      <c r="C314" s="115"/>
      <c r="D314" s="115"/>
      <c r="E314" s="28">
        <f t="shared" si="106"/>
        <v>0</v>
      </c>
      <c r="F314" s="25"/>
      <c r="G314" s="5" t="s">
        <v>32</v>
      </c>
      <c r="H314" s="78" t="str">
        <f t="shared" si="107"/>
        <v>112002</v>
      </c>
      <c r="I314" s="78" t="s">
        <v>73</v>
      </c>
      <c r="J314" s="78" t="s">
        <v>602</v>
      </c>
    </row>
    <row r="315" spans="1:10" x14ac:dyDescent="0.2">
      <c r="A315" s="26" t="str">
        <f>'BoR4 Rollup'!A315</f>
        <v xml:space="preserve"> Library Acquisitions</v>
      </c>
      <c r="B315" s="115"/>
      <c r="C315" s="115"/>
      <c r="D315" s="115"/>
      <c r="E315" s="28">
        <f t="shared" si="106"/>
        <v>0</v>
      </c>
      <c r="F315" s="25"/>
      <c r="G315" s="5" t="s">
        <v>32</v>
      </c>
      <c r="H315" s="78" t="str">
        <f t="shared" si="107"/>
        <v>112002</v>
      </c>
      <c r="I315" s="78" t="s">
        <v>73</v>
      </c>
      <c r="J315" s="78" t="s">
        <v>602</v>
      </c>
    </row>
    <row r="316" spans="1:10" x14ac:dyDescent="0.2">
      <c r="A316" s="26" t="str">
        <f>'BoR4 Rollup'!A316</f>
        <v xml:space="preserve"> Major Repairs</v>
      </c>
      <c r="B316" s="115"/>
      <c r="C316" s="115"/>
      <c r="D316" s="115"/>
      <c r="E316" s="28">
        <f t="shared" si="106"/>
        <v>0</v>
      </c>
      <c r="F316" s="25"/>
      <c r="G316" s="5" t="s">
        <v>32</v>
      </c>
      <c r="H316" s="78" t="str">
        <f t="shared" si="107"/>
        <v>112002</v>
      </c>
      <c r="I316" s="78" t="s">
        <v>73</v>
      </c>
    </row>
    <row r="317" spans="1:10" ht="15.75" x14ac:dyDescent="0.25">
      <c r="A317" s="29" t="str">
        <f>'BoR4 Rollup'!A317</f>
        <v>Total Acquisitions and Major Repairs</v>
      </c>
      <c r="B317" s="121">
        <f>B316+B315+B314</f>
        <v>0</v>
      </c>
      <c r="C317" s="121">
        <f t="shared" ref="C317:D317" si="111">C316+C315+C314</f>
        <v>0</v>
      </c>
      <c r="D317" s="121">
        <f t="shared" si="111"/>
        <v>0</v>
      </c>
      <c r="E317" s="34">
        <f t="shared" si="106"/>
        <v>0</v>
      </c>
      <c r="F317" s="35"/>
      <c r="G317" s="5" t="s">
        <v>8</v>
      </c>
      <c r="H317" s="78" t="str">
        <f t="shared" si="107"/>
        <v>112002</v>
      </c>
      <c r="I317" s="78" t="s">
        <v>73</v>
      </c>
    </row>
    <row r="318" spans="1:10" ht="15.75" x14ac:dyDescent="0.25">
      <c r="A318" s="29" t="str">
        <f>'BoR4 Rollup'!A318</f>
        <v>Function Total</v>
      </c>
      <c r="B318" s="118">
        <f>B317+B313+B308+B304</f>
        <v>140058</v>
      </c>
      <c r="C318" s="118">
        <f t="shared" ref="C318:D318" si="112">C317+C313+C308+C304</f>
        <v>213568</v>
      </c>
      <c r="D318" s="118">
        <f t="shared" si="112"/>
        <v>125</v>
      </c>
      <c r="E318" s="46">
        <f t="shared" si="106"/>
        <v>-213443</v>
      </c>
      <c r="F318" s="32"/>
      <c r="G318" s="5" t="s">
        <v>8</v>
      </c>
      <c r="H318" s="78" t="str">
        <f t="shared" si="107"/>
        <v>112002</v>
      </c>
      <c r="I318" s="78" t="s">
        <v>73</v>
      </c>
    </row>
    <row r="319" spans="1:10" ht="15.75" x14ac:dyDescent="0.25">
      <c r="A319" s="124" t="str">
        <f>'BoR4 Rollup'!A319</f>
        <v>Function:  Instruction</v>
      </c>
      <c r="B319" s="125"/>
      <c r="C319" s="126"/>
      <c r="D319" s="126"/>
      <c r="E319" s="128"/>
      <c r="F319" s="4"/>
      <c r="G319" s="5" t="s">
        <v>32</v>
      </c>
      <c r="H319" s="78" t="str">
        <f t="shared" ref="H319:H320" si="113">RIGHT($A$321,6)</f>
        <v>112007</v>
      </c>
      <c r="I319" s="78" t="s">
        <v>76</v>
      </c>
    </row>
    <row r="320" spans="1:10" ht="15.75" x14ac:dyDescent="0.25">
      <c r="A320" s="129" t="s">
        <v>77</v>
      </c>
      <c r="B320" s="130" t="str">
        <f>+'BoR4 Rollup'!B320</f>
        <v>Actual</v>
      </c>
      <c r="C320" s="130" t="str">
        <f>+'BoR4 Rollup'!C320</f>
        <v>Budgeted</v>
      </c>
      <c r="D320" s="130" t="str">
        <f>+'BoR4 Rollup'!D320</f>
        <v>Budgeted</v>
      </c>
      <c r="E320" s="132" t="str">
        <f>E26</f>
        <v>2022-2023 +/-</v>
      </c>
      <c r="F320" s="44"/>
      <c r="G320" s="5" t="s">
        <v>32</v>
      </c>
      <c r="H320" s="78" t="str">
        <f t="shared" si="113"/>
        <v>112007</v>
      </c>
      <c r="I320" s="78" t="s">
        <v>76</v>
      </c>
    </row>
    <row r="321" spans="1:10" ht="15.75" x14ac:dyDescent="0.25">
      <c r="A321" s="133" t="s">
        <v>78</v>
      </c>
      <c r="B321" s="134" t="str">
        <f>'BoR4 Rollup'!$B$6</f>
        <v>2022-2023</v>
      </c>
      <c r="C321" s="134" t="str">
        <f>'BoR4 Rollup'!$C$6</f>
        <v>2022-2023</v>
      </c>
      <c r="D321" s="134" t="str">
        <f>'BoR4 Rollup'!$D$6</f>
        <v>2023-2024</v>
      </c>
      <c r="E321" s="136" t="str">
        <f>'BoR4 Rollup'!$E$6</f>
        <v>2023-2024</v>
      </c>
      <c r="F321" s="44"/>
      <c r="G321" s="5" t="s">
        <v>32</v>
      </c>
      <c r="H321" s="78" t="str">
        <f>RIGHT($A$321,6)</f>
        <v>112007</v>
      </c>
      <c r="I321" s="78" t="s">
        <v>76</v>
      </c>
    </row>
    <row r="322" spans="1:10" x14ac:dyDescent="0.2">
      <c r="A322" s="26" t="str">
        <f>'BoR4 Rollup'!A322</f>
        <v xml:space="preserve">  Salaries</v>
      </c>
      <c r="B322" s="115"/>
      <c r="C322" s="115"/>
      <c r="D322" s="115"/>
      <c r="E322" s="28">
        <f t="shared" ref="E322:E339" si="114">+D322-C322</f>
        <v>0</v>
      </c>
      <c r="F322" s="10"/>
      <c r="G322" s="5" t="s">
        <v>32</v>
      </c>
      <c r="H322" s="78" t="str">
        <f t="shared" ref="H322:H339" si="115">RIGHT($A$321,6)</f>
        <v>112007</v>
      </c>
      <c r="I322" s="78" t="s">
        <v>76</v>
      </c>
      <c r="J322" s="78" t="s">
        <v>594</v>
      </c>
    </row>
    <row r="323" spans="1:10" x14ac:dyDescent="0.2">
      <c r="A323" s="26" t="str">
        <f>'BoR4 Rollup'!A323</f>
        <v xml:space="preserve">  Other Compensation</v>
      </c>
      <c r="B323" s="115"/>
      <c r="C323" s="115"/>
      <c r="D323" s="115"/>
      <c r="E323" s="28">
        <f t="shared" si="114"/>
        <v>0</v>
      </c>
      <c r="F323" s="10"/>
      <c r="G323" s="5" t="s">
        <v>32</v>
      </c>
      <c r="H323" s="78" t="str">
        <f t="shared" si="115"/>
        <v>112007</v>
      </c>
      <c r="I323" s="78" t="s">
        <v>76</v>
      </c>
    </row>
    <row r="324" spans="1:10" x14ac:dyDescent="0.2">
      <c r="A324" s="26" t="str">
        <f>'BoR4 Rollup'!A324</f>
        <v xml:space="preserve">  Related Benefits</v>
      </c>
      <c r="B324" s="115"/>
      <c r="C324" s="115"/>
      <c r="D324" s="115"/>
      <c r="E324" s="28">
        <f t="shared" si="114"/>
        <v>0</v>
      </c>
      <c r="F324" s="10"/>
      <c r="G324" s="5" t="s">
        <v>32</v>
      </c>
      <c r="H324" s="78" t="str">
        <f t="shared" si="115"/>
        <v>112007</v>
      </c>
      <c r="I324" s="78" t="s">
        <v>76</v>
      </c>
      <c r="J324" s="78" t="s">
        <v>595</v>
      </c>
    </row>
    <row r="325" spans="1:10" ht="15.75" x14ac:dyDescent="0.25">
      <c r="A325" s="29" t="str">
        <f>'BoR4 Rollup'!A325</f>
        <v>Total Personal Services</v>
      </c>
      <c r="B325" s="118">
        <f>B324+B323+B322</f>
        <v>0</v>
      </c>
      <c r="C325" s="118">
        <f t="shared" ref="C325:D325" si="116">C324+C323+C322</f>
        <v>0</v>
      </c>
      <c r="D325" s="118">
        <f t="shared" si="116"/>
        <v>0</v>
      </c>
      <c r="E325" s="31">
        <f t="shared" si="114"/>
        <v>0</v>
      </c>
      <c r="F325" s="32"/>
      <c r="G325" s="5" t="s">
        <v>8</v>
      </c>
      <c r="H325" s="78" t="str">
        <f t="shared" si="115"/>
        <v>112007</v>
      </c>
      <c r="I325" s="78" t="s">
        <v>76</v>
      </c>
    </row>
    <row r="326" spans="1:10" x14ac:dyDescent="0.2">
      <c r="A326" s="26" t="str">
        <f>'BoR4 Rollup'!A326</f>
        <v xml:space="preserve"> Travel</v>
      </c>
      <c r="B326" s="115"/>
      <c r="C326" s="115"/>
      <c r="D326" s="115"/>
      <c r="E326" s="28">
        <f t="shared" si="114"/>
        <v>0</v>
      </c>
      <c r="F326" s="10"/>
      <c r="G326" s="5" t="s">
        <v>32</v>
      </c>
      <c r="H326" s="78" t="str">
        <f t="shared" si="115"/>
        <v>112007</v>
      </c>
      <c r="I326" s="78" t="s">
        <v>76</v>
      </c>
      <c r="J326" s="78" t="s">
        <v>596</v>
      </c>
    </row>
    <row r="327" spans="1:10" x14ac:dyDescent="0.2">
      <c r="A327" s="26" t="str">
        <f>'BoR4 Rollup'!A327</f>
        <v xml:space="preserve"> Operating Services</v>
      </c>
      <c r="B327" s="115"/>
      <c r="C327" s="115"/>
      <c r="D327" s="115"/>
      <c r="E327" s="28">
        <f t="shared" si="114"/>
        <v>0</v>
      </c>
      <c r="F327" s="10"/>
      <c r="G327" s="5" t="s">
        <v>32</v>
      </c>
      <c r="H327" s="78" t="str">
        <f t="shared" si="115"/>
        <v>112007</v>
      </c>
      <c r="I327" s="78" t="s">
        <v>76</v>
      </c>
      <c r="J327" s="78" t="s">
        <v>597</v>
      </c>
    </row>
    <row r="328" spans="1:10" x14ac:dyDescent="0.2">
      <c r="A328" s="26" t="str">
        <f>'BoR4 Rollup'!A328</f>
        <v xml:space="preserve"> Supplies</v>
      </c>
      <c r="B328" s="115"/>
      <c r="C328" s="115"/>
      <c r="D328" s="115"/>
      <c r="E328" s="28">
        <f t="shared" si="114"/>
        <v>0</v>
      </c>
      <c r="F328" s="10"/>
      <c r="G328" s="5" t="s">
        <v>32</v>
      </c>
      <c r="H328" s="78" t="str">
        <f t="shared" si="115"/>
        <v>112007</v>
      </c>
      <c r="I328" s="78" t="s">
        <v>76</v>
      </c>
      <c r="J328" s="78" t="s">
        <v>598</v>
      </c>
    </row>
    <row r="329" spans="1:10" ht="15.75" x14ac:dyDescent="0.25">
      <c r="A329" s="29" t="str">
        <f>'BoR4 Rollup'!A329</f>
        <v>Total Operating Expenses</v>
      </c>
      <c r="B329" s="121">
        <f>B328+B327+B326</f>
        <v>0</v>
      </c>
      <c r="C329" s="121">
        <f t="shared" ref="C329:D329" si="117">C328+C327+C326</f>
        <v>0</v>
      </c>
      <c r="D329" s="121">
        <f t="shared" si="117"/>
        <v>0</v>
      </c>
      <c r="E329" s="34">
        <f t="shared" si="114"/>
        <v>0</v>
      </c>
      <c r="F329" s="35"/>
      <c r="G329" s="5" t="s">
        <v>8</v>
      </c>
      <c r="H329" s="78" t="str">
        <f t="shared" si="115"/>
        <v>112007</v>
      </c>
      <c r="I329" s="78" t="s">
        <v>76</v>
      </c>
    </row>
    <row r="330" spans="1:10" x14ac:dyDescent="0.2">
      <c r="A330" s="26" t="str">
        <f>'BoR4 Rollup'!A330</f>
        <v xml:space="preserve"> Professional Services</v>
      </c>
      <c r="B330" s="115"/>
      <c r="C330" s="115"/>
      <c r="D330" s="115"/>
      <c r="E330" s="28">
        <f t="shared" si="114"/>
        <v>0</v>
      </c>
      <c r="F330" s="10"/>
      <c r="G330" s="5" t="s">
        <v>32</v>
      </c>
      <c r="H330" s="78" t="str">
        <f t="shared" si="115"/>
        <v>112007</v>
      </c>
      <c r="I330" s="78" t="s">
        <v>76</v>
      </c>
      <c r="J330" s="78" t="s">
        <v>599</v>
      </c>
    </row>
    <row r="331" spans="1:10" x14ac:dyDescent="0.2">
      <c r="A331" s="26" t="str">
        <f>'BoR4 Rollup'!A331</f>
        <v xml:space="preserve"> Other Charges</v>
      </c>
      <c r="B331" s="115"/>
      <c r="C331" s="115"/>
      <c r="D331" s="115"/>
      <c r="E331" s="28">
        <f t="shared" si="114"/>
        <v>0</v>
      </c>
      <c r="F331" s="10"/>
      <c r="G331" s="5" t="s">
        <v>32</v>
      </c>
      <c r="H331" s="78" t="str">
        <f t="shared" si="115"/>
        <v>112007</v>
      </c>
      <c r="I331" s="78" t="s">
        <v>76</v>
      </c>
      <c r="J331" s="78" t="s">
        <v>600</v>
      </c>
    </row>
    <row r="332" spans="1:10" x14ac:dyDescent="0.2">
      <c r="A332" s="26" t="str">
        <f>'BoR4 Rollup'!A332</f>
        <v xml:space="preserve"> Debt Services</v>
      </c>
      <c r="B332" s="115"/>
      <c r="C332" s="115"/>
      <c r="D332" s="115"/>
      <c r="E332" s="28">
        <f t="shared" si="114"/>
        <v>0</v>
      </c>
      <c r="F332" s="10"/>
      <c r="G332" s="5" t="s">
        <v>32</v>
      </c>
      <c r="H332" s="78" t="str">
        <f t="shared" si="115"/>
        <v>112007</v>
      </c>
      <c r="I332" s="78" t="s">
        <v>76</v>
      </c>
    </row>
    <row r="333" spans="1:10" x14ac:dyDescent="0.2">
      <c r="A333" s="26" t="str">
        <f>'BoR4 Rollup'!A333</f>
        <v xml:space="preserve"> Interagency Transfers</v>
      </c>
      <c r="B333" s="115"/>
      <c r="C333" s="115"/>
      <c r="D333" s="115"/>
      <c r="E333" s="28">
        <f t="shared" si="114"/>
        <v>0</v>
      </c>
      <c r="F333" s="10"/>
      <c r="G333" s="5" t="s">
        <v>32</v>
      </c>
      <c r="H333" s="78" t="str">
        <f t="shared" si="115"/>
        <v>112007</v>
      </c>
      <c r="I333" s="78" t="s">
        <v>76</v>
      </c>
      <c r="J333" s="78" t="s">
        <v>601</v>
      </c>
    </row>
    <row r="334" spans="1:10" ht="15.75" x14ac:dyDescent="0.25">
      <c r="A334" s="29" t="str">
        <f>'BoR4 Rollup'!A334</f>
        <v>Total Other Charges</v>
      </c>
      <c r="B334" s="121">
        <f>B333+B332+B331+B330</f>
        <v>0</v>
      </c>
      <c r="C334" s="121">
        <f t="shared" ref="C334:D334" si="118">C333+C332+C331+C330</f>
        <v>0</v>
      </c>
      <c r="D334" s="121">
        <f t="shared" si="118"/>
        <v>0</v>
      </c>
      <c r="E334" s="34">
        <f t="shared" si="114"/>
        <v>0</v>
      </c>
      <c r="F334" s="35"/>
      <c r="G334" s="5" t="s">
        <v>8</v>
      </c>
      <c r="H334" s="78" t="str">
        <f t="shared" si="115"/>
        <v>112007</v>
      </c>
      <c r="I334" s="78" t="s">
        <v>76</v>
      </c>
    </row>
    <row r="335" spans="1:10" x14ac:dyDescent="0.2">
      <c r="A335" s="26" t="str">
        <f>'BoR4 Rollup'!A335</f>
        <v xml:space="preserve"> General Acquisitions</v>
      </c>
      <c r="B335" s="115"/>
      <c r="C335" s="115"/>
      <c r="D335" s="115"/>
      <c r="E335" s="28">
        <f t="shared" si="114"/>
        <v>0</v>
      </c>
      <c r="F335" s="10"/>
      <c r="G335" s="5" t="s">
        <v>32</v>
      </c>
      <c r="H335" s="78" t="str">
        <f t="shared" si="115"/>
        <v>112007</v>
      </c>
      <c r="I335" s="78" t="s">
        <v>76</v>
      </c>
      <c r="J335" s="78" t="s">
        <v>602</v>
      </c>
    </row>
    <row r="336" spans="1:10" x14ac:dyDescent="0.2">
      <c r="A336" s="26" t="str">
        <f>'BoR4 Rollup'!A336</f>
        <v xml:space="preserve"> Library Acquisitions</v>
      </c>
      <c r="B336" s="115"/>
      <c r="C336" s="115"/>
      <c r="D336" s="115"/>
      <c r="E336" s="28">
        <f t="shared" si="114"/>
        <v>0</v>
      </c>
      <c r="F336" s="10"/>
      <c r="G336" s="5" t="s">
        <v>32</v>
      </c>
      <c r="H336" s="78" t="str">
        <f t="shared" si="115"/>
        <v>112007</v>
      </c>
      <c r="I336" s="78" t="s">
        <v>76</v>
      </c>
      <c r="J336" s="78" t="s">
        <v>602</v>
      </c>
    </row>
    <row r="337" spans="1:10" x14ac:dyDescent="0.2">
      <c r="A337" s="26" t="str">
        <f>'BoR4 Rollup'!A337</f>
        <v xml:space="preserve"> Major Repairs</v>
      </c>
      <c r="B337" s="115"/>
      <c r="C337" s="115"/>
      <c r="D337" s="115"/>
      <c r="E337" s="28">
        <f t="shared" si="114"/>
        <v>0</v>
      </c>
      <c r="F337" s="10"/>
      <c r="G337" s="5" t="s">
        <v>32</v>
      </c>
      <c r="H337" s="78" t="str">
        <f t="shared" si="115"/>
        <v>112007</v>
      </c>
      <c r="I337" s="78" t="s">
        <v>76</v>
      </c>
    </row>
    <row r="338" spans="1:10" ht="15.75" x14ac:dyDescent="0.25">
      <c r="A338" s="29" t="str">
        <f>'BoR4 Rollup'!A338</f>
        <v>Total Acquisitions and Major Repairs</v>
      </c>
      <c r="B338" s="121">
        <f>B337+B336+B335</f>
        <v>0</v>
      </c>
      <c r="C338" s="121">
        <f t="shared" ref="C338:D338" si="119">C337+C336+C335</f>
        <v>0</v>
      </c>
      <c r="D338" s="121">
        <f t="shared" si="119"/>
        <v>0</v>
      </c>
      <c r="E338" s="34">
        <f t="shared" si="114"/>
        <v>0</v>
      </c>
      <c r="F338" s="35"/>
      <c r="G338" s="5" t="s">
        <v>8</v>
      </c>
      <c r="H338" s="78" t="str">
        <f t="shared" si="115"/>
        <v>112007</v>
      </c>
      <c r="I338" s="78" t="s">
        <v>76</v>
      </c>
    </row>
    <row r="339" spans="1:10" ht="15.75" x14ac:dyDescent="0.25">
      <c r="A339" s="29" t="str">
        <f>'BoR4 Rollup'!A339</f>
        <v>Function Total</v>
      </c>
      <c r="B339" s="118">
        <f>B338+B334+B329+B325</f>
        <v>0</v>
      </c>
      <c r="C339" s="118">
        <f t="shared" ref="C339:D339" si="120">C338+C334+C329+C325</f>
        <v>0</v>
      </c>
      <c r="D339" s="118">
        <f t="shared" si="120"/>
        <v>0</v>
      </c>
      <c r="E339" s="46">
        <f t="shared" si="114"/>
        <v>0</v>
      </c>
      <c r="F339" s="32"/>
      <c r="G339" s="5" t="s">
        <v>8</v>
      </c>
      <c r="H339" s="78" t="str">
        <f t="shared" si="115"/>
        <v>112007</v>
      </c>
      <c r="I339" s="78" t="s">
        <v>76</v>
      </c>
    </row>
    <row r="340" spans="1:10" ht="15.75" x14ac:dyDescent="0.25">
      <c r="A340" s="124" t="str">
        <f>'BoR4 Rollup'!A340</f>
        <v>Function:  Instruction</v>
      </c>
      <c r="B340" s="125"/>
      <c r="C340" s="126"/>
      <c r="D340" s="126"/>
      <c r="E340" s="128"/>
      <c r="F340" s="4"/>
      <c r="G340" s="5" t="s">
        <v>32</v>
      </c>
      <c r="H340" s="78" t="str">
        <f t="shared" ref="H340:H341" si="121">RIGHT($A$342,6)</f>
        <v>112008</v>
      </c>
      <c r="I340" s="78" t="s">
        <v>79</v>
      </c>
    </row>
    <row r="341" spans="1:10" ht="15.75" x14ac:dyDescent="0.25">
      <c r="A341" s="129" t="str">
        <f>'BoR4 Rollup'!A341</f>
        <v>Orgn: Lib Arts-Foreign Languages-Spanish</v>
      </c>
      <c r="B341" s="130" t="str">
        <f>+'BoR4 Rollup'!B341</f>
        <v>Actual</v>
      </c>
      <c r="C341" s="130" t="str">
        <f>+'BoR4 Rollup'!C341</f>
        <v>Budgeted</v>
      </c>
      <c r="D341" s="130" t="str">
        <f>+'BoR4 Rollup'!D341</f>
        <v>Budgeted</v>
      </c>
      <c r="E341" s="132" t="str">
        <f>E5</f>
        <v>2022-2023 +/-</v>
      </c>
      <c r="F341" s="44"/>
      <c r="G341" s="5" t="s">
        <v>32</v>
      </c>
      <c r="H341" s="78" t="str">
        <f t="shared" si="121"/>
        <v>112008</v>
      </c>
      <c r="I341" s="78" t="s">
        <v>79</v>
      </c>
    </row>
    <row r="342" spans="1:10" ht="15.75" x14ac:dyDescent="0.25">
      <c r="A342" s="133" t="str">
        <f>'BoR4 Rollup'!A342</f>
        <v>Organization ID:  112008</v>
      </c>
      <c r="B342" s="134" t="str">
        <f>'BoR4 Rollup'!$B$6</f>
        <v>2022-2023</v>
      </c>
      <c r="C342" s="134" t="str">
        <f>'BoR4 Rollup'!$C$6</f>
        <v>2022-2023</v>
      </c>
      <c r="D342" s="134" t="str">
        <f>'BoR4 Rollup'!$D$6</f>
        <v>2023-2024</v>
      </c>
      <c r="E342" s="136" t="str">
        <f>'BoR4 Rollup'!$E$6</f>
        <v>2023-2024</v>
      </c>
      <c r="F342" s="44"/>
      <c r="G342" s="5" t="s">
        <v>32</v>
      </c>
      <c r="H342" s="78" t="str">
        <f>RIGHT($A$342,6)</f>
        <v>112008</v>
      </c>
      <c r="I342" s="78" t="s">
        <v>79</v>
      </c>
    </row>
    <row r="343" spans="1:10" x14ac:dyDescent="0.2">
      <c r="A343" s="26" t="str">
        <f>'BoR4 Rollup'!A343</f>
        <v xml:space="preserve">  Salaries</v>
      </c>
      <c r="B343" s="115">
        <v>420</v>
      </c>
      <c r="C343" s="115">
        <v>420</v>
      </c>
      <c r="D343" s="115"/>
      <c r="E343" s="28">
        <f t="shared" ref="E343:E360" si="122">+D343-C343</f>
        <v>-420</v>
      </c>
      <c r="F343" s="10"/>
      <c r="G343" s="5" t="s">
        <v>32</v>
      </c>
      <c r="H343" s="78" t="str">
        <f t="shared" ref="H343:H360" si="123">RIGHT($A$342,6)</f>
        <v>112008</v>
      </c>
      <c r="I343" s="78" t="s">
        <v>79</v>
      </c>
      <c r="J343" s="78" t="s">
        <v>594</v>
      </c>
    </row>
    <row r="344" spans="1:10" x14ac:dyDescent="0.2">
      <c r="A344" s="26" t="str">
        <f>'BoR4 Rollup'!A344</f>
        <v xml:space="preserve">  Other Compensation</v>
      </c>
      <c r="B344" s="115"/>
      <c r="C344" s="115"/>
      <c r="D344" s="115"/>
      <c r="E344" s="28">
        <f t="shared" si="122"/>
        <v>0</v>
      </c>
      <c r="F344" s="10"/>
      <c r="G344" s="5" t="s">
        <v>32</v>
      </c>
      <c r="H344" s="78" t="str">
        <f t="shared" si="123"/>
        <v>112008</v>
      </c>
      <c r="I344" s="78" t="s">
        <v>79</v>
      </c>
    </row>
    <row r="345" spans="1:10" x14ac:dyDescent="0.2">
      <c r="A345" s="26" t="str">
        <f>'BoR4 Rollup'!A345</f>
        <v xml:space="preserve">  Related Benefits</v>
      </c>
      <c r="B345" s="115">
        <v>107</v>
      </c>
      <c r="C345" s="115">
        <v>107</v>
      </c>
      <c r="D345" s="115"/>
      <c r="E345" s="28">
        <f t="shared" si="122"/>
        <v>-107</v>
      </c>
      <c r="F345" s="10"/>
      <c r="G345" s="5" t="s">
        <v>32</v>
      </c>
      <c r="H345" s="78" t="str">
        <f t="shared" si="123"/>
        <v>112008</v>
      </c>
      <c r="I345" s="78" t="s">
        <v>79</v>
      </c>
      <c r="J345" s="78" t="s">
        <v>595</v>
      </c>
    </row>
    <row r="346" spans="1:10" ht="15.75" x14ac:dyDescent="0.25">
      <c r="A346" s="29" t="str">
        <f>'BoR4 Rollup'!A346</f>
        <v>Total Personal Services</v>
      </c>
      <c r="B346" s="118">
        <f>B345+B344+B343</f>
        <v>527</v>
      </c>
      <c r="C346" s="118">
        <f t="shared" ref="C346:D346" si="124">C345+C344+C343</f>
        <v>527</v>
      </c>
      <c r="D346" s="118">
        <f t="shared" si="124"/>
        <v>0</v>
      </c>
      <c r="E346" s="31">
        <f t="shared" si="122"/>
        <v>-527</v>
      </c>
      <c r="F346" s="32"/>
      <c r="G346" s="5" t="s">
        <v>8</v>
      </c>
      <c r="H346" s="78" t="str">
        <f t="shared" si="123"/>
        <v>112008</v>
      </c>
      <c r="I346" s="78" t="s">
        <v>79</v>
      </c>
    </row>
    <row r="347" spans="1:10" x14ac:dyDescent="0.2">
      <c r="A347" s="26" t="str">
        <f>'BoR4 Rollup'!A347</f>
        <v xml:space="preserve"> Travel</v>
      </c>
      <c r="B347" s="115"/>
      <c r="C347" s="115"/>
      <c r="D347" s="115"/>
      <c r="E347" s="28">
        <f t="shared" si="122"/>
        <v>0</v>
      </c>
      <c r="F347" s="10"/>
      <c r="G347" s="5" t="s">
        <v>32</v>
      </c>
      <c r="H347" s="78" t="str">
        <f t="shared" si="123"/>
        <v>112008</v>
      </c>
      <c r="I347" s="78" t="s">
        <v>79</v>
      </c>
      <c r="J347" s="78" t="s">
        <v>596</v>
      </c>
    </row>
    <row r="348" spans="1:10" x14ac:dyDescent="0.2">
      <c r="A348" s="26" t="str">
        <f>'BoR4 Rollup'!A348</f>
        <v xml:space="preserve"> Operating Services</v>
      </c>
      <c r="B348" s="115"/>
      <c r="C348" s="115"/>
      <c r="D348" s="115"/>
      <c r="E348" s="28">
        <f t="shared" si="122"/>
        <v>0</v>
      </c>
      <c r="F348" s="10"/>
      <c r="G348" s="5" t="s">
        <v>32</v>
      </c>
      <c r="H348" s="78" t="str">
        <f t="shared" si="123"/>
        <v>112008</v>
      </c>
      <c r="I348" s="78" t="s">
        <v>79</v>
      </c>
      <c r="J348" s="78" t="s">
        <v>597</v>
      </c>
    </row>
    <row r="349" spans="1:10" x14ac:dyDescent="0.2">
      <c r="A349" s="26" t="str">
        <f>'BoR4 Rollup'!A349</f>
        <v xml:space="preserve"> Supplies</v>
      </c>
      <c r="B349" s="115"/>
      <c r="C349" s="115"/>
      <c r="D349" s="115"/>
      <c r="E349" s="28">
        <f t="shared" si="122"/>
        <v>0</v>
      </c>
      <c r="F349" s="10"/>
      <c r="G349" s="5" t="s">
        <v>32</v>
      </c>
      <c r="H349" s="78" t="str">
        <f t="shared" si="123"/>
        <v>112008</v>
      </c>
      <c r="I349" s="78" t="s">
        <v>79</v>
      </c>
      <c r="J349" s="78" t="s">
        <v>598</v>
      </c>
    </row>
    <row r="350" spans="1:10" ht="15.75" x14ac:dyDescent="0.25">
      <c r="A350" s="29" t="str">
        <f>'BoR4 Rollup'!A350</f>
        <v>Total Operating Expenses</v>
      </c>
      <c r="B350" s="121">
        <f>B349+B348+B347</f>
        <v>0</v>
      </c>
      <c r="C350" s="121">
        <f t="shared" ref="C350:D350" si="125">C349+C348+C347</f>
        <v>0</v>
      </c>
      <c r="D350" s="121">
        <f t="shared" si="125"/>
        <v>0</v>
      </c>
      <c r="E350" s="34">
        <f t="shared" si="122"/>
        <v>0</v>
      </c>
      <c r="F350" s="35"/>
      <c r="G350" s="5" t="s">
        <v>8</v>
      </c>
      <c r="H350" s="78" t="str">
        <f t="shared" si="123"/>
        <v>112008</v>
      </c>
      <c r="I350" s="78" t="s">
        <v>79</v>
      </c>
    </row>
    <row r="351" spans="1:10" x14ac:dyDescent="0.2">
      <c r="A351" s="26" t="str">
        <f>'BoR4 Rollup'!A351</f>
        <v xml:space="preserve"> Professional Services</v>
      </c>
      <c r="B351" s="115"/>
      <c r="C351" s="115"/>
      <c r="D351" s="115"/>
      <c r="E351" s="28">
        <f t="shared" si="122"/>
        <v>0</v>
      </c>
      <c r="F351" s="10"/>
      <c r="G351" s="5" t="s">
        <v>32</v>
      </c>
      <c r="H351" s="78" t="str">
        <f t="shared" si="123"/>
        <v>112008</v>
      </c>
      <c r="I351" s="78" t="s">
        <v>79</v>
      </c>
      <c r="J351" s="78" t="s">
        <v>599</v>
      </c>
    </row>
    <row r="352" spans="1:10" x14ac:dyDescent="0.2">
      <c r="A352" s="26" t="str">
        <f>'BoR4 Rollup'!A352</f>
        <v xml:space="preserve"> Other Charges</v>
      </c>
      <c r="B352" s="115"/>
      <c r="C352" s="115"/>
      <c r="D352" s="115"/>
      <c r="E352" s="28">
        <f t="shared" si="122"/>
        <v>0</v>
      </c>
      <c r="F352" s="10"/>
      <c r="G352" s="5" t="s">
        <v>32</v>
      </c>
      <c r="H352" s="78" t="str">
        <f t="shared" si="123"/>
        <v>112008</v>
      </c>
      <c r="I352" s="78" t="s">
        <v>79</v>
      </c>
      <c r="J352" s="78" t="s">
        <v>600</v>
      </c>
    </row>
    <row r="353" spans="1:10" x14ac:dyDescent="0.2">
      <c r="A353" s="26" t="str">
        <f>'BoR4 Rollup'!A353</f>
        <v xml:space="preserve"> Debt Services</v>
      </c>
      <c r="B353" s="115"/>
      <c r="C353" s="115"/>
      <c r="D353" s="115"/>
      <c r="E353" s="28">
        <f t="shared" si="122"/>
        <v>0</v>
      </c>
      <c r="F353" s="10"/>
      <c r="G353" s="5" t="s">
        <v>32</v>
      </c>
      <c r="H353" s="78" t="str">
        <f t="shared" si="123"/>
        <v>112008</v>
      </c>
      <c r="I353" s="78" t="s">
        <v>79</v>
      </c>
    </row>
    <row r="354" spans="1:10" x14ac:dyDescent="0.2">
      <c r="A354" s="26" t="str">
        <f>'BoR4 Rollup'!A354</f>
        <v xml:space="preserve"> Interagency Transfers</v>
      </c>
      <c r="B354" s="115"/>
      <c r="C354" s="115"/>
      <c r="D354" s="115"/>
      <c r="E354" s="28">
        <f t="shared" si="122"/>
        <v>0</v>
      </c>
      <c r="F354" s="10"/>
      <c r="G354" s="5" t="s">
        <v>32</v>
      </c>
      <c r="H354" s="78" t="str">
        <f t="shared" si="123"/>
        <v>112008</v>
      </c>
      <c r="I354" s="78" t="s">
        <v>79</v>
      </c>
      <c r="J354" s="78" t="s">
        <v>601</v>
      </c>
    </row>
    <row r="355" spans="1:10" ht="15.75" x14ac:dyDescent="0.25">
      <c r="A355" s="29" t="str">
        <f>'BoR4 Rollup'!A355</f>
        <v>Total Other Charges</v>
      </c>
      <c r="B355" s="121">
        <f>B354+B353+B352+B351</f>
        <v>0</v>
      </c>
      <c r="C355" s="121">
        <f t="shared" ref="C355:D355" si="126">C354+C353+C352+C351</f>
        <v>0</v>
      </c>
      <c r="D355" s="121">
        <f t="shared" si="126"/>
        <v>0</v>
      </c>
      <c r="E355" s="34">
        <f t="shared" si="122"/>
        <v>0</v>
      </c>
      <c r="F355" s="35"/>
      <c r="G355" s="5" t="s">
        <v>8</v>
      </c>
      <c r="H355" s="78" t="str">
        <f t="shared" si="123"/>
        <v>112008</v>
      </c>
      <c r="I355" s="78" t="s">
        <v>79</v>
      </c>
    </row>
    <row r="356" spans="1:10" x14ac:dyDescent="0.2">
      <c r="A356" s="26" t="str">
        <f>'BoR4 Rollup'!A356</f>
        <v xml:space="preserve"> General Acquisitions</v>
      </c>
      <c r="B356" s="115"/>
      <c r="C356" s="115"/>
      <c r="D356" s="115"/>
      <c r="E356" s="28">
        <f t="shared" si="122"/>
        <v>0</v>
      </c>
      <c r="F356" s="10"/>
      <c r="G356" s="5" t="s">
        <v>32</v>
      </c>
      <c r="H356" s="78" t="str">
        <f t="shared" si="123"/>
        <v>112008</v>
      </c>
      <c r="I356" s="78" t="s">
        <v>79</v>
      </c>
      <c r="J356" s="78" t="s">
        <v>602</v>
      </c>
    </row>
    <row r="357" spans="1:10" x14ac:dyDescent="0.2">
      <c r="A357" s="26" t="str">
        <f>'BoR4 Rollup'!A357</f>
        <v xml:space="preserve"> Library Acquisitions</v>
      </c>
      <c r="B357" s="115"/>
      <c r="C357" s="115"/>
      <c r="D357" s="115"/>
      <c r="E357" s="28">
        <f t="shared" si="122"/>
        <v>0</v>
      </c>
      <c r="F357" s="10"/>
      <c r="G357" s="5" t="s">
        <v>32</v>
      </c>
      <c r="H357" s="78" t="str">
        <f t="shared" si="123"/>
        <v>112008</v>
      </c>
      <c r="I357" s="78" t="s">
        <v>79</v>
      </c>
      <c r="J357" s="78" t="s">
        <v>602</v>
      </c>
    </row>
    <row r="358" spans="1:10" x14ac:dyDescent="0.2">
      <c r="A358" s="26" t="str">
        <f>'BoR4 Rollup'!A358</f>
        <v xml:space="preserve"> Major Repairs</v>
      </c>
      <c r="B358" s="115"/>
      <c r="C358" s="115"/>
      <c r="D358" s="115"/>
      <c r="E358" s="28">
        <f t="shared" si="122"/>
        <v>0</v>
      </c>
      <c r="F358" s="10"/>
      <c r="G358" s="5" t="s">
        <v>32</v>
      </c>
      <c r="H358" s="78" t="str">
        <f t="shared" si="123"/>
        <v>112008</v>
      </c>
      <c r="I358" s="78" t="s">
        <v>79</v>
      </c>
    </row>
    <row r="359" spans="1:10" ht="15.75" x14ac:dyDescent="0.25">
      <c r="A359" s="29" t="str">
        <f>'BoR4 Rollup'!A359</f>
        <v>Total Acquisitions and Major Repairs</v>
      </c>
      <c r="B359" s="121">
        <f>B358+B357+B356</f>
        <v>0</v>
      </c>
      <c r="C359" s="121">
        <f t="shared" ref="C359:D359" si="127">C358+C357+C356</f>
        <v>0</v>
      </c>
      <c r="D359" s="121">
        <f t="shared" si="127"/>
        <v>0</v>
      </c>
      <c r="E359" s="34">
        <f t="shared" si="122"/>
        <v>0</v>
      </c>
      <c r="F359" s="35"/>
      <c r="G359" s="5" t="s">
        <v>8</v>
      </c>
      <c r="H359" s="78" t="str">
        <f t="shared" si="123"/>
        <v>112008</v>
      </c>
      <c r="I359" s="78" t="s">
        <v>79</v>
      </c>
    </row>
    <row r="360" spans="1:10" ht="15.75" x14ac:dyDescent="0.25">
      <c r="A360" s="29" t="str">
        <f>'BoR4 Rollup'!A360</f>
        <v>Function Total</v>
      </c>
      <c r="B360" s="118">
        <f>B359+B355+B350+B346</f>
        <v>527</v>
      </c>
      <c r="C360" s="118">
        <f t="shared" ref="C360:D360" si="128">C359+C355+C350+C346</f>
        <v>527</v>
      </c>
      <c r="D360" s="118">
        <f t="shared" si="128"/>
        <v>0</v>
      </c>
      <c r="E360" s="46">
        <f t="shared" si="122"/>
        <v>-527</v>
      </c>
      <c r="F360" s="32"/>
      <c r="G360" s="5" t="s">
        <v>8</v>
      </c>
      <c r="H360" s="78" t="str">
        <f t="shared" si="123"/>
        <v>112008</v>
      </c>
      <c r="I360" s="78" t="s">
        <v>79</v>
      </c>
    </row>
    <row r="361" spans="1:10" ht="15.75" x14ac:dyDescent="0.25">
      <c r="A361" s="124" t="str">
        <f>'BoR4 Rollup'!A361</f>
        <v>Function:  Instruction</v>
      </c>
      <c r="B361" s="125"/>
      <c r="C361" s="126"/>
      <c r="D361" s="126"/>
      <c r="E361" s="128"/>
      <c r="F361" s="4"/>
      <c r="G361" s="5" t="s">
        <v>32</v>
      </c>
      <c r="H361" s="78" t="str">
        <f t="shared" ref="H361:H362" si="129">RIGHT($A$363,6)</f>
        <v>112010</v>
      </c>
      <c r="I361" s="78" t="s">
        <v>82</v>
      </c>
    </row>
    <row r="362" spans="1:10" ht="15.75" x14ac:dyDescent="0.25">
      <c r="A362" s="129" t="str">
        <f>'BoR4 Rollup'!A362</f>
        <v>Orgn: Lib Arts-Career&amp;Success Skills</v>
      </c>
      <c r="B362" s="130" t="str">
        <f>+'BoR4 Rollup'!B362</f>
        <v>Actual</v>
      </c>
      <c r="C362" s="130" t="str">
        <f>+'BoR4 Rollup'!C362</f>
        <v>Budgeted</v>
      </c>
      <c r="D362" s="130" t="str">
        <f>+'BoR4 Rollup'!D362</f>
        <v>Budgeted</v>
      </c>
      <c r="E362" s="132" t="str">
        <f>E26</f>
        <v>2022-2023 +/-</v>
      </c>
      <c r="F362" s="18"/>
      <c r="G362" s="5" t="s">
        <v>32</v>
      </c>
      <c r="H362" s="78" t="str">
        <f t="shared" si="129"/>
        <v>112010</v>
      </c>
      <c r="I362" s="78" t="s">
        <v>82</v>
      </c>
    </row>
    <row r="363" spans="1:10" ht="15.75" x14ac:dyDescent="0.25">
      <c r="A363" s="133" t="str">
        <f>'BoR4 Rollup'!A363</f>
        <v>Organization ID:  112010</v>
      </c>
      <c r="B363" s="134" t="str">
        <f>'BoR4 Rollup'!$B$6</f>
        <v>2022-2023</v>
      </c>
      <c r="C363" s="134" t="str">
        <f>'BoR4 Rollup'!$C$6</f>
        <v>2022-2023</v>
      </c>
      <c r="D363" s="134" t="str">
        <f>'BoR4 Rollup'!$D$6</f>
        <v>2023-2024</v>
      </c>
      <c r="E363" s="136" t="str">
        <f>'BoR4 Rollup'!$E$6</f>
        <v>2023-2024</v>
      </c>
      <c r="F363" s="18"/>
      <c r="G363" s="5" t="s">
        <v>32</v>
      </c>
      <c r="H363" s="78" t="str">
        <f>RIGHT($A$363,6)</f>
        <v>112010</v>
      </c>
      <c r="I363" s="78" t="s">
        <v>82</v>
      </c>
    </row>
    <row r="364" spans="1:10" x14ac:dyDescent="0.2">
      <c r="A364" s="26" t="str">
        <f>'BoR4 Rollup'!A364</f>
        <v xml:space="preserve">  Salaries</v>
      </c>
      <c r="B364" s="115">
        <v>52406</v>
      </c>
      <c r="C364" s="115">
        <v>52650</v>
      </c>
      <c r="D364" s="115"/>
      <c r="E364" s="28">
        <f t="shared" ref="E364:E381" si="130">+D364-C364</f>
        <v>-52650</v>
      </c>
      <c r="F364" s="10"/>
      <c r="G364" s="5" t="s">
        <v>32</v>
      </c>
      <c r="H364" s="78" t="str">
        <f t="shared" ref="H364:H381" si="131">RIGHT($A$363,6)</f>
        <v>112010</v>
      </c>
      <c r="I364" s="78" t="s">
        <v>82</v>
      </c>
      <c r="J364" s="78" t="s">
        <v>594</v>
      </c>
    </row>
    <row r="365" spans="1:10" x14ac:dyDescent="0.2">
      <c r="A365" s="26" t="str">
        <f>'BoR4 Rollup'!A365</f>
        <v xml:space="preserve">  Other Compensation</v>
      </c>
      <c r="B365" s="115"/>
      <c r="C365" s="115"/>
      <c r="D365" s="115"/>
      <c r="E365" s="28">
        <f t="shared" si="130"/>
        <v>0</v>
      </c>
      <c r="F365" s="10"/>
      <c r="G365" s="5" t="s">
        <v>32</v>
      </c>
      <c r="H365" s="78" t="str">
        <f t="shared" si="131"/>
        <v>112010</v>
      </c>
      <c r="I365" s="78" t="s">
        <v>82</v>
      </c>
    </row>
    <row r="366" spans="1:10" x14ac:dyDescent="0.2">
      <c r="A366" s="26" t="str">
        <f>'BoR4 Rollup'!A366</f>
        <v xml:space="preserve">  Related Benefits</v>
      </c>
      <c r="B366" s="115">
        <v>12246</v>
      </c>
      <c r="C366" s="115">
        <v>12308</v>
      </c>
      <c r="D366" s="115"/>
      <c r="E366" s="28">
        <f t="shared" si="130"/>
        <v>-12308</v>
      </c>
      <c r="F366" s="10"/>
      <c r="G366" s="5" t="s">
        <v>32</v>
      </c>
      <c r="H366" s="78" t="str">
        <f t="shared" si="131"/>
        <v>112010</v>
      </c>
      <c r="I366" s="78" t="s">
        <v>82</v>
      </c>
      <c r="J366" s="78" t="s">
        <v>595</v>
      </c>
    </row>
    <row r="367" spans="1:10" ht="15.75" x14ac:dyDescent="0.25">
      <c r="A367" s="29" t="str">
        <f>'BoR4 Rollup'!A367</f>
        <v>Total Personal Services</v>
      </c>
      <c r="B367" s="118">
        <f>B366+B365+B364</f>
        <v>64652</v>
      </c>
      <c r="C367" s="118">
        <f t="shared" ref="C367:D367" si="132">C366+C365+C364</f>
        <v>64958</v>
      </c>
      <c r="D367" s="118">
        <f t="shared" si="132"/>
        <v>0</v>
      </c>
      <c r="E367" s="31">
        <f t="shared" si="130"/>
        <v>-64958</v>
      </c>
      <c r="F367" s="32"/>
      <c r="G367" s="5" t="s">
        <v>8</v>
      </c>
      <c r="H367" s="78" t="str">
        <f t="shared" si="131"/>
        <v>112010</v>
      </c>
      <c r="I367" s="78" t="s">
        <v>82</v>
      </c>
    </row>
    <row r="368" spans="1:10" x14ac:dyDescent="0.2">
      <c r="A368" s="26" t="str">
        <f>'BoR4 Rollup'!A368</f>
        <v xml:space="preserve"> Travel</v>
      </c>
      <c r="B368" s="115"/>
      <c r="C368" s="115"/>
      <c r="D368" s="115"/>
      <c r="E368" s="28">
        <f t="shared" si="130"/>
        <v>0</v>
      </c>
      <c r="F368" s="10"/>
      <c r="G368" s="5" t="s">
        <v>32</v>
      </c>
      <c r="H368" s="78" t="str">
        <f t="shared" si="131"/>
        <v>112010</v>
      </c>
      <c r="I368" s="78" t="s">
        <v>82</v>
      </c>
      <c r="J368" s="78" t="s">
        <v>596</v>
      </c>
    </row>
    <row r="369" spans="1:10" x14ac:dyDescent="0.2">
      <c r="A369" s="26" t="str">
        <f>'BoR4 Rollup'!A369</f>
        <v xml:space="preserve"> Operating Services</v>
      </c>
      <c r="B369" s="115">
        <v>37</v>
      </c>
      <c r="C369" s="115">
        <v>37</v>
      </c>
      <c r="D369" s="115">
        <v>37</v>
      </c>
      <c r="E369" s="28">
        <f t="shared" si="130"/>
        <v>0</v>
      </c>
      <c r="F369" s="10"/>
      <c r="G369" s="5" t="s">
        <v>32</v>
      </c>
      <c r="H369" s="78" t="str">
        <f t="shared" si="131"/>
        <v>112010</v>
      </c>
      <c r="I369" s="78" t="s">
        <v>82</v>
      </c>
      <c r="J369" s="78" t="s">
        <v>597</v>
      </c>
    </row>
    <row r="370" spans="1:10" x14ac:dyDescent="0.2">
      <c r="A370" s="26" t="str">
        <f>'BoR4 Rollup'!A370</f>
        <v xml:space="preserve"> Supplies</v>
      </c>
      <c r="B370" s="115"/>
      <c r="C370" s="115"/>
      <c r="D370" s="115"/>
      <c r="E370" s="28">
        <f t="shared" si="130"/>
        <v>0</v>
      </c>
      <c r="F370" s="10"/>
      <c r="G370" s="5" t="s">
        <v>32</v>
      </c>
      <c r="H370" s="78" t="str">
        <f t="shared" si="131"/>
        <v>112010</v>
      </c>
      <c r="I370" s="78" t="s">
        <v>82</v>
      </c>
      <c r="J370" s="78" t="s">
        <v>598</v>
      </c>
    </row>
    <row r="371" spans="1:10" ht="15.75" x14ac:dyDescent="0.25">
      <c r="A371" s="29" t="str">
        <f>'BoR4 Rollup'!A371</f>
        <v>Total Operating Expenses</v>
      </c>
      <c r="B371" s="121">
        <f>B370+B369+B368</f>
        <v>37</v>
      </c>
      <c r="C371" s="121">
        <f t="shared" ref="C371:D371" si="133">C370+C369+C368</f>
        <v>37</v>
      </c>
      <c r="D371" s="121">
        <f t="shared" si="133"/>
        <v>37</v>
      </c>
      <c r="E371" s="34">
        <f t="shared" si="130"/>
        <v>0</v>
      </c>
      <c r="F371" s="35"/>
      <c r="G371" s="5" t="s">
        <v>8</v>
      </c>
      <c r="H371" s="78" t="str">
        <f t="shared" si="131"/>
        <v>112010</v>
      </c>
      <c r="I371" s="78" t="s">
        <v>82</v>
      </c>
    </row>
    <row r="372" spans="1:10" x14ac:dyDescent="0.2">
      <c r="A372" s="26" t="str">
        <f>'BoR4 Rollup'!A372</f>
        <v xml:space="preserve"> Professional Services</v>
      </c>
      <c r="B372" s="115"/>
      <c r="C372" s="115"/>
      <c r="D372" s="115"/>
      <c r="E372" s="28">
        <f t="shared" si="130"/>
        <v>0</v>
      </c>
      <c r="F372" s="10"/>
      <c r="G372" s="5" t="s">
        <v>32</v>
      </c>
      <c r="H372" s="78" t="str">
        <f t="shared" si="131"/>
        <v>112010</v>
      </c>
      <c r="I372" s="78" t="s">
        <v>82</v>
      </c>
      <c r="J372" s="78" t="s">
        <v>599</v>
      </c>
    </row>
    <row r="373" spans="1:10" x14ac:dyDescent="0.2">
      <c r="A373" s="26" t="str">
        <f>'BoR4 Rollup'!A373</f>
        <v xml:space="preserve"> Other Charges</v>
      </c>
      <c r="B373" s="115"/>
      <c r="C373" s="115"/>
      <c r="D373" s="115"/>
      <c r="E373" s="28">
        <f t="shared" si="130"/>
        <v>0</v>
      </c>
      <c r="F373" s="10"/>
      <c r="G373" s="5" t="s">
        <v>32</v>
      </c>
      <c r="H373" s="78" t="str">
        <f t="shared" si="131"/>
        <v>112010</v>
      </c>
      <c r="I373" s="78" t="s">
        <v>82</v>
      </c>
      <c r="J373" s="78" t="s">
        <v>600</v>
      </c>
    </row>
    <row r="374" spans="1:10" x14ac:dyDescent="0.2">
      <c r="A374" s="26" t="str">
        <f>'BoR4 Rollup'!A374</f>
        <v xml:space="preserve"> Debt Services</v>
      </c>
      <c r="B374" s="115"/>
      <c r="C374" s="115"/>
      <c r="D374" s="115"/>
      <c r="E374" s="28">
        <f t="shared" si="130"/>
        <v>0</v>
      </c>
      <c r="F374" s="10"/>
      <c r="G374" s="5" t="s">
        <v>32</v>
      </c>
      <c r="H374" s="78" t="str">
        <f t="shared" si="131"/>
        <v>112010</v>
      </c>
      <c r="I374" s="78" t="s">
        <v>82</v>
      </c>
    </row>
    <row r="375" spans="1:10" x14ac:dyDescent="0.2">
      <c r="A375" s="26" t="str">
        <f>'BoR4 Rollup'!A375</f>
        <v xml:space="preserve"> Interagency Transfers</v>
      </c>
      <c r="B375" s="115"/>
      <c r="C375" s="115"/>
      <c r="D375" s="115"/>
      <c r="E375" s="28">
        <f t="shared" si="130"/>
        <v>0</v>
      </c>
      <c r="F375" s="10"/>
      <c r="G375" s="5" t="s">
        <v>32</v>
      </c>
      <c r="H375" s="78" t="str">
        <f t="shared" si="131"/>
        <v>112010</v>
      </c>
      <c r="I375" s="78" t="s">
        <v>82</v>
      </c>
      <c r="J375" s="78" t="s">
        <v>601</v>
      </c>
    </row>
    <row r="376" spans="1:10" ht="15.75" x14ac:dyDescent="0.25">
      <c r="A376" s="29" t="str">
        <f>'BoR4 Rollup'!A376</f>
        <v>Total Other Charges</v>
      </c>
      <c r="B376" s="121">
        <f>B375+B374+B373+B372</f>
        <v>0</v>
      </c>
      <c r="C376" s="121">
        <f t="shared" ref="C376:D376" si="134">C375+C374+C373+C372</f>
        <v>0</v>
      </c>
      <c r="D376" s="121">
        <f t="shared" si="134"/>
        <v>0</v>
      </c>
      <c r="E376" s="34">
        <f t="shared" si="130"/>
        <v>0</v>
      </c>
      <c r="F376" s="35"/>
      <c r="G376" s="5" t="s">
        <v>8</v>
      </c>
      <c r="H376" s="78" t="str">
        <f t="shared" si="131"/>
        <v>112010</v>
      </c>
      <c r="I376" s="78" t="s">
        <v>82</v>
      </c>
    </row>
    <row r="377" spans="1:10" x14ac:dyDescent="0.2">
      <c r="A377" s="26" t="str">
        <f>'BoR4 Rollup'!A377</f>
        <v xml:space="preserve"> General Acquisitions</v>
      </c>
      <c r="B377" s="115"/>
      <c r="C377" s="115"/>
      <c r="D377" s="115"/>
      <c r="E377" s="28">
        <f t="shared" si="130"/>
        <v>0</v>
      </c>
      <c r="F377" s="10"/>
      <c r="G377" s="5" t="s">
        <v>32</v>
      </c>
      <c r="H377" s="78" t="str">
        <f t="shared" si="131"/>
        <v>112010</v>
      </c>
      <c r="I377" s="78" t="s">
        <v>82</v>
      </c>
      <c r="J377" s="78" t="s">
        <v>602</v>
      </c>
    </row>
    <row r="378" spans="1:10" x14ac:dyDescent="0.2">
      <c r="A378" s="26" t="str">
        <f>'BoR4 Rollup'!A378</f>
        <v xml:space="preserve"> Library Acquisitions</v>
      </c>
      <c r="B378" s="115"/>
      <c r="C378" s="115"/>
      <c r="D378" s="115"/>
      <c r="E378" s="28">
        <f t="shared" si="130"/>
        <v>0</v>
      </c>
      <c r="F378" s="10"/>
      <c r="G378" s="5" t="s">
        <v>32</v>
      </c>
      <c r="H378" s="78" t="str">
        <f t="shared" si="131"/>
        <v>112010</v>
      </c>
      <c r="I378" s="78" t="s">
        <v>82</v>
      </c>
      <c r="J378" s="78" t="s">
        <v>602</v>
      </c>
    </row>
    <row r="379" spans="1:10" x14ac:dyDescent="0.2">
      <c r="A379" s="26" t="str">
        <f>'BoR4 Rollup'!A379</f>
        <v xml:space="preserve"> Major Repairs</v>
      </c>
      <c r="B379" s="115"/>
      <c r="C379" s="115"/>
      <c r="D379" s="115"/>
      <c r="E379" s="28">
        <f t="shared" si="130"/>
        <v>0</v>
      </c>
      <c r="F379" s="10"/>
      <c r="G379" s="5" t="s">
        <v>32</v>
      </c>
      <c r="H379" s="78" t="str">
        <f t="shared" si="131"/>
        <v>112010</v>
      </c>
      <c r="I379" s="78" t="s">
        <v>82</v>
      </c>
    </row>
    <row r="380" spans="1:10" ht="15.75" x14ac:dyDescent="0.25">
      <c r="A380" s="29" t="str">
        <f>'BoR4 Rollup'!A380</f>
        <v>Total Acquisitions and Major Repairs</v>
      </c>
      <c r="B380" s="121">
        <f>B379+B378+B377</f>
        <v>0</v>
      </c>
      <c r="C380" s="121">
        <f t="shared" ref="C380:D380" si="135">C379+C378+C377</f>
        <v>0</v>
      </c>
      <c r="D380" s="121">
        <f t="shared" si="135"/>
        <v>0</v>
      </c>
      <c r="E380" s="34">
        <f t="shared" si="130"/>
        <v>0</v>
      </c>
      <c r="F380" s="35"/>
      <c r="G380" s="5" t="s">
        <v>8</v>
      </c>
      <c r="H380" s="78" t="str">
        <f t="shared" si="131"/>
        <v>112010</v>
      </c>
      <c r="I380" s="78" t="s">
        <v>82</v>
      </c>
    </row>
    <row r="381" spans="1:10" ht="15.75" x14ac:dyDescent="0.25">
      <c r="A381" s="29" t="str">
        <f>'BoR4 Rollup'!A381</f>
        <v>Function Total</v>
      </c>
      <c r="B381" s="118">
        <f>B380+B376+B371+B367</f>
        <v>64689</v>
      </c>
      <c r="C381" s="118">
        <f t="shared" ref="C381:D381" si="136">C380+C376+C371+C367</f>
        <v>64995</v>
      </c>
      <c r="D381" s="118">
        <f t="shared" si="136"/>
        <v>37</v>
      </c>
      <c r="E381" s="46">
        <f t="shared" si="130"/>
        <v>-64958</v>
      </c>
      <c r="F381" s="32"/>
      <c r="G381" s="5" t="s">
        <v>8</v>
      </c>
      <c r="H381" s="78" t="str">
        <f t="shared" si="131"/>
        <v>112010</v>
      </c>
      <c r="I381" s="78" t="s">
        <v>82</v>
      </c>
    </row>
    <row r="382" spans="1:10" ht="15.75" x14ac:dyDescent="0.25">
      <c r="A382" s="124" t="str">
        <f>'BoR4 Rollup'!A382</f>
        <v>Function:  Instruction</v>
      </c>
      <c r="B382" s="125"/>
      <c r="C382" s="126"/>
      <c r="D382" s="126"/>
      <c r="E382" s="128"/>
      <c r="F382" s="4"/>
      <c r="G382" s="5" t="s">
        <v>32</v>
      </c>
      <c r="H382" s="78" t="str">
        <f t="shared" ref="H382:H383" si="137">RIGHT($A$384,6)</f>
        <v>112011</v>
      </c>
      <c r="I382" s="78" t="s">
        <v>85</v>
      </c>
    </row>
    <row r="383" spans="1:10" ht="15.75" x14ac:dyDescent="0.25">
      <c r="A383" s="129" t="str">
        <f>'BoR4 Rollup'!A383</f>
        <v>Orgn: Liberal Arts-General Studies</v>
      </c>
      <c r="B383" s="130" t="str">
        <f>+'BoR4 Rollup'!B383</f>
        <v>Actual</v>
      </c>
      <c r="C383" s="130" t="str">
        <f>+'BoR4 Rollup'!C383</f>
        <v>Budgeted</v>
      </c>
      <c r="D383" s="130" t="str">
        <f>+'BoR4 Rollup'!D383</f>
        <v>Budgeted</v>
      </c>
      <c r="E383" s="132" t="str">
        <f>'BoR4 Rollup'!$E$5</f>
        <v>2022-2023 +/-</v>
      </c>
      <c r="F383" s="44"/>
      <c r="G383" s="5" t="s">
        <v>32</v>
      </c>
      <c r="H383" s="78" t="str">
        <f t="shared" si="137"/>
        <v>112011</v>
      </c>
      <c r="I383" s="78" t="s">
        <v>85</v>
      </c>
    </row>
    <row r="384" spans="1:10" ht="15.75" x14ac:dyDescent="0.25">
      <c r="A384" s="133" t="str">
        <f>'BoR4 Rollup'!A384</f>
        <v>Organization ID:  112011</v>
      </c>
      <c r="B384" s="134" t="str">
        <f>'BoR4 Rollup'!$B$6</f>
        <v>2022-2023</v>
      </c>
      <c r="C384" s="134" t="str">
        <f>'BoR4 Rollup'!$C$6</f>
        <v>2022-2023</v>
      </c>
      <c r="D384" s="134" t="str">
        <f>'BoR4 Rollup'!$D$6</f>
        <v>2023-2024</v>
      </c>
      <c r="E384" s="136" t="str">
        <f>'BoR4 Rollup'!$E$6</f>
        <v>2023-2024</v>
      </c>
      <c r="F384" s="44"/>
      <c r="G384" s="5" t="s">
        <v>32</v>
      </c>
      <c r="H384" s="78" t="str">
        <f>RIGHT($A$384,6)</f>
        <v>112011</v>
      </c>
      <c r="I384" s="78" t="s">
        <v>85</v>
      </c>
    </row>
    <row r="385" spans="1:10" x14ac:dyDescent="0.2">
      <c r="A385" s="26" t="str">
        <f>'BoR4 Rollup'!A385</f>
        <v xml:space="preserve">  Salaries</v>
      </c>
      <c r="B385" s="115"/>
      <c r="C385" s="115"/>
      <c r="D385" s="115"/>
      <c r="E385" s="28">
        <f t="shared" ref="E385:E402" si="138">+D385-C385</f>
        <v>0</v>
      </c>
      <c r="F385" s="10"/>
      <c r="G385" s="5" t="s">
        <v>32</v>
      </c>
      <c r="H385" s="78" t="str">
        <f t="shared" ref="H385:H402" si="139">RIGHT($A$384,6)</f>
        <v>112011</v>
      </c>
      <c r="I385" s="78" t="s">
        <v>85</v>
      </c>
      <c r="J385" s="78" t="s">
        <v>594</v>
      </c>
    </row>
    <row r="386" spans="1:10" x14ac:dyDescent="0.2">
      <c r="A386" s="26" t="str">
        <f>'BoR4 Rollup'!A386</f>
        <v xml:space="preserve">  Other Compensation</v>
      </c>
      <c r="B386" s="115"/>
      <c r="C386" s="115"/>
      <c r="D386" s="115"/>
      <c r="E386" s="28">
        <f t="shared" si="138"/>
        <v>0</v>
      </c>
      <c r="F386" s="10"/>
      <c r="G386" s="5" t="s">
        <v>32</v>
      </c>
      <c r="H386" s="78" t="str">
        <f t="shared" si="139"/>
        <v>112011</v>
      </c>
      <c r="I386" s="78" t="s">
        <v>85</v>
      </c>
    </row>
    <row r="387" spans="1:10" x14ac:dyDescent="0.2">
      <c r="A387" s="26" t="str">
        <f>'BoR4 Rollup'!A387</f>
        <v xml:space="preserve">  Related Benefits</v>
      </c>
      <c r="B387" s="115"/>
      <c r="C387" s="115"/>
      <c r="D387" s="115"/>
      <c r="E387" s="28">
        <f t="shared" si="138"/>
        <v>0</v>
      </c>
      <c r="F387" s="10"/>
      <c r="G387" s="5" t="s">
        <v>32</v>
      </c>
      <c r="H387" s="78" t="str">
        <f t="shared" si="139"/>
        <v>112011</v>
      </c>
      <c r="I387" s="78" t="s">
        <v>85</v>
      </c>
      <c r="J387" s="78" t="s">
        <v>595</v>
      </c>
    </row>
    <row r="388" spans="1:10" ht="15.75" x14ac:dyDescent="0.25">
      <c r="A388" s="29" t="str">
        <f>'BoR4 Rollup'!A388</f>
        <v>Total Personal Services</v>
      </c>
      <c r="B388" s="118">
        <f>B387+B386+B385</f>
        <v>0</v>
      </c>
      <c r="C388" s="118">
        <f t="shared" ref="C388:D388" si="140">C387+C386+C385</f>
        <v>0</v>
      </c>
      <c r="D388" s="118">
        <f t="shared" si="140"/>
        <v>0</v>
      </c>
      <c r="E388" s="31">
        <f t="shared" si="138"/>
        <v>0</v>
      </c>
      <c r="F388" s="32"/>
      <c r="G388" s="5" t="s">
        <v>8</v>
      </c>
      <c r="H388" s="78" t="str">
        <f t="shared" si="139"/>
        <v>112011</v>
      </c>
      <c r="I388" s="78" t="s">
        <v>85</v>
      </c>
    </row>
    <row r="389" spans="1:10" x14ac:dyDescent="0.2">
      <c r="A389" s="26" t="str">
        <f>'BoR4 Rollup'!A389</f>
        <v xml:space="preserve"> Travel</v>
      </c>
      <c r="B389" s="115"/>
      <c r="C389" s="115"/>
      <c r="D389" s="115"/>
      <c r="E389" s="28">
        <f t="shared" si="138"/>
        <v>0</v>
      </c>
      <c r="F389" s="10"/>
      <c r="G389" s="5" t="s">
        <v>32</v>
      </c>
      <c r="H389" s="78" t="str">
        <f t="shared" si="139"/>
        <v>112011</v>
      </c>
      <c r="I389" s="78" t="s">
        <v>85</v>
      </c>
      <c r="J389" s="78" t="s">
        <v>596</v>
      </c>
    </row>
    <row r="390" spans="1:10" x14ac:dyDescent="0.2">
      <c r="A390" s="26" t="str">
        <f>'BoR4 Rollup'!A390</f>
        <v xml:space="preserve"> Operating Services</v>
      </c>
      <c r="B390" s="115"/>
      <c r="C390" s="115"/>
      <c r="D390" s="115"/>
      <c r="E390" s="28">
        <f t="shared" si="138"/>
        <v>0</v>
      </c>
      <c r="F390" s="10"/>
      <c r="G390" s="5" t="s">
        <v>32</v>
      </c>
      <c r="H390" s="78" t="str">
        <f t="shared" si="139"/>
        <v>112011</v>
      </c>
      <c r="I390" s="78" t="s">
        <v>85</v>
      </c>
      <c r="J390" s="78" t="s">
        <v>597</v>
      </c>
    </row>
    <row r="391" spans="1:10" x14ac:dyDescent="0.2">
      <c r="A391" s="26" t="str">
        <f>'BoR4 Rollup'!A391</f>
        <v xml:space="preserve"> Supplies</v>
      </c>
      <c r="B391" s="115"/>
      <c r="C391" s="115"/>
      <c r="D391" s="115"/>
      <c r="E391" s="28">
        <f t="shared" si="138"/>
        <v>0</v>
      </c>
      <c r="F391" s="10"/>
      <c r="G391" s="5" t="s">
        <v>32</v>
      </c>
      <c r="H391" s="78" t="str">
        <f t="shared" si="139"/>
        <v>112011</v>
      </c>
      <c r="I391" s="78" t="s">
        <v>85</v>
      </c>
      <c r="J391" s="78" t="s">
        <v>598</v>
      </c>
    </row>
    <row r="392" spans="1:10" ht="15.75" x14ac:dyDescent="0.25">
      <c r="A392" s="29" t="str">
        <f>'BoR4 Rollup'!A392</f>
        <v>Total Operating Expenses</v>
      </c>
      <c r="B392" s="121">
        <f>B391+B390+B389</f>
        <v>0</v>
      </c>
      <c r="C392" s="121">
        <f t="shared" ref="C392:D392" si="141">C391+C390+C389</f>
        <v>0</v>
      </c>
      <c r="D392" s="121">
        <f t="shared" si="141"/>
        <v>0</v>
      </c>
      <c r="E392" s="34">
        <f t="shared" si="138"/>
        <v>0</v>
      </c>
      <c r="F392" s="35"/>
      <c r="G392" s="5" t="s">
        <v>8</v>
      </c>
      <c r="H392" s="78" t="str">
        <f t="shared" si="139"/>
        <v>112011</v>
      </c>
      <c r="I392" s="78" t="s">
        <v>85</v>
      </c>
    </row>
    <row r="393" spans="1:10" x14ac:dyDescent="0.2">
      <c r="A393" s="26" t="str">
        <f>'BoR4 Rollup'!A393</f>
        <v xml:space="preserve"> Professional Services</v>
      </c>
      <c r="B393" s="115"/>
      <c r="C393" s="115"/>
      <c r="D393" s="115"/>
      <c r="E393" s="28">
        <f t="shared" si="138"/>
        <v>0</v>
      </c>
      <c r="F393" s="10"/>
      <c r="G393" s="5" t="s">
        <v>32</v>
      </c>
      <c r="H393" s="78" t="str">
        <f t="shared" si="139"/>
        <v>112011</v>
      </c>
      <c r="I393" s="78" t="s">
        <v>85</v>
      </c>
      <c r="J393" s="78" t="s">
        <v>599</v>
      </c>
    </row>
    <row r="394" spans="1:10" x14ac:dyDescent="0.2">
      <c r="A394" s="26" t="str">
        <f>'BoR4 Rollup'!A394</f>
        <v xml:space="preserve"> Other Charges</v>
      </c>
      <c r="B394" s="115"/>
      <c r="C394" s="115"/>
      <c r="D394" s="115"/>
      <c r="E394" s="28">
        <f t="shared" si="138"/>
        <v>0</v>
      </c>
      <c r="F394" s="10"/>
      <c r="G394" s="5" t="s">
        <v>32</v>
      </c>
      <c r="H394" s="78" t="str">
        <f t="shared" si="139"/>
        <v>112011</v>
      </c>
      <c r="I394" s="78" t="s">
        <v>85</v>
      </c>
      <c r="J394" s="78" t="s">
        <v>600</v>
      </c>
    </row>
    <row r="395" spans="1:10" x14ac:dyDescent="0.2">
      <c r="A395" s="26" t="str">
        <f>'BoR4 Rollup'!A395</f>
        <v xml:space="preserve"> Debt Services</v>
      </c>
      <c r="B395" s="115"/>
      <c r="C395" s="115"/>
      <c r="D395" s="115"/>
      <c r="E395" s="28">
        <f t="shared" si="138"/>
        <v>0</v>
      </c>
      <c r="F395" s="10"/>
      <c r="G395" s="5" t="s">
        <v>32</v>
      </c>
      <c r="H395" s="78" t="str">
        <f t="shared" si="139"/>
        <v>112011</v>
      </c>
      <c r="I395" s="78" t="s">
        <v>85</v>
      </c>
    </row>
    <row r="396" spans="1:10" x14ac:dyDescent="0.2">
      <c r="A396" s="26" t="str">
        <f>'BoR4 Rollup'!A396</f>
        <v xml:space="preserve"> Interagency Transfers</v>
      </c>
      <c r="B396" s="115"/>
      <c r="C396" s="115"/>
      <c r="D396" s="115"/>
      <c r="E396" s="28">
        <f t="shared" si="138"/>
        <v>0</v>
      </c>
      <c r="F396" s="10"/>
      <c r="G396" s="5" t="s">
        <v>32</v>
      </c>
      <c r="H396" s="78" t="str">
        <f t="shared" si="139"/>
        <v>112011</v>
      </c>
      <c r="I396" s="78" t="s">
        <v>85</v>
      </c>
      <c r="J396" s="78" t="s">
        <v>601</v>
      </c>
    </row>
    <row r="397" spans="1:10" ht="15.75" x14ac:dyDescent="0.25">
      <c r="A397" s="29" t="str">
        <f>'BoR4 Rollup'!A397</f>
        <v>Total Other Charges</v>
      </c>
      <c r="B397" s="121">
        <f>B396+B395+B394+B393</f>
        <v>0</v>
      </c>
      <c r="C397" s="121">
        <f t="shared" ref="C397:D397" si="142">C396+C395+C394+C393</f>
        <v>0</v>
      </c>
      <c r="D397" s="121">
        <f t="shared" si="142"/>
        <v>0</v>
      </c>
      <c r="E397" s="34">
        <f t="shared" si="138"/>
        <v>0</v>
      </c>
      <c r="F397" s="35"/>
      <c r="G397" s="5" t="s">
        <v>8</v>
      </c>
      <c r="H397" s="78" t="str">
        <f t="shared" si="139"/>
        <v>112011</v>
      </c>
      <c r="I397" s="78" t="s">
        <v>85</v>
      </c>
    </row>
    <row r="398" spans="1:10" x14ac:dyDescent="0.2">
      <c r="A398" s="26" t="str">
        <f>'BoR4 Rollup'!A398</f>
        <v xml:space="preserve"> General Acquisitions</v>
      </c>
      <c r="B398" s="115"/>
      <c r="C398" s="115"/>
      <c r="D398" s="115"/>
      <c r="E398" s="28">
        <f t="shared" si="138"/>
        <v>0</v>
      </c>
      <c r="F398" s="10"/>
      <c r="G398" s="5" t="s">
        <v>32</v>
      </c>
      <c r="H398" s="78" t="str">
        <f t="shared" si="139"/>
        <v>112011</v>
      </c>
      <c r="I398" s="78" t="s">
        <v>85</v>
      </c>
      <c r="J398" s="78" t="s">
        <v>602</v>
      </c>
    </row>
    <row r="399" spans="1:10" x14ac:dyDescent="0.2">
      <c r="A399" s="26" t="str">
        <f>'BoR4 Rollup'!A399</f>
        <v xml:space="preserve"> Library Acquisitions</v>
      </c>
      <c r="B399" s="115"/>
      <c r="C399" s="115"/>
      <c r="D399" s="115"/>
      <c r="E399" s="28">
        <f t="shared" si="138"/>
        <v>0</v>
      </c>
      <c r="F399" s="10"/>
      <c r="G399" s="5" t="s">
        <v>32</v>
      </c>
      <c r="H399" s="78" t="str">
        <f t="shared" si="139"/>
        <v>112011</v>
      </c>
      <c r="I399" s="78" t="s">
        <v>85</v>
      </c>
      <c r="J399" s="78" t="s">
        <v>602</v>
      </c>
    </row>
    <row r="400" spans="1:10" x14ac:dyDescent="0.2">
      <c r="A400" s="26" t="str">
        <f>'BoR4 Rollup'!A400</f>
        <v xml:space="preserve"> Major Repairs</v>
      </c>
      <c r="B400" s="115"/>
      <c r="C400" s="115"/>
      <c r="D400" s="115"/>
      <c r="E400" s="28">
        <f t="shared" si="138"/>
        <v>0</v>
      </c>
      <c r="F400" s="10"/>
      <c r="G400" s="5" t="s">
        <v>32</v>
      </c>
      <c r="H400" s="78" t="str">
        <f t="shared" si="139"/>
        <v>112011</v>
      </c>
      <c r="I400" s="78" t="s">
        <v>85</v>
      </c>
    </row>
    <row r="401" spans="1:10" ht="15.75" x14ac:dyDescent="0.25">
      <c r="A401" s="29" t="str">
        <f>'BoR4 Rollup'!A401</f>
        <v>Total Acquisitions and Major Repairs</v>
      </c>
      <c r="B401" s="121">
        <f>B400+B399+B398</f>
        <v>0</v>
      </c>
      <c r="C401" s="121">
        <f t="shared" ref="C401:D401" si="143">C400+C399+C398</f>
        <v>0</v>
      </c>
      <c r="D401" s="121">
        <f t="shared" si="143"/>
        <v>0</v>
      </c>
      <c r="E401" s="34">
        <f t="shared" si="138"/>
        <v>0</v>
      </c>
      <c r="F401" s="35"/>
      <c r="G401" s="5" t="s">
        <v>8</v>
      </c>
      <c r="H401" s="78" t="str">
        <f t="shared" si="139"/>
        <v>112011</v>
      </c>
      <c r="I401" s="78" t="s">
        <v>85</v>
      </c>
    </row>
    <row r="402" spans="1:10" ht="15.75" x14ac:dyDescent="0.25">
      <c r="A402" s="29" t="str">
        <f>'BoR4 Rollup'!A402</f>
        <v>Function Total</v>
      </c>
      <c r="B402" s="118">
        <f>B401+B397+B392+B388</f>
        <v>0</v>
      </c>
      <c r="C402" s="118">
        <f t="shared" ref="C402:D402" si="144">C401+C397+C392+C388</f>
        <v>0</v>
      </c>
      <c r="D402" s="118">
        <f t="shared" si="144"/>
        <v>0</v>
      </c>
      <c r="E402" s="46">
        <f t="shared" si="138"/>
        <v>0</v>
      </c>
      <c r="F402" s="32"/>
      <c r="G402" s="5" t="s">
        <v>8</v>
      </c>
      <c r="H402" s="78" t="str">
        <f t="shared" si="139"/>
        <v>112011</v>
      </c>
      <c r="I402" s="78" t="s">
        <v>85</v>
      </c>
    </row>
    <row r="403" spans="1:10" ht="15.75" x14ac:dyDescent="0.25">
      <c r="A403" s="124" t="str">
        <f>'BoR4 Rollup'!A403</f>
        <v>Function:  Instruction</v>
      </c>
      <c r="B403" s="125"/>
      <c r="C403" s="126"/>
      <c r="D403" s="126"/>
      <c r="E403" s="128"/>
      <c r="F403" s="4"/>
      <c r="G403" s="5" t="s">
        <v>32</v>
      </c>
      <c r="H403" s="78" t="str">
        <f t="shared" ref="H403:H404" si="145">RIGHT($A$405,6)</f>
        <v>113002</v>
      </c>
      <c r="I403" s="78" t="s">
        <v>88</v>
      </c>
    </row>
    <row r="404" spans="1:10" ht="15.75" x14ac:dyDescent="0.25">
      <c r="A404" s="129" t="str">
        <f>'BoR4 Rollup'!A404</f>
        <v>Orgn: Math and Sciences-Mathematics</v>
      </c>
      <c r="B404" s="130" t="str">
        <f>+'BoR4 Rollup'!B404</f>
        <v>Actual</v>
      </c>
      <c r="C404" s="130" t="str">
        <f>+'BoR4 Rollup'!C404</f>
        <v>Budgeted</v>
      </c>
      <c r="D404" s="130" t="str">
        <f>+'BoR4 Rollup'!D404</f>
        <v>Budgeted</v>
      </c>
      <c r="E404" s="132" t="str">
        <f>E5</f>
        <v>2022-2023 +/-</v>
      </c>
      <c r="F404" s="44"/>
      <c r="G404" s="5" t="s">
        <v>32</v>
      </c>
      <c r="H404" s="78" t="str">
        <f t="shared" si="145"/>
        <v>113002</v>
      </c>
      <c r="I404" s="78" t="s">
        <v>88</v>
      </c>
    </row>
    <row r="405" spans="1:10" ht="15.75" x14ac:dyDescent="0.25">
      <c r="A405" s="133" t="str">
        <f>'BoR4 Rollup'!A405</f>
        <v>Organization ID:  113002</v>
      </c>
      <c r="B405" s="134" t="str">
        <f>'BoR4 Rollup'!$B$6</f>
        <v>2022-2023</v>
      </c>
      <c r="C405" s="134" t="str">
        <f>'BoR4 Rollup'!$C$6</f>
        <v>2022-2023</v>
      </c>
      <c r="D405" s="134" t="str">
        <f>'BoR4 Rollup'!$D$6</f>
        <v>2023-2024</v>
      </c>
      <c r="E405" s="136" t="str">
        <f>'BoR4 Rollup'!$E$6</f>
        <v>2023-2024</v>
      </c>
      <c r="F405" s="44"/>
      <c r="G405" s="5" t="s">
        <v>32</v>
      </c>
      <c r="H405" s="78" t="str">
        <f>RIGHT($A$405,6)</f>
        <v>113002</v>
      </c>
      <c r="I405" s="78" t="s">
        <v>88</v>
      </c>
    </row>
    <row r="406" spans="1:10" x14ac:dyDescent="0.2">
      <c r="A406" s="26" t="str">
        <f>'BoR4 Rollup'!A406</f>
        <v xml:space="preserve">  Salaries</v>
      </c>
      <c r="B406" s="115">
        <v>119564</v>
      </c>
      <c r="C406" s="115">
        <v>239985</v>
      </c>
      <c r="D406" s="115">
        <v>80207</v>
      </c>
      <c r="E406" s="28">
        <f t="shared" ref="E406:E423" si="146">+D406-C406</f>
        <v>-159778</v>
      </c>
      <c r="F406" s="10"/>
      <c r="G406" s="5" t="s">
        <v>32</v>
      </c>
      <c r="H406" s="78" t="str">
        <f t="shared" ref="H406:H423" si="147">RIGHT($A$405,6)</f>
        <v>113002</v>
      </c>
      <c r="I406" s="78" t="s">
        <v>88</v>
      </c>
      <c r="J406" s="78" t="s">
        <v>594</v>
      </c>
    </row>
    <row r="407" spans="1:10" x14ac:dyDescent="0.2">
      <c r="A407" s="26" t="str">
        <f>'BoR4 Rollup'!A407</f>
        <v xml:space="preserve">  Other Compensation</v>
      </c>
      <c r="B407" s="115"/>
      <c r="C407" s="115"/>
      <c r="D407" s="115"/>
      <c r="E407" s="28">
        <f t="shared" si="146"/>
        <v>0</v>
      </c>
      <c r="F407" s="10"/>
      <c r="G407" s="5" t="s">
        <v>32</v>
      </c>
      <c r="H407" s="78" t="str">
        <f t="shared" si="147"/>
        <v>113002</v>
      </c>
      <c r="I407" s="78" t="s">
        <v>88</v>
      </c>
    </row>
    <row r="408" spans="1:10" x14ac:dyDescent="0.2">
      <c r="A408" s="26" t="str">
        <f>'BoR4 Rollup'!A408</f>
        <v xml:space="preserve">  Related Benefits</v>
      </c>
      <c r="B408" s="115">
        <v>39555</v>
      </c>
      <c r="C408" s="115">
        <v>115547</v>
      </c>
      <c r="D408" s="115">
        <v>22666</v>
      </c>
      <c r="E408" s="28">
        <f t="shared" si="146"/>
        <v>-92881</v>
      </c>
      <c r="F408" s="10"/>
      <c r="G408" s="5" t="s">
        <v>32</v>
      </c>
      <c r="H408" s="78" t="str">
        <f t="shared" si="147"/>
        <v>113002</v>
      </c>
      <c r="I408" s="78" t="s">
        <v>88</v>
      </c>
      <c r="J408" s="78" t="s">
        <v>595</v>
      </c>
    </row>
    <row r="409" spans="1:10" ht="15.75" x14ac:dyDescent="0.25">
      <c r="A409" s="29" t="str">
        <f>'BoR4 Rollup'!A409</f>
        <v>Total Personal Services</v>
      </c>
      <c r="B409" s="118">
        <f>B408+B407+B406</f>
        <v>159119</v>
      </c>
      <c r="C409" s="118">
        <f t="shared" ref="C409:D409" si="148">C408+C407+C406</f>
        <v>355532</v>
      </c>
      <c r="D409" s="118">
        <f t="shared" si="148"/>
        <v>102873</v>
      </c>
      <c r="E409" s="31">
        <f t="shared" si="146"/>
        <v>-252659</v>
      </c>
      <c r="F409" s="32"/>
      <c r="G409" s="5" t="s">
        <v>8</v>
      </c>
      <c r="H409" s="78" t="str">
        <f t="shared" si="147"/>
        <v>113002</v>
      </c>
      <c r="I409" s="78" t="s">
        <v>88</v>
      </c>
    </row>
    <row r="410" spans="1:10" x14ac:dyDescent="0.2">
      <c r="A410" s="26" t="str">
        <f>'BoR4 Rollup'!A410</f>
        <v xml:space="preserve"> Travel</v>
      </c>
      <c r="B410" s="115">
        <v>305</v>
      </c>
      <c r="C410" s="115">
        <v>305</v>
      </c>
      <c r="D410" s="115">
        <v>513</v>
      </c>
      <c r="E410" s="28">
        <f t="shared" si="146"/>
        <v>208</v>
      </c>
      <c r="F410" s="10"/>
      <c r="G410" s="5" t="s">
        <v>32</v>
      </c>
      <c r="H410" s="78" t="str">
        <f t="shared" si="147"/>
        <v>113002</v>
      </c>
      <c r="I410" s="78" t="s">
        <v>88</v>
      </c>
      <c r="J410" s="78" t="s">
        <v>596</v>
      </c>
    </row>
    <row r="411" spans="1:10" x14ac:dyDescent="0.2">
      <c r="A411" s="26" t="str">
        <f>'BoR4 Rollup'!A411</f>
        <v xml:space="preserve"> Operating Services</v>
      </c>
      <c r="B411" s="115"/>
      <c r="C411" s="115">
        <v>12</v>
      </c>
      <c r="D411" s="115"/>
      <c r="E411" s="28">
        <f t="shared" si="146"/>
        <v>-12</v>
      </c>
      <c r="F411" s="10"/>
      <c r="G411" s="5" t="s">
        <v>32</v>
      </c>
      <c r="H411" s="78" t="str">
        <f t="shared" si="147"/>
        <v>113002</v>
      </c>
      <c r="I411" s="78" t="s">
        <v>88</v>
      </c>
      <c r="J411" s="78" t="s">
        <v>597</v>
      </c>
    </row>
    <row r="412" spans="1:10" x14ac:dyDescent="0.2">
      <c r="A412" s="26" t="str">
        <f>'BoR4 Rollup'!A412</f>
        <v xml:space="preserve"> Supplies</v>
      </c>
      <c r="B412" s="115">
        <v>161</v>
      </c>
      <c r="C412" s="115">
        <v>242</v>
      </c>
      <c r="D412" s="115">
        <v>50161</v>
      </c>
      <c r="E412" s="28">
        <f t="shared" si="146"/>
        <v>49919</v>
      </c>
      <c r="F412" s="10"/>
      <c r="G412" s="5" t="s">
        <v>32</v>
      </c>
      <c r="H412" s="78" t="str">
        <f t="shared" si="147"/>
        <v>113002</v>
      </c>
      <c r="I412" s="78" t="s">
        <v>88</v>
      </c>
      <c r="J412" s="78" t="s">
        <v>598</v>
      </c>
    </row>
    <row r="413" spans="1:10" ht="15.75" x14ac:dyDescent="0.25">
      <c r="A413" s="29" t="str">
        <f>'BoR4 Rollup'!A413</f>
        <v>Total Operating Expenses</v>
      </c>
      <c r="B413" s="121">
        <f>B412+B411+B410</f>
        <v>466</v>
      </c>
      <c r="C413" s="121">
        <f t="shared" ref="C413:D413" si="149">C412+C411+C410</f>
        <v>559</v>
      </c>
      <c r="D413" s="121">
        <f t="shared" si="149"/>
        <v>50674</v>
      </c>
      <c r="E413" s="34">
        <f t="shared" si="146"/>
        <v>50115</v>
      </c>
      <c r="F413" s="35"/>
      <c r="G413" s="5" t="s">
        <v>8</v>
      </c>
      <c r="H413" s="78" t="str">
        <f t="shared" si="147"/>
        <v>113002</v>
      </c>
      <c r="I413" s="78" t="s">
        <v>88</v>
      </c>
    </row>
    <row r="414" spans="1:10" x14ac:dyDescent="0.2">
      <c r="A414" s="26" t="str">
        <f>'BoR4 Rollup'!A414</f>
        <v xml:space="preserve"> Professional Services</v>
      </c>
      <c r="B414" s="115"/>
      <c r="C414" s="115"/>
      <c r="D414" s="115"/>
      <c r="E414" s="28">
        <f t="shared" si="146"/>
        <v>0</v>
      </c>
      <c r="F414" s="10"/>
      <c r="G414" s="5" t="s">
        <v>32</v>
      </c>
      <c r="H414" s="78" t="str">
        <f t="shared" si="147"/>
        <v>113002</v>
      </c>
      <c r="I414" s="78" t="s">
        <v>88</v>
      </c>
      <c r="J414" s="78" t="s">
        <v>599</v>
      </c>
    </row>
    <row r="415" spans="1:10" x14ac:dyDescent="0.2">
      <c r="A415" s="26" t="str">
        <f>'BoR4 Rollup'!A415</f>
        <v xml:space="preserve"> Other Charges</v>
      </c>
      <c r="B415" s="115"/>
      <c r="C415" s="115"/>
      <c r="D415" s="115"/>
      <c r="E415" s="28">
        <f t="shared" si="146"/>
        <v>0</v>
      </c>
      <c r="F415" s="10"/>
      <c r="G415" s="5" t="s">
        <v>32</v>
      </c>
      <c r="H415" s="78" t="str">
        <f t="shared" si="147"/>
        <v>113002</v>
      </c>
      <c r="I415" s="78" t="s">
        <v>88</v>
      </c>
      <c r="J415" s="78" t="s">
        <v>600</v>
      </c>
    </row>
    <row r="416" spans="1:10" x14ac:dyDescent="0.2">
      <c r="A416" s="26" t="str">
        <f>'BoR4 Rollup'!A416</f>
        <v xml:space="preserve"> Debt Services</v>
      </c>
      <c r="B416" s="115"/>
      <c r="C416" s="115"/>
      <c r="D416" s="115"/>
      <c r="E416" s="28">
        <f t="shared" si="146"/>
        <v>0</v>
      </c>
      <c r="F416" s="10"/>
      <c r="G416" s="5" t="s">
        <v>32</v>
      </c>
      <c r="H416" s="78" t="str">
        <f t="shared" si="147"/>
        <v>113002</v>
      </c>
      <c r="I416" s="78" t="s">
        <v>88</v>
      </c>
    </row>
    <row r="417" spans="1:10" x14ac:dyDescent="0.2">
      <c r="A417" s="26" t="str">
        <f>'BoR4 Rollup'!A417</f>
        <v xml:space="preserve"> Interagency Transfers</v>
      </c>
      <c r="B417" s="115"/>
      <c r="C417" s="115"/>
      <c r="D417" s="115"/>
      <c r="E417" s="28">
        <f t="shared" si="146"/>
        <v>0</v>
      </c>
      <c r="F417" s="10"/>
      <c r="G417" s="5" t="s">
        <v>32</v>
      </c>
      <c r="H417" s="78" t="str">
        <f t="shared" si="147"/>
        <v>113002</v>
      </c>
      <c r="I417" s="78" t="s">
        <v>88</v>
      </c>
      <c r="J417" s="78" t="s">
        <v>601</v>
      </c>
    </row>
    <row r="418" spans="1:10" ht="15.75" x14ac:dyDescent="0.25">
      <c r="A418" s="29" t="str">
        <f>'BoR4 Rollup'!A418</f>
        <v>Total Other Charges</v>
      </c>
      <c r="B418" s="121">
        <f>B417+B416+B415+B414</f>
        <v>0</v>
      </c>
      <c r="C418" s="121">
        <f t="shared" ref="C418:D418" si="150">C417+C416+C415+C414</f>
        <v>0</v>
      </c>
      <c r="D418" s="121">
        <f t="shared" si="150"/>
        <v>0</v>
      </c>
      <c r="E418" s="34">
        <f t="shared" si="146"/>
        <v>0</v>
      </c>
      <c r="F418" s="35"/>
      <c r="G418" s="5" t="s">
        <v>8</v>
      </c>
      <c r="H418" s="78" t="str">
        <f t="shared" si="147"/>
        <v>113002</v>
      </c>
      <c r="I418" s="78" t="s">
        <v>88</v>
      </c>
    </row>
    <row r="419" spans="1:10" x14ac:dyDescent="0.2">
      <c r="A419" s="26" t="str">
        <f>'BoR4 Rollup'!A419</f>
        <v xml:space="preserve"> General Acquisitions</v>
      </c>
      <c r="B419" s="115"/>
      <c r="C419" s="115"/>
      <c r="D419" s="115">
        <v>3368</v>
      </c>
      <c r="E419" s="28">
        <f t="shared" si="146"/>
        <v>3368</v>
      </c>
      <c r="F419" s="10"/>
      <c r="G419" s="5" t="s">
        <v>32</v>
      </c>
      <c r="H419" s="78" t="str">
        <f t="shared" si="147"/>
        <v>113002</v>
      </c>
      <c r="I419" s="78" t="s">
        <v>88</v>
      </c>
      <c r="J419" s="78" t="s">
        <v>602</v>
      </c>
    </row>
    <row r="420" spans="1:10" x14ac:dyDescent="0.2">
      <c r="A420" s="26" t="str">
        <f>'BoR4 Rollup'!A420</f>
        <v xml:space="preserve"> Library Acquisitions</v>
      </c>
      <c r="B420" s="115"/>
      <c r="C420" s="115"/>
      <c r="D420" s="115"/>
      <c r="E420" s="28">
        <f t="shared" si="146"/>
        <v>0</v>
      </c>
      <c r="F420" s="10"/>
      <c r="G420" s="5" t="s">
        <v>32</v>
      </c>
      <c r="H420" s="78" t="str">
        <f t="shared" si="147"/>
        <v>113002</v>
      </c>
      <c r="I420" s="78" t="s">
        <v>88</v>
      </c>
      <c r="J420" s="78" t="s">
        <v>602</v>
      </c>
    </row>
    <row r="421" spans="1:10" x14ac:dyDescent="0.2">
      <c r="A421" s="26" t="str">
        <f>'BoR4 Rollup'!A421</f>
        <v xml:space="preserve"> Major Repairs</v>
      </c>
      <c r="B421" s="115"/>
      <c r="C421" s="115"/>
      <c r="D421" s="115"/>
      <c r="E421" s="28">
        <f t="shared" si="146"/>
        <v>0</v>
      </c>
      <c r="F421" s="10"/>
      <c r="G421" s="5" t="s">
        <v>32</v>
      </c>
      <c r="H421" s="78" t="str">
        <f t="shared" si="147"/>
        <v>113002</v>
      </c>
      <c r="I421" s="78" t="s">
        <v>88</v>
      </c>
    </row>
    <row r="422" spans="1:10" ht="15.75" x14ac:dyDescent="0.25">
      <c r="A422" s="29" t="str">
        <f>'BoR4 Rollup'!A422</f>
        <v>Total Acquisitions and Major Repairs</v>
      </c>
      <c r="B422" s="121">
        <f>B421+B420+B419</f>
        <v>0</v>
      </c>
      <c r="C422" s="121">
        <f t="shared" ref="C422:D422" si="151">C421+C420+C419</f>
        <v>0</v>
      </c>
      <c r="D422" s="121">
        <f t="shared" si="151"/>
        <v>3368</v>
      </c>
      <c r="E422" s="34">
        <f t="shared" si="146"/>
        <v>3368</v>
      </c>
      <c r="F422" s="35"/>
      <c r="G422" s="5" t="s">
        <v>8</v>
      </c>
      <c r="H422" s="78" t="str">
        <f t="shared" si="147"/>
        <v>113002</v>
      </c>
      <c r="I422" s="78" t="s">
        <v>88</v>
      </c>
    </row>
    <row r="423" spans="1:10" ht="15.75" x14ac:dyDescent="0.25">
      <c r="A423" s="29" t="str">
        <f>'BoR4 Rollup'!A423</f>
        <v>Function Total</v>
      </c>
      <c r="B423" s="118">
        <f>B422+B418+B413+B409</f>
        <v>159585</v>
      </c>
      <c r="C423" s="118">
        <f t="shared" ref="C423:D423" si="152">C422+C418+C413+C409</f>
        <v>356091</v>
      </c>
      <c r="D423" s="118">
        <f t="shared" si="152"/>
        <v>156915</v>
      </c>
      <c r="E423" s="46">
        <f t="shared" si="146"/>
        <v>-199176</v>
      </c>
      <c r="F423" s="32"/>
      <c r="G423" s="5" t="s">
        <v>8</v>
      </c>
      <c r="H423" s="78" t="str">
        <f t="shared" si="147"/>
        <v>113002</v>
      </c>
      <c r="I423" s="78" t="s">
        <v>88</v>
      </c>
    </row>
    <row r="424" spans="1:10" ht="15.75" x14ac:dyDescent="0.25">
      <c r="A424" s="124" t="str">
        <f>'BoR4 Rollup'!A424</f>
        <v>Function:  Instruction</v>
      </c>
      <c r="B424" s="125"/>
      <c r="C424" s="126"/>
      <c r="D424" s="126"/>
      <c r="E424" s="128"/>
      <c r="F424" s="4"/>
      <c r="G424" s="5" t="s">
        <v>32</v>
      </c>
      <c r="H424" s="78" t="str">
        <f t="shared" ref="H424:H425" si="153">RIGHT($A$426,6)</f>
        <v>113004</v>
      </c>
      <c r="I424" s="78" t="s">
        <v>91</v>
      </c>
    </row>
    <row r="425" spans="1:10" ht="15.75" x14ac:dyDescent="0.25">
      <c r="A425" s="129" t="str">
        <f>'BoR4 Rollup'!A425</f>
        <v>Orgn: Math and Sciences-Biology</v>
      </c>
      <c r="B425" s="130" t="str">
        <f>+'BoR4 Rollup'!B425</f>
        <v>Actual</v>
      </c>
      <c r="C425" s="130" t="str">
        <f>+'BoR4 Rollup'!C425</f>
        <v>Budgeted</v>
      </c>
      <c r="D425" s="130" t="str">
        <f>+'BoR4 Rollup'!D425</f>
        <v>Budgeted</v>
      </c>
      <c r="E425" s="132" t="str">
        <f>E5</f>
        <v>2022-2023 +/-</v>
      </c>
      <c r="F425" s="18"/>
      <c r="G425" s="5" t="s">
        <v>32</v>
      </c>
      <c r="H425" s="78" t="str">
        <f t="shared" si="153"/>
        <v>113004</v>
      </c>
      <c r="I425" s="78" t="s">
        <v>91</v>
      </c>
    </row>
    <row r="426" spans="1:10" ht="15.75" x14ac:dyDescent="0.25">
      <c r="A426" s="133" t="str">
        <f>'BoR4 Rollup'!A426</f>
        <v>Organization ID:  113004</v>
      </c>
      <c r="B426" s="134" t="str">
        <f>'BoR4 Rollup'!$B$6</f>
        <v>2022-2023</v>
      </c>
      <c r="C426" s="134" t="str">
        <f>'BoR4 Rollup'!$C$6</f>
        <v>2022-2023</v>
      </c>
      <c r="D426" s="134" t="str">
        <f>'BoR4 Rollup'!$D$6</f>
        <v>2023-2024</v>
      </c>
      <c r="E426" s="136" t="str">
        <f>'BoR4 Rollup'!$E$6</f>
        <v>2023-2024</v>
      </c>
      <c r="F426" s="18"/>
      <c r="G426" s="5" t="s">
        <v>32</v>
      </c>
      <c r="H426" s="78" t="str">
        <f>RIGHT($A$426,6)</f>
        <v>113004</v>
      </c>
      <c r="I426" s="78" t="s">
        <v>91</v>
      </c>
    </row>
    <row r="427" spans="1:10" x14ac:dyDescent="0.2">
      <c r="A427" s="26" t="str">
        <f>'BoR4 Rollup'!A427</f>
        <v xml:space="preserve">  Salaries</v>
      </c>
      <c r="B427" s="115">
        <v>124466</v>
      </c>
      <c r="C427" s="115">
        <v>124465</v>
      </c>
      <c r="D427" s="115">
        <v>99114</v>
      </c>
      <c r="E427" s="28">
        <f t="shared" ref="E427:E444" si="154">+D427-C427</f>
        <v>-25351</v>
      </c>
      <c r="F427" s="10"/>
      <c r="G427" s="5" t="s">
        <v>32</v>
      </c>
      <c r="H427" s="78" t="str">
        <f t="shared" ref="H427:H444" si="155">RIGHT($A$426,6)</f>
        <v>113004</v>
      </c>
      <c r="I427" s="78" t="s">
        <v>91</v>
      </c>
      <c r="J427" s="78" t="s">
        <v>594</v>
      </c>
    </row>
    <row r="428" spans="1:10" x14ac:dyDescent="0.2">
      <c r="A428" s="26" t="str">
        <f>'BoR4 Rollup'!A428</f>
        <v xml:space="preserve">  Other Compensation</v>
      </c>
      <c r="B428" s="115"/>
      <c r="C428" s="115"/>
      <c r="D428" s="115"/>
      <c r="E428" s="28">
        <f t="shared" si="154"/>
        <v>0</v>
      </c>
      <c r="F428" s="10"/>
      <c r="G428" s="5" t="s">
        <v>32</v>
      </c>
      <c r="H428" s="78" t="str">
        <f t="shared" si="155"/>
        <v>113004</v>
      </c>
      <c r="I428" s="78" t="s">
        <v>91</v>
      </c>
    </row>
    <row r="429" spans="1:10" x14ac:dyDescent="0.2">
      <c r="A429" s="26" t="str">
        <f>'BoR4 Rollup'!A429</f>
        <v xml:space="preserve">  Related Benefits</v>
      </c>
      <c r="B429" s="115">
        <v>46857</v>
      </c>
      <c r="C429" s="115">
        <v>46857</v>
      </c>
      <c r="D429" s="115">
        <v>31309</v>
      </c>
      <c r="E429" s="28">
        <f t="shared" si="154"/>
        <v>-15548</v>
      </c>
      <c r="F429" s="10"/>
      <c r="G429" s="5" t="s">
        <v>32</v>
      </c>
      <c r="H429" s="78" t="str">
        <f t="shared" si="155"/>
        <v>113004</v>
      </c>
      <c r="I429" s="78" t="s">
        <v>91</v>
      </c>
      <c r="J429" s="78" t="s">
        <v>595</v>
      </c>
    </row>
    <row r="430" spans="1:10" ht="15.75" x14ac:dyDescent="0.25">
      <c r="A430" s="29" t="str">
        <f>'BoR4 Rollup'!A430</f>
        <v>Total Personal Services</v>
      </c>
      <c r="B430" s="118">
        <f>B429+B428+B427</f>
        <v>171323</v>
      </c>
      <c r="C430" s="118">
        <f t="shared" ref="C430:D430" si="156">C429+C428+C427</f>
        <v>171322</v>
      </c>
      <c r="D430" s="118">
        <f t="shared" si="156"/>
        <v>130423</v>
      </c>
      <c r="E430" s="31">
        <f t="shared" si="154"/>
        <v>-40899</v>
      </c>
      <c r="F430" s="32"/>
      <c r="G430" s="5" t="s">
        <v>8</v>
      </c>
      <c r="H430" s="78" t="str">
        <f t="shared" si="155"/>
        <v>113004</v>
      </c>
      <c r="I430" s="78" t="s">
        <v>91</v>
      </c>
    </row>
    <row r="431" spans="1:10" x14ac:dyDescent="0.2">
      <c r="A431" s="26" t="str">
        <f>'BoR4 Rollup'!A431</f>
        <v xml:space="preserve"> Travel</v>
      </c>
      <c r="B431" s="115">
        <v>626</v>
      </c>
      <c r="C431" s="115">
        <v>625</v>
      </c>
      <c r="D431" s="115">
        <v>626</v>
      </c>
      <c r="E431" s="28">
        <f t="shared" si="154"/>
        <v>1</v>
      </c>
      <c r="F431" s="10"/>
      <c r="G431" s="5" t="s">
        <v>32</v>
      </c>
      <c r="H431" s="78" t="str">
        <f t="shared" si="155"/>
        <v>113004</v>
      </c>
      <c r="I431" s="78" t="s">
        <v>91</v>
      </c>
      <c r="J431" s="78" t="s">
        <v>596</v>
      </c>
    </row>
    <row r="432" spans="1:10" x14ac:dyDescent="0.2">
      <c r="A432" s="26" t="str">
        <f>'BoR4 Rollup'!A432</f>
        <v xml:space="preserve"> Operating Services</v>
      </c>
      <c r="B432" s="115">
        <v>20</v>
      </c>
      <c r="C432" s="115">
        <v>20</v>
      </c>
      <c r="D432" s="115">
        <v>20</v>
      </c>
      <c r="E432" s="28">
        <f t="shared" si="154"/>
        <v>0</v>
      </c>
      <c r="F432" s="10"/>
      <c r="G432" s="5" t="s">
        <v>32</v>
      </c>
      <c r="H432" s="78" t="str">
        <f t="shared" si="155"/>
        <v>113004</v>
      </c>
      <c r="I432" s="78" t="s">
        <v>91</v>
      </c>
      <c r="J432" s="78" t="s">
        <v>597</v>
      </c>
    </row>
    <row r="433" spans="1:10" x14ac:dyDescent="0.2">
      <c r="A433" s="26" t="str">
        <f>'BoR4 Rollup'!A433</f>
        <v xml:space="preserve"> Supplies</v>
      </c>
      <c r="B433" s="115">
        <v>3391</v>
      </c>
      <c r="C433" s="115">
        <v>3391</v>
      </c>
      <c r="D433" s="115">
        <f>3391+47182</f>
        <v>50573</v>
      </c>
      <c r="E433" s="28">
        <f t="shared" si="154"/>
        <v>47182</v>
      </c>
      <c r="F433" s="10"/>
      <c r="G433" s="5" t="s">
        <v>32</v>
      </c>
      <c r="H433" s="78" t="str">
        <f t="shared" si="155"/>
        <v>113004</v>
      </c>
      <c r="I433" s="78" t="s">
        <v>91</v>
      </c>
      <c r="J433" s="78" t="s">
        <v>598</v>
      </c>
    </row>
    <row r="434" spans="1:10" ht="15.75" x14ac:dyDescent="0.25">
      <c r="A434" s="29" t="str">
        <f>'BoR4 Rollup'!A434</f>
        <v>Total Operating Expenses</v>
      </c>
      <c r="B434" s="121">
        <f>B433+B432+B431</f>
        <v>4037</v>
      </c>
      <c r="C434" s="121">
        <f t="shared" ref="C434:D434" si="157">C433+C432+C431</f>
        <v>4036</v>
      </c>
      <c r="D434" s="121">
        <f t="shared" si="157"/>
        <v>51219</v>
      </c>
      <c r="E434" s="34">
        <f t="shared" si="154"/>
        <v>47183</v>
      </c>
      <c r="F434" s="35"/>
      <c r="G434" s="5" t="s">
        <v>8</v>
      </c>
      <c r="H434" s="78" t="str">
        <f t="shared" si="155"/>
        <v>113004</v>
      </c>
      <c r="I434" s="78" t="s">
        <v>91</v>
      </c>
    </row>
    <row r="435" spans="1:10" x14ac:dyDescent="0.2">
      <c r="A435" s="26" t="str">
        <f>'BoR4 Rollup'!A435</f>
        <v xml:space="preserve"> Professional Services</v>
      </c>
      <c r="B435" s="115"/>
      <c r="C435" s="115"/>
      <c r="D435" s="115"/>
      <c r="E435" s="28">
        <f t="shared" si="154"/>
        <v>0</v>
      </c>
      <c r="F435" s="10"/>
      <c r="G435" s="5" t="s">
        <v>32</v>
      </c>
      <c r="H435" s="78" t="str">
        <f t="shared" si="155"/>
        <v>113004</v>
      </c>
      <c r="I435" s="78" t="s">
        <v>91</v>
      </c>
      <c r="J435" s="78" t="s">
        <v>599</v>
      </c>
    </row>
    <row r="436" spans="1:10" x14ac:dyDescent="0.2">
      <c r="A436" s="26" t="str">
        <f>'BoR4 Rollup'!A436</f>
        <v xml:space="preserve"> Other Charges</v>
      </c>
      <c r="B436" s="115"/>
      <c r="C436" s="115"/>
      <c r="D436" s="115"/>
      <c r="E436" s="28">
        <f t="shared" si="154"/>
        <v>0</v>
      </c>
      <c r="F436" s="10"/>
      <c r="G436" s="5" t="s">
        <v>32</v>
      </c>
      <c r="H436" s="78" t="str">
        <f t="shared" si="155"/>
        <v>113004</v>
      </c>
      <c r="I436" s="78" t="s">
        <v>91</v>
      </c>
      <c r="J436" s="78" t="s">
        <v>600</v>
      </c>
    </row>
    <row r="437" spans="1:10" x14ac:dyDescent="0.2">
      <c r="A437" s="26" t="str">
        <f>'BoR4 Rollup'!A437</f>
        <v xml:space="preserve"> Debt Services</v>
      </c>
      <c r="B437" s="115"/>
      <c r="C437" s="115"/>
      <c r="D437" s="115"/>
      <c r="E437" s="28">
        <f t="shared" si="154"/>
        <v>0</v>
      </c>
      <c r="F437" s="10"/>
      <c r="G437" s="5" t="s">
        <v>32</v>
      </c>
      <c r="H437" s="78" t="str">
        <f t="shared" si="155"/>
        <v>113004</v>
      </c>
      <c r="I437" s="78" t="s">
        <v>91</v>
      </c>
    </row>
    <row r="438" spans="1:10" x14ac:dyDescent="0.2">
      <c r="A438" s="26" t="str">
        <f>'BoR4 Rollup'!A438</f>
        <v xml:space="preserve"> Interagency Transfers</v>
      </c>
      <c r="B438" s="115"/>
      <c r="C438" s="115"/>
      <c r="D438" s="115"/>
      <c r="E438" s="28">
        <f t="shared" si="154"/>
        <v>0</v>
      </c>
      <c r="F438" s="10"/>
      <c r="G438" s="5" t="s">
        <v>32</v>
      </c>
      <c r="H438" s="78" t="str">
        <f t="shared" si="155"/>
        <v>113004</v>
      </c>
      <c r="I438" s="78" t="s">
        <v>91</v>
      </c>
      <c r="J438" s="78" t="s">
        <v>601</v>
      </c>
    </row>
    <row r="439" spans="1:10" ht="15.75" x14ac:dyDescent="0.25">
      <c r="A439" s="29" t="str">
        <f>'BoR4 Rollup'!A439</f>
        <v>Total Other Charges</v>
      </c>
      <c r="B439" s="121">
        <f>B438+B437+B436+B435</f>
        <v>0</v>
      </c>
      <c r="C439" s="121">
        <f t="shared" ref="C439:D439" si="158">C438+C437+C436+C435</f>
        <v>0</v>
      </c>
      <c r="D439" s="121">
        <f t="shared" si="158"/>
        <v>0</v>
      </c>
      <c r="E439" s="34">
        <f t="shared" si="154"/>
        <v>0</v>
      </c>
      <c r="F439" s="35"/>
      <c r="G439" s="5" t="s">
        <v>8</v>
      </c>
      <c r="H439" s="78" t="str">
        <f t="shared" si="155"/>
        <v>113004</v>
      </c>
      <c r="I439" s="78" t="s">
        <v>91</v>
      </c>
    </row>
    <row r="440" spans="1:10" x14ac:dyDescent="0.2">
      <c r="A440" s="26" t="str">
        <f>'BoR4 Rollup'!A440</f>
        <v xml:space="preserve"> General Acquisitions</v>
      </c>
      <c r="B440" s="115"/>
      <c r="C440" s="115"/>
      <c r="D440" s="115"/>
      <c r="E440" s="28">
        <f t="shared" si="154"/>
        <v>0</v>
      </c>
      <c r="F440" s="10"/>
      <c r="G440" s="5" t="s">
        <v>32</v>
      </c>
      <c r="H440" s="78" t="str">
        <f t="shared" si="155"/>
        <v>113004</v>
      </c>
      <c r="I440" s="78" t="s">
        <v>91</v>
      </c>
      <c r="J440" s="78" t="s">
        <v>602</v>
      </c>
    </row>
    <row r="441" spans="1:10" x14ac:dyDescent="0.2">
      <c r="A441" s="26" t="str">
        <f>'BoR4 Rollup'!A441</f>
        <v xml:space="preserve"> Library Acquisitions</v>
      </c>
      <c r="B441" s="115"/>
      <c r="C441" s="115"/>
      <c r="D441" s="115"/>
      <c r="E441" s="28">
        <f t="shared" si="154"/>
        <v>0</v>
      </c>
      <c r="F441" s="10"/>
      <c r="G441" s="5" t="s">
        <v>32</v>
      </c>
      <c r="H441" s="78" t="str">
        <f t="shared" si="155"/>
        <v>113004</v>
      </c>
      <c r="I441" s="78" t="s">
        <v>91</v>
      </c>
      <c r="J441" s="78" t="s">
        <v>602</v>
      </c>
    </row>
    <row r="442" spans="1:10" x14ac:dyDescent="0.2">
      <c r="A442" s="26" t="str">
        <f>'BoR4 Rollup'!A442</f>
        <v xml:space="preserve"> Major Repairs</v>
      </c>
      <c r="B442" s="115"/>
      <c r="C442" s="115"/>
      <c r="D442" s="115"/>
      <c r="E442" s="28">
        <f t="shared" si="154"/>
        <v>0</v>
      </c>
      <c r="F442" s="10"/>
      <c r="G442" s="5" t="s">
        <v>32</v>
      </c>
      <c r="H442" s="78" t="str">
        <f t="shared" si="155"/>
        <v>113004</v>
      </c>
      <c r="I442" s="78" t="s">
        <v>91</v>
      </c>
    </row>
    <row r="443" spans="1:10" ht="15.75" x14ac:dyDescent="0.25">
      <c r="A443" s="29" t="str">
        <f>'BoR4 Rollup'!A443</f>
        <v>Total Acquisitions and Major Repairs</v>
      </c>
      <c r="B443" s="121">
        <f>B442+B441+B440</f>
        <v>0</v>
      </c>
      <c r="C443" s="121">
        <f t="shared" ref="C443:D443" si="159">C442+C441+C440</f>
        <v>0</v>
      </c>
      <c r="D443" s="121">
        <f t="shared" si="159"/>
        <v>0</v>
      </c>
      <c r="E443" s="34">
        <f t="shared" si="154"/>
        <v>0</v>
      </c>
      <c r="F443" s="35"/>
      <c r="G443" s="5" t="s">
        <v>8</v>
      </c>
      <c r="H443" s="78" t="str">
        <f t="shared" si="155"/>
        <v>113004</v>
      </c>
      <c r="I443" s="78" t="s">
        <v>91</v>
      </c>
    </row>
    <row r="444" spans="1:10" ht="15.75" x14ac:dyDescent="0.25">
      <c r="A444" s="29" t="str">
        <f>'BoR4 Rollup'!A444</f>
        <v>Function Total</v>
      </c>
      <c r="B444" s="118">
        <f>B443+B439+B434+B430</f>
        <v>175360</v>
      </c>
      <c r="C444" s="118">
        <f t="shared" ref="C444:D444" si="160">C443+C439+C434+C430</f>
        <v>175358</v>
      </c>
      <c r="D444" s="118">
        <f t="shared" si="160"/>
        <v>181642</v>
      </c>
      <c r="E444" s="46">
        <f t="shared" si="154"/>
        <v>6284</v>
      </c>
      <c r="F444" s="32"/>
      <c r="G444" s="5" t="s">
        <v>8</v>
      </c>
      <c r="H444" s="78" t="str">
        <f t="shared" si="155"/>
        <v>113004</v>
      </c>
      <c r="I444" s="78" t="s">
        <v>91</v>
      </c>
    </row>
    <row r="445" spans="1:10" ht="15.75" x14ac:dyDescent="0.25">
      <c r="A445" s="124" t="str">
        <f>'BoR4 Rollup'!A445</f>
        <v>Function:  Instruction</v>
      </c>
      <c r="B445" s="125"/>
      <c r="C445" s="126"/>
      <c r="D445" s="126"/>
      <c r="E445" s="128"/>
      <c r="F445" s="4"/>
      <c r="G445" s="5" t="s">
        <v>32</v>
      </c>
      <c r="H445" s="78" t="str">
        <f t="shared" ref="H445:H446" si="161">RIGHT($A$447,6)</f>
        <v>113005</v>
      </c>
      <c r="I445" s="78" t="s">
        <v>94</v>
      </c>
    </row>
    <row r="446" spans="1:10" ht="15.75" x14ac:dyDescent="0.25">
      <c r="A446" s="129" t="str">
        <f>'BoR4 Rollup'!A446</f>
        <v>Orgn: Math and Sciences-Chemistry</v>
      </c>
      <c r="B446" s="130" t="str">
        <f>+'BoR4 Rollup'!B446</f>
        <v>Actual</v>
      </c>
      <c r="C446" s="130" t="str">
        <f>+'BoR4 Rollup'!C446</f>
        <v>Budgeted</v>
      </c>
      <c r="D446" s="130" t="str">
        <f>+'BoR4 Rollup'!D446</f>
        <v>Budgeted</v>
      </c>
      <c r="E446" s="132" t="str">
        <f>E26</f>
        <v>2022-2023 +/-</v>
      </c>
      <c r="F446" s="44"/>
      <c r="G446" s="5" t="s">
        <v>32</v>
      </c>
      <c r="H446" s="78" t="str">
        <f t="shared" si="161"/>
        <v>113005</v>
      </c>
      <c r="I446" s="78" t="s">
        <v>94</v>
      </c>
    </row>
    <row r="447" spans="1:10" ht="15.75" x14ac:dyDescent="0.25">
      <c r="A447" s="133" t="str">
        <f>'BoR4 Rollup'!A447</f>
        <v>Organization ID:  113005</v>
      </c>
      <c r="B447" s="134" t="str">
        <f>'BoR4 Rollup'!$B$6</f>
        <v>2022-2023</v>
      </c>
      <c r="C447" s="134" t="str">
        <f>'BoR4 Rollup'!$C$6</f>
        <v>2022-2023</v>
      </c>
      <c r="D447" s="134" t="str">
        <f>'BoR4 Rollup'!$D$6</f>
        <v>2023-2024</v>
      </c>
      <c r="E447" s="136" t="str">
        <f>'BoR4 Rollup'!$E$6</f>
        <v>2023-2024</v>
      </c>
      <c r="F447" s="44"/>
      <c r="G447" s="5" t="s">
        <v>32</v>
      </c>
      <c r="H447" s="78" t="str">
        <f>RIGHT($A$447,6)</f>
        <v>113005</v>
      </c>
      <c r="I447" s="78" t="s">
        <v>94</v>
      </c>
    </row>
    <row r="448" spans="1:10" x14ac:dyDescent="0.2">
      <c r="A448" s="26" t="str">
        <f>'BoR4 Rollup'!A448</f>
        <v xml:space="preserve">  Salaries</v>
      </c>
      <c r="B448" s="115"/>
      <c r="C448" s="115"/>
      <c r="D448" s="115"/>
      <c r="E448" s="28">
        <f t="shared" ref="E448:E465" si="162">+D448-C448</f>
        <v>0</v>
      </c>
      <c r="F448" s="10"/>
      <c r="G448" s="5" t="s">
        <v>32</v>
      </c>
      <c r="H448" s="78" t="str">
        <f t="shared" ref="H448:H465" si="163">RIGHT($A$447,6)</f>
        <v>113005</v>
      </c>
      <c r="I448" s="78" t="s">
        <v>94</v>
      </c>
      <c r="J448" s="78" t="s">
        <v>594</v>
      </c>
    </row>
    <row r="449" spans="1:10" x14ac:dyDescent="0.2">
      <c r="A449" s="26" t="str">
        <f>'BoR4 Rollup'!A449</f>
        <v xml:space="preserve">  Other Compensation</v>
      </c>
      <c r="B449" s="115"/>
      <c r="C449" s="115"/>
      <c r="D449" s="115"/>
      <c r="E449" s="28">
        <f t="shared" si="162"/>
        <v>0</v>
      </c>
      <c r="F449" s="10"/>
      <c r="G449" s="5" t="s">
        <v>32</v>
      </c>
      <c r="H449" s="78" t="str">
        <f t="shared" si="163"/>
        <v>113005</v>
      </c>
      <c r="I449" s="78" t="s">
        <v>94</v>
      </c>
    </row>
    <row r="450" spans="1:10" x14ac:dyDescent="0.2">
      <c r="A450" s="26" t="str">
        <f>'BoR4 Rollup'!A450</f>
        <v xml:space="preserve">  Related Benefits</v>
      </c>
      <c r="B450" s="115"/>
      <c r="C450" s="115"/>
      <c r="D450" s="115"/>
      <c r="E450" s="28">
        <f t="shared" si="162"/>
        <v>0</v>
      </c>
      <c r="F450" s="10"/>
      <c r="G450" s="5" t="s">
        <v>32</v>
      </c>
      <c r="H450" s="78" t="str">
        <f t="shared" si="163"/>
        <v>113005</v>
      </c>
      <c r="I450" s="78" t="s">
        <v>94</v>
      </c>
      <c r="J450" s="78" t="s">
        <v>595</v>
      </c>
    </row>
    <row r="451" spans="1:10" ht="15.75" x14ac:dyDescent="0.25">
      <c r="A451" s="29" t="str">
        <f>'BoR4 Rollup'!A451</f>
        <v>Total Personal Services</v>
      </c>
      <c r="B451" s="118">
        <f>B450+B449+B448</f>
        <v>0</v>
      </c>
      <c r="C451" s="118">
        <f t="shared" ref="C451:D451" si="164">C450+C449+C448</f>
        <v>0</v>
      </c>
      <c r="D451" s="118">
        <f t="shared" si="164"/>
        <v>0</v>
      </c>
      <c r="E451" s="31">
        <f t="shared" si="162"/>
        <v>0</v>
      </c>
      <c r="F451" s="32"/>
      <c r="G451" s="5" t="s">
        <v>8</v>
      </c>
      <c r="H451" s="78" t="str">
        <f t="shared" si="163"/>
        <v>113005</v>
      </c>
      <c r="I451" s="78" t="s">
        <v>94</v>
      </c>
    </row>
    <row r="452" spans="1:10" x14ac:dyDescent="0.2">
      <c r="A452" s="26" t="str">
        <f>'BoR4 Rollup'!A452</f>
        <v xml:space="preserve"> Travel</v>
      </c>
      <c r="B452" s="115"/>
      <c r="C452" s="115"/>
      <c r="D452" s="115"/>
      <c r="E452" s="28">
        <f t="shared" si="162"/>
        <v>0</v>
      </c>
      <c r="F452" s="10"/>
      <c r="G452" s="5" t="s">
        <v>32</v>
      </c>
      <c r="H452" s="78" t="str">
        <f t="shared" si="163"/>
        <v>113005</v>
      </c>
      <c r="I452" s="78" t="s">
        <v>94</v>
      </c>
      <c r="J452" s="78" t="s">
        <v>596</v>
      </c>
    </row>
    <row r="453" spans="1:10" x14ac:dyDescent="0.2">
      <c r="A453" s="26" t="str">
        <f>'BoR4 Rollup'!A453</f>
        <v xml:space="preserve"> Operating Services</v>
      </c>
      <c r="B453" s="115"/>
      <c r="C453" s="115"/>
      <c r="D453" s="115"/>
      <c r="E453" s="28">
        <f t="shared" si="162"/>
        <v>0</v>
      </c>
      <c r="F453" s="10"/>
      <c r="G453" s="5" t="s">
        <v>32</v>
      </c>
      <c r="H453" s="78" t="str">
        <f t="shared" si="163"/>
        <v>113005</v>
      </c>
      <c r="I453" s="78" t="s">
        <v>94</v>
      </c>
      <c r="J453" s="78" t="s">
        <v>597</v>
      </c>
    </row>
    <row r="454" spans="1:10" x14ac:dyDescent="0.2">
      <c r="A454" s="26" t="str">
        <f>'BoR4 Rollup'!A454</f>
        <v xml:space="preserve"> Supplies</v>
      </c>
      <c r="B454" s="115"/>
      <c r="C454" s="115"/>
      <c r="D454" s="115"/>
      <c r="E454" s="28">
        <f t="shared" si="162"/>
        <v>0</v>
      </c>
      <c r="F454" s="10"/>
      <c r="G454" s="5" t="s">
        <v>32</v>
      </c>
      <c r="H454" s="78" t="str">
        <f t="shared" si="163"/>
        <v>113005</v>
      </c>
      <c r="I454" s="78" t="s">
        <v>94</v>
      </c>
      <c r="J454" s="78" t="s">
        <v>598</v>
      </c>
    </row>
    <row r="455" spans="1:10" ht="15.75" x14ac:dyDescent="0.25">
      <c r="A455" s="29" t="str">
        <f>'BoR4 Rollup'!A455</f>
        <v>Total Operating Expenses</v>
      </c>
      <c r="B455" s="121">
        <f>B454+B453+B452</f>
        <v>0</v>
      </c>
      <c r="C455" s="121">
        <f t="shared" ref="C455:D455" si="165">C454+C453+C452</f>
        <v>0</v>
      </c>
      <c r="D455" s="121">
        <f t="shared" si="165"/>
        <v>0</v>
      </c>
      <c r="E455" s="34">
        <f t="shared" si="162"/>
        <v>0</v>
      </c>
      <c r="F455" s="35"/>
      <c r="G455" s="5" t="s">
        <v>8</v>
      </c>
      <c r="H455" s="78" t="str">
        <f t="shared" si="163"/>
        <v>113005</v>
      </c>
      <c r="I455" s="78" t="s">
        <v>94</v>
      </c>
    </row>
    <row r="456" spans="1:10" x14ac:dyDescent="0.2">
      <c r="A456" s="26" t="str">
        <f>'BoR4 Rollup'!A456</f>
        <v xml:space="preserve"> Professional Services</v>
      </c>
      <c r="B456" s="115"/>
      <c r="C456" s="115"/>
      <c r="D456" s="115"/>
      <c r="E456" s="28">
        <f t="shared" si="162"/>
        <v>0</v>
      </c>
      <c r="F456" s="10"/>
      <c r="G456" s="5" t="s">
        <v>32</v>
      </c>
      <c r="H456" s="78" t="str">
        <f t="shared" si="163"/>
        <v>113005</v>
      </c>
      <c r="I456" s="78" t="s">
        <v>94</v>
      </c>
      <c r="J456" s="78" t="s">
        <v>599</v>
      </c>
    </row>
    <row r="457" spans="1:10" x14ac:dyDescent="0.2">
      <c r="A457" s="26" t="str">
        <f>'BoR4 Rollup'!A457</f>
        <v xml:space="preserve"> Other Charges</v>
      </c>
      <c r="B457" s="115"/>
      <c r="C457" s="115"/>
      <c r="D457" s="115"/>
      <c r="E457" s="28">
        <f t="shared" si="162"/>
        <v>0</v>
      </c>
      <c r="F457" s="10"/>
      <c r="G457" s="5" t="s">
        <v>32</v>
      </c>
      <c r="H457" s="78" t="str">
        <f t="shared" si="163"/>
        <v>113005</v>
      </c>
      <c r="I457" s="78" t="s">
        <v>94</v>
      </c>
      <c r="J457" s="78" t="s">
        <v>600</v>
      </c>
    </row>
    <row r="458" spans="1:10" x14ac:dyDescent="0.2">
      <c r="A458" s="26" t="str">
        <f>'BoR4 Rollup'!A458</f>
        <v xml:space="preserve"> Debt Services</v>
      </c>
      <c r="B458" s="115"/>
      <c r="C458" s="115"/>
      <c r="D458" s="115"/>
      <c r="E458" s="28">
        <f t="shared" si="162"/>
        <v>0</v>
      </c>
      <c r="F458" s="10"/>
      <c r="G458" s="5" t="s">
        <v>32</v>
      </c>
      <c r="H458" s="78" t="str">
        <f t="shared" si="163"/>
        <v>113005</v>
      </c>
      <c r="I458" s="78" t="s">
        <v>94</v>
      </c>
    </row>
    <row r="459" spans="1:10" x14ac:dyDescent="0.2">
      <c r="A459" s="26" t="str">
        <f>'BoR4 Rollup'!A459</f>
        <v xml:space="preserve"> Interagency Transfers</v>
      </c>
      <c r="B459" s="115"/>
      <c r="C459" s="115"/>
      <c r="D459" s="115"/>
      <c r="E459" s="28">
        <f t="shared" si="162"/>
        <v>0</v>
      </c>
      <c r="F459" s="10"/>
      <c r="G459" s="5" t="s">
        <v>32</v>
      </c>
      <c r="H459" s="78" t="str">
        <f t="shared" si="163"/>
        <v>113005</v>
      </c>
      <c r="I459" s="78" t="s">
        <v>94</v>
      </c>
      <c r="J459" s="78" t="s">
        <v>601</v>
      </c>
    </row>
    <row r="460" spans="1:10" ht="15.75" x14ac:dyDescent="0.25">
      <c r="A460" s="29" t="str">
        <f>'BoR4 Rollup'!A460</f>
        <v>Total Other Charges</v>
      </c>
      <c r="B460" s="121">
        <f>B459+B458+B457+B456</f>
        <v>0</v>
      </c>
      <c r="C460" s="121">
        <f t="shared" ref="C460:D460" si="166">C459+C458+C457+C456</f>
        <v>0</v>
      </c>
      <c r="D460" s="121">
        <f t="shared" si="166"/>
        <v>0</v>
      </c>
      <c r="E460" s="34">
        <f t="shared" si="162"/>
        <v>0</v>
      </c>
      <c r="F460" s="35"/>
      <c r="G460" s="5" t="s">
        <v>8</v>
      </c>
      <c r="H460" s="78" t="str">
        <f t="shared" si="163"/>
        <v>113005</v>
      </c>
      <c r="I460" s="78" t="s">
        <v>94</v>
      </c>
    </row>
    <row r="461" spans="1:10" x14ac:dyDescent="0.2">
      <c r="A461" s="26" t="str">
        <f>'BoR4 Rollup'!A461</f>
        <v xml:space="preserve"> General Acquisitions</v>
      </c>
      <c r="B461" s="115"/>
      <c r="C461" s="115"/>
      <c r="D461" s="115"/>
      <c r="E461" s="28">
        <f t="shared" si="162"/>
        <v>0</v>
      </c>
      <c r="F461" s="10"/>
      <c r="G461" s="5" t="s">
        <v>32</v>
      </c>
      <c r="H461" s="78" t="str">
        <f t="shared" si="163"/>
        <v>113005</v>
      </c>
      <c r="I461" s="78" t="s">
        <v>94</v>
      </c>
      <c r="J461" s="78" t="s">
        <v>602</v>
      </c>
    </row>
    <row r="462" spans="1:10" x14ac:dyDescent="0.2">
      <c r="A462" s="26" t="str">
        <f>'BoR4 Rollup'!A462</f>
        <v xml:space="preserve"> Library Acquisitions</v>
      </c>
      <c r="B462" s="115"/>
      <c r="C462" s="115"/>
      <c r="D462" s="115"/>
      <c r="E462" s="28">
        <f t="shared" si="162"/>
        <v>0</v>
      </c>
      <c r="F462" s="10"/>
      <c r="G462" s="5" t="s">
        <v>32</v>
      </c>
      <c r="H462" s="78" t="str">
        <f t="shared" si="163"/>
        <v>113005</v>
      </c>
      <c r="I462" s="78" t="s">
        <v>94</v>
      </c>
      <c r="J462" s="78" t="s">
        <v>602</v>
      </c>
    </row>
    <row r="463" spans="1:10" x14ac:dyDescent="0.2">
      <c r="A463" s="26" t="str">
        <f>'BoR4 Rollup'!A463</f>
        <v xml:space="preserve"> Major Repairs</v>
      </c>
      <c r="B463" s="115"/>
      <c r="C463" s="115"/>
      <c r="D463" s="115"/>
      <c r="E463" s="28">
        <f t="shared" si="162"/>
        <v>0</v>
      </c>
      <c r="F463" s="10"/>
      <c r="G463" s="5" t="s">
        <v>32</v>
      </c>
      <c r="H463" s="78" t="str">
        <f t="shared" si="163"/>
        <v>113005</v>
      </c>
      <c r="I463" s="78" t="s">
        <v>94</v>
      </c>
    </row>
    <row r="464" spans="1:10" ht="15.75" x14ac:dyDescent="0.25">
      <c r="A464" s="29" t="str">
        <f>'BoR4 Rollup'!A464</f>
        <v>Total Acquisitions and Major Repairs</v>
      </c>
      <c r="B464" s="121">
        <f>B463+B462+B461</f>
        <v>0</v>
      </c>
      <c r="C464" s="121">
        <f t="shared" ref="C464:D464" si="167">C463+C462+C461</f>
        <v>0</v>
      </c>
      <c r="D464" s="121">
        <f t="shared" si="167"/>
        <v>0</v>
      </c>
      <c r="E464" s="34">
        <f t="shared" si="162"/>
        <v>0</v>
      </c>
      <c r="F464" s="35"/>
      <c r="G464" s="5" t="s">
        <v>8</v>
      </c>
      <c r="H464" s="78" t="str">
        <f t="shared" si="163"/>
        <v>113005</v>
      </c>
      <c r="I464" s="78" t="s">
        <v>94</v>
      </c>
    </row>
    <row r="465" spans="1:10" ht="15.75" x14ac:dyDescent="0.25">
      <c r="A465" s="29" t="str">
        <f>'BoR4 Rollup'!A465</f>
        <v>Function Total</v>
      </c>
      <c r="B465" s="118">
        <f>B464+B460+B455+B451</f>
        <v>0</v>
      </c>
      <c r="C465" s="118">
        <f t="shared" ref="C465:D465" si="168">C464+C460+C455+C451</f>
        <v>0</v>
      </c>
      <c r="D465" s="118">
        <f t="shared" si="168"/>
        <v>0</v>
      </c>
      <c r="E465" s="46">
        <f t="shared" si="162"/>
        <v>0</v>
      </c>
      <c r="F465" s="32"/>
      <c r="G465" s="5" t="s">
        <v>8</v>
      </c>
      <c r="H465" s="78" t="str">
        <f t="shared" si="163"/>
        <v>113005</v>
      </c>
      <c r="I465" s="78" t="s">
        <v>94</v>
      </c>
    </row>
    <row r="466" spans="1:10" ht="15.75" x14ac:dyDescent="0.25">
      <c r="A466" s="124" t="str">
        <f>'BoR4 Rollup'!A466</f>
        <v>Function:  Instruction</v>
      </c>
      <c r="B466" s="125"/>
      <c r="C466" s="126"/>
      <c r="D466" s="126"/>
      <c r="E466" s="128"/>
      <c r="F466" s="4"/>
      <c r="G466" s="5" t="s">
        <v>32</v>
      </c>
      <c r="H466" s="78" t="str">
        <f t="shared" ref="H466:H467" si="169">RIGHT($A$468,6)</f>
        <v>113007</v>
      </c>
      <c r="I466" s="78" t="s">
        <v>97</v>
      </c>
    </row>
    <row r="467" spans="1:10" ht="15.75" x14ac:dyDescent="0.25">
      <c r="A467" s="129" t="s">
        <v>98</v>
      </c>
      <c r="B467" s="130" t="str">
        <f>+'BoR4 Rollup'!B467</f>
        <v>Actual</v>
      </c>
      <c r="C467" s="130" t="str">
        <f>+'BoR4 Rollup'!C467</f>
        <v>Budgeted</v>
      </c>
      <c r="D467" s="130" t="str">
        <f>+'BoR4 Rollup'!D467</f>
        <v>Budgeted</v>
      </c>
      <c r="E467" s="132" t="str">
        <f>'BoR4 Rollup'!$E$5</f>
        <v>2022-2023 +/-</v>
      </c>
      <c r="F467" s="44"/>
      <c r="G467" s="5" t="s">
        <v>32</v>
      </c>
      <c r="H467" s="78" t="str">
        <f t="shared" si="169"/>
        <v>113007</v>
      </c>
      <c r="I467" s="78" t="s">
        <v>97</v>
      </c>
    </row>
    <row r="468" spans="1:10" ht="15.75" x14ac:dyDescent="0.25">
      <c r="A468" s="133" t="s">
        <v>99</v>
      </c>
      <c r="B468" s="134" t="str">
        <f>'BoR4 Rollup'!$B$6</f>
        <v>2022-2023</v>
      </c>
      <c r="C468" s="134" t="str">
        <f>'BoR4 Rollup'!$C$6</f>
        <v>2022-2023</v>
      </c>
      <c r="D468" s="134" t="str">
        <f>'BoR4 Rollup'!$D$6</f>
        <v>2023-2024</v>
      </c>
      <c r="E468" s="136" t="str">
        <f>'BoR4 Rollup'!$E$6</f>
        <v>2023-2024</v>
      </c>
      <c r="F468" s="44"/>
      <c r="G468" s="5" t="s">
        <v>32</v>
      </c>
      <c r="H468" s="78" t="str">
        <f>RIGHT($A$468,6)</f>
        <v>113007</v>
      </c>
      <c r="I468" s="78" t="s">
        <v>97</v>
      </c>
    </row>
    <row r="469" spans="1:10" x14ac:dyDescent="0.2">
      <c r="A469" s="26" t="str">
        <f>'BoR4 Rollup'!A469</f>
        <v xml:space="preserve">  Salaries</v>
      </c>
      <c r="B469" s="115"/>
      <c r="C469" s="115"/>
      <c r="D469" s="115"/>
      <c r="E469" s="28">
        <f t="shared" ref="E469:E486" si="170">+D469-C469</f>
        <v>0</v>
      </c>
      <c r="F469" s="10"/>
      <c r="G469" s="5" t="s">
        <v>32</v>
      </c>
      <c r="H469" s="78" t="str">
        <f t="shared" ref="H469:H486" si="171">RIGHT($A$468,6)</f>
        <v>113007</v>
      </c>
      <c r="I469" s="78" t="s">
        <v>97</v>
      </c>
      <c r="J469" s="78" t="s">
        <v>594</v>
      </c>
    </row>
    <row r="470" spans="1:10" x14ac:dyDescent="0.2">
      <c r="A470" s="26" t="str">
        <f>'BoR4 Rollup'!A470</f>
        <v xml:space="preserve">  Other Compensation</v>
      </c>
      <c r="B470" s="115"/>
      <c r="C470" s="115"/>
      <c r="D470" s="115"/>
      <c r="E470" s="28">
        <f t="shared" si="170"/>
        <v>0</v>
      </c>
      <c r="F470" s="10"/>
      <c r="G470" s="5" t="s">
        <v>32</v>
      </c>
      <c r="H470" s="78" t="str">
        <f t="shared" si="171"/>
        <v>113007</v>
      </c>
      <c r="I470" s="78" t="s">
        <v>97</v>
      </c>
    </row>
    <row r="471" spans="1:10" x14ac:dyDescent="0.2">
      <c r="A471" s="26" t="str">
        <f>'BoR4 Rollup'!A471</f>
        <v xml:space="preserve">  Related Benefits</v>
      </c>
      <c r="B471" s="115"/>
      <c r="C471" s="115"/>
      <c r="D471" s="115"/>
      <c r="E471" s="28">
        <f t="shared" si="170"/>
        <v>0</v>
      </c>
      <c r="F471" s="10"/>
      <c r="G471" s="5" t="s">
        <v>32</v>
      </c>
      <c r="H471" s="78" t="str">
        <f t="shared" si="171"/>
        <v>113007</v>
      </c>
      <c r="I471" s="78" t="s">
        <v>97</v>
      </c>
      <c r="J471" s="78" t="s">
        <v>595</v>
      </c>
    </row>
    <row r="472" spans="1:10" ht="15.75" x14ac:dyDescent="0.25">
      <c r="A472" s="29" t="str">
        <f>'BoR4 Rollup'!A472</f>
        <v>Total Personal Services</v>
      </c>
      <c r="B472" s="118">
        <f>B471+B470+B469</f>
        <v>0</v>
      </c>
      <c r="C472" s="118">
        <f t="shared" ref="C472:D472" si="172">C471+C470+C469</f>
        <v>0</v>
      </c>
      <c r="D472" s="118">
        <f t="shared" si="172"/>
        <v>0</v>
      </c>
      <c r="E472" s="31">
        <f t="shared" si="170"/>
        <v>0</v>
      </c>
      <c r="F472" s="32"/>
      <c r="G472" s="5" t="s">
        <v>8</v>
      </c>
      <c r="H472" s="78" t="str">
        <f t="shared" si="171"/>
        <v>113007</v>
      </c>
      <c r="I472" s="78" t="s">
        <v>97</v>
      </c>
    </row>
    <row r="473" spans="1:10" x14ac:dyDescent="0.2">
      <c r="A473" s="26" t="str">
        <f>'BoR4 Rollup'!A473</f>
        <v xml:space="preserve"> Travel</v>
      </c>
      <c r="B473" s="115"/>
      <c r="C473" s="115"/>
      <c r="D473" s="115"/>
      <c r="E473" s="28">
        <f t="shared" si="170"/>
        <v>0</v>
      </c>
      <c r="F473" s="10"/>
      <c r="G473" s="5" t="s">
        <v>32</v>
      </c>
      <c r="H473" s="78" t="str">
        <f t="shared" si="171"/>
        <v>113007</v>
      </c>
      <c r="I473" s="78" t="s">
        <v>97</v>
      </c>
      <c r="J473" s="78" t="s">
        <v>596</v>
      </c>
    </row>
    <row r="474" spans="1:10" x14ac:dyDescent="0.2">
      <c r="A474" s="26" t="str">
        <f>'BoR4 Rollup'!A474</f>
        <v xml:space="preserve"> Operating Services</v>
      </c>
      <c r="B474" s="115"/>
      <c r="C474" s="115"/>
      <c r="D474" s="115"/>
      <c r="E474" s="28">
        <f t="shared" si="170"/>
        <v>0</v>
      </c>
      <c r="F474" s="10"/>
      <c r="G474" s="5" t="s">
        <v>32</v>
      </c>
      <c r="H474" s="78" t="str">
        <f t="shared" si="171"/>
        <v>113007</v>
      </c>
      <c r="I474" s="78" t="s">
        <v>97</v>
      </c>
      <c r="J474" s="78" t="s">
        <v>597</v>
      </c>
    </row>
    <row r="475" spans="1:10" x14ac:dyDescent="0.2">
      <c r="A475" s="26" t="str">
        <f>'BoR4 Rollup'!A475</f>
        <v xml:space="preserve"> Supplies</v>
      </c>
      <c r="B475" s="115"/>
      <c r="C475" s="115"/>
      <c r="D475" s="115"/>
      <c r="E475" s="28">
        <f t="shared" si="170"/>
        <v>0</v>
      </c>
      <c r="F475" s="10"/>
      <c r="G475" s="5" t="s">
        <v>32</v>
      </c>
      <c r="H475" s="78" t="str">
        <f t="shared" si="171"/>
        <v>113007</v>
      </c>
      <c r="I475" s="78" t="s">
        <v>97</v>
      </c>
      <c r="J475" s="78" t="s">
        <v>598</v>
      </c>
    </row>
    <row r="476" spans="1:10" ht="15.75" x14ac:dyDescent="0.25">
      <c r="A476" s="29" t="str">
        <f>'BoR4 Rollup'!A476</f>
        <v>Total Operating Expenses</v>
      </c>
      <c r="B476" s="121">
        <f>B475+B474+B473</f>
        <v>0</v>
      </c>
      <c r="C476" s="121">
        <f t="shared" ref="C476:D476" si="173">C475+C474+C473</f>
        <v>0</v>
      </c>
      <c r="D476" s="121">
        <f t="shared" si="173"/>
        <v>0</v>
      </c>
      <c r="E476" s="34">
        <f t="shared" si="170"/>
        <v>0</v>
      </c>
      <c r="F476" s="35"/>
      <c r="G476" s="5" t="s">
        <v>8</v>
      </c>
      <c r="H476" s="78" t="str">
        <f t="shared" si="171"/>
        <v>113007</v>
      </c>
      <c r="I476" s="78" t="s">
        <v>97</v>
      </c>
    </row>
    <row r="477" spans="1:10" x14ac:dyDescent="0.2">
      <c r="A477" s="26" t="str">
        <f>'BoR4 Rollup'!A477</f>
        <v xml:space="preserve"> Professional Services</v>
      </c>
      <c r="B477" s="115"/>
      <c r="C477" s="115"/>
      <c r="D477" s="115"/>
      <c r="E477" s="28">
        <f t="shared" si="170"/>
        <v>0</v>
      </c>
      <c r="F477" s="10"/>
      <c r="G477" s="5" t="s">
        <v>32</v>
      </c>
      <c r="H477" s="78" t="str">
        <f t="shared" si="171"/>
        <v>113007</v>
      </c>
      <c r="I477" s="78" t="s">
        <v>97</v>
      </c>
      <c r="J477" s="78" t="s">
        <v>599</v>
      </c>
    </row>
    <row r="478" spans="1:10" x14ac:dyDescent="0.2">
      <c r="A478" s="26" t="str">
        <f>'BoR4 Rollup'!A478</f>
        <v xml:space="preserve"> Other Charges</v>
      </c>
      <c r="B478" s="115"/>
      <c r="C478" s="115"/>
      <c r="D478" s="115"/>
      <c r="E478" s="28">
        <f t="shared" si="170"/>
        <v>0</v>
      </c>
      <c r="F478" s="10"/>
      <c r="G478" s="5" t="s">
        <v>32</v>
      </c>
      <c r="H478" s="78" t="str">
        <f t="shared" si="171"/>
        <v>113007</v>
      </c>
      <c r="I478" s="78" t="s">
        <v>97</v>
      </c>
      <c r="J478" s="78" t="s">
        <v>600</v>
      </c>
    </row>
    <row r="479" spans="1:10" x14ac:dyDescent="0.2">
      <c r="A479" s="26" t="str">
        <f>'BoR4 Rollup'!A479</f>
        <v xml:space="preserve"> Debt Services</v>
      </c>
      <c r="B479" s="115"/>
      <c r="C479" s="115"/>
      <c r="D479" s="115"/>
      <c r="E479" s="28">
        <f t="shared" si="170"/>
        <v>0</v>
      </c>
      <c r="F479" s="10"/>
      <c r="G479" s="5" t="s">
        <v>32</v>
      </c>
      <c r="H479" s="78" t="str">
        <f t="shared" si="171"/>
        <v>113007</v>
      </c>
      <c r="I479" s="78" t="s">
        <v>97</v>
      </c>
    </row>
    <row r="480" spans="1:10" x14ac:dyDescent="0.2">
      <c r="A480" s="26" t="str">
        <f>'BoR4 Rollup'!A480</f>
        <v xml:space="preserve"> Interagency Transfers</v>
      </c>
      <c r="B480" s="115"/>
      <c r="C480" s="115"/>
      <c r="D480" s="115"/>
      <c r="E480" s="28">
        <f t="shared" si="170"/>
        <v>0</v>
      </c>
      <c r="F480" s="10"/>
      <c r="G480" s="5" t="s">
        <v>32</v>
      </c>
      <c r="H480" s="78" t="str">
        <f t="shared" si="171"/>
        <v>113007</v>
      </c>
      <c r="I480" s="78" t="s">
        <v>97</v>
      </c>
      <c r="J480" s="78" t="s">
        <v>601</v>
      </c>
    </row>
    <row r="481" spans="1:10" ht="15.75" x14ac:dyDescent="0.25">
      <c r="A481" s="29" t="str">
        <f>'BoR4 Rollup'!A481</f>
        <v>Total Other Charges</v>
      </c>
      <c r="B481" s="121">
        <f>B480+B479+B478+B477</f>
        <v>0</v>
      </c>
      <c r="C481" s="121">
        <f t="shared" ref="C481:D481" si="174">C480+C479+C478+C477</f>
        <v>0</v>
      </c>
      <c r="D481" s="121">
        <f t="shared" si="174"/>
        <v>0</v>
      </c>
      <c r="E481" s="34">
        <f t="shared" si="170"/>
        <v>0</v>
      </c>
      <c r="F481" s="35"/>
      <c r="G481" s="5" t="s">
        <v>8</v>
      </c>
      <c r="H481" s="78" t="str">
        <f t="shared" si="171"/>
        <v>113007</v>
      </c>
      <c r="I481" s="78" t="s">
        <v>97</v>
      </c>
    </row>
    <row r="482" spans="1:10" x14ac:dyDescent="0.2">
      <c r="A482" s="26" t="str">
        <f>'BoR4 Rollup'!A482</f>
        <v xml:space="preserve"> General Acquisitions</v>
      </c>
      <c r="B482" s="115"/>
      <c r="C482" s="115"/>
      <c r="D482" s="115"/>
      <c r="E482" s="28">
        <f t="shared" si="170"/>
        <v>0</v>
      </c>
      <c r="F482" s="10"/>
      <c r="G482" s="5" t="s">
        <v>32</v>
      </c>
      <c r="H482" s="78" t="str">
        <f t="shared" si="171"/>
        <v>113007</v>
      </c>
      <c r="I482" s="78" t="s">
        <v>97</v>
      </c>
      <c r="J482" s="78" t="s">
        <v>602</v>
      </c>
    </row>
    <row r="483" spans="1:10" x14ac:dyDescent="0.2">
      <c r="A483" s="26" t="str">
        <f>'BoR4 Rollup'!A483</f>
        <v xml:space="preserve"> Library Acquisitions</v>
      </c>
      <c r="B483" s="115"/>
      <c r="C483" s="115"/>
      <c r="D483" s="115"/>
      <c r="E483" s="28">
        <f t="shared" si="170"/>
        <v>0</v>
      </c>
      <c r="F483" s="10"/>
      <c r="G483" s="5" t="s">
        <v>32</v>
      </c>
      <c r="H483" s="78" t="str">
        <f t="shared" si="171"/>
        <v>113007</v>
      </c>
      <c r="I483" s="78" t="s">
        <v>97</v>
      </c>
      <c r="J483" s="78" t="s">
        <v>602</v>
      </c>
    </row>
    <row r="484" spans="1:10" x14ac:dyDescent="0.2">
      <c r="A484" s="26" t="str">
        <f>'BoR4 Rollup'!A484</f>
        <v xml:space="preserve"> Major Repairs</v>
      </c>
      <c r="B484" s="115"/>
      <c r="C484" s="115"/>
      <c r="D484" s="115"/>
      <c r="E484" s="28">
        <f t="shared" si="170"/>
        <v>0</v>
      </c>
      <c r="F484" s="10"/>
      <c r="G484" s="5" t="s">
        <v>32</v>
      </c>
      <c r="H484" s="78" t="str">
        <f t="shared" si="171"/>
        <v>113007</v>
      </c>
      <c r="I484" s="78" t="s">
        <v>97</v>
      </c>
    </row>
    <row r="485" spans="1:10" ht="15.75" x14ac:dyDescent="0.25">
      <c r="A485" s="29" t="str">
        <f>'BoR4 Rollup'!A485</f>
        <v>Total Acquisitions and Major Repairs</v>
      </c>
      <c r="B485" s="121">
        <f>B484+B483+B482</f>
        <v>0</v>
      </c>
      <c r="C485" s="121">
        <f t="shared" ref="C485:D485" si="175">C484+C483+C482</f>
        <v>0</v>
      </c>
      <c r="D485" s="121">
        <f t="shared" si="175"/>
        <v>0</v>
      </c>
      <c r="E485" s="34">
        <f t="shared" si="170"/>
        <v>0</v>
      </c>
      <c r="F485" s="35"/>
      <c r="G485" s="5" t="s">
        <v>8</v>
      </c>
      <c r="H485" s="78" t="str">
        <f t="shared" si="171"/>
        <v>113007</v>
      </c>
      <c r="I485" s="78" t="s">
        <v>97</v>
      </c>
    </row>
    <row r="486" spans="1:10" ht="15.75" x14ac:dyDescent="0.25">
      <c r="A486" s="29" t="str">
        <f>'BoR4 Rollup'!A486</f>
        <v>Function Total</v>
      </c>
      <c r="B486" s="118">
        <f>B485+B481+B476+B472</f>
        <v>0</v>
      </c>
      <c r="C486" s="118">
        <f t="shared" ref="C486:D486" si="176">C485+C481+C476+C472</f>
        <v>0</v>
      </c>
      <c r="D486" s="118">
        <f t="shared" si="176"/>
        <v>0</v>
      </c>
      <c r="E486" s="46">
        <f t="shared" si="170"/>
        <v>0</v>
      </c>
      <c r="F486" s="32"/>
      <c r="G486" s="5" t="s">
        <v>8</v>
      </c>
      <c r="H486" s="78" t="str">
        <f t="shared" si="171"/>
        <v>113007</v>
      </c>
      <c r="I486" s="78" t="s">
        <v>97</v>
      </c>
    </row>
    <row r="487" spans="1:10" ht="15.75" x14ac:dyDescent="0.25">
      <c r="A487" s="124" t="str">
        <f>'BoR4 Rollup'!A487</f>
        <v>Function:  Instruction</v>
      </c>
      <c r="B487" s="125"/>
      <c r="C487" s="126"/>
      <c r="D487" s="126"/>
      <c r="E487" s="128"/>
      <c r="F487" s="4"/>
      <c r="G487" s="5" t="s">
        <v>32</v>
      </c>
      <c r="H487" s="78" t="str">
        <f t="shared" ref="H487:H488" si="177">RIGHT($A$489,6)</f>
        <v>113009</v>
      </c>
      <c r="I487" s="78" t="s">
        <v>100</v>
      </c>
    </row>
    <row r="488" spans="1:10" ht="15.75" x14ac:dyDescent="0.25">
      <c r="A488" s="129" t="str">
        <f>'BoR4 Rollup'!A488</f>
        <v>Orgn: Math and Sciences-Physical Science</v>
      </c>
      <c r="B488" s="130" t="str">
        <f>+'BoR4 Rollup'!B488</f>
        <v>Actual</v>
      </c>
      <c r="C488" s="130" t="str">
        <f>+'BoR4 Rollup'!C488</f>
        <v>Budgeted</v>
      </c>
      <c r="D488" s="130" t="str">
        <f>+'BoR4 Rollup'!D488</f>
        <v>Budgeted</v>
      </c>
      <c r="E488" s="132" t="str">
        <f>'BoR4 Rollup'!$E$5</f>
        <v>2022-2023 +/-</v>
      </c>
      <c r="F488" s="44"/>
      <c r="G488" s="5" t="s">
        <v>32</v>
      </c>
      <c r="H488" s="78" t="str">
        <f t="shared" si="177"/>
        <v>113009</v>
      </c>
      <c r="I488" s="78" t="s">
        <v>100</v>
      </c>
    </row>
    <row r="489" spans="1:10" ht="15.75" x14ac:dyDescent="0.25">
      <c r="A489" s="133" t="str">
        <f>'BoR4 Rollup'!A489</f>
        <v>Organization ID:  113009</v>
      </c>
      <c r="B489" s="134" t="str">
        <f>'BoR4 Rollup'!$B$6</f>
        <v>2022-2023</v>
      </c>
      <c r="C489" s="134" t="str">
        <f>'BoR4 Rollup'!$C$6</f>
        <v>2022-2023</v>
      </c>
      <c r="D489" s="134" t="str">
        <f>'BoR4 Rollup'!$D$6</f>
        <v>2023-2024</v>
      </c>
      <c r="E489" s="136" t="str">
        <f>'BoR4 Rollup'!$E$6</f>
        <v>2023-2024</v>
      </c>
      <c r="F489" s="44"/>
      <c r="G489" s="5" t="s">
        <v>32</v>
      </c>
      <c r="H489" s="78" t="str">
        <f>RIGHT($A$489,6)</f>
        <v>113009</v>
      </c>
      <c r="I489" s="78" t="s">
        <v>100</v>
      </c>
    </row>
    <row r="490" spans="1:10" x14ac:dyDescent="0.2">
      <c r="A490" s="26" t="str">
        <f>'BoR4 Rollup'!A490</f>
        <v xml:space="preserve">  Salaries</v>
      </c>
      <c r="B490" s="115"/>
      <c r="C490" s="115"/>
      <c r="D490" s="115"/>
      <c r="E490" s="28">
        <f t="shared" ref="E490:E507" si="178">+D490-C490</f>
        <v>0</v>
      </c>
      <c r="F490" s="10"/>
      <c r="G490" s="5" t="s">
        <v>32</v>
      </c>
      <c r="H490" s="78" t="str">
        <f t="shared" ref="H490:H507" si="179">RIGHT($A$489,6)</f>
        <v>113009</v>
      </c>
      <c r="I490" s="78" t="s">
        <v>100</v>
      </c>
      <c r="J490" s="78" t="s">
        <v>594</v>
      </c>
    </row>
    <row r="491" spans="1:10" x14ac:dyDescent="0.2">
      <c r="A491" s="26" t="str">
        <f>'BoR4 Rollup'!A491</f>
        <v xml:space="preserve">  Other Compensation</v>
      </c>
      <c r="B491" s="115"/>
      <c r="C491" s="115"/>
      <c r="D491" s="115"/>
      <c r="E491" s="28">
        <f t="shared" si="178"/>
        <v>0</v>
      </c>
      <c r="F491" s="10"/>
      <c r="G491" s="5" t="s">
        <v>32</v>
      </c>
      <c r="H491" s="78" t="str">
        <f t="shared" si="179"/>
        <v>113009</v>
      </c>
      <c r="I491" s="78" t="s">
        <v>100</v>
      </c>
    </row>
    <row r="492" spans="1:10" x14ac:dyDescent="0.2">
      <c r="A492" s="26" t="str">
        <f>'BoR4 Rollup'!A492</f>
        <v xml:space="preserve">  Related Benefits</v>
      </c>
      <c r="B492" s="115"/>
      <c r="C492" s="115"/>
      <c r="D492" s="115"/>
      <c r="E492" s="28">
        <f t="shared" si="178"/>
        <v>0</v>
      </c>
      <c r="F492" s="10"/>
      <c r="G492" s="5" t="s">
        <v>32</v>
      </c>
      <c r="H492" s="78" t="str">
        <f t="shared" si="179"/>
        <v>113009</v>
      </c>
      <c r="I492" s="78" t="s">
        <v>100</v>
      </c>
      <c r="J492" s="78" t="s">
        <v>595</v>
      </c>
    </row>
    <row r="493" spans="1:10" ht="15.75" x14ac:dyDescent="0.25">
      <c r="A493" s="29" t="str">
        <f>'BoR4 Rollup'!A493</f>
        <v>Total Personal Services</v>
      </c>
      <c r="B493" s="118">
        <f>B492+B491+B490</f>
        <v>0</v>
      </c>
      <c r="C493" s="118">
        <f t="shared" ref="C493:D493" si="180">C492+C491+C490</f>
        <v>0</v>
      </c>
      <c r="D493" s="118">
        <f t="shared" si="180"/>
        <v>0</v>
      </c>
      <c r="E493" s="31">
        <f t="shared" si="178"/>
        <v>0</v>
      </c>
      <c r="F493" s="32"/>
      <c r="G493" s="5" t="s">
        <v>8</v>
      </c>
      <c r="H493" s="78" t="str">
        <f t="shared" si="179"/>
        <v>113009</v>
      </c>
      <c r="I493" s="78" t="s">
        <v>100</v>
      </c>
    </row>
    <row r="494" spans="1:10" x14ac:dyDescent="0.2">
      <c r="A494" s="26" t="str">
        <f>'BoR4 Rollup'!A494</f>
        <v xml:space="preserve"> Travel</v>
      </c>
      <c r="B494" s="115"/>
      <c r="C494" s="115"/>
      <c r="D494" s="115"/>
      <c r="E494" s="28">
        <f t="shared" si="178"/>
        <v>0</v>
      </c>
      <c r="F494" s="10"/>
      <c r="G494" s="5" t="s">
        <v>32</v>
      </c>
      <c r="H494" s="78" t="str">
        <f t="shared" si="179"/>
        <v>113009</v>
      </c>
      <c r="I494" s="78" t="s">
        <v>100</v>
      </c>
      <c r="J494" s="78" t="s">
        <v>596</v>
      </c>
    </row>
    <row r="495" spans="1:10" x14ac:dyDescent="0.2">
      <c r="A495" s="26" t="str">
        <f>'BoR4 Rollup'!A495</f>
        <v xml:space="preserve"> Operating Services</v>
      </c>
      <c r="B495" s="115"/>
      <c r="C495" s="115"/>
      <c r="D495" s="115"/>
      <c r="E495" s="28">
        <f t="shared" si="178"/>
        <v>0</v>
      </c>
      <c r="F495" s="10"/>
      <c r="G495" s="5" t="s">
        <v>32</v>
      </c>
      <c r="H495" s="78" t="str">
        <f t="shared" si="179"/>
        <v>113009</v>
      </c>
      <c r="I495" s="78" t="s">
        <v>100</v>
      </c>
      <c r="J495" s="78" t="s">
        <v>597</v>
      </c>
    </row>
    <row r="496" spans="1:10" x14ac:dyDescent="0.2">
      <c r="A496" s="26" t="str">
        <f>'BoR4 Rollup'!A496</f>
        <v xml:space="preserve"> Supplies</v>
      </c>
      <c r="B496" s="115"/>
      <c r="C496" s="115"/>
      <c r="D496" s="115"/>
      <c r="E496" s="28">
        <f t="shared" si="178"/>
        <v>0</v>
      </c>
      <c r="F496" s="10"/>
      <c r="G496" s="5" t="s">
        <v>32</v>
      </c>
      <c r="H496" s="78" t="str">
        <f t="shared" si="179"/>
        <v>113009</v>
      </c>
      <c r="I496" s="78" t="s">
        <v>100</v>
      </c>
      <c r="J496" s="78" t="s">
        <v>598</v>
      </c>
    </row>
    <row r="497" spans="1:10" ht="15.75" x14ac:dyDescent="0.25">
      <c r="A497" s="29" t="str">
        <f>'BoR4 Rollup'!A497</f>
        <v>Total Operating Expenses</v>
      </c>
      <c r="B497" s="121">
        <f>B496+B495+B494</f>
        <v>0</v>
      </c>
      <c r="C497" s="121">
        <f t="shared" ref="C497:D497" si="181">C496+C495+C494</f>
        <v>0</v>
      </c>
      <c r="D497" s="121">
        <f t="shared" si="181"/>
        <v>0</v>
      </c>
      <c r="E497" s="34">
        <f t="shared" si="178"/>
        <v>0</v>
      </c>
      <c r="F497" s="35"/>
      <c r="G497" s="5" t="s">
        <v>8</v>
      </c>
      <c r="H497" s="78" t="str">
        <f t="shared" si="179"/>
        <v>113009</v>
      </c>
      <c r="I497" s="78" t="s">
        <v>100</v>
      </c>
    </row>
    <row r="498" spans="1:10" x14ac:dyDescent="0.2">
      <c r="A498" s="26" t="str">
        <f>'BoR4 Rollup'!A498</f>
        <v xml:space="preserve"> Professional Services</v>
      </c>
      <c r="B498" s="115"/>
      <c r="C498" s="115"/>
      <c r="D498" s="115"/>
      <c r="E498" s="28">
        <f t="shared" si="178"/>
        <v>0</v>
      </c>
      <c r="F498" s="10"/>
      <c r="G498" s="5" t="s">
        <v>32</v>
      </c>
      <c r="H498" s="78" t="str">
        <f t="shared" si="179"/>
        <v>113009</v>
      </c>
      <c r="I498" s="78" t="s">
        <v>100</v>
      </c>
      <c r="J498" s="78" t="s">
        <v>599</v>
      </c>
    </row>
    <row r="499" spans="1:10" x14ac:dyDescent="0.2">
      <c r="A499" s="26" t="str">
        <f>'BoR4 Rollup'!A499</f>
        <v xml:space="preserve"> Other Charges</v>
      </c>
      <c r="B499" s="115"/>
      <c r="C499" s="115"/>
      <c r="D499" s="115"/>
      <c r="E499" s="28">
        <f t="shared" si="178"/>
        <v>0</v>
      </c>
      <c r="F499" s="10"/>
      <c r="G499" s="5" t="s">
        <v>32</v>
      </c>
      <c r="H499" s="78" t="str">
        <f t="shared" si="179"/>
        <v>113009</v>
      </c>
      <c r="I499" s="78" t="s">
        <v>100</v>
      </c>
      <c r="J499" s="78" t="s">
        <v>600</v>
      </c>
    </row>
    <row r="500" spans="1:10" x14ac:dyDescent="0.2">
      <c r="A500" s="26" t="str">
        <f>'BoR4 Rollup'!A500</f>
        <v xml:space="preserve"> Debt Services</v>
      </c>
      <c r="B500" s="115"/>
      <c r="C500" s="115"/>
      <c r="D500" s="115"/>
      <c r="E500" s="28">
        <f t="shared" si="178"/>
        <v>0</v>
      </c>
      <c r="F500" s="10"/>
      <c r="G500" s="5" t="s">
        <v>32</v>
      </c>
      <c r="H500" s="78" t="str">
        <f t="shared" si="179"/>
        <v>113009</v>
      </c>
      <c r="I500" s="78" t="s">
        <v>100</v>
      </c>
    </row>
    <row r="501" spans="1:10" x14ac:dyDescent="0.2">
      <c r="A501" s="26" t="str">
        <f>'BoR4 Rollup'!A501</f>
        <v xml:space="preserve"> Interagency Transfers</v>
      </c>
      <c r="B501" s="115"/>
      <c r="C501" s="115"/>
      <c r="D501" s="115"/>
      <c r="E501" s="28">
        <f t="shared" si="178"/>
        <v>0</v>
      </c>
      <c r="F501" s="10"/>
      <c r="G501" s="5" t="s">
        <v>32</v>
      </c>
      <c r="H501" s="78" t="str">
        <f t="shared" si="179"/>
        <v>113009</v>
      </c>
      <c r="I501" s="78" t="s">
        <v>100</v>
      </c>
      <c r="J501" s="78" t="s">
        <v>601</v>
      </c>
    </row>
    <row r="502" spans="1:10" ht="15.75" x14ac:dyDescent="0.25">
      <c r="A502" s="29" t="str">
        <f>'BoR4 Rollup'!A502</f>
        <v>Total Other Charges</v>
      </c>
      <c r="B502" s="121">
        <f>B501+B500+B499+B498</f>
        <v>0</v>
      </c>
      <c r="C502" s="121">
        <f t="shared" ref="C502:D502" si="182">C501+C500+C499+C498</f>
        <v>0</v>
      </c>
      <c r="D502" s="121">
        <f t="shared" si="182"/>
        <v>0</v>
      </c>
      <c r="E502" s="34">
        <f t="shared" si="178"/>
        <v>0</v>
      </c>
      <c r="F502" s="35"/>
      <c r="G502" s="5" t="s">
        <v>8</v>
      </c>
      <c r="H502" s="78" t="str">
        <f t="shared" si="179"/>
        <v>113009</v>
      </c>
      <c r="I502" s="78" t="s">
        <v>100</v>
      </c>
    </row>
    <row r="503" spans="1:10" x14ac:dyDescent="0.2">
      <c r="A503" s="26" t="str">
        <f>'BoR4 Rollup'!A503</f>
        <v xml:space="preserve"> General Acquisitions</v>
      </c>
      <c r="B503" s="115"/>
      <c r="C503" s="115"/>
      <c r="D503" s="115"/>
      <c r="E503" s="28">
        <f t="shared" si="178"/>
        <v>0</v>
      </c>
      <c r="F503" s="10"/>
      <c r="G503" s="5" t="s">
        <v>32</v>
      </c>
      <c r="H503" s="78" t="str">
        <f t="shared" si="179"/>
        <v>113009</v>
      </c>
      <c r="I503" s="78" t="s">
        <v>100</v>
      </c>
      <c r="J503" s="78" t="s">
        <v>602</v>
      </c>
    </row>
    <row r="504" spans="1:10" x14ac:dyDescent="0.2">
      <c r="A504" s="26" t="str">
        <f>'BoR4 Rollup'!A504</f>
        <v xml:space="preserve"> Library Acquisitions</v>
      </c>
      <c r="B504" s="115"/>
      <c r="C504" s="115"/>
      <c r="D504" s="115"/>
      <c r="E504" s="28">
        <f t="shared" si="178"/>
        <v>0</v>
      </c>
      <c r="F504" s="10"/>
      <c r="G504" s="5" t="s">
        <v>32</v>
      </c>
      <c r="H504" s="78" t="str">
        <f t="shared" si="179"/>
        <v>113009</v>
      </c>
      <c r="I504" s="78" t="s">
        <v>100</v>
      </c>
      <c r="J504" s="78" t="s">
        <v>602</v>
      </c>
    </row>
    <row r="505" spans="1:10" x14ac:dyDescent="0.2">
      <c r="A505" s="26" t="str">
        <f>'BoR4 Rollup'!A505</f>
        <v xml:space="preserve"> Major Repairs</v>
      </c>
      <c r="B505" s="115"/>
      <c r="C505" s="115"/>
      <c r="D505" s="115"/>
      <c r="E505" s="28">
        <f t="shared" si="178"/>
        <v>0</v>
      </c>
      <c r="F505" s="10"/>
      <c r="G505" s="5" t="s">
        <v>32</v>
      </c>
      <c r="H505" s="78" t="str">
        <f t="shared" si="179"/>
        <v>113009</v>
      </c>
      <c r="I505" s="78" t="s">
        <v>100</v>
      </c>
    </row>
    <row r="506" spans="1:10" ht="15.75" x14ac:dyDescent="0.25">
      <c r="A506" s="29" t="str">
        <f>'BoR4 Rollup'!A506</f>
        <v>Total Acquisitions and Major Repairs</v>
      </c>
      <c r="B506" s="121">
        <f>B505+B504+B503</f>
        <v>0</v>
      </c>
      <c r="C506" s="121">
        <f t="shared" ref="C506:D506" si="183">C505+C504+C503</f>
        <v>0</v>
      </c>
      <c r="D506" s="121">
        <f t="shared" si="183"/>
        <v>0</v>
      </c>
      <c r="E506" s="34">
        <f t="shared" si="178"/>
        <v>0</v>
      </c>
      <c r="F506" s="35"/>
      <c r="G506" s="5" t="s">
        <v>8</v>
      </c>
      <c r="H506" s="78" t="str">
        <f t="shared" si="179"/>
        <v>113009</v>
      </c>
      <c r="I506" s="78" t="s">
        <v>100</v>
      </c>
    </row>
    <row r="507" spans="1:10" ht="15.75" x14ac:dyDescent="0.25">
      <c r="A507" s="29" t="str">
        <f>'BoR4 Rollup'!A507</f>
        <v>Function Total</v>
      </c>
      <c r="B507" s="118">
        <f>B506+B502+B497+B493</f>
        <v>0</v>
      </c>
      <c r="C507" s="118">
        <f t="shared" ref="C507:D507" si="184">C506+C502+C497+C493</f>
        <v>0</v>
      </c>
      <c r="D507" s="118">
        <f t="shared" si="184"/>
        <v>0</v>
      </c>
      <c r="E507" s="46">
        <f t="shared" si="178"/>
        <v>0</v>
      </c>
      <c r="F507" s="32"/>
      <c r="G507" s="5" t="s">
        <v>8</v>
      </c>
      <c r="H507" s="78" t="str">
        <f t="shared" si="179"/>
        <v>113009</v>
      </c>
      <c r="I507" s="78" t="s">
        <v>100</v>
      </c>
    </row>
    <row r="508" spans="1:10" ht="15.75" x14ac:dyDescent="0.25">
      <c r="A508" s="124" t="str">
        <f>'BoR4 Rollup'!A508</f>
        <v>Function:  Instruction</v>
      </c>
      <c r="B508" s="125"/>
      <c r="C508" s="126"/>
      <c r="D508" s="126"/>
      <c r="E508" s="128"/>
      <c r="F508" s="4"/>
      <c r="G508" s="5" t="s">
        <v>32</v>
      </c>
      <c r="H508" s="78" t="str">
        <f t="shared" ref="H508:H509" si="185">RIGHT($A$510,6)</f>
        <v>113010</v>
      </c>
      <c r="I508" s="78" t="s">
        <v>103</v>
      </c>
    </row>
    <row r="509" spans="1:10" ht="15.75" x14ac:dyDescent="0.25">
      <c r="A509" s="129" t="str">
        <f>'BoR4 Rollup'!A509</f>
        <v>Orgn: Math and Sciences-Physics</v>
      </c>
      <c r="B509" s="130" t="str">
        <f>+'BoR4 Rollup'!B509</f>
        <v>Actual</v>
      </c>
      <c r="C509" s="130" t="str">
        <f>+'BoR4 Rollup'!C509</f>
        <v>Budgeted</v>
      </c>
      <c r="D509" s="130" t="str">
        <f>+'BoR4 Rollup'!D509</f>
        <v>Budgeted</v>
      </c>
      <c r="E509" s="132" t="str">
        <f>'BoR4 Rollup'!$E$5</f>
        <v>2022-2023 +/-</v>
      </c>
      <c r="F509" s="18"/>
      <c r="G509" s="5" t="s">
        <v>32</v>
      </c>
      <c r="H509" s="78" t="str">
        <f t="shared" si="185"/>
        <v>113010</v>
      </c>
      <c r="I509" s="78" t="s">
        <v>103</v>
      </c>
    </row>
    <row r="510" spans="1:10" ht="15.75" x14ac:dyDescent="0.25">
      <c r="A510" s="133" t="str">
        <f>'BoR4 Rollup'!A510</f>
        <v>Organization ID:  113010</v>
      </c>
      <c r="B510" s="134" t="str">
        <f>'BoR4 Rollup'!$B$6</f>
        <v>2022-2023</v>
      </c>
      <c r="C510" s="134" t="str">
        <f>'BoR4 Rollup'!$C$6</f>
        <v>2022-2023</v>
      </c>
      <c r="D510" s="134" t="str">
        <f>'BoR4 Rollup'!$D$6</f>
        <v>2023-2024</v>
      </c>
      <c r="E510" s="136" t="str">
        <f>'BoR4 Rollup'!$E$6</f>
        <v>2023-2024</v>
      </c>
      <c r="F510" s="18"/>
      <c r="G510" s="5" t="s">
        <v>32</v>
      </c>
      <c r="H510" s="78" t="str">
        <f>RIGHT($A$510,6)</f>
        <v>113010</v>
      </c>
      <c r="I510" s="78" t="s">
        <v>103</v>
      </c>
    </row>
    <row r="511" spans="1:10" x14ac:dyDescent="0.2">
      <c r="A511" s="26" t="str">
        <f>'BoR4 Rollup'!A511</f>
        <v xml:space="preserve">  Salaries</v>
      </c>
      <c r="B511" s="115"/>
      <c r="C511" s="115"/>
      <c r="D511" s="115"/>
      <c r="E511" s="28">
        <f t="shared" ref="E511:E528" si="186">+D511-C511</f>
        <v>0</v>
      </c>
      <c r="F511" s="10"/>
      <c r="G511" s="5" t="s">
        <v>32</v>
      </c>
      <c r="H511" s="78" t="str">
        <f t="shared" ref="H511:H528" si="187">RIGHT($A$510,6)</f>
        <v>113010</v>
      </c>
      <c r="I511" s="78" t="s">
        <v>103</v>
      </c>
      <c r="J511" s="78" t="s">
        <v>594</v>
      </c>
    </row>
    <row r="512" spans="1:10" x14ac:dyDescent="0.2">
      <c r="A512" s="26" t="str">
        <f>'BoR4 Rollup'!A512</f>
        <v xml:space="preserve">  Other Compensation</v>
      </c>
      <c r="B512" s="115"/>
      <c r="C512" s="115"/>
      <c r="D512" s="115"/>
      <c r="E512" s="28">
        <f t="shared" si="186"/>
        <v>0</v>
      </c>
      <c r="F512" s="10"/>
      <c r="G512" s="5" t="s">
        <v>32</v>
      </c>
      <c r="H512" s="78" t="str">
        <f t="shared" si="187"/>
        <v>113010</v>
      </c>
      <c r="I512" s="78" t="s">
        <v>103</v>
      </c>
    </row>
    <row r="513" spans="1:10" x14ac:dyDescent="0.2">
      <c r="A513" s="26" t="str">
        <f>'BoR4 Rollup'!A513</f>
        <v xml:space="preserve">  Related Benefits</v>
      </c>
      <c r="B513" s="115"/>
      <c r="C513" s="115"/>
      <c r="D513" s="115"/>
      <c r="E513" s="28">
        <f t="shared" si="186"/>
        <v>0</v>
      </c>
      <c r="F513" s="10"/>
      <c r="G513" s="5" t="s">
        <v>32</v>
      </c>
      <c r="H513" s="78" t="str">
        <f t="shared" si="187"/>
        <v>113010</v>
      </c>
      <c r="I513" s="78" t="s">
        <v>103</v>
      </c>
      <c r="J513" s="78" t="s">
        <v>595</v>
      </c>
    </row>
    <row r="514" spans="1:10" ht="15.75" x14ac:dyDescent="0.25">
      <c r="A514" s="29" t="str">
        <f>'BoR4 Rollup'!A514</f>
        <v>Total Personal Services</v>
      </c>
      <c r="B514" s="118">
        <f>B513+B512+B511</f>
        <v>0</v>
      </c>
      <c r="C514" s="118">
        <f t="shared" ref="C514:D514" si="188">C513+C512+C511</f>
        <v>0</v>
      </c>
      <c r="D514" s="118">
        <f t="shared" si="188"/>
        <v>0</v>
      </c>
      <c r="E514" s="31">
        <f t="shared" si="186"/>
        <v>0</v>
      </c>
      <c r="F514" s="32"/>
      <c r="G514" s="5" t="s">
        <v>8</v>
      </c>
      <c r="H514" s="78" t="str">
        <f t="shared" si="187"/>
        <v>113010</v>
      </c>
      <c r="I514" s="78" t="s">
        <v>103</v>
      </c>
    </row>
    <row r="515" spans="1:10" x14ac:dyDescent="0.2">
      <c r="A515" s="26" t="str">
        <f>'BoR4 Rollup'!A515</f>
        <v xml:space="preserve"> Travel</v>
      </c>
      <c r="B515" s="115"/>
      <c r="C515" s="115"/>
      <c r="D515" s="115"/>
      <c r="E515" s="28">
        <f t="shared" si="186"/>
        <v>0</v>
      </c>
      <c r="F515" s="10"/>
      <c r="G515" s="5" t="s">
        <v>32</v>
      </c>
      <c r="H515" s="78" t="str">
        <f t="shared" si="187"/>
        <v>113010</v>
      </c>
      <c r="I515" s="78" t="s">
        <v>103</v>
      </c>
      <c r="J515" s="78" t="s">
        <v>596</v>
      </c>
    </row>
    <row r="516" spans="1:10" x14ac:dyDescent="0.2">
      <c r="A516" s="26" t="str">
        <f>'BoR4 Rollup'!A516</f>
        <v xml:space="preserve"> Operating Services</v>
      </c>
      <c r="B516" s="115"/>
      <c r="C516" s="115"/>
      <c r="D516" s="115"/>
      <c r="E516" s="28">
        <f t="shared" si="186"/>
        <v>0</v>
      </c>
      <c r="F516" s="10"/>
      <c r="G516" s="5" t="s">
        <v>32</v>
      </c>
      <c r="H516" s="78" t="str">
        <f t="shared" si="187"/>
        <v>113010</v>
      </c>
      <c r="I516" s="78" t="s">
        <v>103</v>
      </c>
      <c r="J516" s="78" t="s">
        <v>597</v>
      </c>
    </row>
    <row r="517" spans="1:10" x14ac:dyDescent="0.2">
      <c r="A517" s="26" t="str">
        <f>'BoR4 Rollup'!A517</f>
        <v xml:space="preserve"> Supplies</v>
      </c>
      <c r="B517" s="115"/>
      <c r="C517" s="115"/>
      <c r="D517" s="115"/>
      <c r="E517" s="28">
        <f t="shared" si="186"/>
        <v>0</v>
      </c>
      <c r="F517" s="10"/>
      <c r="G517" s="5" t="s">
        <v>32</v>
      </c>
      <c r="H517" s="78" t="str">
        <f t="shared" si="187"/>
        <v>113010</v>
      </c>
      <c r="I517" s="78" t="s">
        <v>103</v>
      </c>
      <c r="J517" s="78" t="s">
        <v>598</v>
      </c>
    </row>
    <row r="518" spans="1:10" ht="15.75" x14ac:dyDescent="0.25">
      <c r="A518" s="29" t="str">
        <f>'BoR4 Rollup'!A518</f>
        <v>Total Operating Expenses</v>
      </c>
      <c r="B518" s="121">
        <f>B517+B516+B515</f>
        <v>0</v>
      </c>
      <c r="C518" s="121">
        <f t="shared" ref="C518:D518" si="189">C517+C516+C515</f>
        <v>0</v>
      </c>
      <c r="D518" s="121">
        <f t="shared" si="189"/>
        <v>0</v>
      </c>
      <c r="E518" s="34">
        <f t="shared" si="186"/>
        <v>0</v>
      </c>
      <c r="F518" s="35"/>
      <c r="G518" s="5" t="s">
        <v>8</v>
      </c>
      <c r="H518" s="78" t="str">
        <f t="shared" si="187"/>
        <v>113010</v>
      </c>
      <c r="I518" s="78" t="s">
        <v>103</v>
      </c>
    </row>
    <row r="519" spans="1:10" x14ac:dyDescent="0.2">
      <c r="A519" s="26" t="str">
        <f>'BoR4 Rollup'!A519</f>
        <v xml:space="preserve"> Professional Services</v>
      </c>
      <c r="B519" s="115"/>
      <c r="C519" s="115"/>
      <c r="D519" s="115"/>
      <c r="E519" s="28">
        <f t="shared" si="186"/>
        <v>0</v>
      </c>
      <c r="F519" s="10"/>
      <c r="G519" s="5" t="s">
        <v>32</v>
      </c>
      <c r="H519" s="78" t="str">
        <f t="shared" si="187"/>
        <v>113010</v>
      </c>
      <c r="I519" s="78" t="s">
        <v>103</v>
      </c>
      <c r="J519" s="78" t="s">
        <v>599</v>
      </c>
    </row>
    <row r="520" spans="1:10" x14ac:dyDescent="0.2">
      <c r="A520" s="26" t="str">
        <f>'BoR4 Rollup'!A520</f>
        <v xml:space="preserve"> Other Charges</v>
      </c>
      <c r="B520" s="115"/>
      <c r="C520" s="115"/>
      <c r="D520" s="115"/>
      <c r="E520" s="28">
        <f t="shared" si="186"/>
        <v>0</v>
      </c>
      <c r="F520" s="10"/>
      <c r="G520" s="5" t="s">
        <v>32</v>
      </c>
      <c r="H520" s="78" t="str">
        <f t="shared" si="187"/>
        <v>113010</v>
      </c>
      <c r="I520" s="78" t="s">
        <v>103</v>
      </c>
      <c r="J520" s="78" t="s">
        <v>600</v>
      </c>
    </row>
    <row r="521" spans="1:10" x14ac:dyDescent="0.2">
      <c r="A521" s="26" t="str">
        <f>'BoR4 Rollup'!A521</f>
        <v xml:space="preserve"> Debt Services</v>
      </c>
      <c r="B521" s="115"/>
      <c r="C521" s="115"/>
      <c r="D521" s="115"/>
      <c r="E521" s="28">
        <f t="shared" si="186"/>
        <v>0</v>
      </c>
      <c r="F521" s="10"/>
      <c r="G521" s="5" t="s">
        <v>32</v>
      </c>
      <c r="H521" s="78" t="str">
        <f t="shared" si="187"/>
        <v>113010</v>
      </c>
      <c r="I521" s="78" t="s">
        <v>103</v>
      </c>
    </row>
    <row r="522" spans="1:10" x14ac:dyDescent="0.2">
      <c r="A522" s="26" t="str">
        <f>'BoR4 Rollup'!A522</f>
        <v xml:space="preserve"> Interagency Transfers</v>
      </c>
      <c r="B522" s="115"/>
      <c r="C522" s="115"/>
      <c r="D522" s="115"/>
      <c r="E522" s="28">
        <f t="shared" si="186"/>
        <v>0</v>
      </c>
      <c r="F522" s="10"/>
      <c r="G522" s="5" t="s">
        <v>32</v>
      </c>
      <c r="H522" s="78" t="str">
        <f t="shared" si="187"/>
        <v>113010</v>
      </c>
      <c r="I522" s="78" t="s">
        <v>103</v>
      </c>
      <c r="J522" s="78" t="s">
        <v>601</v>
      </c>
    </row>
    <row r="523" spans="1:10" ht="15.75" x14ac:dyDescent="0.25">
      <c r="A523" s="29" t="str">
        <f>'BoR4 Rollup'!A523</f>
        <v>Total Other Charges</v>
      </c>
      <c r="B523" s="121">
        <f>B522+B521+B520+B519</f>
        <v>0</v>
      </c>
      <c r="C523" s="121">
        <f t="shared" ref="C523:D523" si="190">C522+C521+C520+C519</f>
        <v>0</v>
      </c>
      <c r="D523" s="121">
        <f t="shared" si="190"/>
        <v>0</v>
      </c>
      <c r="E523" s="34">
        <f t="shared" si="186"/>
        <v>0</v>
      </c>
      <c r="F523" s="35"/>
      <c r="G523" s="5" t="s">
        <v>8</v>
      </c>
      <c r="H523" s="78" t="str">
        <f t="shared" si="187"/>
        <v>113010</v>
      </c>
      <c r="I523" s="78" t="s">
        <v>103</v>
      </c>
    </row>
    <row r="524" spans="1:10" x14ac:dyDescent="0.2">
      <c r="A524" s="26" t="str">
        <f>'BoR4 Rollup'!A524</f>
        <v xml:space="preserve"> General Acquisitions</v>
      </c>
      <c r="B524" s="115"/>
      <c r="C524" s="115"/>
      <c r="D524" s="115"/>
      <c r="E524" s="28">
        <f t="shared" si="186"/>
        <v>0</v>
      </c>
      <c r="F524" s="10"/>
      <c r="G524" s="5" t="s">
        <v>32</v>
      </c>
      <c r="H524" s="78" t="str">
        <f t="shared" si="187"/>
        <v>113010</v>
      </c>
      <c r="I524" s="78" t="s">
        <v>103</v>
      </c>
      <c r="J524" s="78" t="s">
        <v>602</v>
      </c>
    </row>
    <row r="525" spans="1:10" x14ac:dyDescent="0.2">
      <c r="A525" s="26" t="str">
        <f>'BoR4 Rollup'!A525</f>
        <v xml:space="preserve"> Library Acquisitions</v>
      </c>
      <c r="B525" s="115"/>
      <c r="C525" s="115"/>
      <c r="D525" s="115"/>
      <c r="E525" s="28">
        <f t="shared" si="186"/>
        <v>0</v>
      </c>
      <c r="F525" s="10"/>
      <c r="G525" s="5" t="s">
        <v>32</v>
      </c>
      <c r="H525" s="78" t="str">
        <f t="shared" si="187"/>
        <v>113010</v>
      </c>
      <c r="I525" s="78" t="s">
        <v>103</v>
      </c>
      <c r="J525" s="78" t="s">
        <v>602</v>
      </c>
    </row>
    <row r="526" spans="1:10" x14ac:dyDescent="0.2">
      <c r="A526" s="26" t="str">
        <f>'BoR4 Rollup'!A526</f>
        <v xml:space="preserve"> Major Repairs</v>
      </c>
      <c r="B526" s="115"/>
      <c r="C526" s="115"/>
      <c r="D526" s="115"/>
      <c r="E526" s="28">
        <f t="shared" si="186"/>
        <v>0</v>
      </c>
      <c r="F526" s="10"/>
      <c r="G526" s="5" t="s">
        <v>32</v>
      </c>
      <c r="H526" s="78" t="str">
        <f t="shared" si="187"/>
        <v>113010</v>
      </c>
      <c r="I526" s="78" t="s">
        <v>103</v>
      </c>
    </row>
    <row r="527" spans="1:10" ht="15.75" x14ac:dyDescent="0.25">
      <c r="A527" s="29" t="str">
        <f>'BoR4 Rollup'!A527</f>
        <v>Total Acquisitions and Major Repairs</v>
      </c>
      <c r="B527" s="121">
        <f>B526+B525+B524</f>
        <v>0</v>
      </c>
      <c r="C527" s="121">
        <f t="shared" ref="C527:D527" si="191">C526+C525+C524</f>
        <v>0</v>
      </c>
      <c r="D527" s="121">
        <f t="shared" si="191"/>
        <v>0</v>
      </c>
      <c r="E527" s="34">
        <f t="shared" si="186"/>
        <v>0</v>
      </c>
      <c r="F527" s="35"/>
      <c r="G527" s="5" t="s">
        <v>8</v>
      </c>
      <c r="H527" s="78" t="str">
        <f t="shared" si="187"/>
        <v>113010</v>
      </c>
      <c r="I527" s="78" t="s">
        <v>103</v>
      </c>
    </row>
    <row r="528" spans="1:10" ht="15.75" x14ac:dyDescent="0.25">
      <c r="A528" s="29" t="str">
        <f>'BoR4 Rollup'!A528</f>
        <v>Function Total</v>
      </c>
      <c r="B528" s="118">
        <f>B527+B523+B518+B514</f>
        <v>0</v>
      </c>
      <c r="C528" s="118">
        <f t="shared" ref="C528:D528" si="192">C527+C523+C518+C514</f>
        <v>0</v>
      </c>
      <c r="D528" s="118">
        <f t="shared" si="192"/>
        <v>0</v>
      </c>
      <c r="E528" s="46">
        <f t="shared" si="186"/>
        <v>0</v>
      </c>
      <c r="F528" s="32"/>
      <c r="G528" s="5" t="s">
        <v>8</v>
      </c>
      <c r="H528" s="78" t="str">
        <f t="shared" si="187"/>
        <v>113010</v>
      </c>
      <c r="I528" s="78" t="s">
        <v>103</v>
      </c>
    </row>
    <row r="529" spans="1:10" ht="15.75" x14ac:dyDescent="0.25">
      <c r="A529" s="124" t="str">
        <f>'BoR4 Rollup'!A529</f>
        <v>Function:  Instruction</v>
      </c>
      <c r="B529" s="125"/>
      <c r="C529" s="126"/>
      <c r="D529" s="126"/>
      <c r="E529" s="128"/>
      <c r="F529" s="4"/>
      <c r="G529" s="5" t="s">
        <v>32</v>
      </c>
      <c r="H529" s="78" t="str">
        <f t="shared" ref="H529:H530" si="193">RIGHT($A$531,6)</f>
        <v>114002</v>
      </c>
      <c r="I529" s="78" t="s">
        <v>106</v>
      </c>
    </row>
    <row r="530" spans="1:10" ht="15.75" x14ac:dyDescent="0.25">
      <c r="A530" s="129" t="str">
        <f>'BoR4 Rollup'!A530</f>
        <v>Orgn: Visual/Perf. Arts -Fine Arts</v>
      </c>
      <c r="B530" s="130" t="str">
        <f>+'BoR4 Rollup'!B530</f>
        <v>Actual</v>
      </c>
      <c r="C530" s="130" t="str">
        <f>+'BoR4 Rollup'!C530</f>
        <v>Budgeted</v>
      </c>
      <c r="D530" s="130" t="str">
        <f>+'BoR4 Rollup'!D530</f>
        <v>Budgeted</v>
      </c>
      <c r="E530" s="132" t="str">
        <f>'BoR4 Rollup'!$E$5</f>
        <v>2022-2023 +/-</v>
      </c>
      <c r="F530" s="44"/>
      <c r="G530" s="5" t="s">
        <v>32</v>
      </c>
      <c r="H530" s="78" t="str">
        <f t="shared" si="193"/>
        <v>114002</v>
      </c>
      <c r="I530" s="78" t="s">
        <v>106</v>
      </c>
    </row>
    <row r="531" spans="1:10" ht="15.75" x14ac:dyDescent="0.25">
      <c r="A531" s="133" t="str">
        <f>'BoR4 Rollup'!A531</f>
        <v>Organization ID:  114002</v>
      </c>
      <c r="B531" s="134" t="str">
        <f>'BoR4 Rollup'!$B$6</f>
        <v>2022-2023</v>
      </c>
      <c r="C531" s="134" t="str">
        <f>'BoR4 Rollup'!$C$6</f>
        <v>2022-2023</v>
      </c>
      <c r="D531" s="134" t="str">
        <f>'BoR4 Rollup'!$D$6</f>
        <v>2023-2024</v>
      </c>
      <c r="E531" s="136" t="str">
        <f>'BoR4 Rollup'!$E$6</f>
        <v>2023-2024</v>
      </c>
      <c r="F531" s="44"/>
      <c r="G531" s="5" t="s">
        <v>32</v>
      </c>
      <c r="H531" s="78" t="str">
        <f>RIGHT($A$531,6)</f>
        <v>114002</v>
      </c>
      <c r="I531" s="78" t="s">
        <v>106</v>
      </c>
    </row>
    <row r="532" spans="1:10" x14ac:dyDescent="0.2">
      <c r="A532" s="26" t="str">
        <f>'BoR4 Rollup'!A532</f>
        <v xml:space="preserve">  Salaries</v>
      </c>
      <c r="B532" s="115">
        <v>36562</v>
      </c>
      <c r="C532" s="115">
        <v>75018</v>
      </c>
      <c r="D532" s="115">
        <v>55296</v>
      </c>
      <c r="E532" s="28">
        <f t="shared" ref="E532:E549" si="194">+D532-C532</f>
        <v>-19722</v>
      </c>
      <c r="F532" s="10"/>
      <c r="G532" s="5" t="s">
        <v>32</v>
      </c>
      <c r="H532" s="78" t="str">
        <f t="shared" ref="H532:H549" si="195">RIGHT($A$531,6)</f>
        <v>114002</v>
      </c>
      <c r="I532" s="78" t="s">
        <v>106</v>
      </c>
      <c r="J532" s="78" t="s">
        <v>594</v>
      </c>
    </row>
    <row r="533" spans="1:10" x14ac:dyDescent="0.2">
      <c r="A533" s="26" t="str">
        <f>'BoR4 Rollup'!A533</f>
        <v xml:space="preserve">  Other Compensation</v>
      </c>
      <c r="B533" s="115"/>
      <c r="C533" s="115"/>
      <c r="D533" s="115"/>
      <c r="E533" s="28">
        <f t="shared" si="194"/>
        <v>0</v>
      </c>
      <c r="F533" s="10"/>
      <c r="G533" s="5" t="s">
        <v>32</v>
      </c>
      <c r="H533" s="78" t="str">
        <f t="shared" si="195"/>
        <v>114002</v>
      </c>
      <c r="I533" s="78" t="s">
        <v>106</v>
      </c>
    </row>
    <row r="534" spans="1:10" x14ac:dyDescent="0.2">
      <c r="A534" s="26" t="str">
        <f>'BoR4 Rollup'!A534</f>
        <v xml:space="preserve">  Related Benefits</v>
      </c>
      <c r="B534" s="115">
        <v>14647</v>
      </c>
      <c r="C534" s="115">
        <v>24938</v>
      </c>
      <c r="D534" s="115">
        <v>14613</v>
      </c>
      <c r="E534" s="28">
        <f t="shared" si="194"/>
        <v>-10325</v>
      </c>
      <c r="F534" s="10"/>
      <c r="G534" s="5" t="s">
        <v>32</v>
      </c>
      <c r="H534" s="78" t="str">
        <f t="shared" si="195"/>
        <v>114002</v>
      </c>
      <c r="I534" s="78" t="s">
        <v>106</v>
      </c>
      <c r="J534" s="78" t="s">
        <v>595</v>
      </c>
    </row>
    <row r="535" spans="1:10" ht="15.75" x14ac:dyDescent="0.25">
      <c r="A535" s="29" t="str">
        <f>'BoR4 Rollup'!A535</f>
        <v>Total Personal Services</v>
      </c>
      <c r="B535" s="118">
        <f>B534+B533+B532</f>
        <v>51209</v>
      </c>
      <c r="C535" s="118">
        <f t="shared" ref="C535:D535" si="196">C534+C533+C532</f>
        <v>99956</v>
      </c>
      <c r="D535" s="118">
        <f t="shared" si="196"/>
        <v>69909</v>
      </c>
      <c r="E535" s="31">
        <f t="shared" si="194"/>
        <v>-30047</v>
      </c>
      <c r="F535" s="32"/>
      <c r="G535" s="5" t="s">
        <v>8</v>
      </c>
      <c r="H535" s="78" t="str">
        <f t="shared" si="195"/>
        <v>114002</v>
      </c>
      <c r="I535" s="78" t="s">
        <v>106</v>
      </c>
    </row>
    <row r="536" spans="1:10" x14ac:dyDescent="0.2">
      <c r="A536" s="26" t="str">
        <f>'BoR4 Rollup'!A536</f>
        <v xml:space="preserve"> Travel</v>
      </c>
      <c r="B536" s="115"/>
      <c r="C536" s="115"/>
      <c r="D536" s="115"/>
      <c r="E536" s="28">
        <f t="shared" si="194"/>
        <v>0</v>
      </c>
      <c r="F536" s="10"/>
      <c r="G536" s="5" t="s">
        <v>32</v>
      </c>
      <c r="H536" s="78" t="str">
        <f t="shared" si="195"/>
        <v>114002</v>
      </c>
      <c r="I536" s="78" t="s">
        <v>106</v>
      </c>
      <c r="J536" s="78" t="s">
        <v>596</v>
      </c>
    </row>
    <row r="537" spans="1:10" x14ac:dyDescent="0.2">
      <c r="A537" s="26" t="str">
        <f>'BoR4 Rollup'!A537</f>
        <v xml:space="preserve"> Operating Services</v>
      </c>
      <c r="B537" s="115"/>
      <c r="C537" s="115"/>
      <c r="D537" s="115"/>
      <c r="E537" s="28">
        <f t="shared" si="194"/>
        <v>0</v>
      </c>
      <c r="F537" s="10"/>
      <c r="G537" s="5" t="s">
        <v>32</v>
      </c>
      <c r="H537" s="78" t="str">
        <f t="shared" si="195"/>
        <v>114002</v>
      </c>
      <c r="I537" s="78" t="s">
        <v>106</v>
      </c>
      <c r="J537" s="78" t="s">
        <v>597</v>
      </c>
    </row>
    <row r="538" spans="1:10" x14ac:dyDescent="0.2">
      <c r="A538" s="26" t="str">
        <f>'BoR4 Rollup'!A538</f>
        <v xml:space="preserve"> Supplies</v>
      </c>
      <c r="B538" s="115"/>
      <c r="C538" s="115"/>
      <c r="D538" s="115"/>
      <c r="E538" s="28">
        <f t="shared" si="194"/>
        <v>0</v>
      </c>
      <c r="F538" s="10"/>
      <c r="G538" s="5" t="s">
        <v>32</v>
      </c>
      <c r="H538" s="78" t="str">
        <f t="shared" si="195"/>
        <v>114002</v>
      </c>
      <c r="I538" s="78" t="s">
        <v>106</v>
      </c>
      <c r="J538" s="78" t="s">
        <v>598</v>
      </c>
    </row>
    <row r="539" spans="1:10" ht="15.75" x14ac:dyDescent="0.25">
      <c r="A539" s="29" t="str">
        <f>'BoR4 Rollup'!A539</f>
        <v>Total Operating Expenses</v>
      </c>
      <c r="B539" s="121">
        <f>B538+B537+B536</f>
        <v>0</v>
      </c>
      <c r="C539" s="121">
        <f t="shared" ref="C539:D539" si="197">C538+C537+C536</f>
        <v>0</v>
      </c>
      <c r="D539" s="121">
        <f t="shared" si="197"/>
        <v>0</v>
      </c>
      <c r="E539" s="34">
        <f t="shared" si="194"/>
        <v>0</v>
      </c>
      <c r="F539" s="35"/>
      <c r="G539" s="5" t="s">
        <v>8</v>
      </c>
      <c r="H539" s="78" t="str">
        <f t="shared" si="195"/>
        <v>114002</v>
      </c>
      <c r="I539" s="78" t="s">
        <v>106</v>
      </c>
    </row>
    <row r="540" spans="1:10" x14ac:dyDescent="0.2">
      <c r="A540" s="26" t="str">
        <f>'BoR4 Rollup'!A540</f>
        <v xml:space="preserve"> Professional Services</v>
      </c>
      <c r="B540" s="115"/>
      <c r="C540" s="115"/>
      <c r="D540" s="115"/>
      <c r="E540" s="28">
        <f t="shared" si="194"/>
        <v>0</v>
      </c>
      <c r="F540" s="10"/>
      <c r="G540" s="5" t="s">
        <v>32</v>
      </c>
      <c r="H540" s="78" t="str">
        <f t="shared" si="195"/>
        <v>114002</v>
      </c>
      <c r="I540" s="78" t="s">
        <v>106</v>
      </c>
      <c r="J540" s="78" t="s">
        <v>599</v>
      </c>
    </row>
    <row r="541" spans="1:10" x14ac:dyDescent="0.2">
      <c r="A541" s="26" t="str">
        <f>'BoR4 Rollup'!A541</f>
        <v xml:space="preserve"> Other Charges</v>
      </c>
      <c r="B541" s="115"/>
      <c r="C541" s="115"/>
      <c r="D541" s="115"/>
      <c r="E541" s="28">
        <f t="shared" si="194"/>
        <v>0</v>
      </c>
      <c r="F541" s="10"/>
      <c r="G541" s="5" t="s">
        <v>32</v>
      </c>
      <c r="H541" s="78" t="str">
        <f t="shared" si="195"/>
        <v>114002</v>
      </c>
      <c r="I541" s="78" t="s">
        <v>106</v>
      </c>
      <c r="J541" s="78" t="s">
        <v>600</v>
      </c>
    </row>
    <row r="542" spans="1:10" x14ac:dyDescent="0.2">
      <c r="A542" s="26" t="str">
        <f>'BoR4 Rollup'!A542</f>
        <v xml:space="preserve"> Debt Services</v>
      </c>
      <c r="B542" s="115"/>
      <c r="C542" s="115"/>
      <c r="D542" s="115"/>
      <c r="E542" s="28">
        <f t="shared" si="194"/>
        <v>0</v>
      </c>
      <c r="F542" s="10"/>
      <c r="G542" s="5" t="s">
        <v>32</v>
      </c>
      <c r="H542" s="78" t="str">
        <f t="shared" si="195"/>
        <v>114002</v>
      </c>
      <c r="I542" s="78" t="s">
        <v>106</v>
      </c>
    </row>
    <row r="543" spans="1:10" x14ac:dyDescent="0.2">
      <c r="A543" s="26" t="str">
        <f>'BoR4 Rollup'!A543</f>
        <v xml:space="preserve"> Interagency Transfers</v>
      </c>
      <c r="B543" s="115"/>
      <c r="C543" s="115"/>
      <c r="D543" s="115"/>
      <c r="E543" s="28">
        <f t="shared" si="194"/>
        <v>0</v>
      </c>
      <c r="F543" s="10"/>
      <c r="G543" s="5" t="s">
        <v>32</v>
      </c>
      <c r="H543" s="78" t="str">
        <f t="shared" si="195"/>
        <v>114002</v>
      </c>
      <c r="I543" s="78" t="s">
        <v>106</v>
      </c>
      <c r="J543" s="78" t="s">
        <v>601</v>
      </c>
    </row>
    <row r="544" spans="1:10" ht="15.75" x14ac:dyDescent="0.25">
      <c r="A544" s="29" t="str">
        <f>'BoR4 Rollup'!A544</f>
        <v>Total Other Charges</v>
      </c>
      <c r="B544" s="121">
        <f>B543+B542+B541+B540</f>
        <v>0</v>
      </c>
      <c r="C544" s="121">
        <f t="shared" ref="C544:D544" si="198">C543+C542+C541+C540</f>
        <v>0</v>
      </c>
      <c r="D544" s="121">
        <f t="shared" si="198"/>
        <v>0</v>
      </c>
      <c r="E544" s="34">
        <f t="shared" si="194"/>
        <v>0</v>
      </c>
      <c r="F544" s="35"/>
      <c r="G544" s="5" t="s">
        <v>8</v>
      </c>
      <c r="H544" s="78" t="str">
        <f t="shared" si="195"/>
        <v>114002</v>
      </c>
      <c r="I544" s="78" t="s">
        <v>106</v>
      </c>
    </row>
    <row r="545" spans="1:10" x14ac:dyDescent="0.2">
      <c r="A545" s="26" t="str">
        <f>'BoR4 Rollup'!A545</f>
        <v xml:space="preserve"> General Acquisitions</v>
      </c>
      <c r="B545" s="115"/>
      <c r="C545" s="115"/>
      <c r="D545" s="115"/>
      <c r="E545" s="28">
        <f t="shared" si="194"/>
        <v>0</v>
      </c>
      <c r="F545" s="10"/>
      <c r="G545" s="5" t="s">
        <v>32</v>
      </c>
      <c r="H545" s="78" t="str">
        <f t="shared" si="195"/>
        <v>114002</v>
      </c>
      <c r="I545" s="78" t="s">
        <v>106</v>
      </c>
      <c r="J545" s="78" t="s">
        <v>602</v>
      </c>
    </row>
    <row r="546" spans="1:10" x14ac:dyDescent="0.2">
      <c r="A546" s="26" t="str">
        <f>'BoR4 Rollup'!A546</f>
        <v xml:space="preserve"> Library Acquisitions</v>
      </c>
      <c r="B546" s="115"/>
      <c r="C546" s="115"/>
      <c r="D546" s="115"/>
      <c r="E546" s="28">
        <f t="shared" si="194"/>
        <v>0</v>
      </c>
      <c r="F546" s="10"/>
      <c r="G546" s="5" t="s">
        <v>32</v>
      </c>
      <c r="H546" s="78" t="str">
        <f t="shared" si="195"/>
        <v>114002</v>
      </c>
      <c r="I546" s="78" t="s">
        <v>106</v>
      </c>
      <c r="J546" s="78" t="s">
        <v>602</v>
      </c>
    </row>
    <row r="547" spans="1:10" x14ac:dyDescent="0.2">
      <c r="A547" s="26" t="str">
        <f>'BoR4 Rollup'!A547</f>
        <v xml:space="preserve"> Major Repairs</v>
      </c>
      <c r="B547" s="115"/>
      <c r="C547" s="115"/>
      <c r="D547" s="115"/>
      <c r="E547" s="28">
        <f t="shared" si="194"/>
        <v>0</v>
      </c>
      <c r="F547" s="10"/>
      <c r="G547" s="5" t="s">
        <v>32</v>
      </c>
      <c r="H547" s="78" t="str">
        <f t="shared" si="195"/>
        <v>114002</v>
      </c>
      <c r="I547" s="78" t="s">
        <v>106</v>
      </c>
    </row>
    <row r="548" spans="1:10" ht="15.75" x14ac:dyDescent="0.25">
      <c r="A548" s="29" t="str">
        <f>'BoR4 Rollup'!A548</f>
        <v>Total Acquisitions and Major Repairs</v>
      </c>
      <c r="B548" s="121">
        <f>B547+B546+B545</f>
        <v>0</v>
      </c>
      <c r="C548" s="121">
        <f t="shared" ref="C548:D548" si="199">C547+C546+C545</f>
        <v>0</v>
      </c>
      <c r="D548" s="121">
        <f t="shared" si="199"/>
        <v>0</v>
      </c>
      <c r="E548" s="34">
        <f t="shared" si="194"/>
        <v>0</v>
      </c>
      <c r="F548" s="35"/>
      <c r="G548" s="5" t="s">
        <v>8</v>
      </c>
      <c r="H548" s="78" t="str">
        <f t="shared" si="195"/>
        <v>114002</v>
      </c>
      <c r="I548" s="78" t="s">
        <v>106</v>
      </c>
    </row>
    <row r="549" spans="1:10" ht="15.75" x14ac:dyDescent="0.25">
      <c r="A549" s="29" t="str">
        <f>'BoR4 Rollup'!A549</f>
        <v>Function Total</v>
      </c>
      <c r="B549" s="118">
        <f>B548+B544+B539+B535</f>
        <v>51209</v>
      </c>
      <c r="C549" s="118">
        <f t="shared" ref="C549:D549" si="200">C548+C544+C539+C535</f>
        <v>99956</v>
      </c>
      <c r="D549" s="118">
        <f t="shared" si="200"/>
        <v>69909</v>
      </c>
      <c r="E549" s="46">
        <f t="shared" si="194"/>
        <v>-30047</v>
      </c>
      <c r="F549" s="32"/>
      <c r="G549" s="5" t="s">
        <v>8</v>
      </c>
      <c r="H549" s="78" t="str">
        <f t="shared" si="195"/>
        <v>114002</v>
      </c>
      <c r="I549" s="78" t="s">
        <v>106</v>
      </c>
    </row>
    <row r="550" spans="1:10" ht="15.75" x14ac:dyDescent="0.25">
      <c r="A550" s="124" t="str">
        <f>'BoR4 Rollup'!A550</f>
        <v>Function:  Instruction</v>
      </c>
      <c r="B550" s="125"/>
      <c r="C550" s="126"/>
      <c r="D550" s="126"/>
      <c r="E550" s="128"/>
      <c r="F550" s="4"/>
      <c r="G550" s="5" t="s">
        <v>32</v>
      </c>
      <c r="H550" s="78" t="str">
        <f t="shared" ref="H550:H551" si="201">RIGHT($A$552,6)</f>
        <v>114005</v>
      </c>
      <c r="I550" s="78" t="s">
        <v>109</v>
      </c>
    </row>
    <row r="551" spans="1:10" ht="15.75" x14ac:dyDescent="0.25">
      <c r="A551" s="129" t="str">
        <f>'BoR4 Rollup'!A551</f>
        <v>Orgn: Visual/Perf. Arts -Music</v>
      </c>
      <c r="B551" s="130" t="str">
        <f>+'BoR4 Rollup'!B551</f>
        <v>Actual</v>
      </c>
      <c r="C551" s="130" t="str">
        <f>+'BoR4 Rollup'!C551</f>
        <v>Budgeted</v>
      </c>
      <c r="D551" s="130" t="str">
        <f>+'BoR4 Rollup'!D551</f>
        <v>Budgeted</v>
      </c>
      <c r="E551" s="132" t="str">
        <f>E5</f>
        <v>2022-2023 +/-</v>
      </c>
      <c r="F551" s="44"/>
      <c r="G551" s="5" t="s">
        <v>32</v>
      </c>
      <c r="H551" s="78" t="str">
        <f t="shared" si="201"/>
        <v>114005</v>
      </c>
      <c r="I551" s="78" t="s">
        <v>109</v>
      </c>
    </row>
    <row r="552" spans="1:10" ht="15.75" x14ac:dyDescent="0.25">
      <c r="A552" s="133" t="str">
        <f>'BoR4 Rollup'!A552</f>
        <v>Organization ID:  114005</v>
      </c>
      <c r="B552" s="134" t="str">
        <f>'BoR4 Rollup'!$B$6</f>
        <v>2022-2023</v>
      </c>
      <c r="C552" s="134" t="str">
        <f>'BoR4 Rollup'!$C$6</f>
        <v>2022-2023</v>
      </c>
      <c r="D552" s="134" t="str">
        <f>'BoR4 Rollup'!$D$6</f>
        <v>2023-2024</v>
      </c>
      <c r="E552" s="136" t="str">
        <f>'BoR4 Rollup'!$E$6</f>
        <v>2023-2024</v>
      </c>
      <c r="F552" s="44"/>
      <c r="G552" s="5" t="s">
        <v>32</v>
      </c>
      <c r="H552" s="78" t="str">
        <f>RIGHT($A$552,6)</f>
        <v>114005</v>
      </c>
      <c r="I552" s="78" t="s">
        <v>109</v>
      </c>
    </row>
    <row r="553" spans="1:10" x14ac:dyDescent="0.2">
      <c r="A553" s="26" t="str">
        <f>'BoR4 Rollup'!A553</f>
        <v xml:space="preserve">  Salaries</v>
      </c>
      <c r="B553" s="115"/>
      <c r="C553" s="115"/>
      <c r="D553" s="115"/>
      <c r="E553" s="28">
        <f t="shared" ref="E553:E570" si="202">+D553-C553</f>
        <v>0</v>
      </c>
      <c r="F553" s="10"/>
      <c r="G553" s="5" t="s">
        <v>32</v>
      </c>
      <c r="H553" s="78" t="str">
        <f t="shared" ref="H553:H570" si="203">RIGHT($A$552,6)</f>
        <v>114005</v>
      </c>
      <c r="I553" s="78" t="s">
        <v>109</v>
      </c>
      <c r="J553" s="78" t="s">
        <v>594</v>
      </c>
    </row>
    <row r="554" spans="1:10" x14ac:dyDescent="0.2">
      <c r="A554" s="26" t="str">
        <f>'BoR4 Rollup'!A554</f>
        <v xml:space="preserve">  Other Compensation</v>
      </c>
      <c r="B554" s="115"/>
      <c r="C554" s="115"/>
      <c r="D554" s="115"/>
      <c r="E554" s="28">
        <f t="shared" si="202"/>
        <v>0</v>
      </c>
      <c r="F554" s="10"/>
      <c r="G554" s="5" t="s">
        <v>32</v>
      </c>
      <c r="H554" s="78" t="str">
        <f t="shared" si="203"/>
        <v>114005</v>
      </c>
      <c r="I554" s="78" t="s">
        <v>109</v>
      </c>
    </row>
    <row r="555" spans="1:10" x14ac:dyDescent="0.2">
      <c r="A555" s="26" t="str">
        <f>'BoR4 Rollup'!A555</f>
        <v xml:space="preserve">  Related Benefits</v>
      </c>
      <c r="B555" s="115"/>
      <c r="C555" s="115"/>
      <c r="D555" s="115"/>
      <c r="E555" s="28">
        <f t="shared" si="202"/>
        <v>0</v>
      </c>
      <c r="F555" s="10"/>
      <c r="G555" s="5" t="s">
        <v>32</v>
      </c>
      <c r="H555" s="78" t="str">
        <f t="shared" si="203"/>
        <v>114005</v>
      </c>
      <c r="I555" s="78" t="s">
        <v>109</v>
      </c>
      <c r="J555" s="78" t="s">
        <v>595</v>
      </c>
    </row>
    <row r="556" spans="1:10" ht="15.75" x14ac:dyDescent="0.25">
      <c r="A556" s="29" t="str">
        <f>'BoR4 Rollup'!A556</f>
        <v>Total Personal Services</v>
      </c>
      <c r="B556" s="118">
        <f>B555+B554+B553</f>
        <v>0</v>
      </c>
      <c r="C556" s="118">
        <f t="shared" ref="C556:D556" si="204">C555+C554+C553</f>
        <v>0</v>
      </c>
      <c r="D556" s="118">
        <f t="shared" si="204"/>
        <v>0</v>
      </c>
      <c r="E556" s="31">
        <f t="shared" si="202"/>
        <v>0</v>
      </c>
      <c r="F556" s="32"/>
      <c r="G556" s="5" t="s">
        <v>8</v>
      </c>
      <c r="H556" s="78" t="str">
        <f t="shared" si="203"/>
        <v>114005</v>
      </c>
      <c r="I556" s="78" t="s">
        <v>109</v>
      </c>
    </row>
    <row r="557" spans="1:10" x14ac:dyDescent="0.2">
      <c r="A557" s="26" t="str">
        <f>'BoR4 Rollup'!A557</f>
        <v xml:space="preserve"> Travel</v>
      </c>
      <c r="B557" s="115"/>
      <c r="C557" s="115"/>
      <c r="D557" s="115"/>
      <c r="E557" s="28">
        <f t="shared" si="202"/>
        <v>0</v>
      </c>
      <c r="F557" s="10"/>
      <c r="G557" s="5" t="s">
        <v>32</v>
      </c>
      <c r="H557" s="78" t="str">
        <f t="shared" si="203"/>
        <v>114005</v>
      </c>
      <c r="I557" s="78" t="s">
        <v>109</v>
      </c>
      <c r="J557" s="78" t="s">
        <v>596</v>
      </c>
    </row>
    <row r="558" spans="1:10" x14ac:dyDescent="0.2">
      <c r="A558" s="26" t="str">
        <f>'BoR4 Rollup'!A558</f>
        <v xml:space="preserve"> Operating Services</v>
      </c>
      <c r="B558" s="115"/>
      <c r="C558" s="115"/>
      <c r="D558" s="115"/>
      <c r="E558" s="28">
        <f t="shared" si="202"/>
        <v>0</v>
      </c>
      <c r="F558" s="10"/>
      <c r="G558" s="5" t="s">
        <v>32</v>
      </c>
      <c r="H558" s="78" t="str">
        <f t="shared" si="203"/>
        <v>114005</v>
      </c>
      <c r="I558" s="78" t="s">
        <v>109</v>
      </c>
      <c r="J558" s="78" t="s">
        <v>597</v>
      </c>
    </row>
    <row r="559" spans="1:10" x14ac:dyDescent="0.2">
      <c r="A559" s="26" t="str">
        <f>'BoR4 Rollup'!A559</f>
        <v xml:space="preserve"> Supplies</v>
      </c>
      <c r="B559" s="115"/>
      <c r="C559" s="115"/>
      <c r="D559" s="115"/>
      <c r="E559" s="28">
        <f t="shared" si="202"/>
        <v>0</v>
      </c>
      <c r="F559" s="10"/>
      <c r="G559" s="5" t="s">
        <v>32</v>
      </c>
      <c r="H559" s="78" t="str">
        <f t="shared" si="203"/>
        <v>114005</v>
      </c>
      <c r="I559" s="78" t="s">
        <v>109</v>
      </c>
      <c r="J559" s="78" t="s">
        <v>598</v>
      </c>
    </row>
    <row r="560" spans="1:10" ht="15.75" x14ac:dyDescent="0.25">
      <c r="A560" s="29" t="str">
        <f>'BoR4 Rollup'!A560</f>
        <v>Total Operating Expenses</v>
      </c>
      <c r="B560" s="121">
        <f>B559+B558+B557</f>
        <v>0</v>
      </c>
      <c r="C560" s="121">
        <f t="shared" ref="C560:D560" si="205">C559+C558+C557</f>
        <v>0</v>
      </c>
      <c r="D560" s="121">
        <f t="shared" si="205"/>
        <v>0</v>
      </c>
      <c r="E560" s="34">
        <f t="shared" si="202"/>
        <v>0</v>
      </c>
      <c r="F560" s="35"/>
      <c r="G560" s="5" t="s">
        <v>8</v>
      </c>
      <c r="H560" s="78" t="str">
        <f t="shared" si="203"/>
        <v>114005</v>
      </c>
      <c r="I560" s="78" t="s">
        <v>109</v>
      </c>
    </row>
    <row r="561" spans="1:10" x14ac:dyDescent="0.2">
      <c r="A561" s="26" t="str">
        <f>'BoR4 Rollup'!A561</f>
        <v xml:space="preserve"> Professional Services</v>
      </c>
      <c r="B561" s="115"/>
      <c r="C561" s="115"/>
      <c r="D561" s="115"/>
      <c r="E561" s="28">
        <f t="shared" si="202"/>
        <v>0</v>
      </c>
      <c r="F561" s="10"/>
      <c r="G561" s="5" t="s">
        <v>32</v>
      </c>
      <c r="H561" s="78" t="str">
        <f t="shared" si="203"/>
        <v>114005</v>
      </c>
      <c r="I561" s="78" t="s">
        <v>109</v>
      </c>
      <c r="J561" s="78" t="s">
        <v>599</v>
      </c>
    </row>
    <row r="562" spans="1:10" x14ac:dyDescent="0.2">
      <c r="A562" s="26" t="str">
        <f>'BoR4 Rollup'!A562</f>
        <v xml:space="preserve"> Other Charges</v>
      </c>
      <c r="B562" s="115"/>
      <c r="C562" s="115"/>
      <c r="D562" s="115"/>
      <c r="E562" s="28">
        <f t="shared" si="202"/>
        <v>0</v>
      </c>
      <c r="F562" s="10"/>
      <c r="G562" s="5" t="s">
        <v>32</v>
      </c>
      <c r="H562" s="78" t="str">
        <f t="shared" si="203"/>
        <v>114005</v>
      </c>
      <c r="I562" s="78" t="s">
        <v>109</v>
      </c>
      <c r="J562" s="78" t="s">
        <v>600</v>
      </c>
    </row>
    <row r="563" spans="1:10" x14ac:dyDescent="0.2">
      <c r="A563" s="26" t="str">
        <f>'BoR4 Rollup'!A563</f>
        <v xml:space="preserve"> Debt Services</v>
      </c>
      <c r="B563" s="115"/>
      <c r="C563" s="115"/>
      <c r="D563" s="115"/>
      <c r="E563" s="28">
        <f t="shared" si="202"/>
        <v>0</v>
      </c>
      <c r="F563" s="10"/>
      <c r="G563" s="5" t="s">
        <v>32</v>
      </c>
      <c r="H563" s="78" t="str">
        <f t="shared" si="203"/>
        <v>114005</v>
      </c>
      <c r="I563" s="78" t="s">
        <v>109</v>
      </c>
    </row>
    <row r="564" spans="1:10" x14ac:dyDescent="0.2">
      <c r="A564" s="26" t="str">
        <f>'BoR4 Rollup'!A564</f>
        <v xml:space="preserve"> Interagency Transfers</v>
      </c>
      <c r="B564" s="115"/>
      <c r="C564" s="115"/>
      <c r="D564" s="115"/>
      <c r="E564" s="28">
        <f t="shared" si="202"/>
        <v>0</v>
      </c>
      <c r="F564" s="10"/>
      <c r="G564" s="5" t="s">
        <v>32</v>
      </c>
      <c r="H564" s="78" t="str">
        <f t="shared" si="203"/>
        <v>114005</v>
      </c>
      <c r="I564" s="78" t="s">
        <v>109</v>
      </c>
      <c r="J564" s="78" t="s">
        <v>601</v>
      </c>
    </row>
    <row r="565" spans="1:10" ht="15.75" x14ac:dyDescent="0.25">
      <c r="A565" s="29" t="str">
        <f>'BoR4 Rollup'!A565</f>
        <v>Total Other Charges</v>
      </c>
      <c r="B565" s="121">
        <f>B564+B563+B562+B561</f>
        <v>0</v>
      </c>
      <c r="C565" s="121">
        <f t="shared" ref="C565:D565" si="206">C564+C563+C562+C561</f>
        <v>0</v>
      </c>
      <c r="D565" s="121">
        <f t="shared" si="206"/>
        <v>0</v>
      </c>
      <c r="E565" s="34">
        <f t="shared" si="202"/>
        <v>0</v>
      </c>
      <c r="F565" s="35"/>
      <c r="G565" s="5" t="s">
        <v>8</v>
      </c>
      <c r="H565" s="78" t="str">
        <f t="shared" si="203"/>
        <v>114005</v>
      </c>
      <c r="I565" s="78" t="s">
        <v>109</v>
      </c>
    </row>
    <row r="566" spans="1:10" x14ac:dyDescent="0.2">
      <c r="A566" s="26" t="str">
        <f>'BoR4 Rollup'!A566</f>
        <v xml:space="preserve"> General Acquisitions</v>
      </c>
      <c r="B566" s="115"/>
      <c r="C566" s="115"/>
      <c r="D566" s="115"/>
      <c r="E566" s="28">
        <f t="shared" si="202"/>
        <v>0</v>
      </c>
      <c r="F566" s="10"/>
      <c r="G566" s="5" t="s">
        <v>32</v>
      </c>
      <c r="H566" s="78" t="str">
        <f t="shared" si="203"/>
        <v>114005</v>
      </c>
      <c r="I566" s="78" t="s">
        <v>109</v>
      </c>
      <c r="J566" s="78" t="s">
        <v>602</v>
      </c>
    </row>
    <row r="567" spans="1:10" x14ac:dyDescent="0.2">
      <c r="A567" s="26" t="str">
        <f>'BoR4 Rollup'!A567</f>
        <v xml:space="preserve"> Library Acquisitions</v>
      </c>
      <c r="B567" s="115"/>
      <c r="C567" s="115"/>
      <c r="D567" s="115"/>
      <c r="E567" s="28">
        <f t="shared" si="202"/>
        <v>0</v>
      </c>
      <c r="F567" s="10"/>
      <c r="G567" s="5" t="s">
        <v>32</v>
      </c>
      <c r="H567" s="78" t="str">
        <f t="shared" si="203"/>
        <v>114005</v>
      </c>
      <c r="I567" s="78" t="s">
        <v>109</v>
      </c>
      <c r="J567" s="78" t="s">
        <v>602</v>
      </c>
    </row>
    <row r="568" spans="1:10" x14ac:dyDescent="0.2">
      <c r="A568" s="26" t="str">
        <f>'BoR4 Rollup'!A568</f>
        <v xml:space="preserve"> Major Repairs</v>
      </c>
      <c r="B568" s="115"/>
      <c r="C568" s="115"/>
      <c r="D568" s="115"/>
      <c r="E568" s="28">
        <f t="shared" si="202"/>
        <v>0</v>
      </c>
      <c r="F568" s="10"/>
      <c r="G568" s="5" t="s">
        <v>32</v>
      </c>
      <c r="H568" s="78" t="str">
        <f t="shared" si="203"/>
        <v>114005</v>
      </c>
      <c r="I568" s="78" t="s">
        <v>109</v>
      </c>
    </row>
    <row r="569" spans="1:10" ht="15.75" x14ac:dyDescent="0.25">
      <c r="A569" s="29" t="str">
        <f>'BoR4 Rollup'!A569</f>
        <v>Total Acquisitions and Major Repairs</v>
      </c>
      <c r="B569" s="121">
        <f>B568+B567+B566</f>
        <v>0</v>
      </c>
      <c r="C569" s="121">
        <f t="shared" ref="C569:D569" si="207">C568+C567+C566</f>
        <v>0</v>
      </c>
      <c r="D569" s="121">
        <f t="shared" si="207"/>
        <v>0</v>
      </c>
      <c r="E569" s="34">
        <f t="shared" si="202"/>
        <v>0</v>
      </c>
      <c r="F569" s="35"/>
      <c r="G569" s="5" t="s">
        <v>8</v>
      </c>
      <c r="H569" s="78" t="str">
        <f t="shared" si="203"/>
        <v>114005</v>
      </c>
      <c r="I569" s="78" t="s">
        <v>109</v>
      </c>
    </row>
    <row r="570" spans="1:10" ht="15.75" x14ac:dyDescent="0.25">
      <c r="A570" s="29" t="str">
        <f>'BoR4 Rollup'!A570</f>
        <v>Function Total</v>
      </c>
      <c r="B570" s="118">
        <f>B569+B565+B560+B556</f>
        <v>0</v>
      </c>
      <c r="C570" s="118">
        <f t="shared" ref="C570:D570" si="208">C569+C565+C560+C556</f>
        <v>0</v>
      </c>
      <c r="D570" s="118">
        <f t="shared" si="208"/>
        <v>0</v>
      </c>
      <c r="E570" s="46">
        <f t="shared" si="202"/>
        <v>0</v>
      </c>
      <c r="F570" s="32"/>
      <c r="G570" s="5" t="s">
        <v>8</v>
      </c>
      <c r="H570" s="78" t="str">
        <f t="shared" si="203"/>
        <v>114005</v>
      </c>
      <c r="I570" s="78" t="s">
        <v>109</v>
      </c>
    </row>
    <row r="571" spans="1:10" ht="15.75" x14ac:dyDescent="0.25">
      <c r="A571" s="124" t="str">
        <f>'BoR4 Rollup'!A571</f>
        <v>Function:  Instruction</v>
      </c>
      <c r="B571" s="125"/>
      <c r="C571" s="126"/>
      <c r="D571" s="126"/>
      <c r="E571" s="128"/>
      <c r="F571" s="4"/>
      <c r="G571" s="5" t="s">
        <v>32</v>
      </c>
      <c r="H571" s="78" t="str">
        <f t="shared" ref="H571:H572" si="209">RIGHT($A$573,6)</f>
        <v>115011</v>
      </c>
      <c r="I571" s="78" t="s">
        <v>112</v>
      </c>
    </row>
    <row r="572" spans="1:10" ht="15.75" x14ac:dyDescent="0.25">
      <c r="A572" s="129" t="str">
        <f>'BoR4 Rollup'!A572</f>
        <v>Orgn: Academic &amp; STEM Outreach</v>
      </c>
      <c r="B572" s="130" t="str">
        <f>+'BoR4 Rollup'!B572</f>
        <v>Actual</v>
      </c>
      <c r="C572" s="130" t="str">
        <f>+'BoR4 Rollup'!C572</f>
        <v>Budgeted</v>
      </c>
      <c r="D572" s="130" t="str">
        <f>+'BoR4 Rollup'!D572</f>
        <v>Budgeted</v>
      </c>
      <c r="E572" s="132" t="str">
        <f>E26</f>
        <v>2022-2023 +/-</v>
      </c>
      <c r="F572" s="18"/>
      <c r="G572" s="5" t="s">
        <v>32</v>
      </c>
      <c r="H572" s="78" t="str">
        <f t="shared" si="209"/>
        <v>115011</v>
      </c>
      <c r="I572" s="78" t="s">
        <v>112</v>
      </c>
    </row>
    <row r="573" spans="1:10" ht="15.75" x14ac:dyDescent="0.25">
      <c r="A573" s="133" t="str">
        <f>'BoR4 Rollup'!A573</f>
        <v>Organization ID:  115011</v>
      </c>
      <c r="B573" s="134" t="str">
        <f>'BoR4 Rollup'!$B$6</f>
        <v>2022-2023</v>
      </c>
      <c r="C573" s="134" t="str">
        <f>'BoR4 Rollup'!$C$6</f>
        <v>2022-2023</v>
      </c>
      <c r="D573" s="134" t="str">
        <f>'BoR4 Rollup'!$D$6</f>
        <v>2023-2024</v>
      </c>
      <c r="E573" s="136" t="str">
        <f>'BoR4 Rollup'!$E$6</f>
        <v>2023-2024</v>
      </c>
      <c r="F573" s="18"/>
      <c r="G573" s="5" t="s">
        <v>32</v>
      </c>
      <c r="H573" s="78" t="str">
        <f>RIGHT($A$573,6)</f>
        <v>115011</v>
      </c>
      <c r="I573" s="78" t="s">
        <v>112</v>
      </c>
    </row>
    <row r="574" spans="1:10" x14ac:dyDescent="0.2">
      <c r="A574" s="26" t="str">
        <f>'BoR4 Rollup'!A574</f>
        <v xml:space="preserve">  Salaries</v>
      </c>
      <c r="B574" s="115">
        <v>870</v>
      </c>
      <c r="C574" s="115">
        <v>870</v>
      </c>
      <c r="D574" s="115">
        <v>0</v>
      </c>
      <c r="E574" s="28">
        <f t="shared" ref="E574:E591" si="210">+D574-C574</f>
        <v>-870</v>
      </c>
      <c r="F574" s="10"/>
      <c r="G574" s="5" t="s">
        <v>32</v>
      </c>
      <c r="H574" s="78" t="str">
        <f t="shared" ref="H574:H591" si="211">RIGHT($A$573,6)</f>
        <v>115011</v>
      </c>
      <c r="I574" s="78" t="s">
        <v>112</v>
      </c>
      <c r="J574" s="78" t="s">
        <v>594</v>
      </c>
    </row>
    <row r="575" spans="1:10" x14ac:dyDescent="0.2">
      <c r="A575" s="26" t="str">
        <f>'BoR4 Rollup'!A575</f>
        <v xml:space="preserve">  Other Compensation</v>
      </c>
      <c r="B575" s="115"/>
      <c r="C575" s="115"/>
      <c r="D575" s="115"/>
      <c r="E575" s="28">
        <f t="shared" si="210"/>
        <v>0</v>
      </c>
      <c r="F575" s="10"/>
      <c r="G575" s="5" t="s">
        <v>32</v>
      </c>
      <c r="H575" s="78" t="str">
        <f t="shared" si="211"/>
        <v>115011</v>
      </c>
      <c r="I575" s="78" t="s">
        <v>112</v>
      </c>
    </row>
    <row r="576" spans="1:10" x14ac:dyDescent="0.2">
      <c r="A576" s="26" t="str">
        <f>'BoR4 Rollup'!A576</f>
        <v xml:space="preserve">  Related Benefits</v>
      </c>
      <c r="B576" s="115">
        <v>222</v>
      </c>
      <c r="C576" s="115">
        <v>222</v>
      </c>
      <c r="D576" s="115"/>
      <c r="E576" s="28">
        <f t="shared" si="210"/>
        <v>-222</v>
      </c>
      <c r="F576" s="10"/>
      <c r="G576" s="5" t="s">
        <v>32</v>
      </c>
      <c r="H576" s="78" t="str">
        <f t="shared" si="211"/>
        <v>115011</v>
      </c>
      <c r="I576" s="78" t="s">
        <v>112</v>
      </c>
      <c r="J576" s="78" t="s">
        <v>595</v>
      </c>
    </row>
    <row r="577" spans="1:10" ht="15.75" x14ac:dyDescent="0.25">
      <c r="A577" s="29" t="str">
        <f>'BoR4 Rollup'!A577</f>
        <v>Total Personal Services</v>
      </c>
      <c r="B577" s="118">
        <f>B576+B575+B574</f>
        <v>1092</v>
      </c>
      <c r="C577" s="118">
        <f t="shared" ref="C577:D577" si="212">C576+C575+C574</f>
        <v>1092</v>
      </c>
      <c r="D577" s="118">
        <f t="shared" si="212"/>
        <v>0</v>
      </c>
      <c r="E577" s="31">
        <f t="shared" si="210"/>
        <v>-1092</v>
      </c>
      <c r="F577" s="32"/>
      <c r="G577" s="5" t="s">
        <v>8</v>
      </c>
      <c r="H577" s="78" t="str">
        <f t="shared" si="211"/>
        <v>115011</v>
      </c>
      <c r="I577" s="78" t="s">
        <v>112</v>
      </c>
    </row>
    <row r="578" spans="1:10" x14ac:dyDescent="0.2">
      <c r="A578" s="26" t="str">
        <f>'BoR4 Rollup'!A578</f>
        <v xml:space="preserve"> Travel</v>
      </c>
      <c r="B578" s="115">
        <f>1227+315</f>
        <v>1542</v>
      </c>
      <c r="C578" s="115">
        <f>1227+315</f>
        <v>1542</v>
      </c>
      <c r="D578" s="115">
        <v>1542</v>
      </c>
      <c r="E578" s="28">
        <f t="shared" si="210"/>
        <v>0</v>
      </c>
      <c r="F578" s="10"/>
      <c r="G578" s="5" t="s">
        <v>32</v>
      </c>
      <c r="H578" s="78" t="str">
        <f t="shared" si="211"/>
        <v>115011</v>
      </c>
      <c r="I578" s="78" t="s">
        <v>112</v>
      </c>
      <c r="J578" s="78" t="s">
        <v>596</v>
      </c>
    </row>
    <row r="579" spans="1:10" x14ac:dyDescent="0.2">
      <c r="A579" s="26" t="str">
        <f>'BoR4 Rollup'!A579</f>
        <v xml:space="preserve"> Operating Services</v>
      </c>
      <c r="B579" s="115">
        <v>1436</v>
      </c>
      <c r="C579" s="115">
        <v>1436</v>
      </c>
      <c r="D579" s="115">
        <v>1306</v>
      </c>
      <c r="E579" s="28">
        <f t="shared" si="210"/>
        <v>-130</v>
      </c>
      <c r="F579" s="10"/>
      <c r="G579" s="5" t="s">
        <v>32</v>
      </c>
      <c r="H579" s="78" t="str">
        <f t="shared" si="211"/>
        <v>115011</v>
      </c>
      <c r="I579" s="78" t="s">
        <v>112</v>
      </c>
      <c r="J579" s="78" t="s">
        <v>597</v>
      </c>
    </row>
    <row r="580" spans="1:10" x14ac:dyDescent="0.2">
      <c r="A580" s="26" t="str">
        <f>'BoR4 Rollup'!A580</f>
        <v xml:space="preserve"> Supplies</v>
      </c>
      <c r="B580" s="115">
        <v>1723</v>
      </c>
      <c r="C580" s="115">
        <v>1780</v>
      </c>
      <c r="D580" s="115">
        <v>1723</v>
      </c>
      <c r="E580" s="28">
        <f t="shared" si="210"/>
        <v>-57</v>
      </c>
      <c r="F580" s="10"/>
      <c r="G580" s="5" t="s">
        <v>32</v>
      </c>
      <c r="H580" s="78" t="str">
        <f t="shared" si="211"/>
        <v>115011</v>
      </c>
      <c r="I580" s="78" t="s">
        <v>112</v>
      </c>
      <c r="J580" s="78" t="s">
        <v>598</v>
      </c>
    </row>
    <row r="581" spans="1:10" ht="15.75" x14ac:dyDescent="0.25">
      <c r="A581" s="29" t="str">
        <f>'BoR4 Rollup'!A581</f>
        <v>Total Operating Expenses</v>
      </c>
      <c r="B581" s="121">
        <f>B580+B579+B578</f>
        <v>4701</v>
      </c>
      <c r="C581" s="121">
        <f t="shared" ref="C581:D581" si="213">C580+C579+C578</f>
        <v>4758</v>
      </c>
      <c r="D581" s="121">
        <f t="shared" si="213"/>
        <v>4571</v>
      </c>
      <c r="E581" s="34">
        <f t="shared" si="210"/>
        <v>-187</v>
      </c>
      <c r="F581" s="35"/>
      <c r="G581" s="5" t="s">
        <v>8</v>
      </c>
      <c r="H581" s="78" t="str">
        <f t="shared" si="211"/>
        <v>115011</v>
      </c>
      <c r="I581" s="78" t="s">
        <v>112</v>
      </c>
    </row>
    <row r="582" spans="1:10" x14ac:dyDescent="0.2">
      <c r="A582" s="26" t="str">
        <f>'BoR4 Rollup'!A582</f>
        <v xml:space="preserve"> Professional Services</v>
      </c>
      <c r="B582" s="115"/>
      <c r="C582" s="115"/>
      <c r="D582" s="115"/>
      <c r="E582" s="28">
        <f t="shared" si="210"/>
        <v>0</v>
      </c>
      <c r="F582" s="10"/>
      <c r="G582" s="5" t="s">
        <v>32</v>
      </c>
      <c r="H582" s="78" t="str">
        <f t="shared" si="211"/>
        <v>115011</v>
      </c>
      <c r="I582" s="78" t="s">
        <v>112</v>
      </c>
      <c r="J582" s="78" t="s">
        <v>599</v>
      </c>
    </row>
    <row r="583" spans="1:10" x14ac:dyDescent="0.2">
      <c r="A583" s="26" t="str">
        <f>'BoR4 Rollup'!A583</f>
        <v xml:space="preserve"> Other Charges</v>
      </c>
      <c r="B583" s="115"/>
      <c r="C583" s="115"/>
      <c r="D583" s="115"/>
      <c r="E583" s="28">
        <f t="shared" si="210"/>
        <v>0</v>
      </c>
      <c r="F583" s="10"/>
      <c r="G583" s="5" t="s">
        <v>32</v>
      </c>
      <c r="H583" s="78" t="str">
        <f t="shared" si="211"/>
        <v>115011</v>
      </c>
      <c r="I583" s="78" t="s">
        <v>112</v>
      </c>
      <c r="J583" s="78" t="s">
        <v>600</v>
      </c>
    </row>
    <row r="584" spans="1:10" x14ac:dyDescent="0.2">
      <c r="A584" s="26" t="str">
        <f>'BoR4 Rollup'!A584</f>
        <v xml:space="preserve"> Debt Services</v>
      </c>
      <c r="B584" s="115"/>
      <c r="C584" s="115"/>
      <c r="D584" s="115"/>
      <c r="E584" s="28">
        <f t="shared" si="210"/>
        <v>0</v>
      </c>
      <c r="F584" s="10"/>
      <c r="G584" s="5" t="s">
        <v>32</v>
      </c>
      <c r="H584" s="78" t="str">
        <f t="shared" si="211"/>
        <v>115011</v>
      </c>
      <c r="I584" s="78" t="s">
        <v>112</v>
      </c>
    </row>
    <row r="585" spans="1:10" x14ac:dyDescent="0.2">
      <c r="A585" s="26" t="str">
        <f>'BoR4 Rollup'!A585</f>
        <v xml:space="preserve"> Interagency Transfers</v>
      </c>
      <c r="B585" s="115"/>
      <c r="C585" s="115"/>
      <c r="D585" s="115"/>
      <c r="E585" s="28">
        <f t="shared" si="210"/>
        <v>0</v>
      </c>
      <c r="F585" s="10"/>
      <c r="G585" s="5" t="s">
        <v>32</v>
      </c>
      <c r="H585" s="78" t="str">
        <f t="shared" si="211"/>
        <v>115011</v>
      </c>
      <c r="I585" s="78" t="s">
        <v>112</v>
      </c>
      <c r="J585" s="78" t="s">
        <v>601</v>
      </c>
    </row>
    <row r="586" spans="1:10" ht="15.75" x14ac:dyDescent="0.25">
      <c r="A586" s="29" t="str">
        <f>'BoR4 Rollup'!A586</f>
        <v>Total Other Charges</v>
      </c>
      <c r="B586" s="121">
        <f>B585+B584+B583+B582</f>
        <v>0</v>
      </c>
      <c r="C586" s="121">
        <f t="shared" ref="C586:D586" si="214">C585+C584+C583+C582</f>
        <v>0</v>
      </c>
      <c r="D586" s="121">
        <f t="shared" si="214"/>
        <v>0</v>
      </c>
      <c r="E586" s="34">
        <f t="shared" si="210"/>
        <v>0</v>
      </c>
      <c r="F586" s="35"/>
      <c r="G586" s="5" t="s">
        <v>8</v>
      </c>
      <c r="H586" s="78" t="str">
        <f t="shared" si="211"/>
        <v>115011</v>
      </c>
      <c r="I586" s="78" t="s">
        <v>112</v>
      </c>
    </row>
    <row r="587" spans="1:10" x14ac:dyDescent="0.2">
      <c r="A587" s="26" t="str">
        <f>'BoR4 Rollup'!A587</f>
        <v xml:space="preserve"> General Acquisitions</v>
      </c>
      <c r="B587" s="115"/>
      <c r="C587" s="115"/>
      <c r="D587" s="115"/>
      <c r="E587" s="28">
        <f t="shared" si="210"/>
        <v>0</v>
      </c>
      <c r="F587" s="10"/>
      <c r="G587" s="5" t="s">
        <v>32</v>
      </c>
      <c r="H587" s="78" t="str">
        <f t="shared" si="211"/>
        <v>115011</v>
      </c>
      <c r="I587" s="78" t="s">
        <v>112</v>
      </c>
      <c r="J587" s="78" t="s">
        <v>602</v>
      </c>
    </row>
    <row r="588" spans="1:10" x14ac:dyDescent="0.2">
      <c r="A588" s="26" t="str">
        <f>'BoR4 Rollup'!A588</f>
        <v xml:space="preserve"> Library Acquisitions</v>
      </c>
      <c r="B588" s="115"/>
      <c r="C588" s="115"/>
      <c r="D588" s="115"/>
      <c r="E588" s="28">
        <f t="shared" si="210"/>
        <v>0</v>
      </c>
      <c r="F588" s="10"/>
      <c r="G588" s="5" t="s">
        <v>32</v>
      </c>
      <c r="H588" s="78" t="str">
        <f t="shared" si="211"/>
        <v>115011</v>
      </c>
      <c r="I588" s="78" t="s">
        <v>112</v>
      </c>
      <c r="J588" s="78" t="s">
        <v>602</v>
      </c>
    </row>
    <row r="589" spans="1:10" x14ac:dyDescent="0.2">
      <c r="A589" s="26" t="str">
        <f>'BoR4 Rollup'!A589</f>
        <v xml:space="preserve"> Major Repairs</v>
      </c>
      <c r="B589" s="115"/>
      <c r="C589" s="115"/>
      <c r="D589" s="115"/>
      <c r="E589" s="28">
        <f t="shared" si="210"/>
        <v>0</v>
      </c>
      <c r="F589" s="10"/>
      <c r="G589" s="5" t="s">
        <v>32</v>
      </c>
      <c r="H589" s="78" t="str">
        <f t="shared" si="211"/>
        <v>115011</v>
      </c>
      <c r="I589" s="78" t="s">
        <v>112</v>
      </c>
    </row>
    <row r="590" spans="1:10" ht="15.75" x14ac:dyDescent="0.25">
      <c r="A590" s="29" t="str">
        <f>'BoR4 Rollup'!A590</f>
        <v>Total Acquisitions and Major Repairs</v>
      </c>
      <c r="B590" s="121">
        <f>B589+B588+B587</f>
        <v>0</v>
      </c>
      <c r="C590" s="121">
        <f t="shared" ref="C590:D590" si="215">C589+C588+C587</f>
        <v>0</v>
      </c>
      <c r="D590" s="121">
        <f t="shared" si="215"/>
        <v>0</v>
      </c>
      <c r="E590" s="34">
        <f t="shared" si="210"/>
        <v>0</v>
      </c>
      <c r="F590" s="35"/>
      <c r="G590" s="5" t="s">
        <v>8</v>
      </c>
      <c r="H590" s="78" t="str">
        <f t="shared" si="211"/>
        <v>115011</v>
      </c>
      <c r="I590" s="78" t="s">
        <v>112</v>
      </c>
    </row>
    <row r="591" spans="1:10" ht="15.75" x14ac:dyDescent="0.25">
      <c r="A591" s="29" t="str">
        <f>'BoR4 Rollup'!A591</f>
        <v>Function Total</v>
      </c>
      <c r="B591" s="118">
        <f>B590+B586+B581+B577</f>
        <v>5793</v>
      </c>
      <c r="C591" s="118">
        <f t="shared" ref="C591:D591" si="216">C590+C586+C581+C577</f>
        <v>5850</v>
      </c>
      <c r="D591" s="118">
        <f t="shared" si="216"/>
        <v>4571</v>
      </c>
      <c r="E591" s="46">
        <f t="shared" si="210"/>
        <v>-1279</v>
      </c>
      <c r="F591" s="32"/>
      <c r="G591" s="5" t="s">
        <v>8</v>
      </c>
      <c r="H591" s="78" t="str">
        <f t="shared" si="211"/>
        <v>115011</v>
      </c>
      <c r="I591" s="78" t="s">
        <v>112</v>
      </c>
    </row>
    <row r="592" spans="1:10" ht="15.75" x14ac:dyDescent="0.25">
      <c r="A592" s="124" t="str">
        <f>'BoR4 Rollup'!A592</f>
        <v>Function:  Instruction</v>
      </c>
      <c r="B592" s="125"/>
      <c r="C592" s="126"/>
      <c r="D592" s="126"/>
      <c r="E592" s="128"/>
      <c r="F592" s="4"/>
      <c r="G592" s="5" t="s">
        <v>45</v>
      </c>
      <c r="H592" s="78" t="str">
        <f t="shared" ref="H592:H593" si="217">RIGHT($A$594,6)</f>
        <v>115012</v>
      </c>
      <c r="I592" s="78" t="s">
        <v>115</v>
      </c>
    </row>
    <row r="593" spans="1:10" ht="15.75" x14ac:dyDescent="0.25">
      <c r="A593" s="129" t="str">
        <f>'BoR4 Rollup'!A593</f>
        <v>Orgn: Summer Camp</v>
      </c>
      <c r="B593" s="130" t="str">
        <f>+'BoR4 Rollup'!B593</f>
        <v>Actual</v>
      </c>
      <c r="C593" s="130" t="str">
        <f>+'BoR4 Rollup'!C593</f>
        <v>Budgeted</v>
      </c>
      <c r="D593" s="130" t="str">
        <f>+'BoR4 Rollup'!D593</f>
        <v>Budgeted</v>
      </c>
      <c r="E593" s="132" t="str">
        <f>E68</f>
        <v>2022-2023 +/-</v>
      </c>
      <c r="F593" s="44"/>
      <c r="G593" s="5" t="s">
        <v>45</v>
      </c>
      <c r="H593" s="78" t="str">
        <f t="shared" si="217"/>
        <v>115012</v>
      </c>
      <c r="I593" s="78" t="s">
        <v>115</v>
      </c>
    </row>
    <row r="594" spans="1:10" ht="15.75" x14ac:dyDescent="0.25">
      <c r="A594" s="133" t="str">
        <f>'BoR4 Rollup'!A594</f>
        <v>Organization ID:  115012</v>
      </c>
      <c r="B594" s="134" t="str">
        <f>'BoR4 Rollup'!$B$6</f>
        <v>2022-2023</v>
      </c>
      <c r="C594" s="134" t="str">
        <f>'BoR4 Rollup'!$C$6</f>
        <v>2022-2023</v>
      </c>
      <c r="D594" s="134" t="str">
        <f>'BoR4 Rollup'!$D$6</f>
        <v>2023-2024</v>
      </c>
      <c r="E594" s="136" t="str">
        <f>'BoR4 Rollup'!$E$6</f>
        <v>2023-2024</v>
      </c>
      <c r="F594" s="44"/>
      <c r="G594" s="5" t="s">
        <v>45</v>
      </c>
      <c r="H594" s="78" t="str">
        <f>RIGHT($A$594,6)</f>
        <v>115012</v>
      </c>
      <c r="I594" s="78" t="s">
        <v>115</v>
      </c>
    </row>
    <row r="595" spans="1:10" x14ac:dyDescent="0.2">
      <c r="A595" s="26" t="str">
        <f>'BoR4 Rollup'!A595</f>
        <v xml:space="preserve">  Salaries</v>
      </c>
      <c r="B595" s="115"/>
      <c r="C595" s="115"/>
      <c r="D595" s="115"/>
      <c r="E595" s="28">
        <f t="shared" ref="E595:E612" si="218">+D595-C595</f>
        <v>0</v>
      </c>
      <c r="F595" s="10"/>
      <c r="G595" s="5" t="s">
        <v>45</v>
      </c>
      <c r="H595" s="78" t="str">
        <f t="shared" ref="H595:H612" si="219">RIGHT($A$594,6)</f>
        <v>115012</v>
      </c>
      <c r="I595" s="78" t="s">
        <v>115</v>
      </c>
      <c r="J595" s="78" t="s">
        <v>594</v>
      </c>
    </row>
    <row r="596" spans="1:10" x14ac:dyDescent="0.2">
      <c r="A596" s="26" t="str">
        <f>'BoR4 Rollup'!A596</f>
        <v xml:space="preserve">  Other Compensation</v>
      </c>
      <c r="B596" s="115"/>
      <c r="C596" s="115"/>
      <c r="D596" s="115"/>
      <c r="E596" s="28">
        <f t="shared" si="218"/>
        <v>0</v>
      </c>
      <c r="F596" s="10"/>
      <c r="G596" s="5" t="s">
        <v>45</v>
      </c>
      <c r="H596" s="78" t="str">
        <f t="shared" si="219"/>
        <v>115012</v>
      </c>
      <c r="I596" s="78" t="s">
        <v>115</v>
      </c>
    </row>
    <row r="597" spans="1:10" x14ac:dyDescent="0.2">
      <c r="A597" s="26" t="str">
        <f>'BoR4 Rollup'!A597</f>
        <v xml:space="preserve">  Related Benefits</v>
      </c>
      <c r="B597" s="115"/>
      <c r="C597" s="115"/>
      <c r="D597" s="115"/>
      <c r="E597" s="28">
        <f t="shared" si="218"/>
        <v>0</v>
      </c>
      <c r="F597" s="10"/>
      <c r="G597" s="5" t="s">
        <v>45</v>
      </c>
      <c r="H597" s="78" t="str">
        <f t="shared" si="219"/>
        <v>115012</v>
      </c>
      <c r="I597" s="78" t="s">
        <v>115</v>
      </c>
      <c r="J597" s="78" t="s">
        <v>595</v>
      </c>
    </row>
    <row r="598" spans="1:10" ht="15.75" x14ac:dyDescent="0.25">
      <c r="A598" s="29" t="str">
        <f>'BoR4 Rollup'!A598</f>
        <v>Total Personal Services</v>
      </c>
      <c r="B598" s="118">
        <f>B597+B596+B595</f>
        <v>0</v>
      </c>
      <c r="C598" s="118">
        <f t="shared" ref="C598:D598" si="220">C597+C596+C595</f>
        <v>0</v>
      </c>
      <c r="D598" s="118">
        <f t="shared" si="220"/>
        <v>0</v>
      </c>
      <c r="E598" s="31">
        <f t="shared" si="218"/>
        <v>0</v>
      </c>
      <c r="F598" s="32"/>
      <c r="G598" s="5" t="s">
        <v>45</v>
      </c>
      <c r="H598" s="78" t="str">
        <f t="shared" si="219"/>
        <v>115012</v>
      </c>
      <c r="I598" s="78" t="s">
        <v>115</v>
      </c>
    </row>
    <row r="599" spans="1:10" x14ac:dyDescent="0.2">
      <c r="A599" s="26" t="str">
        <f>'BoR4 Rollup'!A599</f>
        <v xml:space="preserve"> Travel</v>
      </c>
      <c r="B599" s="115"/>
      <c r="C599" s="115"/>
      <c r="D599" s="115"/>
      <c r="E599" s="28">
        <f t="shared" si="218"/>
        <v>0</v>
      </c>
      <c r="F599" s="10"/>
      <c r="G599" s="5" t="s">
        <v>45</v>
      </c>
      <c r="H599" s="78" t="str">
        <f t="shared" si="219"/>
        <v>115012</v>
      </c>
      <c r="I599" s="78" t="s">
        <v>115</v>
      </c>
      <c r="J599" s="78" t="s">
        <v>596</v>
      </c>
    </row>
    <row r="600" spans="1:10" x14ac:dyDescent="0.2">
      <c r="A600" s="26" t="str">
        <f>'BoR4 Rollup'!A600</f>
        <v xml:space="preserve"> Operating Services</v>
      </c>
      <c r="B600" s="115"/>
      <c r="C600" s="115"/>
      <c r="D600" s="115"/>
      <c r="E600" s="28">
        <f t="shared" si="218"/>
        <v>0</v>
      </c>
      <c r="F600" s="10"/>
      <c r="G600" s="5" t="s">
        <v>45</v>
      </c>
      <c r="H600" s="78" t="str">
        <f t="shared" si="219"/>
        <v>115012</v>
      </c>
      <c r="I600" s="78" t="s">
        <v>115</v>
      </c>
      <c r="J600" s="78" t="s">
        <v>597</v>
      </c>
    </row>
    <row r="601" spans="1:10" x14ac:dyDescent="0.2">
      <c r="A601" s="26" t="str">
        <f>'BoR4 Rollup'!A601</f>
        <v xml:space="preserve"> Supplies</v>
      </c>
      <c r="B601" s="115"/>
      <c r="C601" s="115"/>
      <c r="D601" s="115"/>
      <c r="E601" s="28">
        <f t="shared" si="218"/>
        <v>0</v>
      </c>
      <c r="F601" s="10"/>
      <c r="G601" s="5" t="s">
        <v>45</v>
      </c>
      <c r="H601" s="78" t="str">
        <f t="shared" si="219"/>
        <v>115012</v>
      </c>
      <c r="I601" s="78" t="s">
        <v>115</v>
      </c>
      <c r="J601" s="78" t="s">
        <v>598</v>
      </c>
    </row>
    <row r="602" spans="1:10" ht="15.75" x14ac:dyDescent="0.25">
      <c r="A602" s="29" t="str">
        <f>'BoR4 Rollup'!A602</f>
        <v>Total Operating Expenses</v>
      </c>
      <c r="B602" s="121">
        <f>B601+B600+B599</f>
        <v>0</v>
      </c>
      <c r="C602" s="121">
        <f t="shared" ref="C602:D602" si="221">C601+C600+C599</f>
        <v>0</v>
      </c>
      <c r="D602" s="121">
        <f t="shared" si="221"/>
        <v>0</v>
      </c>
      <c r="E602" s="34">
        <f t="shared" si="218"/>
        <v>0</v>
      </c>
      <c r="F602" s="35"/>
      <c r="G602" s="5" t="s">
        <v>45</v>
      </c>
      <c r="H602" s="78" t="str">
        <f t="shared" si="219"/>
        <v>115012</v>
      </c>
      <c r="I602" s="78" t="s">
        <v>115</v>
      </c>
    </row>
    <row r="603" spans="1:10" x14ac:dyDescent="0.2">
      <c r="A603" s="26" t="str">
        <f>'BoR4 Rollup'!A603</f>
        <v xml:space="preserve"> Professional Services</v>
      </c>
      <c r="B603" s="115"/>
      <c r="C603" s="115"/>
      <c r="D603" s="115"/>
      <c r="E603" s="28">
        <f t="shared" si="218"/>
        <v>0</v>
      </c>
      <c r="F603" s="10"/>
      <c r="G603" s="5" t="s">
        <v>45</v>
      </c>
      <c r="H603" s="78" t="str">
        <f t="shared" si="219"/>
        <v>115012</v>
      </c>
      <c r="I603" s="78" t="s">
        <v>115</v>
      </c>
      <c r="J603" s="78" t="s">
        <v>599</v>
      </c>
    </row>
    <row r="604" spans="1:10" x14ac:dyDescent="0.2">
      <c r="A604" s="26" t="str">
        <f>'BoR4 Rollup'!A604</f>
        <v xml:space="preserve"> Other Charges</v>
      </c>
      <c r="B604" s="115"/>
      <c r="C604" s="115"/>
      <c r="D604" s="115"/>
      <c r="E604" s="28">
        <f t="shared" si="218"/>
        <v>0</v>
      </c>
      <c r="F604" s="10"/>
      <c r="G604" s="5" t="s">
        <v>45</v>
      </c>
      <c r="H604" s="78" t="str">
        <f t="shared" si="219"/>
        <v>115012</v>
      </c>
      <c r="I604" s="78" t="s">
        <v>115</v>
      </c>
      <c r="J604" s="78" t="s">
        <v>600</v>
      </c>
    </row>
    <row r="605" spans="1:10" x14ac:dyDescent="0.2">
      <c r="A605" s="26" t="str">
        <f>'BoR4 Rollup'!A605</f>
        <v xml:space="preserve"> Debt Services</v>
      </c>
      <c r="B605" s="115"/>
      <c r="C605" s="115"/>
      <c r="D605" s="115"/>
      <c r="E605" s="28">
        <f t="shared" si="218"/>
        <v>0</v>
      </c>
      <c r="F605" s="10"/>
      <c r="G605" s="5" t="s">
        <v>45</v>
      </c>
      <c r="H605" s="78" t="str">
        <f t="shared" si="219"/>
        <v>115012</v>
      </c>
      <c r="I605" s="78" t="s">
        <v>115</v>
      </c>
    </row>
    <row r="606" spans="1:10" x14ac:dyDescent="0.2">
      <c r="A606" s="26" t="str">
        <f>'BoR4 Rollup'!A606</f>
        <v xml:space="preserve"> Interagency Transfers</v>
      </c>
      <c r="B606" s="115"/>
      <c r="C606" s="115"/>
      <c r="D606" s="115"/>
      <c r="E606" s="28">
        <f t="shared" si="218"/>
        <v>0</v>
      </c>
      <c r="F606" s="10"/>
      <c r="G606" s="5" t="s">
        <v>45</v>
      </c>
      <c r="H606" s="78" t="str">
        <f t="shared" si="219"/>
        <v>115012</v>
      </c>
      <c r="I606" s="78" t="s">
        <v>115</v>
      </c>
      <c r="J606" s="78" t="s">
        <v>601</v>
      </c>
    </row>
    <row r="607" spans="1:10" ht="15.75" x14ac:dyDescent="0.25">
      <c r="A607" s="29" t="str">
        <f>'BoR4 Rollup'!A607</f>
        <v>Total Other Charges</v>
      </c>
      <c r="B607" s="121">
        <f>B606+B605+B604+B603</f>
        <v>0</v>
      </c>
      <c r="C607" s="121">
        <f t="shared" ref="C607:D607" si="222">C606+C605+C604+C603</f>
        <v>0</v>
      </c>
      <c r="D607" s="121">
        <f t="shared" si="222"/>
        <v>0</v>
      </c>
      <c r="E607" s="34">
        <f t="shared" si="218"/>
        <v>0</v>
      </c>
      <c r="F607" s="35"/>
      <c r="G607" s="5" t="s">
        <v>45</v>
      </c>
      <c r="H607" s="78" t="str">
        <f t="shared" si="219"/>
        <v>115012</v>
      </c>
      <c r="I607" s="78" t="s">
        <v>115</v>
      </c>
    </row>
    <row r="608" spans="1:10" x14ac:dyDescent="0.2">
      <c r="A608" s="26" t="str">
        <f>'BoR4 Rollup'!A608</f>
        <v xml:space="preserve"> General Acquisitions</v>
      </c>
      <c r="B608" s="115"/>
      <c r="C608" s="115"/>
      <c r="D608" s="115"/>
      <c r="E608" s="28">
        <f t="shared" si="218"/>
        <v>0</v>
      </c>
      <c r="F608" s="10"/>
      <c r="G608" s="5" t="s">
        <v>45</v>
      </c>
      <c r="H608" s="78" t="str">
        <f t="shared" si="219"/>
        <v>115012</v>
      </c>
      <c r="I608" s="78" t="s">
        <v>115</v>
      </c>
      <c r="J608" s="78" t="s">
        <v>602</v>
      </c>
    </row>
    <row r="609" spans="1:10" x14ac:dyDescent="0.2">
      <c r="A609" s="26" t="str">
        <f>'BoR4 Rollup'!A609</f>
        <v xml:space="preserve"> Library Acquisitions</v>
      </c>
      <c r="B609" s="115"/>
      <c r="C609" s="115"/>
      <c r="D609" s="115"/>
      <c r="E609" s="28">
        <f t="shared" si="218"/>
        <v>0</v>
      </c>
      <c r="F609" s="10"/>
      <c r="G609" s="5" t="s">
        <v>45</v>
      </c>
      <c r="H609" s="78" t="str">
        <f t="shared" si="219"/>
        <v>115012</v>
      </c>
      <c r="I609" s="78" t="s">
        <v>115</v>
      </c>
      <c r="J609" s="78" t="s">
        <v>602</v>
      </c>
    </row>
    <row r="610" spans="1:10" x14ac:dyDescent="0.2">
      <c r="A610" s="26" t="str">
        <f>'BoR4 Rollup'!A610</f>
        <v xml:space="preserve"> Major Repairs</v>
      </c>
      <c r="B610" s="115"/>
      <c r="C610" s="115"/>
      <c r="D610" s="115"/>
      <c r="E610" s="28">
        <f t="shared" si="218"/>
        <v>0</v>
      </c>
      <c r="F610" s="10"/>
      <c r="G610" s="5" t="s">
        <v>45</v>
      </c>
      <c r="H610" s="78" t="str">
        <f t="shared" si="219"/>
        <v>115012</v>
      </c>
      <c r="I610" s="78" t="s">
        <v>115</v>
      </c>
    </row>
    <row r="611" spans="1:10" ht="15.75" x14ac:dyDescent="0.25">
      <c r="A611" s="29" t="str">
        <f>'BoR4 Rollup'!A611</f>
        <v>Total Acquisitions and Major Repairs</v>
      </c>
      <c r="B611" s="121">
        <f>B610+B609+B608</f>
        <v>0</v>
      </c>
      <c r="C611" s="121">
        <f t="shared" ref="C611:D611" si="223">C610+C609+C608</f>
        <v>0</v>
      </c>
      <c r="D611" s="121">
        <f t="shared" si="223"/>
        <v>0</v>
      </c>
      <c r="E611" s="34">
        <f t="shared" si="218"/>
        <v>0</v>
      </c>
      <c r="F611" s="35"/>
      <c r="G611" s="5" t="s">
        <v>45</v>
      </c>
      <c r="H611" s="78" t="str">
        <f t="shared" si="219"/>
        <v>115012</v>
      </c>
      <c r="I611" s="78" t="s">
        <v>115</v>
      </c>
    </row>
    <row r="612" spans="1:10" ht="15.75" x14ac:dyDescent="0.25">
      <c r="A612" s="29" t="str">
        <f>'BoR4 Rollup'!A612</f>
        <v>Function Total</v>
      </c>
      <c r="B612" s="118">
        <f>B611+B607+B602+B598</f>
        <v>0</v>
      </c>
      <c r="C612" s="118">
        <f t="shared" ref="C612:D612" si="224">C611+C607+C602+C598</f>
        <v>0</v>
      </c>
      <c r="D612" s="118">
        <f t="shared" si="224"/>
        <v>0</v>
      </c>
      <c r="E612" s="46">
        <f t="shared" si="218"/>
        <v>0</v>
      </c>
      <c r="F612" s="32"/>
      <c r="G612" s="5" t="s">
        <v>45</v>
      </c>
      <c r="H612" s="78" t="str">
        <f t="shared" si="219"/>
        <v>115012</v>
      </c>
      <c r="I612" s="78" t="s">
        <v>115</v>
      </c>
    </row>
    <row r="613" spans="1:10" ht="15.75" x14ac:dyDescent="0.25">
      <c r="A613" s="124" t="str">
        <f>'BoR4 Rollup'!A613</f>
        <v>Function:  Instruction</v>
      </c>
      <c r="B613" s="125"/>
      <c r="C613" s="126"/>
      <c r="D613" s="126"/>
      <c r="E613" s="128"/>
      <c r="F613" s="4"/>
      <c r="G613" s="5" t="s">
        <v>32</v>
      </c>
      <c r="H613" s="78" t="str">
        <f t="shared" ref="H613:H614" si="225">RIGHT($A$615,6)</f>
        <v>150502</v>
      </c>
      <c r="I613" s="78" t="s">
        <v>118</v>
      </c>
    </row>
    <row r="614" spans="1:10" ht="15.75" x14ac:dyDescent="0.25">
      <c r="A614" s="129" t="str">
        <f>'BoR4 Rollup'!A614</f>
        <v>Orgn: Developmental Technical Education</v>
      </c>
      <c r="B614" s="130" t="str">
        <f>+'BoR4 Rollup'!B614</f>
        <v>Actual</v>
      </c>
      <c r="C614" s="130" t="str">
        <f>+'BoR4 Rollup'!C614</f>
        <v>Budgeted</v>
      </c>
      <c r="D614" s="130" t="str">
        <f>+'BoR4 Rollup'!D614</f>
        <v>Budgeted</v>
      </c>
      <c r="E614" s="132" t="str">
        <f>E5</f>
        <v>2022-2023 +/-</v>
      </c>
      <c r="F614" s="44"/>
      <c r="G614" s="5" t="s">
        <v>32</v>
      </c>
      <c r="H614" s="78" t="str">
        <f t="shared" si="225"/>
        <v>150502</v>
      </c>
      <c r="I614" s="78" t="s">
        <v>118</v>
      </c>
    </row>
    <row r="615" spans="1:10" ht="15.75" x14ac:dyDescent="0.25">
      <c r="A615" s="133" t="str">
        <f>'BoR4 Rollup'!A615</f>
        <v>Organization ID:  150502</v>
      </c>
      <c r="B615" s="134" t="str">
        <f>'BoR4 Rollup'!$B$6</f>
        <v>2022-2023</v>
      </c>
      <c r="C615" s="134" t="str">
        <f>'BoR4 Rollup'!$C$6</f>
        <v>2022-2023</v>
      </c>
      <c r="D615" s="134" t="str">
        <f>'BoR4 Rollup'!$D$6</f>
        <v>2023-2024</v>
      </c>
      <c r="E615" s="136" t="str">
        <f>'BoR4 Rollup'!$E$6</f>
        <v>2023-2024</v>
      </c>
      <c r="F615" s="44"/>
      <c r="G615" s="5" t="s">
        <v>32</v>
      </c>
      <c r="H615" s="78" t="str">
        <f>RIGHT($A$615,6)</f>
        <v>150502</v>
      </c>
      <c r="I615" s="78" t="s">
        <v>118</v>
      </c>
    </row>
    <row r="616" spans="1:10" x14ac:dyDescent="0.2">
      <c r="A616" s="26" t="str">
        <f>'BoR4 Rollup'!A616</f>
        <v xml:space="preserve">  Salaries</v>
      </c>
      <c r="B616" s="115">
        <v>137976</v>
      </c>
      <c r="C616" s="115">
        <v>137976</v>
      </c>
      <c r="D616" s="115">
        <v>31200</v>
      </c>
      <c r="E616" s="28">
        <f t="shared" ref="E616:E633" si="226">+D616-C616</f>
        <v>-106776</v>
      </c>
      <c r="F616" s="10"/>
      <c r="G616" s="5" t="s">
        <v>32</v>
      </c>
      <c r="H616" s="78" t="str">
        <f t="shared" ref="H616:H633" si="227">RIGHT($A$615,6)</f>
        <v>150502</v>
      </c>
      <c r="I616" s="78" t="s">
        <v>118</v>
      </c>
      <c r="J616" s="78" t="s">
        <v>594</v>
      </c>
    </row>
    <row r="617" spans="1:10" x14ac:dyDescent="0.2">
      <c r="A617" s="26" t="str">
        <f>'BoR4 Rollup'!A617</f>
        <v xml:space="preserve">  Other Compensation</v>
      </c>
      <c r="B617" s="115"/>
      <c r="C617" s="115"/>
      <c r="D617" s="115"/>
      <c r="E617" s="28">
        <f t="shared" si="226"/>
        <v>0</v>
      </c>
      <c r="F617" s="10"/>
      <c r="G617" s="5" t="s">
        <v>32</v>
      </c>
      <c r="H617" s="78" t="str">
        <f t="shared" si="227"/>
        <v>150502</v>
      </c>
      <c r="I617" s="78" t="s">
        <v>118</v>
      </c>
    </row>
    <row r="618" spans="1:10" x14ac:dyDescent="0.2">
      <c r="A618" s="26" t="str">
        <f>'BoR4 Rollup'!A618</f>
        <v xml:space="preserve">  Related Benefits</v>
      </c>
      <c r="B618" s="115">
        <v>51178</v>
      </c>
      <c r="C618" s="115">
        <v>51178</v>
      </c>
      <c r="D618" s="115">
        <v>7270</v>
      </c>
      <c r="E618" s="28">
        <f t="shared" si="226"/>
        <v>-43908</v>
      </c>
      <c r="F618" s="10"/>
      <c r="G618" s="5" t="s">
        <v>32</v>
      </c>
      <c r="H618" s="78" t="str">
        <f t="shared" si="227"/>
        <v>150502</v>
      </c>
      <c r="I618" s="78" t="s">
        <v>118</v>
      </c>
      <c r="J618" s="78" t="s">
        <v>595</v>
      </c>
    </row>
    <row r="619" spans="1:10" ht="15.75" x14ac:dyDescent="0.25">
      <c r="A619" s="29" t="str">
        <f>'BoR4 Rollup'!A619</f>
        <v>Total Personal Services</v>
      </c>
      <c r="B619" s="118">
        <f>B618+B617+B616</f>
        <v>189154</v>
      </c>
      <c r="C619" s="118">
        <f t="shared" ref="C619:D619" si="228">C618+C617+C616</f>
        <v>189154</v>
      </c>
      <c r="D619" s="118">
        <f t="shared" si="228"/>
        <v>38470</v>
      </c>
      <c r="E619" s="31">
        <f t="shared" si="226"/>
        <v>-150684</v>
      </c>
      <c r="F619" s="32"/>
      <c r="G619" s="5" t="s">
        <v>8</v>
      </c>
      <c r="H619" s="78" t="str">
        <f t="shared" si="227"/>
        <v>150502</v>
      </c>
      <c r="I619" s="78" t="s">
        <v>118</v>
      </c>
    </row>
    <row r="620" spans="1:10" x14ac:dyDescent="0.2">
      <c r="A620" s="26" t="str">
        <f>'BoR4 Rollup'!A620</f>
        <v xml:space="preserve"> Travel</v>
      </c>
      <c r="B620" s="115"/>
      <c r="C620" s="115">
        <v>847</v>
      </c>
      <c r="D620" s="115"/>
      <c r="E620" s="28">
        <f t="shared" si="226"/>
        <v>-847</v>
      </c>
      <c r="F620" s="10"/>
      <c r="G620" s="5" t="s">
        <v>32</v>
      </c>
      <c r="H620" s="78" t="str">
        <f t="shared" si="227"/>
        <v>150502</v>
      </c>
      <c r="I620" s="78" t="s">
        <v>118</v>
      </c>
      <c r="J620" s="78" t="s">
        <v>596</v>
      </c>
    </row>
    <row r="621" spans="1:10" x14ac:dyDescent="0.2">
      <c r="A621" s="26" t="str">
        <f>'BoR4 Rollup'!A621</f>
        <v xml:space="preserve"> Operating Services</v>
      </c>
      <c r="B621" s="115">
        <v>199</v>
      </c>
      <c r="C621" s="115">
        <v>898</v>
      </c>
      <c r="D621" s="115">
        <v>199</v>
      </c>
      <c r="E621" s="28">
        <f t="shared" si="226"/>
        <v>-699</v>
      </c>
      <c r="F621" s="10"/>
      <c r="G621" s="5" t="s">
        <v>32</v>
      </c>
      <c r="H621" s="78" t="str">
        <f t="shared" si="227"/>
        <v>150502</v>
      </c>
      <c r="I621" s="78" t="s">
        <v>118</v>
      </c>
      <c r="J621" s="78" t="s">
        <v>597</v>
      </c>
    </row>
    <row r="622" spans="1:10" x14ac:dyDescent="0.2">
      <c r="A622" s="26" t="str">
        <f>'BoR4 Rollup'!A622</f>
        <v xml:space="preserve"> Supplies</v>
      </c>
      <c r="B622" s="115"/>
      <c r="C622" s="115"/>
      <c r="D622" s="115"/>
      <c r="E622" s="28">
        <f t="shared" si="226"/>
        <v>0</v>
      </c>
      <c r="F622" s="10"/>
      <c r="G622" s="5" t="s">
        <v>32</v>
      </c>
      <c r="H622" s="78" t="str">
        <f t="shared" si="227"/>
        <v>150502</v>
      </c>
      <c r="I622" s="78" t="s">
        <v>118</v>
      </c>
      <c r="J622" s="78" t="s">
        <v>598</v>
      </c>
    </row>
    <row r="623" spans="1:10" ht="15.75" x14ac:dyDescent="0.25">
      <c r="A623" s="29" t="str">
        <f>'BoR4 Rollup'!A623</f>
        <v>Total Operating Expenses</v>
      </c>
      <c r="B623" s="121">
        <f>B622+B621+B620</f>
        <v>199</v>
      </c>
      <c r="C623" s="121">
        <f t="shared" ref="C623:D623" si="229">C622+C621+C620</f>
        <v>1745</v>
      </c>
      <c r="D623" s="121">
        <f t="shared" si="229"/>
        <v>199</v>
      </c>
      <c r="E623" s="34">
        <f t="shared" si="226"/>
        <v>-1546</v>
      </c>
      <c r="F623" s="35"/>
      <c r="G623" s="5" t="s">
        <v>8</v>
      </c>
      <c r="H623" s="78" t="str">
        <f t="shared" si="227"/>
        <v>150502</v>
      </c>
      <c r="I623" s="78" t="s">
        <v>118</v>
      </c>
    </row>
    <row r="624" spans="1:10" x14ac:dyDescent="0.2">
      <c r="A624" s="26" t="str">
        <f>'BoR4 Rollup'!A624</f>
        <v xml:space="preserve"> Professional Services</v>
      </c>
      <c r="B624" s="115"/>
      <c r="C624" s="115"/>
      <c r="D624" s="115"/>
      <c r="E624" s="28">
        <f t="shared" si="226"/>
        <v>0</v>
      </c>
      <c r="F624" s="10"/>
      <c r="G624" s="5" t="s">
        <v>32</v>
      </c>
      <c r="H624" s="78" t="str">
        <f t="shared" si="227"/>
        <v>150502</v>
      </c>
      <c r="I624" s="78" t="s">
        <v>118</v>
      </c>
      <c r="J624" s="78" t="s">
        <v>599</v>
      </c>
    </row>
    <row r="625" spans="1:10" x14ac:dyDescent="0.2">
      <c r="A625" s="26" t="str">
        <f>'BoR4 Rollup'!A625</f>
        <v xml:space="preserve"> Other Charges</v>
      </c>
      <c r="B625" s="115"/>
      <c r="C625" s="115"/>
      <c r="D625" s="115"/>
      <c r="E625" s="28">
        <f t="shared" si="226"/>
        <v>0</v>
      </c>
      <c r="F625" s="10"/>
      <c r="G625" s="5" t="s">
        <v>32</v>
      </c>
      <c r="H625" s="78" t="str">
        <f t="shared" si="227"/>
        <v>150502</v>
      </c>
      <c r="I625" s="78" t="s">
        <v>118</v>
      </c>
      <c r="J625" s="78" t="s">
        <v>600</v>
      </c>
    </row>
    <row r="626" spans="1:10" x14ac:dyDescent="0.2">
      <c r="A626" s="26" t="str">
        <f>'BoR4 Rollup'!A626</f>
        <v xml:space="preserve"> Debt Services</v>
      </c>
      <c r="B626" s="115"/>
      <c r="C626" s="115"/>
      <c r="D626" s="115"/>
      <c r="E626" s="28">
        <f t="shared" si="226"/>
        <v>0</v>
      </c>
      <c r="F626" s="10"/>
      <c r="G626" s="5" t="s">
        <v>32</v>
      </c>
      <c r="H626" s="78" t="str">
        <f t="shared" si="227"/>
        <v>150502</v>
      </c>
      <c r="I626" s="78" t="s">
        <v>118</v>
      </c>
    </row>
    <row r="627" spans="1:10" x14ac:dyDescent="0.2">
      <c r="A627" s="26" t="str">
        <f>'BoR4 Rollup'!A627</f>
        <v xml:space="preserve"> Interagency Transfers</v>
      </c>
      <c r="B627" s="115"/>
      <c r="C627" s="115"/>
      <c r="D627" s="115"/>
      <c r="E627" s="28">
        <f t="shared" si="226"/>
        <v>0</v>
      </c>
      <c r="F627" s="10"/>
      <c r="G627" s="5" t="s">
        <v>32</v>
      </c>
      <c r="H627" s="78" t="str">
        <f t="shared" si="227"/>
        <v>150502</v>
      </c>
      <c r="I627" s="78" t="s">
        <v>118</v>
      </c>
      <c r="J627" s="78" t="s">
        <v>601</v>
      </c>
    </row>
    <row r="628" spans="1:10" ht="15.75" x14ac:dyDescent="0.25">
      <c r="A628" s="29" t="str">
        <f>'BoR4 Rollup'!A628</f>
        <v>Total Other Charges</v>
      </c>
      <c r="B628" s="121">
        <f>B627+B626+B625+B624</f>
        <v>0</v>
      </c>
      <c r="C628" s="121">
        <f t="shared" ref="C628:D628" si="230">C627+C626+C625+C624</f>
        <v>0</v>
      </c>
      <c r="D628" s="121">
        <f t="shared" si="230"/>
        <v>0</v>
      </c>
      <c r="E628" s="34">
        <f t="shared" si="226"/>
        <v>0</v>
      </c>
      <c r="F628" s="35"/>
      <c r="G628" s="5" t="s">
        <v>8</v>
      </c>
      <c r="H628" s="78" t="str">
        <f t="shared" si="227"/>
        <v>150502</v>
      </c>
      <c r="I628" s="78" t="s">
        <v>118</v>
      </c>
    </row>
    <row r="629" spans="1:10" x14ac:dyDescent="0.2">
      <c r="A629" s="26" t="str">
        <f>'BoR4 Rollup'!A629</f>
        <v xml:space="preserve"> General Acquisitions</v>
      </c>
      <c r="B629" s="115"/>
      <c r="C629" s="115"/>
      <c r="D629" s="115"/>
      <c r="E629" s="28">
        <f t="shared" si="226"/>
        <v>0</v>
      </c>
      <c r="F629" s="10"/>
      <c r="G629" s="5" t="s">
        <v>32</v>
      </c>
      <c r="H629" s="78" t="str">
        <f t="shared" si="227"/>
        <v>150502</v>
      </c>
      <c r="I629" s="78" t="s">
        <v>118</v>
      </c>
      <c r="J629" s="78" t="s">
        <v>602</v>
      </c>
    </row>
    <row r="630" spans="1:10" x14ac:dyDescent="0.2">
      <c r="A630" s="26" t="str">
        <f>'BoR4 Rollup'!A630</f>
        <v xml:space="preserve"> Library Acquisitions</v>
      </c>
      <c r="B630" s="115"/>
      <c r="C630" s="115"/>
      <c r="D630" s="115"/>
      <c r="E630" s="28">
        <f t="shared" si="226"/>
        <v>0</v>
      </c>
      <c r="F630" s="10"/>
      <c r="G630" s="5" t="s">
        <v>32</v>
      </c>
      <c r="H630" s="78" t="str">
        <f t="shared" si="227"/>
        <v>150502</v>
      </c>
      <c r="I630" s="78" t="s">
        <v>118</v>
      </c>
      <c r="J630" s="78" t="s">
        <v>602</v>
      </c>
    </row>
    <row r="631" spans="1:10" x14ac:dyDescent="0.2">
      <c r="A631" s="26" t="str">
        <f>'BoR4 Rollup'!A631</f>
        <v xml:space="preserve"> Major Repairs</v>
      </c>
      <c r="B631" s="115"/>
      <c r="C631" s="115"/>
      <c r="D631" s="115"/>
      <c r="E631" s="28">
        <f t="shared" si="226"/>
        <v>0</v>
      </c>
      <c r="F631" s="10"/>
      <c r="G631" s="5" t="s">
        <v>32</v>
      </c>
      <c r="H631" s="78" t="str">
        <f t="shared" si="227"/>
        <v>150502</v>
      </c>
      <c r="I631" s="78" t="s">
        <v>118</v>
      </c>
    </row>
    <row r="632" spans="1:10" ht="15.75" x14ac:dyDescent="0.25">
      <c r="A632" s="29" t="str">
        <f>'BoR4 Rollup'!A632</f>
        <v>Total Acquisitions and Major Repairs</v>
      </c>
      <c r="B632" s="121">
        <f>B631+B630+B629</f>
        <v>0</v>
      </c>
      <c r="C632" s="121">
        <f t="shared" ref="C632:D632" si="231">C631+C630+C629</f>
        <v>0</v>
      </c>
      <c r="D632" s="121">
        <f t="shared" si="231"/>
        <v>0</v>
      </c>
      <c r="E632" s="34">
        <f t="shared" si="226"/>
        <v>0</v>
      </c>
      <c r="F632" s="35"/>
      <c r="G632" s="5" t="s">
        <v>8</v>
      </c>
      <c r="H632" s="78" t="str">
        <f t="shared" si="227"/>
        <v>150502</v>
      </c>
      <c r="I632" s="78" t="s">
        <v>118</v>
      </c>
    </row>
    <row r="633" spans="1:10" ht="15.75" x14ac:dyDescent="0.25">
      <c r="A633" s="29" t="str">
        <f>'BoR4 Rollup'!A633</f>
        <v>Function Total</v>
      </c>
      <c r="B633" s="118">
        <f>B632+B628+B623+B619</f>
        <v>189353</v>
      </c>
      <c r="C633" s="118">
        <f t="shared" ref="C633:D633" si="232">C632+C628+C623+C619</f>
        <v>190899</v>
      </c>
      <c r="D633" s="118">
        <f t="shared" si="232"/>
        <v>38669</v>
      </c>
      <c r="E633" s="46">
        <f t="shared" si="226"/>
        <v>-152230</v>
      </c>
      <c r="F633" s="32"/>
      <c r="G633" s="5" t="s">
        <v>8</v>
      </c>
      <c r="H633" s="78" t="str">
        <f t="shared" si="227"/>
        <v>150502</v>
      </c>
      <c r="I633" s="78" t="s">
        <v>118</v>
      </c>
    </row>
    <row r="634" spans="1:10" ht="15.75" x14ac:dyDescent="0.25">
      <c r="A634" s="124" t="str">
        <f>'BoR4 Rollup'!A634</f>
        <v>Function:  Instruction</v>
      </c>
      <c r="B634" s="125"/>
      <c r="C634" s="126"/>
      <c r="D634" s="126"/>
      <c r="E634" s="128"/>
      <c r="F634" s="4"/>
      <c r="G634" s="5" t="s">
        <v>32</v>
      </c>
      <c r="H634" s="78" t="str">
        <f t="shared" ref="H634:H635" si="233">RIGHT($A$636,6)</f>
        <v>150503</v>
      </c>
      <c r="I634" s="78" t="s">
        <v>121</v>
      </c>
    </row>
    <row r="635" spans="1:10" ht="15.75" x14ac:dyDescent="0.25">
      <c r="A635" s="129" t="str">
        <f>'BoR4 Rollup'!A635</f>
        <v>Orgn: Basic Adult Education</v>
      </c>
      <c r="B635" s="130" t="str">
        <f>+'BoR4 Rollup'!B635</f>
        <v>Actual</v>
      </c>
      <c r="C635" s="130" t="str">
        <f>+'BoR4 Rollup'!C635</f>
        <v>Budgeted</v>
      </c>
      <c r="D635" s="130" t="str">
        <f>+'BoR4 Rollup'!D635</f>
        <v>Budgeted</v>
      </c>
      <c r="E635" s="132" t="str">
        <f>E5</f>
        <v>2022-2023 +/-</v>
      </c>
      <c r="F635" s="18"/>
      <c r="G635" s="5" t="s">
        <v>32</v>
      </c>
      <c r="H635" s="78" t="str">
        <f t="shared" si="233"/>
        <v>150503</v>
      </c>
      <c r="I635" s="78" t="s">
        <v>121</v>
      </c>
    </row>
    <row r="636" spans="1:10" ht="15.75" x14ac:dyDescent="0.25">
      <c r="A636" s="133" t="str">
        <f>'BoR4 Rollup'!A636</f>
        <v>Organization ID:  150503</v>
      </c>
      <c r="B636" s="134" t="str">
        <f>'BoR4 Rollup'!$B$6</f>
        <v>2022-2023</v>
      </c>
      <c r="C636" s="134" t="str">
        <f>'BoR4 Rollup'!$C$6</f>
        <v>2022-2023</v>
      </c>
      <c r="D636" s="134" t="str">
        <f>'BoR4 Rollup'!$D$6</f>
        <v>2023-2024</v>
      </c>
      <c r="E636" s="136" t="str">
        <f>'BoR4 Rollup'!$E$6</f>
        <v>2023-2024</v>
      </c>
      <c r="F636" s="18"/>
      <c r="G636" s="5" t="s">
        <v>32</v>
      </c>
      <c r="H636" s="78" t="str">
        <f>RIGHT($A$636,6)</f>
        <v>150503</v>
      </c>
      <c r="I636" s="78" t="s">
        <v>121</v>
      </c>
    </row>
    <row r="637" spans="1:10" x14ac:dyDescent="0.2">
      <c r="A637" s="26" t="str">
        <f>'BoR4 Rollup'!A637</f>
        <v xml:space="preserve">  Salaries</v>
      </c>
      <c r="B637" s="115">
        <v>19293</v>
      </c>
      <c r="C637" s="115">
        <v>22603</v>
      </c>
      <c r="D637" s="115">
        <v>39627</v>
      </c>
      <c r="E637" s="28">
        <f t="shared" ref="E637:E654" si="234">+D637-C637</f>
        <v>17024</v>
      </c>
      <c r="F637" s="10"/>
      <c r="G637" s="5" t="s">
        <v>32</v>
      </c>
      <c r="H637" s="78" t="str">
        <f t="shared" ref="H637:H654" si="235">RIGHT($A$636,6)</f>
        <v>150503</v>
      </c>
      <c r="I637" s="78" t="s">
        <v>121</v>
      </c>
      <c r="J637" s="78" t="s">
        <v>594</v>
      </c>
    </row>
    <row r="638" spans="1:10" x14ac:dyDescent="0.2">
      <c r="A638" s="26" t="str">
        <f>'BoR4 Rollup'!A638</f>
        <v xml:space="preserve">  Other Compensation</v>
      </c>
      <c r="B638" s="115"/>
      <c r="C638" s="115"/>
      <c r="D638" s="115"/>
      <c r="E638" s="28">
        <f t="shared" si="234"/>
        <v>0</v>
      </c>
      <c r="F638" s="10"/>
      <c r="G638" s="5" t="s">
        <v>32</v>
      </c>
      <c r="H638" s="78" t="str">
        <f t="shared" si="235"/>
        <v>150503</v>
      </c>
      <c r="I638" s="78" t="s">
        <v>121</v>
      </c>
    </row>
    <row r="639" spans="1:10" x14ac:dyDescent="0.2">
      <c r="A639" s="26" t="str">
        <f>'BoR4 Rollup'!A639</f>
        <v xml:space="preserve">  Related Benefits</v>
      </c>
      <c r="B639" s="115">
        <v>4927</v>
      </c>
      <c r="C639" s="115">
        <v>24010</v>
      </c>
      <c r="D639" s="115">
        <v>9808</v>
      </c>
      <c r="E639" s="28">
        <f t="shared" si="234"/>
        <v>-14202</v>
      </c>
      <c r="F639" s="10"/>
      <c r="G639" s="5" t="s">
        <v>32</v>
      </c>
      <c r="H639" s="78" t="str">
        <f t="shared" si="235"/>
        <v>150503</v>
      </c>
      <c r="I639" s="78" t="s">
        <v>121</v>
      </c>
      <c r="J639" s="78" t="s">
        <v>595</v>
      </c>
    </row>
    <row r="640" spans="1:10" ht="15.75" x14ac:dyDescent="0.25">
      <c r="A640" s="29" t="str">
        <f>'BoR4 Rollup'!A640</f>
        <v>Total Personal Services</v>
      </c>
      <c r="B640" s="118">
        <f>B639+B638+B637</f>
        <v>24220</v>
      </c>
      <c r="C640" s="118">
        <f t="shared" ref="C640:D640" si="236">C639+C638+C637</f>
        <v>46613</v>
      </c>
      <c r="D640" s="118">
        <f t="shared" si="236"/>
        <v>49435</v>
      </c>
      <c r="E640" s="31">
        <f t="shared" si="234"/>
        <v>2822</v>
      </c>
      <c r="F640" s="32"/>
      <c r="G640" s="5" t="s">
        <v>8</v>
      </c>
      <c r="H640" s="78" t="str">
        <f t="shared" si="235"/>
        <v>150503</v>
      </c>
      <c r="I640" s="78" t="s">
        <v>121</v>
      </c>
    </row>
    <row r="641" spans="1:10" x14ac:dyDescent="0.2">
      <c r="A641" s="26" t="str">
        <f>'BoR4 Rollup'!A641</f>
        <v xml:space="preserve"> Travel</v>
      </c>
      <c r="B641" s="115"/>
      <c r="C641" s="115"/>
      <c r="D641" s="115"/>
      <c r="E641" s="28">
        <f t="shared" si="234"/>
        <v>0</v>
      </c>
      <c r="F641" s="10"/>
      <c r="G641" s="5" t="s">
        <v>32</v>
      </c>
      <c r="H641" s="78" t="str">
        <f t="shared" si="235"/>
        <v>150503</v>
      </c>
      <c r="I641" s="78" t="s">
        <v>121</v>
      </c>
      <c r="J641" s="78" t="s">
        <v>596</v>
      </c>
    </row>
    <row r="642" spans="1:10" x14ac:dyDescent="0.2">
      <c r="A642" s="26" t="str">
        <f>'BoR4 Rollup'!A642</f>
        <v xml:space="preserve"> Operating Services</v>
      </c>
      <c r="B642" s="115">
        <v>44</v>
      </c>
      <c r="C642" s="115">
        <v>44</v>
      </c>
      <c r="D642" s="115">
        <v>44</v>
      </c>
      <c r="E642" s="28">
        <f t="shared" si="234"/>
        <v>0</v>
      </c>
      <c r="F642" s="10"/>
      <c r="G642" s="5" t="s">
        <v>32</v>
      </c>
      <c r="H642" s="78" t="str">
        <f t="shared" si="235"/>
        <v>150503</v>
      </c>
      <c r="I642" s="78" t="s">
        <v>121</v>
      </c>
      <c r="J642" s="78" t="s">
        <v>597</v>
      </c>
    </row>
    <row r="643" spans="1:10" x14ac:dyDescent="0.2">
      <c r="A643" s="26" t="str">
        <f>'BoR4 Rollup'!A643</f>
        <v xml:space="preserve"> Supplies</v>
      </c>
      <c r="B643" s="115">
        <v>211</v>
      </c>
      <c r="C643" s="115">
        <v>211</v>
      </c>
      <c r="D643" s="115">
        <v>211</v>
      </c>
      <c r="E643" s="28">
        <f t="shared" si="234"/>
        <v>0</v>
      </c>
      <c r="F643" s="10"/>
      <c r="G643" s="5" t="s">
        <v>32</v>
      </c>
      <c r="H643" s="78" t="str">
        <f t="shared" si="235"/>
        <v>150503</v>
      </c>
      <c r="I643" s="78" t="s">
        <v>121</v>
      </c>
      <c r="J643" s="78" t="s">
        <v>598</v>
      </c>
    </row>
    <row r="644" spans="1:10" ht="15.75" x14ac:dyDescent="0.25">
      <c r="A644" s="29" t="str">
        <f>'BoR4 Rollup'!A644</f>
        <v>Total Operating Expenses</v>
      </c>
      <c r="B644" s="121">
        <f>B643+B642+B641</f>
        <v>255</v>
      </c>
      <c r="C644" s="121">
        <f t="shared" ref="C644:D644" si="237">C643+C642+C641</f>
        <v>255</v>
      </c>
      <c r="D644" s="121">
        <f t="shared" si="237"/>
        <v>255</v>
      </c>
      <c r="E644" s="34">
        <f t="shared" si="234"/>
        <v>0</v>
      </c>
      <c r="F644" s="35"/>
      <c r="G644" s="5" t="s">
        <v>8</v>
      </c>
      <c r="H644" s="78" t="str">
        <f t="shared" si="235"/>
        <v>150503</v>
      </c>
      <c r="I644" s="78" t="s">
        <v>121</v>
      </c>
    </row>
    <row r="645" spans="1:10" x14ac:dyDescent="0.2">
      <c r="A645" s="26" t="str">
        <f>'BoR4 Rollup'!A645</f>
        <v xml:space="preserve"> Professional Services</v>
      </c>
      <c r="B645" s="115"/>
      <c r="C645" s="115"/>
      <c r="D645" s="115"/>
      <c r="E645" s="28">
        <f t="shared" si="234"/>
        <v>0</v>
      </c>
      <c r="F645" s="10"/>
      <c r="G645" s="5" t="s">
        <v>32</v>
      </c>
      <c r="H645" s="78" t="str">
        <f t="shared" si="235"/>
        <v>150503</v>
      </c>
      <c r="I645" s="78" t="s">
        <v>121</v>
      </c>
      <c r="J645" s="78" t="s">
        <v>599</v>
      </c>
    </row>
    <row r="646" spans="1:10" x14ac:dyDescent="0.2">
      <c r="A646" s="26" t="str">
        <f>'BoR4 Rollup'!A646</f>
        <v xml:space="preserve"> Other Charges</v>
      </c>
      <c r="B646" s="115"/>
      <c r="C646" s="115"/>
      <c r="D646" s="115"/>
      <c r="E646" s="28">
        <f t="shared" si="234"/>
        <v>0</v>
      </c>
      <c r="F646" s="10"/>
      <c r="G646" s="5" t="s">
        <v>32</v>
      </c>
      <c r="H646" s="78" t="str">
        <f t="shared" si="235"/>
        <v>150503</v>
      </c>
      <c r="I646" s="78" t="s">
        <v>121</v>
      </c>
      <c r="J646" s="78" t="s">
        <v>600</v>
      </c>
    </row>
    <row r="647" spans="1:10" x14ac:dyDescent="0.2">
      <c r="A647" s="26" t="str">
        <f>'BoR4 Rollup'!A647</f>
        <v xml:space="preserve"> Debt Services</v>
      </c>
      <c r="B647" s="115"/>
      <c r="C647" s="115"/>
      <c r="D647" s="115"/>
      <c r="E647" s="28">
        <f t="shared" si="234"/>
        <v>0</v>
      </c>
      <c r="F647" s="10"/>
      <c r="G647" s="5" t="s">
        <v>32</v>
      </c>
      <c r="H647" s="78" t="str">
        <f t="shared" si="235"/>
        <v>150503</v>
      </c>
      <c r="I647" s="78" t="s">
        <v>121</v>
      </c>
    </row>
    <row r="648" spans="1:10" x14ac:dyDescent="0.2">
      <c r="A648" s="26" t="str">
        <f>'BoR4 Rollup'!A648</f>
        <v xml:space="preserve"> Interagency Transfers</v>
      </c>
      <c r="B648" s="115"/>
      <c r="C648" s="115"/>
      <c r="D648" s="115"/>
      <c r="E648" s="28">
        <f t="shared" si="234"/>
        <v>0</v>
      </c>
      <c r="F648" s="10"/>
      <c r="G648" s="5" t="s">
        <v>32</v>
      </c>
      <c r="H648" s="78" t="str">
        <f t="shared" si="235"/>
        <v>150503</v>
      </c>
      <c r="I648" s="78" t="s">
        <v>121</v>
      </c>
      <c r="J648" s="78" t="s">
        <v>601</v>
      </c>
    </row>
    <row r="649" spans="1:10" ht="15.75" x14ac:dyDescent="0.25">
      <c r="A649" s="29" t="str">
        <f>'BoR4 Rollup'!A649</f>
        <v>Total Other Charges</v>
      </c>
      <c r="B649" s="121">
        <f>B648+B647+B646+B645</f>
        <v>0</v>
      </c>
      <c r="C649" s="121">
        <f t="shared" ref="C649:D649" si="238">C648+C647+C646+C645</f>
        <v>0</v>
      </c>
      <c r="D649" s="121">
        <f t="shared" si="238"/>
        <v>0</v>
      </c>
      <c r="E649" s="34">
        <f t="shared" si="234"/>
        <v>0</v>
      </c>
      <c r="F649" s="35"/>
      <c r="G649" s="5" t="s">
        <v>8</v>
      </c>
      <c r="H649" s="78" t="str">
        <f t="shared" si="235"/>
        <v>150503</v>
      </c>
      <c r="I649" s="78" t="s">
        <v>121</v>
      </c>
    </row>
    <row r="650" spans="1:10" x14ac:dyDescent="0.2">
      <c r="A650" s="26" t="str">
        <f>'BoR4 Rollup'!A650</f>
        <v xml:space="preserve"> General Acquisitions</v>
      </c>
      <c r="B650" s="115">
        <v>236</v>
      </c>
      <c r="C650" s="115">
        <v>240</v>
      </c>
      <c r="D650" s="115">
        <v>236</v>
      </c>
      <c r="E650" s="28">
        <f t="shared" si="234"/>
        <v>-4</v>
      </c>
      <c r="F650" s="10"/>
      <c r="G650" s="5" t="s">
        <v>32</v>
      </c>
      <c r="H650" s="78" t="str">
        <f t="shared" si="235"/>
        <v>150503</v>
      </c>
      <c r="I650" s="78" t="s">
        <v>121</v>
      </c>
      <c r="J650" s="78" t="s">
        <v>602</v>
      </c>
    </row>
    <row r="651" spans="1:10" x14ac:dyDescent="0.2">
      <c r="A651" s="26" t="str">
        <f>'BoR4 Rollup'!A651</f>
        <v xml:space="preserve"> Library Acquisitions</v>
      </c>
      <c r="B651" s="115"/>
      <c r="C651" s="115"/>
      <c r="D651" s="115"/>
      <c r="E651" s="28">
        <f t="shared" si="234"/>
        <v>0</v>
      </c>
      <c r="F651" s="10"/>
      <c r="G651" s="5" t="s">
        <v>32</v>
      </c>
      <c r="H651" s="78" t="str">
        <f t="shared" si="235"/>
        <v>150503</v>
      </c>
      <c r="I651" s="78" t="s">
        <v>121</v>
      </c>
      <c r="J651" s="78" t="s">
        <v>602</v>
      </c>
    </row>
    <row r="652" spans="1:10" x14ac:dyDescent="0.2">
      <c r="A652" s="26" t="str">
        <f>'BoR4 Rollup'!A652</f>
        <v xml:space="preserve"> Major Repairs</v>
      </c>
      <c r="B652" s="115"/>
      <c r="C652" s="115"/>
      <c r="D652" s="115"/>
      <c r="E652" s="28">
        <f t="shared" si="234"/>
        <v>0</v>
      </c>
      <c r="F652" s="10"/>
      <c r="G652" s="5" t="s">
        <v>32</v>
      </c>
      <c r="H652" s="78" t="str">
        <f t="shared" si="235"/>
        <v>150503</v>
      </c>
      <c r="I652" s="78" t="s">
        <v>121</v>
      </c>
    </row>
    <row r="653" spans="1:10" ht="15.75" x14ac:dyDescent="0.25">
      <c r="A653" s="29" t="str">
        <f>'BoR4 Rollup'!A653</f>
        <v>Total Acquisitions and Major Repairs</v>
      </c>
      <c r="B653" s="121">
        <f>B652+B651+B650</f>
        <v>236</v>
      </c>
      <c r="C653" s="121">
        <f t="shared" ref="C653:D653" si="239">C652+C651+C650</f>
        <v>240</v>
      </c>
      <c r="D653" s="121">
        <f t="shared" si="239"/>
        <v>236</v>
      </c>
      <c r="E653" s="34">
        <f t="shared" si="234"/>
        <v>-4</v>
      </c>
      <c r="F653" s="35"/>
      <c r="G653" s="5" t="s">
        <v>8</v>
      </c>
      <c r="H653" s="78" t="str">
        <f t="shared" si="235"/>
        <v>150503</v>
      </c>
      <c r="I653" s="78" t="s">
        <v>121</v>
      </c>
    </row>
    <row r="654" spans="1:10" ht="15.75" x14ac:dyDescent="0.25">
      <c r="A654" s="29" t="str">
        <f>'BoR4 Rollup'!A654</f>
        <v>Function Total</v>
      </c>
      <c r="B654" s="118">
        <f>B653+B649+B644+B640</f>
        <v>24711</v>
      </c>
      <c r="C654" s="118">
        <f t="shared" ref="C654:D654" si="240">C653+C649+C644+C640</f>
        <v>47108</v>
      </c>
      <c r="D654" s="118">
        <f t="shared" si="240"/>
        <v>49926</v>
      </c>
      <c r="E654" s="46">
        <f t="shared" si="234"/>
        <v>2818</v>
      </c>
      <c r="F654" s="32"/>
      <c r="G654" s="5" t="s">
        <v>8</v>
      </c>
      <c r="H654" s="78" t="str">
        <f t="shared" si="235"/>
        <v>150503</v>
      </c>
      <c r="I654" s="78" t="s">
        <v>121</v>
      </c>
    </row>
    <row r="655" spans="1:10" ht="15.75" x14ac:dyDescent="0.25">
      <c r="A655" s="124" t="str">
        <f>'BoR4 Rollup'!A655</f>
        <v>Function:  Instruction</v>
      </c>
      <c r="B655" s="125"/>
      <c r="C655" s="126"/>
      <c r="D655" s="126"/>
      <c r="E655" s="128"/>
      <c r="F655" s="4"/>
      <c r="G655" s="5" t="s">
        <v>45</v>
      </c>
      <c r="H655" s="78" t="str">
        <f t="shared" ref="H655:H656" si="241">RIGHT($A$657,6)</f>
        <v>150504</v>
      </c>
      <c r="I655" s="78" t="s">
        <v>124</v>
      </c>
    </row>
    <row r="656" spans="1:10" ht="15.75" x14ac:dyDescent="0.25">
      <c r="A656" s="129" t="str">
        <f>'BoR4 Rollup'!A656</f>
        <v>Orgn:  Workkeys Skills</v>
      </c>
      <c r="B656" s="130" t="str">
        <f>+'BoR4 Rollup'!B656</f>
        <v>Actual</v>
      </c>
      <c r="C656" s="130" t="str">
        <f>+'BoR4 Rollup'!C656</f>
        <v>Budgeted</v>
      </c>
      <c r="D656" s="130" t="str">
        <f>+'BoR4 Rollup'!D656</f>
        <v>Budgeted</v>
      </c>
      <c r="E656" s="132" t="str">
        <f>E5</f>
        <v>2022-2023 +/-</v>
      </c>
      <c r="F656" s="44"/>
      <c r="G656" s="5" t="s">
        <v>45</v>
      </c>
      <c r="H656" s="78" t="str">
        <f t="shared" si="241"/>
        <v>150504</v>
      </c>
      <c r="I656" s="78" t="s">
        <v>124</v>
      </c>
    </row>
    <row r="657" spans="1:10" ht="15.75" x14ac:dyDescent="0.25">
      <c r="A657" s="133" t="str">
        <f>'BoR4 Rollup'!A657</f>
        <v>Organization ID:  150504</v>
      </c>
      <c r="B657" s="134" t="str">
        <f>'BoR4 Rollup'!$B$6</f>
        <v>2022-2023</v>
      </c>
      <c r="C657" s="134" t="str">
        <f>'BoR4 Rollup'!$C$6</f>
        <v>2022-2023</v>
      </c>
      <c r="D657" s="134" t="str">
        <f>'BoR4 Rollup'!$D$6</f>
        <v>2023-2024</v>
      </c>
      <c r="E657" s="136" t="str">
        <f>'BoR4 Rollup'!$E$6</f>
        <v>2023-2024</v>
      </c>
      <c r="F657" s="44"/>
      <c r="G657" s="5" t="s">
        <v>45</v>
      </c>
      <c r="H657" s="78" t="str">
        <f>RIGHT($A$657,6)</f>
        <v>150504</v>
      </c>
      <c r="I657" s="78" t="s">
        <v>124</v>
      </c>
    </row>
    <row r="658" spans="1:10" x14ac:dyDescent="0.2">
      <c r="A658" s="26" t="str">
        <f>'BoR4 Rollup'!A658</f>
        <v xml:space="preserve">  Salaries</v>
      </c>
      <c r="B658" s="115"/>
      <c r="C658" s="115"/>
      <c r="D658" s="115"/>
      <c r="E658" s="28">
        <f t="shared" ref="E658:E675" si="242">+D658-C658</f>
        <v>0</v>
      </c>
      <c r="F658" s="10"/>
      <c r="G658" s="5" t="s">
        <v>45</v>
      </c>
      <c r="H658" s="78" t="str">
        <f t="shared" ref="H658:H675" si="243">RIGHT($A$657,6)</f>
        <v>150504</v>
      </c>
      <c r="I658" s="78" t="s">
        <v>124</v>
      </c>
      <c r="J658" s="78" t="s">
        <v>594</v>
      </c>
    </row>
    <row r="659" spans="1:10" x14ac:dyDescent="0.2">
      <c r="A659" s="26" t="str">
        <f>'BoR4 Rollup'!A659</f>
        <v xml:space="preserve">  Other Compensation</v>
      </c>
      <c r="B659" s="115"/>
      <c r="C659" s="115"/>
      <c r="D659" s="115"/>
      <c r="E659" s="28">
        <f t="shared" si="242"/>
        <v>0</v>
      </c>
      <c r="F659" s="10"/>
      <c r="G659" s="5" t="s">
        <v>45</v>
      </c>
      <c r="H659" s="78" t="str">
        <f t="shared" si="243"/>
        <v>150504</v>
      </c>
      <c r="I659" s="78" t="s">
        <v>124</v>
      </c>
    </row>
    <row r="660" spans="1:10" x14ac:dyDescent="0.2">
      <c r="A660" s="26" t="str">
        <f>'BoR4 Rollup'!A660</f>
        <v xml:space="preserve">  Related Benefits</v>
      </c>
      <c r="B660" s="115"/>
      <c r="C660" s="115"/>
      <c r="D660" s="115"/>
      <c r="E660" s="28">
        <f t="shared" si="242"/>
        <v>0</v>
      </c>
      <c r="F660" s="10"/>
      <c r="G660" s="5" t="s">
        <v>45</v>
      </c>
      <c r="H660" s="78" t="str">
        <f t="shared" si="243"/>
        <v>150504</v>
      </c>
      <c r="I660" s="78" t="s">
        <v>124</v>
      </c>
      <c r="J660" s="78" t="s">
        <v>595</v>
      </c>
    </row>
    <row r="661" spans="1:10" ht="15.75" x14ac:dyDescent="0.25">
      <c r="A661" s="29" t="str">
        <f>'BoR4 Rollup'!A661</f>
        <v>Total Personal Services</v>
      </c>
      <c r="B661" s="118">
        <f>B660+B659+B658</f>
        <v>0</v>
      </c>
      <c r="C661" s="118">
        <f>C660+C659+C658</f>
        <v>0</v>
      </c>
      <c r="D661" s="118">
        <f>D660+D659+D658</f>
        <v>0</v>
      </c>
      <c r="E661" s="31">
        <f t="shared" si="242"/>
        <v>0</v>
      </c>
      <c r="F661" s="32"/>
      <c r="G661" s="5" t="s">
        <v>45</v>
      </c>
      <c r="H661" s="78" t="str">
        <f t="shared" si="243"/>
        <v>150504</v>
      </c>
      <c r="I661" s="78" t="s">
        <v>124</v>
      </c>
    </row>
    <row r="662" spans="1:10" x14ac:dyDescent="0.2">
      <c r="A662" s="26" t="str">
        <f>'BoR4 Rollup'!A662</f>
        <v xml:space="preserve"> Travel</v>
      </c>
      <c r="B662" s="115"/>
      <c r="C662" s="115"/>
      <c r="D662" s="115"/>
      <c r="E662" s="28">
        <f t="shared" si="242"/>
        <v>0</v>
      </c>
      <c r="F662" s="10"/>
      <c r="G662" s="5" t="s">
        <v>45</v>
      </c>
      <c r="H662" s="78" t="str">
        <f t="shared" si="243"/>
        <v>150504</v>
      </c>
      <c r="I662" s="78" t="s">
        <v>124</v>
      </c>
      <c r="J662" s="78" t="s">
        <v>596</v>
      </c>
    </row>
    <row r="663" spans="1:10" x14ac:dyDescent="0.2">
      <c r="A663" s="26" t="str">
        <f>'BoR4 Rollup'!A663</f>
        <v xml:space="preserve"> Operating Services</v>
      </c>
      <c r="B663" s="115"/>
      <c r="C663" s="115"/>
      <c r="D663" s="115"/>
      <c r="E663" s="28">
        <f t="shared" si="242"/>
        <v>0</v>
      </c>
      <c r="F663" s="10"/>
      <c r="G663" s="5" t="s">
        <v>45</v>
      </c>
      <c r="H663" s="78" t="str">
        <f t="shared" si="243"/>
        <v>150504</v>
      </c>
      <c r="I663" s="78" t="s">
        <v>124</v>
      </c>
      <c r="J663" s="78" t="s">
        <v>597</v>
      </c>
    </row>
    <row r="664" spans="1:10" x14ac:dyDescent="0.2">
      <c r="A664" s="26" t="str">
        <f>'BoR4 Rollup'!A664</f>
        <v xml:space="preserve"> Supplies</v>
      </c>
      <c r="B664" s="115"/>
      <c r="C664" s="115"/>
      <c r="D664" s="115"/>
      <c r="E664" s="28">
        <f t="shared" si="242"/>
        <v>0</v>
      </c>
      <c r="F664" s="10"/>
      <c r="G664" s="5" t="s">
        <v>45</v>
      </c>
      <c r="H664" s="78" t="str">
        <f t="shared" si="243"/>
        <v>150504</v>
      </c>
      <c r="I664" s="78" t="s">
        <v>124</v>
      </c>
      <c r="J664" s="78" t="s">
        <v>598</v>
      </c>
    </row>
    <row r="665" spans="1:10" ht="15.75" x14ac:dyDescent="0.25">
      <c r="A665" s="29" t="str">
        <f>'BoR4 Rollup'!A665</f>
        <v>Total Operating Expenses</v>
      </c>
      <c r="B665" s="121">
        <f>B664+B663+B662</f>
        <v>0</v>
      </c>
      <c r="C665" s="121">
        <f>C664+C663+C662</f>
        <v>0</v>
      </c>
      <c r="D665" s="121">
        <f>D664+D663+D662</f>
        <v>0</v>
      </c>
      <c r="E665" s="34">
        <f t="shared" si="242"/>
        <v>0</v>
      </c>
      <c r="F665" s="35"/>
      <c r="G665" s="5" t="s">
        <v>45</v>
      </c>
      <c r="H665" s="78" t="str">
        <f t="shared" si="243"/>
        <v>150504</v>
      </c>
      <c r="I665" s="78" t="s">
        <v>124</v>
      </c>
    </row>
    <row r="666" spans="1:10" x14ac:dyDescent="0.2">
      <c r="A666" s="26" t="str">
        <f>'BoR4 Rollup'!A666</f>
        <v xml:space="preserve"> Professional Services</v>
      </c>
      <c r="B666" s="115"/>
      <c r="C666" s="115"/>
      <c r="D666" s="115"/>
      <c r="E666" s="28">
        <f t="shared" si="242"/>
        <v>0</v>
      </c>
      <c r="F666" s="10"/>
      <c r="G666" s="5" t="s">
        <v>45</v>
      </c>
      <c r="H666" s="78" t="str">
        <f t="shared" si="243"/>
        <v>150504</v>
      </c>
      <c r="I666" s="78" t="s">
        <v>124</v>
      </c>
      <c r="J666" s="78" t="s">
        <v>599</v>
      </c>
    </row>
    <row r="667" spans="1:10" x14ac:dyDescent="0.2">
      <c r="A667" s="26" t="str">
        <f>'BoR4 Rollup'!A667</f>
        <v xml:space="preserve"> Other Charges</v>
      </c>
      <c r="B667" s="115"/>
      <c r="C667" s="115"/>
      <c r="D667" s="115"/>
      <c r="E667" s="28">
        <f t="shared" si="242"/>
        <v>0</v>
      </c>
      <c r="F667" s="10"/>
      <c r="G667" s="5" t="s">
        <v>45</v>
      </c>
      <c r="H667" s="78" t="str">
        <f t="shared" si="243"/>
        <v>150504</v>
      </c>
      <c r="I667" s="78" t="s">
        <v>124</v>
      </c>
      <c r="J667" s="78" t="s">
        <v>600</v>
      </c>
    </row>
    <row r="668" spans="1:10" x14ac:dyDescent="0.2">
      <c r="A668" s="26" t="str">
        <f>'BoR4 Rollup'!A668</f>
        <v xml:space="preserve"> Debt Services</v>
      </c>
      <c r="B668" s="115"/>
      <c r="C668" s="115"/>
      <c r="D668" s="115"/>
      <c r="E668" s="28">
        <f t="shared" si="242"/>
        <v>0</v>
      </c>
      <c r="F668" s="10"/>
      <c r="G668" s="5" t="s">
        <v>45</v>
      </c>
      <c r="H668" s="78" t="str">
        <f t="shared" si="243"/>
        <v>150504</v>
      </c>
      <c r="I668" s="78" t="s">
        <v>124</v>
      </c>
    </row>
    <row r="669" spans="1:10" x14ac:dyDescent="0.2">
      <c r="A669" s="26" t="str">
        <f>'BoR4 Rollup'!A669</f>
        <v xml:space="preserve"> Interagency Transfers</v>
      </c>
      <c r="B669" s="115"/>
      <c r="C669" s="115"/>
      <c r="D669" s="115"/>
      <c r="E669" s="28">
        <f t="shared" si="242"/>
        <v>0</v>
      </c>
      <c r="F669" s="10"/>
      <c r="G669" s="5" t="s">
        <v>45</v>
      </c>
      <c r="H669" s="78" t="str">
        <f t="shared" si="243"/>
        <v>150504</v>
      </c>
      <c r="I669" s="78" t="s">
        <v>124</v>
      </c>
      <c r="J669" s="78" t="s">
        <v>601</v>
      </c>
    </row>
    <row r="670" spans="1:10" ht="15.75" x14ac:dyDescent="0.25">
      <c r="A670" s="29" t="str">
        <f>'BoR4 Rollup'!A670</f>
        <v>Total Other Charges</v>
      </c>
      <c r="B670" s="121">
        <f>B669+B668+B667+B666</f>
        <v>0</v>
      </c>
      <c r="C670" s="121">
        <f>C669+C668+C667+C666</f>
        <v>0</v>
      </c>
      <c r="D670" s="121">
        <f>D669+D668+D667+D666</f>
        <v>0</v>
      </c>
      <c r="E670" s="34">
        <f t="shared" si="242"/>
        <v>0</v>
      </c>
      <c r="F670" s="35"/>
      <c r="G670" s="5" t="s">
        <v>45</v>
      </c>
      <c r="H670" s="78" t="str">
        <f t="shared" si="243"/>
        <v>150504</v>
      </c>
      <c r="I670" s="78" t="s">
        <v>124</v>
      </c>
    </row>
    <row r="671" spans="1:10" x14ac:dyDescent="0.2">
      <c r="A671" s="26" t="str">
        <f>'BoR4 Rollup'!A671</f>
        <v xml:space="preserve"> General Acquisitions</v>
      </c>
      <c r="B671" s="115"/>
      <c r="C671" s="115"/>
      <c r="D671" s="115"/>
      <c r="E671" s="28">
        <f t="shared" si="242"/>
        <v>0</v>
      </c>
      <c r="F671" s="10"/>
      <c r="G671" s="5" t="s">
        <v>45</v>
      </c>
      <c r="H671" s="78" t="str">
        <f t="shared" si="243"/>
        <v>150504</v>
      </c>
      <c r="I671" s="78" t="s">
        <v>124</v>
      </c>
      <c r="J671" s="78" t="s">
        <v>602</v>
      </c>
    </row>
    <row r="672" spans="1:10" x14ac:dyDescent="0.2">
      <c r="A672" s="26" t="str">
        <f>'BoR4 Rollup'!A672</f>
        <v xml:space="preserve"> Library Acquisitions</v>
      </c>
      <c r="B672" s="115"/>
      <c r="C672" s="115"/>
      <c r="D672" s="115"/>
      <c r="E672" s="28">
        <f t="shared" si="242"/>
        <v>0</v>
      </c>
      <c r="F672" s="10"/>
      <c r="G672" s="5" t="s">
        <v>45</v>
      </c>
      <c r="H672" s="78" t="str">
        <f t="shared" si="243"/>
        <v>150504</v>
      </c>
      <c r="I672" s="78" t="s">
        <v>124</v>
      </c>
      <c r="J672" s="78" t="s">
        <v>602</v>
      </c>
    </row>
    <row r="673" spans="1:10" x14ac:dyDescent="0.2">
      <c r="A673" s="26" t="str">
        <f>'BoR4 Rollup'!A673</f>
        <v xml:space="preserve"> Major Repairs</v>
      </c>
      <c r="B673" s="115"/>
      <c r="C673" s="115"/>
      <c r="D673" s="115"/>
      <c r="E673" s="28">
        <f t="shared" si="242"/>
        <v>0</v>
      </c>
      <c r="F673" s="10"/>
      <c r="G673" s="5" t="s">
        <v>45</v>
      </c>
      <c r="H673" s="78" t="str">
        <f t="shared" si="243"/>
        <v>150504</v>
      </c>
      <c r="I673" s="78" t="s">
        <v>124</v>
      </c>
    </row>
    <row r="674" spans="1:10" ht="15.75" x14ac:dyDescent="0.25">
      <c r="A674" s="29" t="str">
        <f>'BoR4 Rollup'!A674</f>
        <v>Total Acquisitions and Major Repairs</v>
      </c>
      <c r="B674" s="121">
        <f>B673+B672+B671</f>
        <v>0</v>
      </c>
      <c r="C674" s="121">
        <f>C673+C672+C671</f>
        <v>0</v>
      </c>
      <c r="D674" s="121">
        <f>D673+D672+D671</f>
        <v>0</v>
      </c>
      <c r="E674" s="34">
        <f t="shared" si="242"/>
        <v>0</v>
      </c>
      <c r="F674" s="35"/>
      <c r="G674" s="5" t="s">
        <v>45</v>
      </c>
      <c r="H674" s="78" t="str">
        <f t="shared" si="243"/>
        <v>150504</v>
      </c>
      <c r="I674" s="78" t="s">
        <v>124</v>
      </c>
    </row>
    <row r="675" spans="1:10" ht="15.75" x14ac:dyDescent="0.25">
      <c r="A675" s="29" t="str">
        <f>'BoR4 Rollup'!A675</f>
        <v>Function Total</v>
      </c>
      <c r="B675" s="118">
        <f>B674+B670+B665+B661</f>
        <v>0</v>
      </c>
      <c r="C675" s="118">
        <f>C674+C670+C665+C661</f>
        <v>0</v>
      </c>
      <c r="D675" s="118">
        <f>D674+D670+D665+D661</f>
        <v>0</v>
      </c>
      <c r="E675" s="46">
        <f t="shared" si="242"/>
        <v>0</v>
      </c>
      <c r="F675" s="32"/>
      <c r="G675" s="5" t="s">
        <v>45</v>
      </c>
      <c r="H675" s="78" t="str">
        <f t="shared" si="243"/>
        <v>150504</v>
      </c>
      <c r="I675" s="78" t="s">
        <v>124</v>
      </c>
    </row>
    <row r="676" spans="1:10" ht="15.75" x14ac:dyDescent="0.25">
      <c r="A676" s="124" t="str">
        <f>'BoR4 Rollup'!A676</f>
        <v>Function:  Instruction</v>
      </c>
      <c r="B676" s="125"/>
      <c r="C676" s="126"/>
      <c r="D676" s="126"/>
      <c r="E676" s="128"/>
      <c r="F676" s="4"/>
      <c r="G676" s="5" t="s">
        <v>45</v>
      </c>
      <c r="H676" s="78" t="str">
        <f t="shared" ref="H676:H677" si="244">RIGHT($A$678,6)</f>
        <v>151001</v>
      </c>
      <c r="I676" s="78" t="s">
        <v>127</v>
      </c>
    </row>
    <row r="677" spans="1:10" ht="15.75" x14ac:dyDescent="0.25">
      <c r="A677" s="129" t="str">
        <f>'BoR4 Rollup'!A677</f>
        <v>Orgn:  Allied Health Adm</v>
      </c>
      <c r="B677" s="130" t="str">
        <f>+'BoR4 Rollup'!B677</f>
        <v>Actual</v>
      </c>
      <c r="C677" s="130" t="str">
        <f>+'BoR4 Rollup'!C677</f>
        <v>Budgeted</v>
      </c>
      <c r="D677" s="130" t="str">
        <f>+'BoR4 Rollup'!D677</f>
        <v>Budgeted</v>
      </c>
      <c r="E677" s="132" t="str">
        <f>'BoR4 Rollup'!$E$5</f>
        <v>2022-2023 +/-</v>
      </c>
      <c r="F677" s="44"/>
      <c r="G677" s="5" t="s">
        <v>45</v>
      </c>
      <c r="H677" s="78" t="str">
        <f t="shared" si="244"/>
        <v>151001</v>
      </c>
      <c r="I677" s="78" t="s">
        <v>127</v>
      </c>
    </row>
    <row r="678" spans="1:10" ht="15.75" x14ac:dyDescent="0.25">
      <c r="A678" s="133" t="str">
        <f>'BoR4 Rollup'!A678</f>
        <v>Organization ID:  151001</v>
      </c>
      <c r="B678" s="134" t="str">
        <f>'BoR4 Rollup'!$B$6</f>
        <v>2022-2023</v>
      </c>
      <c r="C678" s="134" t="str">
        <f>'BoR4 Rollup'!$C$6</f>
        <v>2022-2023</v>
      </c>
      <c r="D678" s="134" t="str">
        <f>'BoR4 Rollup'!$D$6</f>
        <v>2023-2024</v>
      </c>
      <c r="E678" s="136" t="str">
        <f>'BoR4 Rollup'!$E$6</f>
        <v>2023-2024</v>
      </c>
      <c r="F678" s="44"/>
      <c r="G678" s="5" t="s">
        <v>45</v>
      </c>
      <c r="H678" s="78" t="str">
        <f>RIGHT($A$678,6)</f>
        <v>151001</v>
      </c>
      <c r="I678" s="78" t="s">
        <v>127</v>
      </c>
    </row>
    <row r="679" spans="1:10" x14ac:dyDescent="0.2">
      <c r="A679" s="26" t="str">
        <f>'BoR4 Rollup'!A679</f>
        <v xml:space="preserve">  Salaries</v>
      </c>
      <c r="B679" s="115"/>
      <c r="C679" s="115"/>
      <c r="D679" s="115"/>
      <c r="E679" s="28">
        <f t="shared" ref="E679:E696" si="245">+D679-C679</f>
        <v>0</v>
      </c>
      <c r="F679" s="10"/>
      <c r="G679" s="5" t="s">
        <v>45</v>
      </c>
      <c r="H679" s="78" t="str">
        <f t="shared" ref="H679:H696" si="246">RIGHT($A$678,6)</f>
        <v>151001</v>
      </c>
      <c r="I679" s="78" t="s">
        <v>127</v>
      </c>
      <c r="J679" s="78" t="s">
        <v>594</v>
      </c>
    </row>
    <row r="680" spans="1:10" x14ac:dyDescent="0.2">
      <c r="A680" s="26" t="str">
        <f>'BoR4 Rollup'!A680</f>
        <v xml:space="preserve">  Other Compensation</v>
      </c>
      <c r="B680" s="115"/>
      <c r="C680" s="115"/>
      <c r="D680" s="115"/>
      <c r="E680" s="28">
        <f t="shared" si="245"/>
        <v>0</v>
      </c>
      <c r="F680" s="10"/>
      <c r="G680" s="5" t="s">
        <v>45</v>
      </c>
      <c r="H680" s="78" t="str">
        <f t="shared" si="246"/>
        <v>151001</v>
      </c>
      <c r="I680" s="78" t="s">
        <v>127</v>
      </c>
    </row>
    <row r="681" spans="1:10" x14ac:dyDescent="0.2">
      <c r="A681" s="26" t="str">
        <f>'BoR4 Rollup'!A681</f>
        <v xml:space="preserve">  Related Benefits</v>
      </c>
      <c r="B681" s="115"/>
      <c r="C681" s="115"/>
      <c r="D681" s="115"/>
      <c r="E681" s="28">
        <f t="shared" si="245"/>
        <v>0</v>
      </c>
      <c r="F681" s="10"/>
      <c r="G681" s="5" t="s">
        <v>45</v>
      </c>
      <c r="H681" s="78" t="str">
        <f t="shared" si="246"/>
        <v>151001</v>
      </c>
      <c r="I681" s="78" t="s">
        <v>127</v>
      </c>
      <c r="J681" s="78" t="s">
        <v>595</v>
      </c>
    </row>
    <row r="682" spans="1:10" ht="15.75" x14ac:dyDescent="0.25">
      <c r="A682" s="29" t="str">
        <f>'BoR4 Rollup'!A682</f>
        <v>Total Personal Services</v>
      </c>
      <c r="B682" s="118">
        <f>B681+B680+B679</f>
        <v>0</v>
      </c>
      <c r="C682" s="118">
        <f>C681+C680+C679</f>
        <v>0</v>
      </c>
      <c r="D682" s="118">
        <f>D681+D680+D679</f>
        <v>0</v>
      </c>
      <c r="E682" s="31">
        <f t="shared" si="245"/>
        <v>0</v>
      </c>
      <c r="F682" s="32"/>
      <c r="G682" s="5" t="s">
        <v>45</v>
      </c>
      <c r="H682" s="78" t="str">
        <f t="shared" si="246"/>
        <v>151001</v>
      </c>
      <c r="I682" s="78" t="s">
        <v>127</v>
      </c>
    </row>
    <row r="683" spans="1:10" x14ac:dyDescent="0.2">
      <c r="A683" s="26" t="str">
        <f>'BoR4 Rollup'!A683</f>
        <v xml:space="preserve"> Travel</v>
      </c>
      <c r="B683" s="115"/>
      <c r="C683" s="115"/>
      <c r="D683" s="115"/>
      <c r="E683" s="28">
        <f t="shared" si="245"/>
        <v>0</v>
      </c>
      <c r="F683" s="10"/>
      <c r="G683" s="5" t="s">
        <v>45</v>
      </c>
      <c r="H683" s="78" t="str">
        <f t="shared" si="246"/>
        <v>151001</v>
      </c>
      <c r="I683" s="78" t="s">
        <v>127</v>
      </c>
      <c r="J683" s="78" t="s">
        <v>596</v>
      </c>
    </row>
    <row r="684" spans="1:10" x14ac:dyDescent="0.2">
      <c r="A684" s="26" t="str">
        <f>'BoR4 Rollup'!A684</f>
        <v xml:space="preserve"> Operating Services</v>
      </c>
      <c r="B684" s="115"/>
      <c r="C684" s="115"/>
      <c r="D684" s="115"/>
      <c r="E684" s="28">
        <f t="shared" si="245"/>
        <v>0</v>
      </c>
      <c r="F684" s="10"/>
      <c r="G684" s="5" t="s">
        <v>45</v>
      </c>
      <c r="H684" s="78" t="str">
        <f t="shared" si="246"/>
        <v>151001</v>
      </c>
      <c r="I684" s="78" t="s">
        <v>127</v>
      </c>
      <c r="J684" s="78" t="s">
        <v>597</v>
      </c>
    </row>
    <row r="685" spans="1:10" x14ac:dyDescent="0.2">
      <c r="A685" s="26" t="str">
        <f>'BoR4 Rollup'!A685</f>
        <v xml:space="preserve"> Supplies</v>
      </c>
      <c r="B685" s="115"/>
      <c r="C685" s="115"/>
      <c r="D685" s="115"/>
      <c r="E685" s="28">
        <f t="shared" si="245"/>
        <v>0</v>
      </c>
      <c r="F685" s="10"/>
      <c r="G685" s="5" t="s">
        <v>45</v>
      </c>
      <c r="H685" s="78" t="str">
        <f t="shared" si="246"/>
        <v>151001</v>
      </c>
      <c r="I685" s="78" t="s">
        <v>127</v>
      </c>
      <c r="J685" s="78" t="s">
        <v>598</v>
      </c>
    </row>
    <row r="686" spans="1:10" ht="15.75" x14ac:dyDescent="0.25">
      <c r="A686" s="29" t="str">
        <f>'BoR4 Rollup'!A686</f>
        <v>Total Operating Expenses</v>
      </c>
      <c r="B686" s="121">
        <f>B685+B684+B683</f>
        <v>0</v>
      </c>
      <c r="C686" s="121">
        <f>C685+C684+C683</f>
        <v>0</v>
      </c>
      <c r="D686" s="121">
        <f>D685+D684+D683</f>
        <v>0</v>
      </c>
      <c r="E686" s="34">
        <f t="shared" si="245"/>
        <v>0</v>
      </c>
      <c r="F686" s="35"/>
      <c r="G686" s="5" t="s">
        <v>45</v>
      </c>
      <c r="H686" s="78" t="str">
        <f t="shared" si="246"/>
        <v>151001</v>
      </c>
      <c r="I686" s="78" t="s">
        <v>127</v>
      </c>
    </row>
    <row r="687" spans="1:10" x14ac:dyDescent="0.2">
      <c r="A687" s="26" t="str">
        <f>'BoR4 Rollup'!A687</f>
        <v xml:space="preserve"> Professional Services</v>
      </c>
      <c r="B687" s="115"/>
      <c r="C687" s="115"/>
      <c r="D687" s="115"/>
      <c r="E687" s="28">
        <f t="shared" si="245"/>
        <v>0</v>
      </c>
      <c r="F687" s="10"/>
      <c r="G687" s="5" t="s">
        <v>45</v>
      </c>
      <c r="H687" s="78" t="str">
        <f t="shared" si="246"/>
        <v>151001</v>
      </c>
      <c r="I687" s="78" t="s">
        <v>127</v>
      </c>
      <c r="J687" s="78" t="s">
        <v>599</v>
      </c>
    </row>
    <row r="688" spans="1:10" x14ac:dyDescent="0.2">
      <c r="A688" s="26" t="str">
        <f>'BoR4 Rollup'!A688</f>
        <v xml:space="preserve"> Other Charges</v>
      </c>
      <c r="B688" s="115"/>
      <c r="C688" s="115"/>
      <c r="D688" s="115"/>
      <c r="E688" s="28">
        <f t="shared" si="245"/>
        <v>0</v>
      </c>
      <c r="F688" s="10"/>
      <c r="G688" s="5" t="s">
        <v>45</v>
      </c>
      <c r="H688" s="78" t="str">
        <f t="shared" si="246"/>
        <v>151001</v>
      </c>
      <c r="I688" s="78" t="s">
        <v>127</v>
      </c>
      <c r="J688" s="78" t="s">
        <v>600</v>
      </c>
    </row>
    <row r="689" spans="1:10" x14ac:dyDescent="0.2">
      <c r="A689" s="26" t="str">
        <f>'BoR4 Rollup'!A689</f>
        <v xml:space="preserve"> Debt Services</v>
      </c>
      <c r="B689" s="115"/>
      <c r="C689" s="115"/>
      <c r="D689" s="115"/>
      <c r="E689" s="28">
        <f t="shared" si="245"/>
        <v>0</v>
      </c>
      <c r="F689" s="10"/>
      <c r="G689" s="5" t="s">
        <v>45</v>
      </c>
      <c r="H689" s="78" t="str">
        <f t="shared" si="246"/>
        <v>151001</v>
      </c>
      <c r="I689" s="78" t="s">
        <v>127</v>
      </c>
    </row>
    <row r="690" spans="1:10" x14ac:dyDescent="0.2">
      <c r="A690" s="26" t="str">
        <f>'BoR4 Rollup'!A690</f>
        <v xml:space="preserve"> Interagency Transfers</v>
      </c>
      <c r="B690" s="115"/>
      <c r="C690" s="115"/>
      <c r="D690" s="115"/>
      <c r="E690" s="28">
        <f t="shared" si="245"/>
        <v>0</v>
      </c>
      <c r="F690" s="10"/>
      <c r="G690" s="5" t="s">
        <v>45</v>
      </c>
      <c r="H690" s="78" t="str">
        <f t="shared" si="246"/>
        <v>151001</v>
      </c>
      <c r="I690" s="78" t="s">
        <v>127</v>
      </c>
      <c r="J690" s="78" t="s">
        <v>601</v>
      </c>
    </row>
    <row r="691" spans="1:10" ht="15.75" x14ac:dyDescent="0.25">
      <c r="A691" s="29" t="str">
        <f>'BoR4 Rollup'!A691</f>
        <v>Total Other Charges</v>
      </c>
      <c r="B691" s="121">
        <f>B690+B689+B688+B687</f>
        <v>0</v>
      </c>
      <c r="C691" s="121">
        <f>C690+C689+C688+C687</f>
        <v>0</v>
      </c>
      <c r="D691" s="121">
        <f>D690+D689+D688+D687</f>
        <v>0</v>
      </c>
      <c r="E691" s="34">
        <f t="shared" si="245"/>
        <v>0</v>
      </c>
      <c r="F691" s="35"/>
      <c r="G691" s="5" t="s">
        <v>45</v>
      </c>
      <c r="H691" s="78" t="str">
        <f t="shared" si="246"/>
        <v>151001</v>
      </c>
      <c r="I691" s="78" t="s">
        <v>127</v>
      </c>
    </row>
    <row r="692" spans="1:10" x14ac:dyDescent="0.2">
      <c r="A692" s="26" t="str">
        <f>'BoR4 Rollup'!A692</f>
        <v xml:space="preserve"> General Acquisitions</v>
      </c>
      <c r="B692" s="115"/>
      <c r="C692" s="115"/>
      <c r="D692" s="115"/>
      <c r="E692" s="28">
        <f t="shared" si="245"/>
        <v>0</v>
      </c>
      <c r="F692" s="10"/>
      <c r="G692" s="5" t="s">
        <v>45</v>
      </c>
      <c r="H692" s="78" t="str">
        <f t="shared" si="246"/>
        <v>151001</v>
      </c>
      <c r="I692" s="78" t="s">
        <v>127</v>
      </c>
      <c r="J692" s="78" t="s">
        <v>602</v>
      </c>
    </row>
    <row r="693" spans="1:10" x14ac:dyDescent="0.2">
      <c r="A693" s="26" t="str">
        <f>'BoR4 Rollup'!A693</f>
        <v xml:space="preserve"> Library Acquisitions</v>
      </c>
      <c r="B693" s="115"/>
      <c r="C693" s="115"/>
      <c r="D693" s="115"/>
      <c r="E693" s="28">
        <f t="shared" si="245"/>
        <v>0</v>
      </c>
      <c r="F693" s="10"/>
      <c r="G693" s="5" t="s">
        <v>45</v>
      </c>
      <c r="H693" s="78" t="str">
        <f t="shared" si="246"/>
        <v>151001</v>
      </c>
      <c r="I693" s="78" t="s">
        <v>127</v>
      </c>
      <c r="J693" s="78" t="s">
        <v>602</v>
      </c>
    </row>
    <row r="694" spans="1:10" x14ac:dyDescent="0.2">
      <c r="A694" s="26" t="str">
        <f>'BoR4 Rollup'!A694</f>
        <v xml:space="preserve"> Major Repairs</v>
      </c>
      <c r="B694" s="115"/>
      <c r="C694" s="115"/>
      <c r="D694" s="115"/>
      <c r="E694" s="28">
        <f t="shared" si="245"/>
        <v>0</v>
      </c>
      <c r="F694" s="10"/>
      <c r="G694" s="5" t="s">
        <v>45</v>
      </c>
      <c r="H694" s="78" t="str">
        <f t="shared" si="246"/>
        <v>151001</v>
      </c>
      <c r="I694" s="78" t="s">
        <v>127</v>
      </c>
    </row>
    <row r="695" spans="1:10" ht="15.75" x14ac:dyDescent="0.25">
      <c r="A695" s="29" t="str">
        <f>'BoR4 Rollup'!A695</f>
        <v>Total Acquisitions and Major Repairs</v>
      </c>
      <c r="B695" s="121">
        <f>B694+B693+B692</f>
        <v>0</v>
      </c>
      <c r="C695" s="121">
        <f>C694+C693+C692</f>
        <v>0</v>
      </c>
      <c r="D695" s="121">
        <f>D694+D693+D692</f>
        <v>0</v>
      </c>
      <c r="E695" s="34">
        <f t="shared" si="245"/>
        <v>0</v>
      </c>
      <c r="F695" s="35"/>
      <c r="G695" s="5" t="s">
        <v>45</v>
      </c>
      <c r="H695" s="78" t="str">
        <f t="shared" si="246"/>
        <v>151001</v>
      </c>
      <c r="I695" s="78" t="s">
        <v>127</v>
      </c>
    </row>
    <row r="696" spans="1:10" ht="15.75" x14ac:dyDescent="0.25">
      <c r="A696" s="29" t="str">
        <f>'BoR4 Rollup'!A696</f>
        <v>Function Total</v>
      </c>
      <c r="B696" s="118">
        <f>B695+B691+B686+B682</f>
        <v>0</v>
      </c>
      <c r="C696" s="118">
        <f>C695+C691+C686+C682</f>
        <v>0</v>
      </c>
      <c r="D696" s="118">
        <f>D695+D691+D686+D682</f>
        <v>0</v>
      </c>
      <c r="E696" s="46">
        <f t="shared" si="245"/>
        <v>0</v>
      </c>
      <c r="F696" s="32"/>
      <c r="G696" s="5" t="s">
        <v>45</v>
      </c>
      <c r="H696" s="78" t="str">
        <f t="shared" si="246"/>
        <v>151001</v>
      </c>
      <c r="I696" s="78" t="s">
        <v>127</v>
      </c>
    </row>
    <row r="697" spans="1:10" ht="15.75" x14ac:dyDescent="0.25">
      <c r="A697" s="124" t="str">
        <f>'BoR4 Rollup'!A697</f>
        <v>Function:  Instruction</v>
      </c>
      <c r="B697" s="125"/>
      <c r="C697" s="126"/>
      <c r="D697" s="126"/>
      <c r="E697" s="128"/>
      <c r="F697" s="4"/>
      <c r="G697" s="5" t="s">
        <v>32</v>
      </c>
      <c r="H697" s="78" t="str">
        <f t="shared" ref="H697:H698" si="247">RIGHT($A$699,6)</f>
        <v>151003</v>
      </c>
      <c r="I697" s="78" t="s">
        <v>130</v>
      </c>
    </row>
    <row r="698" spans="1:10" ht="15.75" x14ac:dyDescent="0.25">
      <c r="A698" s="129" t="str">
        <f>'BoR4 Rollup'!A698</f>
        <v>Orgn:  Allied H-Veterinary Technician</v>
      </c>
      <c r="B698" s="130" t="str">
        <f>+'BoR4 Rollup'!B698</f>
        <v>Actual</v>
      </c>
      <c r="C698" s="130" t="str">
        <f>+'BoR4 Rollup'!C698</f>
        <v>Budgeted</v>
      </c>
      <c r="D698" s="130" t="str">
        <f>+'BoR4 Rollup'!D698</f>
        <v>Budgeted</v>
      </c>
      <c r="E698" s="132" t="str">
        <f>E5</f>
        <v>2022-2023 +/-</v>
      </c>
      <c r="F698" s="18"/>
      <c r="G698" s="5" t="s">
        <v>32</v>
      </c>
      <c r="H698" s="78" t="str">
        <f t="shared" si="247"/>
        <v>151003</v>
      </c>
      <c r="I698" s="78" t="s">
        <v>130</v>
      </c>
    </row>
    <row r="699" spans="1:10" ht="15.75" x14ac:dyDescent="0.25">
      <c r="A699" s="133" t="str">
        <f>'BoR4 Rollup'!A699</f>
        <v>Organization ID:  151003</v>
      </c>
      <c r="B699" s="134" t="str">
        <f>'BoR4 Rollup'!$B$6</f>
        <v>2022-2023</v>
      </c>
      <c r="C699" s="134" t="str">
        <f>'BoR4 Rollup'!$C$6</f>
        <v>2022-2023</v>
      </c>
      <c r="D699" s="134" t="str">
        <f>'BoR4 Rollup'!$D$6</f>
        <v>2023-2024</v>
      </c>
      <c r="E699" s="136" t="str">
        <f>'BoR4 Rollup'!$E$6</f>
        <v>2023-2024</v>
      </c>
      <c r="F699" s="18"/>
      <c r="G699" s="5" t="s">
        <v>32</v>
      </c>
      <c r="H699" s="78" t="str">
        <f>RIGHT($A$699,6)</f>
        <v>151003</v>
      </c>
      <c r="I699" s="78" t="s">
        <v>130</v>
      </c>
    </row>
    <row r="700" spans="1:10" x14ac:dyDescent="0.2">
      <c r="A700" s="26" t="str">
        <f>'BoR4 Rollup'!A700</f>
        <v xml:space="preserve">  Salaries</v>
      </c>
      <c r="B700" s="115"/>
      <c r="C700" s="115"/>
      <c r="D700" s="115"/>
      <c r="E700" s="28">
        <f t="shared" ref="E700:E717" si="248">+D700-C700</f>
        <v>0</v>
      </c>
      <c r="F700" s="10"/>
      <c r="G700" s="5" t="s">
        <v>32</v>
      </c>
      <c r="H700" s="78" t="str">
        <f t="shared" ref="H700:H717" si="249">RIGHT($A$699,6)</f>
        <v>151003</v>
      </c>
      <c r="I700" s="78" t="s">
        <v>130</v>
      </c>
      <c r="J700" s="78" t="s">
        <v>594</v>
      </c>
    </row>
    <row r="701" spans="1:10" x14ac:dyDescent="0.2">
      <c r="A701" s="26" t="str">
        <f>'BoR4 Rollup'!A701</f>
        <v xml:space="preserve">  Other Compensation</v>
      </c>
      <c r="B701" s="115"/>
      <c r="C701" s="115"/>
      <c r="D701" s="115"/>
      <c r="E701" s="28">
        <f t="shared" si="248"/>
        <v>0</v>
      </c>
      <c r="F701" s="10"/>
      <c r="G701" s="5" t="s">
        <v>32</v>
      </c>
      <c r="H701" s="78" t="str">
        <f t="shared" si="249"/>
        <v>151003</v>
      </c>
      <c r="I701" s="78" t="s">
        <v>130</v>
      </c>
    </row>
    <row r="702" spans="1:10" x14ac:dyDescent="0.2">
      <c r="A702" s="26" t="str">
        <f>'BoR4 Rollup'!A702</f>
        <v xml:space="preserve">  Related Benefits</v>
      </c>
      <c r="B702" s="115"/>
      <c r="C702" s="115"/>
      <c r="D702" s="115"/>
      <c r="E702" s="28">
        <f t="shared" si="248"/>
        <v>0</v>
      </c>
      <c r="F702" s="10"/>
      <c r="G702" s="5" t="s">
        <v>32</v>
      </c>
      <c r="H702" s="78" t="str">
        <f t="shared" si="249"/>
        <v>151003</v>
      </c>
      <c r="I702" s="78" t="s">
        <v>130</v>
      </c>
      <c r="J702" s="78" t="s">
        <v>595</v>
      </c>
    </row>
    <row r="703" spans="1:10" ht="15.75" x14ac:dyDescent="0.25">
      <c r="A703" s="29" t="str">
        <f>'BoR4 Rollup'!A703</f>
        <v>Total Personal Services</v>
      </c>
      <c r="B703" s="118">
        <f>B702+B701+B700</f>
        <v>0</v>
      </c>
      <c r="C703" s="118">
        <f t="shared" ref="C703:D703" si="250">C702+C701+C700</f>
        <v>0</v>
      </c>
      <c r="D703" s="118">
        <f t="shared" si="250"/>
        <v>0</v>
      </c>
      <c r="E703" s="31">
        <f t="shared" si="248"/>
        <v>0</v>
      </c>
      <c r="F703" s="32"/>
      <c r="G703" s="5" t="s">
        <v>8</v>
      </c>
      <c r="H703" s="78" t="str">
        <f t="shared" si="249"/>
        <v>151003</v>
      </c>
      <c r="I703" s="78" t="s">
        <v>130</v>
      </c>
    </row>
    <row r="704" spans="1:10" x14ac:dyDescent="0.2">
      <c r="A704" s="26" t="str">
        <f>'BoR4 Rollup'!A704</f>
        <v xml:space="preserve"> Travel</v>
      </c>
      <c r="B704" s="115"/>
      <c r="C704" s="115"/>
      <c r="D704" s="115"/>
      <c r="E704" s="28">
        <f t="shared" si="248"/>
        <v>0</v>
      </c>
      <c r="F704" s="10"/>
      <c r="G704" s="5" t="s">
        <v>32</v>
      </c>
      <c r="H704" s="78" t="str">
        <f t="shared" si="249"/>
        <v>151003</v>
      </c>
      <c r="I704" s="78" t="s">
        <v>130</v>
      </c>
      <c r="J704" s="78" t="s">
        <v>596</v>
      </c>
    </row>
    <row r="705" spans="1:10" x14ac:dyDescent="0.2">
      <c r="A705" s="26" t="str">
        <f>'BoR4 Rollup'!A705</f>
        <v xml:space="preserve"> Operating Services</v>
      </c>
      <c r="B705" s="115"/>
      <c r="C705" s="115"/>
      <c r="D705" s="115"/>
      <c r="E705" s="28">
        <f t="shared" si="248"/>
        <v>0</v>
      </c>
      <c r="F705" s="10"/>
      <c r="G705" s="5" t="s">
        <v>32</v>
      </c>
      <c r="H705" s="78" t="str">
        <f t="shared" si="249"/>
        <v>151003</v>
      </c>
      <c r="I705" s="78" t="s">
        <v>130</v>
      </c>
      <c r="J705" s="78" t="s">
        <v>597</v>
      </c>
    </row>
    <row r="706" spans="1:10" x14ac:dyDescent="0.2">
      <c r="A706" s="26" t="str">
        <f>'BoR4 Rollup'!A706</f>
        <v xml:space="preserve"> Supplies</v>
      </c>
      <c r="B706" s="115"/>
      <c r="C706" s="115"/>
      <c r="D706" s="115"/>
      <c r="E706" s="28">
        <f t="shared" si="248"/>
        <v>0</v>
      </c>
      <c r="F706" s="10"/>
      <c r="G706" s="5" t="s">
        <v>32</v>
      </c>
      <c r="H706" s="78" t="str">
        <f t="shared" si="249"/>
        <v>151003</v>
      </c>
      <c r="I706" s="78" t="s">
        <v>130</v>
      </c>
      <c r="J706" s="78" t="s">
        <v>598</v>
      </c>
    </row>
    <row r="707" spans="1:10" ht="15.75" x14ac:dyDescent="0.25">
      <c r="A707" s="29" t="str">
        <f>'BoR4 Rollup'!A707</f>
        <v>Total Operating Expenses</v>
      </c>
      <c r="B707" s="121">
        <f>B706+B705+B704</f>
        <v>0</v>
      </c>
      <c r="C707" s="121">
        <f t="shared" ref="C707:D707" si="251">C706+C705+C704</f>
        <v>0</v>
      </c>
      <c r="D707" s="121">
        <f t="shared" si="251"/>
        <v>0</v>
      </c>
      <c r="E707" s="34">
        <f t="shared" si="248"/>
        <v>0</v>
      </c>
      <c r="F707" s="35"/>
      <c r="G707" s="5" t="s">
        <v>8</v>
      </c>
      <c r="H707" s="78" t="str">
        <f t="shared" si="249"/>
        <v>151003</v>
      </c>
      <c r="I707" s="78" t="s">
        <v>130</v>
      </c>
    </row>
    <row r="708" spans="1:10" x14ac:dyDescent="0.2">
      <c r="A708" s="26" t="str">
        <f>'BoR4 Rollup'!A708</f>
        <v xml:space="preserve"> Professional Services</v>
      </c>
      <c r="B708" s="115"/>
      <c r="C708" s="115"/>
      <c r="D708" s="115"/>
      <c r="E708" s="28">
        <f t="shared" si="248"/>
        <v>0</v>
      </c>
      <c r="F708" s="10"/>
      <c r="G708" s="5" t="s">
        <v>32</v>
      </c>
      <c r="H708" s="78" t="str">
        <f t="shared" si="249"/>
        <v>151003</v>
      </c>
      <c r="I708" s="78" t="s">
        <v>130</v>
      </c>
      <c r="J708" s="78" t="s">
        <v>599</v>
      </c>
    </row>
    <row r="709" spans="1:10" x14ac:dyDescent="0.2">
      <c r="A709" s="26" t="str">
        <f>'BoR4 Rollup'!A709</f>
        <v xml:space="preserve"> Other Charges</v>
      </c>
      <c r="B709" s="115"/>
      <c r="C709" s="115"/>
      <c r="D709" s="115"/>
      <c r="E709" s="28">
        <f t="shared" si="248"/>
        <v>0</v>
      </c>
      <c r="F709" s="10"/>
      <c r="G709" s="5" t="s">
        <v>32</v>
      </c>
      <c r="H709" s="78" t="str">
        <f t="shared" si="249"/>
        <v>151003</v>
      </c>
      <c r="I709" s="78" t="s">
        <v>130</v>
      </c>
      <c r="J709" s="78" t="s">
        <v>600</v>
      </c>
    </row>
    <row r="710" spans="1:10" x14ac:dyDescent="0.2">
      <c r="A710" s="26" t="str">
        <f>'BoR4 Rollup'!A710</f>
        <v xml:space="preserve"> Debt Services</v>
      </c>
      <c r="B710" s="115"/>
      <c r="C710" s="115"/>
      <c r="D710" s="115"/>
      <c r="E710" s="28">
        <f t="shared" si="248"/>
        <v>0</v>
      </c>
      <c r="F710" s="10"/>
      <c r="G710" s="5" t="s">
        <v>32</v>
      </c>
      <c r="H710" s="78" t="str">
        <f t="shared" si="249"/>
        <v>151003</v>
      </c>
      <c r="I710" s="78" t="s">
        <v>130</v>
      </c>
    </row>
    <row r="711" spans="1:10" x14ac:dyDescent="0.2">
      <c r="A711" s="26" t="str">
        <f>'BoR4 Rollup'!A711</f>
        <v xml:space="preserve"> Interagency Transfers</v>
      </c>
      <c r="B711" s="115"/>
      <c r="C711" s="115"/>
      <c r="D711" s="115"/>
      <c r="E711" s="28">
        <f t="shared" si="248"/>
        <v>0</v>
      </c>
      <c r="F711" s="10"/>
      <c r="G711" s="5" t="s">
        <v>32</v>
      </c>
      <c r="H711" s="78" t="str">
        <f t="shared" si="249"/>
        <v>151003</v>
      </c>
      <c r="I711" s="78" t="s">
        <v>130</v>
      </c>
      <c r="J711" s="78" t="s">
        <v>601</v>
      </c>
    </row>
    <row r="712" spans="1:10" ht="15.75" x14ac:dyDescent="0.25">
      <c r="A712" s="29" t="str">
        <f>'BoR4 Rollup'!A712</f>
        <v>Total Other Charges</v>
      </c>
      <c r="B712" s="121">
        <f>B711+B710+B709+B708</f>
        <v>0</v>
      </c>
      <c r="C712" s="121">
        <f t="shared" ref="C712:D712" si="252">C711+C710+C709+C708</f>
        <v>0</v>
      </c>
      <c r="D712" s="121">
        <f t="shared" si="252"/>
        <v>0</v>
      </c>
      <c r="E712" s="34">
        <f t="shared" si="248"/>
        <v>0</v>
      </c>
      <c r="F712" s="35"/>
      <c r="G712" s="5" t="s">
        <v>8</v>
      </c>
      <c r="H712" s="78" t="str">
        <f t="shared" si="249"/>
        <v>151003</v>
      </c>
      <c r="I712" s="78" t="s">
        <v>130</v>
      </c>
    </row>
    <row r="713" spans="1:10" x14ac:dyDescent="0.2">
      <c r="A713" s="26" t="str">
        <f>'BoR4 Rollup'!A713</f>
        <v xml:space="preserve"> General Acquisitions</v>
      </c>
      <c r="B713" s="115"/>
      <c r="C713" s="115"/>
      <c r="D713" s="115"/>
      <c r="E713" s="28">
        <f t="shared" si="248"/>
        <v>0</v>
      </c>
      <c r="F713" s="10"/>
      <c r="G713" s="5" t="s">
        <v>32</v>
      </c>
      <c r="H713" s="78" t="str">
        <f t="shared" si="249"/>
        <v>151003</v>
      </c>
      <c r="I713" s="78" t="s">
        <v>130</v>
      </c>
      <c r="J713" s="78" t="s">
        <v>602</v>
      </c>
    </row>
    <row r="714" spans="1:10" x14ac:dyDescent="0.2">
      <c r="A714" s="26" t="str">
        <f>'BoR4 Rollup'!A714</f>
        <v xml:space="preserve"> Library Acquisitions</v>
      </c>
      <c r="B714" s="115"/>
      <c r="C714" s="115"/>
      <c r="D714" s="115"/>
      <c r="E714" s="28">
        <f t="shared" si="248"/>
        <v>0</v>
      </c>
      <c r="F714" s="10"/>
      <c r="G714" s="5" t="s">
        <v>32</v>
      </c>
      <c r="H714" s="78" t="str">
        <f t="shared" si="249"/>
        <v>151003</v>
      </c>
      <c r="I714" s="78" t="s">
        <v>130</v>
      </c>
      <c r="J714" s="78" t="s">
        <v>602</v>
      </c>
    </row>
    <row r="715" spans="1:10" x14ac:dyDescent="0.2">
      <c r="A715" s="26" t="str">
        <f>'BoR4 Rollup'!A715</f>
        <v xml:space="preserve"> Major Repairs</v>
      </c>
      <c r="B715" s="115"/>
      <c r="C715" s="115"/>
      <c r="D715" s="115"/>
      <c r="E715" s="28">
        <f t="shared" si="248"/>
        <v>0</v>
      </c>
      <c r="F715" s="10"/>
      <c r="G715" s="5" t="s">
        <v>32</v>
      </c>
      <c r="H715" s="78" t="str">
        <f t="shared" si="249"/>
        <v>151003</v>
      </c>
      <c r="I715" s="78" t="s">
        <v>130</v>
      </c>
    </row>
    <row r="716" spans="1:10" ht="15.75" x14ac:dyDescent="0.25">
      <c r="A716" s="29" t="str">
        <f>'BoR4 Rollup'!A716</f>
        <v>Total Acquisitions and Major Repairs</v>
      </c>
      <c r="B716" s="121">
        <f>B715+B714+B713</f>
        <v>0</v>
      </c>
      <c r="C716" s="121">
        <f t="shared" ref="C716:D716" si="253">C715+C714+C713</f>
        <v>0</v>
      </c>
      <c r="D716" s="121">
        <f t="shared" si="253"/>
        <v>0</v>
      </c>
      <c r="E716" s="34">
        <f t="shared" si="248"/>
        <v>0</v>
      </c>
      <c r="F716" s="35"/>
      <c r="G716" s="5" t="s">
        <v>8</v>
      </c>
      <c r="H716" s="78" t="str">
        <f t="shared" si="249"/>
        <v>151003</v>
      </c>
      <c r="I716" s="78" t="s">
        <v>130</v>
      </c>
    </row>
    <row r="717" spans="1:10" ht="15.75" x14ac:dyDescent="0.25">
      <c r="A717" s="29" t="str">
        <f>'BoR4 Rollup'!A717</f>
        <v>Function Total</v>
      </c>
      <c r="B717" s="118">
        <f>B716+B712+B707+B703</f>
        <v>0</v>
      </c>
      <c r="C717" s="118">
        <f t="shared" ref="C717:D717" si="254">C716+C712+C707+C703</f>
        <v>0</v>
      </c>
      <c r="D717" s="118">
        <f t="shared" si="254"/>
        <v>0</v>
      </c>
      <c r="E717" s="46">
        <f t="shared" si="248"/>
        <v>0</v>
      </c>
      <c r="F717" s="32"/>
      <c r="G717" s="5" t="s">
        <v>8</v>
      </c>
      <c r="H717" s="78" t="str">
        <f t="shared" si="249"/>
        <v>151003</v>
      </c>
      <c r="I717" s="78" t="s">
        <v>130</v>
      </c>
    </row>
    <row r="718" spans="1:10" ht="15.75" x14ac:dyDescent="0.25">
      <c r="A718" s="124" t="str">
        <f>'BoR4 Rollup'!A718</f>
        <v>Function:  Instruction</v>
      </c>
      <c r="B718" s="125"/>
      <c r="C718" s="126"/>
      <c r="D718" s="126"/>
      <c r="E718" s="128"/>
      <c r="F718" s="4"/>
      <c r="G718" s="5" t="s">
        <v>45</v>
      </c>
      <c r="H718" s="78" t="str">
        <f t="shared" ref="H718:H719" si="255">RIGHT($A$720,6)</f>
        <v>151004</v>
      </c>
      <c r="I718" s="78" t="s">
        <v>133</v>
      </c>
    </row>
    <row r="719" spans="1:10" ht="15.75" x14ac:dyDescent="0.25">
      <c r="A719" s="129" t="str">
        <f>'BoR4 Rollup'!A719</f>
        <v>Orgn:  Allied H-Veterinary Asst.</v>
      </c>
      <c r="B719" s="130" t="str">
        <f>+'BoR4 Rollup'!B719</f>
        <v>Actual</v>
      </c>
      <c r="C719" s="130" t="str">
        <f>+'BoR4 Rollup'!C719</f>
        <v>Budgeted</v>
      </c>
      <c r="D719" s="130" t="str">
        <f>+'BoR4 Rollup'!D719</f>
        <v>Budgeted</v>
      </c>
      <c r="E719" s="132" t="str">
        <f>E5</f>
        <v>2022-2023 +/-</v>
      </c>
      <c r="F719" s="44"/>
      <c r="G719" s="5" t="s">
        <v>45</v>
      </c>
      <c r="H719" s="78" t="str">
        <f t="shared" si="255"/>
        <v>151004</v>
      </c>
      <c r="I719" s="78" t="s">
        <v>133</v>
      </c>
    </row>
    <row r="720" spans="1:10" ht="15.75" x14ac:dyDescent="0.25">
      <c r="A720" s="133" t="str">
        <f>'BoR4 Rollup'!A720</f>
        <v>Organization ID:  151004</v>
      </c>
      <c r="B720" s="134" t="str">
        <f>'BoR4 Rollup'!$B$6</f>
        <v>2022-2023</v>
      </c>
      <c r="C720" s="134" t="str">
        <f>'BoR4 Rollup'!$C$6</f>
        <v>2022-2023</v>
      </c>
      <c r="D720" s="134" t="str">
        <f>'BoR4 Rollup'!$D$6</f>
        <v>2023-2024</v>
      </c>
      <c r="E720" s="136" t="str">
        <f>'BoR4 Rollup'!$E$6</f>
        <v>2023-2024</v>
      </c>
      <c r="F720" s="44"/>
      <c r="G720" s="5" t="s">
        <v>45</v>
      </c>
      <c r="H720" s="78" t="str">
        <f>RIGHT($A$720,6)</f>
        <v>151004</v>
      </c>
      <c r="I720" s="78" t="s">
        <v>133</v>
      </c>
    </row>
    <row r="721" spans="1:10" x14ac:dyDescent="0.2">
      <c r="A721" s="26" t="str">
        <f>'BoR4 Rollup'!A721</f>
        <v xml:space="preserve">  Salaries</v>
      </c>
      <c r="B721" s="115"/>
      <c r="C721" s="115"/>
      <c r="D721" s="115"/>
      <c r="E721" s="28">
        <f t="shared" ref="E721:E738" si="256">+D721-C721</f>
        <v>0</v>
      </c>
      <c r="F721" s="10"/>
      <c r="G721" s="5" t="s">
        <v>45</v>
      </c>
      <c r="H721" s="78" t="str">
        <f t="shared" ref="H721:H738" si="257">RIGHT($A$720,6)</f>
        <v>151004</v>
      </c>
      <c r="I721" s="78" t="s">
        <v>133</v>
      </c>
      <c r="J721" s="78" t="s">
        <v>594</v>
      </c>
    </row>
    <row r="722" spans="1:10" x14ac:dyDescent="0.2">
      <c r="A722" s="26" t="str">
        <f>'BoR4 Rollup'!A722</f>
        <v xml:space="preserve">  Other Compensation</v>
      </c>
      <c r="B722" s="115"/>
      <c r="C722" s="115"/>
      <c r="D722" s="115"/>
      <c r="E722" s="28">
        <f t="shared" si="256"/>
        <v>0</v>
      </c>
      <c r="F722" s="10"/>
      <c r="G722" s="5" t="s">
        <v>45</v>
      </c>
      <c r="H722" s="78" t="str">
        <f t="shared" si="257"/>
        <v>151004</v>
      </c>
      <c r="I722" s="78" t="s">
        <v>133</v>
      </c>
    </row>
    <row r="723" spans="1:10" x14ac:dyDescent="0.2">
      <c r="A723" s="26" t="str">
        <f>'BoR4 Rollup'!A723</f>
        <v xml:space="preserve">  Related Benefits</v>
      </c>
      <c r="B723" s="115"/>
      <c r="C723" s="115"/>
      <c r="D723" s="115"/>
      <c r="E723" s="28">
        <f t="shared" si="256"/>
        <v>0</v>
      </c>
      <c r="F723" s="10"/>
      <c r="G723" s="5" t="s">
        <v>45</v>
      </c>
      <c r="H723" s="78" t="str">
        <f t="shared" si="257"/>
        <v>151004</v>
      </c>
      <c r="I723" s="78" t="s">
        <v>133</v>
      </c>
      <c r="J723" s="78" t="s">
        <v>595</v>
      </c>
    </row>
    <row r="724" spans="1:10" ht="15.75" x14ac:dyDescent="0.25">
      <c r="A724" s="29" t="str">
        <f>'BoR4 Rollup'!A724</f>
        <v>Total Personal Services</v>
      </c>
      <c r="B724" s="118">
        <f>B723+B722+B721</f>
        <v>0</v>
      </c>
      <c r="C724" s="118">
        <f>C723+C722+C721</f>
        <v>0</v>
      </c>
      <c r="D724" s="118">
        <f>D723+D722+D721</f>
        <v>0</v>
      </c>
      <c r="E724" s="31">
        <f t="shared" si="256"/>
        <v>0</v>
      </c>
      <c r="F724" s="32"/>
      <c r="G724" s="5" t="s">
        <v>45</v>
      </c>
      <c r="H724" s="78" t="str">
        <f t="shared" si="257"/>
        <v>151004</v>
      </c>
      <c r="I724" s="78" t="s">
        <v>133</v>
      </c>
    </row>
    <row r="725" spans="1:10" x14ac:dyDescent="0.2">
      <c r="A725" s="26" t="str">
        <f>'BoR4 Rollup'!A725</f>
        <v xml:space="preserve"> Travel</v>
      </c>
      <c r="B725" s="115"/>
      <c r="C725" s="115"/>
      <c r="D725" s="115"/>
      <c r="E725" s="28">
        <f t="shared" si="256"/>
        <v>0</v>
      </c>
      <c r="F725" s="10"/>
      <c r="G725" s="5" t="s">
        <v>45</v>
      </c>
      <c r="H725" s="78" t="str">
        <f t="shared" si="257"/>
        <v>151004</v>
      </c>
      <c r="I725" s="78" t="s">
        <v>133</v>
      </c>
      <c r="J725" s="78" t="s">
        <v>596</v>
      </c>
    </row>
    <row r="726" spans="1:10" x14ac:dyDescent="0.2">
      <c r="A726" s="26" t="str">
        <f>'BoR4 Rollup'!A726</f>
        <v xml:space="preserve"> Operating Services</v>
      </c>
      <c r="B726" s="115"/>
      <c r="C726" s="115"/>
      <c r="D726" s="115"/>
      <c r="E726" s="28">
        <f t="shared" si="256"/>
        <v>0</v>
      </c>
      <c r="F726" s="10"/>
      <c r="G726" s="5" t="s">
        <v>45</v>
      </c>
      <c r="H726" s="78" t="str">
        <f t="shared" si="257"/>
        <v>151004</v>
      </c>
      <c r="I726" s="78" t="s">
        <v>133</v>
      </c>
      <c r="J726" s="78" t="s">
        <v>597</v>
      </c>
    </row>
    <row r="727" spans="1:10" x14ac:dyDescent="0.2">
      <c r="A727" s="26" t="str">
        <f>'BoR4 Rollup'!A727</f>
        <v xml:space="preserve"> Supplies</v>
      </c>
      <c r="B727" s="115"/>
      <c r="C727" s="115"/>
      <c r="D727" s="115"/>
      <c r="E727" s="28">
        <f t="shared" si="256"/>
        <v>0</v>
      </c>
      <c r="F727" s="10"/>
      <c r="G727" s="5" t="s">
        <v>45</v>
      </c>
      <c r="H727" s="78" t="str">
        <f t="shared" si="257"/>
        <v>151004</v>
      </c>
      <c r="I727" s="78" t="s">
        <v>133</v>
      </c>
      <c r="J727" s="78" t="s">
        <v>598</v>
      </c>
    </row>
    <row r="728" spans="1:10" ht="15.75" x14ac:dyDescent="0.25">
      <c r="A728" s="29" t="str">
        <f>'BoR4 Rollup'!A728</f>
        <v>Total Operating Expenses</v>
      </c>
      <c r="B728" s="121">
        <f>B727+B726+B725</f>
        <v>0</v>
      </c>
      <c r="C728" s="121">
        <f>C727+C726+C725</f>
        <v>0</v>
      </c>
      <c r="D728" s="121">
        <f>D727+D726+D725</f>
        <v>0</v>
      </c>
      <c r="E728" s="34">
        <f t="shared" si="256"/>
        <v>0</v>
      </c>
      <c r="F728" s="35"/>
      <c r="G728" s="5" t="s">
        <v>45</v>
      </c>
      <c r="H728" s="78" t="str">
        <f t="shared" si="257"/>
        <v>151004</v>
      </c>
      <c r="I728" s="78" t="s">
        <v>133</v>
      </c>
    </row>
    <row r="729" spans="1:10" x14ac:dyDescent="0.2">
      <c r="A729" s="26" t="str">
        <f>'BoR4 Rollup'!A729</f>
        <v xml:space="preserve"> Professional Services</v>
      </c>
      <c r="B729" s="115"/>
      <c r="C729" s="115"/>
      <c r="D729" s="115"/>
      <c r="E729" s="28">
        <f t="shared" si="256"/>
        <v>0</v>
      </c>
      <c r="F729" s="10"/>
      <c r="G729" s="5" t="s">
        <v>45</v>
      </c>
      <c r="H729" s="78" t="str">
        <f t="shared" si="257"/>
        <v>151004</v>
      </c>
      <c r="I729" s="78" t="s">
        <v>133</v>
      </c>
      <c r="J729" s="78" t="s">
        <v>599</v>
      </c>
    </row>
    <row r="730" spans="1:10" x14ac:dyDescent="0.2">
      <c r="A730" s="26" t="str">
        <f>'BoR4 Rollup'!A730</f>
        <v xml:space="preserve"> Other Charges</v>
      </c>
      <c r="B730" s="115"/>
      <c r="C730" s="115"/>
      <c r="D730" s="115"/>
      <c r="E730" s="28">
        <f t="shared" si="256"/>
        <v>0</v>
      </c>
      <c r="F730" s="10"/>
      <c r="G730" s="5" t="s">
        <v>45</v>
      </c>
      <c r="H730" s="78" t="str">
        <f t="shared" si="257"/>
        <v>151004</v>
      </c>
      <c r="I730" s="78" t="s">
        <v>133</v>
      </c>
      <c r="J730" s="78" t="s">
        <v>600</v>
      </c>
    </row>
    <row r="731" spans="1:10" x14ac:dyDescent="0.2">
      <c r="A731" s="26" t="str">
        <f>'BoR4 Rollup'!A731</f>
        <v xml:space="preserve"> Debt Services</v>
      </c>
      <c r="B731" s="115"/>
      <c r="C731" s="115"/>
      <c r="D731" s="115"/>
      <c r="E731" s="28">
        <f t="shared" si="256"/>
        <v>0</v>
      </c>
      <c r="F731" s="10"/>
      <c r="G731" s="5" t="s">
        <v>45</v>
      </c>
      <c r="H731" s="78" t="str">
        <f t="shared" si="257"/>
        <v>151004</v>
      </c>
      <c r="I731" s="78" t="s">
        <v>133</v>
      </c>
    </row>
    <row r="732" spans="1:10" x14ac:dyDescent="0.2">
      <c r="A732" s="26" t="str">
        <f>'BoR4 Rollup'!A732</f>
        <v xml:space="preserve"> Interagency Transfers</v>
      </c>
      <c r="B732" s="115"/>
      <c r="C732" s="115"/>
      <c r="D732" s="115"/>
      <c r="E732" s="28">
        <f t="shared" si="256"/>
        <v>0</v>
      </c>
      <c r="F732" s="10"/>
      <c r="G732" s="5" t="s">
        <v>45</v>
      </c>
      <c r="H732" s="78" t="str">
        <f t="shared" si="257"/>
        <v>151004</v>
      </c>
      <c r="I732" s="78" t="s">
        <v>133</v>
      </c>
      <c r="J732" s="78" t="s">
        <v>601</v>
      </c>
    </row>
    <row r="733" spans="1:10" ht="15.75" x14ac:dyDescent="0.25">
      <c r="A733" s="29" t="str">
        <f>'BoR4 Rollup'!A733</f>
        <v>Total Other Charges</v>
      </c>
      <c r="B733" s="121">
        <f>B732+B731+B730+B729</f>
        <v>0</v>
      </c>
      <c r="C733" s="121">
        <f>C732+C731+C730+C729</f>
        <v>0</v>
      </c>
      <c r="D733" s="121">
        <f>D732+D731+D730+D729</f>
        <v>0</v>
      </c>
      <c r="E733" s="34">
        <f t="shared" si="256"/>
        <v>0</v>
      </c>
      <c r="F733" s="35"/>
      <c r="G733" s="5" t="s">
        <v>45</v>
      </c>
      <c r="H733" s="78" t="str">
        <f t="shared" si="257"/>
        <v>151004</v>
      </c>
      <c r="I733" s="78" t="s">
        <v>133</v>
      </c>
    </row>
    <row r="734" spans="1:10" x14ac:dyDescent="0.2">
      <c r="A734" s="26" t="str">
        <f>'BoR4 Rollup'!A734</f>
        <v xml:space="preserve"> General Acquisitions</v>
      </c>
      <c r="B734" s="115"/>
      <c r="C734" s="115"/>
      <c r="D734" s="115"/>
      <c r="E734" s="28">
        <f t="shared" si="256"/>
        <v>0</v>
      </c>
      <c r="F734" s="10"/>
      <c r="G734" s="5" t="s">
        <v>45</v>
      </c>
      <c r="H734" s="78" t="str">
        <f t="shared" si="257"/>
        <v>151004</v>
      </c>
      <c r="I734" s="78" t="s">
        <v>133</v>
      </c>
      <c r="J734" s="78" t="s">
        <v>602</v>
      </c>
    </row>
    <row r="735" spans="1:10" x14ac:dyDescent="0.2">
      <c r="A735" s="26" t="str">
        <f>'BoR4 Rollup'!A735</f>
        <v xml:space="preserve"> Library Acquisitions</v>
      </c>
      <c r="B735" s="115"/>
      <c r="C735" s="115"/>
      <c r="D735" s="115"/>
      <c r="E735" s="28">
        <f t="shared" si="256"/>
        <v>0</v>
      </c>
      <c r="F735" s="10"/>
      <c r="G735" s="5" t="s">
        <v>45</v>
      </c>
      <c r="H735" s="78" t="str">
        <f t="shared" si="257"/>
        <v>151004</v>
      </c>
      <c r="I735" s="78" t="s">
        <v>133</v>
      </c>
      <c r="J735" s="78" t="s">
        <v>602</v>
      </c>
    </row>
    <row r="736" spans="1:10" x14ac:dyDescent="0.2">
      <c r="A736" s="26" t="str">
        <f>'BoR4 Rollup'!A736</f>
        <v xml:space="preserve"> Major Repairs</v>
      </c>
      <c r="B736" s="115"/>
      <c r="C736" s="115"/>
      <c r="D736" s="115"/>
      <c r="E736" s="28">
        <f t="shared" si="256"/>
        <v>0</v>
      </c>
      <c r="F736" s="10"/>
      <c r="G736" s="5" t="s">
        <v>45</v>
      </c>
      <c r="H736" s="78" t="str">
        <f t="shared" si="257"/>
        <v>151004</v>
      </c>
      <c r="I736" s="78" t="s">
        <v>133</v>
      </c>
    </row>
    <row r="737" spans="1:10" ht="15.75" x14ac:dyDescent="0.25">
      <c r="A737" s="29" t="str">
        <f>'BoR4 Rollup'!A737</f>
        <v>Total Acquisitions and Major Repairs</v>
      </c>
      <c r="B737" s="121">
        <f>B736+B735+B734</f>
        <v>0</v>
      </c>
      <c r="C737" s="121">
        <f>C736+C735+C734</f>
        <v>0</v>
      </c>
      <c r="D737" s="121">
        <f>D736+D735+D734</f>
        <v>0</v>
      </c>
      <c r="E737" s="34">
        <f t="shared" si="256"/>
        <v>0</v>
      </c>
      <c r="F737" s="35"/>
      <c r="G737" s="5" t="s">
        <v>45</v>
      </c>
      <c r="H737" s="78" t="str">
        <f t="shared" si="257"/>
        <v>151004</v>
      </c>
      <c r="I737" s="78" t="s">
        <v>133</v>
      </c>
    </row>
    <row r="738" spans="1:10" ht="15.75" x14ac:dyDescent="0.25">
      <c r="A738" s="29" t="str">
        <f>'BoR4 Rollup'!A738</f>
        <v>Function Total</v>
      </c>
      <c r="B738" s="118">
        <f>B737+B733+B728+B724</f>
        <v>0</v>
      </c>
      <c r="C738" s="118">
        <f>C737+C733+C728+C724</f>
        <v>0</v>
      </c>
      <c r="D738" s="118">
        <f>D737+D733+D728+D724</f>
        <v>0</v>
      </c>
      <c r="E738" s="46">
        <f t="shared" si="256"/>
        <v>0</v>
      </c>
      <c r="F738" s="32"/>
      <c r="G738" s="5" t="s">
        <v>45</v>
      </c>
      <c r="H738" s="78" t="str">
        <f t="shared" si="257"/>
        <v>151004</v>
      </c>
      <c r="I738" s="78" t="s">
        <v>133</v>
      </c>
    </row>
    <row r="739" spans="1:10" ht="15.75" x14ac:dyDescent="0.25">
      <c r="A739" s="124" t="str">
        <f>'BoR4 Rollup'!A739</f>
        <v>Function:  Instruction</v>
      </c>
      <c r="B739" s="125"/>
      <c r="C739" s="126"/>
      <c r="D739" s="126"/>
      <c r="E739" s="128"/>
      <c r="F739" s="4"/>
      <c r="G739" s="5" t="s">
        <v>32</v>
      </c>
      <c r="H739" s="78" t="str">
        <f t="shared" ref="H739:H740" si="258">RIGHT($A$741,6)</f>
        <v>151012</v>
      </c>
      <c r="I739" s="78" t="s">
        <v>136</v>
      </c>
    </row>
    <row r="740" spans="1:10" ht="15.75" x14ac:dyDescent="0.25">
      <c r="A740" s="129" t="str">
        <f>'BoR4 Rollup'!A740</f>
        <v>Orgn:  Allied Health - Medical Assistant</v>
      </c>
      <c r="B740" s="130" t="str">
        <f>+'BoR4 Rollup'!B740</f>
        <v>Actual</v>
      </c>
      <c r="C740" s="130" t="str">
        <f>+'BoR4 Rollup'!C740</f>
        <v>Budgeted</v>
      </c>
      <c r="D740" s="130" t="str">
        <f>+'BoR4 Rollup'!D740</f>
        <v>Budgeted</v>
      </c>
      <c r="E740" s="132" t="str">
        <f>E5</f>
        <v>2022-2023 +/-</v>
      </c>
      <c r="F740" s="44"/>
      <c r="G740" s="5" t="s">
        <v>32</v>
      </c>
      <c r="H740" s="78" t="str">
        <f t="shared" si="258"/>
        <v>151012</v>
      </c>
      <c r="I740" s="78" t="s">
        <v>136</v>
      </c>
    </row>
    <row r="741" spans="1:10" ht="15.75" x14ac:dyDescent="0.25">
      <c r="A741" s="133" t="str">
        <f>'BoR4 Rollup'!A741</f>
        <v>Organization ID:  151012</v>
      </c>
      <c r="B741" s="134" t="str">
        <f>'BoR4 Rollup'!$B$6</f>
        <v>2022-2023</v>
      </c>
      <c r="C741" s="134" t="str">
        <f>'BoR4 Rollup'!$C$6</f>
        <v>2022-2023</v>
      </c>
      <c r="D741" s="134" t="str">
        <f>'BoR4 Rollup'!$D$6</f>
        <v>2023-2024</v>
      </c>
      <c r="E741" s="136" t="str">
        <f>'BoR4 Rollup'!$E$6</f>
        <v>2023-2024</v>
      </c>
      <c r="F741" s="44"/>
      <c r="G741" s="5" t="s">
        <v>32</v>
      </c>
      <c r="H741" s="78" t="str">
        <f>RIGHT($A$741,6)</f>
        <v>151012</v>
      </c>
      <c r="I741" s="78" t="s">
        <v>136</v>
      </c>
    </row>
    <row r="742" spans="1:10" x14ac:dyDescent="0.2">
      <c r="A742" s="26" t="str">
        <f>'BoR4 Rollup'!A742</f>
        <v xml:space="preserve">  Salaries</v>
      </c>
      <c r="B742" s="115"/>
      <c r="C742" s="115"/>
      <c r="D742" s="115"/>
      <c r="E742" s="28">
        <f t="shared" ref="E742:E759" si="259">+D742-C742</f>
        <v>0</v>
      </c>
      <c r="F742" s="10"/>
      <c r="G742" s="5" t="s">
        <v>32</v>
      </c>
      <c r="H742" s="78" t="str">
        <f t="shared" ref="H742:H759" si="260">RIGHT($A$741,6)</f>
        <v>151012</v>
      </c>
      <c r="I742" s="78" t="s">
        <v>136</v>
      </c>
      <c r="J742" s="78" t="s">
        <v>594</v>
      </c>
    </row>
    <row r="743" spans="1:10" x14ac:dyDescent="0.2">
      <c r="A743" s="26" t="str">
        <f>'BoR4 Rollup'!A743</f>
        <v xml:space="preserve">  Other Compensation</v>
      </c>
      <c r="B743" s="115"/>
      <c r="C743" s="115"/>
      <c r="D743" s="115"/>
      <c r="E743" s="28">
        <f t="shared" si="259"/>
        <v>0</v>
      </c>
      <c r="F743" s="10"/>
      <c r="G743" s="5" t="s">
        <v>32</v>
      </c>
      <c r="H743" s="78" t="str">
        <f t="shared" si="260"/>
        <v>151012</v>
      </c>
      <c r="I743" s="78" t="s">
        <v>136</v>
      </c>
    </row>
    <row r="744" spans="1:10" x14ac:dyDescent="0.2">
      <c r="A744" s="26" t="str">
        <f>'BoR4 Rollup'!A744</f>
        <v xml:space="preserve">  Related Benefits</v>
      </c>
      <c r="B744" s="115"/>
      <c r="C744" s="115"/>
      <c r="D744" s="115"/>
      <c r="E744" s="28">
        <f t="shared" si="259"/>
        <v>0</v>
      </c>
      <c r="F744" s="10"/>
      <c r="G744" s="5" t="s">
        <v>32</v>
      </c>
      <c r="H744" s="78" t="str">
        <f t="shared" si="260"/>
        <v>151012</v>
      </c>
      <c r="I744" s="78" t="s">
        <v>136</v>
      </c>
      <c r="J744" s="78" t="s">
        <v>595</v>
      </c>
    </row>
    <row r="745" spans="1:10" ht="15.75" x14ac:dyDescent="0.25">
      <c r="A745" s="29" t="str">
        <f>'BoR4 Rollup'!A745</f>
        <v>Total Personal Services</v>
      </c>
      <c r="B745" s="118">
        <f>B744+B743+B742</f>
        <v>0</v>
      </c>
      <c r="C745" s="118">
        <f t="shared" ref="C745:D745" si="261">C744+C743+C742</f>
        <v>0</v>
      </c>
      <c r="D745" s="118">
        <f t="shared" si="261"/>
        <v>0</v>
      </c>
      <c r="E745" s="31">
        <f t="shared" si="259"/>
        <v>0</v>
      </c>
      <c r="F745" s="32"/>
      <c r="G745" s="5" t="s">
        <v>8</v>
      </c>
      <c r="H745" s="78" t="str">
        <f t="shared" si="260"/>
        <v>151012</v>
      </c>
      <c r="I745" s="78" t="s">
        <v>136</v>
      </c>
    </row>
    <row r="746" spans="1:10" x14ac:dyDescent="0.2">
      <c r="A746" s="26" t="str">
        <f>'BoR4 Rollup'!A746</f>
        <v xml:space="preserve"> Travel</v>
      </c>
      <c r="B746" s="115"/>
      <c r="C746" s="115"/>
      <c r="D746" s="115"/>
      <c r="E746" s="28">
        <f t="shared" si="259"/>
        <v>0</v>
      </c>
      <c r="F746" s="10"/>
      <c r="G746" s="5" t="s">
        <v>32</v>
      </c>
      <c r="H746" s="78" t="str">
        <f t="shared" si="260"/>
        <v>151012</v>
      </c>
      <c r="I746" s="78" t="s">
        <v>136</v>
      </c>
      <c r="J746" s="78" t="s">
        <v>596</v>
      </c>
    </row>
    <row r="747" spans="1:10" x14ac:dyDescent="0.2">
      <c r="A747" s="26" t="str">
        <f>'BoR4 Rollup'!A747</f>
        <v xml:space="preserve"> Operating Services</v>
      </c>
      <c r="B747" s="115">
        <v>51</v>
      </c>
      <c r="C747" s="115">
        <v>51</v>
      </c>
      <c r="D747" s="115"/>
      <c r="E747" s="28">
        <f t="shared" si="259"/>
        <v>-51</v>
      </c>
      <c r="F747" s="10"/>
      <c r="G747" s="5" t="s">
        <v>32</v>
      </c>
      <c r="H747" s="78" t="str">
        <f t="shared" si="260"/>
        <v>151012</v>
      </c>
      <c r="I747" s="78" t="s">
        <v>136</v>
      </c>
      <c r="J747" s="78" t="s">
        <v>597</v>
      </c>
    </row>
    <row r="748" spans="1:10" x14ac:dyDescent="0.2">
      <c r="A748" s="26" t="str">
        <f>'BoR4 Rollup'!A748</f>
        <v xml:space="preserve"> Supplies</v>
      </c>
      <c r="B748" s="115"/>
      <c r="C748" s="115"/>
      <c r="D748" s="115"/>
      <c r="E748" s="28">
        <f t="shared" si="259"/>
        <v>0</v>
      </c>
      <c r="F748" s="10"/>
      <c r="G748" s="5" t="s">
        <v>32</v>
      </c>
      <c r="H748" s="78" t="str">
        <f t="shared" si="260"/>
        <v>151012</v>
      </c>
      <c r="I748" s="78" t="s">
        <v>136</v>
      </c>
      <c r="J748" s="78" t="s">
        <v>598</v>
      </c>
    </row>
    <row r="749" spans="1:10" ht="15.75" x14ac:dyDescent="0.25">
      <c r="A749" s="29" t="str">
        <f>'BoR4 Rollup'!A749</f>
        <v>Total Operating Expenses</v>
      </c>
      <c r="B749" s="121">
        <f>B748+B747+B746</f>
        <v>51</v>
      </c>
      <c r="C749" s="121">
        <f t="shared" ref="C749:D749" si="262">C748+C747+C746</f>
        <v>51</v>
      </c>
      <c r="D749" s="121">
        <f t="shared" si="262"/>
        <v>0</v>
      </c>
      <c r="E749" s="34">
        <f t="shared" si="259"/>
        <v>-51</v>
      </c>
      <c r="F749" s="35"/>
      <c r="G749" s="5" t="s">
        <v>8</v>
      </c>
      <c r="H749" s="78" t="str">
        <f t="shared" si="260"/>
        <v>151012</v>
      </c>
      <c r="I749" s="78" t="s">
        <v>136</v>
      </c>
    </row>
    <row r="750" spans="1:10" x14ac:dyDescent="0.2">
      <c r="A750" s="26" t="str">
        <f>'BoR4 Rollup'!A750</f>
        <v xml:space="preserve"> Professional Services</v>
      </c>
      <c r="B750" s="115"/>
      <c r="C750" s="115"/>
      <c r="D750" s="115"/>
      <c r="E750" s="28">
        <f t="shared" si="259"/>
        <v>0</v>
      </c>
      <c r="F750" s="10"/>
      <c r="G750" s="5" t="s">
        <v>32</v>
      </c>
      <c r="H750" s="78" t="str">
        <f t="shared" si="260"/>
        <v>151012</v>
      </c>
      <c r="I750" s="78" t="s">
        <v>136</v>
      </c>
      <c r="J750" s="78" t="s">
        <v>599</v>
      </c>
    </row>
    <row r="751" spans="1:10" x14ac:dyDescent="0.2">
      <c r="A751" s="26" t="str">
        <f>'BoR4 Rollup'!A751</f>
        <v xml:space="preserve"> Other Charges</v>
      </c>
      <c r="B751" s="115"/>
      <c r="C751" s="115"/>
      <c r="D751" s="115"/>
      <c r="E751" s="28">
        <f t="shared" si="259"/>
        <v>0</v>
      </c>
      <c r="F751" s="10"/>
      <c r="G751" s="5" t="s">
        <v>32</v>
      </c>
      <c r="H751" s="78" t="str">
        <f t="shared" si="260"/>
        <v>151012</v>
      </c>
      <c r="I751" s="78" t="s">
        <v>136</v>
      </c>
      <c r="J751" s="78" t="s">
        <v>600</v>
      </c>
    </row>
    <row r="752" spans="1:10" x14ac:dyDescent="0.2">
      <c r="A752" s="26" t="str">
        <f>'BoR4 Rollup'!A752</f>
        <v xml:space="preserve"> Debt Services</v>
      </c>
      <c r="B752" s="115"/>
      <c r="C752" s="115"/>
      <c r="D752" s="115"/>
      <c r="E752" s="28">
        <f t="shared" si="259"/>
        <v>0</v>
      </c>
      <c r="F752" s="10"/>
      <c r="G752" s="5" t="s">
        <v>32</v>
      </c>
      <c r="H752" s="78" t="str">
        <f t="shared" si="260"/>
        <v>151012</v>
      </c>
      <c r="I752" s="78" t="s">
        <v>136</v>
      </c>
    </row>
    <row r="753" spans="1:10" x14ac:dyDescent="0.2">
      <c r="A753" s="26" t="str">
        <f>'BoR4 Rollup'!A753</f>
        <v xml:space="preserve"> Interagency Transfers</v>
      </c>
      <c r="B753" s="115"/>
      <c r="C753" s="115"/>
      <c r="D753" s="115"/>
      <c r="E753" s="28">
        <f t="shared" si="259"/>
        <v>0</v>
      </c>
      <c r="F753" s="10"/>
      <c r="G753" s="5" t="s">
        <v>32</v>
      </c>
      <c r="H753" s="78" t="str">
        <f t="shared" si="260"/>
        <v>151012</v>
      </c>
      <c r="I753" s="78" t="s">
        <v>136</v>
      </c>
      <c r="J753" s="78" t="s">
        <v>601</v>
      </c>
    </row>
    <row r="754" spans="1:10" ht="15.75" x14ac:dyDescent="0.25">
      <c r="A754" s="29" t="str">
        <f>'BoR4 Rollup'!A754</f>
        <v>Total Other Charges</v>
      </c>
      <c r="B754" s="121">
        <f>B753+B752+B751+B750</f>
        <v>0</v>
      </c>
      <c r="C754" s="121">
        <f t="shared" ref="C754:D754" si="263">C753+C752+C751+C750</f>
        <v>0</v>
      </c>
      <c r="D754" s="121">
        <f t="shared" si="263"/>
        <v>0</v>
      </c>
      <c r="E754" s="34">
        <f t="shared" si="259"/>
        <v>0</v>
      </c>
      <c r="F754" s="35"/>
      <c r="G754" s="5" t="s">
        <v>8</v>
      </c>
      <c r="H754" s="78" t="str">
        <f t="shared" si="260"/>
        <v>151012</v>
      </c>
      <c r="I754" s="78" t="s">
        <v>136</v>
      </c>
    </row>
    <row r="755" spans="1:10" x14ac:dyDescent="0.2">
      <c r="A755" s="26" t="str">
        <f>'BoR4 Rollup'!A755</f>
        <v xml:space="preserve"> General Acquisitions</v>
      </c>
      <c r="B755" s="115"/>
      <c r="C755" s="115"/>
      <c r="D755" s="115"/>
      <c r="E755" s="28">
        <f t="shared" si="259"/>
        <v>0</v>
      </c>
      <c r="F755" s="10"/>
      <c r="G755" s="5" t="s">
        <v>32</v>
      </c>
      <c r="H755" s="78" t="str">
        <f t="shared" si="260"/>
        <v>151012</v>
      </c>
      <c r="I755" s="78" t="s">
        <v>136</v>
      </c>
      <c r="J755" s="78" t="s">
        <v>602</v>
      </c>
    </row>
    <row r="756" spans="1:10" x14ac:dyDescent="0.2">
      <c r="A756" s="26" t="str">
        <f>'BoR4 Rollup'!A756</f>
        <v xml:space="preserve"> Library Acquisitions</v>
      </c>
      <c r="B756" s="115"/>
      <c r="C756" s="115"/>
      <c r="D756" s="115"/>
      <c r="E756" s="28">
        <f t="shared" si="259"/>
        <v>0</v>
      </c>
      <c r="F756" s="10"/>
      <c r="G756" s="5" t="s">
        <v>32</v>
      </c>
      <c r="H756" s="78" t="str">
        <f t="shared" si="260"/>
        <v>151012</v>
      </c>
      <c r="I756" s="78" t="s">
        <v>136</v>
      </c>
      <c r="J756" s="78" t="s">
        <v>602</v>
      </c>
    </row>
    <row r="757" spans="1:10" x14ac:dyDescent="0.2">
      <c r="A757" s="26" t="str">
        <f>'BoR4 Rollup'!A757</f>
        <v xml:space="preserve"> Major Repairs</v>
      </c>
      <c r="B757" s="115"/>
      <c r="C757" s="115"/>
      <c r="D757" s="115"/>
      <c r="E757" s="28">
        <f t="shared" si="259"/>
        <v>0</v>
      </c>
      <c r="F757" s="10"/>
      <c r="G757" s="5" t="s">
        <v>32</v>
      </c>
      <c r="H757" s="78" t="str">
        <f t="shared" si="260"/>
        <v>151012</v>
      </c>
      <c r="I757" s="78" t="s">
        <v>136</v>
      </c>
    </row>
    <row r="758" spans="1:10" ht="15.75" x14ac:dyDescent="0.25">
      <c r="A758" s="29" t="str">
        <f>'BoR4 Rollup'!A758</f>
        <v>Total Acquisitions and Major Repairs</v>
      </c>
      <c r="B758" s="121">
        <f>B757+B756+B755</f>
        <v>0</v>
      </c>
      <c r="C758" s="121">
        <f t="shared" ref="C758:D758" si="264">C757+C756+C755</f>
        <v>0</v>
      </c>
      <c r="D758" s="121">
        <f t="shared" si="264"/>
        <v>0</v>
      </c>
      <c r="E758" s="34">
        <f t="shared" si="259"/>
        <v>0</v>
      </c>
      <c r="F758" s="35"/>
      <c r="G758" s="5" t="s">
        <v>8</v>
      </c>
      <c r="H758" s="78" t="str">
        <f t="shared" si="260"/>
        <v>151012</v>
      </c>
      <c r="I758" s="78" t="s">
        <v>136</v>
      </c>
    </row>
    <row r="759" spans="1:10" ht="15.75" x14ac:dyDescent="0.25">
      <c r="A759" s="29" t="str">
        <f>'BoR4 Rollup'!A759</f>
        <v>Function Total</v>
      </c>
      <c r="B759" s="118">
        <f>B758+B754+B749+B745</f>
        <v>51</v>
      </c>
      <c r="C759" s="118">
        <f t="shared" ref="C759:D759" si="265">C758+C754+C749+C745</f>
        <v>51</v>
      </c>
      <c r="D759" s="118">
        <f t="shared" si="265"/>
        <v>0</v>
      </c>
      <c r="E759" s="46">
        <f t="shared" si="259"/>
        <v>-51</v>
      </c>
      <c r="F759" s="32"/>
      <c r="G759" s="5" t="s">
        <v>8</v>
      </c>
      <c r="H759" s="78" t="str">
        <f t="shared" si="260"/>
        <v>151012</v>
      </c>
      <c r="I759" s="78" t="s">
        <v>136</v>
      </c>
    </row>
    <row r="760" spans="1:10" ht="15.75" x14ac:dyDescent="0.25">
      <c r="A760" s="124" t="str">
        <f>'BoR4 Rollup'!A760</f>
        <v>Function:  Instruction</v>
      </c>
      <c r="B760" s="125"/>
      <c r="C760" s="126"/>
      <c r="D760" s="126"/>
      <c r="E760" s="128"/>
      <c r="F760" s="4"/>
      <c r="G760" s="5" t="s">
        <v>32</v>
      </c>
      <c r="H760" s="78" t="str">
        <f t="shared" ref="H760:H761" si="266">RIGHT($A$762,6)</f>
        <v>151017</v>
      </c>
      <c r="I760" s="78" t="s">
        <v>139</v>
      </c>
    </row>
    <row r="761" spans="1:10" ht="15.75" x14ac:dyDescent="0.25">
      <c r="A761" s="129" t="str">
        <f>'BoR4 Rollup'!A761</f>
        <v>Orgn:  Allied Health - Nursing Assistant</v>
      </c>
      <c r="B761" s="130" t="str">
        <f>+'BoR4 Rollup'!B761</f>
        <v>Actual</v>
      </c>
      <c r="C761" s="130" t="str">
        <f>+'BoR4 Rollup'!C761</f>
        <v>Budgeted</v>
      </c>
      <c r="D761" s="130" t="str">
        <f>+'BoR4 Rollup'!D761</f>
        <v>Budgeted</v>
      </c>
      <c r="E761" s="132" t="str">
        <f>E5</f>
        <v>2022-2023 +/-</v>
      </c>
      <c r="F761" s="18"/>
      <c r="G761" s="5" t="s">
        <v>32</v>
      </c>
      <c r="H761" s="78" t="str">
        <f t="shared" si="266"/>
        <v>151017</v>
      </c>
      <c r="I761" s="78" t="s">
        <v>139</v>
      </c>
    </row>
    <row r="762" spans="1:10" ht="15.75" x14ac:dyDescent="0.25">
      <c r="A762" s="133" t="str">
        <f>'BoR4 Rollup'!A762</f>
        <v>Organization ID:  151017</v>
      </c>
      <c r="B762" s="134" t="str">
        <f>'BoR4 Rollup'!$B$6</f>
        <v>2022-2023</v>
      </c>
      <c r="C762" s="134" t="str">
        <f>'BoR4 Rollup'!$C$6</f>
        <v>2022-2023</v>
      </c>
      <c r="D762" s="134" t="str">
        <f>'BoR4 Rollup'!$D$6</f>
        <v>2023-2024</v>
      </c>
      <c r="E762" s="136" t="str">
        <f>'BoR4 Rollup'!$E$6</f>
        <v>2023-2024</v>
      </c>
      <c r="F762" s="18"/>
      <c r="G762" s="5" t="s">
        <v>32</v>
      </c>
      <c r="H762" s="78" t="str">
        <f>RIGHT($A$762,6)</f>
        <v>151017</v>
      </c>
      <c r="I762" s="78" t="s">
        <v>139</v>
      </c>
    </row>
    <row r="763" spans="1:10" x14ac:dyDescent="0.2">
      <c r="A763" s="26" t="str">
        <f>'BoR4 Rollup'!A763</f>
        <v xml:space="preserve">  Salaries</v>
      </c>
      <c r="B763" s="115">
        <v>2760</v>
      </c>
      <c r="C763" s="115">
        <v>2760</v>
      </c>
      <c r="D763" s="115"/>
      <c r="E763" s="28">
        <f t="shared" ref="E763:E780" si="267">+D763-C763</f>
        <v>-2760</v>
      </c>
      <c r="F763" s="10"/>
      <c r="G763" s="5" t="s">
        <v>32</v>
      </c>
      <c r="H763" s="78" t="str">
        <f t="shared" ref="H763:H780" si="268">RIGHT($A$762,6)</f>
        <v>151017</v>
      </c>
      <c r="I763" s="78" t="s">
        <v>139</v>
      </c>
      <c r="J763" s="78" t="s">
        <v>594</v>
      </c>
    </row>
    <row r="764" spans="1:10" x14ac:dyDescent="0.2">
      <c r="A764" s="26" t="str">
        <f>'BoR4 Rollup'!A764</f>
        <v xml:space="preserve">  Other Compensation</v>
      </c>
      <c r="B764" s="115"/>
      <c r="C764" s="115"/>
      <c r="D764" s="115"/>
      <c r="E764" s="28">
        <f t="shared" si="267"/>
        <v>0</v>
      </c>
      <c r="F764" s="10"/>
      <c r="G764" s="5" t="s">
        <v>32</v>
      </c>
      <c r="H764" s="78" t="str">
        <f t="shared" si="268"/>
        <v>151017</v>
      </c>
      <c r="I764" s="78" t="s">
        <v>139</v>
      </c>
    </row>
    <row r="765" spans="1:10" x14ac:dyDescent="0.2">
      <c r="A765" s="26" t="str">
        <f>'BoR4 Rollup'!A765</f>
        <v xml:space="preserve">  Related Benefits</v>
      </c>
      <c r="B765" s="115">
        <v>1333</v>
      </c>
      <c r="C765" s="115">
        <v>1333</v>
      </c>
      <c r="D765" s="115">
        <v>664</v>
      </c>
      <c r="E765" s="28">
        <f t="shared" si="267"/>
        <v>-669</v>
      </c>
      <c r="F765" s="10"/>
      <c r="G765" s="5" t="s">
        <v>32</v>
      </c>
      <c r="H765" s="78" t="str">
        <f t="shared" si="268"/>
        <v>151017</v>
      </c>
      <c r="I765" s="78" t="s">
        <v>139</v>
      </c>
      <c r="J765" s="78" t="s">
        <v>595</v>
      </c>
    </row>
    <row r="766" spans="1:10" ht="15.75" x14ac:dyDescent="0.25">
      <c r="A766" s="29" t="str">
        <f>'BoR4 Rollup'!A766</f>
        <v>Total Personal Services</v>
      </c>
      <c r="B766" s="118">
        <f>B765+B764+B763</f>
        <v>4093</v>
      </c>
      <c r="C766" s="118">
        <f t="shared" ref="C766:D766" si="269">C765+C764+C763</f>
        <v>4093</v>
      </c>
      <c r="D766" s="118">
        <f t="shared" si="269"/>
        <v>664</v>
      </c>
      <c r="E766" s="31">
        <f t="shared" si="267"/>
        <v>-3429</v>
      </c>
      <c r="F766" s="32"/>
      <c r="G766" s="5" t="s">
        <v>8</v>
      </c>
      <c r="H766" s="78" t="str">
        <f t="shared" si="268"/>
        <v>151017</v>
      </c>
      <c r="I766" s="78" t="s">
        <v>139</v>
      </c>
    </row>
    <row r="767" spans="1:10" x14ac:dyDescent="0.2">
      <c r="A767" s="26" t="str">
        <f>'BoR4 Rollup'!A767</f>
        <v xml:space="preserve"> Travel</v>
      </c>
      <c r="B767" s="115"/>
      <c r="C767" s="115"/>
      <c r="D767" s="115"/>
      <c r="E767" s="28">
        <f t="shared" si="267"/>
        <v>0</v>
      </c>
      <c r="F767" s="10"/>
      <c r="G767" s="5" t="s">
        <v>32</v>
      </c>
      <c r="H767" s="78" t="str">
        <f t="shared" si="268"/>
        <v>151017</v>
      </c>
      <c r="I767" s="78" t="s">
        <v>139</v>
      </c>
      <c r="J767" s="78" t="s">
        <v>596</v>
      </c>
    </row>
    <row r="768" spans="1:10" x14ac:dyDescent="0.2">
      <c r="A768" s="26" t="str">
        <f>'BoR4 Rollup'!A768</f>
        <v xml:space="preserve"> Operating Services</v>
      </c>
      <c r="B768" s="115">
        <v>47</v>
      </c>
      <c r="C768" s="115">
        <v>47</v>
      </c>
      <c r="D768" s="115">
        <v>47</v>
      </c>
      <c r="E768" s="28">
        <f t="shared" si="267"/>
        <v>0</v>
      </c>
      <c r="F768" s="10"/>
      <c r="G768" s="5" t="s">
        <v>32</v>
      </c>
      <c r="H768" s="78" t="str">
        <f t="shared" si="268"/>
        <v>151017</v>
      </c>
      <c r="I768" s="78" t="s">
        <v>139</v>
      </c>
      <c r="J768" s="78" t="s">
        <v>597</v>
      </c>
    </row>
    <row r="769" spans="1:10" x14ac:dyDescent="0.2">
      <c r="A769" s="26" t="str">
        <f>'BoR4 Rollup'!A769</f>
        <v xml:space="preserve"> Supplies</v>
      </c>
      <c r="B769" s="115"/>
      <c r="C769" s="115"/>
      <c r="D769" s="115"/>
      <c r="E769" s="28">
        <f t="shared" si="267"/>
        <v>0</v>
      </c>
      <c r="F769" s="10"/>
      <c r="G769" s="5" t="s">
        <v>32</v>
      </c>
      <c r="H769" s="78" t="str">
        <f t="shared" si="268"/>
        <v>151017</v>
      </c>
      <c r="I769" s="78" t="s">
        <v>139</v>
      </c>
      <c r="J769" s="78" t="s">
        <v>598</v>
      </c>
    </row>
    <row r="770" spans="1:10" ht="15.75" x14ac:dyDescent="0.25">
      <c r="A770" s="29" t="str">
        <f>'BoR4 Rollup'!A770</f>
        <v>Total Operating Expenses</v>
      </c>
      <c r="B770" s="121">
        <f>B769+B768+B767</f>
        <v>47</v>
      </c>
      <c r="C770" s="121">
        <f t="shared" ref="C770:D770" si="270">C769+C768+C767</f>
        <v>47</v>
      </c>
      <c r="D770" s="121">
        <f t="shared" si="270"/>
        <v>47</v>
      </c>
      <c r="E770" s="34">
        <f t="shared" si="267"/>
        <v>0</v>
      </c>
      <c r="F770" s="35"/>
      <c r="G770" s="5" t="s">
        <v>8</v>
      </c>
      <c r="H770" s="78" t="str">
        <f t="shared" si="268"/>
        <v>151017</v>
      </c>
      <c r="I770" s="78" t="s">
        <v>139</v>
      </c>
    </row>
    <row r="771" spans="1:10" x14ac:dyDescent="0.2">
      <c r="A771" s="26" t="str">
        <f>'BoR4 Rollup'!A771</f>
        <v xml:space="preserve"> Professional Services</v>
      </c>
      <c r="B771" s="115"/>
      <c r="C771" s="115"/>
      <c r="D771" s="115"/>
      <c r="E771" s="28">
        <f t="shared" si="267"/>
        <v>0</v>
      </c>
      <c r="F771" s="10"/>
      <c r="G771" s="5" t="s">
        <v>32</v>
      </c>
      <c r="H771" s="78" t="str">
        <f t="shared" si="268"/>
        <v>151017</v>
      </c>
      <c r="I771" s="78" t="s">
        <v>139</v>
      </c>
      <c r="J771" s="78" t="s">
        <v>599</v>
      </c>
    </row>
    <row r="772" spans="1:10" x14ac:dyDescent="0.2">
      <c r="A772" s="26" t="str">
        <f>'BoR4 Rollup'!A772</f>
        <v xml:space="preserve"> Other Charges</v>
      </c>
      <c r="B772" s="115"/>
      <c r="C772" s="115"/>
      <c r="D772" s="115"/>
      <c r="E772" s="28">
        <f t="shared" si="267"/>
        <v>0</v>
      </c>
      <c r="F772" s="10"/>
      <c r="G772" s="5" t="s">
        <v>32</v>
      </c>
      <c r="H772" s="78" t="str">
        <f t="shared" si="268"/>
        <v>151017</v>
      </c>
      <c r="I772" s="78" t="s">
        <v>139</v>
      </c>
      <c r="J772" s="78" t="s">
        <v>600</v>
      </c>
    </row>
    <row r="773" spans="1:10" x14ac:dyDescent="0.2">
      <c r="A773" s="26" t="str">
        <f>'BoR4 Rollup'!A773</f>
        <v xml:space="preserve"> Debt Services</v>
      </c>
      <c r="B773" s="115"/>
      <c r="C773" s="115"/>
      <c r="D773" s="115"/>
      <c r="E773" s="28">
        <f t="shared" si="267"/>
        <v>0</v>
      </c>
      <c r="F773" s="10"/>
      <c r="G773" s="5" t="s">
        <v>32</v>
      </c>
      <c r="H773" s="78" t="str">
        <f t="shared" si="268"/>
        <v>151017</v>
      </c>
      <c r="I773" s="78" t="s">
        <v>139</v>
      </c>
    </row>
    <row r="774" spans="1:10" x14ac:dyDescent="0.2">
      <c r="A774" s="26" t="str">
        <f>'BoR4 Rollup'!A774</f>
        <v xml:space="preserve"> Interagency Transfers</v>
      </c>
      <c r="B774" s="115"/>
      <c r="C774" s="115"/>
      <c r="D774" s="115"/>
      <c r="E774" s="28">
        <f t="shared" si="267"/>
        <v>0</v>
      </c>
      <c r="F774" s="10"/>
      <c r="G774" s="5" t="s">
        <v>32</v>
      </c>
      <c r="H774" s="78" t="str">
        <f t="shared" si="268"/>
        <v>151017</v>
      </c>
      <c r="I774" s="78" t="s">
        <v>139</v>
      </c>
      <c r="J774" s="78" t="s">
        <v>601</v>
      </c>
    </row>
    <row r="775" spans="1:10" ht="15.75" x14ac:dyDescent="0.25">
      <c r="A775" s="29" t="str">
        <f>'BoR4 Rollup'!A775</f>
        <v>Total Other Charges</v>
      </c>
      <c r="B775" s="121">
        <f>B774+B773+B772+B771</f>
        <v>0</v>
      </c>
      <c r="C775" s="121">
        <f t="shared" ref="C775:D775" si="271">C774+C773+C772+C771</f>
        <v>0</v>
      </c>
      <c r="D775" s="121">
        <f t="shared" si="271"/>
        <v>0</v>
      </c>
      <c r="E775" s="34">
        <f t="shared" si="267"/>
        <v>0</v>
      </c>
      <c r="F775" s="35"/>
      <c r="G775" s="5" t="s">
        <v>8</v>
      </c>
      <c r="H775" s="78" t="str">
        <f t="shared" si="268"/>
        <v>151017</v>
      </c>
      <c r="I775" s="78" t="s">
        <v>139</v>
      </c>
    </row>
    <row r="776" spans="1:10" x14ac:dyDescent="0.2">
      <c r="A776" s="26" t="str">
        <f>'BoR4 Rollup'!A776</f>
        <v xml:space="preserve"> General Acquisitions</v>
      </c>
      <c r="B776" s="115"/>
      <c r="C776" s="115"/>
      <c r="D776" s="115"/>
      <c r="E776" s="28">
        <f t="shared" si="267"/>
        <v>0</v>
      </c>
      <c r="F776" s="10"/>
      <c r="G776" s="5" t="s">
        <v>32</v>
      </c>
      <c r="H776" s="78" t="str">
        <f t="shared" si="268"/>
        <v>151017</v>
      </c>
      <c r="I776" s="78" t="s">
        <v>139</v>
      </c>
      <c r="J776" s="78" t="s">
        <v>602</v>
      </c>
    </row>
    <row r="777" spans="1:10" x14ac:dyDescent="0.2">
      <c r="A777" s="26" t="str">
        <f>'BoR4 Rollup'!A777</f>
        <v xml:space="preserve"> Library Acquisitions</v>
      </c>
      <c r="B777" s="115"/>
      <c r="C777" s="115"/>
      <c r="D777" s="115"/>
      <c r="E777" s="28">
        <f t="shared" si="267"/>
        <v>0</v>
      </c>
      <c r="F777" s="10"/>
      <c r="G777" s="5" t="s">
        <v>32</v>
      </c>
      <c r="H777" s="78" t="str">
        <f t="shared" si="268"/>
        <v>151017</v>
      </c>
      <c r="I777" s="78" t="s">
        <v>139</v>
      </c>
      <c r="J777" s="78" t="s">
        <v>602</v>
      </c>
    </row>
    <row r="778" spans="1:10" x14ac:dyDescent="0.2">
      <c r="A778" s="26" t="str">
        <f>'BoR4 Rollup'!A778</f>
        <v xml:space="preserve"> Major Repairs</v>
      </c>
      <c r="B778" s="115"/>
      <c r="C778" s="115"/>
      <c r="D778" s="115"/>
      <c r="E778" s="28">
        <f t="shared" si="267"/>
        <v>0</v>
      </c>
      <c r="F778" s="10"/>
      <c r="G778" s="5" t="s">
        <v>32</v>
      </c>
      <c r="H778" s="78" t="str">
        <f t="shared" si="268"/>
        <v>151017</v>
      </c>
      <c r="I778" s="78" t="s">
        <v>139</v>
      </c>
    </row>
    <row r="779" spans="1:10" ht="15.75" x14ac:dyDescent="0.25">
      <c r="A779" s="29" t="str">
        <f>'BoR4 Rollup'!A779</f>
        <v>Total Acquisitions and Major Repairs</v>
      </c>
      <c r="B779" s="121">
        <f>B778+B777+B776</f>
        <v>0</v>
      </c>
      <c r="C779" s="121">
        <f t="shared" ref="C779:D779" si="272">C778+C777+C776</f>
        <v>0</v>
      </c>
      <c r="D779" s="121">
        <f t="shared" si="272"/>
        <v>0</v>
      </c>
      <c r="E779" s="34">
        <f t="shared" si="267"/>
        <v>0</v>
      </c>
      <c r="F779" s="35"/>
      <c r="G779" s="5" t="s">
        <v>8</v>
      </c>
      <c r="H779" s="78" t="str">
        <f t="shared" si="268"/>
        <v>151017</v>
      </c>
      <c r="I779" s="78" t="s">
        <v>139</v>
      </c>
    </row>
    <row r="780" spans="1:10" ht="15.75" x14ac:dyDescent="0.25">
      <c r="A780" s="29" t="str">
        <f>'BoR4 Rollup'!A780</f>
        <v>Function Total</v>
      </c>
      <c r="B780" s="118">
        <f>B779+B775+B770+B766</f>
        <v>4140</v>
      </c>
      <c r="C780" s="118">
        <f t="shared" ref="C780:D780" si="273">C779+C775+C770+C766</f>
        <v>4140</v>
      </c>
      <c r="D780" s="118">
        <f t="shared" si="273"/>
        <v>711</v>
      </c>
      <c r="E780" s="46">
        <f t="shared" si="267"/>
        <v>-3429</v>
      </c>
      <c r="F780" s="32"/>
      <c r="G780" s="5" t="s">
        <v>8</v>
      </c>
      <c r="H780" s="78" t="str">
        <f t="shared" si="268"/>
        <v>151017</v>
      </c>
      <c r="I780" s="78" t="s">
        <v>139</v>
      </c>
    </row>
    <row r="781" spans="1:10" ht="15.75" x14ac:dyDescent="0.25">
      <c r="A781" s="124" t="str">
        <f>'BoR4 Rollup'!A781</f>
        <v>Function:  Instruction</v>
      </c>
      <c r="B781" s="125"/>
      <c r="C781" s="126"/>
      <c r="D781" s="126"/>
      <c r="E781" s="128"/>
      <c r="F781" s="4"/>
      <c r="G781" s="5" t="s">
        <v>32</v>
      </c>
      <c r="H781" s="78" t="str">
        <f t="shared" ref="H781:H782" si="274">RIGHT($A$783,6)</f>
        <v>151022</v>
      </c>
      <c r="I781" s="78" t="s">
        <v>142</v>
      </c>
    </row>
    <row r="782" spans="1:10" ht="15.75" x14ac:dyDescent="0.25">
      <c r="A782" s="129" t="str">
        <f>'BoR4 Rollup'!A782</f>
        <v>Orgn:  Allied Health-Patient Care Technician</v>
      </c>
      <c r="B782" s="130" t="str">
        <f>+'BoR4 Rollup'!B782</f>
        <v>Actual</v>
      </c>
      <c r="C782" s="130" t="str">
        <f>+'BoR4 Rollup'!C782</f>
        <v>Budgeted</v>
      </c>
      <c r="D782" s="130" t="str">
        <f>+'BoR4 Rollup'!D782</f>
        <v>Budgeted</v>
      </c>
      <c r="E782" s="132" t="str">
        <f>E5</f>
        <v>2022-2023 +/-</v>
      </c>
      <c r="F782" s="44"/>
      <c r="G782" s="5" t="s">
        <v>32</v>
      </c>
      <c r="H782" s="78" t="str">
        <f t="shared" si="274"/>
        <v>151022</v>
      </c>
      <c r="I782" s="78" t="s">
        <v>142</v>
      </c>
    </row>
    <row r="783" spans="1:10" ht="15.75" x14ac:dyDescent="0.25">
      <c r="A783" s="133" t="str">
        <f>'BoR4 Rollup'!A783</f>
        <v>Organization ID:  151022</v>
      </c>
      <c r="B783" s="134" t="str">
        <f>'BoR4 Rollup'!$B$6</f>
        <v>2022-2023</v>
      </c>
      <c r="C783" s="134" t="str">
        <f>'BoR4 Rollup'!$C$6</f>
        <v>2022-2023</v>
      </c>
      <c r="D783" s="134" t="str">
        <f>'BoR4 Rollup'!$D$6</f>
        <v>2023-2024</v>
      </c>
      <c r="E783" s="136" t="str">
        <f>'BoR4 Rollup'!$E$6</f>
        <v>2023-2024</v>
      </c>
      <c r="F783" s="44"/>
      <c r="G783" s="5" t="s">
        <v>32</v>
      </c>
      <c r="H783" s="78" t="str">
        <f>RIGHT($A$783,6)</f>
        <v>151022</v>
      </c>
      <c r="I783" s="78" t="s">
        <v>142</v>
      </c>
    </row>
    <row r="784" spans="1:10" x14ac:dyDescent="0.2">
      <c r="A784" s="26" t="str">
        <f>'BoR4 Rollup'!A784</f>
        <v xml:space="preserve">  Salaries</v>
      </c>
      <c r="B784" s="115">
        <v>41904</v>
      </c>
      <c r="C784" s="115">
        <v>41904</v>
      </c>
      <c r="D784" s="115"/>
      <c r="E784" s="28">
        <f t="shared" ref="E784:E801" si="275">+D784-C784</f>
        <v>-41904</v>
      </c>
      <c r="F784" s="10"/>
      <c r="G784" s="5" t="s">
        <v>32</v>
      </c>
      <c r="H784" s="78" t="str">
        <f t="shared" ref="H784:H801" si="276">RIGHT($A$783,6)</f>
        <v>151022</v>
      </c>
      <c r="I784" s="78" t="s">
        <v>142</v>
      </c>
      <c r="J784" s="78" t="s">
        <v>594</v>
      </c>
    </row>
    <row r="785" spans="1:10" x14ac:dyDescent="0.2">
      <c r="A785" s="26" t="str">
        <f>'BoR4 Rollup'!A785</f>
        <v xml:space="preserve">  Other Compensation</v>
      </c>
      <c r="B785" s="115"/>
      <c r="C785" s="115"/>
      <c r="D785" s="115"/>
      <c r="E785" s="28">
        <f t="shared" si="275"/>
        <v>0</v>
      </c>
      <c r="F785" s="10"/>
      <c r="G785" s="5" t="s">
        <v>32</v>
      </c>
      <c r="H785" s="78" t="str">
        <f t="shared" si="276"/>
        <v>151022</v>
      </c>
      <c r="I785" s="78" t="s">
        <v>142</v>
      </c>
    </row>
    <row r="786" spans="1:10" x14ac:dyDescent="0.2">
      <c r="A786" s="26" t="str">
        <f>'BoR4 Rollup'!A786</f>
        <v xml:space="preserve">  Related Benefits</v>
      </c>
      <c r="B786" s="115">
        <v>23548</v>
      </c>
      <c r="C786" s="115">
        <v>23548</v>
      </c>
      <c r="D786" s="115"/>
      <c r="E786" s="28">
        <f t="shared" si="275"/>
        <v>-23548</v>
      </c>
      <c r="F786" s="10"/>
      <c r="G786" s="5" t="s">
        <v>32</v>
      </c>
      <c r="H786" s="78" t="str">
        <f t="shared" si="276"/>
        <v>151022</v>
      </c>
      <c r="I786" s="78" t="s">
        <v>142</v>
      </c>
      <c r="J786" s="78" t="s">
        <v>595</v>
      </c>
    </row>
    <row r="787" spans="1:10" ht="15.75" x14ac:dyDescent="0.25">
      <c r="A787" s="29" t="str">
        <f>'BoR4 Rollup'!A787</f>
        <v>Total Personal Services</v>
      </c>
      <c r="B787" s="118">
        <f>B786+B785+B784</f>
        <v>65452</v>
      </c>
      <c r="C787" s="118">
        <f t="shared" ref="C787:D787" si="277">C786+C785+C784</f>
        <v>65452</v>
      </c>
      <c r="D787" s="118">
        <f t="shared" si="277"/>
        <v>0</v>
      </c>
      <c r="E787" s="31">
        <f t="shared" si="275"/>
        <v>-65452</v>
      </c>
      <c r="F787" s="32"/>
      <c r="G787" s="5" t="s">
        <v>8</v>
      </c>
      <c r="H787" s="78" t="str">
        <f t="shared" si="276"/>
        <v>151022</v>
      </c>
      <c r="I787" s="78" t="s">
        <v>142</v>
      </c>
    </row>
    <row r="788" spans="1:10" x14ac:dyDescent="0.2">
      <c r="A788" s="26" t="str">
        <f>'BoR4 Rollup'!A788</f>
        <v xml:space="preserve"> Travel</v>
      </c>
      <c r="B788" s="115"/>
      <c r="C788" s="115"/>
      <c r="D788" s="115"/>
      <c r="E788" s="28">
        <f t="shared" si="275"/>
        <v>0</v>
      </c>
      <c r="F788" s="10"/>
      <c r="G788" s="5" t="s">
        <v>32</v>
      </c>
      <c r="H788" s="78" t="str">
        <f t="shared" si="276"/>
        <v>151022</v>
      </c>
      <c r="I788" s="78" t="s">
        <v>142</v>
      </c>
      <c r="J788" s="78" t="s">
        <v>596</v>
      </c>
    </row>
    <row r="789" spans="1:10" x14ac:dyDescent="0.2">
      <c r="A789" s="26" t="str">
        <f>'BoR4 Rollup'!A789</f>
        <v xml:space="preserve"> Operating Services</v>
      </c>
      <c r="B789" s="115">
        <v>13</v>
      </c>
      <c r="C789" s="115">
        <v>13</v>
      </c>
      <c r="D789" s="115">
        <v>13</v>
      </c>
      <c r="E789" s="28">
        <f t="shared" si="275"/>
        <v>0</v>
      </c>
      <c r="F789" s="10"/>
      <c r="G789" s="5" t="s">
        <v>32</v>
      </c>
      <c r="H789" s="78" t="str">
        <f t="shared" si="276"/>
        <v>151022</v>
      </c>
      <c r="I789" s="78" t="s">
        <v>142</v>
      </c>
      <c r="J789" s="78" t="s">
        <v>597</v>
      </c>
    </row>
    <row r="790" spans="1:10" x14ac:dyDescent="0.2">
      <c r="A790" s="26" t="str">
        <f>'BoR4 Rollup'!A790</f>
        <v xml:space="preserve"> Supplies</v>
      </c>
      <c r="B790" s="115">
        <v>3053</v>
      </c>
      <c r="C790" s="115">
        <v>3053</v>
      </c>
      <c r="D790" s="115">
        <v>3053</v>
      </c>
      <c r="E790" s="28">
        <f t="shared" si="275"/>
        <v>0</v>
      </c>
      <c r="F790" s="10"/>
      <c r="G790" s="5" t="s">
        <v>32</v>
      </c>
      <c r="H790" s="78" t="str">
        <f t="shared" si="276"/>
        <v>151022</v>
      </c>
      <c r="I790" s="78" t="s">
        <v>142</v>
      </c>
      <c r="J790" s="78" t="s">
        <v>598</v>
      </c>
    </row>
    <row r="791" spans="1:10" ht="15.75" x14ac:dyDescent="0.25">
      <c r="A791" s="29" t="str">
        <f>'BoR4 Rollup'!A791</f>
        <v>Total Operating Expenses</v>
      </c>
      <c r="B791" s="121">
        <f>B790+B789+B788</f>
        <v>3066</v>
      </c>
      <c r="C791" s="121">
        <f t="shared" ref="C791:D791" si="278">C790+C789+C788</f>
        <v>3066</v>
      </c>
      <c r="D791" s="121">
        <f t="shared" si="278"/>
        <v>3066</v>
      </c>
      <c r="E791" s="34">
        <f t="shared" si="275"/>
        <v>0</v>
      </c>
      <c r="F791" s="35"/>
      <c r="G791" s="5" t="s">
        <v>8</v>
      </c>
      <c r="H791" s="78" t="str">
        <f t="shared" si="276"/>
        <v>151022</v>
      </c>
      <c r="I791" s="78" t="s">
        <v>142</v>
      </c>
    </row>
    <row r="792" spans="1:10" x14ac:dyDescent="0.2">
      <c r="A792" s="26" t="str">
        <f>'BoR4 Rollup'!A792</f>
        <v xml:space="preserve"> Professional Services</v>
      </c>
      <c r="B792" s="115">
        <v>265</v>
      </c>
      <c r="C792" s="115">
        <v>265</v>
      </c>
      <c r="D792" s="115">
        <v>265</v>
      </c>
      <c r="E792" s="28">
        <f t="shared" si="275"/>
        <v>0</v>
      </c>
      <c r="F792" s="10"/>
      <c r="G792" s="5" t="s">
        <v>32</v>
      </c>
      <c r="H792" s="78" t="str">
        <f t="shared" si="276"/>
        <v>151022</v>
      </c>
      <c r="I792" s="78" t="s">
        <v>142</v>
      </c>
      <c r="J792" s="78" t="s">
        <v>599</v>
      </c>
    </row>
    <row r="793" spans="1:10" x14ac:dyDescent="0.2">
      <c r="A793" s="26" t="str">
        <f>'BoR4 Rollup'!A793</f>
        <v xml:space="preserve"> Other Charges</v>
      </c>
      <c r="B793" s="115"/>
      <c r="C793" s="115"/>
      <c r="D793" s="115"/>
      <c r="E793" s="28">
        <f t="shared" si="275"/>
        <v>0</v>
      </c>
      <c r="F793" s="10"/>
      <c r="G793" s="5" t="s">
        <v>32</v>
      </c>
      <c r="H793" s="78" t="str">
        <f t="shared" si="276"/>
        <v>151022</v>
      </c>
      <c r="I793" s="78" t="s">
        <v>142</v>
      </c>
      <c r="J793" s="78" t="s">
        <v>600</v>
      </c>
    </row>
    <row r="794" spans="1:10" x14ac:dyDescent="0.2">
      <c r="A794" s="26" t="str">
        <f>'BoR4 Rollup'!A794</f>
        <v xml:space="preserve"> Debt Services</v>
      </c>
      <c r="B794" s="115"/>
      <c r="C794" s="115"/>
      <c r="D794" s="115"/>
      <c r="E794" s="28">
        <f t="shared" si="275"/>
        <v>0</v>
      </c>
      <c r="F794" s="10"/>
      <c r="G794" s="5" t="s">
        <v>32</v>
      </c>
      <c r="H794" s="78" t="str">
        <f t="shared" si="276"/>
        <v>151022</v>
      </c>
      <c r="I794" s="78" t="s">
        <v>142</v>
      </c>
    </row>
    <row r="795" spans="1:10" x14ac:dyDescent="0.2">
      <c r="A795" s="26" t="str">
        <f>'BoR4 Rollup'!A795</f>
        <v xml:space="preserve"> Interagency Transfers</v>
      </c>
      <c r="B795" s="115"/>
      <c r="C795" s="115"/>
      <c r="D795" s="115"/>
      <c r="E795" s="28">
        <f t="shared" si="275"/>
        <v>0</v>
      </c>
      <c r="F795" s="10"/>
      <c r="G795" s="5" t="s">
        <v>32</v>
      </c>
      <c r="H795" s="78" t="str">
        <f t="shared" si="276"/>
        <v>151022</v>
      </c>
      <c r="I795" s="78" t="s">
        <v>142</v>
      </c>
      <c r="J795" s="78" t="s">
        <v>601</v>
      </c>
    </row>
    <row r="796" spans="1:10" ht="15.75" x14ac:dyDescent="0.25">
      <c r="A796" s="29" t="str">
        <f>'BoR4 Rollup'!A796</f>
        <v>Total Other Charges</v>
      </c>
      <c r="B796" s="121">
        <f>B795+B794+B793+B792</f>
        <v>265</v>
      </c>
      <c r="C796" s="121">
        <f t="shared" ref="C796:D796" si="279">C795+C794+C793+C792</f>
        <v>265</v>
      </c>
      <c r="D796" s="121">
        <f t="shared" si="279"/>
        <v>265</v>
      </c>
      <c r="E796" s="34">
        <f t="shared" si="275"/>
        <v>0</v>
      </c>
      <c r="F796" s="35"/>
      <c r="G796" s="5" t="s">
        <v>8</v>
      </c>
      <c r="H796" s="78" t="str">
        <f t="shared" si="276"/>
        <v>151022</v>
      </c>
      <c r="I796" s="78" t="s">
        <v>142</v>
      </c>
    </row>
    <row r="797" spans="1:10" x14ac:dyDescent="0.2">
      <c r="A797" s="26" t="str">
        <f>'BoR4 Rollup'!A797</f>
        <v xml:space="preserve"> General Acquisitions</v>
      </c>
      <c r="B797" s="115"/>
      <c r="C797" s="115"/>
      <c r="D797" s="115"/>
      <c r="E797" s="28">
        <f t="shared" si="275"/>
        <v>0</v>
      </c>
      <c r="F797" s="10"/>
      <c r="G797" s="5" t="s">
        <v>32</v>
      </c>
      <c r="H797" s="78" t="str">
        <f t="shared" si="276"/>
        <v>151022</v>
      </c>
      <c r="I797" s="78" t="s">
        <v>142</v>
      </c>
      <c r="J797" s="78" t="s">
        <v>602</v>
      </c>
    </row>
    <row r="798" spans="1:10" x14ac:dyDescent="0.2">
      <c r="A798" s="26" t="str">
        <f>'BoR4 Rollup'!A798</f>
        <v xml:space="preserve"> Library Acquisitions</v>
      </c>
      <c r="B798" s="115"/>
      <c r="C798" s="115"/>
      <c r="D798" s="115"/>
      <c r="E798" s="28">
        <f t="shared" si="275"/>
        <v>0</v>
      </c>
      <c r="F798" s="10"/>
      <c r="G798" s="5" t="s">
        <v>32</v>
      </c>
      <c r="H798" s="78" t="str">
        <f t="shared" si="276"/>
        <v>151022</v>
      </c>
      <c r="I798" s="78" t="s">
        <v>142</v>
      </c>
      <c r="J798" s="78" t="s">
        <v>602</v>
      </c>
    </row>
    <row r="799" spans="1:10" x14ac:dyDescent="0.2">
      <c r="A799" s="26" t="str">
        <f>'BoR4 Rollup'!A799</f>
        <v xml:space="preserve"> Major Repairs</v>
      </c>
      <c r="B799" s="115"/>
      <c r="C799" s="115"/>
      <c r="D799" s="115"/>
      <c r="E799" s="28">
        <f t="shared" si="275"/>
        <v>0</v>
      </c>
      <c r="F799" s="10"/>
      <c r="G799" s="5" t="s">
        <v>32</v>
      </c>
      <c r="H799" s="78" t="str">
        <f t="shared" si="276"/>
        <v>151022</v>
      </c>
      <c r="I799" s="78" t="s">
        <v>142</v>
      </c>
    </row>
    <row r="800" spans="1:10" ht="15.75" x14ac:dyDescent="0.25">
      <c r="A800" s="29" t="str">
        <f>'BoR4 Rollup'!A800</f>
        <v>Total Acquisitions and Major Repairs</v>
      </c>
      <c r="B800" s="121">
        <f>B799+B798+B797</f>
        <v>0</v>
      </c>
      <c r="C800" s="121">
        <f t="shared" ref="C800:D800" si="280">C799+C798+C797</f>
        <v>0</v>
      </c>
      <c r="D800" s="121">
        <f t="shared" si="280"/>
        <v>0</v>
      </c>
      <c r="E800" s="34">
        <f t="shared" si="275"/>
        <v>0</v>
      </c>
      <c r="F800" s="35"/>
      <c r="G800" s="5" t="s">
        <v>8</v>
      </c>
      <c r="H800" s="78" t="str">
        <f t="shared" si="276"/>
        <v>151022</v>
      </c>
      <c r="I800" s="78" t="s">
        <v>142</v>
      </c>
    </row>
    <row r="801" spans="1:10" ht="15.75" x14ac:dyDescent="0.25">
      <c r="A801" s="29" t="str">
        <f>'BoR4 Rollup'!A801</f>
        <v>Function Total</v>
      </c>
      <c r="B801" s="118">
        <f>B800+B796+B791+B787</f>
        <v>68783</v>
      </c>
      <c r="C801" s="118">
        <f t="shared" ref="C801:D801" si="281">C800+C796+C791+C787</f>
        <v>68783</v>
      </c>
      <c r="D801" s="118">
        <f t="shared" si="281"/>
        <v>3331</v>
      </c>
      <c r="E801" s="46">
        <f t="shared" si="275"/>
        <v>-65452</v>
      </c>
      <c r="F801" s="32"/>
      <c r="G801" s="5" t="s">
        <v>8</v>
      </c>
      <c r="H801" s="78" t="str">
        <f t="shared" si="276"/>
        <v>151022</v>
      </c>
      <c r="I801" s="78" t="s">
        <v>142</v>
      </c>
    </row>
    <row r="802" spans="1:10" ht="15.75" x14ac:dyDescent="0.25">
      <c r="A802" s="124" t="str">
        <f>'BoR4 Rollup'!A802</f>
        <v>Function:  Instruction</v>
      </c>
      <c r="B802" s="125"/>
      <c r="C802" s="126"/>
      <c r="D802" s="126"/>
      <c r="E802" s="128"/>
      <c r="F802" s="4"/>
      <c r="G802" s="5" t="s">
        <v>32</v>
      </c>
      <c r="H802" s="78" t="str">
        <f t="shared" ref="H802:H803" si="282">RIGHT($A$804,6)</f>
        <v>151023</v>
      </c>
      <c r="I802" s="78" t="s">
        <v>145</v>
      </c>
    </row>
    <row r="803" spans="1:10" ht="15.75" x14ac:dyDescent="0.25">
      <c r="A803" s="129" t="str">
        <f>'BoR4 Rollup'!A803</f>
        <v>Orgn:  Allied Health-Pharmacy Technician</v>
      </c>
      <c r="B803" s="130" t="str">
        <f>+'BoR4 Rollup'!B803</f>
        <v>Actual</v>
      </c>
      <c r="C803" s="130" t="str">
        <f>+'BoR4 Rollup'!C803</f>
        <v>Budgeted</v>
      </c>
      <c r="D803" s="130" t="str">
        <f>+'BoR4 Rollup'!D803</f>
        <v>Budgeted</v>
      </c>
      <c r="E803" s="132" t="str">
        <f>E5</f>
        <v>2022-2023 +/-</v>
      </c>
      <c r="F803" s="44"/>
      <c r="G803" s="5" t="s">
        <v>32</v>
      </c>
      <c r="H803" s="78" t="str">
        <f t="shared" si="282"/>
        <v>151023</v>
      </c>
      <c r="I803" s="78" t="s">
        <v>145</v>
      </c>
    </row>
    <row r="804" spans="1:10" ht="15.75" x14ac:dyDescent="0.25">
      <c r="A804" s="133" t="str">
        <f>'BoR4 Rollup'!A804</f>
        <v>Organization ID:  151023</v>
      </c>
      <c r="B804" s="134" t="str">
        <f>'BoR4 Rollup'!$B$6</f>
        <v>2022-2023</v>
      </c>
      <c r="C804" s="134" t="str">
        <f>'BoR4 Rollup'!$C$6</f>
        <v>2022-2023</v>
      </c>
      <c r="D804" s="134" t="str">
        <f>'BoR4 Rollup'!$D$6</f>
        <v>2023-2024</v>
      </c>
      <c r="E804" s="136" t="str">
        <f>'BoR4 Rollup'!$E$6</f>
        <v>2023-2024</v>
      </c>
      <c r="F804" s="44"/>
      <c r="G804" s="5" t="s">
        <v>32</v>
      </c>
      <c r="H804" s="78" t="str">
        <f>RIGHT($A$804,6)</f>
        <v>151023</v>
      </c>
      <c r="I804" s="78" t="s">
        <v>145</v>
      </c>
    </row>
    <row r="805" spans="1:10" x14ac:dyDescent="0.2">
      <c r="A805" s="26" t="str">
        <f>'BoR4 Rollup'!A805</f>
        <v xml:space="preserve">  Salaries</v>
      </c>
      <c r="B805" s="115"/>
      <c r="C805" s="115"/>
      <c r="D805" s="115"/>
      <c r="E805" s="28">
        <f t="shared" ref="E805:E822" si="283">+D805-C805</f>
        <v>0</v>
      </c>
      <c r="F805" s="10"/>
      <c r="G805" s="5" t="s">
        <v>32</v>
      </c>
      <c r="H805" s="78" t="str">
        <f t="shared" ref="H805:H822" si="284">RIGHT($A$804,6)</f>
        <v>151023</v>
      </c>
      <c r="I805" s="78" t="s">
        <v>145</v>
      </c>
      <c r="J805" s="78" t="s">
        <v>594</v>
      </c>
    </row>
    <row r="806" spans="1:10" x14ac:dyDescent="0.2">
      <c r="A806" s="26" t="str">
        <f>'BoR4 Rollup'!A806</f>
        <v xml:space="preserve">  Other Compensation</v>
      </c>
      <c r="B806" s="115"/>
      <c r="C806" s="115"/>
      <c r="D806" s="115"/>
      <c r="E806" s="28">
        <f t="shared" si="283"/>
        <v>0</v>
      </c>
      <c r="F806" s="10"/>
      <c r="G806" s="5" t="s">
        <v>32</v>
      </c>
      <c r="H806" s="78" t="str">
        <f t="shared" si="284"/>
        <v>151023</v>
      </c>
      <c r="I806" s="78" t="s">
        <v>145</v>
      </c>
    </row>
    <row r="807" spans="1:10" x14ac:dyDescent="0.2">
      <c r="A807" s="26" t="str">
        <f>'BoR4 Rollup'!A807</f>
        <v xml:space="preserve">  Related Benefits</v>
      </c>
      <c r="B807" s="115"/>
      <c r="C807" s="115"/>
      <c r="D807" s="115"/>
      <c r="E807" s="28">
        <f t="shared" si="283"/>
        <v>0</v>
      </c>
      <c r="F807" s="10"/>
      <c r="G807" s="5" t="s">
        <v>32</v>
      </c>
      <c r="H807" s="78" t="str">
        <f t="shared" si="284"/>
        <v>151023</v>
      </c>
      <c r="I807" s="78" t="s">
        <v>145</v>
      </c>
      <c r="J807" s="78" t="s">
        <v>595</v>
      </c>
    </row>
    <row r="808" spans="1:10" ht="15.75" x14ac:dyDescent="0.25">
      <c r="A808" s="29" t="str">
        <f>'BoR4 Rollup'!A808</f>
        <v>Total Personal Services</v>
      </c>
      <c r="B808" s="118">
        <f>B807+B806+B805</f>
        <v>0</v>
      </c>
      <c r="C808" s="118">
        <f t="shared" ref="C808:D808" si="285">C807+C806+C805</f>
        <v>0</v>
      </c>
      <c r="D808" s="118">
        <f t="shared" si="285"/>
        <v>0</v>
      </c>
      <c r="E808" s="31">
        <f t="shared" si="283"/>
        <v>0</v>
      </c>
      <c r="F808" s="32"/>
      <c r="G808" s="5" t="s">
        <v>8</v>
      </c>
      <c r="H808" s="78" t="str">
        <f t="shared" si="284"/>
        <v>151023</v>
      </c>
      <c r="I808" s="78" t="s">
        <v>145</v>
      </c>
    </row>
    <row r="809" spans="1:10" x14ac:dyDescent="0.2">
      <c r="A809" s="26" t="str">
        <f>'BoR4 Rollup'!A809</f>
        <v xml:space="preserve"> Travel</v>
      </c>
      <c r="B809" s="115"/>
      <c r="C809" s="115"/>
      <c r="D809" s="115"/>
      <c r="E809" s="28">
        <f t="shared" si="283"/>
        <v>0</v>
      </c>
      <c r="F809" s="10"/>
      <c r="G809" s="5" t="s">
        <v>32</v>
      </c>
      <c r="H809" s="78" t="str">
        <f t="shared" si="284"/>
        <v>151023</v>
      </c>
      <c r="I809" s="78" t="s">
        <v>145</v>
      </c>
      <c r="J809" s="78" t="s">
        <v>596</v>
      </c>
    </row>
    <row r="810" spans="1:10" x14ac:dyDescent="0.2">
      <c r="A810" s="26" t="str">
        <f>'BoR4 Rollup'!A810</f>
        <v xml:space="preserve"> Operating Services</v>
      </c>
      <c r="B810" s="115"/>
      <c r="C810" s="115"/>
      <c r="D810" s="115"/>
      <c r="E810" s="28">
        <f t="shared" si="283"/>
        <v>0</v>
      </c>
      <c r="F810" s="10"/>
      <c r="G810" s="5" t="s">
        <v>32</v>
      </c>
      <c r="H810" s="78" t="str">
        <f t="shared" si="284"/>
        <v>151023</v>
      </c>
      <c r="I810" s="78" t="s">
        <v>145</v>
      </c>
      <c r="J810" s="78" t="s">
        <v>597</v>
      </c>
    </row>
    <row r="811" spans="1:10" x14ac:dyDescent="0.2">
      <c r="A811" s="26" t="str">
        <f>'BoR4 Rollup'!A811</f>
        <v xml:space="preserve"> Supplies</v>
      </c>
      <c r="B811" s="115"/>
      <c r="C811" s="115"/>
      <c r="D811" s="115"/>
      <c r="E811" s="28">
        <f t="shared" si="283"/>
        <v>0</v>
      </c>
      <c r="F811" s="10"/>
      <c r="G811" s="5" t="s">
        <v>32</v>
      </c>
      <c r="H811" s="78" t="str">
        <f t="shared" si="284"/>
        <v>151023</v>
      </c>
      <c r="I811" s="78" t="s">
        <v>145</v>
      </c>
      <c r="J811" s="78" t="s">
        <v>598</v>
      </c>
    </row>
    <row r="812" spans="1:10" ht="15.75" x14ac:dyDescent="0.25">
      <c r="A812" s="29" t="str">
        <f>'BoR4 Rollup'!A812</f>
        <v>Total Operating Expenses</v>
      </c>
      <c r="B812" s="121">
        <f>B811+B810+B809</f>
        <v>0</v>
      </c>
      <c r="C812" s="121">
        <f t="shared" ref="C812:D812" si="286">C811+C810+C809</f>
        <v>0</v>
      </c>
      <c r="D812" s="121">
        <f t="shared" si="286"/>
        <v>0</v>
      </c>
      <c r="E812" s="34">
        <f t="shared" si="283"/>
        <v>0</v>
      </c>
      <c r="F812" s="35"/>
      <c r="G812" s="5" t="s">
        <v>8</v>
      </c>
      <c r="H812" s="78" t="str">
        <f t="shared" si="284"/>
        <v>151023</v>
      </c>
      <c r="I812" s="78" t="s">
        <v>145</v>
      </c>
    </row>
    <row r="813" spans="1:10" x14ac:dyDescent="0.2">
      <c r="A813" s="26" t="str">
        <f>'BoR4 Rollup'!A813</f>
        <v xml:space="preserve"> Professional Services</v>
      </c>
      <c r="B813" s="115"/>
      <c r="C813" s="115"/>
      <c r="D813" s="115"/>
      <c r="E813" s="28">
        <f t="shared" si="283"/>
        <v>0</v>
      </c>
      <c r="F813" s="10"/>
      <c r="G813" s="5" t="s">
        <v>32</v>
      </c>
      <c r="H813" s="78" t="str">
        <f t="shared" si="284"/>
        <v>151023</v>
      </c>
      <c r="I813" s="78" t="s">
        <v>145</v>
      </c>
      <c r="J813" s="78" t="s">
        <v>599</v>
      </c>
    </row>
    <row r="814" spans="1:10" x14ac:dyDescent="0.2">
      <c r="A814" s="26" t="str">
        <f>'BoR4 Rollup'!A814</f>
        <v xml:space="preserve"> Other Charges</v>
      </c>
      <c r="B814" s="115"/>
      <c r="C814" s="115"/>
      <c r="D814" s="115"/>
      <c r="E814" s="28">
        <f t="shared" si="283"/>
        <v>0</v>
      </c>
      <c r="F814" s="10"/>
      <c r="G814" s="5" t="s">
        <v>32</v>
      </c>
      <c r="H814" s="78" t="str">
        <f t="shared" si="284"/>
        <v>151023</v>
      </c>
      <c r="I814" s="78" t="s">
        <v>145</v>
      </c>
      <c r="J814" s="78" t="s">
        <v>600</v>
      </c>
    </row>
    <row r="815" spans="1:10" x14ac:dyDescent="0.2">
      <c r="A815" s="26" t="str">
        <f>'BoR4 Rollup'!A815</f>
        <v xml:space="preserve"> Debt Services</v>
      </c>
      <c r="B815" s="115"/>
      <c r="C815" s="115"/>
      <c r="D815" s="115"/>
      <c r="E815" s="28">
        <f t="shared" si="283"/>
        <v>0</v>
      </c>
      <c r="F815" s="10"/>
      <c r="G815" s="5" t="s">
        <v>32</v>
      </c>
      <c r="H815" s="78" t="str">
        <f t="shared" si="284"/>
        <v>151023</v>
      </c>
      <c r="I815" s="78" t="s">
        <v>145</v>
      </c>
    </row>
    <row r="816" spans="1:10" x14ac:dyDescent="0.2">
      <c r="A816" s="26" t="str">
        <f>'BoR4 Rollup'!A816</f>
        <v xml:space="preserve"> Interagency Transfers</v>
      </c>
      <c r="B816" s="115"/>
      <c r="C816" s="115"/>
      <c r="D816" s="115"/>
      <c r="E816" s="28">
        <f t="shared" si="283"/>
        <v>0</v>
      </c>
      <c r="F816" s="10"/>
      <c r="G816" s="5" t="s">
        <v>32</v>
      </c>
      <c r="H816" s="78" t="str">
        <f t="shared" si="284"/>
        <v>151023</v>
      </c>
      <c r="I816" s="78" t="s">
        <v>145</v>
      </c>
      <c r="J816" s="78" t="s">
        <v>601</v>
      </c>
    </row>
    <row r="817" spans="1:10" ht="15.75" x14ac:dyDescent="0.25">
      <c r="A817" s="29" t="str">
        <f>'BoR4 Rollup'!A817</f>
        <v>Total Other Charges</v>
      </c>
      <c r="B817" s="121">
        <f>B816+B815+B814+B813</f>
        <v>0</v>
      </c>
      <c r="C817" s="121">
        <f t="shared" ref="C817:D817" si="287">C816+C815+C814+C813</f>
        <v>0</v>
      </c>
      <c r="D817" s="121">
        <f t="shared" si="287"/>
        <v>0</v>
      </c>
      <c r="E817" s="34">
        <f t="shared" si="283"/>
        <v>0</v>
      </c>
      <c r="F817" s="35"/>
      <c r="G817" s="5" t="s">
        <v>8</v>
      </c>
      <c r="H817" s="78" t="str">
        <f t="shared" si="284"/>
        <v>151023</v>
      </c>
      <c r="I817" s="78" t="s">
        <v>145</v>
      </c>
    </row>
    <row r="818" spans="1:10" x14ac:dyDescent="0.2">
      <c r="A818" s="26" t="str">
        <f>'BoR4 Rollup'!A818</f>
        <v xml:space="preserve"> General Acquisitions</v>
      </c>
      <c r="B818" s="115"/>
      <c r="C818" s="115"/>
      <c r="D818" s="115"/>
      <c r="E818" s="28">
        <f t="shared" si="283"/>
        <v>0</v>
      </c>
      <c r="F818" s="10"/>
      <c r="G818" s="5" t="s">
        <v>32</v>
      </c>
      <c r="H818" s="78" t="str">
        <f t="shared" si="284"/>
        <v>151023</v>
      </c>
      <c r="I818" s="78" t="s">
        <v>145</v>
      </c>
      <c r="J818" s="78" t="s">
        <v>602</v>
      </c>
    </row>
    <row r="819" spans="1:10" x14ac:dyDescent="0.2">
      <c r="A819" s="26" t="str">
        <f>'BoR4 Rollup'!A819</f>
        <v xml:space="preserve"> Library Acquisitions</v>
      </c>
      <c r="B819" s="115"/>
      <c r="C819" s="115"/>
      <c r="D819" s="115"/>
      <c r="E819" s="28">
        <f t="shared" si="283"/>
        <v>0</v>
      </c>
      <c r="F819" s="10"/>
      <c r="G819" s="5" t="s">
        <v>32</v>
      </c>
      <c r="H819" s="78" t="str">
        <f t="shared" si="284"/>
        <v>151023</v>
      </c>
      <c r="I819" s="78" t="s">
        <v>145</v>
      </c>
      <c r="J819" s="78" t="s">
        <v>602</v>
      </c>
    </row>
    <row r="820" spans="1:10" x14ac:dyDescent="0.2">
      <c r="A820" s="26" t="str">
        <f>'BoR4 Rollup'!A820</f>
        <v xml:space="preserve"> Major Repairs</v>
      </c>
      <c r="B820" s="115"/>
      <c r="C820" s="115"/>
      <c r="D820" s="115"/>
      <c r="E820" s="28">
        <f t="shared" si="283"/>
        <v>0</v>
      </c>
      <c r="F820" s="10"/>
      <c r="G820" s="5" t="s">
        <v>32</v>
      </c>
      <c r="H820" s="78" t="str">
        <f t="shared" si="284"/>
        <v>151023</v>
      </c>
      <c r="I820" s="78" t="s">
        <v>145</v>
      </c>
    </row>
    <row r="821" spans="1:10" ht="15.75" x14ac:dyDescent="0.25">
      <c r="A821" s="29" t="str">
        <f>'BoR4 Rollup'!A821</f>
        <v>Total Acquisitions and Major Repairs</v>
      </c>
      <c r="B821" s="121">
        <f>B820+B819+B818</f>
        <v>0</v>
      </c>
      <c r="C821" s="121">
        <f t="shared" ref="C821:D821" si="288">C820+C819+C818</f>
        <v>0</v>
      </c>
      <c r="D821" s="121">
        <f t="shared" si="288"/>
        <v>0</v>
      </c>
      <c r="E821" s="34">
        <f t="shared" si="283"/>
        <v>0</v>
      </c>
      <c r="F821" s="35"/>
      <c r="G821" s="5" t="s">
        <v>8</v>
      </c>
      <c r="H821" s="78" t="str">
        <f t="shared" si="284"/>
        <v>151023</v>
      </c>
      <c r="I821" s="78" t="s">
        <v>145</v>
      </c>
    </row>
    <row r="822" spans="1:10" ht="15.75" x14ac:dyDescent="0.25">
      <c r="A822" s="29" t="str">
        <f>'BoR4 Rollup'!A822</f>
        <v>Function Total</v>
      </c>
      <c r="B822" s="118">
        <f>B821+B817+B812+B808</f>
        <v>0</v>
      </c>
      <c r="C822" s="118">
        <f t="shared" ref="C822:D822" si="289">C821+C817+C812+C808</f>
        <v>0</v>
      </c>
      <c r="D822" s="118">
        <f t="shared" si="289"/>
        <v>0</v>
      </c>
      <c r="E822" s="46">
        <f t="shared" si="283"/>
        <v>0</v>
      </c>
      <c r="F822" s="32"/>
      <c r="G822" s="5" t="s">
        <v>8</v>
      </c>
      <c r="H822" s="78" t="str">
        <f t="shared" si="284"/>
        <v>151023</v>
      </c>
      <c r="I822" s="78" t="s">
        <v>145</v>
      </c>
    </row>
    <row r="823" spans="1:10" ht="15.75" x14ac:dyDescent="0.25">
      <c r="A823" s="124" t="str">
        <f>'BoR4 Rollup'!A823</f>
        <v>Function:  Instruction</v>
      </c>
      <c r="B823" s="125"/>
      <c r="C823" s="126"/>
      <c r="D823" s="126"/>
      <c r="E823" s="128"/>
      <c r="F823" s="4"/>
      <c r="G823" s="5" t="s">
        <v>32</v>
      </c>
      <c r="H823" s="78" t="str">
        <f t="shared" ref="H823:H824" si="290">RIGHT($A$825,6)</f>
        <v>151025</v>
      </c>
      <c r="I823" s="78" t="s">
        <v>148</v>
      </c>
    </row>
    <row r="824" spans="1:10" ht="15.75" x14ac:dyDescent="0.25">
      <c r="A824" s="129" t="str">
        <f>'BoR4 Rollup'!A824</f>
        <v>Orgn:  Allied Health - Practical Nursing</v>
      </c>
      <c r="B824" s="130" t="str">
        <f>+'BoR4 Rollup'!B824</f>
        <v>Actual</v>
      </c>
      <c r="C824" s="130" t="str">
        <f>+'BoR4 Rollup'!C824</f>
        <v>Budgeted</v>
      </c>
      <c r="D824" s="130" t="str">
        <f>+'BoR4 Rollup'!D824</f>
        <v>Budgeted</v>
      </c>
      <c r="E824" s="132" t="str">
        <f>E5</f>
        <v>2022-2023 +/-</v>
      </c>
      <c r="F824" s="18"/>
      <c r="G824" s="5" t="s">
        <v>32</v>
      </c>
      <c r="H824" s="78" t="str">
        <f t="shared" si="290"/>
        <v>151025</v>
      </c>
      <c r="I824" s="78" t="s">
        <v>148</v>
      </c>
    </row>
    <row r="825" spans="1:10" ht="15.75" x14ac:dyDescent="0.25">
      <c r="A825" s="133" t="str">
        <f>'BoR4 Rollup'!A825</f>
        <v>Organization ID:  151025</v>
      </c>
      <c r="B825" s="134" t="str">
        <f>'BoR4 Rollup'!$B$6</f>
        <v>2022-2023</v>
      </c>
      <c r="C825" s="134" t="str">
        <f>'BoR4 Rollup'!$C$6</f>
        <v>2022-2023</v>
      </c>
      <c r="D825" s="134" t="str">
        <f>'BoR4 Rollup'!$D$6</f>
        <v>2023-2024</v>
      </c>
      <c r="E825" s="136" t="str">
        <f>'BoR4 Rollup'!$E$6</f>
        <v>2023-2024</v>
      </c>
      <c r="F825" s="18"/>
      <c r="G825" s="5" t="s">
        <v>32</v>
      </c>
      <c r="H825" s="78" t="str">
        <f>RIGHT($A$825,6)</f>
        <v>151025</v>
      </c>
      <c r="I825" s="78" t="s">
        <v>148</v>
      </c>
    </row>
    <row r="826" spans="1:10" x14ac:dyDescent="0.2">
      <c r="A826" s="26" t="str">
        <f>'BoR4 Rollup'!A826</f>
        <v xml:space="preserve">  Salaries</v>
      </c>
      <c r="B826" s="115">
        <f>442839-3</f>
        <v>442836</v>
      </c>
      <c r="C826" s="115">
        <f>442839-1</f>
        <v>442838</v>
      </c>
      <c r="D826" s="115">
        <v>432065</v>
      </c>
      <c r="E826" s="28">
        <f t="shared" ref="E826:E843" si="291">+D826-C826</f>
        <v>-10773</v>
      </c>
      <c r="F826" s="10"/>
      <c r="G826" s="5" t="s">
        <v>32</v>
      </c>
      <c r="H826" s="78" t="str">
        <f t="shared" ref="H826:H843" si="292">RIGHT($A$825,6)</f>
        <v>151025</v>
      </c>
      <c r="I826" s="78" t="s">
        <v>148</v>
      </c>
      <c r="J826" s="78" t="s">
        <v>594</v>
      </c>
    </row>
    <row r="827" spans="1:10" x14ac:dyDescent="0.2">
      <c r="A827" s="26" t="str">
        <f>'BoR4 Rollup'!A827</f>
        <v xml:space="preserve">  Other Compensation</v>
      </c>
      <c r="B827" s="115"/>
      <c r="C827" s="115"/>
      <c r="D827" s="115"/>
      <c r="E827" s="28">
        <f t="shared" si="291"/>
        <v>0</v>
      </c>
      <c r="F827" s="10"/>
      <c r="G827" s="5" t="s">
        <v>32</v>
      </c>
      <c r="H827" s="78" t="str">
        <f t="shared" si="292"/>
        <v>151025</v>
      </c>
      <c r="I827" s="78" t="s">
        <v>148</v>
      </c>
    </row>
    <row r="828" spans="1:10" x14ac:dyDescent="0.2">
      <c r="A828" s="26" t="str">
        <f>'BoR4 Rollup'!A828</f>
        <v xml:space="preserve">  Related Benefits</v>
      </c>
      <c r="B828" s="115">
        <f>148548-5</f>
        <v>148543</v>
      </c>
      <c r="C828" s="115">
        <v>148548</v>
      </c>
      <c r="D828" s="115">
        <v>106936</v>
      </c>
      <c r="E828" s="28">
        <f t="shared" si="291"/>
        <v>-41612</v>
      </c>
      <c r="F828" s="10"/>
      <c r="G828" s="5" t="s">
        <v>32</v>
      </c>
      <c r="H828" s="78" t="str">
        <f t="shared" si="292"/>
        <v>151025</v>
      </c>
      <c r="I828" s="78" t="s">
        <v>148</v>
      </c>
      <c r="J828" s="78" t="s">
        <v>595</v>
      </c>
    </row>
    <row r="829" spans="1:10" ht="15.75" x14ac:dyDescent="0.25">
      <c r="A829" s="29" t="str">
        <f>'BoR4 Rollup'!A829</f>
        <v>Total Personal Services</v>
      </c>
      <c r="B829" s="118">
        <f>B828+B827+B826</f>
        <v>591379</v>
      </c>
      <c r="C829" s="118">
        <f t="shared" ref="C829:D829" si="293">C828+C827+C826</f>
        <v>591386</v>
      </c>
      <c r="D829" s="118">
        <f t="shared" si="293"/>
        <v>539001</v>
      </c>
      <c r="E829" s="31">
        <f t="shared" si="291"/>
        <v>-52385</v>
      </c>
      <c r="F829" s="32"/>
      <c r="G829" s="5" t="s">
        <v>8</v>
      </c>
      <c r="H829" s="78" t="str">
        <f t="shared" si="292"/>
        <v>151025</v>
      </c>
      <c r="I829" s="78" t="s">
        <v>148</v>
      </c>
    </row>
    <row r="830" spans="1:10" x14ac:dyDescent="0.2">
      <c r="A830" s="26" t="str">
        <f>'BoR4 Rollup'!A830</f>
        <v xml:space="preserve"> Travel</v>
      </c>
      <c r="B830" s="115">
        <f>7078-2</f>
        <v>7076</v>
      </c>
      <c r="C830" s="115">
        <f>7078-1</f>
        <v>7077</v>
      </c>
      <c r="D830" s="115">
        <v>7078</v>
      </c>
      <c r="E830" s="28">
        <f t="shared" si="291"/>
        <v>1</v>
      </c>
      <c r="F830" s="10"/>
      <c r="G830" s="5" t="s">
        <v>32</v>
      </c>
      <c r="H830" s="78" t="str">
        <f t="shared" si="292"/>
        <v>151025</v>
      </c>
      <c r="I830" s="78" t="s">
        <v>148</v>
      </c>
      <c r="J830" s="78" t="s">
        <v>596</v>
      </c>
    </row>
    <row r="831" spans="1:10" x14ac:dyDescent="0.2">
      <c r="A831" s="26" t="str">
        <f>'BoR4 Rollup'!A831</f>
        <v xml:space="preserve"> Operating Services</v>
      </c>
      <c r="B831" s="115">
        <f>2610-5</f>
        <v>2605</v>
      </c>
      <c r="C831" s="115">
        <f>2609-3</f>
        <v>2606</v>
      </c>
      <c r="D831" s="115">
        <v>2610</v>
      </c>
      <c r="E831" s="28">
        <f t="shared" si="291"/>
        <v>4</v>
      </c>
      <c r="F831" s="10"/>
      <c r="G831" s="5" t="s">
        <v>32</v>
      </c>
      <c r="H831" s="78" t="str">
        <f t="shared" si="292"/>
        <v>151025</v>
      </c>
      <c r="I831" s="78" t="s">
        <v>148</v>
      </c>
      <c r="J831" s="78" t="s">
        <v>597</v>
      </c>
    </row>
    <row r="832" spans="1:10" x14ac:dyDescent="0.2">
      <c r="A832" s="26" t="str">
        <f>'BoR4 Rollup'!A832</f>
        <v xml:space="preserve"> Supplies</v>
      </c>
      <c r="B832" s="115">
        <f>8262+1</f>
        <v>8263</v>
      </c>
      <c r="C832" s="115">
        <f>8312+3</f>
        <v>8315</v>
      </c>
      <c r="D832" s="115">
        <f>8262+50000</f>
        <v>58262</v>
      </c>
      <c r="E832" s="28">
        <f t="shared" si="291"/>
        <v>49947</v>
      </c>
      <c r="F832" s="10"/>
      <c r="G832" s="5" t="s">
        <v>32</v>
      </c>
      <c r="H832" s="78" t="str">
        <f t="shared" si="292"/>
        <v>151025</v>
      </c>
      <c r="I832" s="78" t="s">
        <v>148</v>
      </c>
      <c r="J832" s="78" t="s">
        <v>598</v>
      </c>
    </row>
    <row r="833" spans="1:10" ht="15.75" x14ac:dyDescent="0.25">
      <c r="A833" s="29" t="str">
        <f>'BoR4 Rollup'!A833</f>
        <v>Total Operating Expenses</v>
      </c>
      <c r="B833" s="121">
        <f>B832+B831+B830</f>
        <v>17944</v>
      </c>
      <c r="C833" s="121">
        <f t="shared" ref="C833:D833" si="294">C832+C831+C830</f>
        <v>17998</v>
      </c>
      <c r="D833" s="121">
        <f t="shared" si="294"/>
        <v>67950</v>
      </c>
      <c r="E833" s="34">
        <f t="shared" si="291"/>
        <v>49952</v>
      </c>
      <c r="F833" s="35"/>
      <c r="G833" s="5" t="s">
        <v>8</v>
      </c>
      <c r="H833" s="78" t="str">
        <f t="shared" si="292"/>
        <v>151025</v>
      </c>
      <c r="I833" s="78" t="s">
        <v>148</v>
      </c>
    </row>
    <row r="834" spans="1:10" x14ac:dyDescent="0.2">
      <c r="A834" s="26" t="str">
        <f>'BoR4 Rollup'!A834</f>
        <v xml:space="preserve"> Professional Services</v>
      </c>
      <c r="B834" s="115"/>
      <c r="C834" s="115"/>
      <c r="D834" s="115"/>
      <c r="E834" s="28">
        <f t="shared" si="291"/>
        <v>0</v>
      </c>
      <c r="F834" s="10"/>
      <c r="G834" s="5" t="s">
        <v>32</v>
      </c>
      <c r="H834" s="78" t="str">
        <f t="shared" si="292"/>
        <v>151025</v>
      </c>
      <c r="I834" s="78" t="s">
        <v>148</v>
      </c>
      <c r="J834" s="78" t="s">
        <v>599</v>
      </c>
    </row>
    <row r="835" spans="1:10" x14ac:dyDescent="0.2">
      <c r="A835" s="26" t="str">
        <f>'BoR4 Rollup'!A835</f>
        <v xml:space="preserve"> Other Charges</v>
      </c>
      <c r="B835" s="115"/>
      <c r="C835" s="115"/>
      <c r="D835" s="115"/>
      <c r="E835" s="28">
        <f t="shared" si="291"/>
        <v>0</v>
      </c>
      <c r="F835" s="10"/>
      <c r="G835" s="5" t="s">
        <v>32</v>
      </c>
      <c r="H835" s="78" t="str">
        <f t="shared" si="292"/>
        <v>151025</v>
      </c>
      <c r="I835" s="78" t="s">
        <v>148</v>
      </c>
      <c r="J835" s="78" t="s">
        <v>600</v>
      </c>
    </row>
    <row r="836" spans="1:10" x14ac:dyDescent="0.2">
      <c r="A836" s="26" t="str">
        <f>'BoR4 Rollup'!A836</f>
        <v xml:space="preserve"> Debt Services</v>
      </c>
      <c r="B836" s="115"/>
      <c r="C836" s="115"/>
      <c r="D836" s="115"/>
      <c r="E836" s="28">
        <f t="shared" si="291"/>
        <v>0</v>
      </c>
      <c r="F836" s="10"/>
      <c r="G836" s="5" t="s">
        <v>32</v>
      </c>
      <c r="H836" s="78" t="str">
        <f t="shared" si="292"/>
        <v>151025</v>
      </c>
      <c r="I836" s="78" t="s">
        <v>148</v>
      </c>
    </row>
    <row r="837" spans="1:10" x14ac:dyDescent="0.2">
      <c r="A837" s="26" t="str">
        <f>'BoR4 Rollup'!A837</f>
        <v xml:space="preserve"> Interagency Transfers</v>
      </c>
      <c r="B837" s="115"/>
      <c r="C837" s="115"/>
      <c r="D837" s="115"/>
      <c r="E837" s="28">
        <f t="shared" si="291"/>
        <v>0</v>
      </c>
      <c r="F837" s="10"/>
      <c r="G837" s="5" t="s">
        <v>32</v>
      </c>
      <c r="H837" s="78" t="str">
        <f t="shared" si="292"/>
        <v>151025</v>
      </c>
      <c r="I837" s="78" t="s">
        <v>148</v>
      </c>
      <c r="J837" s="78" t="s">
        <v>601</v>
      </c>
    </row>
    <row r="838" spans="1:10" ht="15.75" x14ac:dyDescent="0.25">
      <c r="A838" s="29" t="str">
        <f>'BoR4 Rollup'!A838</f>
        <v>Total Other Charges</v>
      </c>
      <c r="B838" s="121">
        <f>B837+B836+B835+B834</f>
        <v>0</v>
      </c>
      <c r="C838" s="121">
        <f t="shared" ref="C838:D838" si="295">C837+C836+C835+C834</f>
        <v>0</v>
      </c>
      <c r="D838" s="121">
        <f t="shared" si="295"/>
        <v>0</v>
      </c>
      <c r="E838" s="34">
        <f t="shared" si="291"/>
        <v>0</v>
      </c>
      <c r="F838" s="35"/>
      <c r="G838" s="5" t="s">
        <v>8</v>
      </c>
      <c r="H838" s="78" t="str">
        <f t="shared" si="292"/>
        <v>151025</v>
      </c>
      <c r="I838" s="78" t="s">
        <v>148</v>
      </c>
    </row>
    <row r="839" spans="1:10" x14ac:dyDescent="0.2">
      <c r="A839" s="26" t="str">
        <f>'BoR4 Rollup'!A839</f>
        <v xml:space="preserve"> General Acquisitions</v>
      </c>
      <c r="B839" s="115">
        <f>9135-2</f>
        <v>9133</v>
      </c>
      <c r="C839" s="115">
        <f>9146-2</f>
        <v>9144</v>
      </c>
      <c r="D839" s="115">
        <v>9135</v>
      </c>
      <c r="E839" s="28">
        <f t="shared" si="291"/>
        <v>-9</v>
      </c>
      <c r="F839" s="10"/>
      <c r="G839" s="5" t="s">
        <v>32</v>
      </c>
      <c r="H839" s="78" t="str">
        <f t="shared" si="292"/>
        <v>151025</v>
      </c>
      <c r="I839" s="78" t="s">
        <v>148</v>
      </c>
      <c r="J839" s="78" t="s">
        <v>602</v>
      </c>
    </row>
    <row r="840" spans="1:10" x14ac:dyDescent="0.2">
      <c r="A840" s="26" t="str">
        <f>'BoR4 Rollup'!A840</f>
        <v xml:space="preserve"> Library Acquisitions</v>
      </c>
      <c r="B840" s="115"/>
      <c r="C840" s="115"/>
      <c r="D840" s="115"/>
      <c r="E840" s="28">
        <f t="shared" si="291"/>
        <v>0</v>
      </c>
      <c r="F840" s="10"/>
      <c r="G840" s="5" t="s">
        <v>32</v>
      </c>
      <c r="H840" s="78" t="str">
        <f t="shared" si="292"/>
        <v>151025</v>
      </c>
      <c r="I840" s="78" t="s">
        <v>148</v>
      </c>
      <c r="J840" s="78" t="s">
        <v>602</v>
      </c>
    </row>
    <row r="841" spans="1:10" x14ac:dyDescent="0.2">
      <c r="A841" s="26" t="str">
        <f>'BoR4 Rollup'!A841</f>
        <v xml:space="preserve"> Major Repairs</v>
      </c>
      <c r="B841" s="115"/>
      <c r="C841" s="115"/>
      <c r="D841" s="115"/>
      <c r="E841" s="28">
        <f t="shared" si="291"/>
        <v>0</v>
      </c>
      <c r="F841" s="10"/>
      <c r="G841" s="5" t="s">
        <v>32</v>
      </c>
      <c r="H841" s="78" t="str">
        <f t="shared" si="292"/>
        <v>151025</v>
      </c>
      <c r="I841" s="78" t="s">
        <v>148</v>
      </c>
    </row>
    <row r="842" spans="1:10" ht="15.75" x14ac:dyDescent="0.25">
      <c r="A842" s="29" t="str">
        <f>'BoR4 Rollup'!A842</f>
        <v>Total Acquisitions and Major Repairs</v>
      </c>
      <c r="B842" s="121">
        <f>B841+B840+B839</f>
        <v>9133</v>
      </c>
      <c r="C842" s="121">
        <f t="shared" ref="C842:D842" si="296">C841+C840+C839</f>
        <v>9144</v>
      </c>
      <c r="D842" s="121">
        <f t="shared" si="296"/>
        <v>9135</v>
      </c>
      <c r="E842" s="34">
        <f t="shared" si="291"/>
        <v>-9</v>
      </c>
      <c r="F842" s="35"/>
      <c r="G842" s="5" t="s">
        <v>8</v>
      </c>
      <c r="H842" s="78" t="str">
        <f t="shared" si="292"/>
        <v>151025</v>
      </c>
      <c r="I842" s="78" t="s">
        <v>148</v>
      </c>
    </row>
    <row r="843" spans="1:10" ht="15.75" x14ac:dyDescent="0.25">
      <c r="A843" s="29" t="str">
        <f>'BoR4 Rollup'!A843</f>
        <v>Function Total</v>
      </c>
      <c r="B843" s="118">
        <f>B842+B838+B833+B829</f>
        <v>618456</v>
      </c>
      <c r="C843" s="118">
        <f t="shared" ref="C843:D843" si="297">C842+C838+C833+C829</f>
        <v>618528</v>
      </c>
      <c r="D843" s="118">
        <f t="shared" si="297"/>
        <v>616086</v>
      </c>
      <c r="E843" s="46">
        <f t="shared" si="291"/>
        <v>-2442</v>
      </c>
      <c r="F843" s="32"/>
      <c r="G843" s="5" t="s">
        <v>8</v>
      </c>
      <c r="H843" s="78" t="str">
        <f t="shared" si="292"/>
        <v>151025</v>
      </c>
      <c r="I843" s="78" t="s">
        <v>148</v>
      </c>
    </row>
    <row r="844" spans="1:10" ht="15.75" x14ac:dyDescent="0.25">
      <c r="A844" s="124" t="str">
        <f>'BoR4 Rollup'!A844</f>
        <v>Function:  Instruction</v>
      </c>
      <c r="B844" s="125"/>
      <c r="C844" s="126"/>
      <c r="D844" s="126"/>
      <c r="E844" s="128"/>
      <c r="F844" s="4"/>
      <c r="G844" s="5" t="s">
        <v>45</v>
      </c>
      <c r="H844" s="78" t="str">
        <f t="shared" ref="H844:H845" si="298">RIGHT($A$846,6)</f>
        <v>151026</v>
      </c>
      <c r="I844" s="78" t="s">
        <v>151</v>
      </c>
    </row>
    <row r="845" spans="1:10" ht="15.75" x14ac:dyDescent="0.25">
      <c r="A845" s="129" t="str">
        <f>'BoR4 Rollup'!A845</f>
        <v>Orgn:  Allied Health-Radiation Therapy Tech</v>
      </c>
      <c r="B845" s="130" t="str">
        <f>+'BoR4 Rollup'!B845</f>
        <v>Actual</v>
      </c>
      <c r="C845" s="130" t="str">
        <f>+'BoR4 Rollup'!C845</f>
        <v>Budgeted</v>
      </c>
      <c r="D845" s="130" t="str">
        <f>+'BoR4 Rollup'!D845</f>
        <v>Budgeted</v>
      </c>
      <c r="E845" s="132" t="str">
        <f>E5</f>
        <v>2022-2023 +/-</v>
      </c>
      <c r="F845" s="44"/>
      <c r="G845" s="5" t="s">
        <v>45</v>
      </c>
      <c r="H845" s="78" t="str">
        <f t="shared" si="298"/>
        <v>151026</v>
      </c>
      <c r="I845" s="78" t="s">
        <v>151</v>
      </c>
    </row>
    <row r="846" spans="1:10" ht="15.75" x14ac:dyDescent="0.25">
      <c r="A846" s="133" t="str">
        <f>'BoR4 Rollup'!A846</f>
        <v>Organization ID:  151026</v>
      </c>
      <c r="B846" s="134" t="str">
        <f>'BoR4 Rollup'!$B$6</f>
        <v>2022-2023</v>
      </c>
      <c r="C846" s="134" t="str">
        <f>'BoR4 Rollup'!$C$6</f>
        <v>2022-2023</v>
      </c>
      <c r="D846" s="134" t="str">
        <f>'BoR4 Rollup'!$D$6</f>
        <v>2023-2024</v>
      </c>
      <c r="E846" s="136" t="str">
        <f>'BoR4 Rollup'!$E$6</f>
        <v>2023-2024</v>
      </c>
      <c r="F846" s="44"/>
      <c r="G846" s="5" t="s">
        <v>45</v>
      </c>
      <c r="H846" s="78" t="str">
        <f>RIGHT($A$846,6)</f>
        <v>151026</v>
      </c>
      <c r="I846" s="78" t="s">
        <v>151</v>
      </c>
    </row>
    <row r="847" spans="1:10" x14ac:dyDescent="0.2">
      <c r="A847" s="26" t="str">
        <f>'BoR4 Rollup'!A847</f>
        <v xml:space="preserve">  Salaries</v>
      </c>
      <c r="B847" s="115"/>
      <c r="C847" s="115"/>
      <c r="D847" s="115"/>
      <c r="E847" s="28">
        <f t="shared" ref="E847:E864" si="299">+D847-C847</f>
        <v>0</v>
      </c>
      <c r="F847" s="10"/>
      <c r="G847" s="5" t="s">
        <v>45</v>
      </c>
      <c r="H847" s="78" t="str">
        <f t="shared" ref="H847:H885" si="300">RIGHT($A$846,6)</f>
        <v>151026</v>
      </c>
      <c r="I847" s="78" t="s">
        <v>151</v>
      </c>
      <c r="J847" s="78" t="s">
        <v>594</v>
      </c>
    </row>
    <row r="848" spans="1:10" x14ac:dyDescent="0.2">
      <c r="A848" s="26" t="str">
        <f>'BoR4 Rollup'!A848</f>
        <v xml:space="preserve">  Other Compensation</v>
      </c>
      <c r="B848" s="115"/>
      <c r="C848" s="115"/>
      <c r="D848" s="115"/>
      <c r="E848" s="28">
        <f t="shared" si="299"/>
        <v>0</v>
      </c>
      <c r="F848" s="10"/>
      <c r="G848" s="5" t="s">
        <v>45</v>
      </c>
      <c r="H848" s="78" t="str">
        <f t="shared" si="300"/>
        <v>151026</v>
      </c>
      <c r="I848" s="78" t="s">
        <v>151</v>
      </c>
    </row>
    <row r="849" spans="1:10" x14ac:dyDescent="0.2">
      <c r="A849" s="26" t="str">
        <f>'BoR4 Rollup'!A849</f>
        <v xml:space="preserve">  Related Benefits</v>
      </c>
      <c r="B849" s="115"/>
      <c r="C849" s="115"/>
      <c r="D849" s="115"/>
      <c r="E849" s="28">
        <f t="shared" si="299"/>
        <v>0</v>
      </c>
      <c r="F849" s="10"/>
      <c r="G849" s="5" t="s">
        <v>45</v>
      </c>
      <c r="H849" s="78" t="str">
        <f t="shared" si="300"/>
        <v>151026</v>
      </c>
      <c r="I849" s="78" t="s">
        <v>151</v>
      </c>
      <c r="J849" s="78" t="s">
        <v>595</v>
      </c>
    </row>
    <row r="850" spans="1:10" ht="15.75" x14ac:dyDescent="0.25">
      <c r="A850" s="29" t="str">
        <f>'BoR4 Rollup'!A850</f>
        <v>Total Personal Services</v>
      </c>
      <c r="B850" s="118">
        <f>B849+B848+B847</f>
        <v>0</v>
      </c>
      <c r="C850" s="118">
        <f>C849+C848+C847</f>
        <v>0</v>
      </c>
      <c r="D850" s="118">
        <f>D849+D848+D847</f>
        <v>0</v>
      </c>
      <c r="E850" s="31">
        <f t="shared" si="299"/>
        <v>0</v>
      </c>
      <c r="F850" s="32"/>
      <c r="G850" s="5" t="s">
        <v>45</v>
      </c>
      <c r="H850" s="78" t="str">
        <f t="shared" si="300"/>
        <v>151026</v>
      </c>
      <c r="I850" s="78" t="s">
        <v>151</v>
      </c>
    </row>
    <row r="851" spans="1:10" x14ac:dyDescent="0.2">
      <c r="A851" s="26" t="str">
        <f>'BoR4 Rollup'!A851</f>
        <v xml:space="preserve"> Travel</v>
      </c>
      <c r="B851" s="115"/>
      <c r="C851" s="115"/>
      <c r="D851" s="115"/>
      <c r="E851" s="28">
        <f t="shared" si="299"/>
        <v>0</v>
      </c>
      <c r="F851" s="10"/>
      <c r="G851" s="5" t="s">
        <v>45</v>
      </c>
      <c r="H851" s="78" t="str">
        <f t="shared" si="300"/>
        <v>151026</v>
      </c>
      <c r="I851" s="78" t="s">
        <v>151</v>
      </c>
      <c r="J851" s="78" t="s">
        <v>596</v>
      </c>
    </row>
    <row r="852" spans="1:10" x14ac:dyDescent="0.2">
      <c r="A852" s="26" t="str">
        <f>'BoR4 Rollup'!A852</f>
        <v xml:space="preserve"> Operating Services</v>
      </c>
      <c r="B852" s="115"/>
      <c r="C852" s="115"/>
      <c r="D852" s="115"/>
      <c r="E852" s="28">
        <f t="shared" si="299"/>
        <v>0</v>
      </c>
      <c r="F852" s="10"/>
      <c r="G852" s="5" t="s">
        <v>45</v>
      </c>
      <c r="H852" s="78" t="str">
        <f t="shared" si="300"/>
        <v>151026</v>
      </c>
      <c r="I852" s="78" t="s">
        <v>151</v>
      </c>
      <c r="J852" s="78" t="s">
        <v>597</v>
      </c>
    </row>
    <row r="853" spans="1:10" x14ac:dyDescent="0.2">
      <c r="A853" s="26" t="str">
        <f>'BoR4 Rollup'!A853</f>
        <v xml:space="preserve"> Supplies</v>
      </c>
      <c r="B853" s="115"/>
      <c r="C853" s="115"/>
      <c r="D853" s="115"/>
      <c r="E853" s="28">
        <f t="shared" si="299"/>
        <v>0</v>
      </c>
      <c r="F853" s="10"/>
      <c r="G853" s="5" t="s">
        <v>45</v>
      </c>
      <c r="H853" s="78" t="str">
        <f t="shared" si="300"/>
        <v>151026</v>
      </c>
      <c r="I853" s="78" t="s">
        <v>151</v>
      </c>
      <c r="J853" s="78" t="s">
        <v>598</v>
      </c>
    </row>
    <row r="854" spans="1:10" ht="15.75" x14ac:dyDescent="0.25">
      <c r="A854" s="29" t="str">
        <f>'BoR4 Rollup'!A854</f>
        <v>Total Operating Expenses</v>
      </c>
      <c r="B854" s="121">
        <f>B853+B852+B851</f>
        <v>0</v>
      </c>
      <c r="C854" s="121">
        <f>C853+C852+C851</f>
        <v>0</v>
      </c>
      <c r="D854" s="121">
        <f>D853+D852+D851</f>
        <v>0</v>
      </c>
      <c r="E854" s="34">
        <f t="shared" si="299"/>
        <v>0</v>
      </c>
      <c r="F854" s="35"/>
      <c r="G854" s="5" t="s">
        <v>45</v>
      </c>
      <c r="H854" s="78" t="str">
        <f t="shared" si="300"/>
        <v>151026</v>
      </c>
      <c r="I854" s="78" t="s">
        <v>151</v>
      </c>
    </row>
    <row r="855" spans="1:10" x14ac:dyDescent="0.2">
      <c r="A855" s="26" t="str">
        <f>'BoR4 Rollup'!A855</f>
        <v xml:space="preserve"> Professional Services</v>
      </c>
      <c r="B855" s="115"/>
      <c r="C855" s="115"/>
      <c r="D855" s="115"/>
      <c r="E855" s="28">
        <f t="shared" si="299"/>
        <v>0</v>
      </c>
      <c r="F855" s="10"/>
      <c r="G855" s="5" t="s">
        <v>45</v>
      </c>
      <c r="H855" s="78" t="str">
        <f t="shared" si="300"/>
        <v>151026</v>
      </c>
      <c r="I855" s="78" t="s">
        <v>151</v>
      </c>
      <c r="J855" s="78" t="s">
        <v>599</v>
      </c>
    </row>
    <row r="856" spans="1:10" x14ac:dyDescent="0.2">
      <c r="A856" s="26" t="str">
        <f>'BoR4 Rollup'!A856</f>
        <v xml:space="preserve"> Other Charges</v>
      </c>
      <c r="B856" s="115"/>
      <c r="C856" s="115"/>
      <c r="D856" s="115"/>
      <c r="E856" s="28">
        <f t="shared" si="299"/>
        <v>0</v>
      </c>
      <c r="F856" s="10"/>
      <c r="G856" s="5" t="s">
        <v>45</v>
      </c>
      <c r="H856" s="78" t="str">
        <f t="shared" si="300"/>
        <v>151026</v>
      </c>
      <c r="I856" s="78" t="s">
        <v>151</v>
      </c>
      <c r="J856" s="78" t="s">
        <v>600</v>
      </c>
    </row>
    <row r="857" spans="1:10" x14ac:dyDescent="0.2">
      <c r="A857" s="26" t="str">
        <f>'BoR4 Rollup'!A857</f>
        <v xml:space="preserve"> Debt Services</v>
      </c>
      <c r="B857" s="115"/>
      <c r="C857" s="115"/>
      <c r="D857" s="115"/>
      <c r="E857" s="28">
        <f t="shared" si="299"/>
        <v>0</v>
      </c>
      <c r="F857" s="10"/>
      <c r="G857" s="5" t="s">
        <v>45</v>
      </c>
      <c r="H857" s="78" t="str">
        <f t="shared" si="300"/>
        <v>151026</v>
      </c>
      <c r="I857" s="78" t="s">
        <v>151</v>
      </c>
    </row>
    <row r="858" spans="1:10" x14ac:dyDescent="0.2">
      <c r="A858" s="26" t="str">
        <f>'BoR4 Rollup'!A858</f>
        <v xml:space="preserve"> Interagency Transfers</v>
      </c>
      <c r="B858" s="115"/>
      <c r="C858" s="115"/>
      <c r="D858" s="115"/>
      <c r="E858" s="28">
        <f t="shared" si="299"/>
        <v>0</v>
      </c>
      <c r="F858" s="10"/>
      <c r="G858" s="5" t="s">
        <v>45</v>
      </c>
      <c r="H858" s="78" t="str">
        <f t="shared" si="300"/>
        <v>151026</v>
      </c>
      <c r="I858" s="78" t="s">
        <v>151</v>
      </c>
      <c r="J858" s="78" t="s">
        <v>601</v>
      </c>
    </row>
    <row r="859" spans="1:10" ht="15.75" x14ac:dyDescent="0.25">
      <c r="A859" s="29" t="str">
        <f>'BoR4 Rollup'!A859</f>
        <v>Total Other Charges</v>
      </c>
      <c r="B859" s="121">
        <f>B858+B857+B856+B855</f>
        <v>0</v>
      </c>
      <c r="C859" s="121">
        <f>C858+C857+C856+C855</f>
        <v>0</v>
      </c>
      <c r="D859" s="121">
        <f>D858+D857+D856+D855</f>
        <v>0</v>
      </c>
      <c r="E859" s="34">
        <f t="shared" si="299"/>
        <v>0</v>
      </c>
      <c r="F859" s="35"/>
      <c r="G859" s="5" t="s">
        <v>45</v>
      </c>
      <c r="H859" s="78" t="str">
        <f t="shared" si="300"/>
        <v>151026</v>
      </c>
      <c r="I859" s="78" t="s">
        <v>151</v>
      </c>
    </row>
    <row r="860" spans="1:10" x14ac:dyDescent="0.2">
      <c r="A860" s="26" t="str">
        <f>'BoR4 Rollup'!A860</f>
        <v xml:space="preserve"> General Acquisitions</v>
      </c>
      <c r="B860" s="115"/>
      <c r="C860" s="115"/>
      <c r="D860" s="115"/>
      <c r="E860" s="28">
        <f t="shared" si="299"/>
        <v>0</v>
      </c>
      <c r="F860" s="10"/>
      <c r="G860" s="5" t="s">
        <v>45</v>
      </c>
      <c r="H860" s="78" t="str">
        <f t="shared" si="300"/>
        <v>151026</v>
      </c>
      <c r="I860" s="78" t="s">
        <v>151</v>
      </c>
      <c r="J860" s="78" t="s">
        <v>602</v>
      </c>
    </row>
    <row r="861" spans="1:10" x14ac:dyDescent="0.2">
      <c r="A861" s="26" t="str">
        <f>'BoR4 Rollup'!A861</f>
        <v xml:space="preserve"> Library Acquisitions</v>
      </c>
      <c r="B861" s="115"/>
      <c r="C861" s="115"/>
      <c r="D861" s="115"/>
      <c r="E861" s="28">
        <f t="shared" si="299"/>
        <v>0</v>
      </c>
      <c r="F861" s="10"/>
      <c r="G861" s="5" t="s">
        <v>45</v>
      </c>
      <c r="H861" s="78" t="str">
        <f t="shared" si="300"/>
        <v>151026</v>
      </c>
      <c r="I861" s="78" t="s">
        <v>151</v>
      </c>
      <c r="J861" s="78" t="s">
        <v>602</v>
      </c>
    </row>
    <row r="862" spans="1:10" x14ac:dyDescent="0.2">
      <c r="A862" s="26" t="str">
        <f>'BoR4 Rollup'!A862</f>
        <v xml:space="preserve"> Major Repairs</v>
      </c>
      <c r="B862" s="115"/>
      <c r="C862" s="115"/>
      <c r="D862" s="115"/>
      <c r="E862" s="28">
        <f t="shared" si="299"/>
        <v>0</v>
      </c>
      <c r="F862" s="10"/>
      <c r="G862" s="5" t="s">
        <v>45</v>
      </c>
      <c r="H862" s="78" t="str">
        <f t="shared" si="300"/>
        <v>151026</v>
      </c>
      <c r="I862" s="78" t="s">
        <v>151</v>
      </c>
    </row>
    <row r="863" spans="1:10" ht="15.75" x14ac:dyDescent="0.25">
      <c r="A863" s="29" t="str">
        <f>'BoR4 Rollup'!A863</f>
        <v>Total Acquisitions and Major Repairs</v>
      </c>
      <c r="B863" s="121">
        <f>B862+B861+B860</f>
        <v>0</v>
      </c>
      <c r="C863" s="121">
        <f>C862+C861+C860</f>
        <v>0</v>
      </c>
      <c r="D863" s="121">
        <f>D862+D861+D860</f>
        <v>0</v>
      </c>
      <c r="E863" s="34">
        <f t="shared" si="299"/>
        <v>0</v>
      </c>
      <c r="F863" s="35"/>
      <c r="G863" s="5" t="s">
        <v>45</v>
      </c>
      <c r="H863" s="78" t="str">
        <f t="shared" si="300"/>
        <v>151026</v>
      </c>
      <c r="I863" s="78" t="s">
        <v>151</v>
      </c>
    </row>
    <row r="864" spans="1:10" ht="15.75" x14ac:dyDescent="0.25">
      <c r="A864" s="29" t="str">
        <f>'BoR4 Rollup'!A864</f>
        <v>Function Total</v>
      </c>
      <c r="B864" s="118">
        <f>B863+B859+B854+B850</f>
        <v>0</v>
      </c>
      <c r="C864" s="118">
        <f>C863+C859+C854+C850</f>
        <v>0</v>
      </c>
      <c r="D864" s="118">
        <f>D863+D859+D854+D850</f>
        <v>0</v>
      </c>
      <c r="E864" s="46">
        <f t="shared" si="299"/>
        <v>0</v>
      </c>
      <c r="F864" s="32"/>
      <c r="G864" s="5" t="s">
        <v>45</v>
      </c>
      <c r="H864" s="78" t="str">
        <f t="shared" si="300"/>
        <v>151026</v>
      </c>
      <c r="I864" s="78" t="s">
        <v>151</v>
      </c>
    </row>
    <row r="865" spans="1:10" ht="15.75" x14ac:dyDescent="0.25">
      <c r="A865" s="124" t="str">
        <f>'BoR4 Rollup'!A886</f>
        <v>Function:  Instruction</v>
      </c>
      <c r="B865" s="125"/>
      <c r="C865" s="126"/>
      <c r="D865" s="126"/>
      <c r="E865" s="128"/>
      <c r="F865" s="4"/>
      <c r="G865" s="5" t="s">
        <v>45</v>
      </c>
      <c r="H865" s="78" t="str">
        <f t="shared" si="300"/>
        <v>151026</v>
      </c>
      <c r="I865" s="138" t="s">
        <v>154</v>
      </c>
    </row>
    <row r="866" spans="1:10" ht="15.75" x14ac:dyDescent="0.25">
      <c r="A866" s="129" t="str">
        <f>+'BoR4 Rollup'!A866</f>
        <v>Orgn:  Allied Health-Registered Nurse Pogram</v>
      </c>
      <c r="B866" s="130" t="str">
        <f>+'BoR4 Rollup'!B887</f>
        <v>Actual</v>
      </c>
      <c r="C866" s="130" t="str">
        <f>+'BoR4 Rollup'!C887</f>
        <v>Budgeted</v>
      </c>
      <c r="D866" s="130" t="str">
        <f>+'BoR4 Rollup'!D887</f>
        <v>Budgeted</v>
      </c>
      <c r="E866" s="132" t="str">
        <f>E26</f>
        <v>2022-2023 +/-</v>
      </c>
      <c r="F866" s="44"/>
      <c r="G866" s="5" t="s">
        <v>45</v>
      </c>
      <c r="H866" s="78" t="str">
        <f t="shared" si="300"/>
        <v>151026</v>
      </c>
      <c r="I866" s="138" t="s">
        <v>154</v>
      </c>
    </row>
    <row r="867" spans="1:10" ht="15.75" x14ac:dyDescent="0.25">
      <c r="A867" s="133" t="str">
        <f>+'BoR4 Rollup'!A867</f>
        <v>Organization ID:  151028</v>
      </c>
      <c r="B867" s="134" t="str">
        <f>'BoR4 Rollup'!$B$6</f>
        <v>2022-2023</v>
      </c>
      <c r="C867" s="134" t="str">
        <f>'BoR4 Rollup'!$C$6</f>
        <v>2022-2023</v>
      </c>
      <c r="D867" s="134" t="str">
        <f>'BoR4 Rollup'!$D$6</f>
        <v>2023-2024</v>
      </c>
      <c r="E867" s="136" t="str">
        <f>'BoR4 Rollup'!$E$6</f>
        <v>2023-2024</v>
      </c>
      <c r="F867" s="44"/>
      <c r="G867" s="5" t="s">
        <v>45</v>
      </c>
      <c r="H867" s="78" t="str">
        <f>RIGHT($A$846,6)</f>
        <v>151026</v>
      </c>
      <c r="I867" s="138" t="s">
        <v>154</v>
      </c>
    </row>
    <row r="868" spans="1:10" x14ac:dyDescent="0.2">
      <c r="A868" s="26" t="str">
        <f>+'BoR4 Rollup'!A868</f>
        <v xml:space="preserve">  Salaries</v>
      </c>
      <c r="B868" s="115">
        <v>5220</v>
      </c>
      <c r="C868" s="115">
        <v>5220</v>
      </c>
      <c r="D868" s="115">
        <v>105474</v>
      </c>
      <c r="E868" s="28">
        <f t="shared" ref="E868:E885" si="301">+D868-C868</f>
        <v>100254</v>
      </c>
      <c r="F868" s="10"/>
      <c r="G868" s="5" t="s">
        <v>45</v>
      </c>
      <c r="H868" s="78" t="str">
        <f t="shared" si="300"/>
        <v>151026</v>
      </c>
      <c r="I868" s="138" t="s">
        <v>154</v>
      </c>
      <c r="J868" s="78" t="s">
        <v>594</v>
      </c>
    </row>
    <row r="869" spans="1:10" x14ac:dyDescent="0.2">
      <c r="A869" s="26" t="str">
        <f>+'BoR4 Rollup'!A869</f>
        <v xml:space="preserve">  Other Compensation</v>
      </c>
      <c r="B869" s="115"/>
      <c r="C869" s="115"/>
      <c r="D869" s="115"/>
      <c r="E869" s="28">
        <f t="shared" si="301"/>
        <v>0</v>
      </c>
      <c r="F869" s="10"/>
      <c r="G869" s="5" t="s">
        <v>45</v>
      </c>
      <c r="H869" s="78" t="str">
        <f t="shared" si="300"/>
        <v>151026</v>
      </c>
      <c r="I869" s="138" t="s">
        <v>154</v>
      </c>
    </row>
    <row r="870" spans="1:10" x14ac:dyDescent="0.2">
      <c r="A870" s="26" t="str">
        <f>+'BoR4 Rollup'!A870</f>
        <v xml:space="preserve">  Related Benefits</v>
      </c>
      <c r="B870" s="115">
        <v>1326</v>
      </c>
      <c r="C870" s="115">
        <v>1326</v>
      </c>
      <c r="D870" s="115">
        <v>26105</v>
      </c>
      <c r="E870" s="28">
        <f t="shared" si="301"/>
        <v>24779</v>
      </c>
      <c r="F870" s="10"/>
      <c r="G870" s="5" t="s">
        <v>45</v>
      </c>
      <c r="H870" s="78" t="str">
        <f t="shared" si="300"/>
        <v>151026</v>
      </c>
      <c r="I870" s="138" t="s">
        <v>154</v>
      </c>
      <c r="J870" s="78" t="s">
        <v>595</v>
      </c>
    </row>
    <row r="871" spans="1:10" ht="15.75" x14ac:dyDescent="0.25">
      <c r="A871" s="29" t="str">
        <f>+'BoR4 Rollup'!A871</f>
        <v>Total Personal Services</v>
      </c>
      <c r="B871" s="118">
        <f>B870+B869+B868</f>
        <v>6546</v>
      </c>
      <c r="C871" s="118">
        <f>C870+C869+C868</f>
        <v>6546</v>
      </c>
      <c r="D871" s="118">
        <f>D870+D869+D868</f>
        <v>131579</v>
      </c>
      <c r="E871" s="31">
        <f t="shared" si="301"/>
        <v>125033</v>
      </c>
      <c r="F871" s="32"/>
      <c r="G871" s="5" t="s">
        <v>45</v>
      </c>
      <c r="H871" s="78" t="str">
        <f t="shared" si="300"/>
        <v>151026</v>
      </c>
      <c r="I871" s="138" t="s">
        <v>154</v>
      </c>
    </row>
    <row r="872" spans="1:10" x14ac:dyDescent="0.2">
      <c r="A872" s="26" t="str">
        <f>+'BoR4 Rollup'!A872</f>
        <v xml:space="preserve"> Travel</v>
      </c>
      <c r="B872" s="115">
        <v>1707</v>
      </c>
      <c r="C872" s="115">
        <v>1707</v>
      </c>
      <c r="D872" s="115">
        <v>1707</v>
      </c>
      <c r="E872" s="28">
        <f t="shared" si="301"/>
        <v>0</v>
      </c>
      <c r="F872" s="10"/>
      <c r="G872" s="5" t="s">
        <v>45</v>
      </c>
      <c r="H872" s="78" t="str">
        <f t="shared" si="300"/>
        <v>151026</v>
      </c>
      <c r="I872" s="138" t="s">
        <v>154</v>
      </c>
      <c r="J872" s="78" t="s">
        <v>596</v>
      </c>
    </row>
    <row r="873" spans="1:10" x14ac:dyDescent="0.2">
      <c r="A873" s="26" t="str">
        <f>+'BoR4 Rollup'!A873</f>
        <v xml:space="preserve"> Operating Services</v>
      </c>
      <c r="B873" s="115">
        <v>2505</v>
      </c>
      <c r="C873" s="115">
        <v>2505</v>
      </c>
      <c r="D873" s="115">
        <v>2505</v>
      </c>
      <c r="E873" s="28">
        <f t="shared" si="301"/>
        <v>0</v>
      </c>
      <c r="F873" s="10"/>
      <c r="G873" s="5" t="s">
        <v>45</v>
      </c>
      <c r="H873" s="78" t="str">
        <f t="shared" si="300"/>
        <v>151026</v>
      </c>
      <c r="I873" s="138" t="s">
        <v>154</v>
      </c>
      <c r="J873" s="78" t="s">
        <v>597</v>
      </c>
    </row>
    <row r="874" spans="1:10" x14ac:dyDescent="0.2">
      <c r="A874" s="26" t="str">
        <f>+'BoR4 Rollup'!A874</f>
        <v xml:space="preserve"> Supplies</v>
      </c>
      <c r="B874" s="115">
        <v>836</v>
      </c>
      <c r="C874" s="115">
        <v>836</v>
      </c>
      <c r="D874" s="115">
        <v>836</v>
      </c>
      <c r="E874" s="28">
        <f t="shared" si="301"/>
        <v>0</v>
      </c>
      <c r="F874" s="10"/>
      <c r="G874" s="5" t="s">
        <v>45</v>
      </c>
      <c r="H874" s="78" t="str">
        <f t="shared" si="300"/>
        <v>151026</v>
      </c>
      <c r="I874" s="138" t="s">
        <v>154</v>
      </c>
      <c r="J874" s="78" t="s">
        <v>598</v>
      </c>
    </row>
    <row r="875" spans="1:10" ht="15.75" x14ac:dyDescent="0.25">
      <c r="A875" s="29" t="str">
        <f>+'BoR4 Rollup'!A875</f>
        <v>Total Operating Expenses</v>
      </c>
      <c r="B875" s="121">
        <f>B874+B873+B872</f>
        <v>5048</v>
      </c>
      <c r="C875" s="121">
        <f>C874+C873+C872</f>
        <v>5048</v>
      </c>
      <c r="D875" s="121">
        <f>D874+D873+D872</f>
        <v>5048</v>
      </c>
      <c r="E875" s="34">
        <f t="shared" si="301"/>
        <v>0</v>
      </c>
      <c r="F875" s="35"/>
      <c r="G875" s="5" t="s">
        <v>45</v>
      </c>
      <c r="H875" s="78" t="str">
        <f t="shared" si="300"/>
        <v>151026</v>
      </c>
      <c r="I875" s="138" t="s">
        <v>154</v>
      </c>
    </row>
    <row r="876" spans="1:10" x14ac:dyDescent="0.2">
      <c r="A876" s="26" t="str">
        <f>+'BoR4 Rollup'!A876</f>
        <v xml:space="preserve"> Professional Services</v>
      </c>
      <c r="B876" s="115"/>
      <c r="C876" s="115"/>
      <c r="D876" s="115"/>
      <c r="E876" s="28">
        <f t="shared" si="301"/>
        <v>0</v>
      </c>
      <c r="F876" s="10"/>
      <c r="G876" s="5" t="s">
        <v>45</v>
      </c>
      <c r="H876" s="78" t="str">
        <f t="shared" si="300"/>
        <v>151026</v>
      </c>
      <c r="I876" s="138" t="s">
        <v>154</v>
      </c>
      <c r="J876" s="78" t="s">
        <v>599</v>
      </c>
    </row>
    <row r="877" spans="1:10" x14ac:dyDescent="0.2">
      <c r="A877" s="26" t="str">
        <f>+'BoR4 Rollup'!A877</f>
        <v xml:space="preserve"> Other Charges</v>
      </c>
      <c r="B877" s="115"/>
      <c r="C877" s="115"/>
      <c r="D877" s="115"/>
      <c r="E877" s="28">
        <f t="shared" si="301"/>
        <v>0</v>
      </c>
      <c r="F877" s="10"/>
      <c r="G877" s="5" t="s">
        <v>45</v>
      </c>
      <c r="H877" s="78" t="str">
        <f t="shared" si="300"/>
        <v>151026</v>
      </c>
      <c r="I877" s="138" t="s">
        <v>154</v>
      </c>
      <c r="J877" s="78" t="s">
        <v>600</v>
      </c>
    </row>
    <row r="878" spans="1:10" x14ac:dyDescent="0.2">
      <c r="A878" s="26" t="str">
        <f>+'BoR4 Rollup'!A878</f>
        <v xml:space="preserve"> Debt Services</v>
      </c>
      <c r="B878" s="115"/>
      <c r="C878" s="115"/>
      <c r="D878" s="115"/>
      <c r="E878" s="28">
        <f t="shared" si="301"/>
        <v>0</v>
      </c>
      <c r="F878" s="10"/>
      <c r="G878" s="5" t="s">
        <v>45</v>
      </c>
      <c r="H878" s="78" t="str">
        <f t="shared" si="300"/>
        <v>151026</v>
      </c>
      <c r="I878" s="138" t="s">
        <v>154</v>
      </c>
    </row>
    <row r="879" spans="1:10" x14ac:dyDescent="0.2">
      <c r="A879" s="26" t="str">
        <f>+'BoR4 Rollup'!A879</f>
        <v xml:space="preserve"> Interagency Transfers</v>
      </c>
      <c r="B879" s="115"/>
      <c r="C879" s="115"/>
      <c r="D879" s="115"/>
      <c r="E879" s="28">
        <f t="shared" si="301"/>
        <v>0</v>
      </c>
      <c r="F879" s="10"/>
      <c r="G879" s="5" t="s">
        <v>45</v>
      </c>
      <c r="H879" s="78" t="str">
        <f t="shared" si="300"/>
        <v>151026</v>
      </c>
      <c r="I879" s="138" t="s">
        <v>154</v>
      </c>
      <c r="J879" s="78" t="s">
        <v>601</v>
      </c>
    </row>
    <row r="880" spans="1:10" ht="15.75" x14ac:dyDescent="0.25">
      <c r="A880" s="29" t="str">
        <f>+'BoR4 Rollup'!A880</f>
        <v>Total Other Charges</v>
      </c>
      <c r="B880" s="121">
        <f>B879+B878+B877+B876</f>
        <v>0</v>
      </c>
      <c r="C880" s="121">
        <f>C879+C878+C877+C876</f>
        <v>0</v>
      </c>
      <c r="D880" s="121">
        <f>D879+D878+D877+D876</f>
        <v>0</v>
      </c>
      <c r="E880" s="34">
        <f t="shared" si="301"/>
        <v>0</v>
      </c>
      <c r="F880" s="35"/>
      <c r="G880" s="5" t="s">
        <v>45</v>
      </c>
      <c r="H880" s="78" t="str">
        <f t="shared" si="300"/>
        <v>151026</v>
      </c>
      <c r="I880" s="138" t="s">
        <v>154</v>
      </c>
    </row>
    <row r="881" spans="1:10" x14ac:dyDescent="0.2">
      <c r="A881" s="26" t="str">
        <f>+'BoR4 Rollup'!A881</f>
        <v xml:space="preserve"> General Acquisitions</v>
      </c>
      <c r="B881" s="115"/>
      <c r="C881" s="115">
        <v>48</v>
      </c>
      <c r="D881" s="115"/>
      <c r="E881" s="28">
        <f t="shared" si="301"/>
        <v>-48</v>
      </c>
      <c r="F881" s="10"/>
      <c r="G881" s="5" t="s">
        <v>45</v>
      </c>
      <c r="H881" s="78" t="str">
        <f t="shared" si="300"/>
        <v>151026</v>
      </c>
      <c r="I881" s="138" t="s">
        <v>154</v>
      </c>
      <c r="J881" s="78" t="s">
        <v>602</v>
      </c>
    </row>
    <row r="882" spans="1:10" x14ac:dyDescent="0.2">
      <c r="A882" s="26" t="str">
        <f>+'BoR4 Rollup'!A882</f>
        <v xml:space="preserve"> Library Acquisitions</v>
      </c>
      <c r="B882" s="115"/>
      <c r="C882" s="115"/>
      <c r="D882" s="115"/>
      <c r="E882" s="28">
        <f t="shared" si="301"/>
        <v>0</v>
      </c>
      <c r="F882" s="10"/>
      <c r="G882" s="5" t="s">
        <v>45</v>
      </c>
      <c r="H882" s="78" t="str">
        <f t="shared" si="300"/>
        <v>151026</v>
      </c>
      <c r="I882" s="138" t="s">
        <v>154</v>
      </c>
      <c r="J882" s="78" t="s">
        <v>602</v>
      </c>
    </row>
    <row r="883" spans="1:10" x14ac:dyDescent="0.2">
      <c r="A883" s="26" t="str">
        <f>+'BoR4 Rollup'!A883</f>
        <v xml:space="preserve"> Major Repairs</v>
      </c>
      <c r="B883" s="115"/>
      <c r="C883" s="115"/>
      <c r="D883" s="115"/>
      <c r="E883" s="28">
        <f t="shared" si="301"/>
        <v>0</v>
      </c>
      <c r="F883" s="10"/>
      <c r="G883" s="5" t="s">
        <v>45</v>
      </c>
      <c r="H883" s="78" t="str">
        <f t="shared" si="300"/>
        <v>151026</v>
      </c>
      <c r="I883" s="138" t="s">
        <v>154</v>
      </c>
    </row>
    <row r="884" spans="1:10" ht="15.75" x14ac:dyDescent="0.25">
      <c r="A884" s="29" t="str">
        <f>+'BoR4 Rollup'!A884</f>
        <v>Total Acquisitions and Major Repairs</v>
      </c>
      <c r="B884" s="121">
        <f>B883+B882+B881</f>
        <v>0</v>
      </c>
      <c r="C884" s="121">
        <f>C883+C882+C881</f>
        <v>48</v>
      </c>
      <c r="D884" s="121">
        <f>D883+D882+D881</f>
        <v>0</v>
      </c>
      <c r="E884" s="34">
        <f t="shared" si="301"/>
        <v>-48</v>
      </c>
      <c r="F884" s="35"/>
      <c r="G884" s="5" t="s">
        <v>45</v>
      </c>
      <c r="H884" s="78" t="str">
        <f t="shared" si="300"/>
        <v>151026</v>
      </c>
      <c r="I884" s="138" t="s">
        <v>154</v>
      </c>
    </row>
    <row r="885" spans="1:10" ht="15.75" x14ac:dyDescent="0.25">
      <c r="A885" s="29" t="str">
        <f>+'BoR4 Rollup'!A885</f>
        <v>Function Total</v>
      </c>
      <c r="B885" s="118">
        <f>B884+B880+B875+B871</f>
        <v>11594</v>
      </c>
      <c r="C885" s="118">
        <f>C884+C880+C875+C871</f>
        <v>11642</v>
      </c>
      <c r="D885" s="118">
        <f>D884+D880+D875+D871</f>
        <v>136627</v>
      </c>
      <c r="E885" s="46">
        <f t="shared" si="301"/>
        <v>124985</v>
      </c>
      <c r="F885" s="32"/>
      <c r="G885" s="5" t="s">
        <v>45</v>
      </c>
      <c r="H885" s="78" t="str">
        <f t="shared" si="300"/>
        <v>151026</v>
      </c>
      <c r="I885" s="138" t="s">
        <v>154</v>
      </c>
    </row>
    <row r="886" spans="1:10" ht="15.75" x14ac:dyDescent="0.25">
      <c r="A886" s="124" t="str">
        <f>'BoR4 Rollup'!A886</f>
        <v>Function:  Instruction</v>
      </c>
      <c r="B886" s="125"/>
      <c r="C886" s="126"/>
      <c r="D886" s="126"/>
      <c r="E886" s="128"/>
      <c r="F886" s="4"/>
      <c r="G886" s="5" t="s">
        <v>45</v>
      </c>
      <c r="H886" s="78" t="str">
        <f t="shared" ref="H886:H887" si="302">RIGHT($A$888,6)</f>
        <v>151030</v>
      </c>
      <c r="I886" s="78" t="s">
        <v>157</v>
      </c>
    </row>
    <row r="887" spans="1:10" ht="15.75" x14ac:dyDescent="0.25">
      <c r="A887" s="129" t="str">
        <f>'BoR4 Rollup'!A887</f>
        <v>Orgn:  Allied Health - Surgical Technology</v>
      </c>
      <c r="B887" s="130" t="str">
        <f>+'BoR4 Rollup'!B887</f>
        <v>Actual</v>
      </c>
      <c r="C887" s="130" t="str">
        <f>+'BoR4 Rollup'!C887</f>
        <v>Budgeted</v>
      </c>
      <c r="D887" s="130" t="str">
        <f>+'BoR4 Rollup'!D887</f>
        <v>Budgeted</v>
      </c>
      <c r="E887" s="132" t="str">
        <f>E5</f>
        <v>2022-2023 +/-</v>
      </c>
      <c r="F887" s="44"/>
      <c r="G887" s="5" t="s">
        <v>45</v>
      </c>
      <c r="H887" s="78" t="str">
        <f t="shared" si="302"/>
        <v>151030</v>
      </c>
      <c r="I887" s="78" t="s">
        <v>157</v>
      </c>
    </row>
    <row r="888" spans="1:10" ht="15.75" x14ac:dyDescent="0.25">
      <c r="A888" s="133" t="str">
        <f>'BoR4 Rollup'!A888</f>
        <v>Organization ID:  151030</v>
      </c>
      <c r="B888" s="134" t="str">
        <f>'BoR4 Rollup'!$B$6</f>
        <v>2022-2023</v>
      </c>
      <c r="C888" s="134" t="str">
        <f>'BoR4 Rollup'!$C$6</f>
        <v>2022-2023</v>
      </c>
      <c r="D888" s="134" t="str">
        <f>'BoR4 Rollup'!$D$6</f>
        <v>2023-2024</v>
      </c>
      <c r="E888" s="136" t="str">
        <f>'BoR4 Rollup'!$E$6</f>
        <v>2023-2024</v>
      </c>
      <c r="F888" s="44"/>
      <c r="G888" s="5" t="s">
        <v>45</v>
      </c>
      <c r="H888" s="78" t="str">
        <f>RIGHT($A$888,6)</f>
        <v>151030</v>
      </c>
      <c r="I888" s="78" t="s">
        <v>157</v>
      </c>
    </row>
    <row r="889" spans="1:10" x14ac:dyDescent="0.2">
      <c r="A889" s="26" t="str">
        <f>'BoR4 Rollup'!A889</f>
        <v xml:space="preserve">  Salaries</v>
      </c>
      <c r="B889" s="115"/>
      <c r="C889" s="115"/>
      <c r="D889" s="115"/>
      <c r="E889" s="28">
        <f t="shared" ref="E889:E906" si="303">+D889-C889</f>
        <v>0</v>
      </c>
      <c r="F889" s="10"/>
      <c r="G889" s="5" t="s">
        <v>45</v>
      </c>
      <c r="H889" s="78" t="str">
        <f t="shared" ref="H889:H906" si="304">RIGHT($A$888,6)</f>
        <v>151030</v>
      </c>
      <c r="I889" s="78" t="s">
        <v>157</v>
      </c>
      <c r="J889" s="78" t="s">
        <v>594</v>
      </c>
    </row>
    <row r="890" spans="1:10" x14ac:dyDescent="0.2">
      <c r="A890" s="26" t="str">
        <f>'BoR4 Rollup'!A890</f>
        <v xml:space="preserve">  Other Compensation</v>
      </c>
      <c r="B890" s="115"/>
      <c r="C890" s="115"/>
      <c r="D890" s="115"/>
      <c r="E890" s="28">
        <f t="shared" si="303"/>
        <v>0</v>
      </c>
      <c r="F890" s="10"/>
      <c r="G890" s="5" t="s">
        <v>45</v>
      </c>
      <c r="H890" s="78" t="str">
        <f t="shared" si="304"/>
        <v>151030</v>
      </c>
      <c r="I890" s="78" t="s">
        <v>157</v>
      </c>
    </row>
    <row r="891" spans="1:10" x14ac:dyDescent="0.2">
      <c r="A891" s="26" t="str">
        <f>'BoR4 Rollup'!A891</f>
        <v xml:space="preserve">  Related Benefits</v>
      </c>
      <c r="B891" s="115"/>
      <c r="C891" s="115"/>
      <c r="D891" s="115"/>
      <c r="E891" s="28">
        <f t="shared" si="303"/>
        <v>0</v>
      </c>
      <c r="F891" s="10"/>
      <c r="G891" s="5" t="s">
        <v>45</v>
      </c>
      <c r="H891" s="78" t="str">
        <f t="shared" si="304"/>
        <v>151030</v>
      </c>
      <c r="I891" s="78" t="s">
        <v>157</v>
      </c>
      <c r="J891" s="78" t="s">
        <v>595</v>
      </c>
    </row>
    <row r="892" spans="1:10" ht="15.75" x14ac:dyDescent="0.25">
      <c r="A892" s="29" t="str">
        <f>'BoR4 Rollup'!A892</f>
        <v>Total Personal Services</v>
      </c>
      <c r="B892" s="118">
        <f>B891+B890+B889</f>
        <v>0</v>
      </c>
      <c r="C892" s="118">
        <f>C891+C890+C889</f>
        <v>0</v>
      </c>
      <c r="D892" s="118">
        <f>D891+D890+D889</f>
        <v>0</v>
      </c>
      <c r="E892" s="31">
        <f t="shared" si="303"/>
        <v>0</v>
      </c>
      <c r="F892" s="32"/>
      <c r="G892" s="5" t="s">
        <v>45</v>
      </c>
      <c r="H892" s="78" t="str">
        <f t="shared" si="304"/>
        <v>151030</v>
      </c>
      <c r="I892" s="78" t="s">
        <v>157</v>
      </c>
    </row>
    <row r="893" spans="1:10" x14ac:dyDescent="0.2">
      <c r="A893" s="26" t="str">
        <f>'BoR4 Rollup'!A893</f>
        <v xml:space="preserve"> Travel</v>
      </c>
      <c r="B893" s="115"/>
      <c r="C893" s="115"/>
      <c r="D893" s="115"/>
      <c r="E893" s="28">
        <f t="shared" si="303"/>
        <v>0</v>
      </c>
      <c r="F893" s="10"/>
      <c r="G893" s="5" t="s">
        <v>45</v>
      </c>
      <c r="H893" s="78" t="str">
        <f t="shared" si="304"/>
        <v>151030</v>
      </c>
      <c r="I893" s="78" t="s">
        <v>157</v>
      </c>
      <c r="J893" s="78" t="s">
        <v>596</v>
      </c>
    </row>
    <row r="894" spans="1:10" x14ac:dyDescent="0.2">
      <c r="A894" s="26" t="str">
        <f>'BoR4 Rollup'!A894</f>
        <v xml:space="preserve"> Operating Services</v>
      </c>
      <c r="B894" s="115"/>
      <c r="C894" s="115"/>
      <c r="D894" s="115"/>
      <c r="E894" s="28">
        <f t="shared" si="303"/>
        <v>0</v>
      </c>
      <c r="F894" s="10"/>
      <c r="G894" s="5" t="s">
        <v>45</v>
      </c>
      <c r="H894" s="78" t="str">
        <f t="shared" si="304"/>
        <v>151030</v>
      </c>
      <c r="I894" s="78" t="s">
        <v>157</v>
      </c>
      <c r="J894" s="78" t="s">
        <v>597</v>
      </c>
    </row>
    <row r="895" spans="1:10" x14ac:dyDescent="0.2">
      <c r="A895" s="26" t="str">
        <f>'BoR4 Rollup'!A895</f>
        <v xml:space="preserve"> Supplies</v>
      </c>
      <c r="B895" s="115"/>
      <c r="C895" s="115"/>
      <c r="D895" s="115"/>
      <c r="E895" s="28">
        <f t="shared" si="303"/>
        <v>0</v>
      </c>
      <c r="F895" s="10"/>
      <c r="G895" s="5" t="s">
        <v>45</v>
      </c>
      <c r="H895" s="78" t="str">
        <f t="shared" si="304"/>
        <v>151030</v>
      </c>
      <c r="I895" s="78" t="s">
        <v>157</v>
      </c>
      <c r="J895" s="78" t="s">
        <v>598</v>
      </c>
    </row>
    <row r="896" spans="1:10" ht="15.75" x14ac:dyDescent="0.25">
      <c r="A896" s="29" t="str">
        <f>'BoR4 Rollup'!A896</f>
        <v>Total Operating Expenses</v>
      </c>
      <c r="B896" s="121">
        <f>B895+B894+B893</f>
        <v>0</v>
      </c>
      <c r="C896" s="121">
        <f>C895+C894+C893</f>
        <v>0</v>
      </c>
      <c r="D896" s="121">
        <f>D895+D894+D893</f>
        <v>0</v>
      </c>
      <c r="E896" s="34">
        <f t="shared" si="303"/>
        <v>0</v>
      </c>
      <c r="F896" s="35"/>
      <c r="G896" s="5" t="s">
        <v>45</v>
      </c>
      <c r="H896" s="78" t="str">
        <f t="shared" si="304"/>
        <v>151030</v>
      </c>
      <c r="I896" s="78" t="s">
        <v>157</v>
      </c>
    </row>
    <row r="897" spans="1:10" x14ac:dyDescent="0.2">
      <c r="A897" s="26" t="str">
        <f>'BoR4 Rollup'!A897</f>
        <v xml:space="preserve"> Professional Services</v>
      </c>
      <c r="B897" s="115"/>
      <c r="C897" s="115"/>
      <c r="D897" s="115"/>
      <c r="E897" s="28">
        <f t="shared" si="303"/>
        <v>0</v>
      </c>
      <c r="F897" s="10"/>
      <c r="G897" s="5" t="s">
        <v>45</v>
      </c>
      <c r="H897" s="78" t="str">
        <f t="shared" si="304"/>
        <v>151030</v>
      </c>
      <c r="I897" s="78" t="s">
        <v>157</v>
      </c>
      <c r="J897" s="78" t="s">
        <v>599</v>
      </c>
    </row>
    <row r="898" spans="1:10" x14ac:dyDescent="0.2">
      <c r="A898" s="26" t="str">
        <f>'BoR4 Rollup'!A898</f>
        <v xml:space="preserve"> Other Charges</v>
      </c>
      <c r="B898" s="115"/>
      <c r="C898" s="115"/>
      <c r="D898" s="115"/>
      <c r="E898" s="28">
        <f t="shared" si="303"/>
        <v>0</v>
      </c>
      <c r="F898" s="10"/>
      <c r="G898" s="5" t="s">
        <v>45</v>
      </c>
      <c r="H898" s="78" t="str">
        <f t="shared" si="304"/>
        <v>151030</v>
      </c>
      <c r="I898" s="78" t="s">
        <v>157</v>
      </c>
      <c r="J898" s="78" t="s">
        <v>600</v>
      </c>
    </row>
    <row r="899" spans="1:10" x14ac:dyDescent="0.2">
      <c r="A899" s="26" t="str">
        <f>'BoR4 Rollup'!A899</f>
        <v xml:space="preserve"> Debt Services</v>
      </c>
      <c r="B899" s="115"/>
      <c r="C899" s="115"/>
      <c r="D899" s="115"/>
      <c r="E899" s="28">
        <f t="shared" si="303"/>
        <v>0</v>
      </c>
      <c r="F899" s="10"/>
      <c r="G899" s="5" t="s">
        <v>45</v>
      </c>
      <c r="H899" s="78" t="str">
        <f t="shared" si="304"/>
        <v>151030</v>
      </c>
      <c r="I899" s="78" t="s">
        <v>157</v>
      </c>
    </row>
    <row r="900" spans="1:10" x14ac:dyDescent="0.2">
      <c r="A900" s="26" t="str">
        <f>'BoR4 Rollup'!A900</f>
        <v xml:space="preserve"> Interagency Transfers</v>
      </c>
      <c r="B900" s="115"/>
      <c r="C900" s="115"/>
      <c r="D900" s="115"/>
      <c r="E900" s="28">
        <f t="shared" si="303"/>
        <v>0</v>
      </c>
      <c r="F900" s="10"/>
      <c r="G900" s="5" t="s">
        <v>45</v>
      </c>
      <c r="H900" s="78" t="str">
        <f t="shared" si="304"/>
        <v>151030</v>
      </c>
      <c r="I900" s="78" t="s">
        <v>157</v>
      </c>
      <c r="J900" s="78" t="s">
        <v>601</v>
      </c>
    </row>
    <row r="901" spans="1:10" ht="15.75" x14ac:dyDescent="0.25">
      <c r="A901" s="29" t="str">
        <f>'BoR4 Rollup'!A901</f>
        <v>Total Other Charges</v>
      </c>
      <c r="B901" s="121">
        <f>B900+B899+B898+B897</f>
        <v>0</v>
      </c>
      <c r="C901" s="121">
        <f>C900+C899+C898+C897</f>
        <v>0</v>
      </c>
      <c r="D901" s="121">
        <f>D900+D899+D898+D897</f>
        <v>0</v>
      </c>
      <c r="E901" s="34">
        <f t="shared" si="303"/>
        <v>0</v>
      </c>
      <c r="F901" s="35"/>
      <c r="G901" s="5" t="s">
        <v>45</v>
      </c>
      <c r="H901" s="78" t="str">
        <f t="shared" si="304"/>
        <v>151030</v>
      </c>
      <c r="I901" s="78" t="s">
        <v>157</v>
      </c>
    </row>
    <row r="902" spans="1:10" x14ac:dyDescent="0.2">
      <c r="A902" s="26" t="str">
        <f>'BoR4 Rollup'!A902</f>
        <v xml:space="preserve"> General Acquisitions</v>
      </c>
      <c r="B902" s="115"/>
      <c r="C902" s="115"/>
      <c r="D902" s="115"/>
      <c r="E902" s="28">
        <f t="shared" si="303"/>
        <v>0</v>
      </c>
      <c r="F902" s="10"/>
      <c r="G902" s="5" t="s">
        <v>45</v>
      </c>
      <c r="H902" s="78" t="str">
        <f t="shared" si="304"/>
        <v>151030</v>
      </c>
      <c r="I902" s="78" t="s">
        <v>157</v>
      </c>
      <c r="J902" s="78" t="s">
        <v>602</v>
      </c>
    </row>
    <row r="903" spans="1:10" x14ac:dyDescent="0.2">
      <c r="A903" s="26" t="str">
        <f>'BoR4 Rollup'!A903</f>
        <v xml:space="preserve"> Library Acquisitions</v>
      </c>
      <c r="B903" s="115"/>
      <c r="C903" s="115"/>
      <c r="D903" s="115"/>
      <c r="E903" s="28">
        <f t="shared" si="303"/>
        <v>0</v>
      </c>
      <c r="F903" s="10"/>
      <c r="G903" s="5" t="s">
        <v>45</v>
      </c>
      <c r="H903" s="78" t="str">
        <f t="shared" si="304"/>
        <v>151030</v>
      </c>
      <c r="I903" s="78" t="s">
        <v>157</v>
      </c>
      <c r="J903" s="78" t="s">
        <v>602</v>
      </c>
    </row>
    <row r="904" spans="1:10" x14ac:dyDescent="0.2">
      <c r="A904" s="26" t="str">
        <f>'BoR4 Rollup'!A904</f>
        <v xml:space="preserve"> Major Repairs</v>
      </c>
      <c r="B904" s="115"/>
      <c r="C904" s="115"/>
      <c r="D904" s="115"/>
      <c r="E904" s="28">
        <f t="shared" si="303"/>
        <v>0</v>
      </c>
      <c r="F904" s="10"/>
      <c r="G904" s="5" t="s">
        <v>45</v>
      </c>
      <c r="H904" s="78" t="str">
        <f t="shared" si="304"/>
        <v>151030</v>
      </c>
      <c r="I904" s="78" t="s">
        <v>157</v>
      </c>
    </row>
    <row r="905" spans="1:10" ht="15.75" x14ac:dyDescent="0.25">
      <c r="A905" s="29" t="str">
        <f>'BoR4 Rollup'!A905</f>
        <v>Total Acquisitions and Major Repairs</v>
      </c>
      <c r="B905" s="121">
        <f>B904+B903+B902</f>
        <v>0</v>
      </c>
      <c r="C905" s="121">
        <f>C904+C903+C902</f>
        <v>0</v>
      </c>
      <c r="D905" s="121">
        <f>D904+D903+D902</f>
        <v>0</v>
      </c>
      <c r="E905" s="34">
        <f t="shared" si="303"/>
        <v>0</v>
      </c>
      <c r="F905" s="35"/>
      <c r="G905" s="5" t="s">
        <v>45</v>
      </c>
      <c r="H905" s="78" t="str">
        <f t="shared" si="304"/>
        <v>151030</v>
      </c>
      <c r="I905" s="78" t="s">
        <v>157</v>
      </c>
    </row>
    <row r="906" spans="1:10" ht="15.75" x14ac:dyDescent="0.25">
      <c r="A906" s="29" t="str">
        <f>'BoR4 Rollup'!A906</f>
        <v>Function Total</v>
      </c>
      <c r="B906" s="118">
        <f>B905+B901+B896+B892</f>
        <v>0</v>
      </c>
      <c r="C906" s="118">
        <f>C905+C901+C896+C892</f>
        <v>0</v>
      </c>
      <c r="D906" s="118">
        <f>D905+D901+D896+D892</f>
        <v>0</v>
      </c>
      <c r="E906" s="46">
        <f t="shared" si="303"/>
        <v>0</v>
      </c>
      <c r="F906" s="32"/>
      <c r="G906" s="5" t="s">
        <v>45</v>
      </c>
      <c r="H906" s="78" t="str">
        <f t="shared" si="304"/>
        <v>151030</v>
      </c>
      <c r="I906" s="78" t="s">
        <v>157</v>
      </c>
    </row>
    <row r="907" spans="1:10" ht="15.75" x14ac:dyDescent="0.25">
      <c r="A907" s="124" t="str">
        <f>'BoR4 Rollup'!A907</f>
        <v>Function:  Instruction</v>
      </c>
      <c r="B907" s="125"/>
      <c r="C907" s="126"/>
      <c r="D907" s="126"/>
      <c r="E907" s="128"/>
      <c r="F907" s="4"/>
      <c r="G907" s="5" t="s">
        <v>32</v>
      </c>
      <c r="H907" s="78" t="str">
        <f t="shared" ref="H907:H927" si="305">RIGHT($A$909,6)</f>
        <v>152007</v>
      </c>
      <c r="I907" s="78" t="s">
        <v>160</v>
      </c>
    </row>
    <row r="908" spans="1:10" ht="15.75" x14ac:dyDescent="0.25">
      <c r="A908" s="129" t="str">
        <f>'BoR4 Rollup'!A908</f>
        <v>Orgn:  Agriculture Prod-Mining Safety &amp; HA</v>
      </c>
      <c r="B908" s="130" t="str">
        <f>+'BoR4 Rollup'!B908</f>
        <v>Actual</v>
      </c>
      <c r="C908" s="130" t="str">
        <f>+'BoR4 Rollup'!C908</f>
        <v>Budgeted</v>
      </c>
      <c r="D908" s="130" t="str">
        <f>+'BoR4 Rollup'!D908</f>
        <v>Budgeted</v>
      </c>
      <c r="E908" s="132" t="str">
        <f>E5</f>
        <v>2022-2023 +/-</v>
      </c>
      <c r="F908" s="18"/>
      <c r="G908" s="5" t="s">
        <v>32</v>
      </c>
      <c r="H908" s="78" t="str">
        <f t="shared" si="305"/>
        <v>152007</v>
      </c>
      <c r="I908" s="78" t="s">
        <v>160</v>
      </c>
    </row>
    <row r="909" spans="1:10" ht="15.75" x14ac:dyDescent="0.25">
      <c r="A909" s="133" t="str">
        <f>'BoR4 Rollup'!A909</f>
        <v>Organization ID:  152007</v>
      </c>
      <c r="B909" s="134" t="str">
        <f>'BoR4 Rollup'!$B$6</f>
        <v>2022-2023</v>
      </c>
      <c r="C909" s="134" t="str">
        <f>'BoR4 Rollup'!$C$6</f>
        <v>2022-2023</v>
      </c>
      <c r="D909" s="134" t="str">
        <f>'BoR4 Rollup'!$D$6</f>
        <v>2023-2024</v>
      </c>
      <c r="E909" s="136" t="str">
        <f>'BoR4 Rollup'!$E$6</f>
        <v>2023-2024</v>
      </c>
      <c r="F909" s="18"/>
      <c r="G909" s="5" t="s">
        <v>32</v>
      </c>
      <c r="H909" s="78" t="str">
        <f t="shared" si="305"/>
        <v>152007</v>
      </c>
      <c r="I909" s="78" t="s">
        <v>160</v>
      </c>
    </row>
    <row r="910" spans="1:10" x14ac:dyDescent="0.2">
      <c r="A910" s="26" t="str">
        <f>'BoR4 Rollup'!A910</f>
        <v xml:space="preserve">  Salaries</v>
      </c>
      <c r="B910" s="115"/>
      <c r="C910" s="115"/>
      <c r="D910" s="115"/>
      <c r="E910" s="28">
        <f t="shared" ref="E910:E927" si="306">+D910-C910</f>
        <v>0</v>
      </c>
      <c r="F910" s="10"/>
      <c r="G910" s="5" t="s">
        <v>32</v>
      </c>
      <c r="H910" s="78" t="str">
        <f t="shared" si="305"/>
        <v>152007</v>
      </c>
      <c r="I910" s="78" t="s">
        <v>160</v>
      </c>
      <c r="J910" s="78" t="s">
        <v>594</v>
      </c>
    </row>
    <row r="911" spans="1:10" x14ac:dyDescent="0.2">
      <c r="A911" s="26" t="str">
        <f>'BoR4 Rollup'!A911</f>
        <v xml:space="preserve">  Other Compensation</v>
      </c>
      <c r="B911" s="115"/>
      <c r="C911" s="115"/>
      <c r="D911" s="115"/>
      <c r="E911" s="28">
        <f t="shared" si="306"/>
        <v>0</v>
      </c>
      <c r="F911" s="10"/>
      <c r="G911" s="5" t="s">
        <v>32</v>
      </c>
      <c r="H911" s="78" t="str">
        <f t="shared" si="305"/>
        <v>152007</v>
      </c>
      <c r="I911" s="78" t="s">
        <v>160</v>
      </c>
    </row>
    <row r="912" spans="1:10" x14ac:dyDescent="0.2">
      <c r="A912" s="26" t="str">
        <f>'BoR4 Rollup'!A912</f>
        <v xml:space="preserve">  Related Benefits</v>
      </c>
      <c r="B912" s="115"/>
      <c r="C912" s="115"/>
      <c r="D912" s="115"/>
      <c r="E912" s="28">
        <f t="shared" si="306"/>
        <v>0</v>
      </c>
      <c r="F912" s="10"/>
      <c r="G912" s="5" t="s">
        <v>32</v>
      </c>
      <c r="H912" s="78" t="str">
        <f t="shared" si="305"/>
        <v>152007</v>
      </c>
      <c r="I912" s="78" t="s">
        <v>160</v>
      </c>
      <c r="J912" s="78" t="s">
        <v>595</v>
      </c>
    </row>
    <row r="913" spans="1:10" ht="15.75" x14ac:dyDescent="0.25">
      <c r="A913" s="29" t="str">
        <f>'BoR4 Rollup'!A913</f>
        <v>Total Personal Services</v>
      </c>
      <c r="B913" s="118">
        <f>B912+B911+B910</f>
        <v>0</v>
      </c>
      <c r="C913" s="118">
        <f>C912+C911+C910</f>
        <v>0</v>
      </c>
      <c r="D913" s="118">
        <f>D912+D911+D910</f>
        <v>0</v>
      </c>
      <c r="E913" s="31">
        <f t="shared" si="306"/>
        <v>0</v>
      </c>
      <c r="F913" s="32"/>
      <c r="G913" s="5" t="s">
        <v>8</v>
      </c>
      <c r="H913" s="78" t="str">
        <f t="shared" si="305"/>
        <v>152007</v>
      </c>
      <c r="I913" s="78" t="s">
        <v>160</v>
      </c>
    </row>
    <row r="914" spans="1:10" x14ac:dyDescent="0.2">
      <c r="A914" s="26" t="str">
        <f>'BoR4 Rollup'!A914</f>
        <v xml:space="preserve"> Travel</v>
      </c>
      <c r="B914" s="115"/>
      <c r="C914" s="115"/>
      <c r="D914" s="115"/>
      <c r="E914" s="28">
        <f t="shared" si="306"/>
        <v>0</v>
      </c>
      <c r="F914" s="10"/>
      <c r="G914" s="5" t="s">
        <v>32</v>
      </c>
      <c r="H914" s="78" t="str">
        <f t="shared" si="305"/>
        <v>152007</v>
      </c>
      <c r="I914" s="78" t="s">
        <v>160</v>
      </c>
      <c r="J914" s="78" t="s">
        <v>596</v>
      </c>
    </row>
    <row r="915" spans="1:10" x14ac:dyDescent="0.2">
      <c r="A915" s="26" t="str">
        <f>'BoR4 Rollup'!A915</f>
        <v xml:space="preserve"> Operating Services</v>
      </c>
      <c r="B915" s="115"/>
      <c r="C915" s="115"/>
      <c r="D915" s="115"/>
      <c r="E915" s="28">
        <f t="shared" si="306"/>
        <v>0</v>
      </c>
      <c r="F915" s="10"/>
      <c r="G915" s="5" t="s">
        <v>32</v>
      </c>
      <c r="H915" s="78" t="str">
        <f t="shared" si="305"/>
        <v>152007</v>
      </c>
      <c r="I915" s="78" t="s">
        <v>160</v>
      </c>
      <c r="J915" s="78" t="s">
        <v>597</v>
      </c>
    </row>
    <row r="916" spans="1:10" x14ac:dyDescent="0.2">
      <c r="A916" s="26" t="str">
        <f>'BoR4 Rollup'!A916</f>
        <v xml:space="preserve"> Supplies</v>
      </c>
      <c r="B916" s="115"/>
      <c r="C916" s="115"/>
      <c r="D916" s="115"/>
      <c r="E916" s="28">
        <f t="shared" si="306"/>
        <v>0</v>
      </c>
      <c r="F916" s="10"/>
      <c r="G916" s="5" t="s">
        <v>32</v>
      </c>
      <c r="H916" s="78" t="str">
        <f t="shared" si="305"/>
        <v>152007</v>
      </c>
      <c r="I916" s="78" t="s">
        <v>160</v>
      </c>
      <c r="J916" s="78" t="s">
        <v>598</v>
      </c>
    </row>
    <row r="917" spans="1:10" ht="15.75" x14ac:dyDescent="0.25">
      <c r="A917" s="29" t="str">
        <f>'BoR4 Rollup'!A917</f>
        <v>Total Operating Expenses</v>
      </c>
      <c r="B917" s="121">
        <f>B916+B915+B914</f>
        <v>0</v>
      </c>
      <c r="C917" s="121">
        <f>C916+C915+C914</f>
        <v>0</v>
      </c>
      <c r="D917" s="121">
        <f>D916+D915+D914</f>
        <v>0</v>
      </c>
      <c r="E917" s="34">
        <f t="shared" si="306"/>
        <v>0</v>
      </c>
      <c r="F917" s="35"/>
      <c r="G917" s="5" t="s">
        <v>8</v>
      </c>
      <c r="H917" s="78" t="str">
        <f t="shared" si="305"/>
        <v>152007</v>
      </c>
      <c r="I917" s="78" t="s">
        <v>160</v>
      </c>
    </row>
    <row r="918" spans="1:10" x14ac:dyDescent="0.2">
      <c r="A918" s="26" t="str">
        <f>'BoR4 Rollup'!A918</f>
        <v xml:space="preserve"> Professional Services</v>
      </c>
      <c r="B918" s="115"/>
      <c r="C918" s="115"/>
      <c r="D918" s="115"/>
      <c r="E918" s="28">
        <f t="shared" si="306"/>
        <v>0</v>
      </c>
      <c r="F918" s="10"/>
      <c r="G918" s="5" t="s">
        <v>32</v>
      </c>
      <c r="H918" s="78" t="str">
        <f t="shared" si="305"/>
        <v>152007</v>
      </c>
      <c r="I918" s="78" t="s">
        <v>160</v>
      </c>
      <c r="J918" s="78" t="s">
        <v>599</v>
      </c>
    </row>
    <row r="919" spans="1:10" x14ac:dyDescent="0.2">
      <c r="A919" s="26" t="str">
        <f>'BoR4 Rollup'!A919</f>
        <v xml:space="preserve"> Other Charges</v>
      </c>
      <c r="B919" s="115"/>
      <c r="C919" s="115"/>
      <c r="D919" s="115"/>
      <c r="E919" s="28">
        <f t="shared" si="306"/>
        <v>0</v>
      </c>
      <c r="F919" s="10"/>
      <c r="G919" s="5" t="s">
        <v>32</v>
      </c>
      <c r="H919" s="78" t="str">
        <f t="shared" si="305"/>
        <v>152007</v>
      </c>
      <c r="I919" s="78" t="s">
        <v>160</v>
      </c>
      <c r="J919" s="78" t="s">
        <v>600</v>
      </c>
    </row>
    <row r="920" spans="1:10" x14ac:dyDescent="0.2">
      <c r="A920" s="26" t="str">
        <f>'BoR4 Rollup'!A920</f>
        <v xml:space="preserve"> Debt Services</v>
      </c>
      <c r="B920" s="115"/>
      <c r="C920" s="115"/>
      <c r="D920" s="115"/>
      <c r="E920" s="28">
        <f t="shared" si="306"/>
        <v>0</v>
      </c>
      <c r="F920" s="10"/>
      <c r="G920" s="5" t="s">
        <v>32</v>
      </c>
      <c r="H920" s="78" t="str">
        <f t="shared" si="305"/>
        <v>152007</v>
      </c>
      <c r="I920" s="78" t="s">
        <v>160</v>
      </c>
    </row>
    <row r="921" spans="1:10" x14ac:dyDescent="0.2">
      <c r="A921" s="26" t="str">
        <f>'BoR4 Rollup'!A921</f>
        <v xml:space="preserve"> Interagency Transfers</v>
      </c>
      <c r="B921" s="115"/>
      <c r="C921" s="115"/>
      <c r="D921" s="115"/>
      <c r="E921" s="28">
        <f t="shared" si="306"/>
        <v>0</v>
      </c>
      <c r="F921" s="10"/>
      <c r="G921" s="5" t="s">
        <v>32</v>
      </c>
      <c r="H921" s="78" t="str">
        <f t="shared" si="305"/>
        <v>152007</v>
      </c>
      <c r="I921" s="78" t="s">
        <v>160</v>
      </c>
      <c r="J921" s="78" t="s">
        <v>601</v>
      </c>
    </row>
    <row r="922" spans="1:10" ht="15.75" x14ac:dyDescent="0.25">
      <c r="A922" s="29" t="str">
        <f>'BoR4 Rollup'!A922</f>
        <v>Total Other Charges</v>
      </c>
      <c r="B922" s="121">
        <f>B921+B920+B919+B918</f>
        <v>0</v>
      </c>
      <c r="C922" s="121">
        <f>C921+C920+C919+C918</f>
        <v>0</v>
      </c>
      <c r="D922" s="121">
        <f>D921+D920+D919+D918</f>
        <v>0</v>
      </c>
      <c r="E922" s="34">
        <f t="shared" si="306"/>
        <v>0</v>
      </c>
      <c r="F922" s="35"/>
      <c r="G922" s="5" t="s">
        <v>8</v>
      </c>
      <c r="H922" s="78" t="str">
        <f t="shared" si="305"/>
        <v>152007</v>
      </c>
      <c r="I922" s="78" t="s">
        <v>160</v>
      </c>
    </row>
    <row r="923" spans="1:10" x14ac:dyDescent="0.2">
      <c r="A923" s="26" t="str">
        <f>'BoR4 Rollup'!A923</f>
        <v xml:space="preserve"> General Acquisitions</v>
      </c>
      <c r="B923" s="115"/>
      <c r="C923" s="115"/>
      <c r="D923" s="115"/>
      <c r="E923" s="28">
        <f t="shared" si="306"/>
        <v>0</v>
      </c>
      <c r="F923" s="10"/>
      <c r="G923" s="5" t="s">
        <v>32</v>
      </c>
      <c r="H923" s="78" t="str">
        <f t="shared" si="305"/>
        <v>152007</v>
      </c>
      <c r="I923" s="78" t="s">
        <v>160</v>
      </c>
      <c r="J923" s="78" t="s">
        <v>602</v>
      </c>
    </row>
    <row r="924" spans="1:10" x14ac:dyDescent="0.2">
      <c r="A924" s="26" t="str">
        <f>'BoR4 Rollup'!A924</f>
        <v xml:space="preserve"> Library Acquisitions</v>
      </c>
      <c r="B924" s="115"/>
      <c r="C924" s="115"/>
      <c r="D924" s="115"/>
      <c r="E924" s="28">
        <f t="shared" si="306"/>
        <v>0</v>
      </c>
      <c r="F924" s="10"/>
      <c r="G924" s="5" t="s">
        <v>32</v>
      </c>
      <c r="H924" s="78" t="str">
        <f t="shared" si="305"/>
        <v>152007</v>
      </c>
      <c r="I924" s="78" t="s">
        <v>160</v>
      </c>
      <c r="J924" s="78" t="s">
        <v>602</v>
      </c>
    </row>
    <row r="925" spans="1:10" x14ac:dyDescent="0.2">
      <c r="A925" s="26" t="str">
        <f>'BoR4 Rollup'!A925</f>
        <v xml:space="preserve"> Major Repairs</v>
      </c>
      <c r="B925" s="115"/>
      <c r="C925" s="115"/>
      <c r="D925" s="115"/>
      <c r="E925" s="28">
        <f t="shared" si="306"/>
        <v>0</v>
      </c>
      <c r="F925" s="10"/>
      <c r="G925" s="5" t="s">
        <v>32</v>
      </c>
      <c r="H925" s="78" t="str">
        <f t="shared" si="305"/>
        <v>152007</v>
      </c>
      <c r="I925" s="78" t="s">
        <v>160</v>
      </c>
    </row>
    <row r="926" spans="1:10" ht="15.75" x14ac:dyDescent="0.25">
      <c r="A926" s="29" t="str">
        <f>'BoR4 Rollup'!A926</f>
        <v>Total Acquisitions and Major Repairs</v>
      </c>
      <c r="B926" s="121">
        <f>B925+B924+B923</f>
        <v>0</v>
      </c>
      <c r="C926" s="121">
        <f>C925+C924+C923</f>
        <v>0</v>
      </c>
      <c r="D926" s="121">
        <f>D925+D924+D923</f>
        <v>0</v>
      </c>
      <c r="E926" s="34">
        <f t="shared" si="306"/>
        <v>0</v>
      </c>
      <c r="F926" s="35"/>
      <c r="G926" s="5" t="s">
        <v>8</v>
      </c>
      <c r="H926" s="78" t="str">
        <f t="shared" si="305"/>
        <v>152007</v>
      </c>
      <c r="I926" s="78" t="s">
        <v>160</v>
      </c>
    </row>
    <row r="927" spans="1:10" ht="15.75" x14ac:dyDescent="0.25">
      <c r="A927" s="29" t="str">
        <f>'BoR4 Rollup'!A927</f>
        <v>Function Total</v>
      </c>
      <c r="B927" s="118">
        <f>B926+B922+B917+B913</f>
        <v>0</v>
      </c>
      <c r="C927" s="118">
        <f>C926+C922+C917+C913</f>
        <v>0</v>
      </c>
      <c r="D927" s="118">
        <f>D926+D922+D917+D913</f>
        <v>0</v>
      </c>
      <c r="E927" s="46">
        <f t="shared" si="306"/>
        <v>0</v>
      </c>
      <c r="F927" s="32"/>
      <c r="G927" s="5" t="s">
        <v>8</v>
      </c>
      <c r="H927" s="78" t="str">
        <f t="shared" si="305"/>
        <v>152007</v>
      </c>
      <c r="I927" s="78" t="s">
        <v>160</v>
      </c>
    </row>
    <row r="928" spans="1:10" ht="15.75" x14ac:dyDescent="0.25">
      <c r="A928" s="124" t="str">
        <f>'BoR4 Rollup'!A928</f>
        <v>Function:  Instruction</v>
      </c>
      <c r="B928" s="125"/>
      <c r="C928" s="126"/>
      <c r="D928" s="126"/>
      <c r="E928" s="128"/>
      <c r="F928" s="4"/>
      <c r="G928" s="5" t="s">
        <v>45</v>
      </c>
      <c r="H928" s="78" t="str">
        <f t="shared" ref="H928:H947" si="307">RIGHT($A$930,6)</f>
        <v>153002</v>
      </c>
      <c r="I928" s="78" t="s">
        <v>163</v>
      </c>
    </row>
    <row r="929" spans="1:10" ht="15.75" x14ac:dyDescent="0.25">
      <c r="A929" s="129" t="str">
        <f>'BoR4 Rollup'!A929</f>
        <v>Orgn:  Business-Accounting Technology</v>
      </c>
      <c r="B929" s="130" t="str">
        <f>+'BoR4 Rollup'!B929</f>
        <v>Actual</v>
      </c>
      <c r="C929" s="130" t="str">
        <f>+'BoR4 Rollup'!C929</f>
        <v>Budgeted</v>
      </c>
      <c r="D929" s="130" t="str">
        <f>+'BoR4 Rollup'!D929</f>
        <v>Budgeted</v>
      </c>
      <c r="E929" s="132" t="str">
        <f>E5</f>
        <v>2022-2023 +/-</v>
      </c>
      <c r="F929" s="44"/>
      <c r="G929" s="5" t="s">
        <v>45</v>
      </c>
      <c r="H929" s="78" t="str">
        <f t="shared" si="307"/>
        <v>153002</v>
      </c>
      <c r="I929" s="78" t="s">
        <v>163</v>
      </c>
    </row>
    <row r="930" spans="1:10" ht="15.75" x14ac:dyDescent="0.25">
      <c r="A930" s="133" t="str">
        <f>'BoR4 Rollup'!A930</f>
        <v>Organization ID:  153002</v>
      </c>
      <c r="B930" s="134" t="str">
        <f>'BoR4 Rollup'!$B$6</f>
        <v>2022-2023</v>
      </c>
      <c r="C930" s="134" t="str">
        <f>'BoR4 Rollup'!$C$6</f>
        <v>2022-2023</v>
      </c>
      <c r="D930" s="134" t="str">
        <f>'BoR4 Rollup'!$D$6</f>
        <v>2023-2024</v>
      </c>
      <c r="E930" s="136" t="str">
        <f>'BoR4 Rollup'!$E$6</f>
        <v>2023-2024</v>
      </c>
      <c r="F930" s="44"/>
      <c r="G930" s="5" t="s">
        <v>45</v>
      </c>
      <c r="H930" s="78" t="str">
        <f t="shared" si="307"/>
        <v>153002</v>
      </c>
      <c r="I930" s="78" t="s">
        <v>163</v>
      </c>
    </row>
    <row r="931" spans="1:10" x14ac:dyDescent="0.2">
      <c r="A931" s="26" t="str">
        <f>'BoR4 Rollup'!A931</f>
        <v xml:space="preserve">  Salaries</v>
      </c>
      <c r="B931" s="115"/>
      <c r="C931" s="115"/>
      <c r="D931" s="115"/>
      <c r="E931" s="28">
        <f t="shared" ref="E931:E948" si="308">+D931-C931</f>
        <v>0</v>
      </c>
      <c r="F931" s="10"/>
      <c r="G931" s="5" t="s">
        <v>45</v>
      </c>
      <c r="H931" s="78" t="str">
        <f t="shared" si="307"/>
        <v>153002</v>
      </c>
      <c r="I931" s="78" t="s">
        <v>163</v>
      </c>
      <c r="J931" s="78" t="s">
        <v>594</v>
      </c>
    </row>
    <row r="932" spans="1:10" x14ac:dyDescent="0.2">
      <c r="A932" s="26" t="str">
        <f>'BoR4 Rollup'!A932</f>
        <v xml:space="preserve">  Other Compensation</v>
      </c>
      <c r="B932" s="115"/>
      <c r="C932" s="115"/>
      <c r="D932" s="115"/>
      <c r="E932" s="28">
        <f t="shared" si="308"/>
        <v>0</v>
      </c>
      <c r="F932" s="10"/>
      <c r="G932" s="5" t="s">
        <v>45</v>
      </c>
      <c r="H932" s="78" t="str">
        <f t="shared" si="307"/>
        <v>153002</v>
      </c>
      <c r="I932" s="78" t="s">
        <v>163</v>
      </c>
    </row>
    <row r="933" spans="1:10" x14ac:dyDescent="0.2">
      <c r="A933" s="26" t="str">
        <f>'BoR4 Rollup'!A933</f>
        <v xml:space="preserve">  Related Benefits</v>
      </c>
      <c r="B933" s="115"/>
      <c r="C933" s="115"/>
      <c r="D933" s="115"/>
      <c r="E933" s="28">
        <f t="shared" si="308"/>
        <v>0</v>
      </c>
      <c r="F933" s="10"/>
      <c r="G933" s="5" t="s">
        <v>45</v>
      </c>
      <c r="H933" s="78" t="str">
        <f t="shared" si="307"/>
        <v>153002</v>
      </c>
      <c r="I933" s="78" t="s">
        <v>163</v>
      </c>
      <c r="J933" s="78" t="s">
        <v>595</v>
      </c>
    </row>
    <row r="934" spans="1:10" ht="15.75" x14ac:dyDescent="0.25">
      <c r="A934" s="29" t="str">
        <f>'BoR4 Rollup'!A934</f>
        <v>Total Personal Services</v>
      </c>
      <c r="B934" s="118">
        <f>B933+B932+B931</f>
        <v>0</v>
      </c>
      <c r="C934" s="118">
        <f>C933+C932+C931</f>
        <v>0</v>
      </c>
      <c r="D934" s="118">
        <f>D933+D932+D931</f>
        <v>0</v>
      </c>
      <c r="E934" s="31">
        <f t="shared" si="308"/>
        <v>0</v>
      </c>
      <c r="F934" s="32"/>
      <c r="G934" s="5" t="s">
        <v>45</v>
      </c>
      <c r="H934" s="78" t="str">
        <f t="shared" si="307"/>
        <v>153002</v>
      </c>
      <c r="I934" s="78" t="s">
        <v>163</v>
      </c>
    </row>
    <row r="935" spans="1:10" x14ac:dyDescent="0.2">
      <c r="A935" s="26" t="str">
        <f>'BoR4 Rollup'!A935</f>
        <v xml:space="preserve"> Travel</v>
      </c>
      <c r="B935" s="115"/>
      <c r="C935" s="115"/>
      <c r="D935" s="115"/>
      <c r="E935" s="28">
        <f t="shared" si="308"/>
        <v>0</v>
      </c>
      <c r="F935" s="10"/>
      <c r="G935" s="5" t="s">
        <v>45</v>
      </c>
      <c r="H935" s="78" t="str">
        <f t="shared" si="307"/>
        <v>153002</v>
      </c>
      <c r="I935" s="78" t="s">
        <v>163</v>
      </c>
      <c r="J935" s="78" t="s">
        <v>596</v>
      </c>
    </row>
    <row r="936" spans="1:10" x14ac:dyDescent="0.2">
      <c r="A936" s="26" t="str">
        <f>'BoR4 Rollup'!A936</f>
        <v xml:space="preserve"> Operating Services</v>
      </c>
      <c r="B936" s="115"/>
      <c r="C936" s="115"/>
      <c r="D936" s="115"/>
      <c r="E936" s="28">
        <f t="shared" si="308"/>
        <v>0</v>
      </c>
      <c r="F936" s="10"/>
      <c r="G936" s="5" t="s">
        <v>45</v>
      </c>
      <c r="H936" s="78" t="str">
        <f t="shared" si="307"/>
        <v>153002</v>
      </c>
      <c r="I936" s="78" t="s">
        <v>163</v>
      </c>
      <c r="J936" s="78" t="s">
        <v>597</v>
      </c>
    </row>
    <row r="937" spans="1:10" x14ac:dyDescent="0.2">
      <c r="A937" s="26" t="str">
        <f>'BoR4 Rollup'!A937</f>
        <v xml:space="preserve"> Supplies</v>
      </c>
      <c r="B937" s="115"/>
      <c r="C937" s="115"/>
      <c r="D937" s="115"/>
      <c r="E937" s="28">
        <f t="shared" si="308"/>
        <v>0</v>
      </c>
      <c r="F937" s="10"/>
      <c r="G937" s="5" t="s">
        <v>45</v>
      </c>
      <c r="H937" s="78" t="str">
        <f t="shared" si="307"/>
        <v>153002</v>
      </c>
      <c r="I937" s="78" t="s">
        <v>163</v>
      </c>
      <c r="J937" s="78" t="s">
        <v>598</v>
      </c>
    </row>
    <row r="938" spans="1:10" ht="15.75" x14ac:dyDescent="0.25">
      <c r="A938" s="29" t="str">
        <f>'BoR4 Rollup'!A938</f>
        <v>Total Operating Expenses</v>
      </c>
      <c r="B938" s="121">
        <f>B937+B936+B935</f>
        <v>0</v>
      </c>
      <c r="C938" s="121">
        <f>C937+C936+C935</f>
        <v>0</v>
      </c>
      <c r="D938" s="121">
        <f>D937+D936+D935</f>
        <v>0</v>
      </c>
      <c r="E938" s="34">
        <f t="shared" si="308"/>
        <v>0</v>
      </c>
      <c r="F938" s="35"/>
      <c r="G938" s="5" t="s">
        <v>45</v>
      </c>
      <c r="H938" s="78" t="str">
        <f t="shared" si="307"/>
        <v>153002</v>
      </c>
      <c r="I938" s="78" t="s">
        <v>163</v>
      </c>
    </row>
    <row r="939" spans="1:10" x14ac:dyDescent="0.2">
      <c r="A939" s="26" t="str">
        <f>'BoR4 Rollup'!A939</f>
        <v xml:space="preserve"> Professional Services</v>
      </c>
      <c r="B939" s="115"/>
      <c r="C939" s="115"/>
      <c r="D939" s="115"/>
      <c r="E939" s="28">
        <f t="shared" si="308"/>
        <v>0</v>
      </c>
      <c r="F939" s="10"/>
      <c r="G939" s="5" t="s">
        <v>45</v>
      </c>
      <c r="H939" s="78" t="str">
        <f t="shared" si="307"/>
        <v>153002</v>
      </c>
      <c r="I939" s="78" t="s">
        <v>163</v>
      </c>
      <c r="J939" s="78" t="s">
        <v>599</v>
      </c>
    </row>
    <row r="940" spans="1:10" x14ac:dyDescent="0.2">
      <c r="A940" s="26" t="str">
        <f>'BoR4 Rollup'!A940</f>
        <v xml:space="preserve"> Other Charges</v>
      </c>
      <c r="B940" s="115"/>
      <c r="C940" s="115"/>
      <c r="D940" s="115"/>
      <c r="E940" s="28">
        <f t="shared" si="308"/>
        <v>0</v>
      </c>
      <c r="F940" s="10"/>
      <c r="G940" s="5" t="s">
        <v>45</v>
      </c>
      <c r="H940" s="78" t="str">
        <f t="shared" si="307"/>
        <v>153002</v>
      </c>
      <c r="I940" s="78" t="s">
        <v>163</v>
      </c>
      <c r="J940" s="78" t="s">
        <v>600</v>
      </c>
    </row>
    <row r="941" spans="1:10" x14ac:dyDescent="0.2">
      <c r="A941" s="26" t="str">
        <f>'BoR4 Rollup'!A941</f>
        <v xml:space="preserve"> Debt Services</v>
      </c>
      <c r="B941" s="115"/>
      <c r="C941" s="115"/>
      <c r="D941" s="115"/>
      <c r="E941" s="28">
        <f t="shared" si="308"/>
        <v>0</v>
      </c>
      <c r="F941" s="10"/>
      <c r="G941" s="5" t="s">
        <v>45</v>
      </c>
      <c r="H941" s="78" t="str">
        <f t="shared" si="307"/>
        <v>153002</v>
      </c>
      <c r="I941" s="78" t="s">
        <v>163</v>
      </c>
    </row>
    <row r="942" spans="1:10" x14ac:dyDescent="0.2">
      <c r="A942" s="26" t="str">
        <f>'BoR4 Rollup'!A942</f>
        <v xml:space="preserve"> Interagency Transfers</v>
      </c>
      <c r="B942" s="115"/>
      <c r="C942" s="115"/>
      <c r="D942" s="115"/>
      <c r="E942" s="28">
        <f t="shared" si="308"/>
        <v>0</v>
      </c>
      <c r="F942" s="10"/>
      <c r="G942" s="5" t="s">
        <v>45</v>
      </c>
      <c r="H942" s="78" t="str">
        <f t="shared" si="307"/>
        <v>153002</v>
      </c>
      <c r="I942" s="78" t="s">
        <v>163</v>
      </c>
      <c r="J942" s="78" t="s">
        <v>601</v>
      </c>
    </row>
    <row r="943" spans="1:10" ht="15.75" x14ac:dyDescent="0.25">
      <c r="A943" s="29" t="str">
        <f>'BoR4 Rollup'!A943</f>
        <v>Total Other Charges</v>
      </c>
      <c r="B943" s="121">
        <f>B942+B941+B940+B939</f>
        <v>0</v>
      </c>
      <c r="C943" s="121">
        <f>C942+C941+C940+C939</f>
        <v>0</v>
      </c>
      <c r="D943" s="121">
        <f>D942+D941+D940+D939</f>
        <v>0</v>
      </c>
      <c r="E943" s="34">
        <f t="shared" si="308"/>
        <v>0</v>
      </c>
      <c r="F943" s="35"/>
      <c r="G943" s="5" t="s">
        <v>45</v>
      </c>
      <c r="H943" s="78" t="str">
        <f t="shared" si="307"/>
        <v>153002</v>
      </c>
      <c r="I943" s="78" t="s">
        <v>163</v>
      </c>
    </row>
    <row r="944" spans="1:10" x14ac:dyDescent="0.2">
      <c r="A944" s="26" t="str">
        <f>'BoR4 Rollup'!A944</f>
        <v xml:space="preserve"> General Acquisitions</v>
      </c>
      <c r="B944" s="115"/>
      <c r="C944" s="115"/>
      <c r="D944" s="115"/>
      <c r="E944" s="28">
        <f t="shared" si="308"/>
        <v>0</v>
      </c>
      <c r="F944" s="10"/>
      <c r="G944" s="5" t="s">
        <v>45</v>
      </c>
      <c r="H944" s="78" t="str">
        <f t="shared" si="307"/>
        <v>153002</v>
      </c>
      <c r="I944" s="78" t="s">
        <v>163</v>
      </c>
      <c r="J944" s="78" t="s">
        <v>602</v>
      </c>
    </row>
    <row r="945" spans="1:10" x14ac:dyDescent="0.2">
      <c r="A945" s="26" t="str">
        <f>'BoR4 Rollup'!A945</f>
        <v xml:space="preserve"> Library Acquisitions</v>
      </c>
      <c r="B945" s="115"/>
      <c r="C945" s="115"/>
      <c r="D945" s="115"/>
      <c r="E945" s="28">
        <f t="shared" si="308"/>
        <v>0</v>
      </c>
      <c r="F945" s="10"/>
      <c r="G945" s="5" t="s">
        <v>45</v>
      </c>
      <c r="H945" s="78" t="str">
        <f t="shared" si="307"/>
        <v>153002</v>
      </c>
      <c r="I945" s="78" t="s">
        <v>163</v>
      </c>
      <c r="J945" s="78" t="s">
        <v>602</v>
      </c>
    </row>
    <row r="946" spans="1:10" x14ac:dyDescent="0.2">
      <c r="A946" s="26" t="str">
        <f>'BoR4 Rollup'!A946</f>
        <v xml:space="preserve"> Major Repairs</v>
      </c>
      <c r="B946" s="115"/>
      <c r="C946" s="115"/>
      <c r="D946" s="115"/>
      <c r="E946" s="28">
        <f t="shared" si="308"/>
        <v>0</v>
      </c>
      <c r="F946" s="10"/>
      <c r="G946" s="5" t="s">
        <v>45</v>
      </c>
      <c r="H946" s="78" t="str">
        <f t="shared" si="307"/>
        <v>153002</v>
      </c>
      <c r="I946" s="78" t="s">
        <v>163</v>
      </c>
    </row>
    <row r="947" spans="1:10" ht="15.75" x14ac:dyDescent="0.25">
      <c r="A947" s="29" t="str">
        <f>'BoR4 Rollup'!A947</f>
        <v>Total Acquisitions and Major Repairs</v>
      </c>
      <c r="B947" s="121">
        <f>B946+B945+B944</f>
        <v>0</v>
      </c>
      <c r="C947" s="121">
        <f>C946+C945+C944</f>
        <v>0</v>
      </c>
      <c r="D947" s="121">
        <f>D946+D945+D944</f>
        <v>0</v>
      </c>
      <c r="E947" s="34">
        <f t="shared" si="308"/>
        <v>0</v>
      </c>
      <c r="F947" s="35"/>
      <c r="G947" s="5" t="s">
        <v>45</v>
      </c>
      <c r="H947" s="78" t="str">
        <f t="shared" si="307"/>
        <v>153002</v>
      </c>
      <c r="I947" s="78" t="s">
        <v>163</v>
      </c>
    </row>
    <row r="948" spans="1:10" ht="15.75" x14ac:dyDescent="0.25">
      <c r="A948" s="29" t="str">
        <f>'BoR4 Rollup'!A948</f>
        <v>Function Total</v>
      </c>
      <c r="B948" s="118">
        <f>B947+B943+B938+B934</f>
        <v>0</v>
      </c>
      <c r="C948" s="118">
        <f>C947+C943+C938+C934</f>
        <v>0</v>
      </c>
      <c r="D948" s="118">
        <f>D947+D943+D938+D934</f>
        <v>0</v>
      </c>
      <c r="E948" s="46">
        <f t="shared" si="308"/>
        <v>0</v>
      </c>
      <c r="F948" s="32"/>
      <c r="G948" s="5" t="s">
        <v>45</v>
      </c>
      <c r="H948" s="78" t="str">
        <f>RIGHT($A$930,6)</f>
        <v>153002</v>
      </c>
      <c r="I948" s="78" t="s">
        <v>163</v>
      </c>
    </row>
    <row r="949" spans="1:10" ht="15.75" x14ac:dyDescent="0.25">
      <c r="A949" s="124" t="str">
        <f>'BoR4 Rollup'!A949</f>
        <v>Function:  Instruction</v>
      </c>
      <c r="B949" s="125"/>
      <c r="C949" s="126"/>
      <c r="D949" s="126"/>
      <c r="E949" s="128"/>
      <c r="F949" s="4"/>
      <c r="G949" s="5" t="s">
        <v>45</v>
      </c>
      <c r="H949" s="78" t="str">
        <f t="shared" ref="H949:H968" si="309">RIGHT($A$951,6)</f>
        <v>153003</v>
      </c>
      <c r="I949" s="78" t="s">
        <v>166</v>
      </c>
    </row>
    <row r="950" spans="1:10" ht="15.75" x14ac:dyDescent="0.25">
      <c r="A950" s="129" t="str">
        <f>'BoR4 Rollup'!A950</f>
        <v>Orgn:  Bus-Administrative Office Tech</v>
      </c>
      <c r="B950" s="130" t="str">
        <f>+'BoR4 Rollup'!B950</f>
        <v>Actual</v>
      </c>
      <c r="C950" s="130" t="str">
        <f>+'BoR4 Rollup'!C950</f>
        <v>Budgeted</v>
      </c>
      <c r="D950" s="130" t="str">
        <f>+'BoR4 Rollup'!D950</f>
        <v>Budgeted</v>
      </c>
      <c r="E950" s="132" t="str">
        <f>E26</f>
        <v>2022-2023 +/-</v>
      </c>
      <c r="F950" s="44"/>
      <c r="G950" s="5" t="s">
        <v>45</v>
      </c>
      <c r="H950" s="78" t="str">
        <f t="shared" si="309"/>
        <v>153003</v>
      </c>
      <c r="I950" s="78" t="s">
        <v>166</v>
      </c>
    </row>
    <row r="951" spans="1:10" ht="15.75" x14ac:dyDescent="0.25">
      <c r="A951" s="133" t="str">
        <f>'BoR4 Rollup'!A951</f>
        <v>Organization ID:  153003</v>
      </c>
      <c r="B951" s="134" t="str">
        <f>'BoR4 Rollup'!$B$6</f>
        <v>2022-2023</v>
      </c>
      <c r="C951" s="134" t="str">
        <f>'BoR4 Rollup'!$C$6</f>
        <v>2022-2023</v>
      </c>
      <c r="D951" s="134" t="str">
        <f>'BoR4 Rollup'!$D$6</f>
        <v>2023-2024</v>
      </c>
      <c r="E951" s="136" t="str">
        <f>'BoR4 Rollup'!$E$6</f>
        <v>2023-2024</v>
      </c>
      <c r="F951" s="44"/>
      <c r="G951" s="5" t="s">
        <v>45</v>
      </c>
      <c r="H951" s="78" t="str">
        <f t="shared" si="309"/>
        <v>153003</v>
      </c>
      <c r="I951" s="78" t="s">
        <v>166</v>
      </c>
    </row>
    <row r="952" spans="1:10" x14ac:dyDescent="0.2">
      <c r="A952" s="26" t="str">
        <f>'BoR4 Rollup'!A952</f>
        <v xml:space="preserve">  Salaries</v>
      </c>
      <c r="B952" s="115"/>
      <c r="C952" s="115"/>
      <c r="D952" s="115"/>
      <c r="E952" s="28">
        <f t="shared" ref="E952:E969" si="310">+D952-C952</f>
        <v>0</v>
      </c>
      <c r="F952" s="10"/>
      <c r="G952" s="5" t="s">
        <v>45</v>
      </c>
      <c r="H952" s="78" t="str">
        <f t="shared" si="309"/>
        <v>153003</v>
      </c>
      <c r="I952" s="78" t="s">
        <v>166</v>
      </c>
      <c r="J952" s="78" t="s">
        <v>594</v>
      </c>
    </row>
    <row r="953" spans="1:10" x14ac:dyDescent="0.2">
      <c r="A953" s="26" t="str">
        <f>'BoR4 Rollup'!A953</f>
        <v xml:space="preserve">  Other Compensation</v>
      </c>
      <c r="B953" s="115"/>
      <c r="C953" s="115"/>
      <c r="D953" s="115"/>
      <c r="E953" s="28">
        <f t="shared" si="310"/>
        <v>0</v>
      </c>
      <c r="F953" s="10"/>
      <c r="G953" s="5" t="s">
        <v>45</v>
      </c>
      <c r="H953" s="78" t="str">
        <f t="shared" si="309"/>
        <v>153003</v>
      </c>
      <c r="I953" s="78" t="s">
        <v>166</v>
      </c>
    </row>
    <row r="954" spans="1:10" x14ac:dyDescent="0.2">
      <c r="A954" s="26" t="str">
        <f>'BoR4 Rollup'!A954</f>
        <v xml:space="preserve">  Related Benefits</v>
      </c>
      <c r="B954" s="115"/>
      <c r="C954" s="115"/>
      <c r="D954" s="115"/>
      <c r="E954" s="28">
        <f t="shared" si="310"/>
        <v>0</v>
      </c>
      <c r="F954" s="10"/>
      <c r="G954" s="5" t="s">
        <v>45</v>
      </c>
      <c r="H954" s="78" t="str">
        <f t="shared" si="309"/>
        <v>153003</v>
      </c>
      <c r="I954" s="78" t="s">
        <v>166</v>
      </c>
      <c r="J954" s="78" t="s">
        <v>595</v>
      </c>
    </row>
    <row r="955" spans="1:10" ht="15.75" x14ac:dyDescent="0.25">
      <c r="A955" s="29" t="str">
        <f>'BoR4 Rollup'!A955</f>
        <v>Total Personal Services</v>
      </c>
      <c r="B955" s="118">
        <f>B954+B953+B952</f>
        <v>0</v>
      </c>
      <c r="C955" s="118">
        <f>C954+C953+C952</f>
        <v>0</v>
      </c>
      <c r="D955" s="118">
        <f>D954+D953+D952</f>
        <v>0</v>
      </c>
      <c r="E955" s="31">
        <f t="shared" si="310"/>
        <v>0</v>
      </c>
      <c r="F955" s="32"/>
      <c r="G955" s="5" t="s">
        <v>45</v>
      </c>
      <c r="H955" s="78" t="str">
        <f t="shared" si="309"/>
        <v>153003</v>
      </c>
      <c r="I955" s="78" t="s">
        <v>166</v>
      </c>
    </row>
    <row r="956" spans="1:10" x14ac:dyDescent="0.2">
      <c r="A956" s="26" t="str">
        <f>'BoR4 Rollup'!A956</f>
        <v xml:space="preserve"> Travel</v>
      </c>
      <c r="B956" s="115"/>
      <c r="C956" s="115"/>
      <c r="D956" s="115"/>
      <c r="E956" s="28">
        <f t="shared" si="310"/>
        <v>0</v>
      </c>
      <c r="F956" s="10"/>
      <c r="G956" s="5" t="s">
        <v>45</v>
      </c>
      <c r="H956" s="78" t="str">
        <f t="shared" si="309"/>
        <v>153003</v>
      </c>
      <c r="I956" s="78" t="s">
        <v>166</v>
      </c>
      <c r="J956" s="78" t="s">
        <v>596</v>
      </c>
    </row>
    <row r="957" spans="1:10" x14ac:dyDescent="0.2">
      <c r="A957" s="26" t="str">
        <f>'BoR4 Rollup'!A957</f>
        <v xml:space="preserve"> Operating Services</v>
      </c>
      <c r="B957" s="115"/>
      <c r="C957" s="115"/>
      <c r="D957" s="115"/>
      <c r="E957" s="28">
        <f t="shared" si="310"/>
        <v>0</v>
      </c>
      <c r="F957" s="10"/>
      <c r="G957" s="5" t="s">
        <v>45</v>
      </c>
      <c r="H957" s="78" t="str">
        <f t="shared" si="309"/>
        <v>153003</v>
      </c>
      <c r="I957" s="78" t="s">
        <v>166</v>
      </c>
      <c r="J957" s="78" t="s">
        <v>597</v>
      </c>
    </row>
    <row r="958" spans="1:10" x14ac:dyDescent="0.2">
      <c r="A958" s="26" t="str">
        <f>'BoR4 Rollup'!A958</f>
        <v xml:space="preserve"> Supplies</v>
      </c>
      <c r="B958" s="115"/>
      <c r="C958" s="115"/>
      <c r="D958" s="115"/>
      <c r="E958" s="28">
        <f t="shared" si="310"/>
        <v>0</v>
      </c>
      <c r="F958" s="10"/>
      <c r="G958" s="5" t="s">
        <v>45</v>
      </c>
      <c r="H958" s="78" t="str">
        <f t="shared" si="309"/>
        <v>153003</v>
      </c>
      <c r="I958" s="78" t="s">
        <v>166</v>
      </c>
      <c r="J958" s="78" t="s">
        <v>598</v>
      </c>
    </row>
    <row r="959" spans="1:10" ht="15.75" x14ac:dyDescent="0.25">
      <c r="A959" s="29" t="str">
        <f>'BoR4 Rollup'!A959</f>
        <v>Total Operating Expenses</v>
      </c>
      <c r="B959" s="121">
        <f>B958+B957+B956</f>
        <v>0</v>
      </c>
      <c r="C959" s="121">
        <f>C958+C957+C956</f>
        <v>0</v>
      </c>
      <c r="D959" s="121">
        <f>D958+D957+D956</f>
        <v>0</v>
      </c>
      <c r="E959" s="34">
        <f t="shared" si="310"/>
        <v>0</v>
      </c>
      <c r="F959" s="35"/>
      <c r="G959" s="5" t="s">
        <v>45</v>
      </c>
      <c r="H959" s="78" t="str">
        <f t="shared" si="309"/>
        <v>153003</v>
      </c>
      <c r="I959" s="78" t="s">
        <v>166</v>
      </c>
    </row>
    <row r="960" spans="1:10" x14ac:dyDescent="0.2">
      <c r="A960" s="26" t="str">
        <f>'BoR4 Rollup'!A960</f>
        <v xml:space="preserve"> Professional Services</v>
      </c>
      <c r="B960" s="115"/>
      <c r="C960" s="115"/>
      <c r="D960" s="115"/>
      <c r="E960" s="28">
        <f t="shared" si="310"/>
        <v>0</v>
      </c>
      <c r="F960" s="10"/>
      <c r="G960" s="5" t="s">
        <v>45</v>
      </c>
      <c r="H960" s="78" t="str">
        <f t="shared" si="309"/>
        <v>153003</v>
      </c>
      <c r="I960" s="78" t="s">
        <v>166</v>
      </c>
      <c r="J960" s="78" t="s">
        <v>599</v>
      </c>
    </row>
    <row r="961" spans="1:10" x14ac:dyDescent="0.2">
      <c r="A961" s="26" t="str">
        <f>'BoR4 Rollup'!A961</f>
        <v xml:space="preserve"> Other Charges</v>
      </c>
      <c r="B961" s="115"/>
      <c r="C961" s="115"/>
      <c r="D961" s="115"/>
      <c r="E961" s="28">
        <f t="shared" si="310"/>
        <v>0</v>
      </c>
      <c r="F961" s="10"/>
      <c r="G961" s="5" t="s">
        <v>45</v>
      </c>
      <c r="H961" s="78" t="str">
        <f t="shared" si="309"/>
        <v>153003</v>
      </c>
      <c r="I961" s="78" t="s">
        <v>166</v>
      </c>
      <c r="J961" s="78" t="s">
        <v>600</v>
      </c>
    </row>
    <row r="962" spans="1:10" x14ac:dyDescent="0.2">
      <c r="A962" s="26" t="str">
        <f>'BoR4 Rollup'!A962</f>
        <v xml:space="preserve"> Debt Services</v>
      </c>
      <c r="B962" s="115"/>
      <c r="C962" s="115"/>
      <c r="D962" s="115"/>
      <c r="E962" s="28">
        <f t="shared" si="310"/>
        <v>0</v>
      </c>
      <c r="F962" s="10"/>
      <c r="G962" s="5" t="s">
        <v>45</v>
      </c>
      <c r="H962" s="78" t="str">
        <f t="shared" si="309"/>
        <v>153003</v>
      </c>
      <c r="I962" s="78" t="s">
        <v>166</v>
      </c>
    </row>
    <row r="963" spans="1:10" x14ac:dyDescent="0.2">
      <c r="A963" s="26" t="str">
        <f>'BoR4 Rollup'!A963</f>
        <v xml:space="preserve"> Interagency Transfers</v>
      </c>
      <c r="B963" s="115"/>
      <c r="C963" s="115"/>
      <c r="D963" s="115"/>
      <c r="E963" s="28">
        <f t="shared" si="310"/>
        <v>0</v>
      </c>
      <c r="F963" s="10"/>
      <c r="G963" s="5" t="s">
        <v>45</v>
      </c>
      <c r="H963" s="78" t="str">
        <f t="shared" si="309"/>
        <v>153003</v>
      </c>
      <c r="I963" s="78" t="s">
        <v>166</v>
      </c>
      <c r="J963" s="78" t="s">
        <v>601</v>
      </c>
    </row>
    <row r="964" spans="1:10" ht="15.75" x14ac:dyDescent="0.25">
      <c r="A964" s="29" t="str">
        <f>'BoR4 Rollup'!A964</f>
        <v>Total Other Charges</v>
      </c>
      <c r="B964" s="121">
        <f>B963+B962+B961+B960</f>
        <v>0</v>
      </c>
      <c r="C964" s="121">
        <f>C963+C962+C961+C960</f>
        <v>0</v>
      </c>
      <c r="D964" s="121">
        <f>D963+D962+D961+D960</f>
        <v>0</v>
      </c>
      <c r="E964" s="34">
        <f t="shared" si="310"/>
        <v>0</v>
      </c>
      <c r="F964" s="35"/>
      <c r="G964" s="5" t="s">
        <v>45</v>
      </c>
      <c r="H964" s="78" t="str">
        <f t="shared" si="309"/>
        <v>153003</v>
      </c>
      <c r="I964" s="78" t="s">
        <v>166</v>
      </c>
    </row>
    <row r="965" spans="1:10" x14ac:dyDescent="0.2">
      <c r="A965" s="26" t="str">
        <f>'BoR4 Rollup'!A965</f>
        <v xml:space="preserve"> General Acquisitions</v>
      </c>
      <c r="B965" s="115"/>
      <c r="C965" s="115"/>
      <c r="D965" s="115"/>
      <c r="E965" s="28">
        <f t="shared" si="310"/>
        <v>0</v>
      </c>
      <c r="F965" s="10"/>
      <c r="G965" s="5" t="s">
        <v>45</v>
      </c>
      <c r="H965" s="78" t="str">
        <f t="shared" si="309"/>
        <v>153003</v>
      </c>
      <c r="I965" s="78" t="s">
        <v>166</v>
      </c>
      <c r="J965" s="78" t="s">
        <v>602</v>
      </c>
    </row>
    <row r="966" spans="1:10" x14ac:dyDescent="0.2">
      <c r="A966" s="26" t="str">
        <f>'BoR4 Rollup'!A966</f>
        <v xml:space="preserve"> Library Acquisitions</v>
      </c>
      <c r="B966" s="115"/>
      <c r="C966" s="115"/>
      <c r="D966" s="115"/>
      <c r="E966" s="28">
        <f t="shared" si="310"/>
        <v>0</v>
      </c>
      <c r="F966" s="10"/>
      <c r="G966" s="5" t="s">
        <v>45</v>
      </c>
      <c r="H966" s="78" t="str">
        <f t="shared" si="309"/>
        <v>153003</v>
      </c>
      <c r="I966" s="78" t="s">
        <v>166</v>
      </c>
      <c r="J966" s="78" t="s">
        <v>602</v>
      </c>
    </row>
    <row r="967" spans="1:10" x14ac:dyDescent="0.2">
      <c r="A967" s="26" t="str">
        <f>'BoR4 Rollup'!A967</f>
        <v xml:space="preserve"> Major Repairs</v>
      </c>
      <c r="B967" s="115"/>
      <c r="C967" s="115"/>
      <c r="D967" s="115"/>
      <c r="E967" s="28">
        <f t="shared" si="310"/>
        <v>0</v>
      </c>
      <c r="F967" s="10"/>
      <c r="G967" s="5" t="s">
        <v>45</v>
      </c>
      <c r="H967" s="78" t="str">
        <f t="shared" si="309"/>
        <v>153003</v>
      </c>
      <c r="I967" s="78" t="s">
        <v>166</v>
      </c>
    </row>
    <row r="968" spans="1:10" ht="15.75" x14ac:dyDescent="0.25">
      <c r="A968" s="29" t="str">
        <f>'BoR4 Rollup'!A968</f>
        <v>Total Acquisitions and Major Repairs</v>
      </c>
      <c r="B968" s="121">
        <f>B967+B966+B965</f>
        <v>0</v>
      </c>
      <c r="C968" s="121">
        <f>C967+C966+C965</f>
        <v>0</v>
      </c>
      <c r="D968" s="121">
        <f>D967+D966+D965</f>
        <v>0</v>
      </c>
      <c r="E968" s="34">
        <f t="shared" si="310"/>
        <v>0</v>
      </c>
      <c r="F968" s="35"/>
      <c r="G968" s="5" t="s">
        <v>45</v>
      </c>
      <c r="H968" s="78" t="str">
        <f t="shared" si="309"/>
        <v>153003</v>
      </c>
      <c r="I968" s="78" t="s">
        <v>166</v>
      </c>
    </row>
    <row r="969" spans="1:10" ht="15.75" x14ac:dyDescent="0.25">
      <c r="A969" s="29" t="str">
        <f>'BoR4 Rollup'!A969</f>
        <v>Function Total</v>
      </c>
      <c r="B969" s="118">
        <f>B968+B964+B959+B955</f>
        <v>0</v>
      </c>
      <c r="C969" s="118">
        <f>C968+C964+C959+C955</f>
        <v>0</v>
      </c>
      <c r="D969" s="118">
        <f>D968+D964+D959+D955</f>
        <v>0</v>
      </c>
      <c r="E969" s="46">
        <f t="shared" si="310"/>
        <v>0</v>
      </c>
      <c r="F969" s="32"/>
      <c r="G969" s="5" t="s">
        <v>45</v>
      </c>
      <c r="H969" s="78" t="str">
        <f>RIGHT($A$951,6)</f>
        <v>153003</v>
      </c>
      <c r="I969" s="78" t="s">
        <v>166</v>
      </c>
    </row>
    <row r="970" spans="1:10" ht="15.75" x14ac:dyDescent="0.25">
      <c r="A970" s="124" t="str">
        <f>'BoR4 Rollup'!A970</f>
        <v>Function:  Instruction</v>
      </c>
      <c r="B970" s="125"/>
      <c r="C970" s="126"/>
      <c r="D970" s="126"/>
      <c r="E970" s="128"/>
      <c r="F970" s="4"/>
      <c r="G970" s="5" t="s">
        <v>45</v>
      </c>
      <c r="H970" s="78" t="str">
        <f t="shared" ref="H970:H989" si="311">RIGHT($A$972,6)</f>
        <v>153004</v>
      </c>
      <c r="I970" s="78" t="s">
        <v>169</v>
      </c>
    </row>
    <row r="971" spans="1:10" ht="15.75" x14ac:dyDescent="0.25">
      <c r="A971" s="129" t="str">
        <f>'BoR4 Rollup'!A971</f>
        <v>Orgn:  Bus - Computer Applications Spec</v>
      </c>
      <c r="B971" s="130" t="str">
        <f>+'BoR4 Rollup'!B971</f>
        <v>Actual</v>
      </c>
      <c r="C971" s="130" t="str">
        <f>+'BoR4 Rollup'!C971</f>
        <v>Budgeted</v>
      </c>
      <c r="D971" s="130" t="str">
        <f>+'BoR4 Rollup'!D971</f>
        <v>Budgeted</v>
      </c>
      <c r="E971" s="132" t="str">
        <f>E5</f>
        <v>2022-2023 +/-</v>
      </c>
      <c r="F971" s="18"/>
      <c r="G971" s="5" t="s">
        <v>45</v>
      </c>
      <c r="H971" s="78" t="str">
        <f t="shared" si="311"/>
        <v>153004</v>
      </c>
      <c r="I971" s="78" t="s">
        <v>169</v>
      </c>
    </row>
    <row r="972" spans="1:10" ht="15.75" x14ac:dyDescent="0.25">
      <c r="A972" s="133" t="str">
        <f>'BoR4 Rollup'!A972</f>
        <v>Organization ID:  153004</v>
      </c>
      <c r="B972" s="134" t="str">
        <f>'BoR4 Rollup'!$B$6</f>
        <v>2022-2023</v>
      </c>
      <c r="C972" s="134" t="str">
        <f>'BoR4 Rollup'!$C$6</f>
        <v>2022-2023</v>
      </c>
      <c r="D972" s="134" t="str">
        <f>'BoR4 Rollup'!$D$6</f>
        <v>2023-2024</v>
      </c>
      <c r="E972" s="136" t="str">
        <f>'BoR4 Rollup'!$E$6</f>
        <v>2023-2024</v>
      </c>
      <c r="F972" s="18"/>
      <c r="G972" s="5" t="s">
        <v>45</v>
      </c>
      <c r="H972" s="78" t="str">
        <f t="shared" si="311"/>
        <v>153004</v>
      </c>
      <c r="I972" s="78" t="s">
        <v>169</v>
      </c>
    </row>
    <row r="973" spans="1:10" x14ac:dyDescent="0.2">
      <c r="A973" s="26" t="str">
        <f>'BoR4 Rollup'!A973</f>
        <v xml:space="preserve">  Salaries</v>
      </c>
      <c r="B973" s="115"/>
      <c r="C973" s="115"/>
      <c r="D973" s="115"/>
      <c r="E973" s="28">
        <f t="shared" ref="E973:E990" si="312">+D973-C973</f>
        <v>0</v>
      </c>
      <c r="F973" s="10"/>
      <c r="G973" s="5" t="s">
        <v>45</v>
      </c>
      <c r="H973" s="78" t="str">
        <f t="shared" si="311"/>
        <v>153004</v>
      </c>
      <c r="I973" s="78" t="s">
        <v>169</v>
      </c>
      <c r="J973" s="78" t="s">
        <v>594</v>
      </c>
    </row>
    <row r="974" spans="1:10" x14ac:dyDescent="0.2">
      <c r="A974" s="26" t="str">
        <f>'BoR4 Rollup'!A974</f>
        <v xml:space="preserve">  Other Compensation</v>
      </c>
      <c r="B974" s="115"/>
      <c r="C974" s="115"/>
      <c r="D974" s="115"/>
      <c r="E974" s="28">
        <f t="shared" si="312"/>
        <v>0</v>
      </c>
      <c r="F974" s="10"/>
      <c r="G974" s="5" t="s">
        <v>45</v>
      </c>
      <c r="H974" s="78" t="str">
        <f t="shared" si="311"/>
        <v>153004</v>
      </c>
      <c r="I974" s="78" t="s">
        <v>169</v>
      </c>
    </row>
    <row r="975" spans="1:10" x14ac:dyDescent="0.2">
      <c r="A975" s="26" t="str">
        <f>'BoR4 Rollup'!A975</f>
        <v xml:space="preserve">  Related Benefits</v>
      </c>
      <c r="B975" s="115"/>
      <c r="C975" s="115"/>
      <c r="D975" s="115"/>
      <c r="E975" s="28">
        <f t="shared" si="312"/>
        <v>0</v>
      </c>
      <c r="F975" s="10"/>
      <c r="G975" s="5" t="s">
        <v>45</v>
      </c>
      <c r="H975" s="78" t="str">
        <f t="shared" si="311"/>
        <v>153004</v>
      </c>
      <c r="I975" s="78" t="s">
        <v>169</v>
      </c>
      <c r="J975" s="78" t="s">
        <v>595</v>
      </c>
    </row>
    <row r="976" spans="1:10" ht="15.75" x14ac:dyDescent="0.25">
      <c r="A976" s="29" t="str">
        <f>'BoR4 Rollup'!A976</f>
        <v>Total Personal Services</v>
      </c>
      <c r="B976" s="118">
        <f>B975+B974+B973</f>
        <v>0</v>
      </c>
      <c r="C976" s="118">
        <f>C975+C974+C973</f>
        <v>0</v>
      </c>
      <c r="D976" s="118">
        <f>D975+D974+D973</f>
        <v>0</v>
      </c>
      <c r="E976" s="31">
        <f t="shared" si="312"/>
        <v>0</v>
      </c>
      <c r="F976" s="32"/>
      <c r="G976" s="5" t="s">
        <v>45</v>
      </c>
      <c r="H976" s="78" t="str">
        <f t="shared" si="311"/>
        <v>153004</v>
      </c>
      <c r="I976" s="78" t="s">
        <v>169</v>
      </c>
    </row>
    <row r="977" spans="1:10" x14ac:dyDescent="0.2">
      <c r="A977" s="26" t="str">
        <f>'BoR4 Rollup'!A977</f>
        <v xml:space="preserve"> Travel</v>
      </c>
      <c r="B977" s="115"/>
      <c r="C977" s="115"/>
      <c r="D977" s="115"/>
      <c r="E977" s="28">
        <f t="shared" si="312"/>
        <v>0</v>
      </c>
      <c r="F977" s="10"/>
      <c r="G977" s="5" t="s">
        <v>45</v>
      </c>
      <c r="H977" s="78" t="str">
        <f t="shared" si="311"/>
        <v>153004</v>
      </c>
      <c r="I977" s="78" t="s">
        <v>169</v>
      </c>
      <c r="J977" s="78" t="s">
        <v>596</v>
      </c>
    </row>
    <row r="978" spans="1:10" x14ac:dyDescent="0.2">
      <c r="A978" s="26" t="str">
        <f>'BoR4 Rollup'!A978</f>
        <v xml:space="preserve"> Operating Services</v>
      </c>
      <c r="B978" s="115"/>
      <c r="C978" s="115"/>
      <c r="D978" s="115"/>
      <c r="E978" s="28">
        <f t="shared" si="312"/>
        <v>0</v>
      </c>
      <c r="F978" s="10"/>
      <c r="G978" s="5" t="s">
        <v>45</v>
      </c>
      <c r="H978" s="78" t="str">
        <f t="shared" si="311"/>
        <v>153004</v>
      </c>
      <c r="I978" s="78" t="s">
        <v>169</v>
      </c>
      <c r="J978" s="78" t="s">
        <v>597</v>
      </c>
    </row>
    <row r="979" spans="1:10" x14ac:dyDescent="0.2">
      <c r="A979" s="26" t="str">
        <f>'BoR4 Rollup'!A979</f>
        <v xml:space="preserve"> Supplies</v>
      </c>
      <c r="B979" s="115"/>
      <c r="C979" s="115"/>
      <c r="D979" s="115"/>
      <c r="E979" s="28">
        <f t="shared" si="312"/>
        <v>0</v>
      </c>
      <c r="F979" s="10"/>
      <c r="G979" s="5" t="s">
        <v>45</v>
      </c>
      <c r="H979" s="78" t="str">
        <f t="shared" si="311"/>
        <v>153004</v>
      </c>
      <c r="I979" s="78" t="s">
        <v>169</v>
      </c>
      <c r="J979" s="78" t="s">
        <v>598</v>
      </c>
    </row>
    <row r="980" spans="1:10" ht="15.75" x14ac:dyDescent="0.25">
      <c r="A980" s="29" t="str">
        <f>'BoR4 Rollup'!A980</f>
        <v>Total Operating Expenses</v>
      </c>
      <c r="B980" s="121">
        <f>B979+B978+B977</f>
        <v>0</v>
      </c>
      <c r="C980" s="121">
        <f>C979+C978+C977</f>
        <v>0</v>
      </c>
      <c r="D980" s="121">
        <f>D979+D978+D977</f>
        <v>0</v>
      </c>
      <c r="E980" s="34">
        <f t="shared" si="312"/>
        <v>0</v>
      </c>
      <c r="F980" s="35"/>
      <c r="G980" s="5" t="s">
        <v>45</v>
      </c>
      <c r="H980" s="78" t="str">
        <f t="shared" si="311"/>
        <v>153004</v>
      </c>
      <c r="I980" s="78" t="s">
        <v>169</v>
      </c>
    </row>
    <row r="981" spans="1:10" x14ac:dyDescent="0.2">
      <c r="A981" s="26" t="str">
        <f>'BoR4 Rollup'!A981</f>
        <v xml:space="preserve"> Professional Services</v>
      </c>
      <c r="B981" s="115"/>
      <c r="C981" s="115"/>
      <c r="D981" s="115"/>
      <c r="E981" s="28">
        <f t="shared" si="312"/>
        <v>0</v>
      </c>
      <c r="F981" s="10"/>
      <c r="G981" s="5" t="s">
        <v>45</v>
      </c>
      <c r="H981" s="78" t="str">
        <f t="shared" si="311"/>
        <v>153004</v>
      </c>
      <c r="I981" s="78" t="s">
        <v>169</v>
      </c>
      <c r="J981" s="78" t="s">
        <v>599</v>
      </c>
    </row>
    <row r="982" spans="1:10" x14ac:dyDescent="0.2">
      <c r="A982" s="26" t="str">
        <f>'BoR4 Rollup'!A982</f>
        <v xml:space="preserve"> Other Charges</v>
      </c>
      <c r="B982" s="115"/>
      <c r="C982" s="115"/>
      <c r="D982" s="115"/>
      <c r="E982" s="28">
        <f t="shared" si="312"/>
        <v>0</v>
      </c>
      <c r="F982" s="10"/>
      <c r="G982" s="5" t="s">
        <v>45</v>
      </c>
      <c r="H982" s="78" t="str">
        <f t="shared" si="311"/>
        <v>153004</v>
      </c>
      <c r="I982" s="78" t="s">
        <v>169</v>
      </c>
      <c r="J982" s="78" t="s">
        <v>600</v>
      </c>
    </row>
    <row r="983" spans="1:10" x14ac:dyDescent="0.2">
      <c r="A983" s="26" t="str">
        <f>'BoR4 Rollup'!A983</f>
        <v xml:space="preserve"> Debt Services</v>
      </c>
      <c r="B983" s="115"/>
      <c r="C983" s="115"/>
      <c r="D983" s="115"/>
      <c r="E983" s="28">
        <f t="shared" si="312"/>
        <v>0</v>
      </c>
      <c r="F983" s="10"/>
      <c r="G983" s="5" t="s">
        <v>45</v>
      </c>
      <c r="H983" s="78" t="str">
        <f t="shared" si="311"/>
        <v>153004</v>
      </c>
      <c r="I983" s="78" t="s">
        <v>169</v>
      </c>
    </row>
    <row r="984" spans="1:10" x14ac:dyDescent="0.2">
      <c r="A984" s="26" t="str">
        <f>'BoR4 Rollup'!A984</f>
        <v xml:space="preserve"> Interagency Transfers</v>
      </c>
      <c r="B984" s="115"/>
      <c r="C984" s="115"/>
      <c r="D984" s="115"/>
      <c r="E984" s="28">
        <f t="shared" si="312"/>
        <v>0</v>
      </c>
      <c r="F984" s="10"/>
      <c r="G984" s="5" t="s">
        <v>45</v>
      </c>
      <c r="H984" s="78" t="str">
        <f t="shared" si="311"/>
        <v>153004</v>
      </c>
      <c r="I984" s="78" t="s">
        <v>169</v>
      </c>
      <c r="J984" s="78" t="s">
        <v>601</v>
      </c>
    </row>
    <row r="985" spans="1:10" ht="15.75" x14ac:dyDescent="0.25">
      <c r="A985" s="29" t="str">
        <f>'BoR4 Rollup'!A985</f>
        <v>Total Other Charges</v>
      </c>
      <c r="B985" s="121">
        <f>B984+B983+B982+B981</f>
        <v>0</v>
      </c>
      <c r="C985" s="121">
        <f>C984+C983+C982+C981</f>
        <v>0</v>
      </c>
      <c r="D985" s="121">
        <f>D984+D983+D982+D981</f>
        <v>0</v>
      </c>
      <c r="E985" s="34">
        <f t="shared" si="312"/>
        <v>0</v>
      </c>
      <c r="F985" s="35"/>
      <c r="G985" s="5" t="s">
        <v>45</v>
      </c>
      <c r="H985" s="78" t="str">
        <f t="shared" si="311"/>
        <v>153004</v>
      </c>
      <c r="I985" s="78" t="s">
        <v>169</v>
      </c>
    </row>
    <row r="986" spans="1:10" x14ac:dyDescent="0.2">
      <c r="A986" s="26" t="str">
        <f>'BoR4 Rollup'!A986</f>
        <v xml:space="preserve"> General Acquisitions</v>
      </c>
      <c r="B986" s="115"/>
      <c r="C986" s="115"/>
      <c r="D986" s="115"/>
      <c r="E986" s="28">
        <f t="shared" si="312"/>
        <v>0</v>
      </c>
      <c r="F986" s="10"/>
      <c r="G986" s="5" t="s">
        <v>45</v>
      </c>
      <c r="H986" s="78" t="str">
        <f t="shared" si="311"/>
        <v>153004</v>
      </c>
      <c r="I986" s="78" t="s">
        <v>169</v>
      </c>
      <c r="J986" s="78" t="s">
        <v>602</v>
      </c>
    </row>
    <row r="987" spans="1:10" x14ac:dyDescent="0.2">
      <c r="A987" s="26" t="str">
        <f>'BoR4 Rollup'!A987</f>
        <v xml:space="preserve"> Library Acquisitions</v>
      </c>
      <c r="B987" s="115"/>
      <c r="C987" s="115"/>
      <c r="D987" s="115"/>
      <c r="E987" s="28">
        <f t="shared" si="312"/>
        <v>0</v>
      </c>
      <c r="F987" s="10"/>
      <c r="G987" s="5" t="s">
        <v>45</v>
      </c>
      <c r="H987" s="78" t="str">
        <f t="shared" si="311"/>
        <v>153004</v>
      </c>
      <c r="I987" s="78" t="s">
        <v>169</v>
      </c>
      <c r="J987" s="78" t="s">
        <v>602</v>
      </c>
    </row>
    <row r="988" spans="1:10" x14ac:dyDescent="0.2">
      <c r="A988" s="26" t="str">
        <f>'BoR4 Rollup'!A988</f>
        <v xml:space="preserve"> Major Repairs</v>
      </c>
      <c r="B988" s="115"/>
      <c r="C988" s="115"/>
      <c r="D988" s="115"/>
      <c r="E988" s="28">
        <f t="shared" si="312"/>
        <v>0</v>
      </c>
      <c r="F988" s="10"/>
      <c r="G988" s="5" t="s">
        <v>45</v>
      </c>
      <c r="H988" s="78" t="str">
        <f t="shared" si="311"/>
        <v>153004</v>
      </c>
      <c r="I988" s="78" t="s">
        <v>169</v>
      </c>
    </row>
    <row r="989" spans="1:10" ht="15.75" x14ac:dyDescent="0.25">
      <c r="A989" s="29" t="str">
        <f>'BoR4 Rollup'!A989</f>
        <v>Total Acquisitions and Major Repairs</v>
      </c>
      <c r="B989" s="121">
        <f>B988+B987+B986</f>
        <v>0</v>
      </c>
      <c r="C989" s="121">
        <f>C988+C987+C986</f>
        <v>0</v>
      </c>
      <c r="D989" s="121">
        <f>D988+D987+D986</f>
        <v>0</v>
      </c>
      <c r="E989" s="34">
        <f t="shared" si="312"/>
        <v>0</v>
      </c>
      <c r="F989" s="35"/>
      <c r="G989" s="5" t="s">
        <v>45</v>
      </c>
      <c r="H989" s="78" t="str">
        <f t="shared" si="311"/>
        <v>153004</v>
      </c>
      <c r="I989" s="78" t="s">
        <v>169</v>
      </c>
    </row>
    <row r="990" spans="1:10" ht="15.75" x14ac:dyDescent="0.25">
      <c r="A990" s="29" t="str">
        <f>'BoR4 Rollup'!A990</f>
        <v>Function Total</v>
      </c>
      <c r="B990" s="118">
        <f>B989+B985+B980+B976</f>
        <v>0</v>
      </c>
      <c r="C990" s="118">
        <f>C989+C985+C980+C976</f>
        <v>0</v>
      </c>
      <c r="D990" s="118">
        <f>D989+D985+D980+D976</f>
        <v>0</v>
      </c>
      <c r="E990" s="46">
        <f t="shared" si="312"/>
        <v>0</v>
      </c>
      <c r="F990" s="32"/>
      <c r="G990" s="5" t="s">
        <v>45</v>
      </c>
      <c r="H990" s="78" t="str">
        <f>RIGHT($A$972,6)</f>
        <v>153004</v>
      </c>
      <c r="I990" s="78" t="s">
        <v>169</v>
      </c>
    </row>
    <row r="991" spans="1:10" ht="15.75" x14ac:dyDescent="0.25">
      <c r="A991" s="124" t="str">
        <f>'BoR4 Rollup'!A991</f>
        <v>Function:  Instruction</v>
      </c>
      <c r="B991" s="125"/>
      <c r="C991" s="126"/>
      <c r="D991" s="126"/>
      <c r="E991" s="128"/>
      <c r="F991" s="4"/>
      <c r="G991" s="5" t="s">
        <v>45</v>
      </c>
      <c r="H991" s="78" t="str">
        <f t="shared" ref="H991:H1010" si="313">RIGHT($A$993,6)</f>
        <v>153007</v>
      </c>
      <c r="I991" s="78" t="s">
        <v>172</v>
      </c>
    </row>
    <row r="992" spans="1:10" ht="15.75" x14ac:dyDescent="0.25">
      <c r="A992" s="129" t="str">
        <f>'BoR4 Rollup'!A992</f>
        <v>Orgn:  Business - Medical Office Assistant</v>
      </c>
      <c r="B992" s="130" t="str">
        <f>+'BoR4 Rollup'!B992</f>
        <v>Actual</v>
      </c>
      <c r="C992" s="130" t="str">
        <f>+'BoR4 Rollup'!C992</f>
        <v>Budgeted</v>
      </c>
      <c r="D992" s="130" t="str">
        <f>+'BoR4 Rollup'!D992</f>
        <v>Budgeted</v>
      </c>
      <c r="E992" s="132" t="str">
        <f>E5</f>
        <v>2022-2023 +/-</v>
      </c>
      <c r="F992" s="44"/>
      <c r="G992" s="5" t="s">
        <v>45</v>
      </c>
      <c r="H992" s="78" t="str">
        <f t="shared" si="313"/>
        <v>153007</v>
      </c>
      <c r="I992" s="78" t="s">
        <v>172</v>
      </c>
    </row>
    <row r="993" spans="1:10" ht="15.75" x14ac:dyDescent="0.25">
      <c r="A993" s="133" t="str">
        <f>'BoR4 Rollup'!A993</f>
        <v>Organization ID:  153007</v>
      </c>
      <c r="B993" s="134" t="str">
        <f>'BoR4 Rollup'!$B$6</f>
        <v>2022-2023</v>
      </c>
      <c r="C993" s="134" t="str">
        <f>'BoR4 Rollup'!$C$6</f>
        <v>2022-2023</v>
      </c>
      <c r="D993" s="134" t="str">
        <f>'BoR4 Rollup'!$D$6</f>
        <v>2023-2024</v>
      </c>
      <c r="E993" s="136" t="str">
        <f>'BoR4 Rollup'!$E$6</f>
        <v>2023-2024</v>
      </c>
      <c r="F993" s="44"/>
      <c r="G993" s="5" t="s">
        <v>45</v>
      </c>
      <c r="H993" s="78" t="str">
        <f t="shared" si="313"/>
        <v>153007</v>
      </c>
      <c r="I993" s="78" t="s">
        <v>172</v>
      </c>
    </row>
    <row r="994" spans="1:10" x14ac:dyDescent="0.2">
      <c r="A994" s="26" t="str">
        <f>'BoR4 Rollup'!A994</f>
        <v xml:space="preserve">  Salaries</v>
      </c>
      <c r="B994" s="115"/>
      <c r="C994" s="115"/>
      <c r="D994" s="115"/>
      <c r="E994" s="28">
        <f t="shared" ref="E994:E1011" si="314">+D994-C994</f>
        <v>0</v>
      </c>
      <c r="F994" s="10"/>
      <c r="G994" s="5" t="s">
        <v>45</v>
      </c>
      <c r="H994" s="78" t="str">
        <f t="shared" si="313"/>
        <v>153007</v>
      </c>
      <c r="I994" s="78" t="s">
        <v>172</v>
      </c>
      <c r="J994" s="78" t="s">
        <v>594</v>
      </c>
    </row>
    <row r="995" spans="1:10" x14ac:dyDescent="0.2">
      <c r="A995" s="26" t="str">
        <f>'BoR4 Rollup'!A995</f>
        <v xml:space="preserve">  Other Compensation</v>
      </c>
      <c r="B995" s="115"/>
      <c r="C995" s="115"/>
      <c r="D995" s="115"/>
      <c r="E995" s="28">
        <f t="shared" si="314"/>
        <v>0</v>
      </c>
      <c r="F995" s="10"/>
      <c r="G995" s="5" t="s">
        <v>45</v>
      </c>
      <c r="H995" s="78" t="str">
        <f t="shared" si="313"/>
        <v>153007</v>
      </c>
      <c r="I995" s="78" t="s">
        <v>172</v>
      </c>
    </row>
    <row r="996" spans="1:10" x14ac:dyDescent="0.2">
      <c r="A996" s="26" t="str">
        <f>'BoR4 Rollup'!A996</f>
        <v xml:space="preserve">  Related Benefits</v>
      </c>
      <c r="B996" s="115"/>
      <c r="C996" s="115"/>
      <c r="D996" s="115"/>
      <c r="E996" s="28">
        <f t="shared" si="314"/>
        <v>0</v>
      </c>
      <c r="F996" s="10"/>
      <c r="G996" s="5" t="s">
        <v>45</v>
      </c>
      <c r="H996" s="78" t="str">
        <f t="shared" si="313"/>
        <v>153007</v>
      </c>
      <c r="I996" s="78" t="s">
        <v>172</v>
      </c>
      <c r="J996" s="78" t="s">
        <v>595</v>
      </c>
    </row>
    <row r="997" spans="1:10" ht="15.75" x14ac:dyDescent="0.25">
      <c r="A997" s="29" t="str">
        <f>'BoR4 Rollup'!A997</f>
        <v>Total Personal Services</v>
      </c>
      <c r="B997" s="118">
        <f>B996+B995+B994</f>
        <v>0</v>
      </c>
      <c r="C997" s="118">
        <f>C996+C995+C994</f>
        <v>0</v>
      </c>
      <c r="D997" s="118">
        <f>D996+D995+D994</f>
        <v>0</v>
      </c>
      <c r="E997" s="31">
        <f t="shared" si="314"/>
        <v>0</v>
      </c>
      <c r="F997" s="32"/>
      <c r="G997" s="5" t="s">
        <v>45</v>
      </c>
      <c r="H997" s="78" t="str">
        <f t="shared" si="313"/>
        <v>153007</v>
      </c>
      <c r="I997" s="78" t="s">
        <v>172</v>
      </c>
    </row>
    <row r="998" spans="1:10" x14ac:dyDescent="0.2">
      <c r="A998" s="26" t="str">
        <f>'BoR4 Rollup'!A998</f>
        <v xml:space="preserve"> Travel</v>
      </c>
      <c r="B998" s="115"/>
      <c r="C998" s="115"/>
      <c r="D998" s="115"/>
      <c r="E998" s="28">
        <f t="shared" si="314"/>
        <v>0</v>
      </c>
      <c r="F998" s="10"/>
      <c r="G998" s="5" t="s">
        <v>45</v>
      </c>
      <c r="H998" s="78" t="str">
        <f t="shared" si="313"/>
        <v>153007</v>
      </c>
      <c r="I998" s="78" t="s">
        <v>172</v>
      </c>
      <c r="J998" s="78" t="s">
        <v>596</v>
      </c>
    </row>
    <row r="999" spans="1:10" x14ac:dyDescent="0.2">
      <c r="A999" s="26" t="str">
        <f>'BoR4 Rollup'!A999</f>
        <v xml:space="preserve"> Operating Services</v>
      </c>
      <c r="B999" s="115"/>
      <c r="C999" s="115"/>
      <c r="D999" s="115"/>
      <c r="E999" s="28">
        <f t="shared" si="314"/>
        <v>0</v>
      </c>
      <c r="F999" s="10"/>
      <c r="G999" s="5" t="s">
        <v>45</v>
      </c>
      <c r="H999" s="78" t="str">
        <f t="shared" si="313"/>
        <v>153007</v>
      </c>
      <c r="I999" s="78" t="s">
        <v>172</v>
      </c>
      <c r="J999" s="78" t="s">
        <v>597</v>
      </c>
    </row>
    <row r="1000" spans="1:10" x14ac:dyDescent="0.2">
      <c r="A1000" s="26" t="str">
        <f>'BoR4 Rollup'!A1000</f>
        <v xml:space="preserve"> Supplies</v>
      </c>
      <c r="B1000" s="115"/>
      <c r="C1000" s="115"/>
      <c r="D1000" s="115"/>
      <c r="E1000" s="28">
        <f t="shared" si="314"/>
        <v>0</v>
      </c>
      <c r="F1000" s="10"/>
      <c r="G1000" s="5" t="s">
        <v>45</v>
      </c>
      <c r="H1000" s="78" t="str">
        <f t="shared" si="313"/>
        <v>153007</v>
      </c>
      <c r="I1000" s="78" t="s">
        <v>172</v>
      </c>
      <c r="J1000" s="78" t="s">
        <v>598</v>
      </c>
    </row>
    <row r="1001" spans="1:10" ht="15.75" x14ac:dyDescent="0.25">
      <c r="A1001" s="29" t="str">
        <f>'BoR4 Rollup'!A1001</f>
        <v>Total Operating Expenses</v>
      </c>
      <c r="B1001" s="121">
        <f>B1000+B999+B998</f>
        <v>0</v>
      </c>
      <c r="C1001" s="121">
        <f>C1000+C999+C998</f>
        <v>0</v>
      </c>
      <c r="D1001" s="121">
        <f>D1000+D999+D998</f>
        <v>0</v>
      </c>
      <c r="E1001" s="34">
        <f t="shared" si="314"/>
        <v>0</v>
      </c>
      <c r="F1001" s="35"/>
      <c r="G1001" s="5" t="s">
        <v>45</v>
      </c>
      <c r="H1001" s="78" t="str">
        <f t="shared" si="313"/>
        <v>153007</v>
      </c>
      <c r="I1001" s="78" t="s">
        <v>172</v>
      </c>
    </row>
    <row r="1002" spans="1:10" x14ac:dyDescent="0.2">
      <c r="A1002" s="26" t="str">
        <f>'BoR4 Rollup'!A1002</f>
        <v xml:space="preserve"> Professional Services</v>
      </c>
      <c r="B1002" s="115"/>
      <c r="C1002" s="115"/>
      <c r="D1002" s="115"/>
      <c r="E1002" s="28">
        <f t="shared" si="314"/>
        <v>0</v>
      </c>
      <c r="F1002" s="10"/>
      <c r="G1002" s="5" t="s">
        <v>45</v>
      </c>
      <c r="H1002" s="78" t="str">
        <f t="shared" si="313"/>
        <v>153007</v>
      </c>
      <c r="I1002" s="78" t="s">
        <v>172</v>
      </c>
      <c r="J1002" s="78" t="s">
        <v>599</v>
      </c>
    </row>
    <row r="1003" spans="1:10" x14ac:dyDescent="0.2">
      <c r="A1003" s="26" t="str">
        <f>'BoR4 Rollup'!A1003</f>
        <v xml:space="preserve"> Other Charges</v>
      </c>
      <c r="B1003" s="115"/>
      <c r="C1003" s="115"/>
      <c r="D1003" s="115"/>
      <c r="E1003" s="28">
        <f t="shared" si="314"/>
        <v>0</v>
      </c>
      <c r="F1003" s="10"/>
      <c r="G1003" s="5" t="s">
        <v>45</v>
      </c>
      <c r="H1003" s="78" t="str">
        <f t="shared" si="313"/>
        <v>153007</v>
      </c>
      <c r="I1003" s="78" t="s">
        <v>172</v>
      </c>
      <c r="J1003" s="78" t="s">
        <v>600</v>
      </c>
    </row>
    <row r="1004" spans="1:10" x14ac:dyDescent="0.2">
      <c r="A1004" s="26" t="str">
        <f>'BoR4 Rollup'!A1004</f>
        <v xml:space="preserve"> Debt Services</v>
      </c>
      <c r="B1004" s="115"/>
      <c r="C1004" s="115"/>
      <c r="D1004" s="115"/>
      <c r="E1004" s="28">
        <f t="shared" si="314"/>
        <v>0</v>
      </c>
      <c r="F1004" s="10"/>
      <c r="G1004" s="5" t="s">
        <v>45</v>
      </c>
      <c r="H1004" s="78" t="str">
        <f t="shared" si="313"/>
        <v>153007</v>
      </c>
      <c r="I1004" s="78" t="s">
        <v>172</v>
      </c>
    </row>
    <row r="1005" spans="1:10" x14ac:dyDescent="0.2">
      <c r="A1005" s="26" t="str">
        <f>'BoR4 Rollup'!A1005</f>
        <v xml:space="preserve"> Interagency Transfers</v>
      </c>
      <c r="B1005" s="115"/>
      <c r="C1005" s="115"/>
      <c r="D1005" s="115"/>
      <c r="E1005" s="28">
        <f t="shared" si="314"/>
        <v>0</v>
      </c>
      <c r="F1005" s="10"/>
      <c r="G1005" s="5" t="s">
        <v>45</v>
      </c>
      <c r="H1005" s="78" t="str">
        <f t="shared" si="313"/>
        <v>153007</v>
      </c>
      <c r="I1005" s="78" t="s">
        <v>172</v>
      </c>
      <c r="J1005" s="78" t="s">
        <v>601</v>
      </c>
    </row>
    <row r="1006" spans="1:10" ht="15.75" x14ac:dyDescent="0.25">
      <c r="A1006" s="29" t="str">
        <f>'BoR4 Rollup'!A1006</f>
        <v>Total Other Charges</v>
      </c>
      <c r="B1006" s="121">
        <f>B1005+B1004+B1003+B1002</f>
        <v>0</v>
      </c>
      <c r="C1006" s="121">
        <f>C1005+C1004+C1003+C1002</f>
        <v>0</v>
      </c>
      <c r="D1006" s="121">
        <f>D1005+D1004+D1003+D1002</f>
        <v>0</v>
      </c>
      <c r="E1006" s="34">
        <f t="shared" si="314"/>
        <v>0</v>
      </c>
      <c r="F1006" s="35"/>
      <c r="G1006" s="5" t="s">
        <v>45</v>
      </c>
      <c r="H1006" s="78" t="str">
        <f t="shared" si="313"/>
        <v>153007</v>
      </c>
      <c r="I1006" s="78" t="s">
        <v>172</v>
      </c>
    </row>
    <row r="1007" spans="1:10" x14ac:dyDescent="0.2">
      <c r="A1007" s="26" t="str">
        <f>'BoR4 Rollup'!A1007</f>
        <v xml:space="preserve"> General Acquisitions</v>
      </c>
      <c r="B1007" s="115"/>
      <c r="C1007" s="115"/>
      <c r="D1007" s="115"/>
      <c r="E1007" s="28">
        <f t="shared" si="314"/>
        <v>0</v>
      </c>
      <c r="F1007" s="10"/>
      <c r="G1007" s="5" t="s">
        <v>45</v>
      </c>
      <c r="H1007" s="78" t="str">
        <f t="shared" si="313"/>
        <v>153007</v>
      </c>
      <c r="I1007" s="78" t="s">
        <v>172</v>
      </c>
      <c r="J1007" s="78" t="s">
        <v>602</v>
      </c>
    </row>
    <row r="1008" spans="1:10" x14ac:dyDescent="0.2">
      <c r="A1008" s="26" t="str">
        <f>'BoR4 Rollup'!A1008</f>
        <v xml:space="preserve"> Library Acquisitions</v>
      </c>
      <c r="B1008" s="115"/>
      <c r="C1008" s="115"/>
      <c r="D1008" s="115"/>
      <c r="E1008" s="28">
        <f t="shared" si="314"/>
        <v>0</v>
      </c>
      <c r="F1008" s="10"/>
      <c r="G1008" s="5" t="s">
        <v>45</v>
      </c>
      <c r="H1008" s="78" t="str">
        <f t="shared" si="313"/>
        <v>153007</v>
      </c>
      <c r="I1008" s="78" t="s">
        <v>172</v>
      </c>
      <c r="J1008" s="78" t="s">
        <v>602</v>
      </c>
    </row>
    <row r="1009" spans="1:10" x14ac:dyDescent="0.2">
      <c r="A1009" s="26" t="str">
        <f>'BoR4 Rollup'!A1009</f>
        <v xml:space="preserve"> Major Repairs</v>
      </c>
      <c r="B1009" s="115"/>
      <c r="C1009" s="115"/>
      <c r="D1009" s="115"/>
      <c r="E1009" s="28">
        <f t="shared" si="314"/>
        <v>0</v>
      </c>
      <c r="F1009" s="10"/>
      <c r="G1009" s="5" t="s">
        <v>45</v>
      </c>
      <c r="H1009" s="78" t="str">
        <f t="shared" si="313"/>
        <v>153007</v>
      </c>
      <c r="I1009" s="78" t="s">
        <v>172</v>
      </c>
    </row>
    <row r="1010" spans="1:10" ht="15.75" x14ac:dyDescent="0.25">
      <c r="A1010" s="29" t="str">
        <f>'BoR4 Rollup'!A1010</f>
        <v>Total Acquisitions and Major Repairs</v>
      </c>
      <c r="B1010" s="121">
        <f>B1009+B1008+B1007</f>
        <v>0</v>
      </c>
      <c r="C1010" s="121">
        <f>C1009+C1008+C1007</f>
        <v>0</v>
      </c>
      <c r="D1010" s="121">
        <f>D1009+D1008+D1007</f>
        <v>0</v>
      </c>
      <c r="E1010" s="34">
        <f t="shared" si="314"/>
        <v>0</v>
      </c>
      <c r="F1010" s="35"/>
      <c r="G1010" s="5" t="s">
        <v>45</v>
      </c>
      <c r="H1010" s="78" t="str">
        <f t="shared" si="313"/>
        <v>153007</v>
      </c>
      <c r="I1010" s="78" t="s">
        <v>172</v>
      </c>
    </row>
    <row r="1011" spans="1:10" ht="15.75" x14ac:dyDescent="0.25">
      <c r="A1011" s="29" t="str">
        <f>'BoR4 Rollup'!A1011</f>
        <v>Function Total</v>
      </c>
      <c r="B1011" s="118">
        <f>B1010+B1006+B1001+B997</f>
        <v>0</v>
      </c>
      <c r="C1011" s="118">
        <f>C1010+C1006+C1001+C997</f>
        <v>0</v>
      </c>
      <c r="D1011" s="118">
        <f>D1010+D1006+D1001+D997</f>
        <v>0</v>
      </c>
      <c r="E1011" s="46">
        <f t="shared" si="314"/>
        <v>0</v>
      </c>
      <c r="F1011" s="32"/>
      <c r="G1011" s="5" t="s">
        <v>45</v>
      </c>
      <c r="H1011" s="78" t="str">
        <f>RIGHT($A$993,6)</f>
        <v>153007</v>
      </c>
      <c r="I1011" s="78" t="s">
        <v>172</v>
      </c>
    </row>
    <row r="1012" spans="1:10" ht="15.75" x14ac:dyDescent="0.25">
      <c r="A1012" s="124" t="str">
        <f>'BoR4 Rollup'!A1012</f>
        <v>Function:  Instruction</v>
      </c>
      <c r="B1012" s="125"/>
      <c r="C1012" s="126"/>
      <c r="D1012" s="126"/>
      <c r="E1012" s="128"/>
      <c r="F1012" s="4"/>
      <c r="G1012" s="5" t="s">
        <v>45</v>
      </c>
      <c r="H1012" s="78" t="str">
        <f t="shared" ref="H1012:H1031" si="315">RIGHT($A$1014,6)</f>
        <v>153008</v>
      </c>
      <c r="I1012" s="78" t="s">
        <v>175</v>
      </c>
    </row>
    <row r="1013" spans="1:10" ht="15.75" x14ac:dyDescent="0.25">
      <c r="A1013" s="129" t="str">
        <f>'BoR4 Rollup'!A1013</f>
        <v>Orgn:  Business - Office Occupations Adm</v>
      </c>
      <c r="B1013" s="130" t="str">
        <f>+'BoR4 Rollup'!B1013</f>
        <v>Actual</v>
      </c>
      <c r="C1013" s="130" t="str">
        <f>+'BoR4 Rollup'!C1013</f>
        <v>Budgeted</v>
      </c>
      <c r="D1013" s="130" t="str">
        <f>+'BoR4 Rollup'!D1013</f>
        <v>Budgeted</v>
      </c>
      <c r="E1013" s="132" t="str">
        <f>E5</f>
        <v>2022-2023 +/-</v>
      </c>
      <c r="F1013" s="44"/>
      <c r="G1013" s="5" t="s">
        <v>45</v>
      </c>
      <c r="H1013" s="78" t="str">
        <f t="shared" si="315"/>
        <v>153008</v>
      </c>
      <c r="I1013" s="78" t="s">
        <v>175</v>
      </c>
    </row>
    <row r="1014" spans="1:10" ht="15.75" x14ac:dyDescent="0.25">
      <c r="A1014" s="133" t="str">
        <f>'BoR4 Rollup'!A1014</f>
        <v>Organization ID:  153008</v>
      </c>
      <c r="B1014" s="134" t="str">
        <f>'BoR4 Rollup'!$B$6</f>
        <v>2022-2023</v>
      </c>
      <c r="C1014" s="134" t="str">
        <f>'BoR4 Rollup'!$C$6</f>
        <v>2022-2023</v>
      </c>
      <c r="D1014" s="134" t="str">
        <f>'BoR4 Rollup'!$D$6</f>
        <v>2023-2024</v>
      </c>
      <c r="E1014" s="136" t="str">
        <f>'BoR4 Rollup'!$E$6</f>
        <v>2023-2024</v>
      </c>
      <c r="F1014" s="44"/>
      <c r="G1014" s="5" t="s">
        <v>45</v>
      </c>
      <c r="H1014" s="78" t="str">
        <f t="shared" si="315"/>
        <v>153008</v>
      </c>
      <c r="I1014" s="78" t="s">
        <v>175</v>
      </c>
    </row>
    <row r="1015" spans="1:10" x14ac:dyDescent="0.2">
      <c r="A1015" s="26" t="str">
        <f>'BoR4 Rollup'!A1015</f>
        <v xml:space="preserve">  Salaries</v>
      </c>
      <c r="B1015" s="115"/>
      <c r="C1015" s="115"/>
      <c r="D1015" s="115"/>
      <c r="E1015" s="28">
        <f t="shared" ref="E1015:E1032" si="316">+D1015-C1015</f>
        <v>0</v>
      </c>
      <c r="F1015" s="10"/>
      <c r="G1015" s="5" t="s">
        <v>45</v>
      </c>
      <c r="H1015" s="78" t="str">
        <f t="shared" si="315"/>
        <v>153008</v>
      </c>
      <c r="I1015" s="78" t="s">
        <v>175</v>
      </c>
      <c r="J1015" s="78" t="s">
        <v>594</v>
      </c>
    </row>
    <row r="1016" spans="1:10" x14ac:dyDescent="0.2">
      <c r="A1016" s="26" t="str">
        <f>'BoR4 Rollup'!A1016</f>
        <v xml:space="preserve">  Other Compensation</v>
      </c>
      <c r="B1016" s="115"/>
      <c r="C1016" s="115"/>
      <c r="D1016" s="115"/>
      <c r="E1016" s="28">
        <f t="shared" si="316"/>
        <v>0</v>
      </c>
      <c r="F1016" s="10"/>
      <c r="G1016" s="5" t="s">
        <v>45</v>
      </c>
      <c r="H1016" s="78" t="str">
        <f t="shared" si="315"/>
        <v>153008</v>
      </c>
      <c r="I1016" s="78" t="s">
        <v>175</v>
      </c>
    </row>
    <row r="1017" spans="1:10" x14ac:dyDescent="0.2">
      <c r="A1017" s="26" t="str">
        <f>'BoR4 Rollup'!A1017</f>
        <v xml:space="preserve">  Related Benefits</v>
      </c>
      <c r="B1017" s="115"/>
      <c r="C1017" s="115"/>
      <c r="D1017" s="115"/>
      <c r="E1017" s="28">
        <f t="shared" si="316"/>
        <v>0</v>
      </c>
      <c r="F1017" s="10"/>
      <c r="G1017" s="5" t="s">
        <v>45</v>
      </c>
      <c r="H1017" s="78" t="str">
        <f t="shared" si="315"/>
        <v>153008</v>
      </c>
      <c r="I1017" s="78" t="s">
        <v>175</v>
      </c>
      <c r="J1017" s="78" t="s">
        <v>595</v>
      </c>
    </row>
    <row r="1018" spans="1:10" ht="15.75" x14ac:dyDescent="0.25">
      <c r="A1018" s="29" t="str">
        <f>'BoR4 Rollup'!A1018</f>
        <v>Total Personal Services</v>
      </c>
      <c r="B1018" s="118">
        <f>B1017+B1016+B1015</f>
        <v>0</v>
      </c>
      <c r="C1018" s="118">
        <f>C1017+C1016+C1015</f>
        <v>0</v>
      </c>
      <c r="D1018" s="118">
        <f>D1017+D1016+D1015</f>
        <v>0</v>
      </c>
      <c r="E1018" s="31">
        <f t="shared" si="316"/>
        <v>0</v>
      </c>
      <c r="F1018" s="32"/>
      <c r="G1018" s="5" t="s">
        <v>45</v>
      </c>
      <c r="H1018" s="78" t="str">
        <f t="shared" si="315"/>
        <v>153008</v>
      </c>
      <c r="I1018" s="78" t="s">
        <v>175</v>
      </c>
    </row>
    <row r="1019" spans="1:10" x14ac:dyDescent="0.2">
      <c r="A1019" s="26" t="str">
        <f>'BoR4 Rollup'!A1019</f>
        <v xml:space="preserve"> Travel</v>
      </c>
      <c r="B1019" s="115"/>
      <c r="C1019" s="115"/>
      <c r="D1019" s="115"/>
      <c r="E1019" s="28">
        <f t="shared" si="316"/>
        <v>0</v>
      </c>
      <c r="F1019" s="10"/>
      <c r="G1019" s="5" t="s">
        <v>45</v>
      </c>
      <c r="H1019" s="78" t="str">
        <f t="shared" si="315"/>
        <v>153008</v>
      </c>
      <c r="I1019" s="78" t="s">
        <v>175</v>
      </c>
      <c r="J1019" s="78" t="s">
        <v>596</v>
      </c>
    </row>
    <row r="1020" spans="1:10" x14ac:dyDescent="0.2">
      <c r="A1020" s="26" t="str">
        <f>'BoR4 Rollup'!A1020</f>
        <v xml:space="preserve"> Operating Services</v>
      </c>
      <c r="B1020" s="115"/>
      <c r="C1020" s="115"/>
      <c r="D1020" s="115"/>
      <c r="E1020" s="28">
        <f t="shared" si="316"/>
        <v>0</v>
      </c>
      <c r="F1020" s="10"/>
      <c r="G1020" s="5" t="s">
        <v>45</v>
      </c>
      <c r="H1020" s="78" t="str">
        <f t="shared" si="315"/>
        <v>153008</v>
      </c>
      <c r="I1020" s="78" t="s">
        <v>175</v>
      </c>
      <c r="J1020" s="78" t="s">
        <v>597</v>
      </c>
    </row>
    <row r="1021" spans="1:10" x14ac:dyDescent="0.2">
      <c r="A1021" s="26" t="str">
        <f>'BoR4 Rollup'!A1021</f>
        <v xml:space="preserve"> Supplies</v>
      </c>
      <c r="B1021" s="115"/>
      <c r="C1021" s="115"/>
      <c r="D1021" s="115"/>
      <c r="E1021" s="28">
        <f t="shared" si="316"/>
        <v>0</v>
      </c>
      <c r="F1021" s="10"/>
      <c r="G1021" s="5" t="s">
        <v>45</v>
      </c>
      <c r="H1021" s="78" t="str">
        <f t="shared" si="315"/>
        <v>153008</v>
      </c>
      <c r="I1021" s="78" t="s">
        <v>175</v>
      </c>
      <c r="J1021" s="78" t="s">
        <v>598</v>
      </c>
    </row>
    <row r="1022" spans="1:10" ht="15.75" x14ac:dyDescent="0.25">
      <c r="A1022" s="29" t="str">
        <f>'BoR4 Rollup'!A1022</f>
        <v>Total Operating Expenses</v>
      </c>
      <c r="B1022" s="121">
        <f>B1021+B1020+B1019</f>
        <v>0</v>
      </c>
      <c r="C1022" s="121">
        <f>C1021+C1020+C1019</f>
        <v>0</v>
      </c>
      <c r="D1022" s="121">
        <f>D1021+D1020+D1019</f>
        <v>0</v>
      </c>
      <c r="E1022" s="34">
        <f t="shared" si="316"/>
        <v>0</v>
      </c>
      <c r="F1022" s="35"/>
      <c r="G1022" s="5" t="s">
        <v>45</v>
      </c>
      <c r="H1022" s="78" t="str">
        <f t="shared" si="315"/>
        <v>153008</v>
      </c>
      <c r="I1022" s="78" t="s">
        <v>175</v>
      </c>
    </row>
    <row r="1023" spans="1:10" x14ac:dyDescent="0.2">
      <c r="A1023" s="26" t="str">
        <f>'BoR4 Rollup'!A1023</f>
        <v xml:space="preserve"> Professional Services</v>
      </c>
      <c r="B1023" s="115"/>
      <c r="C1023" s="115"/>
      <c r="D1023" s="115"/>
      <c r="E1023" s="28">
        <f t="shared" si="316"/>
        <v>0</v>
      </c>
      <c r="F1023" s="10"/>
      <c r="G1023" s="5" t="s">
        <v>45</v>
      </c>
      <c r="H1023" s="78" t="str">
        <f t="shared" si="315"/>
        <v>153008</v>
      </c>
      <c r="I1023" s="78" t="s">
        <v>175</v>
      </c>
      <c r="J1023" s="78" t="s">
        <v>599</v>
      </c>
    </row>
    <row r="1024" spans="1:10" x14ac:dyDescent="0.2">
      <c r="A1024" s="26" t="str">
        <f>'BoR4 Rollup'!A1024</f>
        <v xml:space="preserve"> Other Charges</v>
      </c>
      <c r="B1024" s="115"/>
      <c r="C1024" s="115"/>
      <c r="D1024" s="115"/>
      <c r="E1024" s="28">
        <f t="shared" si="316"/>
        <v>0</v>
      </c>
      <c r="F1024" s="10"/>
      <c r="G1024" s="5" t="s">
        <v>45</v>
      </c>
      <c r="H1024" s="78" t="str">
        <f t="shared" si="315"/>
        <v>153008</v>
      </c>
      <c r="I1024" s="78" t="s">
        <v>175</v>
      </c>
      <c r="J1024" s="78" t="s">
        <v>600</v>
      </c>
    </row>
    <row r="1025" spans="1:10" x14ac:dyDescent="0.2">
      <c r="A1025" s="26" t="str">
        <f>'BoR4 Rollup'!A1025</f>
        <v xml:space="preserve"> Debt Services</v>
      </c>
      <c r="B1025" s="115"/>
      <c r="C1025" s="115"/>
      <c r="D1025" s="115"/>
      <c r="E1025" s="28">
        <f t="shared" si="316"/>
        <v>0</v>
      </c>
      <c r="F1025" s="10"/>
      <c r="G1025" s="5" t="s">
        <v>45</v>
      </c>
      <c r="H1025" s="78" t="str">
        <f t="shared" si="315"/>
        <v>153008</v>
      </c>
      <c r="I1025" s="78" t="s">
        <v>175</v>
      </c>
    </row>
    <row r="1026" spans="1:10" x14ac:dyDescent="0.2">
      <c r="A1026" s="26" t="str">
        <f>'BoR4 Rollup'!A1026</f>
        <v xml:space="preserve"> Interagency Transfers</v>
      </c>
      <c r="B1026" s="115"/>
      <c r="C1026" s="115"/>
      <c r="D1026" s="115"/>
      <c r="E1026" s="28">
        <f t="shared" si="316"/>
        <v>0</v>
      </c>
      <c r="F1026" s="10"/>
      <c r="G1026" s="5" t="s">
        <v>45</v>
      </c>
      <c r="H1026" s="78" t="str">
        <f t="shared" si="315"/>
        <v>153008</v>
      </c>
      <c r="I1026" s="78" t="s">
        <v>175</v>
      </c>
      <c r="J1026" s="78" t="s">
        <v>601</v>
      </c>
    </row>
    <row r="1027" spans="1:10" ht="15.75" x14ac:dyDescent="0.25">
      <c r="A1027" s="29" t="str">
        <f>'BoR4 Rollup'!A1027</f>
        <v>Total Other Charges</v>
      </c>
      <c r="B1027" s="121">
        <f>B1026+B1025+B1024+B1023</f>
        <v>0</v>
      </c>
      <c r="C1027" s="121">
        <f>C1026+C1025+C1024+C1023</f>
        <v>0</v>
      </c>
      <c r="D1027" s="121">
        <f>D1026+D1025+D1024+D1023</f>
        <v>0</v>
      </c>
      <c r="E1027" s="34">
        <f t="shared" si="316"/>
        <v>0</v>
      </c>
      <c r="F1027" s="35"/>
      <c r="G1027" s="5" t="s">
        <v>45</v>
      </c>
      <c r="H1027" s="78" t="str">
        <f t="shared" si="315"/>
        <v>153008</v>
      </c>
      <c r="I1027" s="78" t="s">
        <v>175</v>
      </c>
    </row>
    <row r="1028" spans="1:10" x14ac:dyDescent="0.2">
      <c r="A1028" s="26" t="str">
        <f>'BoR4 Rollup'!A1028</f>
        <v xml:space="preserve"> General Acquisitions</v>
      </c>
      <c r="B1028" s="115"/>
      <c r="C1028" s="115"/>
      <c r="D1028" s="115"/>
      <c r="E1028" s="28">
        <f t="shared" si="316"/>
        <v>0</v>
      </c>
      <c r="F1028" s="10"/>
      <c r="G1028" s="5" t="s">
        <v>45</v>
      </c>
      <c r="H1028" s="78" t="str">
        <f t="shared" si="315"/>
        <v>153008</v>
      </c>
      <c r="I1028" s="78" t="s">
        <v>175</v>
      </c>
      <c r="J1028" s="78" t="s">
        <v>602</v>
      </c>
    </row>
    <row r="1029" spans="1:10" x14ac:dyDescent="0.2">
      <c r="A1029" s="26" t="str">
        <f>'BoR4 Rollup'!A1029</f>
        <v xml:space="preserve"> Library Acquisitions</v>
      </c>
      <c r="B1029" s="115"/>
      <c r="C1029" s="115"/>
      <c r="D1029" s="115"/>
      <c r="E1029" s="28">
        <f t="shared" si="316"/>
        <v>0</v>
      </c>
      <c r="F1029" s="10"/>
      <c r="G1029" s="5" t="s">
        <v>45</v>
      </c>
      <c r="H1029" s="78" t="str">
        <f t="shared" si="315"/>
        <v>153008</v>
      </c>
      <c r="I1029" s="78" t="s">
        <v>175</v>
      </c>
      <c r="J1029" s="78" t="s">
        <v>602</v>
      </c>
    </row>
    <row r="1030" spans="1:10" x14ac:dyDescent="0.2">
      <c r="A1030" s="26" t="str">
        <f>'BoR4 Rollup'!A1030</f>
        <v xml:space="preserve"> Major Repairs</v>
      </c>
      <c r="B1030" s="115"/>
      <c r="C1030" s="115"/>
      <c r="D1030" s="115"/>
      <c r="E1030" s="28">
        <f t="shared" si="316"/>
        <v>0</v>
      </c>
      <c r="F1030" s="10"/>
      <c r="G1030" s="5" t="s">
        <v>45</v>
      </c>
      <c r="H1030" s="78" t="str">
        <f t="shared" si="315"/>
        <v>153008</v>
      </c>
      <c r="I1030" s="78" t="s">
        <v>175</v>
      </c>
    </row>
    <row r="1031" spans="1:10" ht="15.75" x14ac:dyDescent="0.25">
      <c r="A1031" s="29" t="str">
        <f>'BoR4 Rollup'!A1031</f>
        <v>Total Acquisitions and Major Repairs</v>
      </c>
      <c r="B1031" s="121">
        <f>B1030+B1029+B1028</f>
        <v>0</v>
      </c>
      <c r="C1031" s="121">
        <f>C1030+C1029+C1028</f>
        <v>0</v>
      </c>
      <c r="D1031" s="121">
        <f>D1030+D1029+D1028</f>
        <v>0</v>
      </c>
      <c r="E1031" s="34">
        <f t="shared" si="316"/>
        <v>0</v>
      </c>
      <c r="F1031" s="35"/>
      <c r="G1031" s="5" t="s">
        <v>45</v>
      </c>
      <c r="H1031" s="78" t="str">
        <f t="shared" si="315"/>
        <v>153008</v>
      </c>
      <c r="I1031" s="78" t="s">
        <v>175</v>
      </c>
    </row>
    <row r="1032" spans="1:10" ht="15.75" x14ac:dyDescent="0.25">
      <c r="A1032" s="29" t="str">
        <f>'BoR4 Rollup'!A1032</f>
        <v>Function Total</v>
      </c>
      <c r="B1032" s="118">
        <f>B1031+B1027+B1022+B1018</f>
        <v>0</v>
      </c>
      <c r="C1032" s="118">
        <f>C1031+C1027+C1022+C1018</f>
        <v>0</v>
      </c>
      <c r="D1032" s="118">
        <f>D1031+D1027+D1022+D1018</f>
        <v>0</v>
      </c>
      <c r="E1032" s="46">
        <f t="shared" si="316"/>
        <v>0</v>
      </c>
      <c r="F1032" s="32"/>
      <c r="G1032" s="5" t="s">
        <v>45</v>
      </c>
      <c r="H1032" s="78" t="str">
        <f>RIGHT($A$1014,6)</f>
        <v>153008</v>
      </c>
      <c r="I1032" s="78" t="s">
        <v>175</v>
      </c>
    </row>
    <row r="1033" spans="1:10" ht="15.75" x14ac:dyDescent="0.25">
      <c r="A1033" s="124" t="str">
        <f>'BoR4 Rollup'!A1033</f>
        <v>Function:  Instruction</v>
      </c>
      <c r="B1033" s="125"/>
      <c r="C1033" s="126"/>
      <c r="D1033" s="126"/>
      <c r="E1033" s="128"/>
      <c r="F1033" s="4"/>
      <c r="G1033" s="5" t="s">
        <v>45</v>
      </c>
      <c r="H1033" s="78" t="str">
        <f t="shared" ref="H1033:H1052" si="317">RIGHT($A$1035,6)</f>
        <v>153009</v>
      </c>
      <c r="I1033" s="78" t="s">
        <v>178</v>
      </c>
    </row>
    <row r="1034" spans="1:10" ht="15.75" x14ac:dyDescent="0.25">
      <c r="A1034" s="129" t="str">
        <f>'BoR4 Rollup'!A1034</f>
        <v>Orgn:  Business-Office Systems Technology</v>
      </c>
      <c r="B1034" s="130" t="str">
        <f>+'BoR4 Rollup'!B1034</f>
        <v>Actual</v>
      </c>
      <c r="C1034" s="130" t="str">
        <f>+'BoR4 Rollup'!C1034</f>
        <v>Budgeted</v>
      </c>
      <c r="D1034" s="130" t="str">
        <f>+'BoR4 Rollup'!D1034</f>
        <v>Budgeted</v>
      </c>
      <c r="E1034" s="132" t="str">
        <f>E5</f>
        <v>2022-2023 +/-</v>
      </c>
      <c r="F1034" s="18"/>
      <c r="G1034" s="5" t="s">
        <v>45</v>
      </c>
      <c r="H1034" s="78" t="str">
        <f t="shared" si="317"/>
        <v>153009</v>
      </c>
      <c r="I1034" s="78" t="s">
        <v>178</v>
      </c>
    </row>
    <row r="1035" spans="1:10" ht="15.75" x14ac:dyDescent="0.25">
      <c r="A1035" s="133" t="str">
        <f>'BoR4 Rollup'!A1035</f>
        <v>Organization ID:  153009</v>
      </c>
      <c r="B1035" s="134" t="str">
        <f>'BoR4 Rollup'!$B$6</f>
        <v>2022-2023</v>
      </c>
      <c r="C1035" s="134" t="str">
        <f>'BoR4 Rollup'!$C$6</f>
        <v>2022-2023</v>
      </c>
      <c r="D1035" s="134" t="str">
        <f>'BoR4 Rollup'!$D$6</f>
        <v>2023-2024</v>
      </c>
      <c r="E1035" s="136" t="str">
        <f>'BoR4 Rollup'!$E$6</f>
        <v>2023-2024</v>
      </c>
      <c r="F1035" s="18"/>
      <c r="G1035" s="5" t="s">
        <v>45</v>
      </c>
      <c r="H1035" s="78" t="str">
        <f t="shared" si="317"/>
        <v>153009</v>
      </c>
      <c r="I1035" s="78" t="s">
        <v>178</v>
      </c>
    </row>
    <row r="1036" spans="1:10" x14ac:dyDescent="0.2">
      <c r="A1036" s="26" t="str">
        <f>'BoR4 Rollup'!A1036</f>
        <v xml:space="preserve">  Salaries</v>
      </c>
      <c r="B1036" s="115"/>
      <c r="C1036" s="115"/>
      <c r="D1036" s="115"/>
      <c r="E1036" s="28">
        <f t="shared" ref="E1036:E1053" si="318">+D1036-C1036</f>
        <v>0</v>
      </c>
      <c r="F1036" s="10"/>
      <c r="G1036" s="5" t="s">
        <v>45</v>
      </c>
      <c r="H1036" s="78" t="str">
        <f t="shared" si="317"/>
        <v>153009</v>
      </c>
      <c r="I1036" s="78" t="s">
        <v>178</v>
      </c>
      <c r="J1036" s="78" t="s">
        <v>594</v>
      </c>
    </row>
    <row r="1037" spans="1:10" x14ac:dyDescent="0.2">
      <c r="A1037" s="26" t="str">
        <f>'BoR4 Rollup'!A1037</f>
        <v xml:space="preserve">  Other Compensation</v>
      </c>
      <c r="B1037" s="115"/>
      <c r="C1037" s="115"/>
      <c r="D1037" s="115"/>
      <c r="E1037" s="28">
        <f t="shared" si="318"/>
        <v>0</v>
      </c>
      <c r="F1037" s="10"/>
      <c r="G1037" s="5" t="s">
        <v>45</v>
      </c>
      <c r="H1037" s="78" t="str">
        <f t="shared" si="317"/>
        <v>153009</v>
      </c>
      <c r="I1037" s="78" t="s">
        <v>178</v>
      </c>
    </row>
    <row r="1038" spans="1:10" x14ac:dyDescent="0.2">
      <c r="A1038" s="26" t="str">
        <f>'BoR4 Rollup'!A1038</f>
        <v xml:space="preserve">  Related Benefits</v>
      </c>
      <c r="B1038" s="115"/>
      <c r="C1038" s="115"/>
      <c r="D1038" s="115"/>
      <c r="E1038" s="28">
        <f t="shared" si="318"/>
        <v>0</v>
      </c>
      <c r="F1038" s="10"/>
      <c r="G1038" s="5" t="s">
        <v>45</v>
      </c>
      <c r="H1038" s="78" t="str">
        <f t="shared" si="317"/>
        <v>153009</v>
      </c>
      <c r="I1038" s="78" t="s">
        <v>178</v>
      </c>
      <c r="J1038" s="78" t="s">
        <v>595</v>
      </c>
    </row>
    <row r="1039" spans="1:10" ht="15.75" x14ac:dyDescent="0.25">
      <c r="A1039" s="29" t="str">
        <f>'BoR4 Rollup'!A1039</f>
        <v>Total Personal Services</v>
      </c>
      <c r="B1039" s="118">
        <f>B1038+B1037+B1036</f>
        <v>0</v>
      </c>
      <c r="C1039" s="118">
        <f>C1038+C1037+C1036</f>
        <v>0</v>
      </c>
      <c r="D1039" s="118">
        <f>D1038+D1037+D1036</f>
        <v>0</v>
      </c>
      <c r="E1039" s="31">
        <f t="shared" si="318"/>
        <v>0</v>
      </c>
      <c r="F1039" s="32"/>
      <c r="G1039" s="5" t="s">
        <v>45</v>
      </c>
      <c r="H1039" s="78" t="str">
        <f t="shared" si="317"/>
        <v>153009</v>
      </c>
      <c r="I1039" s="78" t="s">
        <v>178</v>
      </c>
    </row>
    <row r="1040" spans="1:10" x14ac:dyDescent="0.2">
      <c r="A1040" s="26" t="str">
        <f>'BoR4 Rollup'!A1040</f>
        <v xml:space="preserve"> Travel</v>
      </c>
      <c r="B1040" s="115"/>
      <c r="C1040" s="115"/>
      <c r="D1040" s="115"/>
      <c r="E1040" s="28">
        <f t="shared" si="318"/>
        <v>0</v>
      </c>
      <c r="F1040" s="10"/>
      <c r="G1040" s="5" t="s">
        <v>45</v>
      </c>
      <c r="H1040" s="78" t="str">
        <f t="shared" si="317"/>
        <v>153009</v>
      </c>
      <c r="I1040" s="78" t="s">
        <v>178</v>
      </c>
      <c r="J1040" s="78" t="s">
        <v>596</v>
      </c>
    </row>
    <row r="1041" spans="1:10" x14ac:dyDescent="0.2">
      <c r="A1041" s="26" t="str">
        <f>'BoR4 Rollup'!A1041</f>
        <v xml:space="preserve"> Operating Services</v>
      </c>
      <c r="B1041" s="115"/>
      <c r="C1041" s="115"/>
      <c r="D1041" s="115"/>
      <c r="E1041" s="28">
        <f t="shared" si="318"/>
        <v>0</v>
      </c>
      <c r="F1041" s="10"/>
      <c r="G1041" s="5" t="s">
        <v>45</v>
      </c>
      <c r="H1041" s="78" t="str">
        <f t="shared" si="317"/>
        <v>153009</v>
      </c>
      <c r="I1041" s="78" t="s">
        <v>178</v>
      </c>
      <c r="J1041" s="78" t="s">
        <v>597</v>
      </c>
    </row>
    <row r="1042" spans="1:10" x14ac:dyDescent="0.2">
      <c r="A1042" s="26" t="str">
        <f>'BoR4 Rollup'!A1042</f>
        <v xml:space="preserve"> Supplies</v>
      </c>
      <c r="B1042" s="115"/>
      <c r="C1042" s="115"/>
      <c r="D1042" s="115"/>
      <c r="E1042" s="28">
        <f t="shared" si="318"/>
        <v>0</v>
      </c>
      <c r="F1042" s="10"/>
      <c r="G1042" s="5" t="s">
        <v>45</v>
      </c>
      <c r="H1042" s="78" t="str">
        <f t="shared" si="317"/>
        <v>153009</v>
      </c>
      <c r="I1042" s="78" t="s">
        <v>178</v>
      </c>
      <c r="J1042" s="78" t="s">
        <v>598</v>
      </c>
    </row>
    <row r="1043" spans="1:10" ht="15.75" x14ac:dyDescent="0.25">
      <c r="A1043" s="29" t="str">
        <f>'BoR4 Rollup'!A1043</f>
        <v>Total Operating Expenses</v>
      </c>
      <c r="B1043" s="121">
        <f>B1042+B1041+B1040</f>
        <v>0</v>
      </c>
      <c r="C1043" s="121">
        <f>C1042+C1041+C1040</f>
        <v>0</v>
      </c>
      <c r="D1043" s="121">
        <f>D1042+D1041+D1040</f>
        <v>0</v>
      </c>
      <c r="E1043" s="34">
        <f t="shared" si="318"/>
        <v>0</v>
      </c>
      <c r="F1043" s="35"/>
      <c r="G1043" s="5" t="s">
        <v>45</v>
      </c>
      <c r="H1043" s="78" t="str">
        <f t="shared" si="317"/>
        <v>153009</v>
      </c>
      <c r="I1043" s="78" t="s">
        <v>178</v>
      </c>
    </row>
    <row r="1044" spans="1:10" x14ac:dyDescent="0.2">
      <c r="A1044" s="26" t="str">
        <f>'BoR4 Rollup'!A1044</f>
        <v xml:space="preserve"> Professional Services</v>
      </c>
      <c r="B1044" s="115"/>
      <c r="C1044" s="115"/>
      <c r="D1044" s="115"/>
      <c r="E1044" s="28">
        <f t="shared" si="318"/>
        <v>0</v>
      </c>
      <c r="F1044" s="10"/>
      <c r="G1044" s="5" t="s">
        <v>45</v>
      </c>
      <c r="H1044" s="78" t="str">
        <f t="shared" si="317"/>
        <v>153009</v>
      </c>
      <c r="I1044" s="78" t="s">
        <v>178</v>
      </c>
      <c r="J1044" s="78" t="s">
        <v>599</v>
      </c>
    </row>
    <row r="1045" spans="1:10" x14ac:dyDescent="0.2">
      <c r="A1045" s="26" t="str">
        <f>'BoR4 Rollup'!A1045</f>
        <v xml:space="preserve"> Other Charges</v>
      </c>
      <c r="B1045" s="115"/>
      <c r="C1045" s="115"/>
      <c r="D1045" s="115"/>
      <c r="E1045" s="28">
        <f t="shared" si="318"/>
        <v>0</v>
      </c>
      <c r="F1045" s="10"/>
      <c r="G1045" s="5" t="s">
        <v>45</v>
      </c>
      <c r="H1045" s="78" t="str">
        <f t="shared" si="317"/>
        <v>153009</v>
      </c>
      <c r="I1045" s="78" t="s">
        <v>178</v>
      </c>
      <c r="J1045" s="78" t="s">
        <v>600</v>
      </c>
    </row>
    <row r="1046" spans="1:10" x14ac:dyDescent="0.2">
      <c r="A1046" s="26" t="str">
        <f>'BoR4 Rollup'!A1046</f>
        <v xml:space="preserve"> Debt Services</v>
      </c>
      <c r="B1046" s="115"/>
      <c r="C1046" s="115"/>
      <c r="D1046" s="115"/>
      <c r="E1046" s="28">
        <f t="shared" si="318"/>
        <v>0</v>
      </c>
      <c r="F1046" s="10"/>
      <c r="G1046" s="5" t="s">
        <v>45</v>
      </c>
      <c r="H1046" s="78" t="str">
        <f t="shared" si="317"/>
        <v>153009</v>
      </c>
      <c r="I1046" s="78" t="s">
        <v>178</v>
      </c>
    </row>
    <row r="1047" spans="1:10" x14ac:dyDescent="0.2">
      <c r="A1047" s="26" t="str">
        <f>'BoR4 Rollup'!A1047</f>
        <v xml:space="preserve"> Interagency Transfers</v>
      </c>
      <c r="B1047" s="115"/>
      <c r="C1047" s="115"/>
      <c r="D1047" s="115"/>
      <c r="E1047" s="28">
        <f t="shared" si="318"/>
        <v>0</v>
      </c>
      <c r="F1047" s="10"/>
      <c r="G1047" s="5" t="s">
        <v>45</v>
      </c>
      <c r="H1047" s="78" t="str">
        <f t="shared" si="317"/>
        <v>153009</v>
      </c>
      <c r="I1047" s="78" t="s">
        <v>178</v>
      </c>
      <c r="J1047" s="78" t="s">
        <v>601</v>
      </c>
    </row>
    <row r="1048" spans="1:10" ht="15.75" x14ac:dyDescent="0.25">
      <c r="A1048" s="29" t="str">
        <f>'BoR4 Rollup'!A1048</f>
        <v>Total Other Charges</v>
      </c>
      <c r="B1048" s="121">
        <f>B1047+B1046+B1045+B1044</f>
        <v>0</v>
      </c>
      <c r="C1048" s="121">
        <f>C1047+C1046+C1045+C1044</f>
        <v>0</v>
      </c>
      <c r="D1048" s="121">
        <f>D1047+D1046+D1045+D1044</f>
        <v>0</v>
      </c>
      <c r="E1048" s="34">
        <f t="shared" si="318"/>
        <v>0</v>
      </c>
      <c r="F1048" s="35"/>
      <c r="G1048" s="5" t="s">
        <v>45</v>
      </c>
      <c r="H1048" s="78" t="str">
        <f t="shared" si="317"/>
        <v>153009</v>
      </c>
      <c r="I1048" s="78" t="s">
        <v>178</v>
      </c>
    </row>
    <row r="1049" spans="1:10" x14ac:dyDescent="0.2">
      <c r="A1049" s="26" t="str">
        <f>'BoR4 Rollup'!A1049</f>
        <v xml:space="preserve"> General Acquisitions</v>
      </c>
      <c r="B1049" s="115"/>
      <c r="C1049" s="115"/>
      <c r="D1049" s="115"/>
      <c r="E1049" s="28">
        <f t="shared" si="318"/>
        <v>0</v>
      </c>
      <c r="F1049" s="10"/>
      <c r="G1049" s="5" t="s">
        <v>45</v>
      </c>
      <c r="H1049" s="78" t="str">
        <f t="shared" si="317"/>
        <v>153009</v>
      </c>
      <c r="I1049" s="78" t="s">
        <v>178</v>
      </c>
      <c r="J1049" s="78" t="s">
        <v>602</v>
      </c>
    </row>
    <row r="1050" spans="1:10" x14ac:dyDescent="0.2">
      <c r="A1050" s="26" t="str">
        <f>'BoR4 Rollup'!A1050</f>
        <v xml:space="preserve"> Library Acquisitions</v>
      </c>
      <c r="B1050" s="115"/>
      <c r="C1050" s="115"/>
      <c r="D1050" s="115"/>
      <c r="E1050" s="28">
        <f t="shared" si="318"/>
        <v>0</v>
      </c>
      <c r="F1050" s="10"/>
      <c r="G1050" s="5" t="s">
        <v>45</v>
      </c>
      <c r="H1050" s="78" t="str">
        <f t="shared" si="317"/>
        <v>153009</v>
      </c>
      <c r="I1050" s="78" t="s">
        <v>178</v>
      </c>
      <c r="J1050" s="78" t="s">
        <v>602</v>
      </c>
    </row>
    <row r="1051" spans="1:10" x14ac:dyDescent="0.2">
      <c r="A1051" s="26" t="str">
        <f>'BoR4 Rollup'!A1051</f>
        <v xml:space="preserve"> Major Repairs</v>
      </c>
      <c r="B1051" s="115"/>
      <c r="C1051" s="115"/>
      <c r="D1051" s="115"/>
      <c r="E1051" s="28">
        <f t="shared" si="318"/>
        <v>0</v>
      </c>
      <c r="F1051" s="10"/>
      <c r="G1051" s="5" t="s">
        <v>45</v>
      </c>
      <c r="H1051" s="78" t="str">
        <f t="shared" si="317"/>
        <v>153009</v>
      </c>
      <c r="I1051" s="78" t="s">
        <v>178</v>
      </c>
    </row>
    <row r="1052" spans="1:10" ht="15.75" x14ac:dyDescent="0.25">
      <c r="A1052" s="29" t="str">
        <f>'BoR4 Rollup'!A1052</f>
        <v>Total Acquisitions and Major Repairs</v>
      </c>
      <c r="B1052" s="121">
        <f>B1051+B1050+B1049</f>
        <v>0</v>
      </c>
      <c r="C1052" s="121">
        <f>C1051+C1050+C1049</f>
        <v>0</v>
      </c>
      <c r="D1052" s="121">
        <f>D1051+D1050+D1049</f>
        <v>0</v>
      </c>
      <c r="E1052" s="34">
        <f t="shared" si="318"/>
        <v>0</v>
      </c>
      <c r="F1052" s="35"/>
      <c r="G1052" s="5" t="s">
        <v>45</v>
      </c>
      <c r="H1052" s="78" t="str">
        <f t="shared" si="317"/>
        <v>153009</v>
      </c>
      <c r="I1052" s="78" t="s">
        <v>178</v>
      </c>
    </row>
    <row r="1053" spans="1:10" ht="15.75" x14ac:dyDescent="0.25">
      <c r="A1053" s="29" t="str">
        <f>'BoR4 Rollup'!A1053</f>
        <v>Function Total</v>
      </c>
      <c r="B1053" s="118">
        <f>B1052+B1048+B1043+B1039</f>
        <v>0</v>
      </c>
      <c r="C1053" s="118">
        <f>C1052+C1048+C1043+C1039</f>
        <v>0</v>
      </c>
      <c r="D1053" s="118">
        <f>D1052+D1048+D1043+D1039</f>
        <v>0</v>
      </c>
      <c r="E1053" s="46">
        <f t="shared" si="318"/>
        <v>0</v>
      </c>
      <c r="F1053" s="32"/>
      <c r="G1053" s="5" t="s">
        <v>45</v>
      </c>
      <c r="H1053" s="78" t="str">
        <f>RIGHT($A$1035,6)</f>
        <v>153009</v>
      </c>
      <c r="I1053" s="78" t="s">
        <v>178</v>
      </c>
    </row>
    <row r="1054" spans="1:10" ht="15.75" x14ac:dyDescent="0.25">
      <c r="A1054" s="124" t="str">
        <f>'BoR4 Rollup'!A1054</f>
        <v>Function:  Instruction</v>
      </c>
      <c r="B1054" s="125"/>
      <c r="C1054" s="126"/>
      <c r="D1054" s="126"/>
      <c r="E1054" s="128"/>
      <c r="F1054" s="4"/>
      <c r="G1054" s="5" t="s">
        <v>32</v>
      </c>
      <c r="H1054" s="78" t="str">
        <f t="shared" ref="H1054:H1073" si="319">RIGHT($A$1056,6)</f>
        <v>153010</v>
      </c>
      <c r="I1054" s="78" t="s">
        <v>181</v>
      </c>
    </row>
    <row r="1055" spans="1:10" ht="15.75" x14ac:dyDescent="0.25">
      <c r="A1055" s="129" t="str">
        <f>'BoR4 Rollup'!A1055</f>
        <v>Orgn:  Business-Office Technology</v>
      </c>
      <c r="B1055" s="130" t="str">
        <f>+'BoR4 Rollup'!B1055</f>
        <v>Actual</v>
      </c>
      <c r="C1055" s="130" t="str">
        <f>+'BoR4 Rollup'!C1055</f>
        <v>Budgeted</v>
      </c>
      <c r="D1055" s="130" t="str">
        <f>+'BoR4 Rollup'!D1055</f>
        <v>Budgeted</v>
      </c>
      <c r="E1055" s="132" t="str">
        <f>E5</f>
        <v>2022-2023 +/-</v>
      </c>
      <c r="F1055" s="44"/>
      <c r="G1055" s="5" t="s">
        <v>32</v>
      </c>
      <c r="H1055" s="78" t="str">
        <f t="shared" si="319"/>
        <v>153010</v>
      </c>
      <c r="I1055" s="78" t="s">
        <v>181</v>
      </c>
    </row>
    <row r="1056" spans="1:10" ht="15.75" x14ac:dyDescent="0.25">
      <c r="A1056" s="133" t="str">
        <f>'BoR4 Rollup'!A1056</f>
        <v>Organization ID:  153010</v>
      </c>
      <c r="B1056" s="134" t="str">
        <f>'BoR4 Rollup'!$B$6</f>
        <v>2022-2023</v>
      </c>
      <c r="C1056" s="134" t="str">
        <f>'BoR4 Rollup'!$C$6</f>
        <v>2022-2023</v>
      </c>
      <c r="D1056" s="134" t="str">
        <f>'BoR4 Rollup'!$D$6</f>
        <v>2023-2024</v>
      </c>
      <c r="E1056" s="136" t="str">
        <f>'BoR4 Rollup'!$E$6</f>
        <v>2023-2024</v>
      </c>
      <c r="F1056" s="44"/>
      <c r="G1056" s="5" t="s">
        <v>32</v>
      </c>
      <c r="H1056" s="78" t="str">
        <f t="shared" si="319"/>
        <v>153010</v>
      </c>
      <c r="I1056" s="78" t="s">
        <v>181</v>
      </c>
    </row>
    <row r="1057" spans="1:10" x14ac:dyDescent="0.2">
      <c r="A1057" s="26" t="str">
        <f>'BoR4 Rollup'!A1057</f>
        <v xml:space="preserve">  Salaries</v>
      </c>
      <c r="B1057" s="115"/>
      <c r="C1057" s="115"/>
      <c r="D1057" s="115">
        <v>51524</v>
      </c>
      <c r="E1057" s="28">
        <f t="shared" ref="E1057:E1074" si="320">+D1057-C1057</f>
        <v>51524</v>
      </c>
      <c r="F1057" s="10"/>
      <c r="G1057" s="5" t="s">
        <v>32</v>
      </c>
      <c r="H1057" s="78" t="str">
        <f t="shared" si="319"/>
        <v>153010</v>
      </c>
      <c r="I1057" s="78" t="s">
        <v>181</v>
      </c>
      <c r="J1057" s="78" t="s">
        <v>594</v>
      </c>
    </row>
    <row r="1058" spans="1:10" x14ac:dyDescent="0.2">
      <c r="A1058" s="26" t="str">
        <f>'BoR4 Rollup'!A1058</f>
        <v xml:space="preserve">  Other Compensation</v>
      </c>
      <c r="B1058" s="115"/>
      <c r="C1058" s="115"/>
      <c r="D1058" s="115"/>
      <c r="E1058" s="28">
        <f t="shared" si="320"/>
        <v>0</v>
      </c>
      <c r="F1058" s="10"/>
      <c r="G1058" s="5" t="s">
        <v>32</v>
      </c>
      <c r="H1058" s="78" t="str">
        <f t="shared" si="319"/>
        <v>153010</v>
      </c>
      <c r="I1058" s="78" t="s">
        <v>181</v>
      </c>
    </row>
    <row r="1059" spans="1:10" x14ac:dyDescent="0.2">
      <c r="A1059" s="26" t="str">
        <f>'BoR4 Rollup'!A1059</f>
        <v xml:space="preserve">  Related Benefits</v>
      </c>
      <c r="B1059" s="115">
        <v>66</v>
      </c>
      <c r="C1059" s="115">
        <v>66</v>
      </c>
      <c r="D1059" s="115">
        <v>14349</v>
      </c>
      <c r="E1059" s="28">
        <f t="shared" si="320"/>
        <v>14283</v>
      </c>
      <c r="F1059" s="10"/>
      <c r="G1059" s="5" t="s">
        <v>32</v>
      </c>
      <c r="H1059" s="78" t="str">
        <f t="shared" si="319"/>
        <v>153010</v>
      </c>
      <c r="I1059" s="78" t="s">
        <v>181</v>
      </c>
      <c r="J1059" s="78" t="s">
        <v>595</v>
      </c>
    </row>
    <row r="1060" spans="1:10" ht="15.75" x14ac:dyDescent="0.25">
      <c r="A1060" s="29" t="str">
        <f>'BoR4 Rollup'!A1060</f>
        <v>Total Personal Services</v>
      </c>
      <c r="B1060" s="118">
        <f>B1059+B1058+B1057</f>
        <v>66</v>
      </c>
      <c r="C1060" s="118">
        <f t="shared" ref="C1060:D1060" si="321">C1059+C1058+C1057</f>
        <v>66</v>
      </c>
      <c r="D1060" s="118">
        <f t="shared" si="321"/>
        <v>65873</v>
      </c>
      <c r="E1060" s="31">
        <f t="shared" si="320"/>
        <v>65807</v>
      </c>
      <c r="F1060" s="32"/>
      <c r="G1060" s="5" t="s">
        <v>8</v>
      </c>
      <c r="H1060" s="78" t="str">
        <f t="shared" si="319"/>
        <v>153010</v>
      </c>
      <c r="I1060" s="78" t="s">
        <v>181</v>
      </c>
    </row>
    <row r="1061" spans="1:10" x14ac:dyDescent="0.2">
      <c r="A1061" s="26" t="str">
        <f>'BoR4 Rollup'!A1061</f>
        <v xml:space="preserve"> Travel</v>
      </c>
      <c r="B1061" s="115"/>
      <c r="C1061" s="115"/>
      <c r="D1061" s="115"/>
      <c r="E1061" s="28">
        <f t="shared" si="320"/>
        <v>0</v>
      </c>
      <c r="F1061" s="10"/>
      <c r="G1061" s="5" t="s">
        <v>32</v>
      </c>
      <c r="H1061" s="78" t="str">
        <f t="shared" si="319"/>
        <v>153010</v>
      </c>
      <c r="I1061" s="78" t="s">
        <v>181</v>
      </c>
      <c r="J1061" s="78" t="s">
        <v>596</v>
      </c>
    </row>
    <row r="1062" spans="1:10" x14ac:dyDescent="0.2">
      <c r="A1062" s="26" t="str">
        <f>'BoR4 Rollup'!A1062</f>
        <v xml:space="preserve"> Operating Services</v>
      </c>
      <c r="B1062" s="115"/>
      <c r="C1062" s="115"/>
      <c r="D1062" s="115"/>
      <c r="E1062" s="28">
        <f t="shared" si="320"/>
        <v>0</v>
      </c>
      <c r="F1062" s="10"/>
      <c r="G1062" s="5" t="s">
        <v>32</v>
      </c>
      <c r="H1062" s="78" t="str">
        <f t="shared" si="319"/>
        <v>153010</v>
      </c>
      <c r="I1062" s="78" t="s">
        <v>181</v>
      </c>
      <c r="J1062" s="78" t="s">
        <v>597</v>
      </c>
    </row>
    <row r="1063" spans="1:10" x14ac:dyDescent="0.2">
      <c r="A1063" s="26" t="str">
        <f>'BoR4 Rollup'!A1063</f>
        <v xml:space="preserve"> Supplies</v>
      </c>
      <c r="B1063" s="115"/>
      <c r="C1063" s="115">
        <v>281</v>
      </c>
      <c r="D1063" s="115">
        <v>281</v>
      </c>
      <c r="E1063" s="28">
        <f t="shared" si="320"/>
        <v>0</v>
      </c>
      <c r="F1063" s="10"/>
      <c r="G1063" s="5" t="s">
        <v>32</v>
      </c>
      <c r="H1063" s="78" t="str">
        <f t="shared" si="319"/>
        <v>153010</v>
      </c>
      <c r="I1063" s="78" t="s">
        <v>181</v>
      </c>
      <c r="J1063" s="78" t="s">
        <v>598</v>
      </c>
    </row>
    <row r="1064" spans="1:10" ht="15.75" x14ac:dyDescent="0.25">
      <c r="A1064" s="29" t="str">
        <f>'BoR4 Rollup'!A1064</f>
        <v>Total Operating Expenses</v>
      </c>
      <c r="B1064" s="121">
        <f>B1063+B1062+B1061</f>
        <v>0</v>
      </c>
      <c r="C1064" s="121">
        <f t="shared" ref="C1064:D1064" si="322">C1063+C1062+C1061</f>
        <v>281</v>
      </c>
      <c r="D1064" s="121">
        <f t="shared" si="322"/>
        <v>281</v>
      </c>
      <c r="E1064" s="34">
        <f t="shared" si="320"/>
        <v>0</v>
      </c>
      <c r="F1064" s="35"/>
      <c r="G1064" s="5" t="s">
        <v>8</v>
      </c>
      <c r="H1064" s="78" t="str">
        <f t="shared" si="319"/>
        <v>153010</v>
      </c>
      <c r="I1064" s="78" t="s">
        <v>181</v>
      </c>
    </row>
    <row r="1065" spans="1:10" x14ac:dyDescent="0.2">
      <c r="A1065" s="26" t="str">
        <f>'BoR4 Rollup'!A1065</f>
        <v xml:space="preserve"> Professional Services</v>
      </c>
      <c r="B1065" s="115"/>
      <c r="C1065" s="115"/>
      <c r="D1065" s="115"/>
      <c r="E1065" s="28">
        <f t="shared" si="320"/>
        <v>0</v>
      </c>
      <c r="F1065" s="10"/>
      <c r="G1065" s="5" t="s">
        <v>32</v>
      </c>
      <c r="H1065" s="78" t="str">
        <f t="shared" si="319"/>
        <v>153010</v>
      </c>
      <c r="I1065" s="78" t="s">
        <v>181</v>
      </c>
      <c r="J1065" s="78" t="s">
        <v>599</v>
      </c>
    </row>
    <row r="1066" spans="1:10" x14ac:dyDescent="0.2">
      <c r="A1066" s="26" t="str">
        <f>'BoR4 Rollup'!A1066</f>
        <v xml:space="preserve"> Other Charges</v>
      </c>
      <c r="B1066" s="115"/>
      <c r="C1066" s="115"/>
      <c r="D1066" s="115"/>
      <c r="E1066" s="28">
        <f t="shared" si="320"/>
        <v>0</v>
      </c>
      <c r="F1066" s="10"/>
      <c r="G1066" s="5" t="s">
        <v>32</v>
      </c>
      <c r="H1066" s="78" t="str">
        <f t="shared" si="319"/>
        <v>153010</v>
      </c>
      <c r="I1066" s="78" t="s">
        <v>181</v>
      </c>
      <c r="J1066" s="78" t="s">
        <v>600</v>
      </c>
    </row>
    <row r="1067" spans="1:10" x14ac:dyDescent="0.2">
      <c r="A1067" s="26" t="str">
        <f>'BoR4 Rollup'!A1067</f>
        <v xml:space="preserve"> Debt Services</v>
      </c>
      <c r="B1067" s="115"/>
      <c r="C1067" s="115"/>
      <c r="D1067" s="115"/>
      <c r="E1067" s="28">
        <f t="shared" si="320"/>
        <v>0</v>
      </c>
      <c r="F1067" s="10"/>
      <c r="G1067" s="5" t="s">
        <v>32</v>
      </c>
      <c r="H1067" s="78" t="str">
        <f t="shared" si="319"/>
        <v>153010</v>
      </c>
      <c r="I1067" s="78" t="s">
        <v>181</v>
      </c>
    </row>
    <row r="1068" spans="1:10" x14ac:dyDescent="0.2">
      <c r="A1068" s="26" t="str">
        <f>'BoR4 Rollup'!A1068</f>
        <v xml:space="preserve"> Interagency Transfers</v>
      </c>
      <c r="B1068" s="115"/>
      <c r="C1068" s="115"/>
      <c r="D1068" s="115"/>
      <c r="E1068" s="28">
        <f t="shared" si="320"/>
        <v>0</v>
      </c>
      <c r="F1068" s="10"/>
      <c r="G1068" s="5" t="s">
        <v>32</v>
      </c>
      <c r="H1068" s="78" t="str">
        <f t="shared" si="319"/>
        <v>153010</v>
      </c>
      <c r="I1068" s="78" t="s">
        <v>181</v>
      </c>
      <c r="J1068" s="78" t="s">
        <v>601</v>
      </c>
    </row>
    <row r="1069" spans="1:10" ht="15.75" x14ac:dyDescent="0.25">
      <c r="A1069" s="29" t="str">
        <f>'BoR4 Rollup'!A1069</f>
        <v>Total Other Charges</v>
      </c>
      <c r="B1069" s="121">
        <f>B1068+B1067+B1066+B1065</f>
        <v>0</v>
      </c>
      <c r="C1069" s="121">
        <f t="shared" ref="C1069:D1069" si="323">C1068+C1067+C1066+C1065</f>
        <v>0</v>
      </c>
      <c r="D1069" s="121">
        <f t="shared" si="323"/>
        <v>0</v>
      </c>
      <c r="E1069" s="34">
        <f t="shared" si="320"/>
        <v>0</v>
      </c>
      <c r="F1069" s="35"/>
      <c r="G1069" s="5" t="s">
        <v>8</v>
      </c>
      <c r="H1069" s="78" t="str">
        <f t="shared" si="319"/>
        <v>153010</v>
      </c>
      <c r="I1069" s="78" t="s">
        <v>181</v>
      </c>
    </row>
    <row r="1070" spans="1:10" x14ac:dyDescent="0.2">
      <c r="A1070" s="26" t="str">
        <f>'BoR4 Rollup'!A1070</f>
        <v xml:space="preserve"> General Acquisitions</v>
      </c>
      <c r="B1070" s="115"/>
      <c r="C1070" s="115"/>
      <c r="D1070" s="115"/>
      <c r="E1070" s="28">
        <f t="shared" si="320"/>
        <v>0</v>
      </c>
      <c r="F1070" s="10"/>
      <c r="G1070" s="5" t="s">
        <v>32</v>
      </c>
      <c r="H1070" s="78" t="str">
        <f t="shared" si="319"/>
        <v>153010</v>
      </c>
      <c r="I1070" s="78" t="s">
        <v>181</v>
      </c>
      <c r="J1070" s="78" t="s">
        <v>602</v>
      </c>
    </row>
    <row r="1071" spans="1:10" x14ac:dyDescent="0.2">
      <c r="A1071" s="26" t="str">
        <f>'BoR4 Rollup'!A1071</f>
        <v xml:space="preserve"> Library Acquisitions</v>
      </c>
      <c r="B1071" s="115"/>
      <c r="C1071" s="115"/>
      <c r="D1071" s="115"/>
      <c r="E1071" s="28">
        <f t="shared" si="320"/>
        <v>0</v>
      </c>
      <c r="F1071" s="10"/>
      <c r="G1071" s="5" t="s">
        <v>32</v>
      </c>
      <c r="H1071" s="78" t="str">
        <f t="shared" si="319"/>
        <v>153010</v>
      </c>
      <c r="I1071" s="78" t="s">
        <v>181</v>
      </c>
      <c r="J1071" s="78" t="s">
        <v>602</v>
      </c>
    </row>
    <row r="1072" spans="1:10" x14ac:dyDescent="0.2">
      <c r="A1072" s="26" t="str">
        <f>'BoR4 Rollup'!A1072</f>
        <v xml:space="preserve"> Major Repairs</v>
      </c>
      <c r="B1072" s="115"/>
      <c r="C1072" s="115"/>
      <c r="D1072" s="115"/>
      <c r="E1072" s="28">
        <f t="shared" si="320"/>
        <v>0</v>
      </c>
      <c r="F1072" s="10"/>
      <c r="G1072" s="5" t="s">
        <v>32</v>
      </c>
      <c r="H1072" s="78" t="str">
        <f t="shared" si="319"/>
        <v>153010</v>
      </c>
      <c r="I1072" s="78" t="s">
        <v>181</v>
      </c>
    </row>
    <row r="1073" spans="1:10" ht="15.75" x14ac:dyDescent="0.25">
      <c r="A1073" s="29" t="str">
        <f>'BoR4 Rollup'!A1073</f>
        <v>Total Acquisitions and Major Repairs</v>
      </c>
      <c r="B1073" s="121">
        <f>B1072+B1071+B1070</f>
        <v>0</v>
      </c>
      <c r="C1073" s="121">
        <f t="shared" ref="C1073:D1073" si="324">C1072+C1071+C1070</f>
        <v>0</v>
      </c>
      <c r="D1073" s="121">
        <f t="shared" si="324"/>
        <v>0</v>
      </c>
      <c r="E1073" s="34">
        <f t="shared" si="320"/>
        <v>0</v>
      </c>
      <c r="F1073" s="35"/>
      <c r="G1073" s="5" t="s">
        <v>8</v>
      </c>
      <c r="H1073" s="78" t="str">
        <f t="shared" si="319"/>
        <v>153010</v>
      </c>
      <c r="I1073" s="78" t="s">
        <v>181</v>
      </c>
    </row>
    <row r="1074" spans="1:10" ht="15.75" x14ac:dyDescent="0.25">
      <c r="A1074" s="29" t="str">
        <f>'BoR4 Rollup'!A1074</f>
        <v>Function Total</v>
      </c>
      <c r="B1074" s="118">
        <f>B1073+B1069+B1064+B1060</f>
        <v>66</v>
      </c>
      <c r="C1074" s="118">
        <f t="shared" ref="C1074:D1074" si="325">C1073+C1069+C1064+C1060</f>
        <v>347</v>
      </c>
      <c r="D1074" s="118">
        <f t="shared" si="325"/>
        <v>66154</v>
      </c>
      <c r="E1074" s="46">
        <f t="shared" si="320"/>
        <v>65807</v>
      </c>
      <c r="F1074" s="32"/>
      <c r="G1074" s="5" t="s">
        <v>8</v>
      </c>
      <c r="H1074" s="78" t="str">
        <f>RIGHT($A$1056,6)</f>
        <v>153010</v>
      </c>
      <c r="I1074" s="78" t="s">
        <v>181</v>
      </c>
    </row>
    <row r="1075" spans="1:10" ht="15.75" x14ac:dyDescent="0.25">
      <c r="A1075" s="124" t="str">
        <f>'BoR4 Rollup'!A1075</f>
        <v>Function:  Instruction</v>
      </c>
      <c r="B1075" s="125"/>
      <c r="C1075" s="126"/>
      <c r="D1075" s="126"/>
      <c r="E1075" s="128"/>
      <c r="F1075" s="4"/>
      <c r="G1075" s="5" t="s">
        <v>32</v>
      </c>
      <c r="H1075" s="78" t="str">
        <f t="shared" ref="H1075:H1094" si="326">RIGHT($A$1077,6)</f>
        <v>153011</v>
      </c>
      <c r="I1075" s="78" t="s">
        <v>184</v>
      </c>
    </row>
    <row r="1076" spans="1:10" ht="15.75" x14ac:dyDescent="0.25">
      <c r="A1076" s="129" t="str">
        <f>'BoR4 Rollup'!A1076</f>
        <v>Orgn:  Business-Paralegal Studies</v>
      </c>
      <c r="B1076" s="130" t="str">
        <f>+'BoR4 Rollup'!B1076</f>
        <v>Actual</v>
      </c>
      <c r="C1076" s="130" t="str">
        <f>+'BoR4 Rollup'!C1076</f>
        <v>Budgeted</v>
      </c>
      <c r="D1076" s="130" t="str">
        <f>+'BoR4 Rollup'!D1076</f>
        <v>Budgeted</v>
      </c>
      <c r="E1076" s="132" t="str">
        <f>'BoR4 Rollup'!$E$5</f>
        <v>2022-2023 +/-</v>
      </c>
      <c r="F1076" s="44"/>
      <c r="G1076" s="5" t="s">
        <v>32</v>
      </c>
      <c r="H1076" s="78" t="str">
        <f t="shared" si="326"/>
        <v>153011</v>
      </c>
      <c r="I1076" s="78" t="s">
        <v>184</v>
      </c>
    </row>
    <row r="1077" spans="1:10" ht="15.75" x14ac:dyDescent="0.25">
      <c r="A1077" s="133" t="str">
        <f>'BoR4 Rollup'!A1077</f>
        <v>Organization ID:  153011</v>
      </c>
      <c r="B1077" s="134" t="str">
        <f>'BoR4 Rollup'!$B$6</f>
        <v>2022-2023</v>
      </c>
      <c r="C1077" s="134" t="str">
        <f>'BoR4 Rollup'!$C$6</f>
        <v>2022-2023</v>
      </c>
      <c r="D1077" s="134" t="str">
        <f>'BoR4 Rollup'!$D$6</f>
        <v>2023-2024</v>
      </c>
      <c r="E1077" s="136" t="str">
        <f>'BoR4 Rollup'!$E$6</f>
        <v>2023-2024</v>
      </c>
      <c r="F1077" s="44"/>
      <c r="G1077" s="5" t="s">
        <v>32</v>
      </c>
      <c r="H1077" s="78" t="str">
        <f t="shared" si="326"/>
        <v>153011</v>
      </c>
      <c r="I1077" s="78" t="s">
        <v>184</v>
      </c>
    </row>
    <row r="1078" spans="1:10" x14ac:dyDescent="0.2">
      <c r="A1078" s="26" t="str">
        <f>'BoR4 Rollup'!A1078</f>
        <v xml:space="preserve">  Salaries</v>
      </c>
      <c r="B1078" s="115">
        <v>1395</v>
      </c>
      <c r="C1078" s="115">
        <v>1395</v>
      </c>
      <c r="D1078" s="115"/>
      <c r="E1078" s="28">
        <f t="shared" ref="E1078:E1095" si="327">+D1078-C1078</f>
        <v>-1395</v>
      </c>
      <c r="F1078" s="10"/>
      <c r="G1078" s="5" t="s">
        <v>32</v>
      </c>
      <c r="H1078" s="78" t="str">
        <f t="shared" si="326"/>
        <v>153011</v>
      </c>
      <c r="I1078" s="78" t="s">
        <v>184</v>
      </c>
      <c r="J1078" s="78" t="s">
        <v>594</v>
      </c>
    </row>
    <row r="1079" spans="1:10" x14ac:dyDescent="0.2">
      <c r="A1079" s="26" t="str">
        <f>'BoR4 Rollup'!A1079</f>
        <v xml:space="preserve">  Other Compensation</v>
      </c>
      <c r="B1079" s="115"/>
      <c r="C1079" s="115"/>
      <c r="D1079" s="115"/>
      <c r="E1079" s="28">
        <f t="shared" si="327"/>
        <v>0</v>
      </c>
      <c r="F1079" s="10"/>
      <c r="G1079" s="5" t="s">
        <v>32</v>
      </c>
      <c r="H1079" s="78" t="str">
        <f t="shared" si="326"/>
        <v>153011</v>
      </c>
      <c r="I1079" s="78" t="s">
        <v>184</v>
      </c>
    </row>
    <row r="1080" spans="1:10" x14ac:dyDescent="0.2">
      <c r="A1080" s="26" t="str">
        <f>'BoR4 Rollup'!A1080</f>
        <v xml:space="preserve">  Related Benefits</v>
      </c>
      <c r="B1080" s="115">
        <v>107</v>
      </c>
      <c r="C1080" s="115">
        <v>107</v>
      </c>
      <c r="D1080" s="115"/>
      <c r="E1080" s="28">
        <f t="shared" si="327"/>
        <v>-107</v>
      </c>
      <c r="F1080" s="10"/>
      <c r="G1080" s="5" t="s">
        <v>32</v>
      </c>
      <c r="H1080" s="78" t="str">
        <f t="shared" si="326"/>
        <v>153011</v>
      </c>
      <c r="I1080" s="78" t="s">
        <v>184</v>
      </c>
      <c r="J1080" s="78" t="s">
        <v>595</v>
      </c>
    </row>
    <row r="1081" spans="1:10" ht="15.75" x14ac:dyDescent="0.25">
      <c r="A1081" s="29" t="str">
        <f>'BoR4 Rollup'!A1081</f>
        <v>Total Personal Services</v>
      </c>
      <c r="B1081" s="118">
        <f>B1080+B1079+B1078</f>
        <v>1502</v>
      </c>
      <c r="C1081" s="118">
        <f>C1080+C1079+C1078</f>
        <v>1502</v>
      </c>
      <c r="D1081" s="118">
        <f>D1080+D1079+D1078</f>
        <v>0</v>
      </c>
      <c r="E1081" s="31">
        <f t="shared" si="327"/>
        <v>-1502</v>
      </c>
      <c r="F1081" s="32"/>
      <c r="G1081" s="5" t="s">
        <v>8</v>
      </c>
      <c r="H1081" s="78" t="str">
        <f t="shared" si="326"/>
        <v>153011</v>
      </c>
      <c r="I1081" s="78" t="s">
        <v>184</v>
      </c>
    </row>
    <row r="1082" spans="1:10" x14ac:dyDescent="0.2">
      <c r="A1082" s="26" t="str">
        <f>'BoR4 Rollup'!A1082</f>
        <v xml:space="preserve"> Travel</v>
      </c>
      <c r="B1082" s="115"/>
      <c r="C1082" s="115"/>
      <c r="D1082" s="115"/>
      <c r="E1082" s="28">
        <f t="shared" si="327"/>
        <v>0</v>
      </c>
      <c r="F1082" s="10"/>
      <c r="G1082" s="5" t="s">
        <v>32</v>
      </c>
      <c r="H1082" s="78" t="str">
        <f t="shared" si="326"/>
        <v>153011</v>
      </c>
      <c r="I1082" s="78" t="s">
        <v>184</v>
      </c>
      <c r="J1082" s="78" t="s">
        <v>596</v>
      </c>
    </row>
    <row r="1083" spans="1:10" x14ac:dyDescent="0.2">
      <c r="A1083" s="26" t="str">
        <f>'BoR4 Rollup'!A1083</f>
        <v xml:space="preserve"> Operating Services</v>
      </c>
      <c r="B1083" s="115">
        <v>39</v>
      </c>
      <c r="C1083" s="115">
        <v>39</v>
      </c>
      <c r="D1083" s="115">
        <v>39</v>
      </c>
      <c r="E1083" s="28">
        <f t="shared" si="327"/>
        <v>0</v>
      </c>
      <c r="F1083" s="10"/>
      <c r="G1083" s="5" t="s">
        <v>32</v>
      </c>
      <c r="H1083" s="78" t="str">
        <f t="shared" si="326"/>
        <v>153011</v>
      </c>
      <c r="I1083" s="78" t="s">
        <v>184</v>
      </c>
      <c r="J1083" s="78" t="s">
        <v>597</v>
      </c>
    </row>
    <row r="1084" spans="1:10" x14ac:dyDescent="0.2">
      <c r="A1084" s="26" t="str">
        <f>'BoR4 Rollup'!A1084</f>
        <v xml:space="preserve"> Supplies</v>
      </c>
      <c r="B1084" s="115">
        <v>517</v>
      </c>
      <c r="C1084" s="115">
        <v>690</v>
      </c>
      <c r="D1084" s="115">
        <v>517</v>
      </c>
      <c r="E1084" s="28">
        <f t="shared" si="327"/>
        <v>-173</v>
      </c>
      <c r="F1084" s="10"/>
      <c r="G1084" s="5" t="s">
        <v>32</v>
      </c>
      <c r="H1084" s="78" t="str">
        <f t="shared" si="326"/>
        <v>153011</v>
      </c>
      <c r="I1084" s="78" t="s">
        <v>184</v>
      </c>
      <c r="J1084" s="78" t="s">
        <v>598</v>
      </c>
    </row>
    <row r="1085" spans="1:10" ht="15.75" x14ac:dyDescent="0.25">
      <c r="A1085" s="29" t="str">
        <f>'BoR4 Rollup'!A1085</f>
        <v>Total Operating Expenses</v>
      </c>
      <c r="B1085" s="121">
        <f>B1084+B1083+B1082</f>
        <v>556</v>
      </c>
      <c r="C1085" s="121">
        <f>C1084+C1083+C1082</f>
        <v>729</v>
      </c>
      <c r="D1085" s="121">
        <f>D1084+D1083+D1082</f>
        <v>556</v>
      </c>
      <c r="E1085" s="34">
        <f t="shared" si="327"/>
        <v>-173</v>
      </c>
      <c r="F1085" s="35"/>
      <c r="G1085" s="5" t="s">
        <v>8</v>
      </c>
      <c r="H1085" s="78" t="str">
        <f t="shared" si="326"/>
        <v>153011</v>
      </c>
      <c r="I1085" s="78" t="s">
        <v>184</v>
      </c>
    </row>
    <row r="1086" spans="1:10" x14ac:dyDescent="0.2">
      <c r="A1086" s="26" t="str">
        <f>'BoR4 Rollup'!A1086</f>
        <v xml:space="preserve"> Professional Services</v>
      </c>
      <c r="B1086" s="115"/>
      <c r="C1086" s="115"/>
      <c r="D1086" s="115"/>
      <c r="E1086" s="28">
        <f t="shared" si="327"/>
        <v>0</v>
      </c>
      <c r="F1086" s="10"/>
      <c r="G1086" s="5" t="s">
        <v>32</v>
      </c>
      <c r="H1086" s="78" t="str">
        <f t="shared" si="326"/>
        <v>153011</v>
      </c>
      <c r="I1086" s="78" t="s">
        <v>184</v>
      </c>
      <c r="J1086" s="78" t="s">
        <v>599</v>
      </c>
    </row>
    <row r="1087" spans="1:10" x14ac:dyDescent="0.2">
      <c r="A1087" s="26" t="str">
        <f>'BoR4 Rollup'!A1087</f>
        <v xml:space="preserve"> Other Charges</v>
      </c>
      <c r="B1087" s="115"/>
      <c r="C1087" s="115"/>
      <c r="D1087" s="115"/>
      <c r="E1087" s="28">
        <f t="shared" si="327"/>
        <v>0</v>
      </c>
      <c r="F1087" s="10"/>
      <c r="G1087" s="5" t="s">
        <v>32</v>
      </c>
      <c r="H1087" s="78" t="str">
        <f t="shared" si="326"/>
        <v>153011</v>
      </c>
      <c r="I1087" s="78" t="s">
        <v>184</v>
      </c>
      <c r="J1087" s="78" t="s">
        <v>600</v>
      </c>
    </row>
    <row r="1088" spans="1:10" x14ac:dyDescent="0.2">
      <c r="A1088" s="26" t="str">
        <f>'BoR4 Rollup'!A1088</f>
        <v xml:space="preserve"> Debt Services</v>
      </c>
      <c r="B1088" s="115"/>
      <c r="C1088" s="115"/>
      <c r="D1088" s="115"/>
      <c r="E1088" s="28">
        <f t="shared" si="327"/>
        <v>0</v>
      </c>
      <c r="F1088" s="10"/>
      <c r="G1088" s="5" t="s">
        <v>32</v>
      </c>
      <c r="H1088" s="78" t="str">
        <f t="shared" si="326"/>
        <v>153011</v>
      </c>
      <c r="I1088" s="78" t="s">
        <v>184</v>
      </c>
    </row>
    <row r="1089" spans="1:10" x14ac:dyDescent="0.2">
      <c r="A1089" s="26" t="str">
        <f>'BoR4 Rollup'!A1089</f>
        <v xml:space="preserve"> Interagency Transfers</v>
      </c>
      <c r="B1089" s="115"/>
      <c r="C1089" s="115"/>
      <c r="D1089" s="115"/>
      <c r="E1089" s="28">
        <f t="shared" si="327"/>
        <v>0</v>
      </c>
      <c r="F1089" s="10"/>
      <c r="G1089" s="5" t="s">
        <v>32</v>
      </c>
      <c r="H1089" s="78" t="str">
        <f t="shared" si="326"/>
        <v>153011</v>
      </c>
      <c r="I1089" s="78" t="s">
        <v>184</v>
      </c>
      <c r="J1089" s="78" t="s">
        <v>601</v>
      </c>
    </row>
    <row r="1090" spans="1:10" ht="15.75" x14ac:dyDescent="0.25">
      <c r="A1090" s="29" t="str">
        <f>'BoR4 Rollup'!A1090</f>
        <v>Total Other Charges</v>
      </c>
      <c r="B1090" s="121">
        <f>B1089+B1088+B1087+B1086</f>
        <v>0</v>
      </c>
      <c r="C1090" s="121">
        <f>C1089+C1088+C1087+C1086</f>
        <v>0</v>
      </c>
      <c r="D1090" s="121">
        <f>D1089+D1088+D1087+D1086</f>
        <v>0</v>
      </c>
      <c r="E1090" s="34">
        <f t="shared" si="327"/>
        <v>0</v>
      </c>
      <c r="F1090" s="35"/>
      <c r="G1090" s="5" t="s">
        <v>8</v>
      </c>
      <c r="H1090" s="78" t="str">
        <f t="shared" si="326"/>
        <v>153011</v>
      </c>
      <c r="I1090" s="78" t="s">
        <v>184</v>
      </c>
    </row>
    <row r="1091" spans="1:10" x14ac:dyDescent="0.2">
      <c r="A1091" s="26" t="str">
        <f>'BoR4 Rollup'!A1091</f>
        <v xml:space="preserve"> General Acquisitions</v>
      </c>
      <c r="B1091" s="115"/>
      <c r="C1091" s="115"/>
      <c r="D1091" s="115"/>
      <c r="E1091" s="28">
        <f t="shared" si="327"/>
        <v>0</v>
      </c>
      <c r="F1091" s="10"/>
      <c r="G1091" s="5" t="s">
        <v>32</v>
      </c>
      <c r="H1091" s="78" t="str">
        <f t="shared" si="326"/>
        <v>153011</v>
      </c>
      <c r="I1091" s="78" t="s">
        <v>184</v>
      </c>
      <c r="J1091" s="78" t="s">
        <v>602</v>
      </c>
    </row>
    <row r="1092" spans="1:10" x14ac:dyDescent="0.2">
      <c r="A1092" s="26" t="str">
        <f>'BoR4 Rollup'!A1092</f>
        <v xml:space="preserve"> Library Acquisitions</v>
      </c>
      <c r="B1092" s="115"/>
      <c r="C1092" s="115"/>
      <c r="D1092" s="115"/>
      <c r="E1092" s="28">
        <f t="shared" si="327"/>
        <v>0</v>
      </c>
      <c r="F1092" s="10"/>
      <c r="G1092" s="5" t="s">
        <v>32</v>
      </c>
      <c r="H1092" s="78" t="str">
        <f t="shared" si="326"/>
        <v>153011</v>
      </c>
      <c r="I1092" s="78" t="s">
        <v>184</v>
      </c>
      <c r="J1092" s="78" t="s">
        <v>602</v>
      </c>
    </row>
    <row r="1093" spans="1:10" x14ac:dyDescent="0.2">
      <c r="A1093" s="26" t="str">
        <f>'BoR4 Rollup'!A1093</f>
        <v xml:space="preserve"> Major Repairs</v>
      </c>
      <c r="B1093" s="115"/>
      <c r="C1093" s="115"/>
      <c r="D1093" s="115"/>
      <c r="E1093" s="28">
        <f t="shared" si="327"/>
        <v>0</v>
      </c>
      <c r="F1093" s="10"/>
      <c r="G1093" s="5" t="s">
        <v>32</v>
      </c>
      <c r="H1093" s="78" t="str">
        <f t="shared" si="326"/>
        <v>153011</v>
      </c>
      <c r="I1093" s="78" t="s">
        <v>184</v>
      </c>
    </row>
    <row r="1094" spans="1:10" ht="15.75" x14ac:dyDescent="0.25">
      <c r="A1094" s="29" t="str">
        <f>'BoR4 Rollup'!A1094</f>
        <v>Total Acquisitions and Major Repairs</v>
      </c>
      <c r="B1094" s="121">
        <f>B1093+B1092+B1091</f>
        <v>0</v>
      </c>
      <c r="C1094" s="121">
        <f>C1093+C1092+C1091</f>
        <v>0</v>
      </c>
      <c r="D1094" s="121">
        <f>D1093+D1092+D1091</f>
        <v>0</v>
      </c>
      <c r="E1094" s="34">
        <f t="shared" si="327"/>
        <v>0</v>
      </c>
      <c r="F1094" s="35"/>
      <c r="G1094" s="5" t="s">
        <v>8</v>
      </c>
      <c r="H1094" s="78" t="str">
        <f t="shared" si="326"/>
        <v>153011</v>
      </c>
      <c r="I1094" s="78" t="s">
        <v>184</v>
      </c>
    </row>
    <row r="1095" spans="1:10" ht="15.75" x14ac:dyDescent="0.25">
      <c r="A1095" s="29" t="str">
        <f>'BoR4 Rollup'!A1095</f>
        <v>Function Total</v>
      </c>
      <c r="B1095" s="118">
        <f>B1094+B1090+B1085+B1081</f>
        <v>2058</v>
      </c>
      <c r="C1095" s="118">
        <f>C1094+C1090+C1085+C1081</f>
        <v>2231</v>
      </c>
      <c r="D1095" s="118">
        <f>D1094+D1090+D1085+D1081</f>
        <v>556</v>
      </c>
      <c r="E1095" s="46">
        <f t="shared" si="327"/>
        <v>-1675</v>
      </c>
      <c r="F1095" s="32"/>
      <c r="G1095" s="5" t="s">
        <v>8</v>
      </c>
      <c r="H1095" s="78" t="str">
        <f>RIGHT($A$1077,6)</f>
        <v>153011</v>
      </c>
      <c r="I1095" s="78" t="s">
        <v>184</v>
      </c>
    </row>
    <row r="1096" spans="1:10" ht="15.75" x14ac:dyDescent="0.25">
      <c r="A1096" s="124" t="str">
        <f>'BoR4 Rollup'!A1096</f>
        <v>Function:  Instruction</v>
      </c>
      <c r="B1096" s="125"/>
      <c r="C1096" s="126"/>
      <c r="D1096" s="126"/>
      <c r="E1096" s="128"/>
      <c r="F1096" s="4"/>
      <c r="G1096" s="5" t="s">
        <v>32</v>
      </c>
      <c r="H1096" s="5" t="str">
        <f>RIGHT($A$1098,6)</f>
        <v>153015</v>
      </c>
      <c r="I1096" s="78" t="s">
        <v>187</v>
      </c>
    </row>
    <row r="1097" spans="1:10" ht="15.75" x14ac:dyDescent="0.25">
      <c r="A1097" s="129" t="str">
        <f>'BoR4 Rollup'!A1097</f>
        <v>Orgn:  Comm&amp;Media-Comm/Journalism-Speech</v>
      </c>
      <c r="B1097" s="130" t="str">
        <f>+'BoR4 Rollup'!B1097</f>
        <v>Actual</v>
      </c>
      <c r="C1097" s="130" t="str">
        <f>+'BoR4 Rollup'!C1097</f>
        <v>Budgeted</v>
      </c>
      <c r="D1097" s="130" t="str">
        <f>+'BoR4 Rollup'!D1097</f>
        <v>Budgeted</v>
      </c>
      <c r="E1097" s="132" t="str">
        <f>'BoR4 Rollup'!E1076</f>
        <v>2022-2023 +/-</v>
      </c>
      <c r="F1097" s="44"/>
      <c r="G1097" s="5" t="s">
        <v>32</v>
      </c>
      <c r="H1097" s="5" t="str">
        <f t="shared" ref="H1097:H1116" si="328">RIGHT($A$1098,6)</f>
        <v>153015</v>
      </c>
      <c r="I1097" s="78" t="s">
        <v>187</v>
      </c>
    </row>
    <row r="1098" spans="1:10" ht="15.75" x14ac:dyDescent="0.25">
      <c r="A1098" s="133" t="str">
        <f>'BoR4 Rollup'!A1098</f>
        <v>Organization ID:  153015</v>
      </c>
      <c r="B1098" s="134" t="str">
        <f>'BoR4 Rollup'!$B$6</f>
        <v>2022-2023</v>
      </c>
      <c r="C1098" s="134" t="str">
        <f>'BoR4 Rollup'!$C$6</f>
        <v>2022-2023</v>
      </c>
      <c r="D1098" s="134" t="str">
        <f>'BoR4 Rollup'!$D$6</f>
        <v>2023-2024</v>
      </c>
      <c r="E1098" s="136" t="str">
        <f>'BoR4 Rollup'!$E$6</f>
        <v>2023-2024</v>
      </c>
      <c r="F1098" s="44"/>
      <c r="G1098" s="5" t="s">
        <v>32</v>
      </c>
      <c r="H1098" s="5" t="str">
        <f t="shared" si="328"/>
        <v>153015</v>
      </c>
      <c r="I1098" s="78" t="s">
        <v>187</v>
      </c>
    </row>
    <row r="1099" spans="1:10" x14ac:dyDescent="0.2">
      <c r="A1099" s="26" t="str">
        <f>'BoR4 Rollup'!A1099</f>
        <v xml:space="preserve">  Salaries</v>
      </c>
      <c r="B1099" s="115">
        <v>4813</v>
      </c>
      <c r="C1099" s="115">
        <v>4813</v>
      </c>
      <c r="D1099" s="115">
        <v>12655</v>
      </c>
      <c r="E1099" s="28">
        <f t="shared" ref="E1099:E1116" si="329">+D1099-C1099</f>
        <v>7842</v>
      </c>
      <c r="F1099" s="10"/>
      <c r="G1099" s="5" t="s">
        <v>32</v>
      </c>
      <c r="H1099" s="5" t="str">
        <f t="shared" si="328"/>
        <v>153015</v>
      </c>
      <c r="I1099" s="78" t="s">
        <v>187</v>
      </c>
      <c r="J1099" s="78" t="s">
        <v>594</v>
      </c>
    </row>
    <row r="1100" spans="1:10" x14ac:dyDescent="0.2">
      <c r="A1100" s="26" t="str">
        <f>'BoR4 Rollup'!A1100</f>
        <v xml:space="preserve">  Other Compensation</v>
      </c>
      <c r="B1100" s="115"/>
      <c r="C1100" s="115"/>
      <c r="D1100" s="115"/>
      <c r="E1100" s="28">
        <f t="shared" si="329"/>
        <v>0</v>
      </c>
      <c r="F1100" s="10"/>
      <c r="G1100" s="5" t="s">
        <v>32</v>
      </c>
      <c r="H1100" s="5" t="str">
        <f t="shared" si="328"/>
        <v>153015</v>
      </c>
      <c r="I1100" s="78" t="s">
        <v>187</v>
      </c>
    </row>
    <row r="1101" spans="1:10" x14ac:dyDescent="0.2">
      <c r="A1101" s="26" t="str">
        <f>'BoR4 Rollup'!A1101</f>
        <v xml:space="preserve">  Related Benefits</v>
      </c>
      <c r="B1101" s="115">
        <v>1226</v>
      </c>
      <c r="C1101" s="115">
        <v>1226</v>
      </c>
      <c r="D1101" s="115">
        <v>3132</v>
      </c>
      <c r="E1101" s="28">
        <f t="shared" si="329"/>
        <v>1906</v>
      </c>
      <c r="F1101" s="10"/>
      <c r="G1101" s="5" t="s">
        <v>32</v>
      </c>
      <c r="H1101" s="5" t="str">
        <f t="shared" si="328"/>
        <v>153015</v>
      </c>
      <c r="I1101" s="78" t="s">
        <v>187</v>
      </c>
      <c r="J1101" s="78" t="s">
        <v>595</v>
      </c>
    </row>
    <row r="1102" spans="1:10" ht="15.75" x14ac:dyDescent="0.25">
      <c r="A1102" s="29" t="str">
        <f>'BoR4 Rollup'!A1102</f>
        <v>Total Personal Services</v>
      </c>
      <c r="B1102" s="118">
        <f>B1101+B1100+B1099</f>
        <v>6039</v>
      </c>
      <c r="C1102" s="118">
        <f>C1101+C1100+C1099</f>
        <v>6039</v>
      </c>
      <c r="D1102" s="118">
        <f>D1101+D1100+D1099</f>
        <v>15787</v>
      </c>
      <c r="E1102" s="31">
        <f t="shared" si="329"/>
        <v>9748</v>
      </c>
      <c r="F1102" s="32"/>
      <c r="G1102" s="5" t="s">
        <v>8</v>
      </c>
      <c r="H1102" s="5" t="str">
        <f t="shared" si="328"/>
        <v>153015</v>
      </c>
      <c r="I1102" s="78" t="s">
        <v>187</v>
      </c>
    </row>
    <row r="1103" spans="1:10" x14ac:dyDescent="0.2">
      <c r="A1103" s="26" t="str">
        <f>'BoR4 Rollup'!A1103</f>
        <v xml:space="preserve"> Travel</v>
      </c>
      <c r="B1103" s="115">
        <v>414</v>
      </c>
      <c r="C1103" s="115">
        <v>413</v>
      </c>
      <c r="D1103" s="115">
        <v>414</v>
      </c>
      <c r="E1103" s="28">
        <f t="shared" si="329"/>
        <v>1</v>
      </c>
      <c r="F1103" s="10"/>
      <c r="G1103" s="5" t="s">
        <v>32</v>
      </c>
      <c r="H1103" s="5" t="str">
        <f t="shared" si="328"/>
        <v>153015</v>
      </c>
      <c r="I1103" s="78" t="s">
        <v>187</v>
      </c>
      <c r="J1103" s="78" t="s">
        <v>596</v>
      </c>
    </row>
    <row r="1104" spans="1:10" x14ac:dyDescent="0.2">
      <c r="A1104" s="26" t="str">
        <f>'BoR4 Rollup'!A1104</f>
        <v xml:space="preserve"> Operating Services</v>
      </c>
      <c r="B1104" s="115"/>
      <c r="C1104" s="115"/>
      <c r="D1104" s="115"/>
      <c r="E1104" s="28">
        <f t="shared" si="329"/>
        <v>0</v>
      </c>
      <c r="F1104" s="10"/>
      <c r="G1104" s="5" t="s">
        <v>32</v>
      </c>
      <c r="H1104" s="5" t="str">
        <f t="shared" si="328"/>
        <v>153015</v>
      </c>
      <c r="I1104" s="78" t="s">
        <v>187</v>
      </c>
      <c r="J1104" s="78" t="s">
        <v>597</v>
      </c>
    </row>
    <row r="1105" spans="1:10" x14ac:dyDescent="0.2">
      <c r="A1105" s="26" t="str">
        <f>'BoR4 Rollup'!A1105</f>
        <v xml:space="preserve"> Supplies</v>
      </c>
      <c r="B1105" s="115"/>
      <c r="C1105" s="115"/>
      <c r="D1105" s="115"/>
      <c r="E1105" s="28">
        <f t="shared" si="329"/>
        <v>0</v>
      </c>
      <c r="F1105" s="10"/>
      <c r="G1105" s="5" t="s">
        <v>32</v>
      </c>
      <c r="H1105" s="5" t="str">
        <f t="shared" si="328"/>
        <v>153015</v>
      </c>
      <c r="I1105" s="78" t="s">
        <v>187</v>
      </c>
      <c r="J1105" s="78" t="s">
        <v>598</v>
      </c>
    </row>
    <row r="1106" spans="1:10" ht="15.75" x14ac:dyDescent="0.25">
      <c r="A1106" s="29" t="str">
        <f>'BoR4 Rollup'!A1106</f>
        <v>Total Operating Expenses</v>
      </c>
      <c r="B1106" s="121">
        <f>B1105+B1104+B1103</f>
        <v>414</v>
      </c>
      <c r="C1106" s="121">
        <f>C1105+C1104+C1103</f>
        <v>413</v>
      </c>
      <c r="D1106" s="121">
        <f>D1105+D1104+D1103</f>
        <v>414</v>
      </c>
      <c r="E1106" s="34">
        <f t="shared" si="329"/>
        <v>1</v>
      </c>
      <c r="F1106" s="35"/>
      <c r="G1106" s="5" t="s">
        <v>8</v>
      </c>
      <c r="H1106" s="5" t="str">
        <f t="shared" si="328"/>
        <v>153015</v>
      </c>
      <c r="I1106" s="78" t="s">
        <v>187</v>
      </c>
    </row>
    <row r="1107" spans="1:10" x14ac:dyDescent="0.2">
      <c r="A1107" s="26" t="str">
        <f>'BoR4 Rollup'!A1107</f>
        <v xml:space="preserve"> Professional Services</v>
      </c>
      <c r="B1107" s="115"/>
      <c r="C1107" s="115"/>
      <c r="D1107" s="115"/>
      <c r="E1107" s="28">
        <f t="shared" si="329"/>
        <v>0</v>
      </c>
      <c r="F1107" s="10"/>
      <c r="G1107" s="5" t="s">
        <v>32</v>
      </c>
      <c r="H1107" s="5" t="str">
        <f t="shared" si="328"/>
        <v>153015</v>
      </c>
      <c r="I1107" s="78" t="s">
        <v>187</v>
      </c>
      <c r="J1107" s="78" t="s">
        <v>599</v>
      </c>
    </row>
    <row r="1108" spans="1:10" x14ac:dyDescent="0.2">
      <c r="A1108" s="26" t="str">
        <f>'BoR4 Rollup'!A1108</f>
        <v xml:space="preserve"> Other Charges</v>
      </c>
      <c r="B1108" s="115"/>
      <c r="C1108" s="115"/>
      <c r="D1108" s="115"/>
      <c r="E1108" s="28">
        <f t="shared" si="329"/>
        <v>0</v>
      </c>
      <c r="F1108" s="10"/>
      <c r="G1108" s="5" t="s">
        <v>32</v>
      </c>
      <c r="H1108" s="5" t="str">
        <f t="shared" si="328"/>
        <v>153015</v>
      </c>
      <c r="I1108" s="78" t="s">
        <v>187</v>
      </c>
      <c r="J1108" s="78" t="s">
        <v>600</v>
      </c>
    </row>
    <row r="1109" spans="1:10" x14ac:dyDescent="0.2">
      <c r="A1109" s="26" t="str">
        <f>'BoR4 Rollup'!A1109</f>
        <v xml:space="preserve"> Debt Services</v>
      </c>
      <c r="B1109" s="115"/>
      <c r="C1109" s="115"/>
      <c r="D1109" s="115"/>
      <c r="E1109" s="28">
        <f t="shared" si="329"/>
        <v>0</v>
      </c>
      <c r="F1109" s="10"/>
      <c r="G1109" s="5" t="s">
        <v>32</v>
      </c>
      <c r="H1109" s="5" t="str">
        <f t="shared" si="328"/>
        <v>153015</v>
      </c>
      <c r="I1109" s="78" t="s">
        <v>187</v>
      </c>
    </row>
    <row r="1110" spans="1:10" x14ac:dyDescent="0.2">
      <c r="A1110" s="26" t="str">
        <f>'BoR4 Rollup'!A1110</f>
        <v xml:space="preserve"> Interagency Transfers</v>
      </c>
      <c r="B1110" s="115"/>
      <c r="C1110" s="115"/>
      <c r="D1110" s="115"/>
      <c r="E1110" s="28">
        <f t="shared" si="329"/>
        <v>0</v>
      </c>
      <c r="F1110" s="10"/>
      <c r="G1110" s="5" t="s">
        <v>32</v>
      </c>
      <c r="H1110" s="5" t="str">
        <f t="shared" si="328"/>
        <v>153015</v>
      </c>
      <c r="I1110" s="78" t="s">
        <v>187</v>
      </c>
      <c r="J1110" s="78" t="s">
        <v>601</v>
      </c>
    </row>
    <row r="1111" spans="1:10" ht="15.75" x14ac:dyDescent="0.25">
      <c r="A1111" s="29" t="str">
        <f>'BoR4 Rollup'!A1111</f>
        <v>Total Other Charges</v>
      </c>
      <c r="B1111" s="121">
        <f>B1110+B1109+B1108+B1107</f>
        <v>0</v>
      </c>
      <c r="C1111" s="121">
        <f>C1110+C1109+C1108+C1107</f>
        <v>0</v>
      </c>
      <c r="D1111" s="121">
        <f>D1110+D1109+D1108+D1107</f>
        <v>0</v>
      </c>
      <c r="E1111" s="34">
        <f t="shared" si="329"/>
        <v>0</v>
      </c>
      <c r="F1111" s="35"/>
      <c r="G1111" s="5" t="s">
        <v>8</v>
      </c>
      <c r="H1111" s="5" t="str">
        <f t="shared" si="328"/>
        <v>153015</v>
      </c>
      <c r="I1111" s="78" t="s">
        <v>187</v>
      </c>
    </row>
    <row r="1112" spans="1:10" x14ac:dyDescent="0.2">
      <c r="A1112" s="26" t="str">
        <f>'BoR4 Rollup'!A1112</f>
        <v xml:space="preserve"> General Acquisitions</v>
      </c>
      <c r="B1112" s="115"/>
      <c r="C1112" s="115"/>
      <c r="D1112" s="115"/>
      <c r="E1112" s="28">
        <f t="shared" si="329"/>
        <v>0</v>
      </c>
      <c r="F1112" s="10"/>
      <c r="G1112" s="5" t="s">
        <v>32</v>
      </c>
      <c r="H1112" s="5" t="str">
        <f t="shared" si="328"/>
        <v>153015</v>
      </c>
      <c r="I1112" s="78" t="s">
        <v>187</v>
      </c>
      <c r="J1112" s="78" t="s">
        <v>602</v>
      </c>
    </row>
    <row r="1113" spans="1:10" x14ac:dyDescent="0.2">
      <c r="A1113" s="26" t="str">
        <f>'BoR4 Rollup'!A1113</f>
        <v xml:space="preserve"> Library Acquisitions</v>
      </c>
      <c r="B1113" s="115"/>
      <c r="C1113" s="115"/>
      <c r="D1113" s="115"/>
      <c r="E1113" s="28">
        <f t="shared" si="329"/>
        <v>0</v>
      </c>
      <c r="F1113" s="10"/>
      <c r="G1113" s="5" t="s">
        <v>32</v>
      </c>
      <c r="H1113" s="5" t="str">
        <f t="shared" si="328"/>
        <v>153015</v>
      </c>
      <c r="I1113" s="78" t="s">
        <v>187</v>
      </c>
      <c r="J1113" s="78" t="s">
        <v>602</v>
      </c>
    </row>
    <row r="1114" spans="1:10" x14ac:dyDescent="0.2">
      <c r="A1114" s="26" t="str">
        <f>'BoR4 Rollup'!A1114</f>
        <v xml:space="preserve"> Major Repairs</v>
      </c>
      <c r="B1114" s="115"/>
      <c r="C1114" s="115"/>
      <c r="D1114" s="115"/>
      <c r="E1114" s="28">
        <f t="shared" si="329"/>
        <v>0</v>
      </c>
      <c r="F1114" s="10"/>
      <c r="G1114" s="5" t="s">
        <v>32</v>
      </c>
      <c r="H1114" s="5" t="str">
        <f t="shared" si="328"/>
        <v>153015</v>
      </c>
      <c r="I1114" s="78" t="s">
        <v>187</v>
      </c>
    </row>
    <row r="1115" spans="1:10" ht="15.75" x14ac:dyDescent="0.25">
      <c r="A1115" s="29" t="str">
        <f>'BoR4 Rollup'!A1115</f>
        <v>Total Acquisitions and Major Repairs</v>
      </c>
      <c r="B1115" s="121">
        <f>B1114+B1113+B1112</f>
        <v>0</v>
      </c>
      <c r="C1115" s="121">
        <f>C1114+C1113+C1112</f>
        <v>0</v>
      </c>
      <c r="D1115" s="121">
        <f>D1114+D1113+D1112</f>
        <v>0</v>
      </c>
      <c r="E1115" s="34">
        <f t="shared" si="329"/>
        <v>0</v>
      </c>
      <c r="F1115" s="35"/>
      <c r="G1115" s="5" t="s">
        <v>8</v>
      </c>
      <c r="H1115" s="5" t="str">
        <f t="shared" si="328"/>
        <v>153015</v>
      </c>
      <c r="I1115" s="78" t="s">
        <v>187</v>
      </c>
    </row>
    <row r="1116" spans="1:10" ht="15.75" x14ac:dyDescent="0.25">
      <c r="A1116" s="29" t="str">
        <f>'BoR4 Rollup'!A1116</f>
        <v>Function Total</v>
      </c>
      <c r="B1116" s="118">
        <f>B1115+B1111+B1106+B1102</f>
        <v>6453</v>
      </c>
      <c r="C1116" s="118">
        <f>C1115+C1111+C1106+C1102</f>
        <v>6452</v>
      </c>
      <c r="D1116" s="118">
        <f>D1115+D1111+D1106+D1102</f>
        <v>16201</v>
      </c>
      <c r="E1116" s="46">
        <f t="shared" si="329"/>
        <v>9749</v>
      </c>
      <c r="F1116" s="32"/>
      <c r="G1116" s="5" t="s">
        <v>8</v>
      </c>
      <c r="H1116" s="5" t="str">
        <f t="shared" si="328"/>
        <v>153015</v>
      </c>
      <c r="I1116" s="78" t="s">
        <v>187</v>
      </c>
    </row>
    <row r="1117" spans="1:10" ht="15.75" x14ac:dyDescent="0.25">
      <c r="A1117" s="124" t="str">
        <f>'BoR4 Rollup'!A1117</f>
        <v>Function:  Instruction</v>
      </c>
      <c r="B1117" s="125"/>
      <c r="C1117" s="126"/>
      <c r="D1117" s="126"/>
      <c r="E1117" s="128"/>
      <c r="F1117" s="4"/>
      <c r="G1117" s="5" t="s">
        <v>32</v>
      </c>
      <c r="H1117" s="78" t="str">
        <f t="shared" ref="H1117:H1136" si="330">RIGHT($A$1119,6)</f>
        <v>154003</v>
      </c>
      <c r="I1117" s="78" t="s">
        <v>190</v>
      </c>
    </row>
    <row r="1118" spans="1:10" ht="15.75" x14ac:dyDescent="0.25">
      <c r="A1118" s="129" t="str">
        <f>'BoR4 Rollup'!A1118</f>
        <v>Orgn:  Comm&amp;Media-Comm/Journalism-Speech</v>
      </c>
      <c r="B1118" s="130" t="str">
        <f>+'BoR4 Rollup'!B1118</f>
        <v>Actual</v>
      </c>
      <c r="C1118" s="130" t="str">
        <f>+'BoR4 Rollup'!C1118</f>
        <v>Budgeted</v>
      </c>
      <c r="D1118" s="130" t="str">
        <f>+'BoR4 Rollup'!D1118</f>
        <v>Budgeted</v>
      </c>
      <c r="E1118" s="132" t="str">
        <f>E5</f>
        <v>2022-2023 +/-</v>
      </c>
      <c r="F1118" s="18"/>
      <c r="G1118" s="5" t="s">
        <v>32</v>
      </c>
      <c r="H1118" s="78" t="str">
        <f t="shared" si="330"/>
        <v>154003</v>
      </c>
      <c r="I1118" s="78" t="s">
        <v>190</v>
      </c>
    </row>
    <row r="1119" spans="1:10" ht="15.75" x14ac:dyDescent="0.25">
      <c r="A1119" s="133" t="str">
        <f>'BoR4 Rollup'!A1119</f>
        <v>Organization ID:  154003</v>
      </c>
      <c r="B1119" s="134" t="str">
        <f>'BoR4 Rollup'!$B$6</f>
        <v>2022-2023</v>
      </c>
      <c r="C1119" s="134" t="str">
        <f>'BoR4 Rollup'!$C$6</f>
        <v>2022-2023</v>
      </c>
      <c r="D1119" s="134" t="str">
        <f>'BoR4 Rollup'!$D$6</f>
        <v>2023-2024</v>
      </c>
      <c r="E1119" s="136" t="str">
        <f>'BoR4 Rollup'!$E$6</f>
        <v>2023-2024</v>
      </c>
      <c r="F1119" s="18"/>
      <c r="G1119" s="5" t="s">
        <v>32</v>
      </c>
      <c r="H1119" s="78" t="str">
        <f t="shared" si="330"/>
        <v>154003</v>
      </c>
      <c r="I1119" s="78" t="s">
        <v>190</v>
      </c>
    </row>
    <row r="1120" spans="1:10" x14ac:dyDescent="0.2">
      <c r="A1120" s="26" t="str">
        <f>'BoR4 Rollup'!A1120</f>
        <v xml:space="preserve">  Salaries</v>
      </c>
      <c r="B1120" s="115"/>
      <c r="C1120" s="115"/>
      <c r="D1120" s="115"/>
      <c r="E1120" s="28">
        <f t="shared" ref="E1120:E1137" si="331">+D1120-C1120</f>
        <v>0</v>
      </c>
      <c r="F1120" s="10"/>
      <c r="G1120" s="5" t="s">
        <v>32</v>
      </c>
      <c r="H1120" s="78" t="str">
        <f t="shared" si="330"/>
        <v>154003</v>
      </c>
      <c r="I1120" s="78" t="s">
        <v>190</v>
      </c>
      <c r="J1120" s="78" t="s">
        <v>594</v>
      </c>
    </row>
    <row r="1121" spans="1:10" x14ac:dyDescent="0.2">
      <c r="A1121" s="26" t="str">
        <f>'BoR4 Rollup'!A1121</f>
        <v xml:space="preserve">  Other Compensation</v>
      </c>
      <c r="B1121" s="115"/>
      <c r="C1121" s="115"/>
      <c r="D1121" s="115"/>
      <c r="E1121" s="28">
        <f t="shared" si="331"/>
        <v>0</v>
      </c>
      <c r="F1121" s="10"/>
      <c r="G1121" s="5" t="s">
        <v>32</v>
      </c>
      <c r="H1121" s="78" t="str">
        <f t="shared" si="330"/>
        <v>154003</v>
      </c>
      <c r="I1121" s="78" t="s">
        <v>190</v>
      </c>
    </row>
    <row r="1122" spans="1:10" x14ac:dyDescent="0.2">
      <c r="A1122" s="26" t="str">
        <f>'BoR4 Rollup'!A1122</f>
        <v xml:space="preserve">  Related Benefits</v>
      </c>
      <c r="B1122" s="115"/>
      <c r="C1122" s="115"/>
      <c r="D1122" s="115"/>
      <c r="E1122" s="28">
        <f t="shared" si="331"/>
        <v>0</v>
      </c>
      <c r="F1122" s="10"/>
      <c r="G1122" s="5" t="s">
        <v>32</v>
      </c>
      <c r="H1122" s="78" t="str">
        <f t="shared" si="330"/>
        <v>154003</v>
      </c>
      <c r="I1122" s="78" t="s">
        <v>190</v>
      </c>
      <c r="J1122" s="78" t="s">
        <v>595</v>
      </c>
    </row>
    <row r="1123" spans="1:10" ht="15.75" x14ac:dyDescent="0.25">
      <c r="A1123" s="29" t="str">
        <f>'BoR4 Rollup'!A1123</f>
        <v>Total Personal Services</v>
      </c>
      <c r="B1123" s="118">
        <f>B1122+B1121+B1120</f>
        <v>0</v>
      </c>
      <c r="C1123" s="118">
        <f t="shared" ref="C1123:D1123" si="332">C1122+C1121+C1120</f>
        <v>0</v>
      </c>
      <c r="D1123" s="118">
        <f t="shared" si="332"/>
        <v>0</v>
      </c>
      <c r="E1123" s="31">
        <f t="shared" si="331"/>
        <v>0</v>
      </c>
      <c r="F1123" s="32"/>
      <c r="G1123" s="5" t="s">
        <v>8</v>
      </c>
      <c r="H1123" s="78" t="str">
        <f t="shared" si="330"/>
        <v>154003</v>
      </c>
      <c r="I1123" s="78" t="s">
        <v>190</v>
      </c>
    </row>
    <row r="1124" spans="1:10" x14ac:dyDescent="0.2">
      <c r="A1124" s="26" t="str">
        <f>'BoR4 Rollup'!A1124</f>
        <v xml:space="preserve"> Travel</v>
      </c>
      <c r="B1124" s="115"/>
      <c r="C1124" s="115"/>
      <c r="D1124" s="115"/>
      <c r="E1124" s="28">
        <f t="shared" si="331"/>
        <v>0</v>
      </c>
      <c r="F1124" s="10"/>
      <c r="G1124" s="5" t="s">
        <v>32</v>
      </c>
      <c r="H1124" s="78" t="str">
        <f t="shared" si="330"/>
        <v>154003</v>
      </c>
      <c r="I1124" s="78" t="s">
        <v>190</v>
      </c>
      <c r="J1124" s="78" t="s">
        <v>596</v>
      </c>
    </row>
    <row r="1125" spans="1:10" x14ac:dyDescent="0.2">
      <c r="A1125" s="26" t="str">
        <f>'BoR4 Rollup'!A1125</f>
        <v xml:space="preserve"> Operating Services</v>
      </c>
      <c r="B1125" s="115"/>
      <c r="C1125" s="115"/>
      <c r="D1125" s="115"/>
      <c r="E1125" s="28">
        <f t="shared" si="331"/>
        <v>0</v>
      </c>
      <c r="F1125" s="10"/>
      <c r="G1125" s="5" t="s">
        <v>32</v>
      </c>
      <c r="H1125" s="78" t="str">
        <f t="shared" si="330"/>
        <v>154003</v>
      </c>
      <c r="I1125" s="78" t="s">
        <v>190</v>
      </c>
      <c r="J1125" s="78" t="s">
        <v>597</v>
      </c>
    </row>
    <row r="1126" spans="1:10" x14ac:dyDescent="0.2">
      <c r="A1126" s="26" t="str">
        <f>'BoR4 Rollup'!A1126</f>
        <v xml:space="preserve"> Supplies</v>
      </c>
      <c r="B1126" s="115"/>
      <c r="C1126" s="115"/>
      <c r="D1126" s="115"/>
      <c r="E1126" s="28">
        <f t="shared" si="331"/>
        <v>0</v>
      </c>
      <c r="F1126" s="10"/>
      <c r="G1126" s="5" t="s">
        <v>32</v>
      </c>
      <c r="H1126" s="78" t="str">
        <f t="shared" si="330"/>
        <v>154003</v>
      </c>
      <c r="I1126" s="78" t="s">
        <v>190</v>
      </c>
      <c r="J1126" s="78" t="s">
        <v>598</v>
      </c>
    </row>
    <row r="1127" spans="1:10" ht="15.75" x14ac:dyDescent="0.25">
      <c r="A1127" s="29" t="str">
        <f>'BoR4 Rollup'!A1127</f>
        <v>Total Operating Expenses</v>
      </c>
      <c r="B1127" s="121">
        <f>B1126+B1125+B1124</f>
        <v>0</v>
      </c>
      <c r="C1127" s="121">
        <f t="shared" ref="C1127:D1127" si="333">C1126+C1125+C1124</f>
        <v>0</v>
      </c>
      <c r="D1127" s="121">
        <f t="shared" si="333"/>
        <v>0</v>
      </c>
      <c r="E1127" s="34">
        <f t="shared" si="331"/>
        <v>0</v>
      </c>
      <c r="F1127" s="35"/>
      <c r="G1127" s="5" t="s">
        <v>8</v>
      </c>
      <c r="H1127" s="78" t="str">
        <f t="shared" si="330"/>
        <v>154003</v>
      </c>
      <c r="I1127" s="78" t="s">
        <v>190</v>
      </c>
    </row>
    <row r="1128" spans="1:10" x14ac:dyDescent="0.2">
      <c r="A1128" s="26" t="str">
        <f>'BoR4 Rollup'!A1128</f>
        <v xml:space="preserve"> Professional Services</v>
      </c>
      <c r="B1128" s="115"/>
      <c r="C1128" s="115"/>
      <c r="D1128" s="115"/>
      <c r="E1128" s="28">
        <f t="shared" si="331"/>
        <v>0</v>
      </c>
      <c r="F1128" s="10"/>
      <c r="G1128" s="5" t="s">
        <v>32</v>
      </c>
      <c r="H1128" s="78" t="str">
        <f t="shared" si="330"/>
        <v>154003</v>
      </c>
      <c r="I1128" s="78" t="s">
        <v>190</v>
      </c>
      <c r="J1128" s="78" t="s">
        <v>599</v>
      </c>
    </row>
    <row r="1129" spans="1:10" x14ac:dyDescent="0.2">
      <c r="A1129" s="26" t="str">
        <f>'BoR4 Rollup'!A1129</f>
        <v xml:space="preserve"> Other Charges</v>
      </c>
      <c r="B1129" s="115"/>
      <c r="C1129" s="115"/>
      <c r="D1129" s="115"/>
      <c r="E1129" s="28">
        <f t="shared" si="331"/>
        <v>0</v>
      </c>
      <c r="F1129" s="10"/>
      <c r="G1129" s="5" t="s">
        <v>32</v>
      </c>
      <c r="H1129" s="78" t="str">
        <f t="shared" si="330"/>
        <v>154003</v>
      </c>
      <c r="I1129" s="78" t="s">
        <v>190</v>
      </c>
      <c r="J1129" s="78" t="s">
        <v>600</v>
      </c>
    </row>
    <row r="1130" spans="1:10" x14ac:dyDescent="0.2">
      <c r="A1130" s="26" t="str">
        <f>'BoR4 Rollup'!A1130</f>
        <v xml:space="preserve"> Debt Services</v>
      </c>
      <c r="B1130" s="115"/>
      <c r="C1130" s="115"/>
      <c r="D1130" s="115"/>
      <c r="E1130" s="28">
        <f t="shared" si="331"/>
        <v>0</v>
      </c>
      <c r="F1130" s="10"/>
      <c r="G1130" s="5" t="s">
        <v>32</v>
      </c>
      <c r="H1130" s="78" t="str">
        <f t="shared" si="330"/>
        <v>154003</v>
      </c>
      <c r="I1130" s="78" t="s">
        <v>190</v>
      </c>
    </row>
    <row r="1131" spans="1:10" x14ac:dyDescent="0.2">
      <c r="A1131" s="26" t="str">
        <f>'BoR4 Rollup'!A1131</f>
        <v xml:space="preserve"> Interagency Transfers</v>
      </c>
      <c r="B1131" s="115"/>
      <c r="C1131" s="115"/>
      <c r="D1131" s="115"/>
      <c r="E1131" s="28">
        <f t="shared" si="331"/>
        <v>0</v>
      </c>
      <c r="F1131" s="10"/>
      <c r="G1131" s="5" t="s">
        <v>32</v>
      </c>
      <c r="H1131" s="78" t="str">
        <f t="shared" si="330"/>
        <v>154003</v>
      </c>
      <c r="I1131" s="78" t="s">
        <v>190</v>
      </c>
      <c r="J1131" s="78" t="s">
        <v>601</v>
      </c>
    </row>
    <row r="1132" spans="1:10" ht="15.75" x14ac:dyDescent="0.25">
      <c r="A1132" s="29" t="str">
        <f>'BoR4 Rollup'!A1132</f>
        <v>Total Other Charges</v>
      </c>
      <c r="B1132" s="121">
        <f>B1131+B1130+B1129+B1128</f>
        <v>0</v>
      </c>
      <c r="C1132" s="121">
        <f t="shared" ref="C1132:D1132" si="334">C1131+C1130+C1129+C1128</f>
        <v>0</v>
      </c>
      <c r="D1132" s="121">
        <f t="shared" si="334"/>
        <v>0</v>
      </c>
      <c r="E1132" s="34">
        <f t="shared" si="331"/>
        <v>0</v>
      </c>
      <c r="F1132" s="35"/>
      <c r="G1132" s="5" t="s">
        <v>8</v>
      </c>
      <c r="H1132" s="78" t="str">
        <f t="shared" si="330"/>
        <v>154003</v>
      </c>
      <c r="I1132" s="78" t="s">
        <v>190</v>
      </c>
    </row>
    <row r="1133" spans="1:10" x14ac:dyDescent="0.2">
      <c r="A1133" s="26" t="str">
        <f>'BoR4 Rollup'!A1133</f>
        <v xml:space="preserve"> General Acquisitions</v>
      </c>
      <c r="B1133" s="115"/>
      <c r="C1133" s="115"/>
      <c r="D1133" s="115"/>
      <c r="E1133" s="28">
        <f t="shared" si="331"/>
        <v>0</v>
      </c>
      <c r="F1133" s="10"/>
      <c r="G1133" s="5" t="s">
        <v>32</v>
      </c>
      <c r="H1133" s="78" t="str">
        <f t="shared" si="330"/>
        <v>154003</v>
      </c>
      <c r="I1133" s="78" t="s">
        <v>190</v>
      </c>
      <c r="J1133" s="78" t="s">
        <v>602</v>
      </c>
    </row>
    <row r="1134" spans="1:10" x14ac:dyDescent="0.2">
      <c r="A1134" s="26" t="str">
        <f>'BoR4 Rollup'!A1134</f>
        <v xml:space="preserve"> Library Acquisitions</v>
      </c>
      <c r="B1134" s="115"/>
      <c r="C1134" s="115"/>
      <c r="D1134" s="115"/>
      <c r="E1134" s="28">
        <f t="shared" si="331"/>
        <v>0</v>
      </c>
      <c r="F1134" s="10"/>
      <c r="G1134" s="5" t="s">
        <v>32</v>
      </c>
      <c r="H1134" s="78" t="str">
        <f t="shared" si="330"/>
        <v>154003</v>
      </c>
      <c r="I1134" s="78" t="s">
        <v>190</v>
      </c>
      <c r="J1134" s="78" t="s">
        <v>602</v>
      </c>
    </row>
    <row r="1135" spans="1:10" x14ac:dyDescent="0.2">
      <c r="A1135" s="26" t="str">
        <f>'BoR4 Rollup'!A1135</f>
        <v xml:space="preserve"> Major Repairs</v>
      </c>
      <c r="B1135" s="115"/>
      <c r="C1135" s="115"/>
      <c r="D1135" s="115"/>
      <c r="E1135" s="28">
        <f t="shared" si="331"/>
        <v>0</v>
      </c>
      <c r="F1135" s="10"/>
      <c r="G1135" s="5" t="s">
        <v>32</v>
      </c>
      <c r="H1135" s="78" t="str">
        <f t="shared" si="330"/>
        <v>154003</v>
      </c>
      <c r="I1135" s="78" t="s">
        <v>190</v>
      </c>
    </row>
    <row r="1136" spans="1:10" ht="15.75" x14ac:dyDescent="0.25">
      <c r="A1136" s="29" t="str">
        <f>'BoR4 Rollup'!A1136</f>
        <v>Total Acquisitions and Major Repairs</v>
      </c>
      <c r="B1136" s="121">
        <f>B1135+B1134+B1133</f>
        <v>0</v>
      </c>
      <c r="C1136" s="121">
        <f t="shared" ref="C1136:D1136" si="335">C1135+C1134+C1133</f>
        <v>0</v>
      </c>
      <c r="D1136" s="121">
        <f t="shared" si="335"/>
        <v>0</v>
      </c>
      <c r="E1136" s="34">
        <f t="shared" si="331"/>
        <v>0</v>
      </c>
      <c r="F1136" s="35"/>
      <c r="G1136" s="5" t="s">
        <v>8</v>
      </c>
      <c r="H1136" s="78" t="str">
        <f t="shared" si="330"/>
        <v>154003</v>
      </c>
      <c r="I1136" s="78" t="s">
        <v>190</v>
      </c>
    </row>
    <row r="1137" spans="1:10" ht="15.75" x14ac:dyDescent="0.25">
      <c r="A1137" s="29" t="str">
        <f>'BoR4 Rollup'!A1137</f>
        <v>Function Total</v>
      </c>
      <c r="B1137" s="118">
        <f>B1136+B1132+B1127+B1123</f>
        <v>0</v>
      </c>
      <c r="C1137" s="118">
        <f t="shared" ref="C1137:D1137" si="336">C1136+C1132+C1127+C1123</f>
        <v>0</v>
      </c>
      <c r="D1137" s="118">
        <f t="shared" si="336"/>
        <v>0</v>
      </c>
      <c r="E1137" s="46">
        <f t="shared" si="331"/>
        <v>0</v>
      </c>
      <c r="F1137" s="32"/>
      <c r="G1137" s="5" t="s">
        <v>8</v>
      </c>
      <c r="H1137" s="78" t="str">
        <f>RIGHT($A$1119,6)</f>
        <v>154003</v>
      </c>
      <c r="I1137" s="78" t="s">
        <v>190</v>
      </c>
    </row>
    <row r="1138" spans="1:10" ht="15.75" x14ac:dyDescent="0.25">
      <c r="A1138" s="124" t="str">
        <f>'BoR4 Rollup'!A1138</f>
        <v>Function:  Instruction</v>
      </c>
      <c r="B1138" s="125"/>
      <c r="C1138" s="126"/>
      <c r="D1138" s="126"/>
      <c r="E1138" s="128"/>
      <c r="F1138" s="4"/>
      <c r="G1138" s="5" t="s">
        <v>45</v>
      </c>
      <c r="H1138" s="78" t="str">
        <f t="shared" ref="H1138:H1157" si="337">RIGHT($A$1140,6)</f>
        <v>155003</v>
      </c>
      <c r="I1138" s="78" t="s">
        <v>192</v>
      </c>
    </row>
    <row r="1139" spans="1:10" ht="15.75" x14ac:dyDescent="0.25">
      <c r="A1139" s="129" t="str">
        <f>'BoR4 Rollup'!A1139</f>
        <v>Orgn:  Computer Information Technology</v>
      </c>
      <c r="B1139" s="130" t="str">
        <f>+'BoR4 Rollup'!B1139</f>
        <v>Actual</v>
      </c>
      <c r="C1139" s="130" t="str">
        <f>+'BoR4 Rollup'!C1139</f>
        <v>Budgeted</v>
      </c>
      <c r="D1139" s="130" t="str">
        <f>+'BoR4 Rollup'!D1139</f>
        <v>Budgeted</v>
      </c>
      <c r="E1139" s="132" t="str">
        <f>E5</f>
        <v>2022-2023 +/-</v>
      </c>
      <c r="F1139" s="44"/>
      <c r="G1139" s="5" t="s">
        <v>45</v>
      </c>
      <c r="H1139" s="78" t="str">
        <f t="shared" si="337"/>
        <v>155003</v>
      </c>
      <c r="I1139" s="78" t="s">
        <v>192</v>
      </c>
    </row>
    <row r="1140" spans="1:10" ht="15.75" x14ac:dyDescent="0.25">
      <c r="A1140" s="133" t="str">
        <f>'BoR4 Rollup'!A1140</f>
        <v>Organization ID:  155003</v>
      </c>
      <c r="B1140" s="134" t="str">
        <f>'BoR4 Rollup'!$B$6</f>
        <v>2022-2023</v>
      </c>
      <c r="C1140" s="134" t="str">
        <f>'BoR4 Rollup'!$C$6</f>
        <v>2022-2023</v>
      </c>
      <c r="D1140" s="134" t="str">
        <f>'BoR4 Rollup'!$D$6</f>
        <v>2023-2024</v>
      </c>
      <c r="E1140" s="136" t="str">
        <f>'BoR4 Rollup'!$E$6</f>
        <v>2023-2024</v>
      </c>
      <c r="F1140" s="44"/>
      <c r="G1140" s="5" t="s">
        <v>45</v>
      </c>
      <c r="H1140" s="78" t="str">
        <f t="shared" si="337"/>
        <v>155003</v>
      </c>
      <c r="I1140" s="78" t="s">
        <v>192</v>
      </c>
    </row>
    <row r="1141" spans="1:10" x14ac:dyDescent="0.2">
      <c r="A1141" s="26" t="str">
        <f>'BoR4 Rollup'!A1141</f>
        <v xml:space="preserve">  Salaries</v>
      </c>
      <c r="B1141" s="115"/>
      <c r="C1141" s="115"/>
      <c r="D1141" s="115"/>
      <c r="E1141" s="28">
        <f t="shared" ref="E1141:E1158" si="338">+D1141-C1141</f>
        <v>0</v>
      </c>
      <c r="F1141" s="10"/>
      <c r="G1141" s="5" t="s">
        <v>45</v>
      </c>
      <c r="H1141" s="78" t="str">
        <f t="shared" si="337"/>
        <v>155003</v>
      </c>
      <c r="I1141" s="78" t="s">
        <v>192</v>
      </c>
      <c r="J1141" s="78" t="s">
        <v>594</v>
      </c>
    </row>
    <row r="1142" spans="1:10" x14ac:dyDescent="0.2">
      <c r="A1142" s="26" t="str">
        <f>'BoR4 Rollup'!A1142</f>
        <v xml:space="preserve">  Other Compensation</v>
      </c>
      <c r="B1142" s="115"/>
      <c r="C1142" s="115"/>
      <c r="D1142" s="115"/>
      <c r="E1142" s="28">
        <f t="shared" si="338"/>
        <v>0</v>
      </c>
      <c r="F1142" s="10"/>
      <c r="G1142" s="5" t="s">
        <v>45</v>
      </c>
      <c r="H1142" s="78" t="str">
        <f t="shared" si="337"/>
        <v>155003</v>
      </c>
      <c r="I1142" s="78" t="s">
        <v>192</v>
      </c>
    </row>
    <row r="1143" spans="1:10" x14ac:dyDescent="0.2">
      <c r="A1143" s="26" t="str">
        <f>'BoR4 Rollup'!A1143</f>
        <v xml:space="preserve">  Related Benefits</v>
      </c>
      <c r="B1143" s="115"/>
      <c r="C1143" s="115"/>
      <c r="D1143" s="115"/>
      <c r="E1143" s="28">
        <f t="shared" si="338"/>
        <v>0</v>
      </c>
      <c r="F1143" s="10"/>
      <c r="G1143" s="5" t="s">
        <v>45</v>
      </c>
      <c r="H1143" s="78" t="str">
        <f t="shared" si="337"/>
        <v>155003</v>
      </c>
      <c r="I1143" s="78" t="s">
        <v>192</v>
      </c>
      <c r="J1143" s="78" t="s">
        <v>595</v>
      </c>
    </row>
    <row r="1144" spans="1:10" ht="15.75" x14ac:dyDescent="0.25">
      <c r="A1144" s="29" t="str">
        <f>'BoR4 Rollup'!A1144</f>
        <v>Total Personal Services</v>
      </c>
      <c r="B1144" s="118">
        <f>B1143+B1142+B1141</f>
        <v>0</v>
      </c>
      <c r="C1144" s="118">
        <f t="shared" ref="C1144:D1144" si="339">C1143+C1142+C1141</f>
        <v>0</v>
      </c>
      <c r="D1144" s="118">
        <f t="shared" si="339"/>
        <v>0</v>
      </c>
      <c r="E1144" s="31">
        <f t="shared" si="338"/>
        <v>0</v>
      </c>
      <c r="F1144" s="32"/>
      <c r="G1144" s="5" t="s">
        <v>45</v>
      </c>
      <c r="H1144" s="78" t="str">
        <f t="shared" si="337"/>
        <v>155003</v>
      </c>
      <c r="I1144" s="78" t="s">
        <v>192</v>
      </c>
    </row>
    <row r="1145" spans="1:10" x14ac:dyDescent="0.2">
      <c r="A1145" s="26" t="str">
        <f>'BoR4 Rollup'!A1145</f>
        <v xml:space="preserve"> Travel</v>
      </c>
      <c r="B1145" s="115"/>
      <c r="C1145" s="115"/>
      <c r="D1145" s="115"/>
      <c r="E1145" s="28">
        <f t="shared" si="338"/>
        <v>0</v>
      </c>
      <c r="F1145" s="10"/>
      <c r="G1145" s="5" t="s">
        <v>45</v>
      </c>
      <c r="H1145" s="78" t="str">
        <f t="shared" si="337"/>
        <v>155003</v>
      </c>
      <c r="I1145" s="78" t="s">
        <v>192</v>
      </c>
      <c r="J1145" s="78" t="s">
        <v>596</v>
      </c>
    </row>
    <row r="1146" spans="1:10" x14ac:dyDescent="0.2">
      <c r="A1146" s="26" t="str">
        <f>'BoR4 Rollup'!A1146</f>
        <v xml:space="preserve"> Operating Services</v>
      </c>
      <c r="B1146" s="115"/>
      <c r="C1146" s="115"/>
      <c r="D1146" s="115"/>
      <c r="E1146" s="28">
        <f t="shared" si="338"/>
        <v>0</v>
      </c>
      <c r="F1146" s="10"/>
      <c r="G1146" s="5" t="s">
        <v>45</v>
      </c>
      <c r="H1146" s="78" t="str">
        <f t="shared" si="337"/>
        <v>155003</v>
      </c>
      <c r="I1146" s="78" t="s">
        <v>192</v>
      </c>
      <c r="J1146" s="78" t="s">
        <v>597</v>
      </c>
    </row>
    <row r="1147" spans="1:10" x14ac:dyDescent="0.2">
      <c r="A1147" s="26" t="str">
        <f>'BoR4 Rollup'!A1147</f>
        <v xml:space="preserve"> Supplies</v>
      </c>
      <c r="B1147" s="115"/>
      <c r="C1147" s="115"/>
      <c r="D1147" s="115"/>
      <c r="E1147" s="28">
        <f t="shared" si="338"/>
        <v>0</v>
      </c>
      <c r="F1147" s="10"/>
      <c r="G1147" s="5" t="s">
        <v>45</v>
      </c>
      <c r="H1147" s="78" t="str">
        <f t="shared" si="337"/>
        <v>155003</v>
      </c>
      <c r="I1147" s="78" t="s">
        <v>192</v>
      </c>
      <c r="J1147" s="78" t="s">
        <v>598</v>
      </c>
    </row>
    <row r="1148" spans="1:10" ht="15.75" x14ac:dyDescent="0.25">
      <c r="A1148" s="29" t="str">
        <f>'BoR4 Rollup'!A1148</f>
        <v>Total Operating Expenses</v>
      </c>
      <c r="B1148" s="121">
        <f>B1147+B1146+B1145</f>
        <v>0</v>
      </c>
      <c r="C1148" s="121">
        <f t="shared" ref="C1148:D1148" si="340">C1147+C1146+C1145</f>
        <v>0</v>
      </c>
      <c r="D1148" s="121">
        <f t="shared" si="340"/>
        <v>0</v>
      </c>
      <c r="E1148" s="34">
        <f t="shared" si="338"/>
        <v>0</v>
      </c>
      <c r="F1148" s="35"/>
      <c r="G1148" s="5" t="s">
        <v>45</v>
      </c>
      <c r="H1148" s="78" t="str">
        <f t="shared" si="337"/>
        <v>155003</v>
      </c>
      <c r="I1148" s="78" t="s">
        <v>192</v>
      </c>
    </row>
    <row r="1149" spans="1:10" x14ac:dyDescent="0.2">
      <c r="A1149" s="26" t="str">
        <f>'BoR4 Rollup'!A1149</f>
        <v xml:space="preserve"> Professional Services</v>
      </c>
      <c r="B1149" s="115"/>
      <c r="C1149" s="115"/>
      <c r="D1149" s="115"/>
      <c r="E1149" s="28">
        <f t="shared" si="338"/>
        <v>0</v>
      </c>
      <c r="F1149" s="10"/>
      <c r="G1149" s="5" t="s">
        <v>45</v>
      </c>
      <c r="H1149" s="78" t="str">
        <f t="shared" si="337"/>
        <v>155003</v>
      </c>
      <c r="I1149" s="78" t="s">
        <v>192</v>
      </c>
      <c r="J1149" s="78" t="s">
        <v>599</v>
      </c>
    </row>
    <row r="1150" spans="1:10" x14ac:dyDescent="0.2">
      <c r="A1150" s="26" t="str">
        <f>'BoR4 Rollup'!A1150</f>
        <v xml:space="preserve"> Other Charges</v>
      </c>
      <c r="B1150" s="115"/>
      <c r="C1150" s="115"/>
      <c r="D1150" s="115"/>
      <c r="E1150" s="28">
        <f t="shared" si="338"/>
        <v>0</v>
      </c>
      <c r="F1150" s="10"/>
      <c r="G1150" s="5" t="s">
        <v>45</v>
      </c>
      <c r="H1150" s="78" t="str">
        <f t="shared" si="337"/>
        <v>155003</v>
      </c>
      <c r="I1150" s="78" t="s">
        <v>192</v>
      </c>
      <c r="J1150" s="78" t="s">
        <v>600</v>
      </c>
    </row>
    <row r="1151" spans="1:10" x14ac:dyDescent="0.2">
      <c r="A1151" s="26" t="str">
        <f>'BoR4 Rollup'!A1151</f>
        <v xml:space="preserve"> Debt Services</v>
      </c>
      <c r="B1151" s="115"/>
      <c r="C1151" s="115"/>
      <c r="D1151" s="115"/>
      <c r="E1151" s="28">
        <f t="shared" si="338"/>
        <v>0</v>
      </c>
      <c r="F1151" s="10"/>
      <c r="G1151" s="5" t="s">
        <v>45</v>
      </c>
      <c r="H1151" s="78" t="str">
        <f t="shared" si="337"/>
        <v>155003</v>
      </c>
      <c r="I1151" s="78" t="s">
        <v>192</v>
      </c>
    </row>
    <row r="1152" spans="1:10" x14ac:dyDescent="0.2">
      <c r="A1152" s="26" t="str">
        <f>'BoR4 Rollup'!A1152</f>
        <v xml:space="preserve"> Interagency Transfers</v>
      </c>
      <c r="B1152" s="115"/>
      <c r="C1152" s="115"/>
      <c r="D1152" s="115"/>
      <c r="E1152" s="28">
        <f t="shared" si="338"/>
        <v>0</v>
      </c>
      <c r="F1152" s="10"/>
      <c r="G1152" s="5" t="s">
        <v>45</v>
      </c>
      <c r="H1152" s="78" t="str">
        <f t="shared" si="337"/>
        <v>155003</v>
      </c>
      <c r="I1152" s="78" t="s">
        <v>192</v>
      </c>
      <c r="J1152" s="78" t="s">
        <v>601</v>
      </c>
    </row>
    <row r="1153" spans="1:10" ht="15.75" x14ac:dyDescent="0.25">
      <c r="A1153" s="29" t="str">
        <f>'BoR4 Rollup'!A1153</f>
        <v>Total Other Charges</v>
      </c>
      <c r="B1153" s="121">
        <f>B1152+B1151+B1150+B1149</f>
        <v>0</v>
      </c>
      <c r="C1153" s="121">
        <f t="shared" ref="C1153:D1153" si="341">C1152+C1151+C1150+C1149</f>
        <v>0</v>
      </c>
      <c r="D1153" s="121">
        <f t="shared" si="341"/>
        <v>0</v>
      </c>
      <c r="E1153" s="34">
        <f t="shared" si="338"/>
        <v>0</v>
      </c>
      <c r="F1153" s="35"/>
      <c r="G1153" s="5" t="s">
        <v>45</v>
      </c>
      <c r="H1153" s="78" t="str">
        <f t="shared" si="337"/>
        <v>155003</v>
      </c>
      <c r="I1153" s="78" t="s">
        <v>192</v>
      </c>
    </row>
    <row r="1154" spans="1:10" x14ac:dyDescent="0.2">
      <c r="A1154" s="26" t="str">
        <f>'BoR4 Rollup'!A1154</f>
        <v xml:space="preserve"> General Acquisitions</v>
      </c>
      <c r="B1154" s="115"/>
      <c r="C1154" s="115"/>
      <c r="D1154" s="115"/>
      <c r="E1154" s="28">
        <f t="shared" si="338"/>
        <v>0</v>
      </c>
      <c r="F1154" s="10"/>
      <c r="G1154" s="5" t="s">
        <v>45</v>
      </c>
      <c r="H1154" s="78" t="str">
        <f t="shared" si="337"/>
        <v>155003</v>
      </c>
      <c r="I1154" s="78" t="s">
        <v>192</v>
      </c>
      <c r="J1154" s="78" t="s">
        <v>602</v>
      </c>
    </row>
    <row r="1155" spans="1:10" x14ac:dyDescent="0.2">
      <c r="A1155" s="26" t="str">
        <f>'BoR4 Rollup'!A1155</f>
        <v xml:space="preserve"> Library Acquisitions</v>
      </c>
      <c r="B1155" s="115"/>
      <c r="C1155" s="115"/>
      <c r="D1155" s="115"/>
      <c r="E1155" s="28">
        <f t="shared" si="338"/>
        <v>0</v>
      </c>
      <c r="F1155" s="10"/>
      <c r="G1155" s="5" t="s">
        <v>45</v>
      </c>
      <c r="H1155" s="78" t="str">
        <f t="shared" si="337"/>
        <v>155003</v>
      </c>
      <c r="I1155" s="78" t="s">
        <v>192</v>
      </c>
      <c r="J1155" s="78" t="s">
        <v>602</v>
      </c>
    </row>
    <row r="1156" spans="1:10" x14ac:dyDescent="0.2">
      <c r="A1156" s="26" t="str">
        <f>'BoR4 Rollup'!A1156</f>
        <v xml:space="preserve"> Major Repairs</v>
      </c>
      <c r="B1156" s="115"/>
      <c r="C1156" s="115"/>
      <c r="D1156" s="115"/>
      <c r="E1156" s="28">
        <f t="shared" si="338"/>
        <v>0</v>
      </c>
      <c r="F1156" s="10"/>
      <c r="G1156" s="5" t="s">
        <v>45</v>
      </c>
      <c r="H1156" s="78" t="str">
        <f t="shared" si="337"/>
        <v>155003</v>
      </c>
      <c r="I1156" s="78" t="s">
        <v>192</v>
      </c>
    </row>
    <row r="1157" spans="1:10" ht="15.75" x14ac:dyDescent="0.25">
      <c r="A1157" s="29" t="str">
        <f>'BoR4 Rollup'!A1157</f>
        <v>Total Acquisitions and Major Repairs</v>
      </c>
      <c r="B1157" s="121">
        <f>B1156+B1155+B1154</f>
        <v>0</v>
      </c>
      <c r="C1157" s="121">
        <f t="shared" ref="C1157:D1157" si="342">C1156+C1155+C1154</f>
        <v>0</v>
      </c>
      <c r="D1157" s="121">
        <f t="shared" si="342"/>
        <v>0</v>
      </c>
      <c r="E1157" s="34">
        <f t="shared" si="338"/>
        <v>0</v>
      </c>
      <c r="F1157" s="35"/>
      <c r="G1157" s="5" t="s">
        <v>45</v>
      </c>
      <c r="H1157" s="78" t="str">
        <f t="shared" si="337"/>
        <v>155003</v>
      </c>
      <c r="I1157" s="78" t="s">
        <v>192</v>
      </c>
    </row>
    <row r="1158" spans="1:10" ht="15.75" x14ac:dyDescent="0.25">
      <c r="A1158" s="29" t="str">
        <f>'BoR4 Rollup'!A1158</f>
        <v>Function Total</v>
      </c>
      <c r="B1158" s="118">
        <f>B1157+B1153+B1148+B1144</f>
        <v>0</v>
      </c>
      <c r="C1158" s="118">
        <f t="shared" ref="C1158:D1158" si="343">C1157+C1153+C1148+C1144</f>
        <v>0</v>
      </c>
      <c r="D1158" s="118">
        <f t="shared" si="343"/>
        <v>0</v>
      </c>
      <c r="E1158" s="46">
        <f t="shared" si="338"/>
        <v>0</v>
      </c>
      <c r="F1158" s="32"/>
      <c r="G1158" s="5" t="s">
        <v>45</v>
      </c>
      <c r="H1158" s="78" t="str">
        <f>RIGHT($A$1140,6)</f>
        <v>155003</v>
      </c>
      <c r="I1158" s="78" t="s">
        <v>192</v>
      </c>
    </row>
    <row r="1159" spans="1:10" ht="15.75" x14ac:dyDescent="0.25">
      <c r="A1159" s="124" t="str">
        <f>'BoR4 Rollup'!A1159</f>
        <v>Function:  Instruction</v>
      </c>
      <c r="B1159" s="125"/>
      <c r="C1159" s="126"/>
      <c r="D1159" s="126"/>
      <c r="E1159" s="128"/>
      <c r="F1159" s="4"/>
      <c r="G1159" s="5" t="s">
        <v>32</v>
      </c>
      <c r="H1159" s="78" t="str">
        <f t="shared" ref="H1159:H1178" si="344">RIGHT($A$1161,6)</f>
        <v>155005</v>
      </c>
      <c r="I1159" s="78" t="s">
        <v>195</v>
      </c>
    </row>
    <row r="1160" spans="1:10" ht="15.75" x14ac:dyDescent="0.25">
      <c r="A1160" s="129" t="str">
        <f>'BoR4 Rollup'!A1160</f>
        <v>Orgn:  Computer Network Specialist</v>
      </c>
      <c r="B1160" s="130" t="str">
        <f>+'BoR4 Rollup'!B1160</f>
        <v>Actual</v>
      </c>
      <c r="C1160" s="130" t="str">
        <f>+'BoR4 Rollup'!C1160</f>
        <v>Budgeted</v>
      </c>
      <c r="D1160" s="130" t="str">
        <f>+'BoR4 Rollup'!D1160</f>
        <v>Budgeted</v>
      </c>
      <c r="E1160" s="132" t="str">
        <f>E5</f>
        <v>2022-2023 +/-</v>
      </c>
      <c r="F1160" s="18"/>
      <c r="G1160" s="5" t="s">
        <v>32</v>
      </c>
      <c r="H1160" s="78" t="str">
        <f t="shared" si="344"/>
        <v>155005</v>
      </c>
      <c r="I1160" s="78" t="s">
        <v>195</v>
      </c>
    </row>
    <row r="1161" spans="1:10" ht="15.75" x14ac:dyDescent="0.25">
      <c r="A1161" s="133" t="str">
        <f>'BoR4 Rollup'!A1161</f>
        <v>Organization ID:  155005</v>
      </c>
      <c r="B1161" s="134" t="str">
        <f>'BoR4 Rollup'!$B$6</f>
        <v>2022-2023</v>
      </c>
      <c r="C1161" s="134" t="str">
        <f>'BoR4 Rollup'!$C$6</f>
        <v>2022-2023</v>
      </c>
      <c r="D1161" s="134" t="str">
        <f>'BoR4 Rollup'!$D$6</f>
        <v>2023-2024</v>
      </c>
      <c r="E1161" s="136" t="str">
        <f>'BoR4 Rollup'!$E$6</f>
        <v>2023-2024</v>
      </c>
      <c r="F1161" s="18"/>
      <c r="G1161" s="5" t="s">
        <v>32</v>
      </c>
      <c r="H1161" s="78" t="str">
        <f t="shared" si="344"/>
        <v>155005</v>
      </c>
      <c r="I1161" s="78" t="s">
        <v>195</v>
      </c>
    </row>
    <row r="1162" spans="1:10" x14ac:dyDescent="0.2">
      <c r="A1162" s="26" t="str">
        <f>'BoR4 Rollup'!A1162</f>
        <v xml:space="preserve">  Salaries</v>
      </c>
      <c r="B1162" s="115">
        <v>8280</v>
      </c>
      <c r="C1162" s="115">
        <v>8280</v>
      </c>
      <c r="D1162" s="115"/>
      <c r="E1162" s="28">
        <f t="shared" ref="E1162:E1179" si="345">+D1162-C1162</f>
        <v>-8280</v>
      </c>
      <c r="F1162" s="10"/>
      <c r="G1162" s="5" t="s">
        <v>32</v>
      </c>
      <c r="H1162" s="78" t="str">
        <f t="shared" si="344"/>
        <v>155005</v>
      </c>
      <c r="I1162" s="78" t="s">
        <v>195</v>
      </c>
      <c r="J1162" s="78" t="s">
        <v>594</v>
      </c>
    </row>
    <row r="1163" spans="1:10" x14ac:dyDescent="0.2">
      <c r="A1163" s="26" t="str">
        <f>'BoR4 Rollup'!A1163</f>
        <v xml:space="preserve">  Other Compensation</v>
      </c>
      <c r="B1163" s="115"/>
      <c r="C1163" s="115"/>
      <c r="D1163" s="115"/>
      <c r="E1163" s="28">
        <f t="shared" si="345"/>
        <v>0</v>
      </c>
      <c r="F1163" s="10"/>
      <c r="G1163" s="5" t="s">
        <v>32</v>
      </c>
      <c r="H1163" s="78" t="str">
        <f t="shared" si="344"/>
        <v>155005</v>
      </c>
      <c r="I1163" s="78" t="s">
        <v>195</v>
      </c>
    </row>
    <row r="1164" spans="1:10" x14ac:dyDescent="0.2">
      <c r="A1164" s="26" t="str">
        <f>'BoR4 Rollup'!A1164</f>
        <v xml:space="preserve">  Related Benefits</v>
      </c>
      <c r="B1164" s="115">
        <v>2114</v>
      </c>
      <c r="C1164" s="115">
        <v>2114</v>
      </c>
      <c r="D1164" s="115"/>
      <c r="E1164" s="28">
        <f t="shared" si="345"/>
        <v>-2114</v>
      </c>
      <c r="F1164" s="10"/>
      <c r="G1164" s="5" t="s">
        <v>32</v>
      </c>
      <c r="H1164" s="78" t="str">
        <f t="shared" si="344"/>
        <v>155005</v>
      </c>
      <c r="I1164" s="78" t="s">
        <v>195</v>
      </c>
      <c r="J1164" s="78" t="s">
        <v>595</v>
      </c>
    </row>
    <row r="1165" spans="1:10" ht="15.75" x14ac:dyDescent="0.25">
      <c r="A1165" s="29" t="str">
        <f>'BoR4 Rollup'!A1165</f>
        <v>Total Personal Services</v>
      </c>
      <c r="B1165" s="118">
        <f>B1164+B1163+B1162</f>
        <v>10394</v>
      </c>
      <c r="C1165" s="118">
        <f t="shared" ref="C1165:D1165" si="346">C1164+C1163+C1162</f>
        <v>10394</v>
      </c>
      <c r="D1165" s="118">
        <f t="shared" si="346"/>
        <v>0</v>
      </c>
      <c r="E1165" s="31">
        <f t="shared" si="345"/>
        <v>-10394</v>
      </c>
      <c r="F1165" s="32"/>
      <c r="G1165" s="5" t="s">
        <v>8</v>
      </c>
      <c r="H1165" s="78" t="str">
        <f t="shared" si="344"/>
        <v>155005</v>
      </c>
      <c r="I1165" s="78" t="s">
        <v>195</v>
      </c>
    </row>
    <row r="1166" spans="1:10" x14ac:dyDescent="0.2">
      <c r="A1166" s="26" t="str">
        <f>'BoR4 Rollup'!A1166</f>
        <v xml:space="preserve"> Travel</v>
      </c>
      <c r="B1166" s="115"/>
      <c r="C1166" s="115"/>
      <c r="D1166" s="115"/>
      <c r="E1166" s="28">
        <f t="shared" si="345"/>
        <v>0</v>
      </c>
      <c r="F1166" s="10"/>
      <c r="G1166" s="5" t="s">
        <v>32</v>
      </c>
      <c r="H1166" s="78" t="str">
        <f t="shared" si="344"/>
        <v>155005</v>
      </c>
      <c r="I1166" s="78" t="s">
        <v>195</v>
      </c>
      <c r="J1166" s="78" t="s">
        <v>596</v>
      </c>
    </row>
    <row r="1167" spans="1:10" x14ac:dyDescent="0.2">
      <c r="A1167" s="26" t="str">
        <f>'BoR4 Rollup'!A1167</f>
        <v xml:space="preserve"> Operating Services</v>
      </c>
      <c r="B1167" s="115">
        <v>80</v>
      </c>
      <c r="C1167" s="115">
        <v>80</v>
      </c>
      <c r="D1167" s="115">
        <v>80</v>
      </c>
      <c r="E1167" s="28">
        <f t="shared" si="345"/>
        <v>0</v>
      </c>
      <c r="F1167" s="10"/>
      <c r="G1167" s="5" t="s">
        <v>32</v>
      </c>
      <c r="H1167" s="78" t="str">
        <f t="shared" si="344"/>
        <v>155005</v>
      </c>
      <c r="I1167" s="78" t="s">
        <v>195</v>
      </c>
      <c r="J1167" s="78" t="s">
        <v>597</v>
      </c>
    </row>
    <row r="1168" spans="1:10" x14ac:dyDescent="0.2">
      <c r="A1168" s="26" t="str">
        <f>'BoR4 Rollup'!A1168</f>
        <v xml:space="preserve"> Supplies</v>
      </c>
      <c r="B1168" s="115">
        <v>363</v>
      </c>
      <c r="C1168" s="115">
        <v>618</v>
      </c>
      <c r="D1168" s="115">
        <v>363</v>
      </c>
      <c r="E1168" s="28">
        <f t="shared" si="345"/>
        <v>-255</v>
      </c>
      <c r="F1168" s="10"/>
      <c r="G1168" s="5" t="s">
        <v>32</v>
      </c>
      <c r="H1168" s="78" t="str">
        <f t="shared" si="344"/>
        <v>155005</v>
      </c>
      <c r="I1168" s="78" t="s">
        <v>195</v>
      </c>
      <c r="J1168" s="78" t="s">
        <v>598</v>
      </c>
    </row>
    <row r="1169" spans="1:10" ht="15.75" x14ac:dyDescent="0.25">
      <c r="A1169" s="29" t="str">
        <f>'BoR4 Rollup'!A1169</f>
        <v>Total Operating Expenses</v>
      </c>
      <c r="B1169" s="121">
        <f>B1168+B1167+B1166</f>
        <v>443</v>
      </c>
      <c r="C1169" s="121">
        <f t="shared" ref="C1169:D1169" si="347">C1168+C1167+C1166</f>
        <v>698</v>
      </c>
      <c r="D1169" s="121">
        <f t="shared" si="347"/>
        <v>443</v>
      </c>
      <c r="E1169" s="34">
        <f t="shared" si="345"/>
        <v>-255</v>
      </c>
      <c r="F1169" s="35"/>
      <c r="G1169" s="5" t="s">
        <v>8</v>
      </c>
      <c r="H1169" s="78" t="str">
        <f t="shared" si="344"/>
        <v>155005</v>
      </c>
      <c r="I1169" s="78" t="s">
        <v>195</v>
      </c>
    </row>
    <row r="1170" spans="1:10" x14ac:dyDescent="0.2">
      <c r="A1170" s="26" t="str">
        <f>'BoR4 Rollup'!A1170</f>
        <v xml:space="preserve"> Professional Services</v>
      </c>
      <c r="B1170" s="115"/>
      <c r="C1170" s="115"/>
      <c r="D1170" s="115"/>
      <c r="E1170" s="28">
        <f t="shared" si="345"/>
        <v>0</v>
      </c>
      <c r="F1170" s="10"/>
      <c r="G1170" s="5" t="s">
        <v>32</v>
      </c>
      <c r="H1170" s="78" t="str">
        <f t="shared" si="344"/>
        <v>155005</v>
      </c>
      <c r="I1170" s="78" t="s">
        <v>195</v>
      </c>
      <c r="J1170" s="78" t="s">
        <v>599</v>
      </c>
    </row>
    <row r="1171" spans="1:10" x14ac:dyDescent="0.2">
      <c r="A1171" s="26" t="str">
        <f>'BoR4 Rollup'!A1171</f>
        <v xml:space="preserve"> Other Charges</v>
      </c>
      <c r="B1171" s="115"/>
      <c r="C1171" s="115"/>
      <c r="D1171" s="115"/>
      <c r="E1171" s="28">
        <f t="shared" si="345"/>
        <v>0</v>
      </c>
      <c r="F1171" s="10"/>
      <c r="G1171" s="5" t="s">
        <v>32</v>
      </c>
      <c r="H1171" s="78" t="str">
        <f t="shared" si="344"/>
        <v>155005</v>
      </c>
      <c r="I1171" s="78" t="s">
        <v>195</v>
      </c>
      <c r="J1171" s="78" t="s">
        <v>600</v>
      </c>
    </row>
    <row r="1172" spans="1:10" x14ac:dyDescent="0.2">
      <c r="A1172" s="26" t="str">
        <f>'BoR4 Rollup'!A1172</f>
        <v xml:space="preserve"> Debt Services</v>
      </c>
      <c r="B1172" s="115"/>
      <c r="C1172" s="115"/>
      <c r="D1172" s="115"/>
      <c r="E1172" s="28">
        <f t="shared" si="345"/>
        <v>0</v>
      </c>
      <c r="F1172" s="10"/>
      <c r="G1172" s="5" t="s">
        <v>32</v>
      </c>
      <c r="H1172" s="78" t="str">
        <f t="shared" si="344"/>
        <v>155005</v>
      </c>
      <c r="I1172" s="78" t="s">
        <v>195</v>
      </c>
    </row>
    <row r="1173" spans="1:10" x14ac:dyDescent="0.2">
      <c r="A1173" s="26" t="str">
        <f>'BoR4 Rollup'!A1173</f>
        <v xml:space="preserve"> Interagency Transfers</v>
      </c>
      <c r="B1173" s="115"/>
      <c r="C1173" s="115"/>
      <c r="D1173" s="115"/>
      <c r="E1173" s="28">
        <f t="shared" si="345"/>
        <v>0</v>
      </c>
      <c r="F1173" s="10"/>
      <c r="G1173" s="5" t="s">
        <v>32</v>
      </c>
      <c r="H1173" s="78" t="str">
        <f t="shared" si="344"/>
        <v>155005</v>
      </c>
      <c r="I1173" s="78" t="s">
        <v>195</v>
      </c>
      <c r="J1173" s="78" t="s">
        <v>601</v>
      </c>
    </row>
    <row r="1174" spans="1:10" ht="15.75" x14ac:dyDescent="0.25">
      <c r="A1174" s="29" t="str">
        <f>'BoR4 Rollup'!A1174</f>
        <v>Total Other Charges</v>
      </c>
      <c r="B1174" s="121">
        <f>B1173+B1172+B1171+B1170</f>
        <v>0</v>
      </c>
      <c r="C1174" s="121">
        <f t="shared" ref="C1174:D1174" si="348">C1173+C1172+C1171+C1170</f>
        <v>0</v>
      </c>
      <c r="D1174" s="121">
        <f t="shared" si="348"/>
        <v>0</v>
      </c>
      <c r="E1174" s="34">
        <f t="shared" si="345"/>
        <v>0</v>
      </c>
      <c r="F1174" s="35"/>
      <c r="G1174" s="5" t="s">
        <v>8</v>
      </c>
      <c r="H1174" s="78" t="str">
        <f t="shared" si="344"/>
        <v>155005</v>
      </c>
      <c r="I1174" s="78" t="s">
        <v>195</v>
      </c>
    </row>
    <row r="1175" spans="1:10" x14ac:dyDescent="0.2">
      <c r="A1175" s="26" t="str">
        <f>'BoR4 Rollup'!A1175</f>
        <v xml:space="preserve"> General Acquisitions</v>
      </c>
      <c r="B1175" s="115"/>
      <c r="C1175" s="115"/>
      <c r="D1175" s="115"/>
      <c r="E1175" s="28">
        <f t="shared" si="345"/>
        <v>0</v>
      </c>
      <c r="F1175" s="10"/>
      <c r="G1175" s="5" t="s">
        <v>32</v>
      </c>
      <c r="H1175" s="78" t="str">
        <f t="shared" si="344"/>
        <v>155005</v>
      </c>
      <c r="I1175" s="78" t="s">
        <v>195</v>
      </c>
      <c r="J1175" s="78" t="s">
        <v>602</v>
      </c>
    </row>
    <row r="1176" spans="1:10" x14ac:dyDescent="0.2">
      <c r="A1176" s="26" t="str">
        <f>'BoR4 Rollup'!A1176</f>
        <v xml:space="preserve"> Library Acquisitions</v>
      </c>
      <c r="B1176" s="115"/>
      <c r="C1176" s="115"/>
      <c r="D1176" s="115"/>
      <c r="E1176" s="28">
        <f t="shared" si="345"/>
        <v>0</v>
      </c>
      <c r="F1176" s="10"/>
      <c r="G1176" s="5" t="s">
        <v>32</v>
      </c>
      <c r="H1176" s="78" t="str">
        <f t="shared" si="344"/>
        <v>155005</v>
      </c>
      <c r="I1176" s="78" t="s">
        <v>195</v>
      </c>
      <c r="J1176" s="78" t="s">
        <v>602</v>
      </c>
    </row>
    <row r="1177" spans="1:10" x14ac:dyDescent="0.2">
      <c r="A1177" s="26" t="str">
        <f>'BoR4 Rollup'!A1177</f>
        <v xml:space="preserve"> Major Repairs</v>
      </c>
      <c r="B1177" s="115"/>
      <c r="C1177" s="115"/>
      <c r="D1177" s="115"/>
      <c r="E1177" s="28">
        <f t="shared" si="345"/>
        <v>0</v>
      </c>
      <c r="F1177" s="10"/>
      <c r="G1177" s="5" t="s">
        <v>32</v>
      </c>
      <c r="H1177" s="78" t="str">
        <f t="shared" si="344"/>
        <v>155005</v>
      </c>
      <c r="I1177" s="78" t="s">
        <v>195</v>
      </c>
    </row>
    <row r="1178" spans="1:10" ht="15.75" x14ac:dyDescent="0.25">
      <c r="A1178" s="29" t="str">
        <f>'BoR4 Rollup'!A1178</f>
        <v>Total Acquisitions and Major Repairs</v>
      </c>
      <c r="B1178" s="121">
        <f>B1177+B1176+B1175</f>
        <v>0</v>
      </c>
      <c r="C1178" s="121">
        <f t="shared" ref="C1178:D1178" si="349">C1177+C1176+C1175</f>
        <v>0</v>
      </c>
      <c r="D1178" s="121">
        <f t="shared" si="349"/>
        <v>0</v>
      </c>
      <c r="E1178" s="34">
        <f t="shared" si="345"/>
        <v>0</v>
      </c>
      <c r="F1178" s="35"/>
      <c r="G1178" s="5" t="s">
        <v>8</v>
      </c>
      <c r="H1178" s="78" t="str">
        <f t="shared" si="344"/>
        <v>155005</v>
      </c>
      <c r="I1178" s="78" t="s">
        <v>195</v>
      </c>
    </row>
    <row r="1179" spans="1:10" ht="15.75" x14ac:dyDescent="0.25">
      <c r="A1179" s="29" t="str">
        <f>'BoR4 Rollup'!A1179</f>
        <v>Function Total</v>
      </c>
      <c r="B1179" s="118">
        <f>B1178+B1174+B1169+B1165</f>
        <v>10837</v>
      </c>
      <c r="C1179" s="118">
        <f t="shared" ref="C1179:D1179" si="350">C1178+C1174+C1169+C1165</f>
        <v>11092</v>
      </c>
      <c r="D1179" s="118">
        <f t="shared" si="350"/>
        <v>443</v>
      </c>
      <c r="E1179" s="46">
        <f t="shared" si="345"/>
        <v>-10649</v>
      </c>
      <c r="F1179" s="32"/>
      <c r="G1179" s="5" t="s">
        <v>8</v>
      </c>
      <c r="H1179" s="78" t="str">
        <f>RIGHT($A$1161,6)</f>
        <v>155005</v>
      </c>
      <c r="I1179" s="78" t="s">
        <v>195</v>
      </c>
    </row>
    <row r="1180" spans="1:10" ht="15.75" x14ac:dyDescent="0.25">
      <c r="A1180" s="124" t="str">
        <f>'BoR4 Rollup'!A1180</f>
        <v>Function:  Instruction</v>
      </c>
      <c r="B1180" s="125"/>
      <c r="C1180" s="126"/>
      <c r="D1180" s="126"/>
      <c r="E1180" s="128"/>
      <c r="F1180" s="4"/>
      <c r="G1180" s="5" t="s">
        <v>32</v>
      </c>
      <c r="H1180" s="78" t="str">
        <f t="shared" ref="H1180:H1199" si="351">RIGHT($A$1182,6)</f>
        <v>155009</v>
      </c>
      <c r="I1180" s="78" t="s">
        <v>198</v>
      </c>
    </row>
    <row r="1181" spans="1:10" ht="15.75" x14ac:dyDescent="0.25">
      <c r="A1181" s="129" t="str">
        <f>'BoR4 Rollup'!A1181</f>
        <v>Orgn:  Computer Programmer</v>
      </c>
      <c r="B1181" s="130" t="str">
        <f>+'BoR4 Rollup'!B1181</f>
        <v>Actual</v>
      </c>
      <c r="C1181" s="130" t="str">
        <f>+'BoR4 Rollup'!C1181</f>
        <v>Budgeted</v>
      </c>
      <c r="D1181" s="130" t="str">
        <f>+'BoR4 Rollup'!D1181</f>
        <v>Budgeted</v>
      </c>
      <c r="E1181" s="132" t="str">
        <f>E5</f>
        <v>2022-2023 +/-</v>
      </c>
      <c r="F1181" s="44"/>
      <c r="G1181" s="5" t="s">
        <v>32</v>
      </c>
      <c r="H1181" s="78" t="str">
        <f t="shared" si="351"/>
        <v>155009</v>
      </c>
      <c r="I1181" s="78" t="s">
        <v>198</v>
      </c>
    </row>
    <row r="1182" spans="1:10" ht="15.75" x14ac:dyDescent="0.25">
      <c r="A1182" s="133" t="str">
        <f>'BoR4 Rollup'!A1182</f>
        <v>Organization ID:  155009</v>
      </c>
      <c r="B1182" s="134" t="str">
        <f>'BoR4 Rollup'!$B$6</f>
        <v>2022-2023</v>
      </c>
      <c r="C1182" s="134" t="str">
        <f>'BoR4 Rollup'!$C$6</f>
        <v>2022-2023</v>
      </c>
      <c r="D1182" s="134" t="str">
        <f>'BoR4 Rollup'!$D$6</f>
        <v>2023-2024</v>
      </c>
      <c r="E1182" s="136" t="str">
        <f>'BoR4 Rollup'!$E$6</f>
        <v>2023-2024</v>
      </c>
      <c r="F1182" s="44"/>
      <c r="G1182" s="5" t="s">
        <v>32</v>
      </c>
      <c r="H1182" s="78" t="str">
        <f t="shared" si="351"/>
        <v>155009</v>
      </c>
      <c r="I1182" s="78" t="s">
        <v>198</v>
      </c>
    </row>
    <row r="1183" spans="1:10" x14ac:dyDescent="0.2">
      <c r="A1183" s="26" t="str">
        <f>'BoR4 Rollup'!A1183</f>
        <v xml:space="preserve">  Salaries</v>
      </c>
      <c r="B1183" s="115"/>
      <c r="C1183" s="115"/>
      <c r="D1183" s="115"/>
      <c r="E1183" s="28">
        <f t="shared" ref="E1183:E1200" si="352">+D1183-C1183</f>
        <v>0</v>
      </c>
      <c r="F1183" s="10"/>
      <c r="G1183" s="5" t="s">
        <v>32</v>
      </c>
      <c r="H1183" s="78" t="str">
        <f t="shared" si="351"/>
        <v>155009</v>
      </c>
      <c r="I1183" s="78" t="s">
        <v>198</v>
      </c>
      <c r="J1183" s="78" t="s">
        <v>594</v>
      </c>
    </row>
    <row r="1184" spans="1:10" x14ac:dyDescent="0.2">
      <c r="A1184" s="26" t="str">
        <f>'BoR4 Rollup'!A1184</f>
        <v xml:space="preserve">  Other Compensation</v>
      </c>
      <c r="B1184" s="115"/>
      <c r="C1184" s="115"/>
      <c r="D1184" s="115"/>
      <c r="E1184" s="28">
        <f t="shared" si="352"/>
        <v>0</v>
      </c>
      <c r="F1184" s="10"/>
      <c r="G1184" s="5" t="s">
        <v>32</v>
      </c>
      <c r="H1184" s="78" t="str">
        <f t="shared" si="351"/>
        <v>155009</v>
      </c>
      <c r="I1184" s="78" t="s">
        <v>198</v>
      </c>
    </row>
    <row r="1185" spans="1:10" x14ac:dyDescent="0.2">
      <c r="A1185" s="26" t="str">
        <f>'BoR4 Rollup'!A1185</f>
        <v xml:space="preserve">  Related Benefits</v>
      </c>
      <c r="B1185" s="115"/>
      <c r="C1185" s="115"/>
      <c r="D1185" s="115"/>
      <c r="E1185" s="28">
        <f t="shared" si="352"/>
        <v>0</v>
      </c>
      <c r="F1185" s="10"/>
      <c r="G1185" s="5" t="s">
        <v>32</v>
      </c>
      <c r="H1185" s="78" t="str">
        <f t="shared" si="351"/>
        <v>155009</v>
      </c>
      <c r="I1185" s="78" t="s">
        <v>198</v>
      </c>
      <c r="J1185" s="78" t="s">
        <v>595</v>
      </c>
    </row>
    <row r="1186" spans="1:10" ht="15.75" x14ac:dyDescent="0.25">
      <c r="A1186" s="29" t="str">
        <f>'BoR4 Rollup'!A1186</f>
        <v>Total Personal Services</v>
      </c>
      <c r="B1186" s="118">
        <f>B1185+B1184+B1183</f>
        <v>0</v>
      </c>
      <c r="C1186" s="118">
        <f t="shared" ref="C1186:D1186" si="353">C1185+C1184+C1183</f>
        <v>0</v>
      </c>
      <c r="D1186" s="118">
        <f t="shared" si="353"/>
        <v>0</v>
      </c>
      <c r="E1186" s="31">
        <f t="shared" si="352"/>
        <v>0</v>
      </c>
      <c r="F1186" s="32"/>
      <c r="G1186" s="5" t="s">
        <v>8</v>
      </c>
      <c r="H1186" s="78" t="str">
        <f t="shared" si="351"/>
        <v>155009</v>
      </c>
      <c r="I1186" s="78" t="s">
        <v>198</v>
      </c>
    </row>
    <row r="1187" spans="1:10" x14ac:dyDescent="0.2">
      <c r="A1187" s="26" t="str">
        <f>'BoR4 Rollup'!A1187</f>
        <v xml:space="preserve"> Travel</v>
      </c>
      <c r="B1187" s="115"/>
      <c r="C1187" s="115"/>
      <c r="D1187" s="115"/>
      <c r="E1187" s="28">
        <f t="shared" si="352"/>
        <v>0</v>
      </c>
      <c r="F1187" s="10"/>
      <c r="G1187" s="5" t="s">
        <v>32</v>
      </c>
      <c r="H1187" s="78" t="str">
        <f t="shared" si="351"/>
        <v>155009</v>
      </c>
      <c r="I1187" s="78" t="s">
        <v>198</v>
      </c>
      <c r="J1187" s="78" t="s">
        <v>596</v>
      </c>
    </row>
    <row r="1188" spans="1:10" x14ac:dyDescent="0.2">
      <c r="A1188" s="26" t="str">
        <f>'BoR4 Rollup'!A1188</f>
        <v xml:space="preserve"> Operating Services</v>
      </c>
      <c r="B1188" s="115"/>
      <c r="C1188" s="115"/>
      <c r="D1188" s="115"/>
      <c r="E1188" s="28">
        <f t="shared" si="352"/>
        <v>0</v>
      </c>
      <c r="F1188" s="10"/>
      <c r="G1188" s="5" t="s">
        <v>32</v>
      </c>
      <c r="H1188" s="78" t="str">
        <f t="shared" si="351"/>
        <v>155009</v>
      </c>
      <c r="I1188" s="78" t="s">
        <v>198</v>
      </c>
      <c r="J1188" s="78" t="s">
        <v>597</v>
      </c>
    </row>
    <row r="1189" spans="1:10" x14ac:dyDescent="0.2">
      <c r="A1189" s="26" t="str">
        <f>'BoR4 Rollup'!A1189</f>
        <v xml:space="preserve"> Supplies</v>
      </c>
      <c r="B1189" s="115"/>
      <c r="C1189" s="115"/>
      <c r="D1189" s="115"/>
      <c r="E1189" s="28">
        <f t="shared" si="352"/>
        <v>0</v>
      </c>
      <c r="F1189" s="10"/>
      <c r="G1189" s="5" t="s">
        <v>32</v>
      </c>
      <c r="H1189" s="78" t="str">
        <f t="shared" si="351"/>
        <v>155009</v>
      </c>
      <c r="I1189" s="78" t="s">
        <v>198</v>
      </c>
      <c r="J1189" s="78" t="s">
        <v>598</v>
      </c>
    </row>
    <row r="1190" spans="1:10" ht="15.75" x14ac:dyDescent="0.25">
      <c r="A1190" s="29" t="str">
        <f>'BoR4 Rollup'!A1190</f>
        <v>Total Operating Expenses</v>
      </c>
      <c r="B1190" s="121">
        <f>B1189+B1188+B1187</f>
        <v>0</v>
      </c>
      <c r="C1190" s="121">
        <f t="shared" ref="C1190:D1190" si="354">C1189+C1188+C1187</f>
        <v>0</v>
      </c>
      <c r="D1190" s="121">
        <f t="shared" si="354"/>
        <v>0</v>
      </c>
      <c r="E1190" s="34">
        <f t="shared" si="352"/>
        <v>0</v>
      </c>
      <c r="F1190" s="35"/>
      <c r="G1190" s="5" t="s">
        <v>8</v>
      </c>
      <c r="H1190" s="78" t="str">
        <f t="shared" si="351"/>
        <v>155009</v>
      </c>
      <c r="I1190" s="78" t="s">
        <v>198</v>
      </c>
    </row>
    <row r="1191" spans="1:10" x14ac:dyDescent="0.2">
      <c r="A1191" s="26" t="str">
        <f>'BoR4 Rollup'!A1191</f>
        <v xml:space="preserve"> Professional Services</v>
      </c>
      <c r="B1191" s="115"/>
      <c r="C1191" s="115"/>
      <c r="D1191" s="115"/>
      <c r="E1191" s="28">
        <f t="shared" si="352"/>
        <v>0</v>
      </c>
      <c r="F1191" s="10"/>
      <c r="G1191" s="5" t="s">
        <v>32</v>
      </c>
      <c r="H1191" s="78" t="str">
        <f t="shared" si="351"/>
        <v>155009</v>
      </c>
      <c r="I1191" s="78" t="s">
        <v>198</v>
      </c>
      <c r="J1191" s="78" t="s">
        <v>599</v>
      </c>
    </row>
    <row r="1192" spans="1:10" x14ac:dyDescent="0.2">
      <c r="A1192" s="26" t="str">
        <f>'BoR4 Rollup'!A1192</f>
        <v xml:space="preserve"> Other Charges</v>
      </c>
      <c r="B1192" s="115"/>
      <c r="C1192" s="115"/>
      <c r="D1192" s="115"/>
      <c r="E1192" s="28">
        <f t="shared" si="352"/>
        <v>0</v>
      </c>
      <c r="F1192" s="10"/>
      <c r="G1192" s="5" t="s">
        <v>32</v>
      </c>
      <c r="H1192" s="78" t="str">
        <f t="shared" si="351"/>
        <v>155009</v>
      </c>
      <c r="I1192" s="78" t="s">
        <v>198</v>
      </c>
      <c r="J1192" s="78" t="s">
        <v>600</v>
      </c>
    </row>
    <row r="1193" spans="1:10" x14ac:dyDescent="0.2">
      <c r="A1193" s="26" t="str">
        <f>'BoR4 Rollup'!A1193</f>
        <v xml:space="preserve"> Debt Services</v>
      </c>
      <c r="B1193" s="115"/>
      <c r="C1193" s="115"/>
      <c r="D1193" s="115"/>
      <c r="E1193" s="28">
        <f t="shared" si="352"/>
        <v>0</v>
      </c>
      <c r="F1193" s="10"/>
      <c r="G1193" s="5" t="s">
        <v>32</v>
      </c>
      <c r="H1193" s="78" t="str">
        <f t="shared" si="351"/>
        <v>155009</v>
      </c>
      <c r="I1193" s="78" t="s">
        <v>198</v>
      </c>
    </row>
    <row r="1194" spans="1:10" x14ac:dyDescent="0.2">
      <c r="A1194" s="26" t="str">
        <f>'BoR4 Rollup'!A1194</f>
        <v xml:space="preserve"> Interagency Transfers</v>
      </c>
      <c r="B1194" s="115"/>
      <c r="C1194" s="115"/>
      <c r="D1194" s="115"/>
      <c r="E1194" s="28">
        <f t="shared" si="352"/>
        <v>0</v>
      </c>
      <c r="F1194" s="10"/>
      <c r="G1194" s="5" t="s">
        <v>32</v>
      </c>
      <c r="H1194" s="78" t="str">
        <f t="shared" si="351"/>
        <v>155009</v>
      </c>
      <c r="I1194" s="78" t="s">
        <v>198</v>
      </c>
      <c r="J1194" s="78" t="s">
        <v>601</v>
      </c>
    </row>
    <row r="1195" spans="1:10" ht="15.75" x14ac:dyDescent="0.25">
      <c r="A1195" s="29" t="str">
        <f>'BoR4 Rollup'!A1195</f>
        <v>Total Other Charges</v>
      </c>
      <c r="B1195" s="121">
        <f>B1194+B1193+B1192+B1191</f>
        <v>0</v>
      </c>
      <c r="C1195" s="121">
        <f t="shared" ref="C1195:D1195" si="355">C1194+C1193+C1192+C1191</f>
        <v>0</v>
      </c>
      <c r="D1195" s="121">
        <f t="shared" si="355"/>
        <v>0</v>
      </c>
      <c r="E1195" s="34">
        <f t="shared" si="352"/>
        <v>0</v>
      </c>
      <c r="F1195" s="35"/>
      <c r="G1195" s="5" t="s">
        <v>8</v>
      </c>
      <c r="H1195" s="78" t="str">
        <f t="shared" si="351"/>
        <v>155009</v>
      </c>
      <c r="I1195" s="78" t="s">
        <v>198</v>
      </c>
    </row>
    <row r="1196" spans="1:10" x14ac:dyDescent="0.2">
      <c r="A1196" s="26" t="str">
        <f>'BoR4 Rollup'!A1196</f>
        <v xml:space="preserve"> General Acquisitions</v>
      </c>
      <c r="B1196" s="115"/>
      <c r="C1196" s="115"/>
      <c r="D1196" s="115"/>
      <c r="E1196" s="28">
        <f t="shared" si="352"/>
        <v>0</v>
      </c>
      <c r="F1196" s="10"/>
      <c r="G1196" s="5" t="s">
        <v>32</v>
      </c>
      <c r="H1196" s="78" t="str">
        <f t="shared" si="351"/>
        <v>155009</v>
      </c>
      <c r="I1196" s="78" t="s">
        <v>198</v>
      </c>
      <c r="J1196" s="78" t="s">
        <v>602</v>
      </c>
    </row>
    <row r="1197" spans="1:10" x14ac:dyDescent="0.2">
      <c r="A1197" s="26" t="str">
        <f>'BoR4 Rollup'!A1197</f>
        <v xml:space="preserve"> Library Acquisitions</v>
      </c>
      <c r="B1197" s="115"/>
      <c r="C1197" s="115"/>
      <c r="D1197" s="115"/>
      <c r="E1197" s="28">
        <f t="shared" si="352"/>
        <v>0</v>
      </c>
      <c r="F1197" s="10"/>
      <c r="G1197" s="5" t="s">
        <v>32</v>
      </c>
      <c r="H1197" s="78" t="str">
        <f t="shared" si="351"/>
        <v>155009</v>
      </c>
      <c r="I1197" s="78" t="s">
        <v>198</v>
      </c>
      <c r="J1197" s="78" t="s">
        <v>602</v>
      </c>
    </row>
    <row r="1198" spans="1:10" x14ac:dyDescent="0.2">
      <c r="A1198" s="26" t="str">
        <f>'BoR4 Rollup'!A1198</f>
        <v xml:space="preserve"> Major Repairs</v>
      </c>
      <c r="B1198" s="115"/>
      <c r="C1198" s="115"/>
      <c r="D1198" s="115"/>
      <c r="E1198" s="28">
        <f t="shared" si="352"/>
        <v>0</v>
      </c>
      <c r="F1198" s="10"/>
      <c r="G1198" s="5" t="s">
        <v>32</v>
      </c>
      <c r="H1198" s="78" t="str">
        <f t="shared" si="351"/>
        <v>155009</v>
      </c>
      <c r="I1198" s="78" t="s">
        <v>198</v>
      </c>
    </row>
    <row r="1199" spans="1:10" ht="15.75" x14ac:dyDescent="0.25">
      <c r="A1199" s="29" t="str">
        <f>'BoR4 Rollup'!A1199</f>
        <v>Total Acquisitions and Major Repairs</v>
      </c>
      <c r="B1199" s="121">
        <f>B1198+B1197+B1196</f>
        <v>0</v>
      </c>
      <c r="C1199" s="121">
        <f t="shared" ref="C1199:D1199" si="356">C1198+C1197+C1196</f>
        <v>0</v>
      </c>
      <c r="D1199" s="121">
        <f t="shared" si="356"/>
        <v>0</v>
      </c>
      <c r="E1199" s="34">
        <f t="shared" si="352"/>
        <v>0</v>
      </c>
      <c r="F1199" s="35"/>
      <c r="G1199" s="5" t="s">
        <v>8</v>
      </c>
      <c r="H1199" s="78" t="str">
        <f t="shared" si="351"/>
        <v>155009</v>
      </c>
      <c r="I1199" s="78" t="s">
        <v>198</v>
      </c>
    </row>
    <row r="1200" spans="1:10" ht="15.75" x14ac:dyDescent="0.25">
      <c r="A1200" s="29" t="str">
        <f>'BoR4 Rollup'!A1200</f>
        <v>Function Total</v>
      </c>
      <c r="B1200" s="118">
        <f>B1199+B1195+B1190+B1186</f>
        <v>0</v>
      </c>
      <c r="C1200" s="118">
        <f t="shared" ref="C1200:D1200" si="357">C1199+C1195+C1190+C1186</f>
        <v>0</v>
      </c>
      <c r="D1200" s="118">
        <f t="shared" si="357"/>
        <v>0</v>
      </c>
      <c r="E1200" s="46">
        <f t="shared" si="352"/>
        <v>0</v>
      </c>
      <c r="F1200" s="32"/>
      <c r="G1200" s="5" t="s">
        <v>8</v>
      </c>
      <c r="H1200" s="78" t="str">
        <f>RIGHT($A$1182,6)</f>
        <v>155009</v>
      </c>
      <c r="I1200" s="78" t="s">
        <v>198</v>
      </c>
    </row>
    <row r="1201" spans="1:10" ht="15.75" x14ac:dyDescent="0.25">
      <c r="A1201" s="124" t="str">
        <f>'BoR4 Rollup'!A1201</f>
        <v>Function:  Instruction</v>
      </c>
      <c r="B1201" s="125"/>
      <c r="C1201" s="126"/>
      <c r="D1201" s="126"/>
      <c r="E1201" s="128"/>
      <c r="F1201" s="4"/>
      <c r="G1201" s="5" t="s">
        <v>45</v>
      </c>
      <c r="H1201" s="78" t="str">
        <f t="shared" ref="H1201:H1220" si="358">RIGHT($A$1203,6)</f>
        <v>155010</v>
      </c>
      <c r="I1201" s="78" t="s">
        <v>201</v>
      </c>
    </row>
    <row r="1202" spans="1:10" ht="15.75" x14ac:dyDescent="0.25">
      <c r="A1202" s="129" t="str">
        <f>'BoR4 Rollup'!A1202</f>
        <v>Orgn:  Computer Support Specialist</v>
      </c>
      <c r="B1202" s="130" t="str">
        <f>+'BoR4 Rollup'!B1202</f>
        <v>Actual</v>
      </c>
      <c r="C1202" s="130" t="str">
        <f>+'BoR4 Rollup'!C1202</f>
        <v>Budgeted</v>
      </c>
      <c r="D1202" s="130" t="str">
        <f>+'BoR4 Rollup'!D1202</f>
        <v>Budgeted</v>
      </c>
      <c r="E1202" s="132" t="str">
        <f>E5</f>
        <v>2022-2023 +/-</v>
      </c>
      <c r="F1202" s="18"/>
      <c r="G1202" s="5" t="s">
        <v>45</v>
      </c>
      <c r="H1202" s="78" t="str">
        <f t="shared" si="358"/>
        <v>155010</v>
      </c>
      <c r="I1202" s="78" t="s">
        <v>201</v>
      </c>
    </row>
    <row r="1203" spans="1:10" ht="15.75" x14ac:dyDescent="0.25">
      <c r="A1203" s="133" t="str">
        <f>'BoR4 Rollup'!A1203</f>
        <v>Organization ID:  155010</v>
      </c>
      <c r="B1203" s="134" t="str">
        <f>'BoR4 Rollup'!$B$6</f>
        <v>2022-2023</v>
      </c>
      <c r="C1203" s="134" t="str">
        <f>'BoR4 Rollup'!$C$6</f>
        <v>2022-2023</v>
      </c>
      <c r="D1203" s="134" t="str">
        <f>'BoR4 Rollup'!$D$6</f>
        <v>2023-2024</v>
      </c>
      <c r="E1203" s="136" t="str">
        <f>'BoR4 Rollup'!$E$6</f>
        <v>2023-2024</v>
      </c>
      <c r="F1203" s="18"/>
      <c r="G1203" s="5" t="s">
        <v>45</v>
      </c>
      <c r="H1203" s="78" t="str">
        <f t="shared" si="358"/>
        <v>155010</v>
      </c>
      <c r="I1203" s="78" t="s">
        <v>201</v>
      </c>
    </row>
    <row r="1204" spans="1:10" x14ac:dyDescent="0.2">
      <c r="A1204" s="26" t="str">
        <f>'BoR4 Rollup'!A1204</f>
        <v xml:space="preserve">  Salaries</v>
      </c>
      <c r="B1204" s="115"/>
      <c r="C1204" s="115"/>
      <c r="D1204" s="115"/>
      <c r="E1204" s="28">
        <f t="shared" ref="E1204:E1221" si="359">+D1204-C1204</f>
        <v>0</v>
      </c>
      <c r="F1204" s="10"/>
      <c r="G1204" s="5" t="s">
        <v>45</v>
      </c>
      <c r="H1204" s="78" t="str">
        <f t="shared" si="358"/>
        <v>155010</v>
      </c>
      <c r="I1204" s="78" t="s">
        <v>201</v>
      </c>
      <c r="J1204" s="78" t="s">
        <v>594</v>
      </c>
    </row>
    <row r="1205" spans="1:10" x14ac:dyDescent="0.2">
      <c r="A1205" s="26" t="str">
        <f>'BoR4 Rollup'!A1205</f>
        <v xml:space="preserve">  Other Compensation</v>
      </c>
      <c r="B1205" s="115"/>
      <c r="C1205" s="115"/>
      <c r="D1205" s="115"/>
      <c r="E1205" s="28">
        <f t="shared" si="359"/>
        <v>0</v>
      </c>
      <c r="F1205" s="10"/>
      <c r="G1205" s="5" t="s">
        <v>45</v>
      </c>
      <c r="H1205" s="78" t="str">
        <f t="shared" si="358"/>
        <v>155010</v>
      </c>
      <c r="I1205" s="78" t="s">
        <v>201</v>
      </c>
    </row>
    <row r="1206" spans="1:10" x14ac:dyDescent="0.2">
      <c r="A1206" s="26" t="str">
        <f>'BoR4 Rollup'!A1206</f>
        <v xml:space="preserve">  Related Benefits</v>
      </c>
      <c r="B1206" s="115"/>
      <c r="C1206" s="115"/>
      <c r="D1206" s="115"/>
      <c r="E1206" s="28">
        <f t="shared" si="359"/>
        <v>0</v>
      </c>
      <c r="F1206" s="10"/>
      <c r="G1206" s="5" t="s">
        <v>45</v>
      </c>
      <c r="H1206" s="78" t="str">
        <f t="shared" si="358"/>
        <v>155010</v>
      </c>
      <c r="I1206" s="78" t="s">
        <v>201</v>
      </c>
      <c r="J1206" s="78" t="s">
        <v>595</v>
      </c>
    </row>
    <row r="1207" spans="1:10" ht="15.75" x14ac:dyDescent="0.25">
      <c r="A1207" s="29" t="str">
        <f>'BoR4 Rollup'!A1207</f>
        <v>Total Personal Services</v>
      </c>
      <c r="B1207" s="118">
        <f>B1206+B1205+B1204</f>
        <v>0</v>
      </c>
      <c r="C1207" s="118">
        <f>C1206+C1205+C1204</f>
        <v>0</v>
      </c>
      <c r="D1207" s="118">
        <f>D1206+D1205+D1204</f>
        <v>0</v>
      </c>
      <c r="E1207" s="31">
        <f t="shared" si="359"/>
        <v>0</v>
      </c>
      <c r="F1207" s="32"/>
      <c r="G1207" s="5" t="s">
        <v>45</v>
      </c>
      <c r="H1207" s="78" t="str">
        <f t="shared" si="358"/>
        <v>155010</v>
      </c>
      <c r="I1207" s="78" t="s">
        <v>201</v>
      </c>
    </row>
    <row r="1208" spans="1:10" x14ac:dyDescent="0.2">
      <c r="A1208" s="26" t="str">
        <f>'BoR4 Rollup'!A1208</f>
        <v xml:space="preserve"> Travel</v>
      </c>
      <c r="B1208" s="115"/>
      <c r="C1208" s="115"/>
      <c r="D1208" s="115"/>
      <c r="E1208" s="28">
        <f t="shared" si="359"/>
        <v>0</v>
      </c>
      <c r="F1208" s="10"/>
      <c r="G1208" s="5" t="s">
        <v>45</v>
      </c>
      <c r="H1208" s="78" t="str">
        <f t="shared" si="358"/>
        <v>155010</v>
      </c>
      <c r="I1208" s="78" t="s">
        <v>201</v>
      </c>
      <c r="J1208" s="78" t="s">
        <v>596</v>
      </c>
    </row>
    <row r="1209" spans="1:10" x14ac:dyDescent="0.2">
      <c r="A1209" s="26" t="str">
        <f>'BoR4 Rollup'!A1209</f>
        <v xml:space="preserve"> Operating Services</v>
      </c>
      <c r="B1209" s="115"/>
      <c r="C1209" s="115"/>
      <c r="D1209" s="115"/>
      <c r="E1209" s="28">
        <f t="shared" si="359"/>
        <v>0</v>
      </c>
      <c r="F1209" s="10"/>
      <c r="G1209" s="5" t="s">
        <v>45</v>
      </c>
      <c r="H1209" s="78" t="str">
        <f t="shared" si="358"/>
        <v>155010</v>
      </c>
      <c r="I1209" s="78" t="s">
        <v>201</v>
      </c>
      <c r="J1209" s="78" t="s">
        <v>597</v>
      </c>
    </row>
    <row r="1210" spans="1:10" x14ac:dyDescent="0.2">
      <c r="A1210" s="26" t="str">
        <f>'BoR4 Rollup'!A1210</f>
        <v xml:space="preserve"> Supplies</v>
      </c>
      <c r="B1210" s="115"/>
      <c r="C1210" s="115"/>
      <c r="D1210" s="115"/>
      <c r="E1210" s="28">
        <f t="shared" si="359"/>
        <v>0</v>
      </c>
      <c r="F1210" s="10"/>
      <c r="G1210" s="5" t="s">
        <v>45</v>
      </c>
      <c r="H1210" s="78" t="str">
        <f t="shared" si="358"/>
        <v>155010</v>
      </c>
      <c r="I1210" s="78" t="s">
        <v>201</v>
      </c>
      <c r="J1210" s="78" t="s">
        <v>598</v>
      </c>
    </row>
    <row r="1211" spans="1:10" ht="15.75" x14ac:dyDescent="0.25">
      <c r="A1211" s="29" t="str">
        <f>'BoR4 Rollup'!A1211</f>
        <v>Total Operating Expenses</v>
      </c>
      <c r="B1211" s="121">
        <f>B1210+B1209+B1208</f>
        <v>0</v>
      </c>
      <c r="C1211" s="121">
        <f>C1210+C1209+C1208</f>
        <v>0</v>
      </c>
      <c r="D1211" s="121">
        <f>D1210+D1209+D1208</f>
        <v>0</v>
      </c>
      <c r="E1211" s="34">
        <f t="shared" si="359"/>
        <v>0</v>
      </c>
      <c r="F1211" s="35"/>
      <c r="G1211" s="5" t="s">
        <v>45</v>
      </c>
      <c r="H1211" s="78" t="str">
        <f t="shared" si="358"/>
        <v>155010</v>
      </c>
      <c r="I1211" s="78" t="s">
        <v>201</v>
      </c>
    </row>
    <row r="1212" spans="1:10" x14ac:dyDescent="0.2">
      <c r="A1212" s="26" t="str">
        <f>'BoR4 Rollup'!A1212</f>
        <v xml:space="preserve"> Professional Services</v>
      </c>
      <c r="B1212" s="115"/>
      <c r="C1212" s="115"/>
      <c r="D1212" s="115"/>
      <c r="E1212" s="28">
        <f t="shared" si="359"/>
        <v>0</v>
      </c>
      <c r="F1212" s="10"/>
      <c r="G1212" s="5" t="s">
        <v>45</v>
      </c>
      <c r="H1212" s="78" t="str">
        <f t="shared" si="358"/>
        <v>155010</v>
      </c>
      <c r="I1212" s="78" t="s">
        <v>201</v>
      </c>
      <c r="J1212" s="78" t="s">
        <v>599</v>
      </c>
    </row>
    <row r="1213" spans="1:10" x14ac:dyDescent="0.2">
      <c r="A1213" s="26" t="str">
        <f>'BoR4 Rollup'!A1213</f>
        <v xml:space="preserve"> Other Charges</v>
      </c>
      <c r="B1213" s="115"/>
      <c r="C1213" s="115"/>
      <c r="D1213" s="115"/>
      <c r="E1213" s="28">
        <f t="shared" si="359"/>
        <v>0</v>
      </c>
      <c r="F1213" s="10"/>
      <c r="G1213" s="5" t="s">
        <v>45</v>
      </c>
      <c r="H1213" s="78" t="str">
        <f t="shared" si="358"/>
        <v>155010</v>
      </c>
      <c r="I1213" s="78" t="s">
        <v>201</v>
      </c>
      <c r="J1213" s="78" t="s">
        <v>600</v>
      </c>
    </row>
    <row r="1214" spans="1:10" x14ac:dyDescent="0.2">
      <c r="A1214" s="26" t="str">
        <f>'BoR4 Rollup'!A1214</f>
        <v xml:space="preserve"> Debt Services</v>
      </c>
      <c r="B1214" s="115"/>
      <c r="C1214" s="115"/>
      <c r="D1214" s="115"/>
      <c r="E1214" s="28">
        <f t="shared" si="359"/>
        <v>0</v>
      </c>
      <c r="F1214" s="10"/>
      <c r="G1214" s="5" t="s">
        <v>45</v>
      </c>
      <c r="H1214" s="78" t="str">
        <f t="shared" si="358"/>
        <v>155010</v>
      </c>
      <c r="I1214" s="78" t="s">
        <v>201</v>
      </c>
    </row>
    <row r="1215" spans="1:10" x14ac:dyDescent="0.2">
      <c r="A1215" s="26" t="str">
        <f>'BoR4 Rollup'!A1215</f>
        <v xml:space="preserve"> Interagency Transfers</v>
      </c>
      <c r="B1215" s="115"/>
      <c r="C1215" s="115"/>
      <c r="D1215" s="115"/>
      <c r="E1215" s="28">
        <f t="shared" si="359"/>
        <v>0</v>
      </c>
      <c r="F1215" s="10"/>
      <c r="G1215" s="5" t="s">
        <v>45</v>
      </c>
      <c r="H1215" s="78" t="str">
        <f t="shared" si="358"/>
        <v>155010</v>
      </c>
      <c r="I1215" s="78" t="s">
        <v>201</v>
      </c>
      <c r="J1215" s="78" t="s">
        <v>601</v>
      </c>
    </row>
    <row r="1216" spans="1:10" ht="15.75" x14ac:dyDescent="0.25">
      <c r="A1216" s="29" t="str">
        <f>'BoR4 Rollup'!A1216</f>
        <v>Total Other Charges</v>
      </c>
      <c r="B1216" s="121">
        <f>B1215+B1214+B1213+B1212</f>
        <v>0</v>
      </c>
      <c r="C1216" s="121">
        <f>C1215+C1214+C1213+C1212</f>
        <v>0</v>
      </c>
      <c r="D1216" s="121">
        <f>D1215+D1214+D1213+D1212</f>
        <v>0</v>
      </c>
      <c r="E1216" s="34">
        <f t="shared" si="359"/>
        <v>0</v>
      </c>
      <c r="F1216" s="35"/>
      <c r="G1216" s="5" t="s">
        <v>45</v>
      </c>
      <c r="H1216" s="78" t="str">
        <f t="shared" si="358"/>
        <v>155010</v>
      </c>
      <c r="I1216" s="78" t="s">
        <v>201</v>
      </c>
    </row>
    <row r="1217" spans="1:10" x14ac:dyDescent="0.2">
      <c r="A1217" s="26" t="str">
        <f>'BoR4 Rollup'!A1217</f>
        <v xml:space="preserve"> General Acquisitions</v>
      </c>
      <c r="B1217" s="115"/>
      <c r="C1217" s="115"/>
      <c r="D1217" s="115"/>
      <c r="E1217" s="28">
        <f t="shared" si="359"/>
        <v>0</v>
      </c>
      <c r="F1217" s="10"/>
      <c r="G1217" s="5" t="s">
        <v>45</v>
      </c>
      <c r="H1217" s="78" t="str">
        <f t="shared" si="358"/>
        <v>155010</v>
      </c>
      <c r="I1217" s="78" t="s">
        <v>201</v>
      </c>
      <c r="J1217" s="78" t="s">
        <v>602</v>
      </c>
    </row>
    <row r="1218" spans="1:10" x14ac:dyDescent="0.2">
      <c r="A1218" s="26" t="str">
        <f>'BoR4 Rollup'!A1218</f>
        <v xml:space="preserve"> Library Acquisitions</v>
      </c>
      <c r="B1218" s="115"/>
      <c r="C1218" s="115"/>
      <c r="D1218" s="115"/>
      <c r="E1218" s="28">
        <f t="shared" si="359"/>
        <v>0</v>
      </c>
      <c r="F1218" s="10"/>
      <c r="G1218" s="5" t="s">
        <v>45</v>
      </c>
      <c r="H1218" s="78" t="str">
        <f t="shared" si="358"/>
        <v>155010</v>
      </c>
      <c r="I1218" s="78" t="s">
        <v>201</v>
      </c>
      <c r="J1218" s="78" t="s">
        <v>602</v>
      </c>
    </row>
    <row r="1219" spans="1:10" x14ac:dyDescent="0.2">
      <c r="A1219" s="26" t="str">
        <f>'BoR4 Rollup'!A1219</f>
        <v xml:space="preserve"> Major Repairs</v>
      </c>
      <c r="B1219" s="115"/>
      <c r="C1219" s="115"/>
      <c r="D1219" s="115"/>
      <c r="E1219" s="28">
        <f t="shared" si="359"/>
        <v>0</v>
      </c>
      <c r="F1219" s="10"/>
      <c r="G1219" s="5" t="s">
        <v>45</v>
      </c>
      <c r="H1219" s="78" t="str">
        <f t="shared" si="358"/>
        <v>155010</v>
      </c>
      <c r="I1219" s="78" t="s">
        <v>201</v>
      </c>
    </row>
    <row r="1220" spans="1:10" ht="15.75" x14ac:dyDescent="0.25">
      <c r="A1220" s="29" t="str">
        <f>'BoR4 Rollup'!A1220</f>
        <v>Total Acquisitions and Major Repairs</v>
      </c>
      <c r="B1220" s="121">
        <f>B1219+B1218+B1217</f>
        <v>0</v>
      </c>
      <c r="C1220" s="121">
        <f>C1219+C1218+C1217</f>
        <v>0</v>
      </c>
      <c r="D1220" s="121">
        <f>D1219+D1218+D1217</f>
        <v>0</v>
      </c>
      <c r="E1220" s="34">
        <f t="shared" si="359"/>
        <v>0</v>
      </c>
      <c r="F1220" s="35"/>
      <c r="G1220" s="5" t="s">
        <v>45</v>
      </c>
      <c r="H1220" s="78" t="str">
        <f t="shared" si="358"/>
        <v>155010</v>
      </c>
      <c r="I1220" s="78" t="s">
        <v>201</v>
      </c>
    </row>
    <row r="1221" spans="1:10" ht="15.75" x14ac:dyDescent="0.25">
      <c r="A1221" s="29" t="str">
        <f>'BoR4 Rollup'!A1221</f>
        <v>Function Total</v>
      </c>
      <c r="B1221" s="118">
        <f>B1220+B1216+B1211+B1207</f>
        <v>0</v>
      </c>
      <c r="C1221" s="118">
        <f>C1220+C1216+C1211+C1207</f>
        <v>0</v>
      </c>
      <c r="D1221" s="118">
        <f>D1220+D1216+D1211+D1207</f>
        <v>0</v>
      </c>
      <c r="E1221" s="46">
        <f t="shared" si="359"/>
        <v>0</v>
      </c>
      <c r="F1221" s="32"/>
      <c r="G1221" s="5" t="s">
        <v>45</v>
      </c>
      <c r="H1221" s="78" t="str">
        <f>RIGHT($A$1203,6)</f>
        <v>155010</v>
      </c>
      <c r="I1221" s="78" t="s">
        <v>201</v>
      </c>
    </row>
    <row r="1222" spans="1:10" ht="15.75" x14ac:dyDescent="0.25">
      <c r="A1222" s="124" t="str">
        <f>'BoR4 Rollup'!A1222</f>
        <v>Function:  Instruction</v>
      </c>
      <c r="B1222" s="125"/>
      <c r="C1222" s="126"/>
      <c r="D1222" s="126"/>
      <c r="E1222" s="128"/>
      <c r="F1222" s="4"/>
      <c r="G1222" s="5" t="s">
        <v>45</v>
      </c>
      <c r="H1222" s="78" t="str">
        <f t="shared" ref="H1222:H1241" si="360">RIGHT($A$1224,6)</f>
        <v>156002</v>
      </c>
      <c r="I1222" s="78" t="s">
        <v>204</v>
      </c>
    </row>
    <row r="1223" spans="1:10" ht="15.75" x14ac:dyDescent="0.25">
      <c r="A1223" s="129" t="str">
        <f>'BoR4 Rollup'!A1223</f>
        <v>Orgn:  Construction Trades - Carpentry</v>
      </c>
      <c r="B1223" s="130" t="str">
        <f>+'BoR4 Rollup'!B1223</f>
        <v>Actual</v>
      </c>
      <c r="C1223" s="130" t="str">
        <f>+'BoR4 Rollup'!C1223</f>
        <v>Budgeted</v>
      </c>
      <c r="D1223" s="130" t="str">
        <f>+'BoR4 Rollup'!D1223</f>
        <v>Budgeted</v>
      </c>
      <c r="E1223" s="132" t="str">
        <f>E5</f>
        <v>2022-2023 +/-</v>
      </c>
      <c r="F1223" s="44"/>
      <c r="G1223" s="5" t="s">
        <v>45</v>
      </c>
      <c r="H1223" s="78" t="str">
        <f t="shared" si="360"/>
        <v>156002</v>
      </c>
      <c r="I1223" s="78" t="s">
        <v>204</v>
      </c>
    </row>
    <row r="1224" spans="1:10" ht="15.75" x14ac:dyDescent="0.25">
      <c r="A1224" s="133" t="str">
        <f>'BoR4 Rollup'!A1224</f>
        <v>Organization ID:  156002</v>
      </c>
      <c r="B1224" s="134" t="str">
        <f>'BoR4 Rollup'!$B$6</f>
        <v>2022-2023</v>
      </c>
      <c r="C1224" s="134" t="str">
        <f>'BoR4 Rollup'!$C$6</f>
        <v>2022-2023</v>
      </c>
      <c r="D1224" s="134" t="str">
        <f>'BoR4 Rollup'!$D$6</f>
        <v>2023-2024</v>
      </c>
      <c r="E1224" s="136" t="str">
        <f>'BoR4 Rollup'!$E$6</f>
        <v>2023-2024</v>
      </c>
      <c r="F1224" s="44"/>
      <c r="G1224" s="5" t="s">
        <v>45</v>
      </c>
      <c r="H1224" s="78" t="str">
        <f t="shared" si="360"/>
        <v>156002</v>
      </c>
      <c r="I1224" s="78" t="s">
        <v>204</v>
      </c>
    </row>
    <row r="1225" spans="1:10" x14ac:dyDescent="0.2">
      <c r="A1225" s="26" t="str">
        <f>'BoR4 Rollup'!A1225</f>
        <v xml:space="preserve">  Salaries</v>
      </c>
      <c r="B1225" s="115"/>
      <c r="C1225" s="115"/>
      <c r="D1225" s="115"/>
      <c r="E1225" s="28">
        <f t="shared" ref="E1225:E1242" si="361">+D1225-C1225</f>
        <v>0</v>
      </c>
      <c r="F1225" s="10"/>
      <c r="G1225" s="5" t="s">
        <v>45</v>
      </c>
      <c r="H1225" s="78" t="str">
        <f t="shared" si="360"/>
        <v>156002</v>
      </c>
      <c r="I1225" s="78" t="s">
        <v>204</v>
      </c>
      <c r="J1225" s="78" t="s">
        <v>594</v>
      </c>
    </row>
    <row r="1226" spans="1:10" x14ac:dyDescent="0.2">
      <c r="A1226" s="26" t="str">
        <f>'BoR4 Rollup'!A1226</f>
        <v xml:space="preserve">  Other Compensation</v>
      </c>
      <c r="B1226" s="115"/>
      <c r="C1226" s="115"/>
      <c r="D1226" s="115"/>
      <c r="E1226" s="28">
        <f t="shared" si="361"/>
        <v>0</v>
      </c>
      <c r="F1226" s="10"/>
      <c r="G1226" s="5" t="s">
        <v>45</v>
      </c>
      <c r="H1226" s="78" t="str">
        <f t="shared" si="360"/>
        <v>156002</v>
      </c>
      <c r="I1226" s="78" t="s">
        <v>204</v>
      </c>
    </row>
    <row r="1227" spans="1:10" x14ac:dyDescent="0.2">
      <c r="A1227" s="26" t="str">
        <f>'BoR4 Rollup'!A1227</f>
        <v xml:space="preserve">  Related Benefits</v>
      </c>
      <c r="B1227" s="115"/>
      <c r="C1227" s="115"/>
      <c r="D1227" s="115"/>
      <c r="E1227" s="28">
        <f t="shared" si="361"/>
        <v>0</v>
      </c>
      <c r="F1227" s="10"/>
      <c r="G1227" s="5" t="s">
        <v>45</v>
      </c>
      <c r="H1227" s="78" t="str">
        <f t="shared" si="360"/>
        <v>156002</v>
      </c>
      <c r="I1227" s="78" t="s">
        <v>204</v>
      </c>
      <c r="J1227" s="78" t="s">
        <v>595</v>
      </c>
    </row>
    <row r="1228" spans="1:10" ht="15.75" x14ac:dyDescent="0.25">
      <c r="A1228" s="29" t="str">
        <f>'BoR4 Rollup'!A1228</f>
        <v>Total Personal Services</v>
      </c>
      <c r="B1228" s="118">
        <f>B1227+B1226+B1225</f>
        <v>0</v>
      </c>
      <c r="C1228" s="118">
        <f>C1227+C1226+C1225</f>
        <v>0</v>
      </c>
      <c r="D1228" s="118">
        <f>D1227+D1226+D1225</f>
        <v>0</v>
      </c>
      <c r="E1228" s="31">
        <f t="shared" si="361"/>
        <v>0</v>
      </c>
      <c r="F1228" s="32"/>
      <c r="G1228" s="5" t="s">
        <v>45</v>
      </c>
      <c r="H1228" s="78" t="str">
        <f t="shared" si="360"/>
        <v>156002</v>
      </c>
      <c r="I1228" s="78" t="s">
        <v>204</v>
      </c>
    </row>
    <row r="1229" spans="1:10" x14ac:dyDescent="0.2">
      <c r="A1229" s="26" t="str">
        <f>'BoR4 Rollup'!A1229</f>
        <v xml:space="preserve"> Travel</v>
      </c>
      <c r="B1229" s="115"/>
      <c r="C1229" s="115"/>
      <c r="D1229" s="115"/>
      <c r="E1229" s="28">
        <f t="shared" si="361"/>
        <v>0</v>
      </c>
      <c r="F1229" s="10"/>
      <c r="G1229" s="5" t="s">
        <v>45</v>
      </c>
      <c r="H1229" s="78" t="str">
        <f t="shared" si="360"/>
        <v>156002</v>
      </c>
      <c r="I1229" s="78" t="s">
        <v>204</v>
      </c>
      <c r="J1229" s="78" t="s">
        <v>596</v>
      </c>
    </row>
    <row r="1230" spans="1:10" x14ac:dyDescent="0.2">
      <c r="A1230" s="26" t="str">
        <f>'BoR4 Rollup'!A1230</f>
        <v xml:space="preserve"> Operating Services</v>
      </c>
      <c r="B1230" s="115"/>
      <c r="C1230" s="115"/>
      <c r="D1230" s="115"/>
      <c r="E1230" s="28">
        <f t="shared" si="361"/>
        <v>0</v>
      </c>
      <c r="F1230" s="10"/>
      <c r="G1230" s="5" t="s">
        <v>45</v>
      </c>
      <c r="H1230" s="78" t="str">
        <f t="shared" si="360"/>
        <v>156002</v>
      </c>
      <c r="I1230" s="78" t="s">
        <v>204</v>
      </c>
      <c r="J1230" s="78" t="s">
        <v>597</v>
      </c>
    </row>
    <row r="1231" spans="1:10" x14ac:dyDescent="0.2">
      <c r="A1231" s="26" t="str">
        <f>'BoR4 Rollup'!A1231</f>
        <v xml:space="preserve"> Supplies</v>
      </c>
      <c r="B1231" s="115"/>
      <c r="C1231" s="115"/>
      <c r="D1231" s="115"/>
      <c r="E1231" s="28">
        <f t="shared" si="361"/>
        <v>0</v>
      </c>
      <c r="F1231" s="10"/>
      <c r="G1231" s="5" t="s">
        <v>45</v>
      </c>
      <c r="H1231" s="78" t="str">
        <f t="shared" si="360"/>
        <v>156002</v>
      </c>
      <c r="I1231" s="78" t="s">
        <v>204</v>
      </c>
      <c r="J1231" s="78" t="s">
        <v>598</v>
      </c>
    </row>
    <row r="1232" spans="1:10" ht="15.75" x14ac:dyDescent="0.25">
      <c r="A1232" s="29" t="str">
        <f>'BoR4 Rollup'!A1232</f>
        <v>Total Operating Expenses</v>
      </c>
      <c r="B1232" s="121">
        <f>B1231+B1230+B1229</f>
        <v>0</v>
      </c>
      <c r="C1232" s="121">
        <f>C1231+C1230+C1229</f>
        <v>0</v>
      </c>
      <c r="D1232" s="121">
        <f>D1231+D1230+D1229</f>
        <v>0</v>
      </c>
      <c r="E1232" s="34">
        <f t="shared" si="361"/>
        <v>0</v>
      </c>
      <c r="F1232" s="35"/>
      <c r="G1232" s="5" t="s">
        <v>45</v>
      </c>
      <c r="H1232" s="78" t="str">
        <f t="shared" si="360"/>
        <v>156002</v>
      </c>
      <c r="I1232" s="78" t="s">
        <v>204</v>
      </c>
    </row>
    <row r="1233" spans="1:10" x14ac:dyDescent="0.2">
      <c r="A1233" s="26" t="str">
        <f>'BoR4 Rollup'!A1233</f>
        <v xml:space="preserve"> Professional Services</v>
      </c>
      <c r="B1233" s="115"/>
      <c r="C1233" s="115"/>
      <c r="D1233" s="115"/>
      <c r="E1233" s="28">
        <f t="shared" si="361"/>
        <v>0</v>
      </c>
      <c r="F1233" s="10"/>
      <c r="G1233" s="5" t="s">
        <v>45</v>
      </c>
      <c r="H1233" s="78" t="str">
        <f t="shared" si="360"/>
        <v>156002</v>
      </c>
      <c r="I1233" s="78" t="s">
        <v>204</v>
      </c>
      <c r="J1233" s="78" t="s">
        <v>599</v>
      </c>
    </row>
    <row r="1234" spans="1:10" x14ac:dyDescent="0.2">
      <c r="A1234" s="26" t="str">
        <f>'BoR4 Rollup'!A1234</f>
        <v xml:space="preserve"> Other Charges</v>
      </c>
      <c r="B1234" s="115"/>
      <c r="C1234" s="115"/>
      <c r="D1234" s="115"/>
      <c r="E1234" s="28">
        <f t="shared" si="361"/>
        <v>0</v>
      </c>
      <c r="F1234" s="10"/>
      <c r="G1234" s="5" t="s">
        <v>45</v>
      </c>
      <c r="H1234" s="78" t="str">
        <f t="shared" si="360"/>
        <v>156002</v>
      </c>
      <c r="I1234" s="78" t="s">
        <v>204</v>
      </c>
      <c r="J1234" s="78" t="s">
        <v>600</v>
      </c>
    </row>
    <row r="1235" spans="1:10" x14ac:dyDescent="0.2">
      <c r="A1235" s="26" t="str">
        <f>'BoR4 Rollup'!A1235</f>
        <v xml:space="preserve"> Debt Services</v>
      </c>
      <c r="B1235" s="115"/>
      <c r="C1235" s="115"/>
      <c r="D1235" s="115"/>
      <c r="E1235" s="28">
        <f t="shared" si="361"/>
        <v>0</v>
      </c>
      <c r="F1235" s="10"/>
      <c r="G1235" s="5" t="s">
        <v>45</v>
      </c>
      <c r="H1235" s="78" t="str">
        <f t="shared" si="360"/>
        <v>156002</v>
      </c>
      <c r="I1235" s="78" t="s">
        <v>204</v>
      </c>
    </row>
    <row r="1236" spans="1:10" x14ac:dyDescent="0.2">
      <c r="A1236" s="26" t="str">
        <f>'BoR4 Rollup'!A1236</f>
        <v xml:space="preserve"> Interagency Transfers</v>
      </c>
      <c r="B1236" s="115"/>
      <c r="C1236" s="115"/>
      <c r="D1236" s="115"/>
      <c r="E1236" s="28">
        <f t="shared" si="361"/>
        <v>0</v>
      </c>
      <c r="F1236" s="10"/>
      <c r="G1236" s="5" t="s">
        <v>45</v>
      </c>
      <c r="H1236" s="78" t="str">
        <f t="shared" si="360"/>
        <v>156002</v>
      </c>
      <c r="I1236" s="78" t="s">
        <v>204</v>
      </c>
      <c r="J1236" s="78" t="s">
        <v>601</v>
      </c>
    </row>
    <row r="1237" spans="1:10" ht="15.75" x14ac:dyDescent="0.25">
      <c r="A1237" s="29" t="str">
        <f>'BoR4 Rollup'!A1237</f>
        <v>Total Other Charges</v>
      </c>
      <c r="B1237" s="121">
        <f>B1236+B1235+B1234+B1233</f>
        <v>0</v>
      </c>
      <c r="C1237" s="121">
        <f>C1236+C1235+C1234+C1233</f>
        <v>0</v>
      </c>
      <c r="D1237" s="121">
        <f>D1236+D1235+D1234+D1233</f>
        <v>0</v>
      </c>
      <c r="E1237" s="34">
        <f t="shared" si="361"/>
        <v>0</v>
      </c>
      <c r="F1237" s="35"/>
      <c r="G1237" s="5" t="s">
        <v>45</v>
      </c>
      <c r="H1237" s="78" t="str">
        <f t="shared" si="360"/>
        <v>156002</v>
      </c>
      <c r="I1237" s="78" t="s">
        <v>204</v>
      </c>
    </row>
    <row r="1238" spans="1:10" x14ac:dyDescent="0.2">
      <c r="A1238" s="26" t="str">
        <f>'BoR4 Rollup'!A1238</f>
        <v xml:space="preserve"> General Acquisitions</v>
      </c>
      <c r="B1238" s="115"/>
      <c r="C1238" s="115"/>
      <c r="D1238" s="115"/>
      <c r="E1238" s="28">
        <f t="shared" si="361"/>
        <v>0</v>
      </c>
      <c r="F1238" s="10"/>
      <c r="G1238" s="5" t="s">
        <v>45</v>
      </c>
      <c r="H1238" s="78" t="str">
        <f t="shared" si="360"/>
        <v>156002</v>
      </c>
      <c r="I1238" s="78" t="s">
        <v>204</v>
      </c>
      <c r="J1238" s="78" t="s">
        <v>602</v>
      </c>
    </row>
    <row r="1239" spans="1:10" x14ac:dyDescent="0.2">
      <c r="A1239" s="26" t="str">
        <f>'BoR4 Rollup'!A1239</f>
        <v xml:space="preserve"> Library Acquisitions</v>
      </c>
      <c r="B1239" s="115"/>
      <c r="C1239" s="115"/>
      <c r="D1239" s="115"/>
      <c r="E1239" s="28">
        <f t="shared" si="361"/>
        <v>0</v>
      </c>
      <c r="F1239" s="10"/>
      <c r="G1239" s="5" t="s">
        <v>45</v>
      </c>
      <c r="H1239" s="78" t="str">
        <f t="shared" si="360"/>
        <v>156002</v>
      </c>
      <c r="I1239" s="78" t="s">
        <v>204</v>
      </c>
      <c r="J1239" s="78" t="s">
        <v>602</v>
      </c>
    </row>
    <row r="1240" spans="1:10" x14ac:dyDescent="0.2">
      <c r="A1240" s="26" t="str">
        <f>'BoR4 Rollup'!A1240</f>
        <v xml:space="preserve"> Major Repairs</v>
      </c>
      <c r="B1240" s="115"/>
      <c r="C1240" s="115"/>
      <c r="D1240" s="115"/>
      <c r="E1240" s="28">
        <f t="shared" si="361"/>
        <v>0</v>
      </c>
      <c r="F1240" s="10"/>
      <c r="G1240" s="5" t="s">
        <v>45</v>
      </c>
      <c r="H1240" s="78" t="str">
        <f t="shared" si="360"/>
        <v>156002</v>
      </c>
      <c r="I1240" s="78" t="s">
        <v>204</v>
      </c>
    </row>
    <row r="1241" spans="1:10" ht="15.75" x14ac:dyDescent="0.25">
      <c r="A1241" s="29" t="str">
        <f>'BoR4 Rollup'!A1241</f>
        <v>Total Acquisitions and Major Repairs</v>
      </c>
      <c r="B1241" s="121">
        <f>B1240+B1239+B1238</f>
        <v>0</v>
      </c>
      <c r="C1241" s="121">
        <f>C1240+C1239+C1238</f>
        <v>0</v>
      </c>
      <c r="D1241" s="121">
        <f>D1240+D1239+D1238</f>
        <v>0</v>
      </c>
      <c r="E1241" s="34">
        <f t="shared" si="361"/>
        <v>0</v>
      </c>
      <c r="F1241" s="35"/>
      <c r="G1241" s="5" t="s">
        <v>45</v>
      </c>
      <c r="H1241" s="78" t="str">
        <f t="shared" si="360"/>
        <v>156002</v>
      </c>
      <c r="I1241" s="78" t="s">
        <v>204</v>
      </c>
    </row>
    <row r="1242" spans="1:10" ht="15.75" x14ac:dyDescent="0.25">
      <c r="A1242" s="29" t="str">
        <f>'BoR4 Rollup'!A1242</f>
        <v>Function Total</v>
      </c>
      <c r="B1242" s="118">
        <f>B1241+B1237+B1232+B1228</f>
        <v>0</v>
      </c>
      <c r="C1242" s="118">
        <f>C1241+C1237+C1232+C1228</f>
        <v>0</v>
      </c>
      <c r="D1242" s="118">
        <f>D1241+D1237+D1232+D1228</f>
        <v>0</v>
      </c>
      <c r="E1242" s="46">
        <f t="shared" si="361"/>
        <v>0</v>
      </c>
      <c r="F1242" s="32"/>
      <c r="G1242" s="5" t="s">
        <v>45</v>
      </c>
      <c r="H1242" s="78" t="str">
        <f>RIGHT($A$1224,6)</f>
        <v>156002</v>
      </c>
      <c r="I1242" s="78" t="s">
        <v>204</v>
      </c>
    </row>
    <row r="1243" spans="1:10" ht="15.75" x14ac:dyDescent="0.25">
      <c r="A1243" s="124" t="str">
        <f>'BoR4 Rollup'!A1243</f>
        <v>Function:  Instruction</v>
      </c>
      <c r="B1243" s="125"/>
      <c r="C1243" s="126"/>
      <c r="D1243" s="126"/>
      <c r="E1243" s="128"/>
      <c r="F1243" s="4"/>
      <c r="G1243" s="5" t="s">
        <v>32</v>
      </c>
      <c r="H1243" s="78" t="str">
        <f t="shared" ref="H1243:H1262" si="362">RIGHT($A$1245,6)</f>
        <v>156003</v>
      </c>
      <c r="I1243" s="78" t="s">
        <v>207</v>
      </c>
    </row>
    <row r="1244" spans="1:10" ht="15.75" x14ac:dyDescent="0.25">
      <c r="A1244" s="129" t="str">
        <f>'BoR4 Rollup'!A1244</f>
        <v>Orgn:  Construction Trades - Electrician</v>
      </c>
      <c r="B1244" s="130" t="str">
        <f>+'BoR4 Rollup'!B1244</f>
        <v>Actual</v>
      </c>
      <c r="C1244" s="130" t="str">
        <f>+'BoR4 Rollup'!C1244</f>
        <v>Budgeted</v>
      </c>
      <c r="D1244" s="130" t="str">
        <f>+'BoR4 Rollup'!D1244</f>
        <v>Budgeted</v>
      </c>
      <c r="E1244" s="132" t="str">
        <f>E5</f>
        <v>2022-2023 +/-</v>
      </c>
      <c r="F1244" s="44"/>
      <c r="G1244" s="5" t="s">
        <v>32</v>
      </c>
      <c r="H1244" s="78" t="str">
        <f t="shared" si="362"/>
        <v>156003</v>
      </c>
      <c r="I1244" s="78" t="s">
        <v>207</v>
      </c>
    </row>
    <row r="1245" spans="1:10" ht="15.75" x14ac:dyDescent="0.25">
      <c r="A1245" s="133" t="str">
        <f>'BoR4 Rollup'!A1245</f>
        <v>Organization ID:  156003</v>
      </c>
      <c r="B1245" s="134" t="str">
        <f>'BoR4 Rollup'!$B$6</f>
        <v>2022-2023</v>
      </c>
      <c r="C1245" s="134" t="str">
        <f>'BoR4 Rollup'!$C$6</f>
        <v>2022-2023</v>
      </c>
      <c r="D1245" s="134" t="str">
        <f>'BoR4 Rollup'!$D$6</f>
        <v>2023-2024</v>
      </c>
      <c r="E1245" s="136" t="str">
        <f>'BoR4 Rollup'!$E$6</f>
        <v>2023-2024</v>
      </c>
      <c r="F1245" s="44"/>
      <c r="G1245" s="5" t="s">
        <v>32</v>
      </c>
      <c r="H1245" s="78" t="str">
        <f t="shared" si="362"/>
        <v>156003</v>
      </c>
      <c r="I1245" s="78" t="s">
        <v>207</v>
      </c>
    </row>
    <row r="1246" spans="1:10" x14ac:dyDescent="0.2">
      <c r="A1246" s="26" t="str">
        <f>'BoR4 Rollup'!A1246</f>
        <v xml:space="preserve">  Salaries</v>
      </c>
      <c r="B1246" s="115">
        <v>54856</v>
      </c>
      <c r="C1246" s="115">
        <v>54856</v>
      </c>
      <c r="D1246" s="115">
        <v>59280</v>
      </c>
      <c r="E1246" s="28">
        <f t="shared" ref="E1246:E1263" si="363">+D1246-C1246</f>
        <v>4424</v>
      </c>
      <c r="F1246" s="10"/>
      <c r="G1246" s="5" t="s">
        <v>32</v>
      </c>
      <c r="H1246" s="78" t="str">
        <f t="shared" si="362"/>
        <v>156003</v>
      </c>
      <c r="I1246" s="78" t="s">
        <v>207</v>
      </c>
      <c r="J1246" s="78" t="s">
        <v>594</v>
      </c>
    </row>
    <row r="1247" spans="1:10" x14ac:dyDescent="0.2">
      <c r="A1247" s="26" t="str">
        <f>'BoR4 Rollup'!A1247</f>
        <v xml:space="preserve">  Other Compensation</v>
      </c>
      <c r="B1247" s="115"/>
      <c r="C1247" s="115"/>
      <c r="D1247" s="115"/>
      <c r="E1247" s="28">
        <f t="shared" si="363"/>
        <v>0</v>
      </c>
      <c r="F1247" s="10"/>
      <c r="G1247" s="5" t="s">
        <v>32</v>
      </c>
      <c r="H1247" s="78" t="str">
        <f t="shared" si="362"/>
        <v>156003</v>
      </c>
      <c r="I1247" s="78" t="s">
        <v>207</v>
      </c>
    </row>
    <row r="1248" spans="1:10" x14ac:dyDescent="0.2">
      <c r="A1248" s="26" t="str">
        <f>'BoR4 Rollup'!A1248</f>
        <v xml:space="preserve">  Related Benefits</v>
      </c>
      <c r="B1248" s="115">
        <v>20713</v>
      </c>
      <c r="C1248" s="115">
        <v>20713</v>
      </c>
      <c r="D1248" s="115">
        <v>22089</v>
      </c>
      <c r="E1248" s="28">
        <f t="shared" si="363"/>
        <v>1376</v>
      </c>
      <c r="F1248" s="10"/>
      <c r="G1248" s="5" t="s">
        <v>32</v>
      </c>
      <c r="H1248" s="78" t="str">
        <f t="shared" si="362"/>
        <v>156003</v>
      </c>
      <c r="I1248" s="78" t="s">
        <v>207</v>
      </c>
      <c r="J1248" s="78" t="s">
        <v>595</v>
      </c>
    </row>
    <row r="1249" spans="1:10" ht="15.75" x14ac:dyDescent="0.25">
      <c r="A1249" s="29" t="str">
        <f>'BoR4 Rollup'!A1249</f>
        <v>Total Personal Services</v>
      </c>
      <c r="B1249" s="118">
        <f>B1248+B1247+B1246</f>
        <v>75569</v>
      </c>
      <c r="C1249" s="118">
        <f t="shared" ref="C1249:D1249" si="364">C1248+C1247+C1246</f>
        <v>75569</v>
      </c>
      <c r="D1249" s="118">
        <f t="shared" si="364"/>
        <v>81369</v>
      </c>
      <c r="E1249" s="31">
        <f t="shared" si="363"/>
        <v>5800</v>
      </c>
      <c r="F1249" s="32"/>
      <c r="G1249" s="5" t="s">
        <v>8</v>
      </c>
      <c r="H1249" s="78" t="str">
        <f t="shared" si="362"/>
        <v>156003</v>
      </c>
      <c r="I1249" s="78" t="s">
        <v>207</v>
      </c>
    </row>
    <row r="1250" spans="1:10" x14ac:dyDescent="0.2">
      <c r="A1250" s="26" t="str">
        <f>'BoR4 Rollup'!A1250</f>
        <v xml:space="preserve"> Travel</v>
      </c>
      <c r="B1250" s="115"/>
      <c r="C1250" s="115"/>
      <c r="D1250" s="115"/>
      <c r="E1250" s="28">
        <f t="shared" si="363"/>
        <v>0</v>
      </c>
      <c r="F1250" s="10"/>
      <c r="G1250" s="5" t="s">
        <v>32</v>
      </c>
      <c r="H1250" s="78" t="str">
        <f t="shared" si="362"/>
        <v>156003</v>
      </c>
      <c r="I1250" s="78" t="s">
        <v>207</v>
      </c>
      <c r="J1250" s="78" t="s">
        <v>596</v>
      </c>
    </row>
    <row r="1251" spans="1:10" x14ac:dyDescent="0.2">
      <c r="A1251" s="26" t="str">
        <f>'BoR4 Rollup'!A1251</f>
        <v xml:space="preserve"> Operating Services</v>
      </c>
      <c r="B1251" s="115">
        <v>20</v>
      </c>
      <c r="C1251" s="115">
        <v>20</v>
      </c>
      <c r="D1251" s="115">
        <v>20</v>
      </c>
      <c r="E1251" s="28">
        <f t="shared" si="363"/>
        <v>0</v>
      </c>
      <c r="F1251" s="10"/>
      <c r="G1251" s="5" t="s">
        <v>32</v>
      </c>
      <c r="H1251" s="78" t="str">
        <f t="shared" si="362"/>
        <v>156003</v>
      </c>
      <c r="I1251" s="78" t="s">
        <v>207</v>
      </c>
      <c r="J1251" s="78" t="s">
        <v>597</v>
      </c>
    </row>
    <row r="1252" spans="1:10" x14ac:dyDescent="0.2">
      <c r="A1252" s="26" t="str">
        <f>'BoR4 Rollup'!A1252</f>
        <v xml:space="preserve"> Supplies</v>
      </c>
      <c r="B1252" s="115">
        <v>4702</v>
      </c>
      <c r="C1252" s="115">
        <v>6078</v>
      </c>
      <c r="D1252" s="115">
        <v>4702</v>
      </c>
      <c r="E1252" s="28">
        <f t="shared" si="363"/>
        <v>-1376</v>
      </c>
      <c r="F1252" s="10"/>
      <c r="G1252" s="5" t="s">
        <v>32</v>
      </c>
      <c r="H1252" s="78" t="str">
        <f t="shared" si="362"/>
        <v>156003</v>
      </c>
      <c r="I1252" s="78" t="s">
        <v>207</v>
      </c>
      <c r="J1252" s="78" t="s">
        <v>598</v>
      </c>
    </row>
    <row r="1253" spans="1:10" ht="15.75" x14ac:dyDescent="0.25">
      <c r="A1253" s="29" t="str">
        <f>'BoR4 Rollup'!A1253</f>
        <v>Total Operating Expenses</v>
      </c>
      <c r="B1253" s="121">
        <f>B1252+B1251+B1250</f>
        <v>4722</v>
      </c>
      <c r="C1253" s="121">
        <f t="shared" ref="C1253:D1253" si="365">C1252+C1251+C1250</f>
        <v>6098</v>
      </c>
      <c r="D1253" s="121">
        <f t="shared" si="365"/>
        <v>4722</v>
      </c>
      <c r="E1253" s="34">
        <f t="shared" si="363"/>
        <v>-1376</v>
      </c>
      <c r="F1253" s="35"/>
      <c r="G1253" s="5" t="s">
        <v>8</v>
      </c>
      <c r="H1253" s="78" t="str">
        <f t="shared" si="362"/>
        <v>156003</v>
      </c>
      <c r="I1253" s="78" t="s">
        <v>207</v>
      </c>
    </row>
    <row r="1254" spans="1:10" x14ac:dyDescent="0.2">
      <c r="A1254" s="26" t="str">
        <f>'BoR4 Rollup'!A1254</f>
        <v xml:space="preserve"> Professional Services</v>
      </c>
      <c r="B1254" s="115"/>
      <c r="C1254" s="115"/>
      <c r="D1254" s="115"/>
      <c r="E1254" s="28">
        <f t="shared" si="363"/>
        <v>0</v>
      </c>
      <c r="F1254" s="10"/>
      <c r="G1254" s="5" t="s">
        <v>32</v>
      </c>
      <c r="H1254" s="78" t="str">
        <f t="shared" si="362"/>
        <v>156003</v>
      </c>
      <c r="I1254" s="78" t="s">
        <v>207</v>
      </c>
      <c r="J1254" s="78" t="s">
        <v>599</v>
      </c>
    </row>
    <row r="1255" spans="1:10" x14ac:dyDescent="0.2">
      <c r="A1255" s="26" t="str">
        <f>'BoR4 Rollup'!A1255</f>
        <v xml:space="preserve"> Other Charges</v>
      </c>
      <c r="B1255" s="115"/>
      <c r="C1255" s="115"/>
      <c r="D1255" s="115"/>
      <c r="E1255" s="28">
        <f t="shared" si="363"/>
        <v>0</v>
      </c>
      <c r="F1255" s="10"/>
      <c r="G1255" s="5" t="s">
        <v>32</v>
      </c>
      <c r="H1255" s="78" t="str">
        <f t="shared" si="362"/>
        <v>156003</v>
      </c>
      <c r="I1255" s="78" t="s">
        <v>207</v>
      </c>
      <c r="J1255" s="78" t="s">
        <v>600</v>
      </c>
    </row>
    <row r="1256" spans="1:10" x14ac:dyDescent="0.2">
      <c r="A1256" s="26" t="str">
        <f>'BoR4 Rollup'!A1256</f>
        <v xml:space="preserve"> Debt Services</v>
      </c>
      <c r="B1256" s="115"/>
      <c r="C1256" s="115"/>
      <c r="D1256" s="115"/>
      <c r="E1256" s="28">
        <f t="shared" si="363"/>
        <v>0</v>
      </c>
      <c r="F1256" s="10"/>
      <c r="G1256" s="5" t="s">
        <v>32</v>
      </c>
      <c r="H1256" s="78" t="str">
        <f t="shared" si="362"/>
        <v>156003</v>
      </c>
      <c r="I1256" s="78" t="s">
        <v>207</v>
      </c>
    </row>
    <row r="1257" spans="1:10" x14ac:dyDescent="0.2">
      <c r="A1257" s="26" t="str">
        <f>'BoR4 Rollup'!A1257</f>
        <v xml:space="preserve"> Interagency Transfers</v>
      </c>
      <c r="B1257" s="115"/>
      <c r="C1257" s="115"/>
      <c r="D1257" s="115"/>
      <c r="E1257" s="28">
        <f t="shared" si="363"/>
        <v>0</v>
      </c>
      <c r="F1257" s="10"/>
      <c r="G1257" s="5" t="s">
        <v>32</v>
      </c>
      <c r="H1257" s="78" t="str">
        <f t="shared" si="362"/>
        <v>156003</v>
      </c>
      <c r="I1257" s="78" t="s">
        <v>207</v>
      </c>
      <c r="J1257" s="78" t="s">
        <v>601</v>
      </c>
    </row>
    <row r="1258" spans="1:10" ht="15.75" x14ac:dyDescent="0.25">
      <c r="A1258" s="29" t="str">
        <f>'BoR4 Rollup'!A1258</f>
        <v>Total Other Charges</v>
      </c>
      <c r="B1258" s="121">
        <f>B1257+B1256+B1255+B1254</f>
        <v>0</v>
      </c>
      <c r="C1258" s="121">
        <f t="shared" ref="C1258:D1258" si="366">C1257+C1256+C1255+C1254</f>
        <v>0</v>
      </c>
      <c r="D1258" s="121">
        <f t="shared" si="366"/>
        <v>0</v>
      </c>
      <c r="E1258" s="34">
        <f t="shared" si="363"/>
        <v>0</v>
      </c>
      <c r="F1258" s="35"/>
      <c r="G1258" s="5" t="s">
        <v>8</v>
      </c>
      <c r="H1258" s="78" t="str">
        <f t="shared" si="362"/>
        <v>156003</v>
      </c>
      <c r="I1258" s="78" t="s">
        <v>207</v>
      </c>
    </row>
    <row r="1259" spans="1:10" x14ac:dyDescent="0.2">
      <c r="A1259" s="26" t="str">
        <f>'BoR4 Rollup'!A1259</f>
        <v xml:space="preserve"> General Acquisitions</v>
      </c>
      <c r="B1259" s="115"/>
      <c r="C1259" s="115"/>
      <c r="D1259" s="115"/>
      <c r="E1259" s="28">
        <f t="shared" si="363"/>
        <v>0</v>
      </c>
      <c r="F1259" s="10"/>
      <c r="G1259" s="5" t="s">
        <v>32</v>
      </c>
      <c r="H1259" s="78" t="str">
        <f t="shared" si="362"/>
        <v>156003</v>
      </c>
      <c r="I1259" s="78" t="s">
        <v>207</v>
      </c>
      <c r="J1259" s="78" t="s">
        <v>602</v>
      </c>
    </row>
    <row r="1260" spans="1:10" x14ac:dyDescent="0.2">
      <c r="A1260" s="26" t="str">
        <f>'BoR4 Rollup'!A1260</f>
        <v xml:space="preserve"> Library Acquisitions</v>
      </c>
      <c r="B1260" s="115"/>
      <c r="C1260" s="115"/>
      <c r="D1260" s="115"/>
      <c r="E1260" s="28">
        <f t="shared" si="363"/>
        <v>0</v>
      </c>
      <c r="F1260" s="10"/>
      <c r="G1260" s="5" t="s">
        <v>32</v>
      </c>
      <c r="H1260" s="78" t="str">
        <f t="shared" si="362"/>
        <v>156003</v>
      </c>
      <c r="I1260" s="78" t="s">
        <v>207</v>
      </c>
      <c r="J1260" s="78" t="s">
        <v>602</v>
      </c>
    </row>
    <row r="1261" spans="1:10" x14ac:dyDescent="0.2">
      <c r="A1261" s="26" t="str">
        <f>'BoR4 Rollup'!A1261</f>
        <v xml:space="preserve"> Major Repairs</v>
      </c>
      <c r="B1261" s="115"/>
      <c r="C1261" s="115"/>
      <c r="D1261" s="115"/>
      <c r="E1261" s="28">
        <f t="shared" si="363"/>
        <v>0</v>
      </c>
      <c r="F1261" s="10"/>
      <c r="G1261" s="5" t="s">
        <v>32</v>
      </c>
      <c r="H1261" s="78" t="str">
        <f t="shared" si="362"/>
        <v>156003</v>
      </c>
      <c r="I1261" s="78" t="s">
        <v>207</v>
      </c>
    </row>
    <row r="1262" spans="1:10" ht="15.75" x14ac:dyDescent="0.25">
      <c r="A1262" s="29" t="str">
        <f>'BoR4 Rollup'!A1262</f>
        <v>Total Acquisitions and Major Repairs</v>
      </c>
      <c r="B1262" s="121">
        <f>B1261+B1260+B1259</f>
        <v>0</v>
      </c>
      <c r="C1262" s="121">
        <f t="shared" ref="C1262:D1262" si="367">C1261+C1260+C1259</f>
        <v>0</v>
      </c>
      <c r="D1262" s="121">
        <f t="shared" si="367"/>
        <v>0</v>
      </c>
      <c r="E1262" s="34">
        <f t="shared" si="363"/>
        <v>0</v>
      </c>
      <c r="F1262" s="35"/>
      <c r="G1262" s="5" t="s">
        <v>8</v>
      </c>
      <c r="H1262" s="78" t="str">
        <f t="shared" si="362"/>
        <v>156003</v>
      </c>
      <c r="I1262" s="78" t="s">
        <v>207</v>
      </c>
    </row>
    <row r="1263" spans="1:10" ht="15.75" x14ac:dyDescent="0.25">
      <c r="A1263" s="29" t="str">
        <f>'BoR4 Rollup'!A1263</f>
        <v>Function Total</v>
      </c>
      <c r="B1263" s="118">
        <f>B1262+B1258+B1253+B1249</f>
        <v>80291</v>
      </c>
      <c r="C1263" s="118">
        <f t="shared" ref="C1263:D1263" si="368">C1262+C1258+C1253+C1249</f>
        <v>81667</v>
      </c>
      <c r="D1263" s="118">
        <f t="shared" si="368"/>
        <v>86091</v>
      </c>
      <c r="E1263" s="46">
        <f t="shared" si="363"/>
        <v>4424</v>
      </c>
      <c r="F1263" s="32"/>
      <c r="G1263" s="5" t="s">
        <v>8</v>
      </c>
      <c r="H1263" s="78" t="str">
        <f>RIGHT($A$1245,6)</f>
        <v>156003</v>
      </c>
      <c r="I1263" s="78" t="s">
        <v>207</v>
      </c>
    </row>
    <row r="1264" spans="1:10" ht="15.75" x14ac:dyDescent="0.25">
      <c r="A1264" s="124" t="str">
        <f>'BoR4 Rollup'!A1264</f>
        <v>Function:  Instruction</v>
      </c>
      <c r="B1264" s="125"/>
      <c r="C1264" s="126"/>
      <c r="D1264" s="126"/>
      <c r="E1264" s="128"/>
      <c r="F1264" s="4"/>
      <c r="G1264" s="5" t="s">
        <v>45</v>
      </c>
      <c r="H1264" s="78" t="str">
        <f t="shared" ref="H1264:H1283" si="369">RIGHT($A$1266,6)</f>
        <v>156005</v>
      </c>
      <c r="I1264" s="78" t="s">
        <v>210</v>
      </c>
    </row>
    <row r="1265" spans="1:10" ht="15.75" x14ac:dyDescent="0.25">
      <c r="A1265" s="129" t="str">
        <f>'BoR4 Rollup'!A1265</f>
        <v>Orgn:  Construction Trades - Plumbing</v>
      </c>
      <c r="B1265" s="130" t="str">
        <f>+'BoR4 Rollup'!B1265</f>
        <v>Actual</v>
      </c>
      <c r="C1265" s="130" t="str">
        <f>+'BoR4 Rollup'!C1265</f>
        <v>Budgeted</v>
      </c>
      <c r="D1265" s="130" t="str">
        <f>+'BoR4 Rollup'!D1265</f>
        <v>Budgeted</v>
      </c>
      <c r="E1265" s="132" t="str">
        <f>E5</f>
        <v>2022-2023 +/-</v>
      </c>
      <c r="F1265" s="18"/>
      <c r="G1265" s="5" t="s">
        <v>45</v>
      </c>
      <c r="H1265" s="78" t="str">
        <f t="shared" si="369"/>
        <v>156005</v>
      </c>
      <c r="I1265" s="78" t="s">
        <v>210</v>
      </c>
    </row>
    <row r="1266" spans="1:10" ht="15.75" x14ac:dyDescent="0.25">
      <c r="A1266" s="133" t="str">
        <f>'BoR4 Rollup'!A1266</f>
        <v>Organization ID:  156005</v>
      </c>
      <c r="B1266" s="134" t="str">
        <f>'BoR4 Rollup'!$B$6</f>
        <v>2022-2023</v>
      </c>
      <c r="C1266" s="134" t="str">
        <f>'BoR4 Rollup'!$C$6</f>
        <v>2022-2023</v>
      </c>
      <c r="D1266" s="134" t="str">
        <f>'BoR4 Rollup'!$D$6</f>
        <v>2023-2024</v>
      </c>
      <c r="E1266" s="136" t="str">
        <f>'BoR4 Rollup'!$E$6</f>
        <v>2023-2024</v>
      </c>
      <c r="F1266" s="18"/>
      <c r="G1266" s="5" t="s">
        <v>45</v>
      </c>
      <c r="H1266" s="78" t="str">
        <f t="shared" si="369"/>
        <v>156005</v>
      </c>
      <c r="I1266" s="78" t="s">
        <v>210</v>
      </c>
    </row>
    <row r="1267" spans="1:10" x14ac:dyDescent="0.2">
      <c r="A1267" s="26" t="str">
        <f>'BoR4 Rollup'!A1267</f>
        <v xml:space="preserve">  Salaries</v>
      </c>
      <c r="B1267" s="115"/>
      <c r="C1267" s="115"/>
      <c r="D1267" s="115"/>
      <c r="E1267" s="28">
        <f t="shared" ref="E1267:E1284" si="370">+D1267-C1267</f>
        <v>0</v>
      </c>
      <c r="F1267" s="10"/>
      <c r="G1267" s="5" t="s">
        <v>45</v>
      </c>
      <c r="H1267" s="78" t="str">
        <f t="shared" si="369"/>
        <v>156005</v>
      </c>
      <c r="I1267" s="78" t="s">
        <v>210</v>
      </c>
      <c r="J1267" s="78" t="s">
        <v>594</v>
      </c>
    </row>
    <row r="1268" spans="1:10" x14ac:dyDescent="0.2">
      <c r="A1268" s="26" t="str">
        <f>'BoR4 Rollup'!A1268</f>
        <v xml:space="preserve">  Other Compensation</v>
      </c>
      <c r="B1268" s="115"/>
      <c r="C1268" s="115"/>
      <c r="D1268" s="115"/>
      <c r="E1268" s="28">
        <f t="shared" si="370"/>
        <v>0</v>
      </c>
      <c r="F1268" s="10"/>
      <c r="G1268" s="5" t="s">
        <v>45</v>
      </c>
      <c r="H1268" s="78" t="str">
        <f t="shared" si="369"/>
        <v>156005</v>
      </c>
      <c r="I1268" s="78" t="s">
        <v>210</v>
      </c>
    </row>
    <row r="1269" spans="1:10" x14ac:dyDescent="0.2">
      <c r="A1269" s="26" t="str">
        <f>'BoR4 Rollup'!A1269</f>
        <v xml:space="preserve">  Related Benefits</v>
      </c>
      <c r="B1269" s="115"/>
      <c r="C1269" s="115"/>
      <c r="D1269" s="115"/>
      <c r="E1269" s="28">
        <f t="shared" si="370"/>
        <v>0</v>
      </c>
      <c r="F1269" s="10"/>
      <c r="G1269" s="5" t="s">
        <v>45</v>
      </c>
      <c r="H1269" s="78" t="str">
        <f t="shared" si="369"/>
        <v>156005</v>
      </c>
      <c r="I1269" s="78" t="s">
        <v>210</v>
      </c>
      <c r="J1269" s="78" t="s">
        <v>595</v>
      </c>
    </row>
    <row r="1270" spans="1:10" ht="15.75" x14ac:dyDescent="0.25">
      <c r="A1270" s="29" t="str">
        <f>'BoR4 Rollup'!A1270</f>
        <v>Total Personal Services</v>
      </c>
      <c r="B1270" s="118">
        <f>B1269+B1268+B1267</f>
        <v>0</v>
      </c>
      <c r="C1270" s="118">
        <f>C1269+C1268+C1267</f>
        <v>0</v>
      </c>
      <c r="D1270" s="118">
        <f>D1269+D1268+D1267</f>
        <v>0</v>
      </c>
      <c r="E1270" s="31">
        <f t="shared" si="370"/>
        <v>0</v>
      </c>
      <c r="F1270" s="32"/>
      <c r="G1270" s="5" t="s">
        <v>45</v>
      </c>
      <c r="H1270" s="78" t="str">
        <f t="shared" si="369"/>
        <v>156005</v>
      </c>
      <c r="I1270" s="78" t="s">
        <v>210</v>
      </c>
    </row>
    <row r="1271" spans="1:10" x14ac:dyDescent="0.2">
      <c r="A1271" s="26" t="str">
        <f>'BoR4 Rollup'!A1271</f>
        <v xml:space="preserve"> Travel</v>
      </c>
      <c r="B1271" s="115"/>
      <c r="C1271" s="115"/>
      <c r="D1271" s="115"/>
      <c r="E1271" s="28">
        <f t="shared" si="370"/>
        <v>0</v>
      </c>
      <c r="F1271" s="10"/>
      <c r="G1271" s="5" t="s">
        <v>45</v>
      </c>
      <c r="H1271" s="78" t="str">
        <f t="shared" si="369"/>
        <v>156005</v>
      </c>
      <c r="I1271" s="78" t="s">
        <v>210</v>
      </c>
      <c r="J1271" s="78" t="s">
        <v>596</v>
      </c>
    </row>
    <row r="1272" spans="1:10" x14ac:dyDescent="0.2">
      <c r="A1272" s="26" t="str">
        <f>'BoR4 Rollup'!A1272</f>
        <v xml:space="preserve"> Operating Services</v>
      </c>
      <c r="B1272" s="115"/>
      <c r="C1272" s="115"/>
      <c r="D1272" s="115"/>
      <c r="E1272" s="28">
        <f t="shared" si="370"/>
        <v>0</v>
      </c>
      <c r="F1272" s="10"/>
      <c r="G1272" s="5" t="s">
        <v>45</v>
      </c>
      <c r="H1272" s="78" t="str">
        <f t="shared" si="369"/>
        <v>156005</v>
      </c>
      <c r="I1272" s="78" t="s">
        <v>210</v>
      </c>
      <c r="J1272" s="78" t="s">
        <v>597</v>
      </c>
    </row>
    <row r="1273" spans="1:10" x14ac:dyDescent="0.2">
      <c r="A1273" s="26" t="str">
        <f>'BoR4 Rollup'!A1273</f>
        <v xml:space="preserve"> Supplies</v>
      </c>
      <c r="B1273" s="115"/>
      <c r="C1273" s="115"/>
      <c r="D1273" s="115"/>
      <c r="E1273" s="28">
        <f t="shared" si="370"/>
        <v>0</v>
      </c>
      <c r="F1273" s="10"/>
      <c r="G1273" s="5" t="s">
        <v>45</v>
      </c>
      <c r="H1273" s="78" t="str">
        <f t="shared" si="369"/>
        <v>156005</v>
      </c>
      <c r="I1273" s="78" t="s">
        <v>210</v>
      </c>
      <c r="J1273" s="78" t="s">
        <v>598</v>
      </c>
    </row>
    <row r="1274" spans="1:10" ht="15.75" x14ac:dyDescent="0.25">
      <c r="A1274" s="29" t="str">
        <f>'BoR4 Rollup'!A1274</f>
        <v>Total Operating Expenses</v>
      </c>
      <c r="B1274" s="121">
        <f>B1273+B1272+B1271</f>
        <v>0</v>
      </c>
      <c r="C1274" s="121">
        <f>C1273+C1272+C1271</f>
        <v>0</v>
      </c>
      <c r="D1274" s="121">
        <f>D1273+D1272+D1271</f>
        <v>0</v>
      </c>
      <c r="E1274" s="34">
        <f t="shared" si="370"/>
        <v>0</v>
      </c>
      <c r="F1274" s="35"/>
      <c r="G1274" s="5" t="s">
        <v>45</v>
      </c>
      <c r="H1274" s="78" t="str">
        <f t="shared" si="369"/>
        <v>156005</v>
      </c>
      <c r="I1274" s="78" t="s">
        <v>210</v>
      </c>
    </row>
    <row r="1275" spans="1:10" x14ac:dyDescent="0.2">
      <c r="A1275" s="26" t="str">
        <f>'BoR4 Rollup'!A1275</f>
        <v xml:space="preserve"> Professional Services</v>
      </c>
      <c r="B1275" s="115"/>
      <c r="C1275" s="115"/>
      <c r="D1275" s="115"/>
      <c r="E1275" s="28">
        <f t="shared" si="370"/>
        <v>0</v>
      </c>
      <c r="F1275" s="10"/>
      <c r="G1275" s="5" t="s">
        <v>45</v>
      </c>
      <c r="H1275" s="78" t="str">
        <f t="shared" si="369"/>
        <v>156005</v>
      </c>
      <c r="I1275" s="78" t="s">
        <v>210</v>
      </c>
      <c r="J1275" s="78" t="s">
        <v>599</v>
      </c>
    </row>
    <row r="1276" spans="1:10" x14ac:dyDescent="0.2">
      <c r="A1276" s="26" t="str">
        <f>'BoR4 Rollup'!A1276</f>
        <v xml:space="preserve"> Other Charges</v>
      </c>
      <c r="B1276" s="115"/>
      <c r="C1276" s="115"/>
      <c r="D1276" s="115"/>
      <c r="E1276" s="28">
        <f t="shared" si="370"/>
        <v>0</v>
      </c>
      <c r="F1276" s="10"/>
      <c r="G1276" s="5" t="s">
        <v>45</v>
      </c>
      <c r="H1276" s="78" t="str">
        <f t="shared" si="369"/>
        <v>156005</v>
      </c>
      <c r="I1276" s="78" t="s">
        <v>210</v>
      </c>
      <c r="J1276" s="78" t="s">
        <v>600</v>
      </c>
    </row>
    <row r="1277" spans="1:10" x14ac:dyDescent="0.2">
      <c r="A1277" s="26" t="str">
        <f>'BoR4 Rollup'!A1277</f>
        <v xml:space="preserve"> Debt Services</v>
      </c>
      <c r="B1277" s="115"/>
      <c r="C1277" s="115"/>
      <c r="D1277" s="115"/>
      <c r="E1277" s="28">
        <f t="shared" si="370"/>
        <v>0</v>
      </c>
      <c r="F1277" s="10"/>
      <c r="G1277" s="5" t="s">
        <v>45</v>
      </c>
      <c r="H1277" s="78" t="str">
        <f t="shared" si="369"/>
        <v>156005</v>
      </c>
      <c r="I1277" s="78" t="s">
        <v>210</v>
      </c>
    </row>
    <row r="1278" spans="1:10" x14ac:dyDescent="0.2">
      <c r="A1278" s="26" t="str">
        <f>'BoR4 Rollup'!A1278</f>
        <v xml:space="preserve"> Interagency Transfers</v>
      </c>
      <c r="B1278" s="115"/>
      <c r="C1278" s="115"/>
      <c r="D1278" s="115"/>
      <c r="E1278" s="28">
        <f t="shared" si="370"/>
        <v>0</v>
      </c>
      <c r="F1278" s="10"/>
      <c r="G1278" s="5" t="s">
        <v>45</v>
      </c>
      <c r="H1278" s="78" t="str">
        <f t="shared" si="369"/>
        <v>156005</v>
      </c>
      <c r="I1278" s="78" t="s">
        <v>210</v>
      </c>
      <c r="J1278" s="78" t="s">
        <v>601</v>
      </c>
    </row>
    <row r="1279" spans="1:10" ht="15.75" x14ac:dyDescent="0.25">
      <c r="A1279" s="29" t="str">
        <f>'BoR4 Rollup'!A1279</f>
        <v>Total Other Charges</v>
      </c>
      <c r="B1279" s="121">
        <f>B1278+B1277+B1276+B1275</f>
        <v>0</v>
      </c>
      <c r="C1279" s="121">
        <f>C1278+C1277+C1276+C1275</f>
        <v>0</v>
      </c>
      <c r="D1279" s="121">
        <f>D1278+D1277+D1276+D1275</f>
        <v>0</v>
      </c>
      <c r="E1279" s="34">
        <f t="shared" si="370"/>
        <v>0</v>
      </c>
      <c r="F1279" s="35"/>
      <c r="G1279" s="5" t="s">
        <v>45</v>
      </c>
      <c r="H1279" s="78" t="str">
        <f t="shared" si="369"/>
        <v>156005</v>
      </c>
      <c r="I1279" s="78" t="s">
        <v>210</v>
      </c>
    </row>
    <row r="1280" spans="1:10" x14ac:dyDescent="0.2">
      <c r="A1280" s="26" t="str">
        <f>'BoR4 Rollup'!A1280</f>
        <v xml:space="preserve"> General Acquisitions</v>
      </c>
      <c r="B1280" s="115"/>
      <c r="C1280" s="115"/>
      <c r="D1280" s="115"/>
      <c r="E1280" s="28">
        <f t="shared" si="370"/>
        <v>0</v>
      </c>
      <c r="F1280" s="10"/>
      <c r="G1280" s="5" t="s">
        <v>45</v>
      </c>
      <c r="H1280" s="78" t="str">
        <f t="shared" si="369"/>
        <v>156005</v>
      </c>
      <c r="I1280" s="78" t="s">
        <v>210</v>
      </c>
      <c r="J1280" s="78" t="s">
        <v>602</v>
      </c>
    </row>
    <row r="1281" spans="1:10" x14ac:dyDescent="0.2">
      <c r="A1281" s="26" t="str">
        <f>'BoR4 Rollup'!A1281</f>
        <v xml:space="preserve"> Library Acquisitions</v>
      </c>
      <c r="B1281" s="115"/>
      <c r="C1281" s="115"/>
      <c r="D1281" s="115"/>
      <c r="E1281" s="28">
        <f t="shared" si="370"/>
        <v>0</v>
      </c>
      <c r="F1281" s="10"/>
      <c r="G1281" s="5" t="s">
        <v>45</v>
      </c>
      <c r="H1281" s="78" t="str">
        <f t="shared" si="369"/>
        <v>156005</v>
      </c>
      <c r="I1281" s="78" t="s">
        <v>210</v>
      </c>
      <c r="J1281" s="78" t="s">
        <v>602</v>
      </c>
    </row>
    <row r="1282" spans="1:10" x14ac:dyDescent="0.2">
      <c r="A1282" s="26" t="str">
        <f>'BoR4 Rollup'!A1282</f>
        <v xml:space="preserve"> Major Repairs</v>
      </c>
      <c r="B1282" s="115"/>
      <c r="C1282" s="115"/>
      <c r="D1282" s="115"/>
      <c r="E1282" s="28">
        <f t="shared" si="370"/>
        <v>0</v>
      </c>
      <c r="F1282" s="10"/>
      <c r="G1282" s="5" t="s">
        <v>45</v>
      </c>
      <c r="H1282" s="78" t="str">
        <f t="shared" si="369"/>
        <v>156005</v>
      </c>
      <c r="I1282" s="78" t="s">
        <v>210</v>
      </c>
    </row>
    <row r="1283" spans="1:10" ht="15.75" x14ac:dyDescent="0.25">
      <c r="A1283" s="29" t="str">
        <f>'BoR4 Rollup'!A1283</f>
        <v>Total Acquisitions and Major Repairs</v>
      </c>
      <c r="B1283" s="121">
        <f>B1282+B1281+B1280</f>
        <v>0</v>
      </c>
      <c r="C1283" s="121">
        <f>C1282+C1281+C1280</f>
        <v>0</v>
      </c>
      <c r="D1283" s="121">
        <f>D1282+D1281+D1280</f>
        <v>0</v>
      </c>
      <c r="E1283" s="34">
        <f t="shared" si="370"/>
        <v>0</v>
      </c>
      <c r="F1283" s="35"/>
      <c r="G1283" s="5" t="s">
        <v>45</v>
      </c>
      <c r="H1283" s="78" t="str">
        <f t="shared" si="369"/>
        <v>156005</v>
      </c>
      <c r="I1283" s="78" t="s">
        <v>210</v>
      </c>
    </row>
    <row r="1284" spans="1:10" ht="15.75" x14ac:dyDescent="0.25">
      <c r="A1284" s="29" t="str">
        <f>'BoR4 Rollup'!A1284</f>
        <v>Function Total</v>
      </c>
      <c r="B1284" s="118">
        <f>B1283+B1279+B1274+B1270</f>
        <v>0</v>
      </c>
      <c r="C1284" s="118">
        <f>C1283+C1279+C1274+C1270</f>
        <v>0</v>
      </c>
      <c r="D1284" s="118">
        <f>D1283+D1279+D1274+D1270</f>
        <v>0</v>
      </c>
      <c r="E1284" s="46">
        <f t="shared" si="370"/>
        <v>0</v>
      </c>
      <c r="F1284" s="32"/>
      <c r="G1284" s="5" t="s">
        <v>45</v>
      </c>
      <c r="H1284" s="78" t="str">
        <f>RIGHT($A$1266,6)</f>
        <v>156005</v>
      </c>
      <c r="I1284" s="78" t="s">
        <v>210</v>
      </c>
    </row>
    <row r="1285" spans="1:10" ht="15.75" x14ac:dyDescent="0.25">
      <c r="A1285" s="124" t="str">
        <f>'BoR4 Rollup'!A1285</f>
        <v>Function:  Instruction</v>
      </c>
      <c r="B1285" s="125"/>
      <c r="C1285" s="126"/>
      <c r="D1285" s="126"/>
      <c r="E1285" s="128"/>
      <c r="F1285" s="4"/>
      <c r="G1285" s="5" t="s">
        <v>45</v>
      </c>
      <c r="H1285" s="78" t="str">
        <f t="shared" ref="H1285:H1304" si="371">RIGHT($A$1287,6)</f>
        <v>156006</v>
      </c>
      <c r="I1285" s="78" t="s">
        <v>213</v>
      </c>
    </row>
    <row r="1286" spans="1:10" ht="15.75" x14ac:dyDescent="0.25">
      <c r="A1286" s="129" t="str">
        <f>'BoR4 Rollup'!A1286</f>
        <v>Orgn:  Const/Archt Design Const Tech</v>
      </c>
      <c r="B1286" s="130" t="str">
        <f>+'BoR4 Rollup'!B1286</f>
        <v>Actual</v>
      </c>
      <c r="C1286" s="130" t="str">
        <f>+'BoR4 Rollup'!C1286</f>
        <v>Budgeted</v>
      </c>
      <c r="D1286" s="130" t="str">
        <f>+'BoR4 Rollup'!D1286</f>
        <v>Budgeted</v>
      </c>
      <c r="E1286" s="132" t="str">
        <f>E5</f>
        <v>2022-2023 +/-</v>
      </c>
      <c r="F1286" s="44"/>
      <c r="G1286" s="5" t="s">
        <v>45</v>
      </c>
      <c r="H1286" s="78" t="str">
        <f t="shared" si="371"/>
        <v>156006</v>
      </c>
      <c r="I1286" s="78" t="s">
        <v>213</v>
      </c>
    </row>
    <row r="1287" spans="1:10" ht="15.75" x14ac:dyDescent="0.25">
      <c r="A1287" s="133" t="str">
        <f>'BoR4 Rollup'!A1287</f>
        <v>Organization ID:  156006</v>
      </c>
      <c r="B1287" s="134" t="str">
        <f>'BoR4 Rollup'!$B$6</f>
        <v>2022-2023</v>
      </c>
      <c r="C1287" s="134" t="str">
        <f>'BoR4 Rollup'!$C$6</f>
        <v>2022-2023</v>
      </c>
      <c r="D1287" s="134" t="str">
        <f>'BoR4 Rollup'!$D$6</f>
        <v>2023-2024</v>
      </c>
      <c r="E1287" s="136" t="str">
        <f>'BoR4 Rollup'!$E$6</f>
        <v>2023-2024</v>
      </c>
      <c r="F1287" s="44"/>
      <c r="G1287" s="5" t="s">
        <v>45</v>
      </c>
      <c r="H1287" s="78" t="str">
        <f t="shared" si="371"/>
        <v>156006</v>
      </c>
      <c r="I1287" s="78" t="s">
        <v>213</v>
      </c>
    </row>
    <row r="1288" spans="1:10" x14ac:dyDescent="0.2">
      <c r="A1288" s="26" t="str">
        <f>'BoR4 Rollup'!A1288</f>
        <v xml:space="preserve">  Salaries</v>
      </c>
      <c r="B1288" s="115"/>
      <c r="C1288" s="115"/>
      <c r="D1288" s="115"/>
      <c r="E1288" s="28">
        <f t="shared" ref="E1288:E1305" si="372">+D1288-C1288</f>
        <v>0</v>
      </c>
      <c r="F1288" s="10"/>
      <c r="G1288" s="5" t="s">
        <v>45</v>
      </c>
      <c r="H1288" s="78" t="str">
        <f t="shared" si="371"/>
        <v>156006</v>
      </c>
      <c r="I1288" s="78" t="s">
        <v>213</v>
      </c>
      <c r="J1288" s="78" t="s">
        <v>594</v>
      </c>
    </row>
    <row r="1289" spans="1:10" x14ac:dyDescent="0.2">
      <c r="A1289" s="26" t="str">
        <f>'BoR4 Rollup'!A1289</f>
        <v xml:space="preserve">  Other Compensation</v>
      </c>
      <c r="B1289" s="115"/>
      <c r="C1289" s="115"/>
      <c r="D1289" s="115"/>
      <c r="E1289" s="28">
        <f t="shared" si="372"/>
        <v>0</v>
      </c>
      <c r="F1289" s="10"/>
      <c r="G1289" s="5" t="s">
        <v>45</v>
      </c>
      <c r="H1289" s="78" t="str">
        <f t="shared" si="371"/>
        <v>156006</v>
      </c>
      <c r="I1289" s="78" t="s">
        <v>213</v>
      </c>
    </row>
    <row r="1290" spans="1:10" x14ac:dyDescent="0.2">
      <c r="A1290" s="26" t="str">
        <f>'BoR4 Rollup'!A1290</f>
        <v xml:space="preserve">  Related Benefits</v>
      </c>
      <c r="B1290" s="115"/>
      <c r="C1290" s="115"/>
      <c r="D1290" s="115"/>
      <c r="E1290" s="28">
        <f t="shared" si="372"/>
        <v>0</v>
      </c>
      <c r="F1290" s="10"/>
      <c r="G1290" s="5" t="s">
        <v>45</v>
      </c>
      <c r="H1290" s="78" t="str">
        <f t="shared" si="371"/>
        <v>156006</v>
      </c>
      <c r="I1290" s="78" t="s">
        <v>213</v>
      </c>
      <c r="J1290" s="78" t="s">
        <v>595</v>
      </c>
    </row>
    <row r="1291" spans="1:10" ht="15.75" x14ac:dyDescent="0.25">
      <c r="A1291" s="29" t="str">
        <f>'BoR4 Rollup'!A1291</f>
        <v>Total Personal Services</v>
      </c>
      <c r="B1291" s="118">
        <f>B1290+B1289+B1288</f>
        <v>0</v>
      </c>
      <c r="C1291" s="118">
        <f>C1290+C1289+C1288</f>
        <v>0</v>
      </c>
      <c r="D1291" s="118">
        <f>D1290+D1289+D1288</f>
        <v>0</v>
      </c>
      <c r="E1291" s="31">
        <f t="shared" si="372"/>
        <v>0</v>
      </c>
      <c r="F1291" s="32"/>
      <c r="G1291" s="5" t="s">
        <v>45</v>
      </c>
      <c r="H1291" s="78" t="str">
        <f t="shared" si="371"/>
        <v>156006</v>
      </c>
      <c r="I1291" s="78" t="s">
        <v>213</v>
      </c>
    </row>
    <row r="1292" spans="1:10" x14ac:dyDescent="0.2">
      <c r="A1292" s="26" t="str">
        <f>'BoR4 Rollup'!A1292</f>
        <v xml:space="preserve"> Travel</v>
      </c>
      <c r="B1292" s="115"/>
      <c r="C1292" s="115"/>
      <c r="D1292" s="115"/>
      <c r="E1292" s="28">
        <f t="shared" si="372"/>
        <v>0</v>
      </c>
      <c r="F1292" s="10"/>
      <c r="G1292" s="5" t="s">
        <v>45</v>
      </c>
      <c r="H1292" s="78" t="str">
        <f t="shared" si="371"/>
        <v>156006</v>
      </c>
      <c r="I1292" s="78" t="s">
        <v>213</v>
      </c>
      <c r="J1292" s="78" t="s">
        <v>596</v>
      </c>
    </row>
    <row r="1293" spans="1:10" x14ac:dyDescent="0.2">
      <c r="A1293" s="26" t="str">
        <f>'BoR4 Rollup'!A1293</f>
        <v xml:space="preserve"> Operating Services</v>
      </c>
      <c r="B1293" s="115"/>
      <c r="C1293" s="115"/>
      <c r="D1293" s="115"/>
      <c r="E1293" s="28">
        <f t="shared" si="372"/>
        <v>0</v>
      </c>
      <c r="F1293" s="10"/>
      <c r="G1293" s="5" t="s">
        <v>45</v>
      </c>
      <c r="H1293" s="78" t="str">
        <f t="shared" si="371"/>
        <v>156006</v>
      </c>
      <c r="I1293" s="78" t="s">
        <v>213</v>
      </c>
      <c r="J1293" s="78" t="s">
        <v>597</v>
      </c>
    </row>
    <row r="1294" spans="1:10" x14ac:dyDescent="0.2">
      <c r="A1294" s="26" t="str">
        <f>'BoR4 Rollup'!A1294</f>
        <v xml:space="preserve"> Supplies</v>
      </c>
      <c r="B1294" s="115"/>
      <c r="C1294" s="115"/>
      <c r="D1294" s="115"/>
      <c r="E1294" s="28">
        <f t="shared" si="372"/>
        <v>0</v>
      </c>
      <c r="F1294" s="10"/>
      <c r="G1294" s="5" t="s">
        <v>45</v>
      </c>
      <c r="H1294" s="78" t="str">
        <f t="shared" si="371"/>
        <v>156006</v>
      </c>
      <c r="I1294" s="78" t="s">
        <v>213</v>
      </c>
      <c r="J1294" s="78" t="s">
        <v>598</v>
      </c>
    </row>
    <row r="1295" spans="1:10" ht="15.75" x14ac:dyDescent="0.25">
      <c r="A1295" s="29" t="str">
        <f>'BoR4 Rollup'!A1295</f>
        <v>Total Operating Expenses</v>
      </c>
      <c r="B1295" s="121">
        <f>B1294+B1293+B1292</f>
        <v>0</v>
      </c>
      <c r="C1295" s="121">
        <f>C1294+C1293+C1292</f>
        <v>0</v>
      </c>
      <c r="D1295" s="121">
        <f>D1294+D1293+D1292</f>
        <v>0</v>
      </c>
      <c r="E1295" s="34">
        <f t="shared" si="372"/>
        <v>0</v>
      </c>
      <c r="F1295" s="35"/>
      <c r="G1295" s="5" t="s">
        <v>45</v>
      </c>
      <c r="H1295" s="78" t="str">
        <f t="shared" si="371"/>
        <v>156006</v>
      </c>
      <c r="I1295" s="78" t="s">
        <v>213</v>
      </c>
    </row>
    <row r="1296" spans="1:10" x14ac:dyDescent="0.2">
      <c r="A1296" s="26" t="str">
        <f>'BoR4 Rollup'!A1296</f>
        <v xml:space="preserve"> Professional Services</v>
      </c>
      <c r="B1296" s="115"/>
      <c r="C1296" s="115"/>
      <c r="D1296" s="115"/>
      <c r="E1296" s="28">
        <f t="shared" si="372"/>
        <v>0</v>
      </c>
      <c r="F1296" s="10"/>
      <c r="G1296" s="5" t="s">
        <v>45</v>
      </c>
      <c r="H1296" s="78" t="str">
        <f t="shared" si="371"/>
        <v>156006</v>
      </c>
      <c r="I1296" s="78" t="s">
        <v>213</v>
      </c>
      <c r="J1296" s="78" t="s">
        <v>599</v>
      </c>
    </row>
    <row r="1297" spans="1:10" x14ac:dyDescent="0.2">
      <c r="A1297" s="26" t="str">
        <f>'BoR4 Rollup'!A1297</f>
        <v xml:space="preserve"> Other Charges</v>
      </c>
      <c r="B1297" s="115"/>
      <c r="C1297" s="115"/>
      <c r="D1297" s="115"/>
      <c r="E1297" s="28">
        <f t="shared" si="372"/>
        <v>0</v>
      </c>
      <c r="F1297" s="10"/>
      <c r="G1297" s="5" t="s">
        <v>45</v>
      </c>
      <c r="H1297" s="78" t="str">
        <f t="shared" si="371"/>
        <v>156006</v>
      </c>
      <c r="I1297" s="78" t="s">
        <v>213</v>
      </c>
      <c r="J1297" s="78" t="s">
        <v>600</v>
      </c>
    </row>
    <row r="1298" spans="1:10" x14ac:dyDescent="0.2">
      <c r="A1298" s="26" t="str">
        <f>'BoR4 Rollup'!A1298</f>
        <v xml:space="preserve"> Debt Services</v>
      </c>
      <c r="B1298" s="115"/>
      <c r="C1298" s="115"/>
      <c r="D1298" s="115"/>
      <c r="E1298" s="28">
        <f t="shared" si="372"/>
        <v>0</v>
      </c>
      <c r="F1298" s="10"/>
      <c r="G1298" s="5" t="s">
        <v>45</v>
      </c>
      <c r="H1298" s="78" t="str">
        <f t="shared" si="371"/>
        <v>156006</v>
      </c>
      <c r="I1298" s="78" t="s">
        <v>213</v>
      </c>
    </row>
    <row r="1299" spans="1:10" x14ac:dyDescent="0.2">
      <c r="A1299" s="26" t="str">
        <f>'BoR4 Rollup'!A1299</f>
        <v xml:space="preserve"> Interagency Transfers</v>
      </c>
      <c r="B1299" s="115"/>
      <c r="C1299" s="115"/>
      <c r="D1299" s="115"/>
      <c r="E1299" s="28">
        <f t="shared" si="372"/>
        <v>0</v>
      </c>
      <c r="F1299" s="10"/>
      <c r="G1299" s="5" t="s">
        <v>45</v>
      </c>
      <c r="H1299" s="78" t="str">
        <f t="shared" si="371"/>
        <v>156006</v>
      </c>
      <c r="I1299" s="78" t="s">
        <v>213</v>
      </c>
      <c r="J1299" s="78" t="s">
        <v>601</v>
      </c>
    </row>
    <row r="1300" spans="1:10" ht="15.75" x14ac:dyDescent="0.25">
      <c r="A1300" s="29" t="str">
        <f>'BoR4 Rollup'!A1300</f>
        <v>Total Other Charges</v>
      </c>
      <c r="B1300" s="121">
        <f>B1299+B1298+B1297+B1296</f>
        <v>0</v>
      </c>
      <c r="C1300" s="121">
        <f>C1299+C1298+C1297+C1296</f>
        <v>0</v>
      </c>
      <c r="D1300" s="121">
        <f>D1299+D1298+D1297+D1296</f>
        <v>0</v>
      </c>
      <c r="E1300" s="34">
        <f t="shared" si="372"/>
        <v>0</v>
      </c>
      <c r="F1300" s="35"/>
      <c r="G1300" s="5" t="s">
        <v>45</v>
      </c>
      <c r="H1300" s="78" t="str">
        <f t="shared" si="371"/>
        <v>156006</v>
      </c>
      <c r="I1300" s="78" t="s">
        <v>213</v>
      </c>
    </row>
    <row r="1301" spans="1:10" x14ac:dyDescent="0.2">
      <c r="A1301" s="26" t="str">
        <f>'BoR4 Rollup'!A1301</f>
        <v xml:space="preserve"> General Acquisitions</v>
      </c>
      <c r="B1301" s="115"/>
      <c r="C1301" s="115"/>
      <c r="D1301" s="115"/>
      <c r="E1301" s="28">
        <f t="shared" si="372"/>
        <v>0</v>
      </c>
      <c r="F1301" s="10"/>
      <c r="G1301" s="5" t="s">
        <v>45</v>
      </c>
      <c r="H1301" s="78" t="str">
        <f t="shared" si="371"/>
        <v>156006</v>
      </c>
      <c r="I1301" s="78" t="s">
        <v>213</v>
      </c>
      <c r="J1301" s="78" t="s">
        <v>602</v>
      </c>
    </row>
    <row r="1302" spans="1:10" x14ac:dyDescent="0.2">
      <c r="A1302" s="26" t="str">
        <f>'BoR4 Rollup'!A1302</f>
        <v xml:space="preserve"> Library Acquisitions</v>
      </c>
      <c r="B1302" s="115"/>
      <c r="C1302" s="115"/>
      <c r="D1302" s="115"/>
      <c r="E1302" s="28">
        <f t="shared" si="372"/>
        <v>0</v>
      </c>
      <c r="F1302" s="10"/>
      <c r="G1302" s="5" t="s">
        <v>45</v>
      </c>
      <c r="H1302" s="78" t="str">
        <f t="shared" si="371"/>
        <v>156006</v>
      </c>
      <c r="I1302" s="78" t="s">
        <v>213</v>
      </c>
      <c r="J1302" s="78" t="s">
        <v>602</v>
      </c>
    </row>
    <row r="1303" spans="1:10" x14ac:dyDescent="0.2">
      <c r="A1303" s="26" t="str">
        <f>'BoR4 Rollup'!A1303</f>
        <v xml:space="preserve"> Major Repairs</v>
      </c>
      <c r="B1303" s="115"/>
      <c r="C1303" s="115"/>
      <c r="D1303" s="115"/>
      <c r="E1303" s="28">
        <f t="shared" si="372"/>
        <v>0</v>
      </c>
      <c r="F1303" s="10"/>
      <c r="G1303" s="5" t="s">
        <v>45</v>
      </c>
      <c r="H1303" s="78" t="str">
        <f t="shared" si="371"/>
        <v>156006</v>
      </c>
      <c r="I1303" s="78" t="s">
        <v>213</v>
      </c>
    </row>
    <row r="1304" spans="1:10" ht="15.75" x14ac:dyDescent="0.25">
      <c r="A1304" s="29" t="str">
        <f>'BoR4 Rollup'!A1304</f>
        <v>Total Acquisitions and Major Repairs</v>
      </c>
      <c r="B1304" s="121">
        <f>B1303+B1302+B1301</f>
        <v>0</v>
      </c>
      <c r="C1304" s="121">
        <f>C1303+C1302+C1301</f>
        <v>0</v>
      </c>
      <c r="D1304" s="121">
        <f>D1303+D1302+D1301</f>
        <v>0</v>
      </c>
      <c r="E1304" s="34">
        <f t="shared" si="372"/>
        <v>0</v>
      </c>
      <c r="F1304" s="35"/>
      <c r="G1304" s="5" t="s">
        <v>45</v>
      </c>
      <c r="H1304" s="78" t="str">
        <f t="shared" si="371"/>
        <v>156006</v>
      </c>
      <c r="I1304" s="78" t="s">
        <v>213</v>
      </c>
    </row>
    <row r="1305" spans="1:10" ht="15.75" x14ac:dyDescent="0.25">
      <c r="A1305" s="29" t="str">
        <f>'BoR4 Rollup'!A1305</f>
        <v>Function Total</v>
      </c>
      <c r="B1305" s="118">
        <f>B1304+B1300+B1295+B1291</f>
        <v>0</v>
      </c>
      <c r="C1305" s="118">
        <f>C1304+C1300+C1295+C1291</f>
        <v>0</v>
      </c>
      <c r="D1305" s="118">
        <f>D1304+D1300+D1295+D1291</f>
        <v>0</v>
      </c>
      <c r="E1305" s="46">
        <f t="shared" si="372"/>
        <v>0</v>
      </c>
      <c r="F1305" s="32"/>
      <c r="G1305" s="5" t="s">
        <v>45</v>
      </c>
      <c r="H1305" s="78" t="str">
        <f>RIGHT($A$1287,6)</f>
        <v>156006</v>
      </c>
      <c r="I1305" s="78" t="s">
        <v>213</v>
      </c>
    </row>
    <row r="1306" spans="1:10" ht="15.75" x14ac:dyDescent="0.25">
      <c r="A1306" s="124" t="str">
        <f>'BoR4 Rollup'!A1306</f>
        <v>Function:  Instruction</v>
      </c>
      <c r="B1306" s="125"/>
      <c r="C1306" s="126"/>
      <c r="D1306" s="126"/>
      <c r="E1306" s="128"/>
      <c r="F1306" s="4"/>
      <c r="G1306" s="5" t="s">
        <v>45</v>
      </c>
      <c r="H1306" s="78" t="str">
        <f t="shared" ref="H1306:H1325" si="373">RIGHT($A$1308,6)</f>
        <v>156007</v>
      </c>
      <c r="I1306" s="78" t="s">
        <v>216</v>
      </c>
    </row>
    <row r="1307" spans="1:10" ht="15.75" x14ac:dyDescent="0.25">
      <c r="A1307" s="129" t="str">
        <f>'BoR4 Rollup'!A1307</f>
        <v>Orgn:  Const/ Bldg Engineering Tech</v>
      </c>
      <c r="B1307" s="130" t="str">
        <f>+'BoR4 Rollup'!B1307</f>
        <v>Actual</v>
      </c>
      <c r="C1307" s="130" t="str">
        <f>+'BoR4 Rollup'!C1307</f>
        <v>Budgeted</v>
      </c>
      <c r="D1307" s="130" t="str">
        <f>+'BoR4 Rollup'!D1307</f>
        <v>Budgeted</v>
      </c>
      <c r="E1307" s="132" t="str">
        <f>E5</f>
        <v>2022-2023 +/-</v>
      </c>
      <c r="F1307" s="44"/>
      <c r="G1307" s="5" t="s">
        <v>45</v>
      </c>
      <c r="H1307" s="78" t="str">
        <f t="shared" si="373"/>
        <v>156007</v>
      </c>
      <c r="I1307" s="78" t="s">
        <v>216</v>
      </c>
    </row>
    <row r="1308" spans="1:10" ht="15.75" x14ac:dyDescent="0.25">
      <c r="A1308" s="133" t="str">
        <f>'BoR4 Rollup'!A1308</f>
        <v>Organization ID:  156007</v>
      </c>
      <c r="B1308" s="134" t="str">
        <f>'BoR4 Rollup'!$B$6</f>
        <v>2022-2023</v>
      </c>
      <c r="C1308" s="134" t="str">
        <f>'BoR4 Rollup'!$C$6</f>
        <v>2022-2023</v>
      </c>
      <c r="D1308" s="134" t="str">
        <f>'BoR4 Rollup'!$D$6</f>
        <v>2023-2024</v>
      </c>
      <c r="E1308" s="136" t="str">
        <f>'BoR4 Rollup'!$E$6</f>
        <v>2023-2024</v>
      </c>
      <c r="F1308" s="44"/>
      <c r="G1308" s="5" t="s">
        <v>45</v>
      </c>
      <c r="H1308" s="78" t="str">
        <f t="shared" si="373"/>
        <v>156007</v>
      </c>
      <c r="I1308" s="78" t="s">
        <v>216</v>
      </c>
    </row>
    <row r="1309" spans="1:10" x14ac:dyDescent="0.2">
      <c r="A1309" s="26" t="str">
        <f>'BoR4 Rollup'!A1309</f>
        <v xml:space="preserve">  Salaries</v>
      </c>
      <c r="B1309" s="115"/>
      <c r="C1309" s="115"/>
      <c r="D1309" s="115"/>
      <c r="E1309" s="28">
        <f t="shared" ref="E1309:E1326" si="374">+D1309-C1309</f>
        <v>0</v>
      </c>
      <c r="F1309" s="10"/>
      <c r="G1309" s="5" t="s">
        <v>45</v>
      </c>
      <c r="H1309" s="78" t="str">
        <f t="shared" si="373"/>
        <v>156007</v>
      </c>
      <c r="I1309" s="78" t="s">
        <v>216</v>
      </c>
      <c r="J1309" s="78" t="s">
        <v>594</v>
      </c>
    </row>
    <row r="1310" spans="1:10" x14ac:dyDescent="0.2">
      <c r="A1310" s="26" t="str">
        <f>'BoR4 Rollup'!A1310</f>
        <v xml:space="preserve">  Other Compensation</v>
      </c>
      <c r="B1310" s="115"/>
      <c r="C1310" s="115"/>
      <c r="D1310" s="115"/>
      <c r="E1310" s="28">
        <f t="shared" si="374"/>
        <v>0</v>
      </c>
      <c r="F1310" s="10"/>
      <c r="G1310" s="5" t="s">
        <v>45</v>
      </c>
      <c r="H1310" s="78" t="str">
        <f t="shared" si="373"/>
        <v>156007</v>
      </c>
      <c r="I1310" s="78" t="s">
        <v>216</v>
      </c>
    </row>
    <row r="1311" spans="1:10" x14ac:dyDescent="0.2">
      <c r="A1311" s="26" t="str">
        <f>'BoR4 Rollup'!A1311</f>
        <v xml:space="preserve">  Related Benefits</v>
      </c>
      <c r="B1311" s="115"/>
      <c r="C1311" s="115"/>
      <c r="D1311" s="115"/>
      <c r="E1311" s="28">
        <f t="shared" si="374"/>
        <v>0</v>
      </c>
      <c r="F1311" s="10"/>
      <c r="G1311" s="5" t="s">
        <v>45</v>
      </c>
      <c r="H1311" s="78" t="str">
        <f t="shared" si="373"/>
        <v>156007</v>
      </c>
      <c r="I1311" s="78" t="s">
        <v>216</v>
      </c>
      <c r="J1311" s="78" t="s">
        <v>595</v>
      </c>
    </row>
    <row r="1312" spans="1:10" ht="15.75" x14ac:dyDescent="0.25">
      <c r="A1312" s="29" t="str">
        <f>'BoR4 Rollup'!A1312</f>
        <v>Total Personal Services</v>
      </c>
      <c r="B1312" s="118">
        <f>B1311+B1310+B1309</f>
        <v>0</v>
      </c>
      <c r="C1312" s="118">
        <f>C1311+C1310+C1309</f>
        <v>0</v>
      </c>
      <c r="D1312" s="118">
        <f>D1311+D1310+D1309</f>
        <v>0</v>
      </c>
      <c r="E1312" s="31">
        <f t="shared" si="374"/>
        <v>0</v>
      </c>
      <c r="F1312" s="32"/>
      <c r="G1312" s="5" t="s">
        <v>45</v>
      </c>
      <c r="H1312" s="78" t="str">
        <f t="shared" si="373"/>
        <v>156007</v>
      </c>
      <c r="I1312" s="78" t="s">
        <v>216</v>
      </c>
    </row>
    <row r="1313" spans="1:10" x14ac:dyDescent="0.2">
      <c r="A1313" s="26" t="str">
        <f>'BoR4 Rollup'!A1313</f>
        <v xml:space="preserve"> Travel</v>
      </c>
      <c r="B1313" s="115"/>
      <c r="C1313" s="115"/>
      <c r="D1313" s="115"/>
      <c r="E1313" s="28">
        <f t="shared" si="374"/>
        <v>0</v>
      </c>
      <c r="F1313" s="10"/>
      <c r="G1313" s="5" t="s">
        <v>45</v>
      </c>
      <c r="H1313" s="78" t="str">
        <f t="shared" si="373"/>
        <v>156007</v>
      </c>
      <c r="I1313" s="78" t="s">
        <v>216</v>
      </c>
      <c r="J1313" s="78" t="s">
        <v>596</v>
      </c>
    </row>
    <row r="1314" spans="1:10" x14ac:dyDescent="0.2">
      <c r="A1314" s="26" t="str">
        <f>'BoR4 Rollup'!A1314</f>
        <v xml:space="preserve"> Operating Services</v>
      </c>
      <c r="B1314" s="115"/>
      <c r="C1314" s="115"/>
      <c r="D1314" s="115"/>
      <c r="E1314" s="28">
        <f t="shared" si="374"/>
        <v>0</v>
      </c>
      <c r="F1314" s="10"/>
      <c r="G1314" s="5" t="s">
        <v>45</v>
      </c>
      <c r="H1314" s="78" t="str">
        <f t="shared" si="373"/>
        <v>156007</v>
      </c>
      <c r="I1314" s="78" t="s">
        <v>216</v>
      </c>
      <c r="J1314" s="78" t="s">
        <v>597</v>
      </c>
    </row>
    <row r="1315" spans="1:10" x14ac:dyDescent="0.2">
      <c r="A1315" s="26" t="str">
        <f>'BoR4 Rollup'!A1315</f>
        <v xml:space="preserve"> Supplies</v>
      </c>
      <c r="B1315" s="115"/>
      <c r="C1315" s="115"/>
      <c r="D1315" s="115"/>
      <c r="E1315" s="28">
        <f t="shared" si="374"/>
        <v>0</v>
      </c>
      <c r="F1315" s="10"/>
      <c r="G1315" s="5" t="s">
        <v>45</v>
      </c>
      <c r="H1315" s="78" t="str">
        <f t="shared" si="373"/>
        <v>156007</v>
      </c>
      <c r="I1315" s="78" t="s">
        <v>216</v>
      </c>
      <c r="J1315" s="78" t="s">
        <v>598</v>
      </c>
    </row>
    <row r="1316" spans="1:10" ht="15.75" x14ac:dyDescent="0.25">
      <c r="A1316" s="29" t="str">
        <f>'BoR4 Rollup'!A1316</f>
        <v>Total Operating Expenses</v>
      </c>
      <c r="B1316" s="121">
        <f>B1315+B1314+B1313</f>
        <v>0</v>
      </c>
      <c r="C1316" s="121">
        <f>C1315+C1314+C1313</f>
        <v>0</v>
      </c>
      <c r="D1316" s="121">
        <f>D1315+D1314+D1313</f>
        <v>0</v>
      </c>
      <c r="E1316" s="34">
        <f t="shared" si="374"/>
        <v>0</v>
      </c>
      <c r="F1316" s="35"/>
      <c r="G1316" s="5" t="s">
        <v>45</v>
      </c>
      <c r="H1316" s="78" t="str">
        <f t="shared" si="373"/>
        <v>156007</v>
      </c>
      <c r="I1316" s="78" t="s">
        <v>216</v>
      </c>
    </row>
    <row r="1317" spans="1:10" x14ac:dyDescent="0.2">
      <c r="A1317" s="26" t="str">
        <f>'BoR4 Rollup'!A1317</f>
        <v xml:space="preserve"> Professional Services</v>
      </c>
      <c r="B1317" s="115"/>
      <c r="C1317" s="115"/>
      <c r="D1317" s="115"/>
      <c r="E1317" s="28">
        <f t="shared" si="374"/>
        <v>0</v>
      </c>
      <c r="F1317" s="10"/>
      <c r="G1317" s="5" t="s">
        <v>45</v>
      </c>
      <c r="H1317" s="78" t="str">
        <f t="shared" si="373"/>
        <v>156007</v>
      </c>
      <c r="I1317" s="78" t="s">
        <v>216</v>
      </c>
      <c r="J1317" s="78" t="s">
        <v>599</v>
      </c>
    </row>
    <row r="1318" spans="1:10" x14ac:dyDescent="0.2">
      <c r="A1318" s="26" t="str">
        <f>'BoR4 Rollup'!A1318</f>
        <v xml:space="preserve"> Other Charges</v>
      </c>
      <c r="B1318" s="115"/>
      <c r="C1318" s="115"/>
      <c r="D1318" s="115"/>
      <c r="E1318" s="28">
        <f t="shared" si="374"/>
        <v>0</v>
      </c>
      <c r="F1318" s="10"/>
      <c r="G1318" s="5" t="s">
        <v>45</v>
      </c>
      <c r="H1318" s="78" t="str">
        <f t="shared" si="373"/>
        <v>156007</v>
      </c>
      <c r="I1318" s="78" t="s">
        <v>216</v>
      </c>
      <c r="J1318" s="78" t="s">
        <v>600</v>
      </c>
    </row>
    <row r="1319" spans="1:10" x14ac:dyDescent="0.2">
      <c r="A1319" s="26" t="str">
        <f>'BoR4 Rollup'!A1319</f>
        <v xml:space="preserve"> Debt Services</v>
      </c>
      <c r="B1319" s="115"/>
      <c r="C1319" s="115"/>
      <c r="D1319" s="115"/>
      <c r="E1319" s="28">
        <f t="shared" si="374"/>
        <v>0</v>
      </c>
      <c r="F1319" s="10"/>
      <c r="G1319" s="5" t="s">
        <v>45</v>
      </c>
      <c r="H1319" s="78" t="str">
        <f t="shared" si="373"/>
        <v>156007</v>
      </c>
      <c r="I1319" s="78" t="s">
        <v>216</v>
      </c>
    </row>
    <row r="1320" spans="1:10" x14ac:dyDescent="0.2">
      <c r="A1320" s="26" t="str">
        <f>'BoR4 Rollup'!A1320</f>
        <v xml:space="preserve"> Interagency Transfers</v>
      </c>
      <c r="B1320" s="115"/>
      <c r="C1320" s="115"/>
      <c r="D1320" s="115"/>
      <c r="E1320" s="28">
        <f t="shared" si="374"/>
        <v>0</v>
      </c>
      <c r="F1320" s="10"/>
      <c r="G1320" s="5" t="s">
        <v>45</v>
      </c>
      <c r="H1320" s="78" t="str">
        <f t="shared" si="373"/>
        <v>156007</v>
      </c>
      <c r="I1320" s="78" t="s">
        <v>216</v>
      </c>
      <c r="J1320" s="78" t="s">
        <v>601</v>
      </c>
    </row>
    <row r="1321" spans="1:10" ht="15.75" x14ac:dyDescent="0.25">
      <c r="A1321" s="29" t="str">
        <f>'BoR4 Rollup'!A1321</f>
        <v>Total Other Charges</v>
      </c>
      <c r="B1321" s="121">
        <f>B1320+B1319+B1318+B1317</f>
        <v>0</v>
      </c>
      <c r="C1321" s="121">
        <f>C1320+C1319+C1318+C1317</f>
        <v>0</v>
      </c>
      <c r="D1321" s="121">
        <f>D1320+D1319+D1318+D1317</f>
        <v>0</v>
      </c>
      <c r="E1321" s="34">
        <f t="shared" si="374"/>
        <v>0</v>
      </c>
      <c r="F1321" s="35"/>
      <c r="G1321" s="5" t="s">
        <v>45</v>
      </c>
      <c r="H1321" s="78" t="str">
        <f t="shared" si="373"/>
        <v>156007</v>
      </c>
      <c r="I1321" s="78" t="s">
        <v>216</v>
      </c>
    </row>
    <row r="1322" spans="1:10" x14ac:dyDescent="0.2">
      <c r="A1322" s="26" t="str">
        <f>'BoR4 Rollup'!A1322</f>
        <v xml:space="preserve"> General Acquisitions</v>
      </c>
      <c r="B1322" s="115"/>
      <c r="C1322" s="115"/>
      <c r="D1322" s="115"/>
      <c r="E1322" s="28">
        <f t="shared" si="374"/>
        <v>0</v>
      </c>
      <c r="F1322" s="10"/>
      <c r="G1322" s="5" t="s">
        <v>45</v>
      </c>
      <c r="H1322" s="78" t="str">
        <f t="shared" si="373"/>
        <v>156007</v>
      </c>
      <c r="I1322" s="78" t="s">
        <v>216</v>
      </c>
      <c r="J1322" s="78" t="s">
        <v>602</v>
      </c>
    </row>
    <row r="1323" spans="1:10" x14ac:dyDescent="0.2">
      <c r="A1323" s="26" t="str">
        <f>'BoR4 Rollup'!A1323</f>
        <v xml:space="preserve"> Library Acquisitions</v>
      </c>
      <c r="B1323" s="115"/>
      <c r="C1323" s="115"/>
      <c r="D1323" s="115"/>
      <c r="E1323" s="28">
        <f t="shared" si="374"/>
        <v>0</v>
      </c>
      <c r="F1323" s="10"/>
      <c r="G1323" s="5" t="s">
        <v>45</v>
      </c>
      <c r="H1323" s="78" t="str">
        <f t="shared" si="373"/>
        <v>156007</v>
      </c>
      <c r="I1323" s="78" t="s">
        <v>216</v>
      </c>
      <c r="J1323" s="78" t="s">
        <v>602</v>
      </c>
    </row>
    <row r="1324" spans="1:10" x14ac:dyDescent="0.2">
      <c r="A1324" s="26" t="str">
        <f>'BoR4 Rollup'!A1324</f>
        <v xml:space="preserve"> Major Repairs</v>
      </c>
      <c r="B1324" s="115"/>
      <c r="C1324" s="115"/>
      <c r="D1324" s="115"/>
      <c r="E1324" s="28">
        <f t="shared" si="374"/>
        <v>0</v>
      </c>
      <c r="F1324" s="10"/>
      <c r="G1324" s="5" t="s">
        <v>45</v>
      </c>
      <c r="H1324" s="78" t="str">
        <f t="shared" si="373"/>
        <v>156007</v>
      </c>
      <c r="I1324" s="78" t="s">
        <v>216</v>
      </c>
    </row>
    <row r="1325" spans="1:10" ht="15.75" x14ac:dyDescent="0.25">
      <c r="A1325" s="29" t="str">
        <f>'BoR4 Rollup'!A1325</f>
        <v>Total Acquisitions and Major Repairs</v>
      </c>
      <c r="B1325" s="121">
        <f>B1324+B1323+B1322</f>
        <v>0</v>
      </c>
      <c r="C1325" s="121">
        <f>C1324+C1323+C1322</f>
        <v>0</v>
      </c>
      <c r="D1325" s="121">
        <f>D1324+D1323+D1322</f>
        <v>0</v>
      </c>
      <c r="E1325" s="34">
        <f t="shared" si="374"/>
        <v>0</v>
      </c>
      <c r="F1325" s="35"/>
      <c r="G1325" s="5" t="s">
        <v>45</v>
      </c>
      <c r="H1325" s="78" t="str">
        <f t="shared" si="373"/>
        <v>156007</v>
      </c>
      <c r="I1325" s="78" t="s">
        <v>216</v>
      </c>
    </row>
    <row r="1326" spans="1:10" ht="15.75" x14ac:dyDescent="0.25">
      <c r="A1326" s="29" t="str">
        <f>'BoR4 Rollup'!A1326</f>
        <v>Function Total</v>
      </c>
      <c r="B1326" s="118">
        <f>B1325+B1321+B1316+B1312</f>
        <v>0</v>
      </c>
      <c r="C1326" s="118">
        <f>C1325+C1321+C1316+C1312</f>
        <v>0</v>
      </c>
      <c r="D1326" s="118">
        <f>D1325+D1321+D1316+D1312</f>
        <v>0</v>
      </c>
      <c r="E1326" s="46">
        <f t="shared" si="374"/>
        <v>0</v>
      </c>
      <c r="F1326" s="32"/>
      <c r="G1326" s="5" t="s">
        <v>45</v>
      </c>
      <c r="H1326" s="78" t="str">
        <f>RIGHT($A$1308,6)</f>
        <v>156007</v>
      </c>
      <c r="I1326" s="78" t="s">
        <v>216</v>
      </c>
    </row>
    <row r="1327" spans="1:10" ht="15.75" x14ac:dyDescent="0.25">
      <c r="A1327" s="124" t="str">
        <f>'BoR4 Rollup'!A1327</f>
        <v>Function:  Instruction</v>
      </c>
      <c r="B1327" s="125"/>
      <c r="C1327" s="126"/>
      <c r="D1327" s="126"/>
      <c r="E1327" s="128"/>
      <c r="F1327" s="4"/>
      <c r="G1327" s="5" t="s">
        <v>32</v>
      </c>
      <c r="H1327" s="78" t="str">
        <f t="shared" ref="H1327:H1346" si="375">RIGHT($A$1329,6)</f>
        <v>156008</v>
      </c>
      <c r="I1327" s="78" t="s">
        <v>219</v>
      </c>
    </row>
    <row r="1328" spans="1:10" ht="15.75" x14ac:dyDescent="0.25">
      <c r="A1328" s="129" t="str">
        <f>'BoR4 Rollup'!A1328</f>
        <v>Orgn:  Const-Bldg Technology Specialist</v>
      </c>
      <c r="B1328" s="130" t="str">
        <f>+'BoR4 Rollup'!B1328</f>
        <v>Actual</v>
      </c>
      <c r="C1328" s="130" t="str">
        <f>+'BoR4 Rollup'!C1328</f>
        <v>Budgeted</v>
      </c>
      <c r="D1328" s="130" t="str">
        <f>+'BoR4 Rollup'!D1328</f>
        <v>Budgeted</v>
      </c>
      <c r="E1328" s="132" t="str">
        <f>E5</f>
        <v>2022-2023 +/-</v>
      </c>
      <c r="F1328" s="18"/>
      <c r="G1328" s="5" t="s">
        <v>32</v>
      </c>
      <c r="H1328" s="78" t="str">
        <f t="shared" si="375"/>
        <v>156008</v>
      </c>
      <c r="I1328" s="78" t="s">
        <v>219</v>
      </c>
    </row>
    <row r="1329" spans="1:10" ht="15.75" x14ac:dyDescent="0.25">
      <c r="A1329" s="133" t="str">
        <f>'BoR4 Rollup'!A1329</f>
        <v>Organization ID:  156008</v>
      </c>
      <c r="B1329" s="134" t="str">
        <f>'BoR4 Rollup'!$B$6</f>
        <v>2022-2023</v>
      </c>
      <c r="C1329" s="134" t="str">
        <f>'BoR4 Rollup'!$C$6</f>
        <v>2022-2023</v>
      </c>
      <c r="D1329" s="134" t="str">
        <f>'BoR4 Rollup'!$D$6</f>
        <v>2023-2024</v>
      </c>
      <c r="E1329" s="136" t="str">
        <f>'BoR4 Rollup'!$E$6</f>
        <v>2023-2024</v>
      </c>
      <c r="F1329" s="18"/>
      <c r="G1329" s="5" t="s">
        <v>32</v>
      </c>
      <c r="H1329" s="78" t="str">
        <f t="shared" si="375"/>
        <v>156008</v>
      </c>
      <c r="I1329" s="78" t="s">
        <v>219</v>
      </c>
    </row>
    <row r="1330" spans="1:10" x14ac:dyDescent="0.2">
      <c r="A1330" s="26" t="str">
        <f>'BoR4 Rollup'!A1330</f>
        <v xml:space="preserve">  Salaries</v>
      </c>
      <c r="B1330" s="115">
        <v>47252</v>
      </c>
      <c r="C1330" s="115">
        <v>47252</v>
      </c>
      <c r="D1330" s="115"/>
      <c r="E1330" s="28">
        <f t="shared" ref="E1330:E1347" si="376">+D1330-C1330</f>
        <v>-47252</v>
      </c>
      <c r="F1330" s="10"/>
      <c r="G1330" s="5" t="s">
        <v>32</v>
      </c>
      <c r="H1330" s="78" t="str">
        <f t="shared" si="375"/>
        <v>156008</v>
      </c>
      <c r="I1330" s="78" t="s">
        <v>219</v>
      </c>
      <c r="J1330" s="78" t="s">
        <v>594</v>
      </c>
    </row>
    <row r="1331" spans="1:10" x14ac:dyDescent="0.2">
      <c r="A1331" s="26" t="str">
        <f>'BoR4 Rollup'!A1331</f>
        <v xml:space="preserve">  Other Compensation</v>
      </c>
      <c r="B1331" s="115"/>
      <c r="C1331" s="115"/>
      <c r="D1331" s="115"/>
      <c r="E1331" s="28">
        <f t="shared" si="376"/>
        <v>0</v>
      </c>
      <c r="F1331" s="10"/>
      <c r="G1331" s="5" t="s">
        <v>32</v>
      </c>
      <c r="H1331" s="78" t="str">
        <f t="shared" si="375"/>
        <v>156008</v>
      </c>
      <c r="I1331" s="78" t="s">
        <v>219</v>
      </c>
    </row>
    <row r="1332" spans="1:10" x14ac:dyDescent="0.2">
      <c r="A1332" s="26" t="str">
        <f>'BoR4 Rollup'!A1332</f>
        <v xml:space="preserve">  Related Benefits</v>
      </c>
      <c r="B1332" s="115">
        <v>19048</v>
      </c>
      <c r="C1332" s="115">
        <v>19048</v>
      </c>
      <c r="D1332" s="115"/>
      <c r="E1332" s="28">
        <f t="shared" si="376"/>
        <v>-19048</v>
      </c>
      <c r="F1332" s="10"/>
      <c r="G1332" s="5" t="s">
        <v>32</v>
      </c>
      <c r="H1332" s="78" t="str">
        <f t="shared" si="375"/>
        <v>156008</v>
      </c>
      <c r="I1332" s="78" t="s">
        <v>219</v>
      </c>
      <c r="J1332" s="78" t="s">
        <v>595</v>
      </c>
    </row>
    <row r="1333" spans="1:10" ht="15.75" x14ac:dyDescent="0.25">
      <c r="A1333" s="29" t="str">
        <f>'BoR4 Rollup'!A1333</f>
        <v>Total Personal Services</v>
      </c>
      <c r="B1333" s="118">
        <f>B1332+B1331+B1330</f>
        <v>66300</v>
      </c>
      <c r="C1333" s="118">
        <f t="shared" ref="C1333:D1333" si="377">C1332+C1331+C1330</f>
        <v>66300</v>
      </c>
      <c r="D1333" s="118">
        <f t="shared" si="377"/>
        <v>0</v>
      </c>
      <c r="E1333" s="31">
        <f t="shared" si="376"/>
        <v>-66300</v>
      </c>
      <c r="F1333" s="32"/>
      <c r="G1333" s="5" t="s">
        <v>8</v>
      </c>
      <c r="H1333" s="78" t="str">
        <f t="shared" si="375"/>
        <v>156008</v>
      </c>
      <c r="I1333" s="78" t="s">
        <v>219</v>
      </c>
    </row>
    <row r="1334" spans="1:10" x14ac:dyDescent="0.2">
      <c r="A1334" s="26" t="str">
        <f>'BoR4 Rollup'!A1334</f>
        <v xml:space="preserve"> Travel</v>
      </c>
      <c r="B1334" s="115"/>
      <c r="C1334" s="115"/>
      <c r="D1334" s="115"/>
      <c r="E1334" s="28">
        <f t="shared" si="376"/>
        <v>0</v>
      </c>
      <c r="F1334" s="10"/>
      <c r="G1334" s="5" t="s">
        <v>32</v>
      </c>
      <c r="H1334" s="78" t="str">
        <f t="shared" si="375"/>
        <v>156008</v>
      </c>
      <c r="I1334" s="78" t="s">
        <v>219</v>
      </c>
      <c r="J1334" s="78" t="s">
        <v>596</v>
      </c>
    </row>
    <row r="1335" spans="1:10" x14ac:dyDescent="0.2">
      <c r="A1335" s="26" t="str">
        <f>'BoR4 Rollup'!A1335</f>
        <v xml:space="preserve"> Operating Services</v>
      </c>
      <c r="B1335" s="115"/>
      <c r="C1335" s="115"/>
      <c r="D1335" s="115"/>
      <c r="E1335" s="28">
        <f t="shared" si="376"/>
        <v>0</v>
      </c>
      <c r="F1335" s="10"/>
      <c r="G1335" s="5" t="s">
        <v>32</v>
      </c>
      <c r="H1335" s="78" t="str">
        <f t="shared" si="375"/>
        <v>156008</v>
      </c>
      <c r="I1335" s="78" t="s">
        <v>219</v>
      </c>
      <c r="J1335" s="78" t="s">
        <v>597</v>
      </c>
    </row>
    <row r="1336" spans="1:10" x14ac:dyDescent="0.2">
      <c r="A1336" s="26" t="str">
        <f>'BoR4 Rollup'!A1336</f>
        <v xml:space="preserve"> Supplies</v>
      </c>
      <c r="B1336" s="115"/>
      <c r="C1336" s="115"/>
      <c r="D1336" s="115"/>
      <c r="E1336" s="28">
        <f t="shared" si="376"/>
        <v>0</v>
      </c>
      <c r="F1336" s="10"/>
      <c r="G1336" s="5" t="s">
        <v>32</v>
      </c>
      <c r="H1336" s="78" t="str">
        <f t="shared" si="375"/>
        <v>156008</v>
      </c>
      <c r="I1336" s="78" t="s">
        <v>219</v>
      </c>
      <c r="J1336" s="78" t="s">
        <v>598</v>
      </c>
    </row>
    <row r="1337" spans="1:10" ht="15.75" x14ac:dyDescent="0.25">
      <c r="A1337" s="29" t="str">
        <f>'BoR4 Rollup'!A1337</f>
        <v>Total Operating Expenses</v>
      </c>
      <c r="B1337" s="121">
        <f>B1336+B1335+B1334</f>
        <v>0</v>
      </c>
      <c r="C1337" s="121">
        <f t="shared" ref="C1337:D1337" si="378">C1336+C1335+C1334</f>
        <v>0</v>
      </c>
      <c r="D1337" s="121">
        <f t="shared" si="378"/>
        <v>0</v>
      </c>
      <c r="E1337" s="34">
        <f t="shared" si="376"/>
        <v>0</v>
      </c>
      <c r="F1337" s="35"/>
      <c r="G1337" s="5" t="s">
        <v>8</v>
      </c>
      <c r="H1337" s="78" t="str">
        <f t="shared" si="375"/>
        <v>156008</v>
      </c>
      <c r="I1337" s="78" t="s">
        <v>219</v>
      </c>
    </row>
    <row r="1338" spans="1:10" x14ac:dyDescent="0.2">
      <c r="A1338" s="26" t="str">
        <f>'BoR4 Rollup'!A1338</f>
        <v xml:space="preserve"> Professional Services</v>
      </c>
      <c r="B1338" s="115">
        <v>338</v>
      </c>
      <c r="C1338" s="115">
        <f>338+1</f>
        <v>339</v>
      </c>
      <c r="D1338" s="115">
        <v>338</v>
      </c>
      <c r="E1338" s="28">
        <f t="shared" si="376"/>
        <v>-1</v>
      </c>
      <c r="F1338" s="10"/>
      <c r="G1338" s="5" t="s">
        <v>32</v>
      </c>
      <c r="H1338" s="78" t="str">
        <f t="shared" si="375"/>
        <v>156008</v>
      </c>
      <c r="I1338" s="78" t="s">
        <v>219</v>
      </c>
      <c r="J1338" s="78" t="s">
        <v>599</v>
      </c>
    </row>
    <row r="1339" spans="1:10" x14ac:dyDescent="0.2">
      <c r="A1339" s="26" t="str">
        <f>'BoR4 Rollup'!A1339</f>
        <v xml:space="preserve"> Other Charges</v>
      </c>
      <c r="B1339" s="115"/>
      <c r="C1339" s="115"/>
      <c r="D1339" s="115"/>
      <c r="E1339" s="28">
        <f t="shared" si="376"/>
        <v>0</v>
      </c>
      <c r="F1339" s="10"/>
      <c r="G1339" s="5" t="s">
        <v>32</v>
      </c>
      <c r="H1339" s="78" t="str">
        <f t="shared" si="375"/>
        <v>156008</v>
      </c>
      <c r="I1339" s="78" t="s">
        <v>219</v>
      </c>
      <c r="J1339" s="78" t="s">
        <v>600</v>
      </c>
    </row>
    <row r="1340" spans="1:10" x14ac:dyDescent="0.2">
      <c r="A1340" s="26" t="str">
        <f>'BoR4 Rollup'!A1340</f>
        <v xml:space="preserve"> Debt Services</v>
      </c>
      <c r="B1340" s="115"/>
      <c r="C1340" s="115"/>
      <c r="D1340" s="115"/>
      <c r="E1340" s="28">
        <f t="shared" si="376"/>
        <v>0</v>
      </c>
      <c r="F1340" s="10"/>
      <c r="G1340" s="5" t="s">
        <v>32</v>
      </c>
      <c r="H1340" s="78" t="str">
        <f t="shared" si="375"/>
        <v>156008</v>
      </c>
      <c r="I1340" s="78" t="s">
        <v>219</v>
      </c>
    </row>
    <row r="1341" spans="1:10" x14ac:dyDescent="0.2">
      <c r="A1341" s="26" t="str">
        <f>'BoR4 Rollup'!A1341</f>
        <v xml:space="preserve"> Interagency Transfers</v>
      </c>
      <c r="B1341" s="115"/>
      <c r="C1341" s="115"/>
      <c r="D1341" s="115"/>
      <c r="E1341" s="28">
        <f t="shared" si="376"/>
        <v>0</v>
      </c>
      <c r="F1341" s="10"/>
      <c r="G1341" s="5" t="s">
        <v>32</v>
      </c>
      <c r="H1341" s="78" t="str">
        <f t="shared" si="375"/>
        <v>156008</v>
      </c>
      <c r="I1341" s="78" t="s">
        <v>219</v>
      </c>
      <c r="J1341" s="78" t="s">
        <v>601</v>
      </c>
    </row>
    <row r="1342" spans="1:10" ht="15.75" x14ac:dyDescent="0.25">
      <c r="A1342" s="29" t="str">
        <f>'BoR4 Rollup'!A1342</f>
        <v>Total Other Charges</v>
      </c>
      <c r="B1342" s="121">
        <f>B1341+B1340+B1339+B1338</f>
        <v>338</v>
      </c>
      <c r="C1342" s="121">
        <f t="shared" ref="C1342:D1342" si="379">C1341+C1340+C1339+C1338</f>
        <v>339</v>
      </c>
      <c r="D1342" s="121">
        <f t="shared" si="379"/>
        <v>338</v>
      </c>
      <c r="E1342" s="34">
        <f t="shared" si="376"/>
        <v>-1</v>
      </c>
      <c r="F1342" s="35"/>
      <c r="G1342" s="5" t="s">
        <v>8</v>
      </c>
      <c r="H1342" s="78" t="str">
        <f t="shared" si="375"/>
        <v>156008</v>
      </c>
      <c r="I1342" s="78" t="s">
        <v>219</v>
      </c>
    </row>
    <row r="1343" spans="1:10" x14ac:dyDescent="0.2">
      <c r="A1343" s="26" t="str">
        <f>'BoR4 Rollup'!A1343</f>
        <v xml:space="preserve"> General Acquisitions</v>
      </c>
      <c r="B1343" s="115"/>
      <c r="C1343" s="115"/>
      <c r="D1343" s="115"/>
      <c r="E1343" s="28">
        <f t="shared" si="376"/>
        <v>0</v>
      </c>
      <c r="F1343" s="10"/>
      <c r="G1343" s="5" t="s">
        <v>32</v>
      </c>
      <c r="H1343" s="78" t="str">
        <f t="shared" si="375"/>
        <v>156008</v>
      </c>
      <c r="I1343" s="78" t="s">
        <v>219</v>
      </c>
      <c r="J1343" s="78" t="s">
        <v>602</v>
      </c>
    </row>
    <row r="1344" spans="1:10" x14ac:dyDescent="0.2">
      <c r="A1344" s="26" t="str">
        <f>'BoR4 Rollup'!A1344</f>
        <v xml:space="preserve"> Library Acquisitions</v>
      </c>
      <c r="B1344" s="115"/>
      <c r="C1344" s="115"/>
      <c r="D1344" s="115"/>
      <c r="E1344" s="28">
        <f t="shared" si="376"/>
        <v>0</v>
      </c>
      <c r="F1344" s="10"/>
      <c r="G1344" s="5" t="s">
        <v>32</v>
      </c>
      <c r="H1344" s="78" t="str">
        <f t="shared" si="375"/>
        <v>156008</v>
      </c>
      <c r="I1344" s="78" t="s">
        <v>219</v>
      </c>
      <c r="J1344" s="78" t="s">
        <v>602</v>
      </c>
    </row>
    <row r="1345" spans="1:10" x14ac:dyDescent="0.2">
      <c r="A1345" s="26" t="str">
        <f>'BoR4 Rollup'!A1345</f>
        <v xml:space="preserve"> Major Repairs</v>
      </c>
      <c r="B1345" s="115"/>
      <c r="C1345" s="115"/>
      <c r="D1345" s="115"/>
      <c r="E1345" s="28">
        <f t="shared" si="376"/>
        <v>0</v>
      </c>
      <c r="F1345" s="10"/>
      <c r="G1345" s="5" t="s">
        <v>32</v>
      </c>
      <c r="H1345" s="78" t="str">
        <f t="shared" si="375"/>
        <v>156008</v>
      </c>
      <c r="I1345" s="78" t="s">
        <v>219</v>
      </c>
    </row>
    <row r="1346" spans="1:10" ht="15.75" x14ac:dyDescent="0.25">
      <c r="A1346" s="29" t="str">
        <f>'BoR4 Rollup'!A1346</f>
        <v>Total Acquisitions and Major Repairs</v>
      </c>
      <c r="B1346" s="121">
        <f>B1345+B1344+B1343</f>
        <v>0</v>
      </c>
      <c r="C1346" s="121">
        <f t="shared" ref="C1346:D1346" si="380">C1345+C1344+C1343</f>
        <v>0</v>
      </c>
      <c r="D1346" s="121">
        <f t="shared" si="380"/>
        <v>0</v>
      </c>
      <c r="E1346" s="34">
        <f t="shared" si="376"/>
        <v>0</v>
      </c>
      <c r="F1346" s="35"/>
      <c r="G1346" s="5" t="s">
        <v>8</v>
      </c>
      <c r="H1346" s="78" t="str">
        <f t="shared" si="375"/>
        <v>156008</v>
      </c>
      <c r="I1346" s="78" t="s">
        <v>219</v>
      </c>
    </row>
    <row r="1347" spans="1:10" ht="15.75" x14ac:dyDescent="0.25">
      <c r="A1347" s="29" t="str">
        <f>'BoR4 Rollup'!A1347</f>
        <v>Function Total</v>
      </c>
      <c r="B1347" s="118">
        <f>B1346+B1342+B1337+B1333</f>
        <v>66638</v>
      </c>
      <c r="C1347" s="118">
        <f t="shared" ref="C1347:D1347" si="381">C1346+C1342+C1337+C1333</f>
        <v>66639</v>
      </c>
      <c r="D1347" s="118">
        <f t="shared" si="381"/>
        <v>338</v>
      </c>
      <c r="E1347" s="46">
        <f t="shared" si="376"/>
        <v>-66301</v>
      </c>
      <c r="F1347" s="32"/>
      <c r="G1347" s="5" t="s">
        <v>8</v>
      </c>
      <c r="H1347" s="78" t="str">
        <f>RIGHT($A$1329,6)</f>
        <v>156008</v>
      </c>
      <c r="I1347" s="78" t="s">
        <v>219</v>
      </c>
    </row>
    <row r="1348" spans="1:10" ht="15.75" x14ac:dyDescent="0.25">
      <c r="A1348" s="124" t="str">
        <f>'BoR4 Rollup'!A1348</f>
        <v>Function:  Instruction</v>
      </c>
      <c r="B1348" s="125"/>
      <c r="C1348" s="126"/>
      <c r="D1348" s="126"/>
      <c r="E1348" s="128"/>
      <c r="F1348" s="4"/>
      <c r="G1348" s="5" t="s">
        <v>32</v>
      </c>
      <c r="H1348" s="78" t="str">
        <f t="shared" ref="H1348:H1367" si="382">RIGHT($A$1350,6)</f>
        <v>156009</v>
      </c>
      <c r="I1348" s="78" t="s">
        <v>222</v>
      </c>
    </row>
    <row r="1349" spans="1:10" ht="15.75" x14ac:dyDescent="0.25">
      <c r="A1349" s="129" t="str">
        <f>'BoR4 Rollup'!A1349</f>
        <v>Orgn:  Const-Journeyman Industrial: Elec</v>
      </c>
      <c r="B1349" s="130" t="str">
        <f>+'BoR4 Rollup'!B1349</f>
        <v>Actual</v>
      </c>
      <c r="C1349" s="130" t="str">
        <f>+'BoR4 Rollup'!C1349</f>
        <v>Budgeted</v>
      </c>
      <c r="D1349" s="130" t="str">
        <f>+'BoR4 Rollup'!D1349</f>
        <v>Budgeted</v>
      </c>
      <c r="E1349" s="132" t="str">
        <f>E5</f>
        <v>2022-2023 +/-</v>
      </c>
      <c r="F1349" s="44"/>
      <c r="G1349" s="5" t="s">
        <v>32</v>
      </c>
      <c r="H1349" s="78" t="str">
        <f t="shared" si="382"/>
        <v>156009</v>
      </c>
      <c r="I1349" s="78" t="s">
        <v>222</v>
      </c>
    </row>
    <row r="1350" spans="1:10" ht="15.75" x14ac:dyDescent="0.25">
      <c r="A1350" s="133" t="str">
        <f>'BoR4 Rollup'!A1350</f>
        <v>Organization ID:  156009</v>
      </c>
      <c r="B1350" s="134" t="str">
        <f>'BoR4 Rollup'!$B$6</f>
        <v>2022-2023</v>
      </c>
      <c r="C1350" s="134" t="str">
        <f>'BoR4 Rollup'!$C$6</f>
        <v>2022-2023</v>
      </c>
      <c r="D1350" s="134" t="str">
        <f>'BoR4 Rollup'!$D$6</f>
        <v>2023-2024</v>
      </c>
      <c r="E1350" s="136" t="str">
        <f>'BoR4 Rollup'!$E$6</f>
        <v>2023-2024</v>
      </c>
      <c r="F1350" s="44"/>
      <c r="G1350" s="5" t="s">
        <v>32</v>
      </c>
      <c r="H1350" s="78" t="str">
        <f t="shared" si="382"/>
        <v>156009</v>
      </c>
      <c r="I1350" s="78" t="s">
        <v>222</v>
      </c>
    </row>
    <row r="1351" spans="1:10" x14ac:dyDescent="0.2">
      <c r="A1351" s="26" t="str">
        <f>'BoR4 Rollup'!A1351</f>
        <v xml:space="preserve">  Salaries</v>
      </c>
      <c r="B1351" s="115">
        <v>20535</v>
      </c>
      <c r="C1351" s="115">
        <v>20535</v>
      </c>
      <c r="D1351" s="115"/>
      <c r="E1351" s="28">
        <f t="shared" ref="E1351:E1368" si="383">+D1351-C1351</f>
        <v>-20535</v>
      </c>
      <c r="F1351" s="10"/>
      <c r="G1351" s="5" t="s">
        <v>32</v>
      </c>
      <c r="H1351" s="78" t="str">
        <f t="shared" si="382"/>
        <v>156009</v>
      </c>
      <c r="I1351" s="78" t="s">
        <v>222</v>
      </c>
      <c r="J1351" s="78" t="s">
        <v>594</v>
      </c>
    </row>
    <row r="1352" spans="1:10" x14ac:dyDescent="0.2">
      <c r="A1352" s="26" t="str">
        <f>'BoR4 Rollup'!A1352</f>
        <v xml:space="preserve">  Other Compensation</v>
      </c>
      <c r="B1352" s="115"/>
      <c r="C1352" s="115"/>
      <c r="D1352" s="115"/>
      <c r="E1352" s="28">
        <f t="shared" si="383"/>
        <v>0</v>
      </c>
      <c r="F1352" s="10"/>
      <c r="G1352" s="5" t="s">
        <v>32</v>
      </c>
      <c r="H1352" s="78" t="str">
        <f t="shared" si="382"/>
        <v>156009</v>
      </c>
      <c r="I1352" s="78" t="s">
        <v>222</v>
      </c>
    </row>
    <row r="1353" spans="1:10" x14ac:dyDescent="0.2">
      <c r="A1353" s="26" t="str">
        <f>'BoR4 Rollup'!A1353</f>
        <v xml:space="preserve">  Related Benefits</v>
      </c>
      <c r="B1353" s="115">
        <v>3998</v>
      </c>
      <c r="C1353" s="115">
        <v>3998</v>
      </c>
      <c r="D1353" s="115"/>
      <c r="E1353" s="28">
        <f t="shared" si="383"/>
        <v>-3998</v>
      </c>
      <c r="F1353" s="10"/>
      <c r="G1353" s="5" t="s">
        <v>32</v>
      </c>
      <c r="H1353" s="78" t="str">
        <f t="shared" si="382"/>
        <v>156009</v>
      </c>
      <c r="I1353" s="78" t="s">
        <v>222</v>
      </c>
      <c r="J1353" s="78" t="s">
        <v>595</v>
      </c>
    </row>
    <row r="1354" spans="1:10" ht="15.75" x14ac:dyDescent="0.25">
      <c r="A1354" s="29" t="str">
        <f>'BoR4 Rollup'!A1354</f>
        <v>Total Personal Services</v>
      </c>
      <c r="B1354" s="118">
        <f>B1353+B1352+B1351</f>
        <v>24533</v>
      </c>
      <c r="C1354" s="118">
        <f t="shared" ref="C1354:D1354" si="384">C1353+C1352+C1351</f>
        <v>24533</v>
      </c>
      <c r="D1354" s="118">
        <f t="shared" si="384"/>
        <v>0</v>
      </c>
      <c r="E1354" s="31">
        <f t="shared" si="383"/>
        <v>-24533</v>
      </c>
      <c r="F1354" s="32"/>
      <c r="G1354" s="5" t="s">
        <v>8</v>
      </c>
      <c r="H1354" s="78" t="str">
        <f t="shared" si="382"/>
        <v>156009</v>
      </c>
      <c r="I1354" s="78" t="s">
        <v>222</v>
      </c>
    </row>
    <row r="1355" spans="1:10" x14ac:dyDescent="0.2">
      <c r="A1355" s="26" t="str">
        <f>'BoR4 Rollup'!A1355</f>
        <v xml:space="preserve"> Travel</v>
      </c>
      <c r="B1355" s="115"/>
      <c r="C1355" s="115"/>
      <c r="D1355" s="115"/>
      <c r="E1355" s="28">
        <f t="shared" si="383"/>
        <v>0</v>
      </c>
      <c r="F1355" s="10"/>
      <c r="G1355" s="5" t="s">
        <v>32</v>
      </c>
      <c r="H1355" s="78" t="str">
        <f t="shared" si="382"/>
        <v>156009</v>
      </c>
      <c r="I1355" s="78" t="s">
        <v>222</v>
      </c>
      <c r="J1355" s="78" t="s">
        <v>596</v>
      </c>
    </row>
    <row r="1356" spans="1:10" x14ac:dyDescent="0.2">
      <c r="A1356" s="26" t="str">
        <f>'BoR4 Rollup'!A1356</f>
        <v xml:space="preserve"> Operating Services</v>
      </c>
      <c r="B1356" s="115">
        <v>13</v>
      </c>
      <c r="C1356" s="115">
        <v>13</v>
      </c>
      <c r="D1356" s="115">
        <v>13</v>
      </c>
      <c r="E1356" s="28">
        <f t="shared" si="383"/>
        <v>0</v>
      </c>
      <c r="F1356" s="10"/>
      <c r="G1356" s="5" t="s">
        <v>32</v>
      </c>
      <c r="H1356" s="78" t="str">
        <f t="shared" si="382"/>
        <v>156009</v>
      </c>
      <c r="I1356" s="78" t="s">
        <v>222</v>
      </c>
      <c r="J1356" s="78" t="s">
        <v>597</v>
      </c>
    </row>
    <row r="1357" spans="1:10" x14ac:dyDescent="0.2">
      <c r="A1357" s="26" t="str">
        <f>'BoR4 Rollup'!A1357</f>
        <v xml:space="preserve"> Supplies</v>
      </c>
      <c r="B1357" s="115"/>
      <c r="C1357" s="115"/>
      <c r="D1357" s="115"/>
      <c r="E1357" s="28">
        <f t="shared" si="383"/>
        <v>0</v>
      </c>
      <c r="F1357" s="10"/>
      <c r="G1357" s="5" t="s">
        <v>32</v>
      </c>
      <c r="H1357" s="78" t="str">
        <f t="shared" si="382"/>
        <v>156009</v>
      </c>
      <c r="I1357" s="78" t="s">
        <v>222</v>
      </c>
      <c r="J1357" s="78" t="s">
        <v>598</v>
      </c>
    </row>
    <row r="1358" spans="1:10" ht="15.75" x14ac:dyDescent="0.25">
      <c r="A1358" s="29" t="str">
        <f>'BoR4 Rollup'!A1358</f>
        <v>Total Operating Expenses</v>
      </c>
      <c r="B1358" s="121">
        <f>B1357+B1356+B1355</f>
        <v>13</v>
      </c>
      <c r="C1358" s="121">
        <f t="shared" ref="C1358:D1358" si="385">C1357+C1356+C1355</f>
        <v>13</v>
      </c>
      <c r="D1358" s="121">
        <f t="shared" si="385"/>
        <v>13</v>
      </c>
      <c r="E1358" s="34">
        <f t="shared" si="383"/>
        <v>0</v>
      </c>
      <c r="F1358" s="35"/>
      <c r="G1358" s="5" t="s">
        <v>8</v>
      </c>
      <c r="H1358" s="78" t="str">
        <f t="shared" si="382"/>
        <v>156009</v>
      </c>
      <c r="I1358" s="78" t="s">
        <v>222</v>
      </c>
    </row>
    <row r="1359" spans="1:10" x14ac:dyDescent="0.2">
      <c r="A1359" s="26" t="str">
        <f>'BoR4 Rollup'!A1359</f>
        <v xml:space="preserve"> Professional Services</v>
      </c>
      <c r="B1359" s="115"/>
      <c r="C1359" s="115"/>
      <c r="D1359" s="115"/>
      <c r="E1359" s="28">
        <f t="shared" si="383"/>
        <v>0</v>
      </c>
      <c r="F1359" s="10"/>
      <c r="G1359" s="5" t="s">
        <v>32</v>
      </c>
      <c r="H1359" s="78" t="str">
        <f t="shared" si="382"/>
        <v>156009</v>
      </c>
      <c r="I1359" s="78" t="s">
        <v>222</v>
      </c>
      <c r="J1359" s="78" t="s">
        <v>599</v>
      </c>
    </row>
    <row r="1360" spans="1:10" x14ac:dyDescent="0.2">
      <c r="A1360" s="26" t="str">
        <f>'BoR4 Rollup'!A1360</f>
        <v xml:space="preserve"> Other Charges</v>
      </c>
      <c r="B1360" s="115"/>
      <c r="C1360" s="115"/>
      <c r="D1360" s="115"/>
      <c r="E1360" s="28">
        <f t="shared" si="383"/>
        <v>0</v>
      </c>
      <c r="F1360" s="10"/>
      <c r="G1360" s="5" t="s">
        <v>32</v>
      </c>
      <c r="H1360" s="78" t="str">
        <f t="shared" si="382"/>
        <v>156009</v>
      </c>
      <c r="I1360" s="78" t="s">
        <v>222</v>
      </c>
      <c r="J1360" s="78" t="s">
        <v>600</v>
      </c>
    </row>
    <row r="1361" spans="1:10" x14ac:dyDescent="0.2">
      <c r="A1361" s="26" t="str">
        <f>'BoR4 Rollup'!A1361</f>
        <v xml:space="preserve"> Debt Services</v>
      </c>
      <c r="B1361" s="115"/>
      <c r="C1361" s="115"/>
      <c r="D1361" s="115"/>
      <c r="E1361" s="28">
        <f t="shared" si="383"/>
        <v>0</v>
      </c>
      <c r="F1361" s="10"/>
      <c r="G1361" s="5" t="s">
        <v>32</v>
      </c>
      <c r="H1361" s="78" t="str">
        <f t="shared" si="382"/>
        <v>156009</v>
      </c>
      <c r="I1361" s="78" t="s">
        <v>222</v>
      </c>
    </row>
    <row r="1362" spans="1:10" x14ac:dyDescent="0.2">
      <c r="A1362" s="26" t="str">
        <f>'BoR4 Rollup'!A1362</f>
        <v xml:space="preserve"> Interagency Transfers</v>
      </c>
      <c r="B1362" s="115"/>
      <c r="C1362" s="115"/>
      <c r="D1362" s="115"/>
      <c r="E1362" s="28">
        <f t="shared" si="383"/>
        <v>0</v>
      </c>
      <c r="F1362" s="10"/>
      <c r="G1362" s="5" t="s">
        <v>32</v>
      </c>
      <c r="H1362" s="78" t="str">
        <f t="shared" si="382"/>
        <v>156009</v>
      </c>
      <c r="I1362" s="78" t="s">
        <v>222</v>
      </c>
      <c r="J1362" s="78" t="s">
        <v>601</v>
      </c>
    </row>
    <row r="1363" spans="1:10" ht="15.75" x14ac:dyDescent="0.25">
      <c r="A1363" s="29" t="str">
        <f>'BoR4 Rollup'!A1363</f>
        <v>Total Other Charges</v>
      </c>
      <c r="B1363" s="121">
        <f>B1362+B1361+B1360+B1359</f>
        <v>0</v>
      </c>
      <c r="C1363" s="121">
        <f t="shared" ref="C1363:D1363" si="386">C1362+C1361+C1360+C1359</f>
        <v>0</v>
      </c>
      <c r="D1363" s="121">
        <f t="shared" si="386"/>
        <v>0</v>
      </c>
      <c r="E1363" s="34">
        <f t="shared" si="383"/>
        <v>0</v>
      </c>
      <c r="F1363" s="35"/>
      <c r="G1363" s="5" t="s">
        <v>8</v>
      </c>
      <c r="H1363" s="78" t="str">
        <f t="shared" si="382"/>
        <v>156009</v>
      </c>
      <c r="I1363" s="78" t="s">
        <v>222</v>
      </c>
    </row>
    <row r="1364" spans="1:10" x14ac:dyDescent="0.2">
      <c r="A1364" s="26" t="str">
        <f>'BoR4 Rollup'!A1364</f>
        <v xml:space="preserve"> General Acquisitions</v>
      </c>
      <c r="B1364" s="115"/>
      <c r="C1364" s="115"/>
      <c r="D1364" s="115"/>
      <c r="E1364" s="28">
        <f t="shared" si="383"/>
        <v>0</v>
      </c>
      <c r="F1364" s="10"/>
      <c r="G1364" s="5" t="s">
        <v>32</v>
      </c>
      <c r="H1364" s="78" t="str">
        <f t="shared" si="382"/>
        <v>156009</v>
      </c>
      <c r="I1364" s="78" t="s">
        <v>222</v>
      </c>
      <c r="J1364" s="78" t="s">
        <v>602</v>
      </c>
    </row>
    <row r="1365" spans="1:10" x14ac:dyDescent="0.2">
      <c r="A1365" s="26" t="str">
        <f>'BoR4 Rollup'!A1365</f>
        <v xml:space="preserve"> Library Acquisitions</v>
      </c>
      <c r="B1365" s="115"/>
      <c r="C1365" s="115"/>
      <c r="D1365" s="115"/>
      <c r="E1365" s="28">
        <f t="shared" si="383"/>
        <v>0</v>
      </c>
      <c r="F1365" s="10"/>
      <c r="G1365" s="5" t="s">
        <v>32</v>
      </c>
      <c r="H1365" s="78" t="str">
        <f t="shared" si="382"/>
        <v>156009</v>
      </c>
      <c r="I1365" s="78" t="s">
        <v>222</v>
      </c>
      <c r="J1365" s="78" t="s">
        <v>602</v>
      </c>
    </row>
    <row r="1366" spans="1:10" x14ac:dyDescent="0.2">
      <c r="A1366" s="26" t="str">
        <f>'BoR4 Rollup'!A1366</f>
        <v xml:space="preserve"> Major Repairs</v>
      </c>
      <c r="B1366" s="115"/>
      <c r="C1366" s="115"/>
      <c r="D1366" s="115"/>
      <c r="E1366" s="28">
        <f t="shared" si="383"/>
        <v>0</v>
      </c>
      <c r="F1366" s="10"/>
      <c r="G1366" s="5" t="s">
        <v>32</v>
      </c>
      <c r="H1366" s="78" t="str">
        <f t="shared" si="382"/>
        <v>156009</v>
      </c>
      <c r="I1366" s="78" t="s">
        <v>222</v>
      </c>
    </row>
    <row r="1367" spans="1:10" ht="15.75" x14ac:dyDescent="0.25">
      <c r="A1367" s="29" t="str">
        <f>'BoR4 Rollup'!A1367</f>
        <v>Total Acquisitions and Major Repairs</v>
      </c>
      <c r="B1367" s="121">
        <f>B1366+B1365+B1364</f>
        <v>0</v>
      </c>
      <c r="C1367" s="121">
        <f t="shared" ref="C1367:D1367" si="387">C1366+C1365+C1364</f>
        <v>0</v>
      </c>
      <c r="D1367" s="121">
        <f t="shared" si="387"/>
        <v>0</v>
      </c>
      <c r="E1367" s="34">
        <f t="shared" si="383"/>
        <v>0</v>
      </c>
      <c r="F1367" s="35"/>
      <c r="G1367" s="5" t="s">
        <v>8</v>
      </c>
      <c r="H1367" s="78" t="str">
        <f t="shared" si="382"/>
        <v>156009</v>
      </c>
      <c r="I1367" s="78" t="s">
        <v>222</v>
      </c>
    </row>
    <row r="1368" spans="1:10" ht="15.75" x14ac:dyDescent="0.25">
      <c r="A1368" s="29" t="str">
        <f>'BoR4 Rollup'!A1368</f>
        <v>Function Total</v>
      </c>
      <c r="B1368" s="118">
        <f>B1367+B1363+B1358+B1354</f>
        <v>24546</v>
      </c>
      <c r="C1368" s="118">
        <f t="shared" ref="C1368:D1368" si="388">C1367+C1363+C1358+C1354</f>
        <v>24546</v>
      </c>
      <c r="D1368" s="118">
        <f t="shared" si="388"/>
        <v>13</v>
      </c>
      <c r="E1368" s="46">
        <f t="shared" si="383"/>
        <v>-24533</v>
      </c>
      <c r="F1368" s="32"/>
      <c r="G1368" s="5" t="s">
        <v>8</v>
      </c>
      <c r="H1368" s="78" t="str">
        <f>RIGHT($A$1350,6)</f>
        <v>156009</v>
      </c>
      <c r="I1368" s="78" t="s">
        <v>222</v>
      </c>
    </row>
    <row r="1369" spans="1:10" ht="15.75" x14ac:dyDescent="0.25">
      <c r="A1369" s="124" t="str">
        <f>'BoR4 Rollup'!A1369</f>
        <v>Function:  Instruction</v>
      </c>
      <c r="B1369" s="125"/>
      <c r="C1369" s="126"/>
      <c r="D1369" s="126"/>
      <c r="E1369" s="128"/>
      <c r="F1369" s="4"/>
      <c r="G1369" s="5" t="s">
        <v>32</v>
      </c>
      <c r="H1369" s="78" t="str">
        <f t="shared" ref="H1369:H1388" si="389">RIGHT($A$1371,6)</f>
        <v>156010</v>
      </c>
      <c r="I1369" s="78" t="s">
        <v>225</v>
      </c>
    </row>
    <row r="1370" spans="1:10" ht="15.75" x14ac:dyDescent="0.25">
      <c r="A1370" s="129" t="str">
        <f>'BoR4 Rollup'!A1370</f>
        <v>Orgn:  Const-Journeyman Indust: Pipe Trds</v>
      </c>
      <c r="B1370" s="130" t="str">
        <f>+'BoR4 Rollup'!B1370</f>
        <v>Actual</v>
      </c>
      <c r="C1370" s="130" t="str">
        <f>+'BoR4 Rollup'!C1370</f>
        <v>Budgeted</v>
      </c>
      <c r="D1370" s="130" t="str">
        <f>+'BoR4 Rollup'!D1370</f>
        <v>Budgeted</v>
      </c>
      <c r="E1370" s="132" t="str">
        <f>E5</f>
        <v>2022-2023 +/-</v>
      </c>
      <c r="F1370" s="44"/>
      <c r="G1370" s="5" t="s">
        <v>32</v>
      </c>
      <c r="H1370" s="78" t="str">
        <f t="shared" si="389"/>
        <v>156010</v>
      </c>
      <c r="I1370" s="78" t="s">
        <v>225</v>
      </c>
    </row>
    <row r="1371" spans="1:10" ht="15.75" x14ac:dyDescent="0.25">
      <c r="A1371" s="133" t="str">
        <f>'BoR4 Rollup'!A1371</f>
        <v>Organization ID:  156010</v>
      </c>
      <c r="B1371" s="134" t="str">
        <f>'BoR4 Rollup'!$B$6</f>
        <v>2022-2023</v>
      </c>
      <c r="C1371" s="134" t="str">
        <f>'BoR4 Rollup'!$C$6</f>
        <v>2022-2023</v>
      </c>
      <c r="D1371" s="134" t="str">
        <f>'BoR4 Rollup'!$D$6</f>
        <v>2023-2024</v>
      </c>
      <c r="E1371" s="136" t="str">
        <f>'BoR4 Rollup'!$E$6</f>
        <v>2023-2024</v>
      </c>
      <c r="F1371" s="44"/>
      <c r="G1371" s="5" t="s">
        <v>32</v>
      </c>
      <c r="H1371" s="78" t="str">
        <f t="shared" si="389"/>
        <v>156010</v>
      </c>
      <c r="I1371" s="78" t="s">
        <v>225</v>
      </c>
    </row>
    <row r="1372" spans="1:10" x14ac:dyDescent="0.2">
      <c r="A1372" s="26" t="str">
        <f>'BoR4 Rollup'!A1372</f>
        <v xml:space="preserve">  Salaries</v>
      </c>
      <c r="B1372" s="115">
        <v>68580</v>
      </c>
      <c r="C1372" s="115">
        <v>68580</v>
      </c>
      <c r="D1372" s="115"/>
      <c r="E1372" s="28">
        <f t="shared" ref="E1372:E1389" si="390">+D1372-C1372</f>
        <v>-68580</v>
      </c>
      <c r="F1372" s="10"/>
      <c r="G1372" s="5" t="s">
        <v>32</v>
      </c>
      <c r="H1372" s="78" t="str">
        <f t="shared" si="389"/>
        <v>156010</v>
      </c>
      <c r="I1372" s="78" t="s">
        <v>225</v>
      </c>
      <c r="J1372" s="78" t="s">
        <v>594</v>
      </c>
    </row>
    <row r="1373" spans="1:10" x14ac:dyDescent="0.2">
      <c r="A1373" s="26" t="str">
        <f>'BoR4 Rollup'!A1373</f>
        <v xml:space="preserve">  Other Compensation</v>
      </c>
      <c r="B1373" s="115"/>
      <c r="C1373" s="115"/>
      <c r="D1373" s="115"/>
      <c r="E1373" s="28">
        <f t="shared" si="390"/>
        <v>0</v>
      </c>
      <c r="F1373" s="10"/>
      <c r="G1373" s="5" t="s">
        <v>32</v>
      </c>
      <c r="H1373" s="78" t="str">
        <f t="shared" si="389"/>
        <v>156010</v>
      </c>
      <c r="I1373" s="78" t="s">
        <v>225</v>
      </c>
    </row>
    <row r="1374" spans="1:10" x14ac:dyDescent="0.2">
      <c r="A1374" s="26" t="str">
        <f>'BoR4 Rollup'!A1374</f>
        <v xml:space="preserve">  Related Benefits</v>
      </c>
      <c r="B1374" s="115">
        <v>5246</v>
      </c>
      <c r="C1374" s="115">
        <v>5246</v>
      </c>
      <c r="D1374" s="115"/>
      <c r="E1374" s="28">
        <f t="shared" si="390"/>
        <v>-5246</v>
      </c>
      <c r="F1374" s="10"/>
      <c r="G1374" s="5" t="s">
        <v>32</v>
      </c>
      <c r="H1374" s="78" t="str">
        <f t="shared" si="389"/>
        <v>156010</v>
      </c>
      <c r="I1374" s="78" t="s">
        <v>225</v>
      </c>
      <c r="J1374" s="78" t="s">
        <v>595</v>
      </c>
    </row>
    <row r="1375" spans="1:10" ht="15.75" x14ac:dyDescent="0.25">
      <c r="A1375" s="29" t="str">
        <f>'BoR4 Rollup'!A1375</f>
        <v>Total Personal Services</v>
      </c>
      <c r="B1375" s="118">
        <f>B1374+B1373+B1372</f>
        <v>73826</v>
      </c>
      <c r="C1375" s="118">
        <f t="shared" ref="C1375:D1375" si="391">C1374+C1373+C1372</f>
        <v>73826</v>
      </c>
      <c r="D1375" s="118">
        <f t="shared" si="391"/>
        <v>0</v>
      </c>
      <c r="E1375" s="31">
        <f t="shared" si="390"/>
        <v>-73826</v>
      </c>
      <c r="F1375" s="32"/>
      <c r="G1375" s="5" t="s">
        <v>8</v>
      </c>
      <c r="H1375" s="78" t="str">
        <f t="shared" si="389"/>
        <v>156010</v>
      </c>
      <c r="I1375" s="78" t="s">
        <v>225</v>
      </c>
    </row>
    <row r="1376" spans="1:10" x14ac:dyDescent="0.2">
      <c r="A1376" s="26" t="str">
        <f>'BoR4 Rollup'!A1376</f>
        <v xml:space="preserve"> Travel</v>
      </c>
      <c r="B1376" s="115"/>
      <c r="C1376" s="115"/>
      <c r="D1376" s="115"/>
      <c r="E1376" s="28">
        <f t="shared" si="390"/>
        <v>0</v>
      </c>
      <c r="F1376" s="10"/>
      <c r="G1376" s="5" t="s">
        <v>32</v>
      </c>
      <c r="H1376" s="78" t="str">
        <f t="shared" si="389"/>
        <v>156010</v>
      </c>
      <c r="I1376" s="78" t="s">
        <v>225</v>
      </c>
      <c r="J1376" s="78" t="s">
        <v>596</v>
      </c>
    </row>
    <row r="1377" spans="1:10" x14ac:dyDescent="0.2">
      <c r="A1377" s="26" t="str">
        <f>'BoR4 Rollup'!A1377</f>
        <v xml:space="preserve"> Operating Services</v>
      </c>
      <c r="B1377" s="115">
        <v>97</v>
      </c>
      <c r="C1377" s="115">
        <v>97</v>
      </c>
      <c r="D1377" s="115">
        <v>97</v>
      </c>
      <c r="E1377" s="28">
        <f t="shared" si="390"/>
        <v>0</v>
      </c>
      <c r="F1377" s="10"/>
      <c r="G1377" s="5" t="s">
        <v>32</v>
      </c>
      <c r="H1377" s="78" t="str">
        <f t="shared" si="389"/>
        <v>156010</v>
      </c>
      <c r="I1377" s="78" t="s">
        <v>225</v>
      </c>
      <c r="J1377" s="78" t="s">
        <v>597</v>
      </c>
    </row>
    <row r="1378" spans="1:10" x14ac:dyDescent="0.2">
      <c r="A1378" s="26" t="str">
        <f>'BoR4 Rollup'!A1378</f>
        <v xml:space="preserve"> Supplies</v>
      </c>
      <c r="B1378" s="115"/>
      <c r="C1378" s="115"/>
      <c r="D1378" s="115"/>
      <c r="E1378" s="28">
        <f t="shared" si="390"/>
        <v>0</v>
      </c>
      <c r="F1378" s="10"/>
      <c r="G1378" s="5" t="s">
        <v>32</v>
      </c>
      <c r="H1378" s="78" t="str">
        <f t="shared" si="389"/>
        <v>156010</v>
      </c>
      <c r="I1378" s="78" t="s">
        <v>225</v>
      </c>
      <c r="J1378" s="78" t="s">
        <v>598</v>
      </c>
    </row>
    <row r="1379" spans="1:10" ht="15.75" x14ac:dyDescent="0.25">
      <c r="A1379" s="29" t="str">
        <f>'BoR4 Rollup'!A1379</f>
        <v>Total Operating Expenses</v>
      </c>
      <c r="B1379" s="121">
        <f>B1378+B1377+B1376</f>
        <v>97</v>
      </c>
      <c r="C1379" s="121">
        <f t="shared" ref="C1379:D1379" si="392">C1378+C1377+C1376</f>
        <v>97</v>
      </c>
      <c r="D1379" s="121">
        <f t="shared" si="392"/>
        <v>97</v>
      </c>
      <c r="E1379" s="34">
        <f t="shared" si="390"/>
        <v>0</v>
      </c>
      <c r="F1379" s="35"/>
      <c r="G1379" s="5" t="s">
        <v>8</v>
      </c>
      <c r="H1379" s="78" t="str">
        <f t="shared" si="389"/>
        <v>156010</v>
      </c>
      <c r="I1379" s="78" t="s">
        <v>225</v>
      </c>
    </row>
    <row r="1380" spans="1:10" x14ac:dyDescent="0.2">
      <c r="A1380" s="26" t="str">
        <f>'BoR4 Rollup'!A1380</f>
        <v xml:space="preserve"> Professional Services</v>
      </c>
      <c r="B1380" s="115"/>
      <c r="C1380" s="115"/>
      <c r="D1380" s="115"/>
      <c r="E1380" s="28">
        <f t="shared" si="390"/>
        <v>0</v>
      </c>
      <c r="F1380" s="10"/>
      <c r="G1380" s="5" t="s">
        <v>32</v>
      </c>
      <c r="H1380" s="78" t="str">
        <f t="shared" si="389"/>
        <v>156010</v>
      </c>
      <c r="I1380" s="78" t="s">
        <v>225</v>
      </c>
      <c r="J1380" s="78" t="s">
        <v>599</v>
      </c>
    </row>
    <row r="1381" spans="1:10" x14ac:dyDescent="0.2">
      <c r="A1381" s="26" t="str">
        <f>'BoR4 Rollup'!A1381</f>
        <v xml:space="preserve"> Other Charges</v>
      </c>
      <c r="B1381" s="115"/>
      <c r="C1381" s="115"/>
      <c r="D1381" s="115"/>
      <c r="E1381" s="28">
        <f t="shared" si="390"/>
        <v>0</v>
      </c>
      <c r="F1381" s="10"/>
      <c r="G1381" s="5" t="s">
        <v>32</v>
      </c>
      <c r="H1381" s="78" t="str">
        <f t="shared" si="389"/>
        <v>156010</v>
      </c>
      <c r="I1381" s="78" t="s">
        <v>225</v>
      </c>
      <c r="J1381" s="78" t="s">
        <v>600</v>
      </c>
    </row>
    <row r="1382" spans="1:10" x14ac:dyDescent="0.2">
      <c r="A1382" s="26" t="str">
        <f>'BoR4 Rollup'!A1382</f>
        <v xml:space="preserve"> Debt Services</v>
      </c>
      <c r="B1382" s="115"/>
      <c r="C1382" s="115"/>
      <c r="D1382" s="115"/>
      <c r="E1382" s="28">
        <f t="shared" si="390"/>
        <v>0</v>
      </c>
      <c r="F1382" s="10"/>
      <c r="G1382" s="5" t="s">
        <v>32</v>
      </c>
      <c r="H1382" s="78" t="str">
        <f t="shared" si="389"/>
        <v>156010</v>
      </c>
      <c r="I1382" s="78" t="s">
        <v>225</v>
      </c>
    </row>
    <row r="1383" spans="1:10" x14ac:dyDescent="0.2">
      <c r="A1383" s="26" t="str">
        <f>'BoR4 Rollup'!A1383</f>
        <v xml:space="preserve"> Interagency Transfers</v>
      </c>
      <c r="B1383" s="115"/>
      <c r="C1383" s="115"/>
      <c r="D1383" s="115"/>
      <c r="E1383" s="28">
        <f t="shared" si="390"/>
        <v>0</v>
      </c>
      <c r="F1383" s="10"/>
      <c r="G1383" s="5" t="s">
        <v>32</v>
      </c>
      <c r="H1383" s="78" t="str">
        <f t="shared" si="389"/>
        <v>156010</v>
      </c>
      <c r="I1383" s="78" t="s">
        <v>225</v>
      </c>
      <c r="J1383" s="78" t="s">
        <v>601</v>
      </c>
    </row>
    <row r="1384" spans="1:10" ht="15.75" x14ac:dyDescent="0.25">
      <c r="A1384" s="29" t="str">
        <f>'BoR4 Rollup'!A1384</f>
        <v>Total Other Charges</v>
      </c>
      <c r="B1384" s="121">
        <f>B1383+B1382+B1381+B1380</f>
        <v>0</v>
      </c>
      <c r="C1384" s="121">
        <f t="shared" ref="C1384:D1384" si="393">C1383+C1382+C1381+C1380</f>
        <v>0</v>
      </c>
      <c r="D1384" s="121">
        <f t="shared" si="393"/>
        <v>0</v>
      </c>
      <c r="E1384" s="34">
        <f t="shared" si="390"/>
        <v>0</v>
      </c>
      <c r="F1384" s="35"/>
      <c r="G1384" s="5" t="s">
        <v>8</v>
      </c>
      <c r="H1384" s="78" t="str">
        <f t="shared" si="389"/>
        <v>156010</v>
      </c>
      <c r="I1384" s="78" t="s">
        <v>225</v>
      </c>
    </row>
    <row r="1385" spans="1:10" x14ac:dyDescent="0.2">
      <c r="A1385" s="26" t="str">
        <f>'BoR4 Rollup'!A1385</f>
        <v xml:space="preserve"> General Acquisitions</v>
      </c>
      <c r="B1385" s="115"/>
      <c r="C1385" s="115"/>
      <c r="D1385" s="115"/>
      <c r="E1385" s="28">
        <f t="shared" si="390"/>
        <v>0</v>
      </c>
      <c r="F1385" s="10"/>
      <c r="G1385" s="5" t="s">
        <v>32</v>
      </c>
      <c r="H1385" s="78" t="str">
        <f t="shared" si="389"/>
        <v>156010</v>
      </c>
      <c r="I1385" s="78" t="s">
        <v>225</v>
      </c>
      <c r="J1385" s="78" t="s">
        <v>602</v>
      </c>
    </row>
    <row r="1386" spans="1:10" x14ac:dyDescent="0.2">
      <c r="A1386" s="26" t="str">
        <f>'BoR4 Rollup'!A1386</f>
        <v xml:space="preserve"> Library Acquisitions</v>
      </c>
      <c r="B1386" s="115"/>
      <c r="C1386" s="115"/>
      <c r="D1386" s="115"/>
      <c r="E1386" s="28">
        <f t="shared" si="390"/>
        <v>0</v>
      </c>
      <c r="F1386" s="10"/>
      <c r="G1386" s="5" t="s">
        <v>32</v>
      </c>
      <c r="H1386" s="78" t="str">
        <f t="shared" si="389"/>
        <v>156010</v>
      </c>
      <c r="I1386" s="78" t="s">
        <v>225</v>
      </c>
      <c r="J1386" s="78" t="s">
        <v>602</v>
      </c>
    </row>
    <row r="1387" spans="1:10" x14ac:dyDescent="0.2">
      <c r="A1387" s="26" t="str">
        <f>'BoR4 Rollup'!A1387</f>
        <v xml:space="preserve"> Major Repairs</v>
      </c>
      <c r="B1387" s="115"/>
      <c r="C1387" s="115"/>
      <c r="D1387" s="115"/>
      <c r="E1387" s="28">
        <f t="shared" si="390"/>
        <v>0</v>
      </c>
      <c r="F1387" s="10"/>
      <c r="G1387" s="5" t="s">
        <v>32</v>
      </c>
      <c r="H1387" s="78" t="str">
        <f t="shared" si="389"/>
        <v>156010</v>
      </c>
      <c r="I1387" s="78" t="s">
        <v>225</v>
      </c>
    </row>
    <row r="1388" spans="1:10" ht="15.75" x14ac:dyDescent="0.25">
      <c r="A1388" s="29" t="str">
        <f>'BoR4 Rollup'!A1388</f>
        <v>Total Acquisitions and Major Repairs</v>
      </c>
      <c r="B1388" s="121">
        <f>B1387+B1386+B1385</f>
        <v>0</v>
      </c>
      <c r="C1388" s="121">
        <f t="shared" ref="C1388:D1388" si="394">C1387+C1386+C1385</f>
        <v>0</v>
      </c>
      <c r="D1388" s="121">
        <f t="shared" si="394"/>
        <v>0</v>
      </c>
      <c r="E1388" s="34">
        <f t="shared" si="390"/>
        <v>0</v>
      </c>
      <c r="F1388" s="35"/>
      <c r="G1388" s="5" t="s">
        <v>8</v>
      </c>
      <c r="H1388" s="78" t="str">
        <f t="shared" si="389"/>
        <v>156010</v>
      </c>
      <c r="I1388" s="78" t="s">
        <v>225</v>
      </c>
    </row>
    <row r="1389" spans="1:10" ht="15.75" x14ac:dyDescent="0.25">
      <c r="A1389" s="29" t="str">
        <f>'BoR4 Rollup'!A1389</f>
        <v>Function Total</v>
      </c>
      <c r="B1389" s="118">
        <f>B1388+B1384+B1379+B1375</f>
        <v>73923</v>
      </c>
      <c r="C1389" s="118">
        <f t="shared" ref="C1389:D1389" si="395">C1388+C1384+C1379+C1375</f>
        <v>73923</v>
      </c>
      <c r="D1389" s="118">
        <f t="shared" si="395"/>
        <v>97</v>
      </c>
      <c r="E1389" s="46">
        <f t="shared" si="390"/>
        <v>-73826</v>
      </c>
      <c r="F1389" s="32"/>
      <c r="G1389" s="5" t="s">
        <v>8</v>
      </c>
      <c r="H1389" s="78" t="str">
        <f>RIGHT($A$1371,6)</f>
        <v>156010</v>
      </c>
      <c r="I1389" s="78" t="s">
        <v>225</v>
      </c>
    </row>
    <row r="1390" spans="1:10" ht="15.75" x14ac:dyDescent="0.25">
      <c r="A1390" s="124" t="str">
        <f>'BoR4 Rollup'!A1390</f>
        <v>Function:  Instruction</v>
      </c>
      <c r="B1390" s="125"/>
      <c r="C1390" s="126"/>
      <c r="D1390" s="126"/>
      <c r="E1390" s="128"/>
      <c r="F1390" s="4"/>
      <c r="G1390" s="5" t="s">
        <v>32</v>
      </c>
      <c r="H1390" s="78" t="str">
        <f t="shared" ref="H1390:H1409" si="396">RIGHT($A$1392,6)</f>
        <v>156011</v>
      </c>
      <c r="I1390" s="78" t="s">
        <v>228</v>
      </c>
    </row>
    <row r="1391" spans="1:10" ht="15.75" x14ac:dyDescent="0.25">
      <c r="A1391" s="129" t="str">
        <f>'BoR4 Rollup'!A1391</f>
        <v>Orgn:  Construction Trades - Scaffolding</v>
      </c>
      <c r="B1391" s="130" t="str">
        <f>+'BoR4 Rollup'!B1391</f>
        <v>Actual</v>
      </c>
      <c r="C1391" s="130" t="str">
        <f>+'BoR4 Rollup'!C1391</f>
        <v>Budgeted</v>
      </c>
      <c r="D1391" s="130" t="str">
        <f>+'BoR4 Rollup'!D1391</f>
        <v>Budgeted</v>
      </c>
      <c r="E1391" s="132" t="str">
        <f>E26</f>
        <v>2022-2023 +/-</v>
      </c>
      <c r="F1391" s="18"/>
      <c r="G1391" s="5" t="s">
        <v>32</v>
      </c>
      <c r="H1391" s="78" t="str">
        <f t="shared" si="396"/>
        <v>156011</v>
      </c>
      <c r="I1391" s="78" t="s">
        <v>228</v>
      </c>
    </row>
    <row r="1392" spans="1:10" ht="15.75" x14ac:dyDescent="0.25">
      <c r="A1392" s="133" t="str">
        <f>'BoR4 Rollup'!A1392</f>
        <v>Organization ID:  156011</v>
      </c>
      <c r="B1392" s="134" t="str">
        <f>'BoR4 Rollup'!$B$6</f>
        <v>2022-2023</v>
      </c>
      <c r="C1392" s="134" t="str">
        <f>'BoR4 Rollup'!$C$6</f>
        <v>2022-2023</v>
      </c>
      <c r="D1392" s="134" t="str">
        <f>'BoR4 Rollup'!$D$6</f>
        <v>2023-2024</v>
      </c>
      <c r="E1392" s="136" t="str">
        <f>'BoR4 Rollup'!$E$6</f>
        <v>2023-2024</v>
      </c>
      <c r="F1392" s="18"/>
      <c r="G1392" s="5" t="s">
        <v>32</v>
      </c>
      <c r="H1392" s="78" t="str">
        <f t="shared" si="396"/>
        <v>156011</v>
      </c>
      <c r="I1392" s="78" t="s">
        <v>228</v>
      </c>
    </row>
    <row r="1393" spans="1:10" x14ac:dyDescent="0.2">
      <c r="A1393" s="26" t="str">
        <f>'BoR4 Rollup'!A1393</f>
        <v xml:space="preserve">  Salaries</v>
      </c>
      <c r="B1393" s="115"/>
      <c r="C1393" s="115"/>
      <c r="D1393" s="115"/>
      <c r="E1393" s="28">
        <f t="shared" ref="E1393:E1410" si="397">+D1393-C1393</f>
        <v>0</v>
      </c>
      <c r="F1393" s="10"/>
      <c r="G1393" s="5" t="s">
        <v>32</v>
      </c>
      <c r="H1393" s="78" t="str">
        <f t="shared" si="396"/>
        <v>156011</v>
      </c>
      <c r="I1393" s="78" t="s">
        <v>228</v>
      </c>
      <c r="J1393" s="78" t="s">
        <v>594</v>
      </c>
    </row>
    <row r="1394" spans="1:10" x14ac:dyDescent="0.2">
      <c r="A1394" s="26" t="str">
        <f>'BoR4 Rollup'!A1394</f>
        <v xml:space="preserve">  Other Compensation</v>
      </c>
      <c r="B1394" s="115"/>
      <c r="C1394" s="115"/>
      <c r="D1394" s="115"/>
      <c r="E1394" s="28">
        <f t="shared" si="397"/>
        <v>0</v>
      </c>
      <c r="F1394" s="10"/>
      <c r="G1394" s="5" t="s">
        <v>32</v>
      </c>
      <c r="H1394" s="78" t="str">
        <f t="shared" si="396"/>
        <v>156011</v>
      </c>
      <c r="I1394" s="78" t="s">
        <v>228</v>
      </c>
    </row>
    <row r="1395" spans="1:10" x14ac:dyDescent="0.2">
      <c r="A1395" s="26" t="str">
        <f>'BoR4 Rollup'!A1395</f>
        <v xml:space="preserve">  Related Benefits</v>
      </c>
      <c r="B1395" s="115"/>
      <c r="C1395" s="115"/>
      <c r="D1395" s="115"/>
      <c r="E1395" s="28">
        <f t="shared" si="397"/>
        <v>0</v>
      </c>
      <c r="F1395" s="10"/>
      <c r="G1395" s="5" t="s">
        <v>32</v>
      </c>
      <c r="H1395" s="78" t="str">
        <f t="shared" si="396"/>
        <v>156011</v>
      </c>
      <c r="I1395" s="78" t="s">
        <v>228</v>
      </c>
      <c r="J1395" s="78" t="s">
        <v>595</v>
      </c>
    </row>
    <row r="1396" spans="1:10" ht="15.75" x14ac:dyDescent="0.25">
      <c r="A1396" s="29" t="str">
        <f>'BoR4 Rollup'!A1396</f>
        <v>Total Personal Services</v>
      </c>
      <c r="B1396" s="118">
        <f>B1395+B1394+B1393</f>
        <v>0</v>
      </c>
      <c r="C1396" s="118">
        <f t="shared" ref="C1396:D1396" si="398">C1395+C1394+C1393</f>
        <v>0</v>
      </c>
      <c r="D1396" s="118">
        <f t="shared" si="398"/>
        <v>0</v>
      </c>
      <c r="E1396" s="31">
        <f t="shared" si="397"/>
        <v>0</v>
      </c>
      <c r="F1396" s="32"/>
      <c r="G1396" s="5" t="s">
        <v>8</v>
      </c>
      <c r="H1396" s="78" t="str">
        <f t="shared" si="396"/>
        <v>156011</v>
      </c>
      <c r="I1396" s="78" t="s">
        <v>228</v>
      </c>
    </row>
    <row r="1397" spans="1:10" x14ac:dyDescent="0.2">
      <c r="A1397" s="26" t="str">
        <f>'BoR4 Rollup'!A1397</f>
        <v xml:space="preserve"> Travel</v>
      </c>
      <c r="B1397" s="115"/>
      <c r="C1397" s="115"/>
      <c r="D1397" s="115"/>
      <c r="E1397" s="28">
        <f t="shared" si="397"/>
        <v>0</v>
      </c>
      <c r="F1397" s="10"/>
      <c r="G1397" s="5" t="s">
        <v>32</v>
      </c>
      <c r="H1397" s="78" t="str">
        <f t="shared" si="396"/>
        <v>156011</v>
      </c>
      <c r="I1397" s="78" t="s">
        <v>228</v>
      </c>
      <c r="J1397" s="78" t="s">
        <v>596</v>
      </c>
    </row>
    <row r="1398" spans="1:10" x14ac:dyDescent="0.2">
      <c r="A1398" s="26" t="str">
        <f>'BoR4 Rollup'!A1398</f>
        <v xml:space="preserve"> Operating Services</v>
      </c>
      <c r="B1398" s="115"/>
      <c r="C1398" s="115"/>
      <c r="D1398" s="115"/>
      <c r="E1398" s="28">
        <f t="shared" si="397"/>
        <v>0</v>
      </c>
      <c r="F1398" s="10"/>
      <c r="G1398" s="5" t="s">
        <v>32</v>
      </c>
      <c r="H1398" s="78" t="str">
        <f t="shared" si="396"/>
        <v>156011</v>
      </c>
      <c r="I1398" s="78" t="s">
        <v>228</v>
      </c>
      <c r="J1398" s="78" t="s">
        <v>597</v>
      </c>
    </row>
    <row r="1399" spans="1:10" x14ac:dyDescent="0.2">
      <c r="A1399" s="26" t="str">
        <f>'BoR4 Rollup'!A1399</f>
        <v xml:space="preserve"> Supplies</v>
      </c>
      <c r="B1399" s="115"/>
      <c r="C1399" s="115"/>
      <c r="D1399" s="115"/>
      <c r="E1399" s="28">
        <f t="shared" si="397"/>
        <v>0</v>
      </c>
      <c r="F1399" s="10"/>
      <c r="G1399" s="5" t="s">
        <v>32</v>
      </c>
      <c r="H1399" s="78" t="str">
        <f t="shared" si="396"/>
        <v>156011</v>
      </c>
      <c r="I1399" s="78" t="s">
        <v>228</v>
      </c>
      <c r="J1399" s="78" t="s">
        <v>598</v>
      </c>
    </row>
    <row r="1400" spans="1:10" ht="15.75" x14ac:dyDescent="0.25">
      <c r="A1400" s="29" t="str">
        <f>'BoR4 Rollup'!A1400</f>
        <v>Total Operating Expenses</v>
      </c>
      <c r="B1400" s="121">
        <f>B1399+B1398+B1397</f>
        <v>0</v>
      </c>
      <c r="C1400" s="121">
        <f t="shared" ref="C1400:D1400" si="399">C1399+C1398+C1397</f>
        <v>0</v>
      </c>
      <c r="D1400" s="121">
        <f t="shared" si="399"/>
        <v>0</v>
      </c>
      <c r="E1400" s="34">
        <f t="shared" si="397"/>
        <v>0</v>
      </c>
      <c r="F1400" s="35"/>
      <c r="G1400" s="5" t="s">
        <v>8</v>
      </c>
      <c r="H1400" s="78" t="str">
        <f t="shared" si="396"/>
        <v>156011</v>
      </c>
      <c r="I1400" s="78" t="s">
        <v>228</v>
      </c>
    </row>
    <row r="1401" spans="1:10" x14ac:dyDescent="0.2">
      <c r="A1401" s="26" t="str">
        <f>'BoR4 Rollup'!A1401</f>
        <v xml:space="preserve"> Professional Services</v>
      </c>
      <c r="B1401" s="115"/>
      <c r="C1401" s="115"/>
      <c r="D1401" s="115"/>
      <c r="E1401" s="28">
        <f t="shared" si="397"/>
        <v>0</v>
      </c>
      <c r="F1401" s="10"/>
      <c r="G1401" s="5" t="s">
        <v>32</v>
      </c>
      <c r="H1401" s="78" t="str">
        <f t="shared" si="396"/>
        <v>156011</v>
      </c>
      <c r="I1401" s="78" t="s">
        <v>228</v>
      </c>
      <c r="J1401" s="78" t="s">
        <v>599</v>
      </c>
    </row>
    <row r="1402" spans="1:10" x14ac:dyDescent="0.2">
      <c r="A1402" s="26" t="str">
        <f>'BoR4 Rollup'!A1402</f>
        <v xml:space="preserve"> Other Charges</v>
      </c>
      <c r="B1402" s="115"/>
      <c r="C1402" s="115"/>
      <c r="D1402" s="115"/>
      <c r="E1402" s="28">
        <f t="shared" si="397"/>
        <v>0</v>
      </c>
      <c r="F1402" s="10"/>
      <c r="G1402" s="5" t="s">
        <v>32</v>
      </c>
      <c r="H1402" s="78" t="str">
        <f t="shared" si="396"/>
        <v>156011</v>
      </c>
      <c r="I1402" s="78" t="s">
        <v>228</v>
      </c>
      <c r="J1402" s="78" t="s">
        <v>600</v>
      </c>
    </row>
    <row r="1403" spans="1:10" x14ac:dyDescent="0.2">
      <c r="A1403" s="26" t="str">
        <f>'BoR4 Rollup'!A1403</f>
        <v xml:space="preserve"> Debt Services</v>
      </c>
      <c r="B1403" s="115"/>
      <c r="C1403" s="115"/>
      <c r="D1403" s="115"/>
      <c r="E1403" s="28">
        <f t="shared" si="397"/>
        <v>0</v>
      </c>
      <c r="F1403" s="10"/>
      <c r="G1403" s="5" t="s">
        <v>32</v>
      </c>
      <c r="H1403" s="78" t="str">
        <f t="shared" si="396"/>
        <v>156011</v>
      </c>
      <c r="I1403" s="78" t="s">
        <v>228</v>
      </c>
    </row>
    <row r="1404" spans="1:10" x14ac:dyDescent="0.2">
      <c r="A1404" s="26" t="str">
        <f>'BoR4 Rollup'!A1404</f>
        <v xml:space="preserve"> Interagency Transfers</v>
      </c>
      <c r="B1404" s="115"/>
      <c r="C1404" s="115"/>
      <c r="D1404" s="115"/>
      <c r="E1404" s="28">
        <f t="shared" si="397"/>
        <v>0</v>
      </c>
      <c r="F1404" s="10"/>
      <c r="G1404" s="5" t="s">
        <v>32</v>
      </c>
      <c r="H1404" s="78" t="str">
        <f t="shared" si="396"/>
        <v>156011</v>
      </c>
      <c r="I1404" s="78" t="s">
        <v>228</v>
      </c>
      <c r="J1404" s="78" t="s">
        <v>601</v>
      </c>
    </row>
    <row r="1405" spans="1:10" ht="15.75" x14ac:dyDescent="0.25">
      <c r="A1405" s="29" t="str">
        <f>'BoR4 Rollup'!A1405</f>
        <v>Total Other Charges</v>
      </c>
      <c r="B1405" s="121">
        <f>B1404+B1403+B1402+B1401</f>
        <v>0</v>
      </c>
      <c r="C1405" s="121">
        <f t="shared" ref="C1405:D1405" si="400">C1404+C1403+C1402+C1401</f>
        <v>0</v>
      </c>
      <c r="D1405" s="121">
        <f t="shared" si="400"/>
        <v>0</v>
      </c>
      <c r="E1405" s="34">
        <f t="shared" si="397"/>
        <v>0</v>
      </c>
      <c r="F1405" s="35"/>
      <c r="G1405" s="5" t="s">
        <v>8</v>
      </c>
      <c r="H1405" s="78" t="str">
        <f t="shared" si="396"/>
        <v>156011</v>
      </c>
      <c r="I1405" s="78" t="s">
        <v>228</v>
      </c>
    </row>
    <row r="1406" spans="1:10" x14ac:dyDescent="0.2">
      <c r="A1406" s="26" t="str">
        <f>'BoR4 Rollup'!A1406</f>
        <v xml:space="preserve"> General Acquisitions</v>
      </c>
      <c r="B1406" s="115"/>
      <c r="C1406" s="115"/>
      <c r="D1406" s="115"/>
      <c r="E1406" s="28">
        <f t="shared" si="397"/>
        <v>0</v>
      </c>
      <c r="F1406" s="10"/>
      <c r="G1406" s="5" t="s">
        <v>32</v>
      </c>
      <c r="H1406" s="78" t="str">
        <f t="shared" si="396"/>
        <v>156011</v>
      </c>
      <c r="I1406" s="78" t="s">
        <v>228</v>
      </c>
      <c r="J1406" s="78" t="s">
        <v>602</v>
      </c>
    </row>
    <row r="1407" spans="1:10" x14ac:dyDescent="0.2">
      <c r="A1407" s="26" t="str">
        <f>'BoR4 Rollup'!A1407</f>
        <v xml:space="preserve"> Library Acquisitions</v>
      </c>
      <c r="B1407" s="115"/>
      <c r="C1407" s="115"/>
      <c r="D1407" s="115"/>
      <c r="E1407" s="28">
        <f t="shared" si="397"/>
        <v>0</v>
      </c>
      <c r="F1407" s="10"/>
      <c r="G1407" s="5" t="s">
        <v>32</v>
      </c>
      <c r="H1407" s="78" t="str">
        <f t="shared" si="396"/>
        <v>156011</v>
      </c>
      <c r="I1407" s="78" t="s">
        <v>228</v>
      </c>
      <c r="J1407" s="78" t="s">
        <v>602</v>
      </c>
    </row>
    <row r="1408" spans="1:10" x14ac:dyDescent="0.2">
      <c r="A1408" s="26" t="str">
        <f>'BoR4 Rollup'!A1408</f>
        <v xml:space="preserve"> Major Repairs</v>
      </c>
      <c r="B1408" s="115"/>
      <c r="C1408" s="115"/>
      <c r="D1408" s="115"/>
      <c r="E1408" s="28">
        <f t="shared" si="397"/>
        <v>0</v>
      </c>
      <c r="F1408" s="10"/>
      <c r="G1408" s="5" t="s">
        <v>32</v>
      </c>
      <c r="H1408" s="78" t="str">
        <f t="shared" si="396"/>
        <v>156011</v>
      </c>
      <c r="I1408" s="78" t="s">
        <v>228</v>
      </c>
    </row>
    <row r="1409" spans="1:10" ht="15.75" x14ac:dyDescent="0.25">
      <c r="A1409" s="29" t="str">
        <f>'BoR4 Rollup'!A1409</f>
        <v>Total Acquisitions and Major Repairs</v>
      </c>
      <c r="B1409" s="121">
        <f>B1408+B1407+B1406</f>
        <v>0</v>
      </c>
      <c r="C1409" s="121">
        <f t="shared" ref="C1409:D1409" si="401">C1408+C1407+C1406</f>
        <v>0</v>
      </c>
      <c r="D1409" s="121">
        <f t="shared" si="401"/>
        <v>0</v>
      </c>
      <c r="E1409" s="34">
        <f t="shared" si="397"/>
        <v>0</v>
      </c>
      <c r="F1409" s="35"/>
      <c r="G1409" s="5" t="s">
        <v>8</v>
      </c>
      <c r="H1409" s="78" t="str">
        <f t="shared" si="396"/>
        <v>156011</v>
      </c>
      <c r="I1409" s="78" t="s">
        <v>228</v>
      </c>
    </row>
    <row r="1410" spans="1:10" ht="15.75" x14ac:dyDescent="0.25">
      <c r="A1410" s="29" t="str">
        <f>'BoR4 Rollup'!A1410</f>
        <v>Function Total</v>
      </c>
      <c r="B1410" s="118">
        <f>B1409+B1405+B1400+B1396</f>
        <v>0</v>
      </c>
      <c r="C1410" s="118">
        <f t="shared" ref="C1410:D1410" si="402">C1409+C1405+C1400+C1396</f>
        <v>0</v>
      </c>
      <c r="D1410" s="118">
        <f t="shared" si="402"/>
        <v>0</v>
      </c>
      <c r="E1410" s="46">
        <f t="shared" si="397"/>
        <v>0</v>
      </c>
      <c r="F1410" s="32"/>
      <c r="G1410" s="5" t="s">
        <v>8</v>
      </c>
      <c r="H1410" s="78" t="str">
        <f>RIGHT($A$1392,6)</f>
        <v>156011</v>
      </c>
      <c r="I1410" s="78" t="s">
        <v>228</v>
      </c>
    </row>
    <row r="1411" spans="1:10" ht="15.75" x14ac:dyDescent="0.25">
      <c r="A1411" s="124" t="str">
        <f>'BoR4 Rollup'!A1411</f>
        <v>Function:  Instruction</v>
      </c>
      <c r="B1411" s="125"/>
      <c r="C1411" s="126"/>
      <c r="D1411" s="126"/>
      <c r="E1411" s="128"/>
      <c r="F1411" s="4"/>
      <c r="G1411" s="5" t="s">
        <v>45</v>
      </c>
      <c r="H1411" s="78" t="str">
        <f t="shared" ref="H1411:H1430" si="403">RIGHT($A$1413,6)</f>
        <v>157001</v>
      </c>
      <c r="I1411" s="78" t="s">
        <v>231</v>
      </c>
    </row>
    <row r="1412" spans="1:10" ht="15.75" x14ac:dyDescent="0.25">
      <c r="A1412" s="129" t="str">
        <f>'BoR4 Rollup'!A1412</f>
        <v>Orgn:  Industrial Trades Admin</v>
      </c>
      <c r="B1412" s="130" t="str">
        <f>+'BoR4 Rollup'!B1412</f>
        <v>Actual</v>
      </c>
      <c r="C1412" s="130" t="str">
        <f>+'BoR4 Rollup'!C1412</f>
        <v>Budgeted</v>
      </c>
      <c r="D1412" s="130" t="str">
        <f>+'BoR4 Rollup'!D1412</f>
        <v>Budgeted</v>
      </c>
      <c r="E1412" s="132" t="str">
        <f>E5</f>
        <v>2022-2023 +/-</v>
      </c>
      <c r="F1412" s="44"/>
      <c r="G1412" s="5" t="s">
        <v>45</v>
      </c>
      <c r="H1412" s="78" t="str">
        <f t="shared" si="403"/>
        <v>157001</v>
      </c>
      <c r="I1412" s="78" t="s">
        <v>231</v>
      </c>
    </row>
    <row r="1413" spans="1:10" ht="15.75" x14ac:dyDescent="0.25">
      <c r="A1413" s="133" t="str">
        <f>'BoR4 Rollup'!A1413</f>
        <v>Organization ID:  157001</v>
      </c>
      <c r="B1413" s="134" t="str">
        <f>'BoR4 Rollup'!$B$6</f>
        <v>2022-2023</v>
      </c>
      <c r="C1413" s="134" t="str">
        <f>'BoR4 Rollup'!$C$6</f>
        <v>2022-2023</v>
      </c>
      <c r="D1413" s="134" t="str">
        <f>'BoR4 Rollup'!$D$6</f>
        <v>2023-2024</v>
      </c>
      <c r="E1413" s="136" t="str">
        <f>'BoR4 Rollup'!$E$6</f>
        <v>2023-2024</v>
      </c>
      <c r="F1413" s="44"/>
      <c r="G1413" s="5" t="s">
        <v>45</v>
      </c>
      <c r="H1413" s="78" t="str">
        <f t="shared" si="403"/>
        <v>157001</v>
      </c>
      <c r="I1413" s="78" t="s">
        <v>231</v>
      </c>
    </row>
    <row r="1414" spans="1:10" x14ac:dyDescent="0.2">
      <c r="A1414" s="26" t="str">
        <f>'BoR4 Rollup'!A1414</f>
        <v xml:space="preserve">  Salaries</v>
      </c>
      <c r="B1414" s="115"/>
      <c r="C1414" s="115"/>
      <c r="D1414" s="115"/>
      <c r="E1414" s="28">
        <f t="shared" ref="E1414:E1431" si="404">+D1414-C1414</f>
        <v>0</v>
      </c>
      <c r="F1414" s="10"/>
      <c r="G1414" s="5" t="s">
        <v>45</v>
      </c>
      <c r="H1414" s="78" t="str">
        <f t="shared" si="403"/>
        <v>157001</v>
      </c>
      <c r="I1414" s="78" t="s">
        <v>231</v>
      </c>
      <c r="J1414" s="78" t="s">
        <v>594</v>
      </c>
    </row>
    <row r="1415" spans="1:10" x14ac:dyDescent="0.2">
      <c r="A1415" s="26" t="str">
        <f>'BoR4 Rollup'!A1415</f>
        <v xml:space="preserve">  Other Compensation</v>
      </c>
      <c r="B1415" s="115"/>
      <c r="C1415" s="115"/>
      <c r="D1415" s="115"/>
      <c r="E1415" s="28">
        <f t="shared" si="404"/>
        <v>0</v>
      </c>
      <c r="F1415" s="10"/>
      <c r="G1415" s="5" t="s">
        <v>45</v>
      </c>
      <c r="H1415" s="78" t="str">
        <f t="shared" si="403"/>
        <v>157001</v>
      </c>
      <c r="I1415" s="78" t="s">
        <v>231</v>
      </c>
    </row>
    <row r="1416" spans="1:10" x14ac:dyDescent="0.2">
      <c r="A1416" s="26" t="str">
        <f>'BoR4 Rollup'!A1416</f>
        <v xml:space="preserve">  Related Benefits</v>
      </c>
      <c r="B1416" s="115"/>
      <c r="C1416" s="115"/>
      <c r="D1416" s="115"/>
      <c r="E1416" s="28">
        <f t="shared" si="404"/>
        <v>0</v>
      </c>
      <c r="F1416" s="10"/>
      <c r="G1416" s="5" t="s">
        <v>45</v>
      </c>
      <c r="H1416" s="78" t="str">
        <f t="shared" si="403"/>
        <v>157001</v>
      </c>
      <c r="I1416" s="78" t="s">
        <v>231</v>
      </c>
      <c r="J1416" s="78" t="s">
        <v>595</v>
      </c>
    </row>
    <row r="1417" spans="1:10" ht="15.75" x14ac:dyDescent="0.25">
      <c r="A1417" s="29" t="str">
        <f>'BoR4 Rollup'!A1417</f>
        <v>Total Personal Services</v>
      </c>
      <c r="B1417" s="118">
        <f>B1416+B1415+B1414</f>
        <v>0</v>
      </c>
      <c r="C1417" s="118">
        <f>C1416+C1415+C1414</f>
        <v>0</v>
      </c>
      <c r="D1417" s="118">
        <f>D1416+D1415+D1414</f>
        <v>0</v>
      </c>
      <c r="E1417" s="31">
        <f t="shared" si="404"/>
        <v>0</v>
      </c>
      <c r="F1417" s="32"/>
      <c r="G1417" s="5" t="s">
        <v>45</v>
      </c>
      <c r="H1417" s="78" t="str">
        <f t="shared" si="403"/>
        <v>157001</v>
      </c>
      <c r="I1417" s="78" t="s">
        <v>231</v>
      </c>
    </row>
    <row r="1418" spans="1:10" x14ac:dyDescent="0.2">
      <c r="A1418" s="26" t="str">
        <f>'BoR4 Rollup'!A1418</f>
        <v xml:space="preserve"> Travel</v>
      </c>
      <c r="B1418" s="115"/>
      <c r="C1418" s="115"/>
      <c r="D1418" s="115"/>
      <c r="E1418" s="28">
        <f t="shared" si="404"/>
        <v>0</v>
      </c>
      <c r="F1418" s="10"/>
      <c r="G1418" s="5" t="s">
        <v>45</v>
      </c>
      <c r="H1418" s="78" t="str">
        <f t="shared" si="403"/>
        <v>157001</v>
      </c>
      <c r="I1418" s="78" t="s">
        <v>231</v>
      </c>
      <c r="J1418" s="78" t="s">
        <v>596</v>
      </c>
    </row>
    <row r="1419" spans="1:10" x14ac:dyDescent="0.2">
      <c r="A1419" s="26" t="str">
        <f>'BoR4 Rollup'!A1419</f>
        <v xml:space="preserve"> Operating Services</v>
      </c>
      <c r="B1419" s="115"/>
      <c r="C1419" s="115"/>
      <c r="D1419" s="115"/>
      <c r="E1419" s="28">
        <f t="shared" si="404"/>
        <v>0</v>
      </c>
      <c r="F1419" s="10"/>
      <c r="G1419" s="5" t="s">
        <v>45</v>
      </c>
      <c r="H1419" s="78" t="str">
        <f t="shared" si="403"/>
        <v>157001</v>
      </c>
      <c r="I1419" s="78" t="s">
        <v>231</v>
      </c>
      <c r="J1419" s="78" t="s">
        <v>597</v>
      </c>
    </row>
    <row r="1420" spans="1:10" x14ac:dyDescent="0.2">
      <c r="A1420" s="26" t="str">
        <f>'BoR4 Rollup'!A1420</f>
        <v xml:space="preserve"> Supplies</v>
      </c>
      <c r="B1420" s="115"/>
      <c r="C1420" s="115"/>
      <c r="D1420" s="115"/>
      <c r="E1420" s="28">
        <f t="shared" si="404"/>
        <v>0</v>
      </c>
      <c r="F1420" s="10"/>
      <c r="G1420" s="5" t="s">
        <v>45</v>
      </c>
      <c r="H1420" s="78" t="str">
        <f t="shared" si="403"/>
        <v>157001</v>
      </c>
      <c r="I1420" s="78" t="s">
        <v>231</v>
      </c>
      <c r="J1420" s="78" t="s">
        <v>598</v>
      </c>
    </row>
    <row r="1421" spans="1:10" ht="15.75" x14ac:dyDescent="0.25">
      <c r="A1421" s="29" t="str">
        <f>'BoR4 Rollup'!A1421</f>
        <v>Total Operating Expenses</v>
      </c>
      <c r="B1421" s="121">
        <f>B1420+B1419+B1418</f>
        <v>0</v>
      </c>
      <c r="C1421" s="121">
        <f>C1420+C1419+C1418</f>
        <v>0</v>
      </c>
      <c r="D1421" s="121">
        <f>D1420+D1419+D1418</f>
        <v>0</v>
      </c>
      <c r="E1421" s="34">
        <f t="shared" si="404"/>
        <v>0</v>
      </c>
      <c r="F1421" s="35"/>
      <c r="G1421" s="5" t="s">
        <v>45</v>
      </c>
      <c r="H1421" s="78" t="str">
        <f t="shared" si="403"/>
        <v>157001</v>
      </c>
      <c r="I1421" s="78" t="s">
        <v>231</v>
      </c>
    </row>
    <row r="1422" spans="1:10" x14ac:dyDescent="0.2">
      <c r="A1422" s="26" t="str">
        <f>'BoR4 Rollup'!A1422</f>
        <v xml:space="preserve"> Professional Services</v>
      </c>
      <c r="B1422" s="115"/>
      <c r="C1422" s="115"/>
      <c r="D1422" s="115"/>
      <c r="E1422" s="28">
        <f t="shared" si="404"/>
        <v>0</v>
      </c>
      <c r="F1422" s="10"/>
      <c r="G1422" s="5" t="s">
        <v>45</v>
      </c>
      <c r="H1422" s="78" t="str">
        <f t="shared" si="403"/>
        <v>157001</v>
      </c>
      <c r="I1422" s="78" t="s">
        <v>231</v>
      </c>
      <c r="J1422" s="78" t="s">
        <v>599</v>
      </c>
    </row>
    <row r="1423" spans="1:10" x14ac:dyDescent="0.2">
      <c r="A1423" s="26" t="str">
        <f>'BoR4 Rollup'!A1423</f>
        <v xml:space="preserve"> Other Charges</v>
      </c>
      <c r="B1423" s="115"/>
      <c r="C1423" s="115"/>
      <c r="D1423" s="115"/>
      <c r="E1423" s="28">
        <f t="shared" si="404"/>
        <v>0</v>
      </c>
      <c r="F1423" s="10"/>
      <c r="G1423" s="5" t="s">
        <v>45</v>
      </c>
      <c r="H1423" s="78" t="str">
        <f t="shared" si="403"/>
        <v>157001</v>
      </c>
      <c r="I1423" s="78" t="s">
        <v>231</v>
      </c>
      <c r="J1423" s="78" t="s">
        <v>600</v>
      </c>
    </row>
    <row r="1424" spans="1:10" x14ac:dyDescent="0.2">
      <c r="A1424" s="26" t="str">
        <f>'BoR4 Rollup'!A1424</f>
        <v xml:space="preserve"> Debt Services</v>
      </c>
      <c r="B1424" s="115"/>
      <c r="C1424" s="115"/>
      <c r="D1424" s="115"/>
      <c r="E1424" s="28">
        <f t="shared" si="404"/>
        <v>0</v>
      </c>
      <c r="F1424" s="10"/>
      <c r="G1424" s="5" t="s">
        <v>45</v>
      </c>
      <c r="H1424" s="78" t="str">
        <f t="shared" si="403"/>
        <v>157001</v>
      </c>
      <c r="I1424" s="78" t="s">
        <v>231</v>
      </c>
    </row>
    <row r="1425" spans="1:10" x14ac:dyDescent="0.2">
      <c r="A1425" s="26" t="str">
        <f>'BoR4 Rollup'!A1425</f>
        <v xml:space="preserve"> Interagency Transfers</v>
      </c>
      <c r="B1425" s="115"/>
      <c r="C1425" s="115"/>
      <c r="D1425" s="115"/>
      <c r="E1425" s="28">
        <f t="shared" si="404"/>
        <v>0</v>
      </c>
      <c r="F1425" s="10"/>
      <c r="G1425" s="5" t="s">
        <v>45</v>
      </c>
      <c r="H1425" s="78" t="str">
        <f t="shared" si="403"/>
        <v>157001</v>
      </c>
      <c r="I1425" s="78" t="s">
        <v>231</v>
      </c>
      <c r="J1425" s="78" t="s">
        <v>601</v>
      </c>
    </row>
    <row r="1426" spans="1:10" ht="15.75" x14ac:dyDescent="0.25">
      <c r="A1426" s="29" t="str">
        <f>'BoR4 Rollup'!A1426</f>
        <v>Total Other Charges</v>
      </c>
      <c r="B1426" s="121">
        <f>B1425+B1424+B1423+B1422</f>
        <v>0</v>
      </c>
      <c r="C1426" s="121">
        <f>C1425+C1424+C1423+C1422</f>
        <v>0</v>
      </c>
      <c r="D1426" s="121">
        <f>D1425+D1424+D1423+D1422</f>
        <v>0</v>
      </c>
      <c r="E1426" s="34">
        <f t="shared" si="404"/>
        <v>0</v>
      </c>
      <c r="F1426" s="35"/>
      <c r="G1426" s="5" t="s">
        <v>45</v>
      </c>
      <c r="H1426" s="78" t="str">
        <f t="shared" si="403"/>
        <v>157001</v>
      </c>
      <c r="I1426" s="78" t="s">
        <v>231</v>
      </c>
    </row>
    <row r="1427" spans="1:10" x14ac:dyDescent="0.2">
      <c r="A1427" s="26" t="str">
        <f>'BoR4 Rollup'!A1427</f>
        <v xml:space="preserve"> General Acquisitions</v>
      </c>
      <c r="B1427" s="115"/>
      <c r="C1427" s="115"/>
      <c r="D1427" s="115"/>
      <c r="E1427" s="28">
        <f t="shared" si="404"/>
        <v>0</v>
      </c>
      <c r="F1427" s="10"/>
      <c r="G1427" s="5" t="s">
        <v>45</v>
      </c>
      <c r="H1427" s="78" t="str">
        <f t="shared" si="403"/>
        <v>157001</v>
      </c>
      <c r="I1427" s="78" t="s">
        <v>231</v>
      </c>
      <c r="J1427" s="78" t="s">
        <v>602</v>
      </c>
    </row>
    <row r="1428" spans="1:10" x14ac:dyDescent="0.2">
      <c r="A1428" s="26" t="str">
        <f>'BoR4 Rollup'!A1428</f>
        <v xml:space="preserve"> Library Acquisitions</v>
      </c>
      <c r="B1428" s="115"/>
      <c r="C1428" s="115"/>
      <c r="D1428" s="115"/>
      <c r="E1428" s="28">
        <f t="shared" si="404"/>
        <v>0</v>
      </c>
      <c r="F1428" s="10"/>
      <c r="G1428" s="5" t="s">
        <v>45</v>
      </c>
      <c r="H1428" s="78" t="str">
        <f t="shared" si="403"/>
        <v>157001</v>
      </c>
      <c r="I1428" s="78" t="s">
        <v>231</v>
      </c>
      <c r="J1428" s="78" t="s">
        <v>602</v>
      </c>
    </row>
    <row r="1429" spans="1:10" x14ac:dyDescent="0.2">
      <c r="A1429" s="26" t="str">
        <f>'BoR4 Rollup'!A1429</f>
        <v xml:space="preserve"> Major Repairs</v>
      </c>
      <c r="B1429" s="115"/>
      <c r="C1429" s="115"/>
      <c r="D1429" s="115"/>
      <c r="E1429" s="28">
        <f t="shared" si="404"/>
        <v>0</v>
      </c>
      <c r="F1429" s="10"/>
      <c r="G1429" s="5" t="s">
        <v>45</v>
      </c>
      <c r="H1429" s="78" t="str">
        <f t="shared" si="403"/>
        <v>157001</v>
      </c>
      <c r="I1429" s="78" t="s">
        <v>231</v>
      </c>
    </row>
    <row r="1430" spans="1:10" ht="15.75" x14ac:dyDescent="0.25">
      <c r="A1430" s="29" t="str">
        <f>'BoR4 Rollup'!A1430</f>
        <v>Total Acquisitions and Major Repairs</v>
      </c>
      <c r="B1430" s="121">
        <f>B1429+B1428+B1427</f>
        <v>0</v>
      </c>
      <c r="C1430" s="121">
        <f>C1429+C1428+C1427</f>
        <v>0</v>
      </c>
      <c r="D1430" s="121">
        <f>D1429+D1428+D1427</f>
        <v>0</v>
      </c>
      <c r="E1430" s="34">
        <f t="shared" si="404"/>
        <v>0</v>
      </c>
      <c r="F1430" s="35"/>
      <c r="G1430" s="5" t="s">
        <v>45</v>
      </c>
      <c r="H1430" s="78" t="str">
        <f t="shared" si="403"/>
        <v>157001</v>
      </c>
      <c r="I1430" s="78" t="s">
        <v>231</v>
      </c>
    </row>
    <row r="1431" spans="1:10" ht="15.75" x14ac:dyDescent="0.25">
      <c r="A1431" s="29" t="str">
        <f>'BoR4 Rollup'!A1431</f>
        <v>Function Total</v>
      </c>
      <c r="B1431" s="118">
        <f>B1430+B1426+B1421+B1417</f>
        <v>0</v>
      </c>
      <c r="C1431" s="118">
        <f>C1430+C1426+C1421+C1417</f>
        <v>0</v>
      </c>
      <c r="D1431" s="118">
        <f>D1430+D1426+D1421+D1417</f>
        <v>0</v>
      </c>
      <c r="E1431" s="46">
        <f t="shared" si="404"/>
        <v>0</v>
      </c>
      <c r="F1431" s="32"/>
      <c r="G1431" s="5" t="s">
        <v>45</v>
      </c>
      <c r="H1431" s="78" t="str">
        <f>RIGHT($A$1413,6)</f>
        <v>157001</v>
      </c>
      <c r="I1431" s="78" t="s">
        <v>231</v>
      </c>
    </row>
    <row r="1432" spans="1:10" ht="15.75" x14ac:dyDescent="0.25">
      <c r="A1432" s="124" t="str">
        <f>'BoR4 Rollup'!A1432</f>
        <v>Function:  Instruction</v>
      </c>
      <c r="B1432" s="125"/>
      <c r="C1432" s="126"/>
      <c r="D1432" s="126"/>
      <c r="E1432" s="128"/>
      <c r="F1432" s="4"/>
      <c r="G1432" s="5" t="s">
        <v>45</v>
      </c>
      <c r="H1432" s="78" t="str">
        <f t="shared" ref="H1432:H1451" si="405">RIGHT($A$1434,6)</f>
        <v>157002</v>
      </c>
      <c r="I1432" s="78" t="s">
        <v>234</v>
      </c>
    </row>
    <row r="1433" spans="1:10" ht="15.75" x14ac:dyDescent="0.25">
      <c r="A1433" s="129" t="str">
        <f>'BoR4 Rollup'!A1433</f>
        <v>Orgn:  Industrial Trades-Drill Op-Oil &amp; Gas</v>
      </c>
      <c r="B1433" s="130" t="str">
        <f>+'BoR4 Rollup'!B1433</f>
        <v>Actual</v>
      </c>
      <c r="C1433" s="130" t="str">
        <f>+'BoR4 Rollup'!C1433</f>
        <v>Budgeted</v>
      </c>
      <c r="D1433" s="130" t="str">
        <f>+'BoR4 Rollup'!D1433</f>
        <v>Budgeted</v>
      </c>
      <c r="E1433" s="132" t="str">
        <f>E5</f>
        <v>2022-2023 +/-</v>
      </c>
      <c r="F1433" s="44"/>
      <c r="G1433" s="5" t="s">
        <v>45</v>
      </c>
      <c r="H1433" s="78" t="str">
        <f t="shared" si="405"/>
        <v>157002</v>
      </c>
      <c r="I1433" s="78" t="s">
        <v>234</v>
      </c>
    </row>
    <row r="1434" spans="1:10" ht="15.75" x14ac:dyDescent="0.25">
      <c r="A1434" s="133" t="str">
        <f>'BoR4 Rollup'!A1434</f>
        <v>Organization ID:  157002</v>
      </c>
      <c r="B1434" s="134" t="str">
        <f>'BoR4 Rollup'!$B$6</f>
        <v>2022-2023</v>
      </c>
      <c r="C1434" s="134" t="str">
        <f>'BoR4 Rollup'!$C$6</f>
        <v>2022-2023</v>
      </c>
      <c r="D1434" s="134" t="str">
        <f>'BoR4 Rollup'!$D$6</f>
        <v>2023-2024</v>
      </c>
      <c r="E1434" s="136" t="str">
        <f>'BoR4 Rollup'!$E$6</f>
        <v>2023-2024</v>
      </c>
      <c r="F1434" s="44"/>
      <c r="G1434" s="5" t="s">
        <v>45</v>
      </c>
      <c r="H1434" s="78" t="str">
        <f t="shared" si="405"/>
        <v>157002</v>
      </c>
      <c r="I1434" s="78" t="s">
        <v>234</v>
      </c>
    </row>
    <row r="1435" spans="1:10" x14ac:dyDescent="0.2">
      <c r="A1435" s="26" t="str">
        <f>'BoR4 Rollup'!A1435</f>
        <v xml:space="preserve">  Salaries</v>
      </c>
      <c r="B1435" s="115"/>
      <c r="C1435" s="115"/>
      <c r="D1435" s="115"/>
      <c r="E1435" s="28">
        <f t="shared" ref="E1435:E1452" si="406">+D1435-C1435</f>
        <v>0</v>
      </c>
      <c r="F1435" s="10"/>
      <c r="G1435" s="5" t="s">
        <v>45</v>
      </c>
      <c r="H1435" s="78" t="str">
        <f t="shared" si="405"/>
        <v>157002</v>
      </c>
      <c r="I1435" s="78" t="s">
        <v>234</v>
      </c>
      <c r="J1435" s="78" t="s">
        <v>594</v>
      </c>
    </row>
    <row r="1436" spans="1:10" x14ac:dyDescent="0.2">
      <c r="A1436" s="26" t="str">
        <f>'BoR4 Rollup'!A1436</f>
        <v xml:space="preserve">  Other Compensation</v>
      </c>
      <c r="B1436" s="115"/>
      <c r="C1436" s="115"/>
      <c r="D1436" s="115"/>
      <c r="E1436" s="28">
        <f t="shared" si="406"/>
        <v>0</v>
      </c>
      <c r="F1436" s="10"/>
      <c r="G1436" s="5" t="s">
        <v>45</v>
      </c>
      <c r="H1436" s="78" t="str">
        <f t="shared" si="405"/>
        <v>157002</v>
      </c>
      <c r="I1436" s="78" t="s">
        <v>234</v>
      </c>
    </row>
    <row r="1437" spans="1:10" x14ac:dyDescent="0.2">
      <c r="A1437" s="26" t="str">
        <f>'BoR4 Rollup'!A1437</f>
        <v xml:space="preserve">  Related Benefits</v>
      </c>
      <c r="B1437" s="115"/>
      <c r="C1437" s="115"/>
      <c r="D1437" s="115"/>
      <c r="E1437" s="28">
        <f t="shared" si="406"/>
        <v>0</v>
      </c>
      <c r="F1437" s="10"/>
      <c r="G1437" s="5" t="s">
        <v>45</v>
      </c>
      <c r="H1437" s="78" t="str">
        <f t="shared" si="405"/>
        <v>157002</v>
      </c>
      <c r="I1437" s="78" t="s">
        <v>234</v>
      </c>
      <c r="J1437" s="78" t="s">
        <v>595</v>
      </c>
    </row>
    <row r="1438" spans="1:10" ht="15.75" x14ac:dyDescent="0.25">
      <c r="A1438" s="29" t="str">
        <f>'BoR4 Rollup'!A1438</f>
        <v>Total Personal Services</v>
      </c>
      <c r="B1438" s="118">
        <f>B1437+B1436+B1435</f>
        <v>0</v>
      </c>
      <c r="C1438" s="118">
        <f>C1437+C1436+C1435</f>
        <v>0</v>
      </c>
      <c r="D1438" s="118">
        <f>D1437+D1436+D1435</f>
        <v>0</v>
      </c>
      <c r="E1438" s="31">
        <f t="shared" si="406"/>
        <v>0</v>
      </c>
      <c r="F1438" s="32"/>
      <c r="G1438" s="5" t="s">
        <v>45</v>
      </c>
      <c r="H1438" s="78" t="str">
        <f t="shared" si="405"/>
        <v>157002</v>
      </c>
      <c r="I1438" s="78" t="s">
        <v>234</v>
      </c>
    </row>
    <row r="1439" spans="1:10" x14ac:dyDescent="0.2">
      <c r="A1439" s="26" t="str">
        <f>'BoR4 Rollup'!A1439</f>
        <v xml:space="preserve"> Travel</v>
      </c>
      <c r="B1439" s="115"/>
      <c r="C1439" s="115"/>
      <c r="D1439" s="115"/>
      <c r="E1439" s="28">
        <f t="shared" si="406"/>
        <v>0</v>
      </c>
      <c r="F1439" s="10"/>
      <c r="G1439" s="5" t="s">
        <v>45</v>
      </c>
      <c r="H1439" s="78" t="str">
        <f t="shared" si="405"/>
        <v>157002</v>
      </c>
      <c r="I1439" s="78" t="s">
        <v>234</v>
      </c>
      <c r="J1439" s="78" t="s">
        <v>596</v>
      </c>
    </row>
    <row r="1440" spans="1:10" x14ac:dyDescent="0.2">
      <c r="A1440" s="26" t="str">
        <f>'BoR4 Rollup'!A1440</f>
        <v xml:space="preserve"> Operating Services</v>
      </c>
      <c r="B1440" s="115"/>
      <c r="C1440" s="115"/>
      <c r="D1440" s="115"/>
      <c r="E1440" s="28">
        <f t="shared" si="406"/>
        <v>0</v>
      </c>
      <c r="F1440" s="10"/>
      <c r="G1440" s="5" t="s">
        <v>45</v>
      </c>
      <c r="H1440" s="78" t="str">
        <f t="shared" si="405"/>
        <v>157002</v>
      </c>
      <c r="I1440" s="78" t="s">
        <v>234</v>
      </c>
      <c r="J1440" s="78" t="s">
        <v>597</v>
      </c>
    </row>
    <row r="1441" spans="1:10" x14ac:dyDescent="0.2">
      <c r="A1441" s="26" t="str">
        <f>'BoR4 Rollup'!A1441</f>
        <v xml:space="preserve"> Supplies</v>
      </c>
      <c r="B1441" s="115"/>
      <c r="C1441" s="115"/>
      <c r="D1441" s="115"/>
      <c r="E1441" s="28">
        <f t="shared" si="406"/>
        <v>0</v>
      </c>
      <c r="F1441" s="10"/>
      <c r="G1441" s="5" t="s">
        <v>45</v>
      </c>
      <c r="H1441" s="78" t="str">
        <f t="shared" si="405"/>
        <v>157002</v>
      </c>
      <c r="I1441" s="78" t="s">
        <v>234</v>
      </c>
      <c r="J1441" s="78" t="s">
        <v>598</v>
      </c>
    </row>
    <row r="1442" spans="1:10" ht="15.75" x14ac:dyDescent="0.25">
      <c r="A1442" s="29" t="str">
        <f>'BoR4 Rollup'!A1442</f>
        <v>Total Operating Expenses</v>
      </c>
      <c r="B1442" s="121">
        <f>B1441+B1440+B1439</f>
        <v>0</v>
      </c>
      <c r="C1442" s="121">
        <f>C1441+C1440+C1439</f>
        <v>0</v>
      </c>
      <c r="D1442" s="121">
        <f>D1441+D1440+D1439</f>
        <v>0</v>
      </c>
      <c r="E1442" s="34">
        <f t="shared" si="406"/>
        <v>0</v>
      </c>
      <c r="F1442" s="35"/>
      <c r="G1442" s="5" t="s">
        <v>45</v>
      </c>
      <c r="H1442" s="78" t="str">
        <f t="shared" si="405"/>
        <v>157002</v>
      </c>
      <c r="I1442" s="78" t="s">
        <v>234</v>
      </c>
    </row>
    <row r="1443" spans="1:10" x14ac:dyDescent="0.2">
      <c r="A1443" s="26" t="str">
        <f>'BoR4 Rollup'!A1443</f>
        <v xml:space="preserve"> Professional Services</v>
      </c>
      <c r="B1443" s="115"/>
      <c r="C1443" s="115"/>
      <c r="D1443" s="115"/>
      <c r="E1443" s="28">
        <f t="shared" si="406"/>
        <v>0</v>
      </c>
      <c r="F1443" s="10"/>
      <c r="G1443" s="5" t="s">
        <v>45</v>
      </c>
      <c r="H1443" s="78" t="str">
        <f t="shared" si="405"/>
        <v>157002</v>
      </c>
      <c r="I1443" s="78" t="s">
        <v>234</v>
      </c>
      <c r="J1443" s="78" t="s">
        <v>599</v>
      </c>
    </row>
    <row r="1444" spans="1:10" x14ac:dyDescent="0.2">
      <c r="A1444" s="26" t="str">
        <f>'BoR4 Rollup'!A1444</f>
        <v xml:space="preserve"> Other Charges</v>
      </c>
      <c r="B1444" s="115"/>
      <c r="C1444" s="115"/>
      <c r="D1444" s="115"/>
      <c r="E1444" s="28">
        <f t="shared" si="406"/>
        <v>0</v>
      </c>
      <c r="F1444" s="10"/>
      <c r="G1444" s="5" t="s">
        <v>45</v>
      </c>
      <c r="H1444" s="78" t="str">
        <f t="shared" si="405"/>
        <v>157002</v>
      </c>
      <c r="I1444" s="78" t="s">
        <v>234</v>
      </c>
      <c r="J1444" s="78" t="s">
        <v>600</v>
      </c>
    </row>
    <row r="1445" spans="1:10" x14ac:dyDescent="0.2">
      <c r="A1445" s="26" t="str">
        <f>'BoR4 Rollup'!A1445</f>
        <v xml:space="preserve"> Debt Services</v>
      </c>
      <c r="B1445" s="115"/>
      <c r="C1445" s="115"/>
      <c r="D1445" s="115"/>
      <c r="E1445" s="28">
        <f t="shared" si="406"/>
        <v>0</v>
      </c>
      <c r="F1445" s="10"/>
      <c r="G1445" s="5" t="s">
        <v>45</v>
      </c>
      <c r="H1445" s="78" t="str">
        <f t="shared" si="405"/>
        <v>157002</v>
      </c>
      <c r="I1445" s="78" t="s">
        <v>234</v>
      </c>
    </row>
    <row r="1446" spans="1:10" x14ac:dyDescent="0.2">
      <c r="A1446" s="26" t="str">
        <f>'BoR4 Rollup'!A1446</f>
        <v xml:space="preserve"> Interagency Transfers</v>
      </c>
      <c r="B1446" s="115"/>
      <c r="C1446" s="115"/>
      <c r="D1446" s="115"/>
      <c r="E1446" s="28">
        <f t="shared" si="406"/>
        <v>0</v>
      </c>
      <c r="F1446" s="10"/>
      <c r="G1446" s="5" t="s">
        <v>45</v>
      </c>
      <c r="H1446" s="78" t="str">
        <f t="shared" si="405"/>
        <v>157002</v>
      </c>
      <c r="I1446" s="78" t="s">
        <v>234</v>
      </c>
      <c r="J1446" s="78" t="s">
        <v>601</v>
      </c>
    </row>
    <row r="1447" spans="1:10" ht="15.75" x14ac:dyDescent="0.25">
      <c r="A1447" s="29" t="str">
        <f>'BoR4 Rollup'!A1447</f>
        <v>Total Other Charges</v>
      </c>
      <c r="B1447" s="121">
        <f>B1446+B1445+B1444+B1443</f>
        <v>0</v>
      </c>
      <c r="C1447" s="121">
        <f>C1446+C1445+C1444+C1443</f>
        <v>0</v>
      </c>
      <c r="D1447" s="121">
        <f>D1446+D1445+D1444+D1443</f>
        <v>0</v>
      </c>
      <c r="E1447" s="34">
        <f t="shared" si="406"/>
        <v>0</v>
      </c>
      <c r="F1447" s="35"/>
      <c r="G1447" s="5" t="s">
        <v>45</v>
      </c>
      <c r="H1447" s="78" t="str">
        <f t="shared" si="405"/>
        <v>157002</v>
      </c>
      <c r="I1447" s="78" t="s">
        <v>234</v>
      </c>
    </row>
    <row r="1448" spans="1:10" x14ac:dyDescent="0.2">
      <c r="A1448" s="26" t="str">
        <f>'BoR4 Rollup'!A1448</f>
        <v xml:space="preserve"> General Acquisitions</v>
      </c>
      <c r="B1448" s="115"/>
      <c r="C1448" s="115"/>
      <c r="D1448" s="115"/>
      <c r="E1448" s="28">
        <f t="shared" si="406"/>
        <v>0</v>
      </c>
      <c r="F1448" s="10"/>
      <c r="G1448" s="5" t="s">
        <v>45</v>
      </c>
      <c r="H1448" s="78" t="str">
        <f t="shared" si="405"/>
        <v>157002</v>
      </c>
      <c r="I1448" s="78" t="s">
        <v>234</v>
      </c>
      <c r="J1448" s="78" t="s">
        <v>602</v>
      </c>
    </row>
    <row r="1449" spans="1:10" x14ac:dyDescent="0.2">
      <c r="A1449" s="26" t="str">
        <f>'BoR4 Rollup'!A1449</f>
        <v xml:space="preserve"> Library Acquisitions</v>
      </c>
      <c r="B1449" s="115"/>
      <c r="C1449" s="115"/>
      <c r="D1449" s="115"/>
      <c r="E1449" s="28">
        <f t="shared" si="406"/>
        <v>0</v>
      </c>
      <c r="F1449" s="10"/>
      <c r="G1449" s="5" t="s">
        <v>45</v>
      </c>
      <c r="H1449" s="78" t="str">
        <f t="shared" si="405"/>
        <v>157002</v>
      </c>
      <c r="I1449" s="78" t="s">
        <v>234</v>
      </c>
      <c r="J1449" s="78" t="s">
        <v>602</v>
      </c>
    </row>
    <row r="1450" spans="1:10" x14ac:dyDescent="0.2">
      <c r="A1450" s="26" t="str">
        <f>'BoR4 Rollup'!A1450</f>
        <v xml:space="preserve"> Major Repairs</v>
      </c>
      <c r="B1450" s="115"/>
      <c r="C1450" s="115"/>
      <c r="D1450" s="115"/>
      <c r="E1450" s="28">
        <f t="shared" si="406"/>
        <v>0</v>
      </c>
      <c r="F1450" s="10"/>
      <c r="G1450" s="5" t="s">
        <v>45</v>
      </c>
      <c r="H1450" s="78" t="str">
        <f t="shared" si="405"/>
        <v>157002</v>
      </c>
      <c r="I1450" s="78" t="s">
        <v>234</v>
      </c>
    </row>
    <row r="1451" spans="1:10" ht="15.75" x14ac:dyDescent="0.25">
      <c r="A1451" s="29" t="str">
        <f>'BoR4 Rollup'!A1451</f>
        <v>Total Acquisitions and Major Repairs</v>
      </c>
      <c r="B1451" s="121">
        <f>B1450+B1449+B1448</f>
        <v>0</v>
      </c>
      <c r="C1451" s="121">
        <f>C1450+C1449+C1448</f>
        <v>0</v>
      </c>
      <c r="D1451" s="121">
        <f>D1450+D1449+D1448</f>
        <v>0</v>
      </c>
      <c r="E1451" s="34">
        <f t="shared" si="406"/>
        <v>0</v>
      </c>
      <c r="F1451" s="35"/>
      <c r="G1451" s="5" t="s">
        <v>45</v>
      </c>
      <c r="H1451" s="78" t="str">
        <f t="shared" si="405"/>
        <v>157002</v>
      </c>
      <c r="I1451" s="78" t="s">
        <v>234</v>
      </c>
    </row>
    <row r="1452" spans="1:10" ht="15.75" x14ac:dyDescent="0.25">
      <c r="A1452" s="29" t="str">
        <f>'BoR4 Rollup'!A1452</f>
        <v>Function Total</v>
      </c>
      <c r="B1452" s="118">
        <f>B1451+B1447+B1442+B1438</f>
        <v>0</v>
      </c>
      <c r="C1452" s="118">
        <f>C1451+C1447+C1442+C1438</f>
        <v>0</v>
      </c>
      <c r="D1452" s="118">
        <f>D1451+D1447+D1442+D1438</f>
        <v>0</v>
      </c>
      <c r="E1452" s="46">
        <f t="shared" si="406"/>
        <v>0</v>
      </c>
      <c r="F1452" s="32"/>
      <c r="G1452" s="5" t="s">
        <v>45</v>
      </c>
      <c r="H1452" s="78" t="str">
        <f>RIGHT($A$1434,6)</f>
        <v>157002</v>
      </c>
      <c r="I1452" s="78" t="s">
        <v>234</v>
      </c>
    </row>
    <row r="1453" spans="1:10" ht="15.75" x14ac:dyDescent="0.25">
      <c r="A1453" s="124" t="str">
        <f>'BoR4 Rollup'!A1453</f>
        <v>Function:  Instruction</v>
      </c>
      <c r="B1453" s="125"/>
      <c r="C1453" s="126"/>
      <c r="D1453" s="126"/>
      <c r="E1453" s="128"/>
      <c r="F1453" s="4"/>
      <c r="G1453" s="5" t="s">
        <v>32</v>
      </c>
      <c r="H1453" s="78" t="str">
        <f t="shared" ref="H1453:H1472" si="407">RIGHT($A$1455,6)</f>
        <v>158002</v>
      </c>
      <c r="I1453" s="78" t="s">
        <v>237</v>
      </c>
    </row>
    <row r="1454" spans="1:10" ht="15.75" x14ac:dyDescent="0.25">
      <c r="A1454" s="129" t="str">
        <f>'BoR4 Rollup'!A1454</f>
        <v>Orgn:  Criminal Justice</v>
      </c>
      <c r="B1454" s="130" t="str">
        <f>+'BoR4 Rollup'!B1454</f>
        <v>Actual</v>
      </c>
      <c r="C1454" s="130" t="str">
        <f>+'BoR4 Rollup'!C1454</f>
        <v>Budgeted</v>
      </c>
      <c r="D1454" s="130" t="str">
        <f>+'BoR4 Rollup'!D1454</f>
        <v>Budgeted</v>
      </c>
      <c r="E1454" s="132" t="str">
        <f>E5</f>
        <v>2022-2023 +/-</v>
      </c>
      <c r="F1454" s="18"/>
      <c r="G1454" s="5" t="s">
        <v>32</v>
      </c>
      <c r="H1454" s="78" t="str">
        <f t="shared" si="407"/>
        <v>158002</v>
      </c>
      <c r="I1454" s="78" t="s">
        <v>237</v>
      </c>
    </row>
    <row r="1455" spans="1:10" ht="15.75" x14ac:dyDescent="0.25">
      <c r="A1455" s="133" t="str">
        <f>'BoR4 Rollup'!A1455</f>
        <v>Organization ID:  158002</v>
      </c>
      <c r="B1455" s="134" t="str">
        <f>'BoR4 Rollup'!$B$6</f>
        <v>2022-2023</v>
      </c>
      <c r="C1455" s="134" t="str">
        <f>'BoR4 Rollup'!$C$6</f>
        <v>2022-2023</v>
      </c>
      <c r="D1455" s="134" t="str">
        <f>'BoR4 Rollup'!$D$6</f>
        <v>2023-2024</v>
      </c>
      <c r="E1455" s="136" t="str">
        <f>'BoR4 Rollup'!$E$6</f>
        <v>2023-2024</v>
      </c>
      <c r="F1455" s="18"/>
      <c r="G1455" s="5" t="s">
        <v>32</v>
      </c>
      <c r="H1455" s="78" t="str">
        <f t="shared" si="407"/>
        <v>158002</v>
      </c>
      <c r="I1455" s="78" t="s">
        <v>237</v>
      </c>
    </row>
    <row r="1456" spans="1:10" x14ac:dyDescent="0.2">
      <c r="A1456" s="26" t="str">
        <f>'BoR4 Rollup'!A1456</f>
        <v xml:space="preserve">  Salaries</v>
      </c>
      <c r="B1456" s="115">
        <v>33353</v>
      </c>
      <c r="C1456" s="115">
        <v>33353</v>
      </c>
      <c r="D1456" s="115">
        <v>2100</v>
      </c>
      <c r="E1456" s="28">
        <f t="shared" ref="E1456:E1473" si="408">+D1456-C1456</f>
        <v>-31253</v>
      </c>
      <c r="F1456" s="10"/>
      <c r="G1456" s="5" t="s">
        <v>32</v>
      </c>
      <c r="H1456" s="78" t="str">
        <f t="shared" si="407"/>
        <v>158002</v>
      </c>
      <c r="I1456" s="78" t="s">
        <v>237</v>
      </c>
      <c r="J1456" s="78" t="s">
        <v>594</v>
      </c>
    </row>
    <row r="1457" spans="1:10" x14ac:dyDescent="0.2">
      <c r="A1457" s="26" t="str">
        <f>'BoR4 Rollup'!A1457</f>
        <v xml:space="preserve">  Other Compensation</v>
      </c>
      <c r="B1457" s="115"/>
      <c r="C1457" s="115"/>
      <c r="D1457" s="115"/>
      <c r="E1457" s="28">
        <f t="shared" si="408"/>
        <v>0</v>
      </c>
      <c r="F1457" s="10"/>
      <c r="G1457" s="5" t="s">
        <v>32</v>
      </c>
      <c r="H1457" s="78" t="str">
        <f t="shared" si="407"/>
        <v>158002</v>
      </c>
      <c r="I1457" s="78" t="s">
        <v>237</v>
      </c>
    </row>
    <row r="1458" spans="1:10" x14ac:dyDescent="0.2">
      <c r="A1458" s="26" t="str">
        <f>'BoR4 Rollup'!A1458</f>
        <v xml:space="preserve">  Related Benefits</v>
      </c>
      <c r="B1458" s="115">
        <v>14240</v>
      </c>
      <c r="C1458" s="115">
        <v>14240</v>
      </c>
      <c r="D1458" s="115">
        <v>5806</v>
      </c>
      <c r="E1458" s="28">
        <f t="shared" si="408"/>
        <v>-8434</v>
      </c>
      <c r="F1458" s="10"/>
      <c r="G1458" s="5" t="s">
        <v>32</v>
      </c>
      <c r="H1458" s="78" t="str">
        <f t="shared" si="407"/>
        <v>158002</v>
      </c>
      <c r="I1458" s="78" t="s">
        <v>237</v>
      </c>
      <c r="J1458" s="78" t="s">
        <v>595</v>
      </c>
    </row>
    <row r="1459" spans="1:10" ht="15.75" x14ac:dyDescent="0.25">
      <c r="A1459" s="29" t="str">
        <f>'BoR4 Rollup'!A1459</f>
        <v>Total Personal Services</v>
      </c>
      <c r="B1459" s="118">
        <f>B1458+B1457+B1456</f>
        <v>47593</v>
      </c>
      <c r="C1459" s="118">
        <f t="shared" ref="C1459:D1459" si="409">C1458+C1457+C1456</f>
        <v>47593</v>
      </c>
      <c r="D1459" s="118">
        <f t="shared" si="409"/>
        <v>7906</v>
      </c>
      <c r="E1459" s="31">
        <f t="shared" si="408"/>
        <v>-39687</v>
      </c>
      <c r="F1459" s="32"/>
      <c r="G1459" s="5" t="s">
        <v>8</v>
      </c>
      <c r="H1459" s="78" t="str">
        <f t="shared" si="407"/>
        <v>158002</v>
      </c>
      <c r="I1459" s="78" t="s">
        <v>237</v>
      </c>
    </row>
    <row r="1460" spans="1:10" x14ac:dyDescent="0.2">
      <c r="A1460" s="26" t="str">
        <f>'BoR4 Rollup'!A1460</f>
        <v xml:space="preserve"> Travel</v>
      </c>
      <c r="B1460" s="115"/>
      <c r="C1460" s="115"/>
      <c r="D1460" s="115"/>
      <c r="E1460" s="28">
        <f t="shared" si="408"/>
        <v>0</v>
      </c>
      <c r="F1460" s="10"/>
      <c r="G1460" s="5" t="s">
        <v>32</v>
      </c>
      <c r="H1460" s="78" t="str">
        <f t="shared" si="407"/>
        <v>158002</v>
      </c>
      <c r="I1460" s="78" t="s">
        <v>237</v>
      </c>
      <c r="J1460" s="78" t="s">
        <v>596</v>
      </c>
    </row>
    <row r="1461" spans="1:10" x14ac:dyDescent="0.2">
      <c r="A1461" s="26" t="str">
        <f>'BoR4 Rollup'!A1461</f>
        <v xml:space="preserve"> Operating Services</v>
      </c>
      <c r="B1461" s="115"/>
      <c r="C1461" s="115">
        <v>50</v>
      </c>
      <c r="D1461" s="115"/>
      <c r="E1461" s="28">
        <f t="shared" si="408"/>
        <v>-50</v>
      </c>
      <c r="F1461" s="10"/>
      <c r="G1461" s="5" t="s">
        <v>32</v>
      </c>
      <c r="H1461" s="78" t="str">
        <f t="shared" si="407"/>
        <v>158002</v>
      </c>
      <c r="I1461" s="78" t="s">
        <v>237</v>
      </c>
      <c r="J1461" s="78" t="s">
        <v>597</v>
      </c>
    </row>
    <row r="1462" spans="1:10" x14ac:dyDescent="0.2">
      <c r="A1462" s="26" t="str">
        <f>'BoR4 Rollup'!A1462</f>
        <v xml:space="preserve"> Supplies</v>
      </c>
      <c r="B1462" s="115"/>
      <c r="C1462" s="115"/>
      <c r="D1462" s="115"/>
      <c r="E1462" s="28">
        <f t="shared" si="408"/>
        <v>0</v>
      </c>
      <c r="F1462" s="10"/>
      <c r="G1462" s="5" t="s">
        <v>32</v>
      </c>
      <c r="H1462" s="78" t="str">
        <f t="shared" si="407"/>
        <v>158002</v>
      </c>
      <c r="I1462" s="78" t="s">
        <v>237</v>
      </c>
      <c r="J1462" s="78" t="s">
        <v>598</v>
      </c>
    </row>
    <row r="1463" spans="1:10" ht="15.75" x14ac:dyDescent="0.25">
      <c r="A1463" s="29" t="str">
        <f>'BoR4 Rollup'!A1463</f>
        <v>Total Operating Expenses</v>
      </c>
      <c r="B1463" s="121">
        <f>B1462+B1461+B1460</f>
        <v>0</v>
      </c>
      <c r="C1463" s="121">
        <f t="shared" ref="C1463:D1463" si="410">C1462+C1461+C1460</f>
        <v>50</v>
      </c>
      <c r="D1463" s="121">
        <f t="shared" si="410"/>
        <v>0</v>
      </c>
      <c r="E1463" s="34">
        <f t="shared" si="408"/>
        <v>-50</v>
      </c>
      <c r="F1463" s="35"/>
      <c r="G1463" s="5" t="s">
        <v>8</v>
      </c>
      <c r="H1463" s="78" t="str">
        <f t="shared" si="407"/>
        <v>158002</v>
      </c>
      <c r="I1463" s="78" t="s">
        <v>237</v>
      </c>
    </row>
    <row r="1464" spans="1:10" x14ac:dyDescent="0.2">
      <c r="A1464" s="26" t="str">
        <f>'BoR4 Rollup'!A1464</f>
        <v xml:space="preserve"> Professional Services</v>
      </c>
      <c r="B1464" s="115"/>
      <c r="C1464" s="115"/>
      <c r="D1464" s="115"/>
      <c r="E1464" s="28">
        <f t="shared" si="408"/>
        <v>0</v>
      </c>
      <c r="F1464" s="10"/>
      <c r="G1464" s="5" t="s">
        <v>32</v>
      </c>
      <c r="H1464" s="78" t="str">
        <f t="shared" si="407"/>
        <v>158002</v>
      </c>
      <c r="I1464" s="78" t="s">
        <v>237</v>
      </c>
      <c r="J1464" s="78" t="s">
        <v>599</v>
      </c>
    </row>
    <row r="1465" spans="1:10" x14ac:dyDescent="0.2">
      <c r="A1465" s="26" t="str">
        <f>'BoR4 Rollup'!A1465</f>
        <v xml:space="preserve"> Other Charges</v>
      </c>
      <c r="B1465" s="115"/>
      <c r="C1465" s="115"/>
      <c r="D1465" s="115"/>
      <c r="E1465" s="28">
        <f t="shared" si="408"/>
        <v>0</v>
      </c>
      <c r="F1465" s="10"/>
      <c r="G1465" s="5" t="s">
        <v>32</v>
      </c>
      <c r="H1465" s="78" t="str">
        <f t="shared" si="407"/>
        <v>158002</v>
      </c>
      <c r="I1465" s="78" t="s">
        <v>237</v>
      </c>
      <c r="J1465" s="78" t="s">
        <v>600</v>
      </c>
    </row>
    <row r="1466" spans="1:10" x14ac:dyDescent="0.2">
      <c r="A1466" s="26" t="str">
        <f>'BoR4 Rollup'!A1466</f>
        <v xml:space="preserve"> Debt Services</v>
      </c>
      <c r="B1466" s="115"/>
      <c r="C1466" s="115"/>
      <c r="D1466" s="115"/>
      <c r="E1466" s="28">
        <f t="shared" si="408"/>
        <v>0</v>
      </c>
      <c r="F1466" s="10"/>
      <c r="G1466" s="5" t="s">
        <v>32</v>
      </c>
      <c r="H1466" s="78" t="str">
        <f t="shared" si="407"/>
        <v>158002</v>
      </c>
      <c r="I1466" s="78" t="s">
        <v>237</v>
      </c>
    </row>
    <row r="1467" spans="1:10" x14ac:dyDescent="0.2">
      <c r="A1467" s="26" t="str">
        <f>'BoR4 Rollup'!A1467</f>
        <v xml:space="preserve"> Interagency Transfers</v>
      </c>
      <c r="B1467" s="115"/>
      <c r="C1467" s="115"/>
      <c r="D1467" s="115"/>
      <c r="E1467" s="28">
        <f t="shared" si="408"/>
        <v>0</v>
      </c>
      <c r="F1467" s="10"/>
      <c r="G1467" s="5" t="s">
        <v>32</v>
      </c>
      <c r="H1467" s="78" t="str">
        <f t="shared" si="407"/>
        <v>158002</v>
      </c>
      <c r="I1467" s="78" t="s">
        <v>237</v>
      </c>
      <c r="J1467" s="78" t="s">
        <v>601</v>
      </c>
    </row>
    <row r="1468" spans="1:10" ht="15.75" x14ac:dyDescent="0.25">
      <c r="A1468" s="29" t="str">
        <f>'BoR4 Rollup'!A1468</f>
        <v>Total Other Charges</v>
      </c>
      <c r="B1468" s="121">
        <f>B1467+B1466+B1465+B1464</f>
        <v>0</v>
      </c>
      <c r="C1468" s="121">
        <f t="shared" ref="C1468:D1468" si="411">C1467+C1466+C1465+C1464</f>
        <v>0</v>
      </c>
      <c r="D1468" s="121">
        <f t="shared" si="411"/>
        <v>0</v>
      </c>
      <c r="E1468" s="34">
        <f t="shared" si="408"/>
        <v>0</v>
      </c>
      <c r="F1468" s="35"/>
      <c r="G1468" s="5" t="s">
        <v>8</v>
      </c>
      <c r="H1468" s="78" t="str">
        <f t="shared" si="407"/>
        <v>158002</v>
      </c>
      <c r="I1468" s="78" t="s">
        <v>237</v>
      </c>
    </row>
    <row r="1469" spans="1:10" x14ac:dyDescent="0.2">
      <c r="A1469" s="26" t="str">
        <f>'BoR4 Rollup'!A1469</f>
        <v xml:space="preserve"> General Acquisitions</v>
      </c>
      <c r="B1469" s="115"/>
      <c r="C1469" s="115"/>
      <c r="D1469" s="115"/>
      <c r="E1469" s="28">
        <f t="shared" si="408"/>
        <v>0</v>
      </c>
      <c r="F1469" s="10"/>
      <c r="G1469" s="5" t="s">
        <v>32</v>
      </c>
      <c r="H1469" s="78" t="str">
        <f t="shared" si="407"/>
        <v>158002</v>
      </c>
      <c r="I1469" s="78" t="s">
        <v>237</v>
      </c>
      <c r="J1469" s="78" t="s">
        <v>602</v>
      </c>
    </row>
    <row r="1470" spans="1:10" x14ac:dyDescent="0.2">
      <c r="A1470" s="26" t="str">
        <f>'BoR4 Rollup'!A1470</f>
        <v xml:space="preserve"> Library Acquisitions</v>
      </c>
      <c r="B1470" s="115"/>
      <c r="C1470" s="115"/>
      <c r="D1470" s="115"/>
      <c r="E1470" s="28">
        <f t="shared" si="408"/>
        <v>0</v>
      </c>
      <c r="F1470" s="10"/>
      <c r="G1470" s="5" t="s">
        <v>32</v>
      </c>
      <c r="H1470" s="78" t="str">
        <f t="shared" si="407"/>
        <v>158002</v>
      </c>
      <c r="I1470" s="78" t="s">
        <v>237</v>
      </c>
      <c r="J1470" s="78" t="s">
        <v>602</v>
      </c>
    </row>
    <row r="1471" spans="1:10" x14ac:dyDescent="0.2">
      <c r="A1471" s="26" t="str">
        <f>'BoR4 Rollup'!A1471</f>
        <v xml:space="preserve"> Major Repairs</v>
      </c>
      <c r="B1471" s="115"/>
      <c r="C1471" s="115"/>
      <c r="D1471" s="115"/>
      <c r="E1471" s="28">
        <f t="shared" si="408"/>
        <v>0</v>
      </c>
      <c r="F1471" s="10"/>
      <c r="G1471" s="5" t="s">
        <v>32</v>
      </c>
      <c r="H1471" s="78" t="str">
        <f t="shared" si="407"/>
        <v>158002</v>
      </c>
      <c r="I1471" s="78" t="s">
        <v>237</v>
      </c>
    </row>
    <row r="1472" spans="1:10" ht="15.75" x14ac:dyDescent="0.25">
      <c r="A1472" s="29" t="str">
        <f>'BoR4 Rollup'!A1472</f>
        <v>Total Acquisitions and Major Repairs</v>
      </c>
      <c r="B1472" s="121">
        <f>B1471+B1470+B1469</f>
        <v>0</v>
      </c>
      <c r="C1472" s="121">
        <f t="shared" ref="C1472:D1472" si="412">C1471+C1470+C1469</f>
        <v>0</v>
      </c>
      <c r="D1472" s="121">
        <f t="shared" si="412"/>
        <v>0</v>
      </c>
      <c r="E1472" s="34">
        <f t="shared" si="408"/>
        <v>0</v>
      </c>
      <c r="F1472" s="35"/>
      <c r="G1472" s="5" t="s">
        <v>8</v>
      </c>
      <c r="H1472" s="78" t="str">
        <f t="shared" si="407"/>
        <v>158002</v>
      </c>
      <c r="I1472" s="78" t="s">
        <v>237</v>
      </c>
    </row>
    <row r="1473" spans="1:10" ht="15.75" x14ac:dyDescent="0.25">
      <c r="A1473" s="29" t="str">
        <f>'BoR4 Rollup'!A1473</f>
        <v>Function Total</v>
      </c>
      <c r="B1473" s="118">
        <f>B1472+B1468+B1463+B1459</f>
        <v>47593</v>
      </c>
      <c r="C1473" s="118">
        <f t="shared" ref="C1473:D1473" si="413">C1472+C1468+C1463+C1459</f>
        <v>47643</v>
      </c>
      <c r="D1473" s="118">
        <f t="shared" si="413"/>
        <v>7906</v>
      </c>
      <c r="E1473" s="46">
        <f t="shared" si="408"/>
        <v>-39737</v>
      </c>
      <c r="F1473" s="32"/>
      <c r="G1473" s="5" t="s">
        <v>8</v>
      </c>
      <c r="H1473" s="78" t="str">
        <f>RIGHT($A$1455,6)</f>
        <v>158002</v>
      </c>
      <c r="I1473" s="78" t="s">
        <v>237</v>
      </c>
    </row>
    <row r="1474" spans="1:10" ht="15.75" x14ac:dyDescent="0.25">
      <c r="A1474" s="124" t="str">
        <f>'BoR4 Rollup'!A1474</f>
        <v>Function:  Instruction</v>
      </c>
      <c r="B1474" s="125"/>
      <c r="C1474" s="126"/>
      <c r="D1474" s="126"/>
      <c r="E1474" s="128"/>
      <c r="F1474" s="4"/>
      <c r="G1474" s="5" t="s">
        <v>32</v>
      </c>
      <c r="H1474" s="78" t="str">
        <f t="shared" ref="H1474:H1493" si="414">RIGHT($A$1476,6)</f>
        <v>158003</v>
      </c>
      <c r="I1474" s="78" t="s">
        <v>240</v>
      </c>
    </row>
    <row r="1475" spans="1:10" ht="15.75" x14ac:dyDescent="0.25">
      <c r="A1475" s="129" t="str">
        <f>'BoR4 Rollup'!A1475</f>
        <v>Orgn:  EMT/Basic</v>
      </c>
      <c r="B1475" s="130" t="str">
        <f>+'BoR4 Rollup'!B1475</f>
        <v>Actual</v>
      </c>
      <c r="C1475" s="130" t="str">
        <f>+'BoR4 Rollup'!C1475</f>
        <v>Budgeted</v>
      </c>
      <c r="D1475" s="130" t="str">
        <f>+'BoR4 Rollup'!D1475</f>
        <v>Budgeted</v>
      </c>
      <c r="E1475" s="132" t="str">
        <f>E5</f>
        <v>2022-2023 +/-</v>
      </c>
      <c r="F1475" s="44"/>
      <c r="G1475" s="5" t="s">
        <v>32</v>
      </c>
      <c r="H1475" s="78" t="str">
        <f t="shared" si="414"/>
        <v>158003</v>
      </c>
      <c r="I1475" s="78" t="s">
        <v>240</v>
      </c>
    </row>
    <row r="1476" spans="1:10" ht="15.75" x14ac:dyDescent="0.25">
      <c r="A1476" s="133" t="str">
        <f>'BoR4 Rollup'!A1476</f>
        <v>Organization ID:  158003</v>
      </c>
      <c r="B1476" s="134" t="str">
        <f>'BoR4 Rollup'!$B$6</f>
        <v>2022-2023</v>
      </c>
      <c r="C1476" s="134" t="str">
        <f>'BoR4 Rollup'!$C$6</f>
        <v>2022-2023</v>
      </c>
      <c r="D1476" s="134" t="str">
        <f>'BoR4 Rollup'!$D$6</f>
        <v>2023-2024</v>
      </c>
      <c r="E1476" s="136" t="str">
        <f>'BoR4 Rollup'!$E$6</f>
        <v>2023-2024</v>
      </c>
      <c r="F1476" s="44"/>
      <c r="G1476" s="5" t="s">
        <v>32</v>
      </c>
      <c r="H1476" s="78" t="str">
        <f t="shared" si="414"/>
        <v>158003</v>
      </c>
      <c r="I1476" s="78" t="s">
        <v>240</v>
      </c>
    </row>
    <row r="1477" spans="1:10" x14ac:dyDescent="0.2">
      <c r="A1477" s="26" t="str">
        <f>'BoR4 Rollup'!A1477</f>
        <v xml:space="preserve">  Salaries</v>
      </c>
      <c r="B1477" s="115">
        <v>90389</v>
      </c>
      <c r="C1477" s="115">
        <v>90389</v>
      </c>
      <c r="D1477" s="115">
        <v>84539</v>
      </c>
      <c r="E1477" s="28">
        <f t="shared" ref="E1477:E1494" si="415">+D1477-C1477</f>
        <v>-5850</v>
      </c>
      <c r="F1477" s="10"/>
      <c r="G1477" s="5" t="s">
        <v>32</v>
      </c>
      <c r="H1477" s="78" t="str">
        <f t="shared" si="414"/>
        <v>158003</v>
      </c>
      <c r="I1477" s="78" t="s">
        <v>240</v>
      </c>
      <c r="J1477" s="78" t="s">
        <v>594</v>
      </c>
    </row>
    <row r="1478" spans="1:10" x14ac:dyDescent="0.2">
      <c r="A1478" s="26" t="str">
        <f>'BoR4 Rollup'!A1478</f>
        <v xml:space="preserve">  Other Compensation</v>
      </c>
      <c r="B1478" s="115"/>
      <c r="C1478" s="115"/>
      <c r="D1478" s="115"/>
      <c r="E1478" s="28">
        <f t="shared" si="415"/>
        <v>0</v>
      </c>
      <c r="F1478" s="10"/>
      <c r="G1478" s="5" t="s">
        <v>32</v>
      </c>
      <c r="H1478" s="78" t="str">
        <f t="shared" si="414"/>
        <v>158003</v>
      </c>
      <c r="I1478" s="78" t="s">
        <v>240</v>
      </c>
    </row>
    <row r="1479" spans="1:10" x14ac:dyDescent="0.2">
      <c r="A1479" s="26" t="str">
        <f>'BoR4 Rollup'!A1479</f>
        <v xml:space="preserve">  Related Benefits</v>
      </c>
      <c r="B1479" s="115">
        <v>33865</v>
      </c>
      <c r="C1479" s="115">
        <v>33865</v>
      </c>
      <c r="D1479" s="115">
        <v>29457</v>
      </c>
      <c r="E1479" s="28">
        <f t="shared" si="415"/>
        <v>-4408</v>
      </c>
      <c r="F1479" s="10"/>
      <c r="G1479" s="5" t="s">
        <v>32</v>
      </c>
      <c r="H1479" s="78" t="str">
        <f t="shared" si="414"/>
        <v>158003</v>
      </c>
      <c r="I1479" s="78" t="s">
        <v>240</v>
      </c>
      <c r="J1479" s="78" t="s">
        <v>595</v>
      </c>
    </row>
    <row r="1480" spans="1:10" ht="15.75" x14ac:dyDescent="0.25">
      <c r="A1480" s="29" t="str">
        <f>'BoR4 Rollup'!A1480</f>
        <v>Total Personal Services</v>
      </c>
      <c r="B1480" s="118">
        <f>B1479+B1478+B1477</f>
        <v>124254</v>
      </c>
      <c r="C1480" s="118">
        <f t="shared" ref="C1480:D1480" si="416">C1479+C1478+C1477</f>
        <v>124254</v>
      </c>
      <c r="D1480" s="118">
        <f t="shared" si="416"/>
        <v>113996</v>
      </c>
      <c r="E1480" s="31">
        <f t="shared" si="415"/>
        <v>-10258</v>
      </c>
      <c r="F1480" s="32"/>
      <c r="G1480" s="5" t="s">
        <v>8</v>
      </c>
      <c r="H1480" s="78" t="str">
        <f t="shared" si="414"/>
        <v>158003</v>
      </c>
      <c r="I1480" s="78" t="s">
        <v>240</v>
      </c>
    </row>
    <row r="1481" spans="1:10" x14ac:dyDescent="0.2">
      <c r="A1481" s="26" t="str">
        <f>'BoR4 Rollup'!A1481</f>
        <v xml:space="preserve"> Travel</v>
      </c>
      <c r="B1481" s="115"/>
      <c r="C1481" s="115"/>
      <c r="D1481" s="115"/>
      <c r="E1481" s="28">
        <f t="shared" si="415"/>
        <v>0</v>
      </c>
      <c r="F1481" s="10"/>
      <c r="G1481" s="5" t="s">
        <v>32</v>
      </c>
      <c r="H1481" s="78" t="str">
        <f t="shared" si="414"/>
        <v>158003</v>
      </c>
      <c r="I1481" s="78" t="s">
        <v>240</v>
      </c>
      <c r="J1481" s="78" t="s">
        <v>596</v>
      </c>
    </row>
    <row r="1482" spans="1:10" x14ac:dyDescent="0.2">
      <c r="A1482" s="26" t="str">
        <f>'BoR4 Rollup'!A1482</f>
        <v xml:space="preserve"> Operating Services</v>
      </c>
      <c r="B1482" s="115">
        <v>96</v>
      </c>
      <c r="C1482" s="115">
        <v>96</v>
      </c>
      <c r="D1482" s="115">
        <v>96</v>
      </c>
      <c r="E1482" s="28">
        <f t="shared" si="415"/>
        <v>0</v>
      </c>
      <c r="F1482" s="10"/>
      <c r="G1482" s="5" t="s">
        <v>32</v>
      </c>
      <c r="H1482" s="78" t="str">
        <f t="shared" si="414"/>
        <v>158003</v>
      </c>
      <c r="I1482" s="78" t="s">
        <v>240</v>
      </c>
      <c r="J1482" s="78" t="s">
        <v>597</v>
      </c>
    </row>
    <row r="1483" spans="1:10" x14ac:dyDescent="0.2">
      <c r="A1483" s="26" t="str">
        <f>'BoR4 Rollup'!A1483</f>
        <v xml:space="preserve"> Supplies</v>
      </c>
      <c r="B1483" s="115"/>
      <c r="C1483" s="115"/>
      <c r="D1483" s="115"/>
      <c r="E1483" s="28">
        <f t="shared" si="415"/>
        <v>0</v>
      </c>
      <c r="F1483" s="10"/>
      <c r="G1483" s="5" t="s">
        <v>32</v>
      </c>
      <c r="H1483" s="78" t="str">
        <f t="shared" si="414"/>
        <v>158003</v>
      </c>
      <c r="I1483" s="78" t="s">
        <v>240</v>
      </c>
      <c r="J1483" s="78" t="s">
        <v>598</v>
      </c>
    </row>
    <row r="1484" spans="1:10" ht="15.75" x14ac:dyDescent="0.25">
      <c r="A1484" s="29" t="str">
        <f>'BoR4 Rollup'!A1484</f>
        <v>Total Operating Expenses</v>
      </c>
      <c r="B1484" s="121">
        <f>B1483+B1482+B1481</f>
        <v>96</v>
      </c>
      <c r="C1484" s="121">
        <f t="shared" ref="C1484:D1484" si="417">C1483+C1482+C1481</f>
        <v>96</v>
      </c>
      <c r="D1484" s="121">
        <f t="shared" si="417"/>
        <v>96</v>
      </c>
      <c r="E1484" s="34">
        <f t="shared" si="415"/>
        <v>0</v>
      </c>
      <c r="F1484" s="35"/>
      <c r="G1484" s="5" t="s">
        <v>8</v>
      </c>
      <c r="H1484" s="78" t="str">
        <f t="shared" si="414"/>
        <v>158003</v>
      </c>
      <c r="I1484" s="78" t="s">
        <v>240</v>
      </c>
    </row>
    <row r="1485" spans="1:10" x14ac:dyDescent="0.2">
      <c r="A1485" s="26" t="str">
        <f>'BoR4 Rollup'!A1485</f>
        <v xml:space="preserve"> Professional Services</v>
      </c>
      <c r="B1485" s="115">
        <v>226</v>
      </c>
      <c r="C1485" s="115">
        <v>226</v>
      </c>
      <c r="D1485" s="115">
        <v>226</v>
      </c>
      <c r="E1485" s="28">
        <f t="shared" si="415"/>
        <v>0</v>
      </c>
      <c r="F1485" s="10"/>
      <c r="G1485" s="5" t="s">
        <v>32</v>
      </c>
      <c r="H1485" s="78" t="str">
        <f t="shared" si="414"/>
        <v>158003</v>
      </c>
      <c r="I1485" s="78" t="s">
        <v>240</v>
      </c>
      <c r="J1485" s="78" t="s">
        <v>599</v>
      </c>
    </row>
    <row r="1486" spans="1:10" x14ac:dyDescent="0.2">
      <c r="A1486" s="26" t="str">
        <f>'BoR4 Rollup'!A1486</f>
        <v xml:space="preserve"> Other Charges</v>
      </c>
      <c r="B1486" s="115"/>
      <c r="C1486" s="115"/>
      <c r="D1486" s="115"/>
      <c r="E1486" s="28">
        <f t="shared" si="415"/>
        <v>0</v>
      </c>
      <c r="F1486" s="10"/>
      <c r="G1486" s="5" t="s">
        <v>32</v>
      </c>
      <c r="H1486" s="78" t="str">
        <f t="shared" si="414"/>
        <v>158003</v>
      </c>
      <c r="I1486" s="78" t="s">
        <v>240</v>
      </c>
      <c r="J1486" s="78" t="s">
        <v>600</v>
      </c>
    </row>
    <row r="1487" spans="1:10" x14ac:dyDescent="0.2">
      <c r="A1487" s="26" t="str">
        <f>'BoR4 Rollup'!A1487</f>
        <v xml:space="preserve"> Debt Services</v>
      </c>
      <c r="B1487" s="115"/>
      <c r="C1487" s="115"/>
      <c r="D1487" s="115"/>
      <c r="E1487" s="28">
        <f t="shared" si="415"/>
        <v>0</v>
      </c>
      <c r="F1487" s="10"/>
      <c r="G1487" s="5" t="s">
        <v>32</v>
      </c>
      <c r="H1487" s="78" t="str">
        <f t="shared" si="414"/>
        <v>158003</v>
      </c>
      <c r="I1487" s="78" t="s">
        <v>240</v>
      </c>
    </row>
    <row r="1488" spans="1:10" x14ac:dyDescent="0.2">
      <c r="A1488" s="26" t="str">
        <f>'BoR4 Rollup'!A1488</f>
        <v xml:space="preserve"> Interagency Transfers</v>
      </c>
      <c r="B1488" s="115"/>
      <c r="C1488" s="115"/>
      <c r="D1488" s="115"/>
      <c r="E1488" s="28">
        <f t="shared" si="415"/>
        <v>0</v>
      </c>
      <c r="F1488" s="10"/>
      <c r="G1488" s="5" t="s">
        <v>32</v>
      </c>
      <c r="H1488" s="78" t="str">
        <f t="shared" si="414"/>
        <v>158003</v>
      </c>
      <c r="I1488" s="78" t="s">
        <v>240</v>
      </c>
      <c r="J1488" s="78" t="s">
        <v>601</v>
      </c>
    </row>
    <row r="1489" spans="1:10" ht="15.75" x14ac:dyDescent="0.25">
      <c r="A1489" s="29" t="str">
        <f>'BoR4 Rollup'!A1489</f>
        <v>Total Other Charges</v>
      </c>
      <c r="B1489" s="121">
        <f>B1488+B1487+B1486+B1485</f>
        <v>226</v>
      </c>
      <c r="C1489" s="121">
        <f t="shared" ref="C1489:D1489" si="418">C1488+C1487+C1486+C1485</f>
        <v>226</v>
      </c>
      <c r="D1489" s="121">
        <f t="shared" si="418"/>
        <v>226</v>
      </c>
      <c r="E1489" s="34">
        <f t="shared" si="415"/>
        <v>0</v>
      </c>
      <c r="F1489" s="35"/>
      <c r="G1489" s="5" t="s">
        <v>8</v>
      </c>
      <c r="H1489" s="78" t="str">
        <f t="shared" si="414"/>
        <v>158003</v>
      </c>
      <c r="I1489" s="78" t="s">
        <v>240</v>
      </c>
    </row>
    <row r="1490" spans="1:10" x14ac:dyDescent="0.2">
      <c r="A1490" s="26" t="str">
        <f>'BoR4 Rollup'!A1490</f>
        <v xml:space="preserve"> General Acquisitions</v>
      </c>
      <c r="B1490" s="115"/>
      <c r="C1490" s="115"/>
      <c r="D1490" s="115"/>
      <c r="E1490" s="28">
        <f t="shared" si="415"/>
        <v>0</v>
      </c>
      <c r="F1490" s="10"/>
      <c r="G1490" s="5" t="s">
        <v>32</v>
      </c>
      <c r="H1490" s="78" t="str">
        <f t="shared" si="414"/>
        <v>158003</v>
      </c>
      <c r="I1490" s="78" t="s">
        <v>240</v>
      </c>
      <c r="J1490" s="78" t="s">
        <v>602</v>
      </c>
    </row>
    <row r="1491" spans="1:10" x14ac:dyDescent="0.2">
      <c r="A1491" s="26" t="str">
        <f>'BoR4 Rollup'!A1491</f>
        <v xml:space="preserve"> Library Acquisitions</v>
      </c>
      <c r="B1491" s="115"/>
      <c r="C1491" s="115"/>
      <c r="D1491" s="115"/>
      <c r="E1491" s="28">
        <f t="shared" si="415"/>
        <v>0</v>
      </c>
      <c r="F1491" s="10"/>
      <c r="G1491" s="5" t="s">
        <v>32</v>
      </c>
      <c r="H1491" s="78" t="str">
        <f t="shared" si="414"/>
        <v>158003</v>
      </c>
      <c r="I1491" s="78" t="s">
        <v>240</v>
      </c>
      <c r="J1491" s="78" t="s">
        <v>602</v>
      </c>
    </row>
    <row r="1492" spans="1:10" x14ac:dyDescent="0.2">
      <c r="A1492" s="26" t="str">
        <f>'BoR4 Rollup'!A1492</f>
        <v xml:space="preserve"> Major Repairs</v>
      </c>
      <c r="B1492" s="115"/>
      <c r="C1492" s="115"/>
      <c r="D1492" s="115"/>
      <c r="E1492" s="28">
        <f t="shared" si="415"/>
        <v>0</v>
      </c>
      <c r="F1492" s="10"/>
      <c r="G1492" s="5" t="s">
        <v>32</v>
      </c>
      <c r="H1492" s="78" t="str">
        <f t="shared" si="414"/>
        <v>158003</v>
      </c>
      <c r="I1492" s="78" t="s">
        <v>240</v>
      </c>
    </row>
    <row r="1493" spans="1:10" ht="15.75" x14ac:dyDescent="0.25">
      <c r="A1493" s="29" t="str">
        <f>'BoR4 Rollup'!A1493</f>
        <v>Total Acquisitions and Major Repairs</v>
      </c>
      <c r="B1493" s="121">
        <f>B1492+B1491+B1490</f>
        <v>0</v>
      </c>
      <c r="C1493" s="121">
        <f t="shared" ref="C1493:D1493" si="419">C1492+C1491+C1490</f>
        <v>0</v>
      </c>
      <c r="D1493" s="121">
        <f t="shared" si="419"/>
        <v>0</v>
      </c>
      <c r="E1493" s="34">
        <f t="shared" si="415"/>
        <v>0</v>
      </c>
      <c r="F1493" s="35"/>
      <c r="G1493" s="5" t="s">
        <v>8</v>
      </c>
      <c r="H1493" s="78" t="str">
        <f t="shared" si="414"/>
        <v>158003</v>
      </c>
      <c r="I1493" s="78" t="s">
        <v>240</v>
      </c>
    </row>
    <row r="1494" spans="1:10" ht="15.75" x14ac:dyDescent="0.25">
      <c r="A1494" s="29" t="str">
        <f>'BoR4 Rollup'!A1494</f>
        <v>Function Total</v>
      </c>
      <c r="B1494" s="118">
        <f>B1493+B1489+B1484+B1480</f>
        <v>124576</v>
      </c>
      <c r="C1494" s="118">
        <f t="shared" ref="C1494:D1494" si="420">C1493+C1489+C1484+C1480</f>
        <v>124576</v>
      </c>
      <c r="D1494" s="118">
        <f t="shared" si="420"/>
        <v>114318</v>
      </c>
      <c r="E1494" s="46">
        <f t="shared" si="415"/>
        <v>-10258</v>
      </c>
      <c r="F1494" s="32"/>
      <c r="G1494" s="5" t="s">
        <v>8</v>
      </c>
      <c r="H1494" s="78" t="str">
        <f>RIGHT($A$1476,6)</f>
        <v>158003</v>
      </c>
      <c r="I1494" s="78" t="s">
        <v>240</v>
      </c>
    </row>
    <row r="1495" spans="1:10" ht="15.75" x14ac:dyDescent="0.25">
      <c r="A1495" s="124" t="str">
        <f>'BoR4 Rollup'!A1495</f>
        <v>Function:  Instruction</v>
      </c>
      <c r="B1495" s="125"/>
      <c r="C1495" s="126"/>
      <c r="D1495" s="126"/>
      <c r="E1495" s="128"/>
      <c r="F1495" s="4"/>
      <c r="G1495" s="5" t="s">
        <v>32</v>
      </c>
      <c r="H1495" s="78" t="str">
        <f t="shared" ref="H1495:H1514" si="421">RIGHT($A$1497,6)</f>
        <v>159101</v>
      </c>
      <c r="I1495" s="78" t="s">
        <v>243</v>
      </c>
    </row>
    <row r="1496" spans="1:10" ht="15.75" x14ac:dyDescent="0.25">
      <c r="A1496" s="129" t="str">
        <f>'BoR4 Rollup'!A1496</f>
        <v>Orgn:  Electronics Adm</v>
      </c>
      <c r="B1496" s="130" t="str">
        <f>+'BoR4 Rollup'!B1496</f>
        <v>Actual</v>
      </c>
      <c r="C1496" s="130" t="str">
        <f>+'BoR4 Rollup'!C1496</f>
        <v>Budgeted</v>
      </c>
      <c r="D1496" s="130" t="str">
        <f>+'BoR4 Rollup'!D1496</f>
        <v>Budgeted</v>
      </c>
      <c r="E1496" s="132" t="str">
        <f>E5</f>
        <v>2022-2023 +/-</v>
      </c>
      <c r="F1496" s="44"/>
      <c r="G1496" s="5" t="s">
        <v>32</v>
      </c>
      <c r="H1496" s="78" t="str">
        <f t="shared" si="421"/>
        <v>159101</v>
      </c>
      <c r="I1496" s="78" t="s">
        <v>243</v>
      </c>
    </row>
    <row r="1497" spans="1:10" ht="15.75" x14ac:dyDescent="0.25">
      <c r="A1497" s="133" t="str">
        <f>'BoR4 Rollup'!A1497</f>
        <v>Organization ID:  159101</v>
      </c>
      <c r="B1497" s="134" t="str">
        <f>'BoR4 Rollup'!$B$6</f>
        <v>2022-2023</v>
      </c>
      <c r="C1497" s="134" t="str">
        <f>'BoR4 Rollup'!$C$6</f>
        <v>2022-2023</v>
      </c>
      <c r="D1497" s="134" t="str">
        <f>'BoR4 Rollup'!$D$6</f>
        <v>2023-2024</v>
      </c>
      <c r="E1497" s="136" t="str">
        <f>'BoR4 Rollup'!$E$6</f>
        <v>2023-2024</v>
      </c>
      <c r="F1497" s="44"/>
      <c r="G1497" s="5" t="s">
        <v>32</v>
      </c>
      <c r="H1497" s="78" t="str">
        <f t="shared" si="421"/>
        <v>159101</v>
      </c>
      <c r="I1497" s="78" t="s">
        <v>243</v>
      </c>
    </row>
    <row r="1498" spans="1:10" x14ac:dyDescent="0.2">
      <c r="A1498" s="26" t="str">
        <f>'BoR4 Rollup'!A1498</f>
        <v xml:space="preserve">  Salaries</v>
      </c>
      <c r="B1498" s="115"/>
      <c r="C1498" s="115"/>
      <c r="D1498" s="115"/>
      <c r="E1498" s="28">
        <f t="shared" ref="E1498:E1515" si="422">+D1498-C1498</f>
        <v>0</v>
      </c>
      <c r="F1498" s="10"/>
      <c r="G1498" s="5" t="s">
        <v>32</v>
      </c>
      <c r="H1498" s="78" t="str">
        <f t="shared" si="421"/>
        <v>159101</v>
      </c>
      <c r="I1498" s="78" t="s">
        <v>243</v>
      </c>
      <c r="J1498" s="78" t="s">
        <v>594</v>
      </c>
    </row>
    <row r="1499" spans="1:10" x14ac:dyDescent="0.2">
      <c r="A1499" s="26" t="str">
        <f>'BoR4 Rollup'!A1499</f>
        <v xml:space="preserve">  Other Compensation</v>
      </c>
      <c r="B1499" s="115"/>
      <c r="C1499" s="115"/>
      <c r="D1499" s="115"/>
      <c r="E1499" s="28">
        <f t="shared" si="422"/>
        <v>0</v>
      </c>
      <c r="F1499" s="10"/>
      <c r="G1499" s="5" t="s">
        <v>32</v>
      </c>
      <c r="H1499" s="78" t="str">
        <f t="shared" si="421"/>
        <v>159101</v>
      </c>
      <c r="I1499" s="78" t="s">
        <v>243</v>
      </c>
    </row>
    <row r="1500" spans="1:10" x14ac:dyDescent="0.2">
      <c r="A1500" s="26" t="str">
        <f>'BoR4 Rollup'!A1500</f>
        <v xml:space="preserve">  Related Benefits</v>
      </c>
      <c r="B1500" s="115"/>
      <c r="C1500" s="115"/>
      <c r="D1500" s="115"/>
      <c r="E1500" s="28">
        <f t="shared" si="422"/>
        <v>0</v>
      </c>
      <c r="F1500" s="10"/>
      <c r="G1500" s="5" t="s">
        <v>32</v>
      </c>
      <c r="H1500" s="78" t="str">
        <f t="shared" si="421"/>
        <v>159101</v>
      </c>
      <c r="I1500" s="78" t="s">
        <v>243</v>
      </c>
      <c r="J1500" s="78" t="s">
        <v>595</v>
      </c>
    </row>
    <row r="1501" spans="1:10" ht="15.75" x14ac:dyDescent="0.25">
      <c r="A1501" s="29" t="str">
        <f>'BoR4 Rollup'!A1501</f>
        <v>Total Personal Services</v>
      </c>
      <c r="B1501" s="118">
        <f>B1500+B1499+B1498</f>
        <v>0</v>
      </c>
      <c r="C1501" s="118">
        <f t="shared" ref="C1501:D1501" si="423">C1500+C1499+C1498</f>
        <v>0</v>
      </c>
      <c r="D1501" s="118">
        <f t="shared" si="423"/>
        <v>0</v>
      </c>
      <c r="E1501" s="31">
        <f t="shared" si="422"/>
        <v>0</v>
      </c>
      <c r="F1501" s="32"/>
      <c r="G1501" s="5" t="s">
        <v>8</v>
      </c>
      <c r="H1501" s="78" t="str">
        <f t="shared" si="421"/>
        <v>159101</v>
      </c>
      <c r="I1501" s="78" t="s">
        <v>243</v>
      </c>
    </row>
    <row r="1502" spans="1:10" x14ac:dyDescent="0.2">
      <c r="A1502" s="26" t="str">
        <f>'BoR4 Rollup'!A1502</f>
        <v xml:space="preserve"> Travel</v>
      </c>
      <c r="B1502" s="115"/>
      <c r="C1502" s="115"/>
      <c r="D1502" s="115"/>
      <c r="E1502" s="28">
        <f t="shared" si="422"/>
        <v>0</v>
      </c>
      <c r="F1502" s="10"/>
      <c r="G1502" s="5" t="s">
        <v>32</v>
      </c>
      <c r="H1502" s="78" t="str">
        <f t="shared" si="421"/>
        <v>159101</v>
      </c>
      <c r="I1502" s="78" t="s">
        <v>243</v>
      </c>
      <c r="J1502" s="78" t="s">
        <v>596</v>
      </c>
    </row>
    <row r="1503" spans="1:10" x14ac:dyDescent="0.2">
      <c r="A1503" s="26" t="str">
        <f>'BoR4 Rollup'!A1503</f>
        <v xml:space="preserve"> Operating Services</v>
      </c>
      <c r="B1503" s="115"/>
      <c r="C1503" s="115"/>
      <c r="D1503" s="115"/>
      <c r="E1503" s="28">
        <f t="shared" si="422"/>
        <v>0</v>
      </c>
      <c r="F1503" s="10"/>
      <c r="G1503" s="5" t="s">
        <v>32</v>
      </c>
      <c r="H1503" s="78" t="str">
        <f t="shared" si="421"/>
        <v>159101</v>
      </c>
      <c r="I1503" s="78" t="s">
        <v>243</v>
      </c>
      <c r="J1503" s="78" t="s">
        <v>597</v>
      </c>
    </row>
    <row r="1504" spans="1:10" x14ac:dyDescent="0.2">
      <c r="A1504" s="26" t="str">
        <f>'BoR4 Rollup'!A1504</f>
        <v xml:space="preserve"> Supplies</v>
      </c>
      <c r="B1504" s="115"/>
      <c r="C1504" s="115"/>
      <c r="D1504" s="115"/>
      <c r="E1504" s="28">
        <f t="shared" si="422"/>
        <v>0</v>
      </c>
      <c r="F1504" s="10"/>
      <c r="G1504" s="5" t="s">
        <v>32</v>
      </c>
      <c r="H1504" s="78" t="str">
        <f t="shared" si="421"/>
        <v>159101</v>
      </c>
      <c r="I1504" s="78" t="s">
        <v>243</v>
      </c>
      <c r="J1504" s="78" t="s">
        <v>598</v>
      </c>
    </row>
    <row r="1505" spans="1:10" ht="15.75" x14ac:dyDescent="0.25">
      <c r="A1505" s="29" t="str">
        <f>'BoR4 Rollup'!A1505</f>
        <v>Total Operating Expenses</v>
      </c>
      <c r="B1505" s="121">
        <f>B1504+B1503+B1502</f>
        <v>0</v>
      </c>
      <c r="C1505" s="121">
        <f t="shared" ref="C1505:D1505" si="424">C1504+C1503+C1502</f>
        <v>0</v>
      </c>
      <c r="D1505" s="121">
        <f t="shared" si="424"/>
        <v>0</v>
      </c>
      <c r="E1505" s="34">
        <f t="shared" si="422"/>
        <v>0</v>
      </c>
      <c r="F1505" s="35"/>
      <c r="G1505" s="5" t="s">
        <v>8</v>
      </c>
      <c r="H1505" s="78" t="str">
        <f t="shared" si="421"/>
        <v>159101</v>
      </c>
      <c r="I1505" s="78" t="s">
        <v>243</v>
      </c>
    </row>
    <row r="1506" spans="1:10" x14ac:dyDescent="0.2">
      <c r="A1506" s="26" t="str">
        <f>'BoR4 Rollup'!A1506</f>
        <v xml:space="preserve"> Professional Services</v>
      </c>
      <c r="B1506" s="115"/>
      <c r="C1506" s="115"/>
      <c r="D1506" s="115"/>
      <c r="E1506" s="28">
        <f t="shared" si="422"/>
        <v>0</v>
      </c>
      <c r="F1506" s="10"/>
      <c r="G1506" s="5" t="s">
        <v>32</v>
      </c>
      <c r="H1506" s="78" t="str">
        <f t="shared" si="421"/>
        <v>159101</v>
      </c>
      <c r="I1506" s="78" t="s">
        <v>243</v>
      </c>
      <c r="J1506" s="78" t="s">
        <v>599</v>
      </c>
    </row>
    <row r="1507" spans="1:10" x14ac:dyDescent="0.2">
      <c r="A1507" s="26" t="str">
        <f>'BoR4 Rollup'!A1507</f>
        <v xml:space="preserve"> Other Charges</v>
      </c>
      <c r="B1507" s="115"/>
      <c r="C1507" s="115"/>
      <c r="D1507" s="115"/>
      <c r="E1507" s="28">
        <f t="shared" si="422"/>
        <v>0</v>
      </c>
      <c r="F1507" s="10"/>
      <c r="G1507" s="5" t="s">
        <v>32</v>
      </c>
      <c r="H1507" s="78" t="str">
        <f t="shared" si="421"/>
        <v>159101</v>
      </c>
      <c r="I1507" s="78" t="s">
        <v>243</v>
      </c>
      <c r="J1507" s="78" t="s">
        <v>600</v>
      </c>
    </row>
    <row r="1508" spans="1:10" x14ac:dyDescent="0.2">
      <c r="A1508" s="26" t="str">
        <f>'BoR4 Rollup'!A1508</f>
        <v xml:space="preserve"> Debt Services</v>
      </c>
      <c r="B1508" s="115"/>
      <c r="C1508" s="115"/>
      <c r="D1508" s="115"/>
      <c r="E1508" s="28">
        <f t="shared" si="422"/>
        <v>0</v>
      </c>
      <c r="F1508" s="10"/>
      <c r="G1508" s="5" t="s">
        <v>32</v>
      </c>
      <c r="H1508" s="78" t="str">
        <f t="shared" si="421"/>
        <v>159101</v>
      </c>
      <c r="I1508" s="78" t="s">
        <v>243</v>
      </c>
    </row>
    <row r="1509" spans="1:10" x14ac:dyDescent="0.2">
      <c r="A1509" s="26" t="str">
        <f>'BoR4 Rollup'!A1509</f>
        <v xml:space="preserve"> Interagency Transfers</v>
      </c>
      <c r="B1509" s="115"/>
      <c r="C1509" s="115"/>
      <c r="D1509" s="115"/>
      <c r="E1509" s="28">
        <f t="shared" si="422"/>
        <v>0</v>
      </c>
      <c r="F1509" s="10"/>
      <c r="G1509" s="5" t="s">
        <v>32</v>
      </c>
      <c r="H1509" s="78" t="str">
        <f t="shared" si="421"/>
        <v>159101</v>
      </c>
      <c r="I1509" s="78" t="s">
        <v>243</v>
      </c>
      <c r="J1509" s="78" t="s">
        <v>601</v>
      </c>
    </row>
    <row r="1510" spans="1:10" ht="15.75" x14ac:dyDescent="0.25">
      <c r="A1510" s="29" t="str">
        <f>'BoR4 Rollup'!A1510</f>
        <v>Total Other Charges</v>
      </c>
      <c r="B1510" s="121">
        <f>B1509+B1508+B1507+B1506</f>
        <v>0</v>
      </c>
      <c r="C1510" s="121">
        <f t="shared" ref="C1510:D1510" si="425">C1509+C1508+C1507+C1506</f>
        <v>0</v>
      </c>
      <c r="D1510" s="121">
        <f t="shared" si="425"/>
        <v>0</v>
      </c>
      <c r="E1510" s="34">
        <f t="shared" si="422"/>
        <v>0</v>
      </c>
      <c r="F1510" s="35"/>
      <c r="G1510" s="5" t="s">
        <v>8</v>
      </c>
      <c r="H1510" s="78" t="str">
        <f t="shared" si="421"/>
        <v>159101</v>
      </c>
      <c r="I1510" s="78" t="s">
        <v>243</v>
      </c>
    </row>
    <row r="1511" spans="1:10" x14ac:dyDescent="0.2">
      <c r="A1511" s="26" t="str">
        <f>'BoR4 Rollup'!A1511</f>
        <v xml:space="preserve"> General Acquisitions</v>
      </c>
      <c r="B1511" s="115"/>
      <c r="C1511" s="115"/>
      <c r="D1511" s="115"/>
      <c r="E1511" s="28">
        <f t="shared" si="422"/>
        <v>0</v>
      </c>
      <c r="F1511" s="10"/>
      <c r="G1511" s="5" t="s">
        <v>32</v>
      </c>
      <c r="H1511" s="78" t="str">
        <f t="shared" si="421"/>
        <v>159101</v>
      </c>
      <c r="I1511" s="78" t="s">
        <v>243</v>
      </c>
      <c r="J1511" s="78" t="s">
        <v>602</v>
      </c>
    </row>
    <row r="1512" spans="1:10" x14ac:dyDescent="0.2">
      <c r="A1512" s="26" t="str">
        <f>'BoR4 Rollup'!A1512</f>
        <v xml:space="preserve"> Library Acquisitions</v>
      </c>
      <c r="B1512" s="115"/>
      <c r="C1512" s="115"/>
      <c r="D1512" s="115"/>
      <c r="E1512" s="28">
        <f t="shared" si="422"/>
        <v>0</v>
      </c>
      <c r="F1512" s="10"/>
      <c r="G1512" s="5" t="s">
        <v>32</v>
      </c>
      <c r="H1512" s="78" t="str">
        <f t="shared" si="421"/>
        <v>159101</v>
      </c>
      <c r="I1512" s="78" t="s">
        <v>243</v>
      </c>
      <c r="J1512" s="78" t="s">
        <v>602</v>
      </c>
    </row>
    <row r="1513" spans="1:10" x14ac:dyDescent="0.2">
      <c r="A1513" s="26" t="str">
        <f>'BoR4 Rollup'!A1513</f>
        <v xml:space="preserve"> Major Repairs</v>
      </c>
      <c r="B1513" s="115"/>
      <c r="C1513" s="115"/>
      <c r="D1513" s="115"/>
      <c r="E1513" s="28">
        <f t="shared" si="422"/>
        <v>0</v>
      </c>
      <c r="F1513" s="10"/>
      <c r="G1513" s="5" t="s">
        <v>32</v>
      </c>
      <c r="H1513" s="78" t="str">
        <f t="shared" si="421"/>
        <v>159101</v>
      </c>
      <c r="I1513" s="78" t="s">
        <v>243</v>
      </c>
    </row>
    <row r="1514" spans="1:10" ht="15.75" x14ac:dyDescent="0.25">
      <c r="A1514" s="29" t="str">
        <f>'BoR4 Rollup'!A1514</f>
        <v>Total Acquisitions and Major Repairs</v>
      </c>
      <c r="B1514" s="121">
        <f>B1513+B1512+B1511</f>
        <v>0</v>
      </c>
      <c r="C1514" s="121">
        <f t="shared" ref="C1514:D1514" si="426">C1513+C1512+C1511</f>
        <v>0</v>
      </c>
      <c r="D1514" s="121">
        <f t="shared" si="426"/>
        <v>0</v>
      </c>
      <c r="E1514" s="34">
        <f t="shared" si="422"/>
        <v>0</v>
      </c>
      <c r="F1514" s="35"/>
      <c r="G1514" s="5" t="s">
        <v>8</v>
      </c>
      <c r="H1514" s="78" t="str">
        <f t="shared" si="421"/>
        <v>159101</v>
      </c>
      <c r="I1514" s="78" t="s">
        <v>243</v>
      </c>
    </row>
    <row r="1515" spans="1:10" ht="15.75" x14ac:dyDescent="0.25">
      <c r="A1515" s="29" t="str">
        <f>'BoR4 Rollup'!A1515</f>
        <v>Function Total</v>
      </c>
      <c r="B1515" s="118">
        <f>B1514+B1510+B1505+B1501</f>
        <v>0</v>
      </c>
      <c r="C1515" s="118">
        <f t="shared" ref="C1515:D1515" si="427">C1514+C1510+C1505+C1501</f>
        <v>0</v>
      </c>
      <c r="D1515" s="118">
        <f t="shared" si="427"/>
        <v>0</v>
      </c>
      <c r="E1515" s="46">
        <f t="shared" si="422"/>
        <v>0</v>
      </c>
      <c r="F1515" s="32"/>
      <c r="G1515" s="5" t="s">
        <v>8</v>
      </c>
      <c r="H1515" s="78" t="str">
        <f>RIGHT($A$1497,6)</f>
        <v>159101</v>
      </c>
      <c r="I1515" s="78" t="s">
        <v>243</v>
      </c>
    </row>
    <row r="1516" spans="1:10" ht="15.75" x14ac:dyDescent="0.25">
      <c r="A1516" s="124" t="str">
        <f>'BoR4 Rollup'!A1516</f>
        <v>Function:  Instruction</v>
      </c>
      <c r="B1516" s="125"/>
      <c r="C1516" s="126"/>
      <c r="D1516" s="126"/>
      <c r="E1516" s="128"/>
      <c r="F1516" s="4"/>
      <c r="G1516" s="5" t="s">
        <v>45</v>
      </c>
      <c r="H1516" s="78" t="str">
        <f t="shared" ref="H1516:H1535" si="428">RIGHT($A$1518,6)</f>
        <v>159102</v>
      </c>
      <c r="I1516" s="78" t="s">
        <v>246</v>
      </c>
    </row>
    <row r="1517" spans="1:10" ht="15.75" x14ac:dyDescent="0.25">
      <c r="A1517" s="129" t="str">
        <f>'BoR4 Rollup'!A1517</f>
        <v>Orgn:  Electronics Tech - Communication</v>
      </c>
      <c r="B1517" s="130" t="str">
        <f>+'BoR4 Rollup'!B1517</f>
        <v>Actual</v>
      </c>
      <c r="C1517" s="130" t="str">
        <f>+'BoR4 Rollup'!C1517</f>
        <v>Budgeted</v>
      </c>
      <c r="D1517" s="130" t="str">
        <f>+'BoR4 Rollup'!D1517</f>
        <v>Budgeted</v>
      </c>
      <c r="E1517" s="132" t="str">
        <f>E5</f>
        <v>2022-2023 +/-</v>
      </c>
      <c r="F1517" s="18"/>
      <c r="G1517" s="5" t="s">
        <v>45</v>
      </c>
      <c r="H1517" s="78" t="str">
        <f t="shared" si="428"/>
        <v>159102</v>
      </c>
      <c r="I1517" s="78" t="s">
        <v>246</v>
      </c>
    </row>
    <row r="1518" spans="1:10" ht="15.75" x14ac:dyDescent="0.25">
      <c r="A1518" s="133" t="str">
        <f>'BoR4 Rollup'!A1518</f>
        <v>Organization ID:  159102</v>
      </c>
      <c r="B1518" s="134" t="str">
        <f>'BoR4 Rollup'!$B$6</f>
        <v>2022-2023</v>
      </c>
      <c r="C1518" s="134" t="str">
        <f>'BoR4 Rollup'!$C$6</f>
        <v>2022-2023</v>
      </c>
      <c r="D1518" s="134" t="str">
        <f>'BoR4 Rollup'!$D$6</f>
        <v>2023-2024</v>
      </c>
      <c r="E1518" s="136" t="str">
        <f>'BoR4 Rollup'!$E$6</f>
        <v>2023-2024</v>
      </c>
      <c r="F1518" s="18"/>
      <c r="G1518" s="5" t="s">
        <v>45</v>
      </c>
      <c r="H1518" s="78" t="str">
        <f t="shared" si="428"/>
        <v>159102</v>
      </c>
      <c r="I1518" s="78" t="s">
        <v>246</v>
      </c>
    </row>
    <row r="1519" spans="1:10" x14ac:dyDescent="0.2">
      <c r="A1519" s="26" t="str">
        <f>'BoR4 Rollup'!A1519</f>
        <v xml:space="preserve">  Salaries</v>
      </c>
      <c r="B1519" s="115"/>
      <c r="C1519" s="115"/>
      <c r="D1519" s="115"/>
      <c r="E1519" s="28">
        <f t="shared" ref="E1519:E1536" si="429">+D1519-C1519</f>
        <v>0</v>
      </c>
      <c r="F1519" s="10"/>
      <c r="G1519" s="5" t="s">
        <v>45</v>
      </c>
      <c r="H1519" s="78" t="str">
        <f t="shared" si="428"/>
        <v>159102</v>
      </c>
      <c r="I1519" s="78" t="s">
        <v>246</v>
      </c>
      <c r="J1519" s="78" t="s">
        <v>594</v>
      </c>
    </row>
    <row r="1520" spans="1:10" x14ac:dyDescent="0.2">
      <c r="A1520" s="26" t="str">
        <f>'BoR4 Rollup'!A1520</f>
        <v xml:space="preserve">  Other Compensation</v>
      </c>
      <c r="B1520" s="115"/>
      <c r="C1520" s="115"/>
      <c r="D1520" s="115"/>
      <c r="E1520" s="28">
        <f t="shared" si="429"/>
        <v>0</v>
      </c>
      <c r="F1520" s="10"/>
      <c r="G1520" s="5" t="s">
        <v>45</v>
      </c>
      <c r="H1520" s="78" t="str">
        <f t="shared" si="428"/>
        <v>159102</v>
      </c>
      <c r="I1520" s="78" t="s">
        <v>246</v>
      </c>
    </row>
    <row r="1521" spans="1:10" x14ac:dyDescent="0.2">
      <c r="A1521" s="26" t="str">
        <f>'BoR4 Rollup'!A1521</f>
        <v xml:space="preserve">  Related Benefits</v>
      </c>
      <c r="B1521" s="115"/>
      <c r="C1521" s="115"/>
      <c r="D1521" s="115"/>
      <c r="E1521" s="28">
        <f t="shared" si="429"/>
        <v>0</v>
      </c>
      <c r="F1521" s="10"/>
      <c r="G1521" s="5" t="s">
        <v>45</v>
      </c>
      <c r="H1521" s="78" t="str">
        <f t="shared" si="428"/>
        <v>159102</v>
      </c>
      <c r="I1521" s="78" t="s">
        <v>246</v>
      </c>
      <c r="J1521" s="78" t="s">
        <v>595</v>
      </c>
    </row>
    <row r="1522" spans="1:10" ht="15.75" x14ac:dyDescent="0.25">
      <c r="A1522" s="29" t="str">
        <f>'BoR4 Rollup'!A1522</f>
        <v>Total Personal Services</v>
      </c>
      <c r="B1522" s="118">
        <f>B1521+B1520+B1519</f>
        <v>0</v>
      </c>
      <c r="C1522" s="118">
        <f>C1521+C1520+C1519</f>
        <v>0</v>
      </c>
      <c r="D1522" s="118">
        <f>D1521+D1520+D1519</f>
        <v>0</v>
      </c>
      <c r="E1522" s="31">
        <f t="shared" si="429"/>
        <v>0</v>
      </c>
      <c r="F1522" s="32"/>
      <c r="G1522" s="5" t="s">
        <v>45</v>
      </c>
      <c r="H1522" s="78" t="str">
        <f t="shared" si="428"/>
        <v>159102</v>
      </c>
      <c r="I1522" s="78" t="s">
        <v>246</v>
      </c>
    </row>
    <row r="1523" spans="1:10" x14ac:dyDescent="0.2">
      <c r="A1523" s="26" t="str">
        <f>'BoR4 Rollup'!A1523</f>
        <v xml:space="preserve"> Travel</v>
      </c>
      <c r="B1523" s="115"/>
      <c r="C1523" s="115"/>
      <c r="D1523" s="115"/>
      <c r="E1523" s="28">
        <f t="shared" si="429"/>
        <v>0</v>
      </c>
      <c r="F1523" s="10"/>
      <c r="G1523" s="5" t="s">
        <v>45</v>
      </c>
      <c r="H1523" s="78" t="str">
        <f t="shared" si="428"/>
        <v>159102</v>
      </c>
      <c r="I1523" s="78" t="s">
        <v>246</v>
      </c>
      <c r="J1523" s="78" t="s">
        <v>596</v>
      </c>
    </row>
    <row r="1524" spans="1:10" x14ac:dyDescent="0.2">
      <c r="A1524" s="26" t="str">
        <f>'BoR4 Rollup'!A1524</f>
        <v xml:space="preserve"> Operating Services</v>
      </c>
      <c r="B1524" s="115"/>
      <c r="C1524" s="115"/>
      <c r="D1524" s="115"/>
      <c r="E1524" s="28">
        <f t="shared" si="429"/>
        <v>0</v>
      </c>
      <c r="F1524" s="10"/>
      <c r="G1524" s="5" t="s">
        <v>45</v>
      </c>
      <c r="H1524" s="78" t="str">
        <f t="shared" si="428"/>
        <v>159102</v>
      </c>
      <c r="I1524" s="78" t="s">
        <v>246</v>
      </c>
      <c r="J1524" s="78" t="s">
        <v>597</v>
      </c>
    </row>
    <row r="1525" spans="1:10" x14ac:dyDescent="0.2">
      <c r="A1525" s="26" t="str">
        <f>'BoR4 Rollup'!A1525</f>
        <v xml:space="preserve"> Supplies</v>
      </c>
      <c r="B1525" s="115"/>
      <c r="C1525" s="115"/>
      <c r="D1525" s="115"/>
      <c r="E1525" s="28">
        <f t="shared" si="429"/>
        <v>0</v>
      </c>
      <c r="F1525" s="10"/>
      <c r="G1525" s="5" t="s">
        <v>45</v>
      </c>
      <c r="H1525" s="78" t="str">
        <f t="shared" si="428"/>
        <v>159102</v>
      </c>
      <c r="I1525" s="78" t="s">
        <v>246</v>
      </c>
      <c r="J1525" s="78" t="s">
        <v>598</v>
      </c>
    </row>
    <row r="1526" spans="1:10" ht="15.75" x14ac:dyDescent="0.25">
      <c r="A1526" s="29" t="str">
        <f>'BoR4 Rollup'!A1526</f>
        <v>Total Operating Expenses</v>
      </c>
      <c r="B1526" s="121">
        <f>B1525+B1524+B1523</f>
        <v>0</v>
      </c>
      <c r="C1526" s="121">
        <f>C1525+C1524+C1523</f>
        <v>0</v>
      </c>
      <c r="D1526" s="121">
        <f>D1525+D1524+D1523</f>
        <v>0</v>
      </c>
      <c r="E1526" s="34">
        <f t="shared" si="429"/>
        <v>0</v>
      </c>
      <c r="F1526" s="35"/>
      <c r="G1526" s="5" t="s">
        <v>45</v>
      </c>
      <c r="H1526" s="78" t="str">
        <f t="shared" si="428"/>
        <v>159102</v>
      </c>
      <c r="I1526" s="78" t="s">
        <v>246</v>
      </c>
    </row>
    <row r="1527" spans="1:10" x14ac:dyDescent="0.2">
      <c r="A1527" s="26" t="str">
        <f>'BoR4 Rollup'!A1527</f>
        <v xml:space="preserve"> Professional Services</v>
      </c>
      <c r="B1527" s="115"/>
      <c r="C1527" s="115"/>
      <c r="D1527" s="115"/>
      <c r="E1527" s="28">
        <f t="shared" si="429"/>
        <v>0</v>
      </c>
      <c r="F1527" s="10"/>
      <c r="G1527" s="5" t="s">
        <v>45</v>
      </c>
      <c r="H1527" s="78" t="str">
        <f t="shared" si="428"/>
        <v>159102</v>
      </c>
      <c r="I1527" s="78" t="s">
        <v>246</v>
      </c>
      <c r="J1527" s="78" t="s">
        <v>599</v>
      </c>
    </row>
    <row r="1528" spans="1:10" x14ac:dyDescent="0.2">
      <c r="A1528" s="26" t="str">
        <f>'BoR4 Rollup'!A1528</f>
        <v xml:space="preserve"> Other Charges</v>
      </c>
      <c r="B1528" s="115"/>
      <c r="C1528" s="115"/>
      <c r="D1528" s="115"/>
      <c r="E1528" s="28">
        <f t="shared" si="429"/>
        <v>0</v>
      </c>
      <c r="F1528" s="10"/>
      <c r="G1528" s="5" t="s">
        <v>45</v>
      </c>
      <c r="H1528" s="78" t="str">
        <f t="shared" si="428"/>
        <v>159102</v>
      </c>
      <c r="I1528" s="78" t="s">
        <v>246</v>
      </c>
      <c r="J1528" s="78" t="s">
        <v>600</v>
      </c>
    </row>
    <row r="1529" spans="1:10" x14ac:dyDescent="0.2">
      <c r="A1529" s="26" t="str">
        <f>'BoR4 Rollup'!A1529</f>
        <v xml:space="preserve"> Debt Services</v>
      </c>
      <c r="B1529" s="115"/>
      <c r="C1529" s="115"/>
      <c r="D1529" s="115"/>
      <c r="E1529" s="28">
        <f t="shared" si="429"/>
        <v>0</v>
      </c>
      <c r="F1529" s="10"/>
      <c r="G1529" s="5" t="s">
        <v>45</v>
      </c>
      <c r="H1529" s="78" t="str">
        <f t="shared" si="428"/>
        <v>159102</v>
      </c>
      <c r="I1529" s="78" t="s">
        <v>246</v>
      </c>
    </row>
    <row r="1530" spans="1:10" x14ac:dyDescent="0.2">
      <c r="A1530" s="26" t="str">
        <f>'BoR4 Rollup'!A1530</f>
        <v xml:space="preserve"> Interagency Transfers</v>
      </c>
      <c r="B1530" s="115"/>
      <c r="C1530" s="115"/>
      <c r="D1530" s="115"/>
      <c r="E1530" s="28">
        <f t="shared" si="429"/>
        <v>0</v>
      </c>
      <c r="F1530" s="10"/>
      <c r="G1530" s="5" t="s">
        <v>45</v>
      </c>
      <c r="H1530" s="78" t="str">
        <f t="shared" si="428"/>
        <v>159102</v>
      </c>
      <c r="I1530" s="78" t="s">
        <v>246</v>
      </c>
      <c r="J1530" s="78" t="s">
        <v>601</v>
      </c>
    </row>
    <row r="1531" spans="1:10" ht="15.75" x14ac:dyDescent="0.25">
      <c r="A1531" s="29" t="str">
        <f>'BoR4 Rollup'!A1531</f>
        <v>Total Other Charges</v>
      </c>
      <c r="B1531" s="121">
        <f>B1530+B1529+B1528+B1527</f>
        <v>0</v>
      </c>
      <c r="C1531" s="121">
        <f>C1530+C1529+C1528+C1527</f>
        <v>0</v>
      </c>
      <c r="D1531" s="121">
        <f>D1530+D1529+D1528+D1527</f>
        <v>0</v>
      </c>
      <c r="E1531" s="34">
        <f t="shared" si="429"/>
        <v>0</v>
      </c>
      <c r="F1531" s="35"/>
      <c r="G1531" s="5" t="s">
        <v>45</v>
      </c>
      <c r="H1531" s="78" t="str">
        <f t="shared" si="428"/>
        <v>159102</v>
      </c>
      <c r="I1531" s="78" t="s">
        <v>246</v>
      </c>
    </row>
    <row r="1532" spans="1:10" x14ac:dyDescent="0.2">
      <c r="A1532" s="26" t="str">
        <f>'BoR4 Rollup'!A1532</f>
        <v xml:space="preserve"> General Acquisitions</v>
      </c>
      <c r="B1532" s="115"/>
      <c r="C1532" s="115"/>
      <c r="D1532" s="115"/>
      <c r="E1532" s="28">
        <f t="shared" si="429"/>
        <v>0</v>
      </c>
      <c r="F1532" s="10"/>
      <c r="G1532" s="5" t="s">
        <v>45</v>
      </c>
      <c r="H1532" s="78" t="str">
        <f t="shared" si="428"/>
        <v>159102</v>
      </c>
      <c r="I1532" s="78" t="s">
        <v>246</v>
      </c>
      <c r="J1532" s="78" t="s">
        <v>602</v>
      </c>
    </row>
    <row r="1533" spans="1:10" x14ac:dyDescent="0.2">
      <c r="A1533" s="26" t="str">
        <f>'BoR4 Rollup'!A1533</f>
        <v xml:space="preserve"> Library Acquisitions</v>
      </c>
      <c r="B1533" s="115"/>
      <c r="C1533" s="115"/>
      <c r="D1533" s="115"/>
      <c r="E1533" s="28">
        <f t="shared" si="429"/>
        <v>0</v>
      </c>
      <c r="F1533" s="10"/>
      <c r="G1533" s="5" t="s">
        <v>45</v>
      </c>
      <c r="H1533" s="78" t="str">
        <f t="shared" si="428"/>
        <v>159102</v>
      </c>
      <c r="I1533" s="78" t="s">
        <v>246</v>
      </c>
      <c r="J1533" s="78" t="s">
        <v>602</v>
      </c>
    </row>
    <row r="1534" spans="1:10" x14ac:dyDescent="0.2">
      <c r="A1534" s="26" t="str">
        <f>'BoR4 Rollup'!A1534</f>
        <v xml:space="preserve"> Major Repairs</v>
      </c>
      <c r="B1534" s="115"/>
      <c r="C1534" s="115"/>
      <c r="D1534" s="115"/>
      <c r="E1534" s="28">
        <f t="shared" si="429"/>
        <v>0</v>
      </c>
      <c r="F1534" s="10"/>
      <c r="G1534" s="5" t="s">
        <v>45</v>
      </c>
      <c r="H1534" s="78" t="str">
        <f t="shared" si="428"/>
        <v>159102</v>
      </c>
      <c r="I1534" s="78" t="s">
        <v>246</v>
      </c>
    </row>
    <row r="1535" spans="1:10" ht="15.75" x14ac:dyDescent="0.25">
      <c r="A1535" s="29" t="str">
        <f>'BoR4 Rollup'!A1535</f>
        <v>Total Acquisitions and Major Repairs</v>
      </c>
      <c r="B1535" s="121">
        <f>B1534+B1533+B1532</f>
        <v>0</v>
      </c>
      <c r="C1535" s="121">
        <f>C1534+C1533+C1532</f>
        <v>0</v>
      </c>
      <c r="D1535" s="121">
        <f>D1534+D1533+D1532</f>
        <v>0</v>
      </c>
      <c r="E1535" s="34">
        <f t="shared" si="429"/>
        <v>0</v>
      </c>
      <c r="F1535" s="35"/>
      <c r="G1535" s="5" t="s">
        <v>45</v>
      </c>
      <c r="H1535" s="78" t="str">
        <f t="shared" si="428"/>
        <v>159102</v>
      </c>
      <c r="I1535" s="78" t="s">
        <v>246</v>
      </c>
    </row>
    <row r="1536" spans="1:10" ht="15.75" x14ac:dyDescent="0.25">
      <c r="A1536" s="29" t="str">
        <f>'BoR4 Rollup'!A1536</f>
        <v>Function Total</v>
      </c>
      <c r="B1536" s="118">
        <f>B1535+B1531+B1526+B1522</f>
        <v>0</v>
      </c>
      <c r="C1536" s="118">
        <f>C1535+C1531+C1526+C1522</f>
        <v>0</v>
      </c>
      <c r="D1536" s="118">
        <f>D1535+D1531+D1526+D1522</f>
        <v>0</v>
      </c>
      <c r="E1536" s="46">
        <f t="shared" si="429"/>
        <v>0</v>
      </c>
      <c r="F1536" s="32"/>
      <c r="G1536" s="5" t="s">
        <v>45</v>
      </c>
      <c r="H1536" s="78" t="str">
        <f>RIGHT($A$1518,6)</f>
        <v>159102</v>
      </c>
      <c r="I1536" s="78" t="s">
        <v>246</v>
      </c>
    </row>
    <row r="1537" spans="1:10" ht="15.75" x14ac:dyDescent="0.25">
      <c r="A1537" s="124" t="str">
        <f>'BoR4 Rollup'!A1537</f>
        <v>Function:  Instruction</v>
      </c>
      <c r="B1537" s="125"/>
      <c r="C1537" s="126"/>
      <c r="D1537" s="126"/>
      <c r="E1537" s="128"/>
      <c r="F1537" s="4"/>
      <c r="G1537" s="5" t="s">
        <v>45</v>
      </c>
      <c r="H1537" s="78" t="str">
        <f t="shared" ref="H1537:H1556" si="430">RIGHT($A$1539,6)</f>
        <v>159103</v>
      </c>
      <c r="I1537" s="78" t="s">
        <v>249</v>
      </c>
    </row>
    <row r="1538" spans="1:10" ht="15.75" x14ac:dyDescent="0.25">
      <c r="A1538" s="129" t="str">
        <f>'BoR4 Rollup'!A1538</f>
        <v>Orgn:  Electronics Tech - Consumer</v>
      </c>
      <c r="B1538" s="130" t="str">
        <f>+'BoR4 Rollup'!B1538</f>
        <v>Actual</v>
      </c>
      <c r="C1538" s="130" t="str">
        <f>+'BoR4 Rollup'!C1538</f>
        <v>Budgeted</v>
      </c>
      <c r="D1538" s="130" t="str">
        <f>+'BoR4 Rollup'!D1538</f>
        <v>Budgeted</v>
      </c>
      <c r="E1538" s="132" t="str">
        <f>E5</f>
        <v>2022-2023 +/-</v>
      </c>
      <c r="F1538" s="44"/>
      <c r="G1538" s="5" t="s">
        <v>45</v>
      </c>
      <c r="H1538" s="78" t="str">
        <f t="shared" si="430"/>
        <v>159103</v>
      </c>
      <c r="I1538" s="78" t="s">
        <v>249</v>
      </c>
    </row>
    <row r="1539" spans="1:10" ht="15.75" x14ac:dyDescent="0.25">
      <c r="A1539" s="133" t="str">
        <f>'BoR4 Rollup'!A1539</f>
        <v>Organization ID:  159103</v>
      </c>
      <c r="B1539" s="134" t="str">
        <f>'BoR4 Rollup'!$B$6</f>
        <v>2022-2023</v>
      </c>
      <c r="C1539" s="134" t="str">
        <f>'BoR4 Rollup'!$C$6</f>
        <v>2022-2023</v>
      </c>
      <c r="D1539" s="134" t="str">
        <f>'BoR4 Rollup'!$D$6</f>
        <v>2023-2024</v>
      </c>
      <c r="E1539" s="136" t="str">
        <f>'BoR4 Rollup'!$E$6</f>
        <v>2023-2024</v>
      </c>
      <c r="F1539" s="44"/>
      <c r="G1539" s="5" t="s">
        <v>45</v>
      </c>
      <c r="H1539" s="78" t="str">
        <f t="shared" si="430"/>
        <v>159103</v>
      </c>
      <c r="I1539" s="78" t="s">
        <v>249</v>
      </c>
    </row>
    <row r="1540" spans="1:10" x14ac:dyDescent="0.2">
      <c r="A1540" s="26" t="str">
        <f>'BoR4 Rollup'!A1540</f>
        <v xml:space="preserve">  Salaries</v>
      </c>
      <c r="B1540" s="115"/>
      <c r="C1540" s="115"/>
      <c r="D1540" s="115"/>
      <c r="E1540" s="28">
        <f t="shared" ref="E1540:E1557" si="431">+D1540-C1540</f>
        <v>0</v>
      </c>
      <c r="F1540" s="10"/>
      <c r="G1540" s="5" t="s">
        <v>45</v>
      </c>
      <c r="H1540" s="78" t="str">
        <f t="shared" si="430"/>
        <v>159103</v>
      </c>
      <c r="I1540" s="78" t="s">
        <v>249</v>
      </c>
      <c r="J1540" s="78" t="s">
        <v>594</v>
      </c>
    </row>
    <row r="1541" spans="1:10" x14ac:dyDescent="0.2">
      <c r="A1541" s="26" t="str">
        <f>'BoR4 Rollup'!A1541</f>
        <v xml:space="preserve">  Other Compensation</v>
      </c>
      <c r="B1541" s="115"/>
      <c r="C1541" s="115"/>
      <c r="D1541" s="115"/>
      <c r="E1541" s="28">
        <f t="shared" si="431"/>
        <v>0</v>
      </c>
      <c r="F1541" s="10"/>
      <c r="G1541" s="5" t="s">
        <v>45</v>
      </c>
      <c r="H1541" s="78" t="str">
        <f t="shared" si="430"/>
        <v>159103</v>
      </c>
      <c r="I1541" s="78" t="s">
        <v>249</v>
      </c>
    </row>
    <row r="1542" spans="1:10" x14ac:dyDescent="0.2">
      <c r="A1542" s="26" t="str">
        <f>'BoR4 Rollup'!A1542</f>
        <v xml:space="preserve">  Related Benefits</v>
      </c>
      <c r="B1542" s="115"/>
      <c r="C1542" s="115"/>
      <c r="D1542" s="115"/>
      <c r="E1542" s="28">
        <f t="shared" si="431"/>
        <v>0</v>
      </c>
      <c r="F1542" s="10"/>
      <c r="G1542" s="5" t="s">
        <v>45</v>
      </c>
      <c r="H1542" s="78" t="str">
        <f t="shared" si="430"/>
        <v>159103</v>
      </c>
      <c r="I1542" s="78" t="s">
        <v>249</v>
      </c>
      <c r="J1542" s="78" t="s">
        <v>595</v>
      </c>
    </row>
    <row r="1543" spans="1:10" ht="15.75" x14ac:dyDescent="0.25">
      <c r="A1543" s="29" t="str">
        <f>'BoR4 Rollup'!A1543</f>
        <v>Total Personal Services</v>
      </c>
      <c r="B1543" s="118">
        <f>B1542+B1541+B1540</f>
        <v>0</v>
      </c>
      <c r="C1543" s="118">
        <f>C1542+C1541+C1540</f>
        <v>0</v>
      </c>
      <c r="D1543" s="118">
        <f>D1542+D1541+D1540</f>
        <v>0</v>
      </c>
      <c r="E1543" s="31">
        <f t="shared" si="431"/>
        <v>0</v>
      </c>
      <c r="F1543" s="32"/>
      <c r="G1543" s="5" t="s">
        <v>45</v>
      </c>
      <c r="H1543" s="78" t="str">
        <f t="shared" si="430"/>
        <v>159103</v>
      </c>
      <c r="I1543" s="78" t="s">
        <v>249</v>
      </c>
    </row>
    <row r="1544" spans="1:10" x14ac:dyDescent="0.2">
      <c r="A1544" s="26" t="str">
        <f>'BoR4 Rollup'!A1544</f>
        <v xml:space="preserve"> Travel</v>
      </c>
      <c r="B1544" s="115"/>
      <c r="C1544" s="115"/>
      <c r="D1544" s="115"/>
      <c r="E1544" s="28">
        <f t="shared" si="431"/>
        <v>0</v>
      </c>
      <c r="F1544" s="10"/>
      <c r="G1544" s="5" t="s">
        <v>45</v>
      </c>
      <c r="H1544" s="78" t="str">
        <f t="shared" si="430"/>
        <v>159103</v>
      </c>
      <c r="I1544" s="78" t="s">
        <v>249</v>
      </c>
      <c r="J1544" s="78" t="s">
        <v>596</v>
      </c>
    </row>
    <row r="1545" spans="1:10" x14ac:dyDescent="0.2">
      <c r="A1545" s="26" t="str">
        <f>'BoR4 Rollup'!A1545</f>
        <v xml:space="preserve"> Operating Services</v>
      </c>
      <c r="B1545" s="115"/>
      <c r="C1545" s="115"/>
      <c r="D1545" s="115"/>
      <c r="E1545" s="28">
        <f t="shared" si="431"/>
        <v>0</v>
      </c>
      <c r="F1545" s="10"/>
      <c r="G1545" s="5" t="s">
        <v>45</v>
      </c>
      <c r="H1545" s="78" t="str">
        <f t="shared" si="430"/>
        <v>159103</v>
      </c>
      <c r="I1545" s="78" t="s">
        <v>249</v>
      </c>
      <c r="J1545" s="78" t="s">
        <v>597</v>
      </c>
    </row>
    <row r="1546" spans="1:10" x14ac:dyDescent="0.2">
      <c r="A1546" s="26" t="str">
        <f>'BoR4 Rollup'!A1546</f>
        <v xml:space="preserve"> Supplies</v>
      </c>
      <c r="B1546" s="115"/>
      <c r="C1546" s="115"/>
      <c r="D1546" s="115"/>
      <c r="E1546" s="28">
        <f t="shared" si="431"/>
        <v>0</v>
      </c>
      <c r="F1546" s="10"/>
      <c r="G1546" s="5" t="s">
        <v>45</v>
      </c>
      <c r="H1546" s="78" t="str">
        <f t="shared" si="430"/>
        <v>159103</v>
      </c>
      <c r="I1546" s="78" t="s">
        <v>249</v>
      </c>
      <c r="J1546" s="78" t="s">
        <v>598</v>
      </c>
    </row>
    <row r="1547" spans="1:10" ht="15.75" x14ac:dyDescent="0.25">
      <c r="A1547" s="29" t="str">
        <f>'BoR4 Rollup'!A1547</f>
        <v>Total Operating Expenses</v>
      </c>
      <c r="B1547" s="121">
        <f>B1546+B1545+B1544</f>
        <v>0</v>
      </c>
      <c r="C1547" s="121">
        <f>C1546+C1545+C1544</f>
        <v>0</v>
      </c>
      <c r="D1547" s="121">
        <f>D1546+D1545+D1544</f>
        <v>0</v>
      </c>
      <c r="E1547" s="34">
        <f t="shared" si="431"/>
        <v>0</v>
      </c>
      <c r="F1547" s="35"/>
      <c r="G1547" s="5" t="s">
        <v>45</v>
      </c>
      <c r="H1547" s="78" t="str">
        <f t="shared" si="430"/>
        <v>159103</v>
      </c>
      <c r="I1547" s="78" t="s">
        <v>249</v>
      </c>
    </row>
    <row r="1548" spans="1:10" x14ac:dyDescent="0.2">
      <c r="A1548" s="26" t="str">
        <f>'BoR4 Rollup'!A1548</f>
        <v xml:space="preserve"> Professional Services</v>
      </c>
      <c r="B1548" s="115"/>
      <c r="C1548" s="115"/>
      <c r="D1548" s="115"/>
      <c r="E1548" s="28">
        <f t="shared" si="431"/>
        <v>0</v>
      </c>
      <c r="F1548" s="10"/>
      <c r="G1548" s="5" t="s">
        <v>45</v>
      </c>
      <c r="H1548" s="78" t="str">
        <f t="shared" si="430"/>
        <v>159103</v>
      </c>
      <c r="I1548" s="78" t="s">
        <v>249</v>
      </c>
      <c r="J1548" s="78" t="s">
        <v>599</v>
      </c>
    </row>
    <row r="1549" spans="1:10" x14ac:dyDescent="0.2">
      <c r="A1549" s="26" t="str">
        <f>'BoR4 Rollup'!A1549</f>
        <v xml:space="preserve"> Other Charges</v>
      </c>
      <c r="B1549" s="115"/>
      <c r="C1549" s="115"/>
      <c r="D1549" s="115"/>
      <c r="E1549" s="28">
        <f t="shared" si="431"/>
        <v>0</v>
      </c>
      <c r="F1549" s="10"/>
      <c r="G1549" s="5" t="s">
        <v>45</v>
      </c>
      <c r="H1549" s="78" t="str">
        <f t="shared" si="430"/>
        <v>159103</v>
      </c>
      <c r="I1549" s="78" t="s">
        <v>249</v>
      </c>
      <c r="J1549" s="78" t="s">
        <v>600</v>
      </c>
    </row>
    <row r="1550" spans="1:10" x14ac:dyDescent="0.2">
      <c r="A1550" s="26" t="str">
        <f>'BoR4 Rollup'!A1550</f>
        <v xml:space="preserve"> Debt Services</v>
      </c>
      <c r="B1550" s="115"/>
      <c r="C1550" s="115"/>
      <c r="D1550" s="115"/>
      <c r="E1550" s="28">
        <f t="shared" si="431"/>
        <v>0</v>
      </c>
      <c r="F1550" s="10"/>
      <c r="G1550" s="5" t="s">
        <v>45</v>
      </c>
      <c r="H1550" s="78" t="str">
        <f t="shared" si="430"/>
        <v>159103</v>
      </c>
      <c r="I1550" s="78" t="s">
        <v>249</v>
      </c>
    </row>
    <row r="1551" spans="1:10" x14ac:dyDescent="0.2">
      <c r="A1551" s="26" t="str">
        <f>'BoR4 Rollup'!A1551</f>
        <v xml:space="preserve"> Interagency Transfers</v>
      </c>
      <c r="B1551" s="115"/>
      <c r="C1551" s="115"/>
      <c r="D1551" s="115"/>
      <c r="E1551" s="28">
        <f t="shared" si="431"/>
        <v>0</v>
      </c>
      <c r="F1551" s="10"/>
      <c r="G1551" s="5" t="s">
        <v>45</v>
      </c>
      <c r="H1551" s="78" t="str">
        <f t="shared" si="430"/>
        <v>159103</v>
      </c>
      <c r="I1551" s="78" t="s">
        <v>249</v>
      </c>
      <c r="J1551" s="78" t="s">
        <v>601</v>
      </c>
    </row>
    <row r="1552" spans="1:10" ht="15.75" x14ac:dyDescent="0.25">
      <c r="A1552" s="29" t="str">
        <f>'BoR4 Rollup'!A1552</f>
        <v>Total Other Charges</v>
      </c>
      <c r="B1552" s="121">
        <f>B1551+B1550+B1549+B1548</f>
        <v>0</v>
      </c>
      <c r="C1552" s="121">
        <f>C1551+C1550+C1549+C1548</f>
        <v>0</v>
      </c>
      <c r="D1552" s="121">
        <f>D1551+D1550+D1549+D1548</f>
        <v>0</v>
      </c>
      <c r="E1552" s="34">
        <f t="shared" si="431"/>
        <v>0</v>
      </c>
      <c r="F1552" s="35"/>
      <c r="G1552" s="5" t="s">
        <v>45</v>
      </c>
      <c r="H1552" s="78" t="str">
        <f t="shared" si="430"/>
        <v>159103</v>
      </c>
      <c r="I1552" s="78" t="s">
        <v>249</v>
      </c>
    </row>
    <row r="1553" spans="1:10" x14ac:dyDescent="0.2">
      <c r="A1553" s="26" t="str">
        <f>'BoR4 Rollup'!A1553</f>
        <v xml:space="preserve"> General Acquisitions</v>
      </c>
      <c r="B1553" s="115"/>
      <c r="C1553" s="115"/>
      <c r="D1553" s="115"/>
      <c r="E1553" s="28">
        <f t="shared" si="431"/>
        <v>0</v>
      </c>
      <c r="F1553" s="10"/>
      <c r="G1553" s="5" t="s">
        <v>45</v>
      </c>
      <c r="H1553" s="78" t="str">
        <f t="shared" si="430"/>
        <v>159103</v>
      </c>
      <c r="I1553" s="78" t="s">
        <v>249</v>
      </c>
      <c r="J1553" s="78" t="s">
        <v>602</v>
      </c>
    </row>
    <row r="1554" spans="1:10" x14ac:dyDescent="0.2">
      <c r="A1554" s="26" t="str">
        <f>'BoR4 Rollup'!A1554</f>
        <v xml:space="preserve"> Library Acquisitions</v>
      </c>
      <c r="B1554" s="115"/>
      <c r="C1554" s="115"/>
      <c r="D1554" s="115"/>
      <c r="E1554" s="28">
        <f t="shared" si="431"/>
        <v>0</v>
      </c>
      <c r="F1554" s="10"/>
      <c r="G1554" s="5" t="s">
        <v>45</v>
      </c>
      <c r="H1554" s="78" t="str">
        <f t="shared" si="430"/>
        <v>159103</v>
      </c>
      <c r="I1554" s="78" t="s">
        <v>249</v>
      </c>
      <c r="J1554" s="78" t="s">
        <v>602</v>
      </c>
    </row>
    <row r="1555" spans="1:10" x14ac:dyDescent="0.2">
      <c r="A1555" s="26" t="str">
        <f>'BoR4 Rollup'!A1555</f>
        <v xml:space="preserve"> Major Repairs</v>
      </c>
      <c r="B1555" s="115"/>
      <c r="C1555" s="115"/>
      <c r="D1555" s="115"/>
      <c r="E1555" s="28">
        <f t="shared" si="431"/>
        <v>0</v>
      </c>
      <c r="F1555" s="10"/>
      <c r="G1555" s="5" t="s">
        <v>45</v>
      </c>
      <c r="H1555" s="78" t="str">
        <f t="shared" si="430"/>
        <v>159103</v>
      </c>
      <c r="I1555" s="78" t="s">
        <v>249</v>
      </c>
    </row>
    <row r="1556" spans="1:10" ht="15.75" x14ac:dyDescent="0.25">
      <c r="A1556" s="29" t="str">
        <f>'BoR4 Rollup'!A1556</f>
        <v>Total Acquisitions and Major Repairs</v>
      </c>
      <c r="B1556" s="121">
        <f>B1555+B1554+B1553</f>
        <v>0</v>
      </c>
      <c r="C1556" s="121">
        <f>C1555+C1554+C1553</f>
        <v>0</v>
      </c>
      <c r="D1556" s="121">
        <f>D1555+D1554+D1553</f>
        <v>0</v>
      </c>
      <c r="E1556" s="34">
        <f t="shared" si="431"/>
        <v>0</v>
      </c>
      <c r="F1556" s="35"/>
      <c r="G1556" s="5" t="s">
        <v>45</v>
      </c>
      <c r="H1556" s="78" t="str">
        <f t="shared" si="430"/>
        <v>159103</v>
      </c>
      <c r="I1556" s="78" t="s">
        <v>249</v>
      </c>
    </row>
    <row r="1557" spans="1:10" ht="15.75" x14ac:dyDescent="0.25">
      <c r="A1557" s="29" t="str">
        <f>'BoR4 Rollup'!A1557</f>
        <v>Function Total</v>
      </c>
      <c r="B1557" s="118">
        <f>B1556+B1552+B1547+B1543</f>
        <v>0</v>
      </c>
      <c r="C1557" s="118">
        <f>C1556+C1552+C1547+C1543</f>
        <v>0</v>
      </c>
      <c r="D1557" s="118">
        <f>D1556+D1552+D1547+D1543</f>
        <v>0</v>
      </c>
      <c r="E1557" s="46">
        <f t="shared" si="431"/>
        <v>0</v>
      </c>
      <c r="F1557" s="32"/>
      <c r="G1557" s="5" t="s">
        <v>45</v>
      </c>
      <c r="H1557" s="78" t="str">
        <f>RIGHT($A$1539,6)</f>
        <v>159103</v>
      </c>
      <c r="I1557" s="78" t="s">
        <v>249</v>
      </c>
    </row>
    <row r="1558" spans="1:10" ht="15.75" x14ac:dyDescent="0.25">
      <c r="A1558" s="124" t="str">
        <f>'BoR4 Rollup'!A1558</f>
        <v>Function:  Instruction</v>
      </c>
      <c r="B1558" s="125"/>
      <c r="C1558" s="126"/>
      <c r="D1558" s="126"/>
      <c r="E1558" s="128"/>
      <c r="F1558" s="4"/>
      <c r="G1558" s="5" t="s">
        <v>32</v>
      </c>
      <c r="H1558" s="78" t="str">
        <f t="shared" ref="H1558:H1577" si="432">RIGHT($A$1560,6)</f>
        <v>159104</v>
      </c>
      <c r="I1558" s="78" t="s">
        <v>252</v>
      </c>
    </row>
    <row r="1559" spans="1:10" ht="15.75" x14ac:dyDescent="0.25">
      <c r="A1559" s="129" t="str">
        <f>'BoR4 Rollup'!A1559</f>
        <v>Orgn:  Elect - Industrial Electronics Tech</v>
      </c>
      <c r="B1559" s="130" t="str">
        <f>+'BoR4 Rollup'!B1559</f>
        <v>Actual</v>
      </c>
      <c r="C1559" s="130" t="str">
        <f>+'BoR4 Rollup'!C1559</f>
        <v>Budgeted</v>
      </c>
      <c r="D1559" s="130" t="str">
        <f>+'BoR4 Rollup'!D1559</f>
        <v>Budgeted</v>
      </c>
      <c r="E1559" s="132" t="str">
        <f>+'BoR4 Rollup'!E1559</f>
        <v>2022-2023 +/-</v>
      </c>
      <c r="F1559" s="44"/>
      <c r="G1559" s="5" t="s">
        <v>32</v>
      </c>
      <c r="H1559" s="78" t="str">
        <f t="shared" si="432"/>
        <v>159104</v>
      </c>
      <c r="I1559" s="78" t="s">
        <v>252</v>
      </c>
    </row>
    <row r="1560" spans="1:10" ht="15.75" x14ac:dyDescent="0.25">
      <c r="A1560" s="133" t="str">
        <f>'BoR4 Rollup'!A1560</f>
        <v>Organization ID:  159104</v>
      </c>
      <c r="B1560" s="134" t="str">
        <f>'BoR4 Rollup'!$B$6</f>
        <v>2022-2023</v>
      </c>
      <c r="C1560" s="134" t="str">
        <f>'BoR4 Rollup'!$C$6</f>
        <v>2022-2023</v>
      </c>
      <c r="D1560" s="134" t="str">
        <f>'BoR4 Rollup'!$D$6</f>
        <v>2023-2024</v>
      </c>
      <c r="E1560" s="136" t="str">
        <f>'BoR4 Rollup'!$E$6</f>
        <v>2023-2024</v>
      </c>
      <c r="F1560" s="44"/>
      <c r="G1560" s="5" t="s">
        <v>32</v>
      </c>
      <c r="H1560" s="78" t="str">
        <f t="shared" si="432"/>
        <v>159104</v>
      </c>
      <c r="I1560" s="78" t="s">
        <v>252</v>
      </c>
    </row>
    <row r="1561" spans="1:10" x14ac:dyDescent="0.2">
      <c r="A1561" s="26" t="str">
        <f>'BoR4 Rollup'!A1561</f>
        <v xml:space="preserve">  Salaries</v>
      </c>
      <c r="B1561" s="115"/>
      <c r="C1561" s="115"/>
      <c r="D1561" s="115"/>
      <c r="E1561" s="28">
        <f t="shared" ref="E1561:E1578" si="433">+D1561-C1561</f>
        <v>0</v>
      </c>
      <c r="F1561" s="10"/>
      <c r="G1561" s="5" t="s">
        <v>32</v>
      </c>
      <c r="H1561" s="78" t="str">
        <f t="shared" si="432"/>
        <v>159104</v>
      </c>
      <c r="I1561" s="78" t="s">
        <v>252</v>
      </c>
      <c r="J1561" s="78" t="s">
        <v>594</v>
      </c>
    </row>
    <row r="1562" spans="1:10" x14ac:dyDescent="0.2">
      <c r="A1562" s="26" t="str">
        <f>'BoR4 Rollup'!A1562</f>
        <v xml:space="preserve">  Other Compensation</v>
      </c>
      <c r="B1562" s="115"/>
      <c r="C1562" s="115"/>
      <c r="D1562" s="115"/>
      <c r="E1562" s="28">
        <f t="shared" si="433"/>
        <v>0</v>
      </c>
      <c r="F1562" s="10"/>
      <c r="G1562" s="5" t="s">
        <v>32</v>
      </c>
      <c r="H1562" s="78" t="str">
        <f t="shared" si="432"/>
        <v>159104</v>
      </c>
      <c r="I1562" s="78" t="s">
        <v>252</v>
      </c>
    </row>
    <row r="1563" spans="1:10" x14ac:dyDescent="0.2">
      <c r="A1563" s="26" t="str">
        <f>'BoR4 Rollup'!A1563</f>
        <v xml:space="preserve">  Related Benefits</v>
      </c>
      <c r="B1563" s="115"/>
      <c r="C1563" s="115"/>
      <c r="D1563" s="115"/>
      <c r="E1563" s="28">
        <f t="shared" si="433"/>
        <v>0</v>
      </c>
      <c r="F1563" s="10"/>
      <c r="G1563" s="5" t="s">
        <v>32</v>
      </c>
      <c r="H1563" s="78" t="str">
        <f t="shared" si="432"/>
        <v>159104</v>
      </c>
      <c r="I1563" s="78" t="s">
        <v>252</v>
      </c>
      <c r="J1563" s="78" t="s">
        <v>595</v>
      </c>
    </row>
    <row r="1564" spans="1:10" ht="15.75" x14ac:dyDescent="0.25">
      <c r="A1564" s="29" t="str">
        <f>'BoR4 Rollup'!A1564</f>
        <v>Total Personal Services</v>
      </c>
      <c r="B1564" s="118">
        <f>B1563+B1562+B1561</f>
        <v>0</v>
      </c>
      <c r="C1564" s="118">
        <f t="shared" ref="C1564:D1564" si="434">C1563+C1562+C1561</f>
        <v>0</v>
      </c>
      <c r="D1564" s="118">
        <f t="shared" si="434"/>
        <v>0</v>
      </c>
      <c r="E1564" s="31">
        <f t="shared" si="433"/>
        <v>0</v>
      </c>
      <c r="F1564" s="32"/>
      <c r="G1564" s="5" t="s">
        <v>8</v>
      </c>
      <c r="H1564" s="78" t="str">
        <f t="shared" si="432"/>
        <v>159104</v>
      </c>
      <c r="I1564" s="78" t="s">
        <v>252</v>
      </c>
    </row>
    <row r="1565" spans="1:10" x14ac:dyDescent="0.2">
      <c r="A1565" s="26" t="str">
        <f>'BoR4 Rollup'!A1565</f>
        <v xml:space="preserve"> Travel</v>
      </c>
      <c r="B1565" s="115"/>
      <c r="C1565" s="115"/>
      <c r="D1565" s="115"/>
      <c r="E1565" s="28">
        <f t="shared" si="433"/>
        <v>0</v>
      </c>
      <c r="F1565" s="10"/>
      <c r="G1565" s="5" t="s">
        <v>32</v>
      </c>
      <c r="H1565" s="78" t="str">
        <f t="shared" si="432"/>
        <v>159104</v>
      </c>
      <c r="I1565" s="78" t="s">
        <v>252</v>
      </c>
      <c r="J1565" s="78" t="s">
        <v>596</v>
      </c>
    </row>
    <row r="1566" spans="1:10" x14ac:dyDescent="0.2">
      <c r="A1566" s="26" t="str">
        <f>'BoR4 Rollup'!A1566</f>
        <v xml:space="preserve"> Operating Services</v>
      </c>
      <c r="B1566" s="115"/>
      <c r="C1566" s="115"/>
      <c r="D1566" s="115"/>
      <c r="E1566" s="28">
        <f t="shared" si="433"/>
        <v>0</v>
      </c>
      <c r="F1566" s="10"/>
      <c r="G1566" s="5" t="s">
        <v>32</v>
      </c>
      <c r="H1566" s="78" t="str">
        <f t="shared" si="432"/>
        <v>159104</v>
      </c>
      <c r="I1566" s="78" t="s">
        <v>252</v>
      </c>
      <c r="J1566" s="78" t="s">
        <v>597</v>
      </c>
    </row>
    <row r="1567" spans="1:10" x14ac:dyDescent="0.2">
      <c r="A1567" s="26" t="str">
        <f>'BoR4 Rollup'!A1567</f>
        <v xml:space="preserve"> Supplies</v>
      </c>
      <c r="B1567" s="115">
        <v>176</v>
      </c>
      <c r="C1567" s="115">
        <v>180</v>
      </c>
      <c r="D1567" s="115">
        <v>176</v>
      </c>
      <c r="E1567" s="28">
        <f t="shared" si="433"/>
        <v>-4</v>
      </c>
      <c r="F1567" s="10"/>
      <c r="G1567" s="5" t="s">
        <v>32</v>
      </c>
      <c r="H1567" s="78" t="str">
        <f t="shared" si="432"/>
        <v>159104</v>
      </c>
      <c r="I1567" s="78" t="s">
        <v>252</v>
      </c>
      <c r="J1567" s="78" t="s">
        <v>598</v>
      </c>
    </row>
    <row r="1568" spans="1:10" ht="15.75" x14ac:dyDescent="0.25">
      <c r="A1568" s="29" t="str">
        <f>'BoR4 Rollup'!A1568</f>
        <v>Total Operating Expenses</v>
      </c>
      <c r="B1568" s="121">
        <f>B1567+B1566+B1565</f>
        <v>176</v>
      </c>
      <c r="C1568" s="121">
        <f t="shared" ref="C1568:D1568" si="435">C1567+C1566+C1565</f>
        <v>180</v>
      </c>
      <c r="D1568" s="121">
        <f t="shared" si="435"/>
        <v>176</v>
      </c>
      <c r="E1568" s="34">
        <f t="shared" si="433"/>
        <v>-4</v>
      </c>
      <c r="F1568" s="35"/>
      <c r="G1568" s="5" t="s">
        <v>8</v>
      </c>
      <c r="H1568" s="78" t="str">
        <f t="shared" si="432"/>
        <v>159104</v>
      </c>
      <c r="I1568" s="78" t="s">
        <v>252</v>
      </c>
    </row>
    <row r="1569" spans="1:10" x14ac:dyDescent="0.2">
      <c r="A1569" s="26" t="str">
        <f>'BoR4 Rollup'!A1569</f>
        <v xml:space="preserve"> Professional Services</v>
      </c>
      <c r="B1569" s="115"/>
      <c r="C1569" s="115"/>
      <c r="D1569" s="115"/>
      <c r="E1569" s="28">
        <f t="shared" si="433"/>
        <v>0</v>
      </c>
      <c r="F1569" s="10"/>
      <c r="G1569" s="5" t="s">
        <v>32</v>
      </c>
      <c r="H1569" s="78" t="str">
        <f t="shared" si="432"/>
        <v>159104</v>
      </c>
      <c r="I1569" s="78" t="s">
        <v>252</v>
      </c>
      <c r="J1569" s="78" t="s">
        <v>599</v>
      </c>
    </row>
    <row r="1570" spans="1:10" x14ac:dyDescent="0.2">
      <c r="A1570" s="26" t="str">
        <f>'BoR4 Rollup'!A1570</f>
        <v xml:space="preserve"> Other Charges</v>
      </c>
      <c r="B1570" s="115"/>
      <c r="C1570" s="115"/>
      <c r="D1570" s="115"/>
      <c r="E1570" s="28">
        <f t="shared" si="433"/>
        <v>0</v>
      </c>
      <c r="F1570" s="10"/>
      <c r="G1570" s="5" t="s">
        <v>32</v>
      </c>
      <c r="H1570" s="78" t="str">
        <f t="shared" si="432"/>
        <v>159104</v>
      </c>
      <c r="I1570" s="78" t="s">
        <v>252</v>
      </c>
      <c r="J1570" s="78" t="s">
        <v>600</v>
      </c>
    </row>
    <row r="1571" spans="1:10" x14ac:dyDescent="0.2">
      <c r="A1571" s="26" t="str">
        <f>'BoR4 Rollup'!A1571</f>
        <v xml:space="preserve"> Debt Services</v>
      </c>
      <c r="B1571" s="115"/>
      <c r="C1571" s="115"/>
      <c r="D1571" s="115"/>
      <c r="E1571" s="28">
        <f t="shared" si="433"/>
        <v>0</v>
      </c>
      <c r="F1571" s="10"/>
      <c r="G1571" s="5" t="s">
        <v>32</v>
      </c>
      <c r="H1571" s="78" t="str">
        <f t="shared" si="432"/>
        <v>159104</v>
      </c>
      <c r="I1571" s="78" t="s">
        <v>252</v>
      </c>
    </row>
    <row r="1572" spans="1:10" x14ac:dyDescent="0.2">
      <c r="A1572" s="26" t="str">
        <f>'BoR4 Rollup'!A1572</f>
        <v xml:space="preserve"> Interagency Transfers</v>
      </c>
      <c r="B1572" s="115"/>
      <c r="C1572" s="115"/>
      <c r="D1572" s="115"/>
      <c r="E1572" s="28">
        <f t="shared" si="433"/>
        <v>0</v>
      </c>
      <c r="F1572" s="10"/>
      <c r="G1572" s="5" t="s">
        <v>32</v>
      </c>
      <c r="H1572" s="78" t="str">
        <f t="shared" si="432"/>
        <v>159104</v>
      </c>
      <c r="I1572" s="78" t="s">
        <v>252</v>
      </c>
      <c r="J1572" s="78" t="s">
        <v>601</v>
      </c>
    </row>
    <row r="1573" spans="1:10" ht="15.75" x14ac:dyDescent="0.25">
      <c r="A1573" s="29" t="str">
        <f>'BoR4 Rollup'!A1573</f>
        <v>Total Other Charges</v>
      </c>
      <c r="B1573" s="121">
        <f>B1572+B1571+B1570+B1569</f>
        <v>0</v>
      </c>
      <c r="C1573" s="121">
        <f t="shared" ref="C1573:D1573" si="436">C1572+C1571+C1570+C1569</f>
        <v>0</v>
      </c>
      <c r="D1573" s="121">
        <f t="shared" si="436"/>
        <v>0</v>
      </c>
      <c r="E1573" s="34">
        <f t="shared" si="433"/>
        <v>0</v>
      </c>
      <c r="F1573" s="35"/>
      <c r="G1573" s="5" t="s">
        <v>8</v>
      </c>
      <c r="H1573" s="78" t="str">
        <f t="shared" si="432"/>
        <v>159104</v>
      </c>
      <c r="I1573" s="78" t="s">
        <v>252</v>
      </c>
    </row>
    <row r="1574" spans="1:10" x14ac:dyDescent="0.2">
      <c r="A1574" s="26" t="str">
        <f>'BoR4 Rollup'!A1574</f>
        <v xml:space="preserve"> General Acquisitions</v>
      </c>
      <c r="B1574" s="115"/>
      <c r="C1574" s="115"/>
      <c r="D1574" s="115"/>
      <c r="E1574" s="28">
        <f t="shared" si="433"/>
        <v>0</v>
      </c>
      <c r="F1574" s="10"/>
      <c r="G1574" s="5" t="s">
        <v>32</v>
      </c>
      <c r="H1574" s="78" t="str">
        <f t="shared" si="432"/>
        <v>159104</v>
      </c>
      <c r="I1574" s="78" t="s">
        <v>252</v>
      </c>
      <c r="J1574" s="78" t="s">
        <v>602</v>
      </c>
    </row>
    <row r="1575" spans="1:10" x14ac:dyDescent="0.2">
      <c r="A1575" s="26" t="str">
        <f>'BoR4 Rollup'!A1575</f>
        <v xml:space="preserve"> Library Acquisitions</v>
      </c>
      <c r="B1575" s="115"/>
      <c r="C1575" s="115"/>
      <c r="D1575" s="115"/>
      <c r="E1575" s="28">
        <f t="shared" si="433"/>
        <v>0</v>
      </c>
      <c r="F1575" s="10"/>
      <c r="G1575" s="5" t="s">
        <v>32</v>
      </c>
      <c r="H1575" s="78" t="str">
        <f t="shared" si="432"/>
        <v>159104</v>
      </c>
      <c r="I1575" s="78" t="s">
        <v>252</v>
      </c>
      <c r="J1575" s="78" t="s">
        <v>602</v>
      </c>
    </row>
    <row r="1576" spans="1:10" x14ac:dyDescent="0.2">
      <c r="A1576" s="26" t="str">
        <f>'BoR4 Rollup'!A1576</f>
        <v xml:space="preserve"> Major Repairs</v>
      </c>
      <c r="B1576" s="115"/>
      <c r="C1576" s="115"/>
      <c r="D1576" s="115"/>
      <c r="E1576" s="28">
        <f t="shared" si="433"/>
        <v>0</v>
      </c>
      <c r="F1576" s="10"/>
      <c r="G1576" s="5" t="s">
        <v>32</v>
      </c>
      <c r="H1576" s="78" t="str">
        <f t="shared" si="432"/>
        <v>159104</v>
      </c>
      <c r="I1576" s="78" t="s">
        <v>252</v>
      </c>
    </row>
    <row r="1577" spans="1:10" ht="15.75" x14ac:dyDescent="0.25">
      <c r="A1577" s="29" t="str">
        <f>'BoR4 Rollup'!A1577</f>
        <v>Total Acquisitions and Major Repairs</v>
      </c>
      <c r="B1577" s="121">
        <f>B1576+B1575+B1574</f>
        <v>0</v>
      </c>
      <c r="C1577" s="121">
        <f t="shared" ref="C1577:D1577" si="437">C1576+C1575+C1574</f>
        <v>0</v>
      </c>
      <c r="D1577" s="121">
        <f t="shared" si="437"/>
        <v>0</v>
      </c>
      <c r="E1577" s="34">
        <f t="shared" si="433"/>
        <v>0</v>
      </c>
      <c r="F1577" s="35"/>
      <c r="G1577" s="5" t="s">
        <v>8</v>
      </c>
      <c r="H1577" s="78" t="str">
        <f t="shared" si="432"/>
        <v>159104</v>
      </c>
      <c r="I1577" s="78" t="s">
        <v>252</v>
      </c>
    </row>
    <row r="1578" spans="1:10" ht="15.75" x14ac:dyDescent="0.25">
      <c r="A1578" s="29" t="str">
        <f>'BoR4 Rollup'!A1578</f>
        <v>Function Total</v>
      </c>
      <c r="B1578" s="118">
        <f>B1577+B1573+B1568+B1564</f>
        <v>176</v>
      </c>
      <c r="C1578" s="118">
        <f t="shared" ref="C1578:D1578" si="438">C1577+C1573+C1568+C1564</f>
        <v>180</v>
      </c>
      <c r="D1578" s="118">
        <f t="shared" si="438"/>
        <v>176</v>
      </c>
      <c r="E1578" s="46">
        <f t="shared" si="433"/>
        <v>-4</v>
      </c>
      <c r="F1578" s="32"/>
      <c r="G1578" s="5" t="s">
        <v>8</v>
      </c>
      <c r="H1578" s="78" t="str">
        <f>RIGHT($A$1560,6)</f>
        <v>159104</v>
      </c>
      <c r="I1578" s="78" t="s">
        <v>252</v>
      </c>
    </row>
    <row r="1579" spans="1:10" ht="15.75" x14ac:dyDescent="0.25">
      <c r="A1579" s="124" t="str">
        <f>'BoR4 Rollup'!A1579</f>
        <v>Function:  Instruction</v>
      </c>
      <c r="B1579" s="125"/>
      <c r="C1579" s="126"/>
      <c r="D1579" s="126"/>
      <c r="E1579" s="128"/>
      <c r="F1579" s="4"/>
      <c r="G1579" s="5" t="s">
        <v>45</v>
      </c>
      <c r="H1579" s="78" t="str">
        <f t="shared" ref="H1579:H1598" si="439">RIGHT($A$1581,6)</f>
        <v>159105</v>
      </c>
      <c r="I1579" s="78" t="s">
        <v>255</v>
      </c>
    </row>
    <row r="1580" spans="1:10" ht="15.75" x14ac:dyDescent="0.25">
      <c r="A1580" s="129" t="str">
        <f>'BoR4 Rollup'!A1580</f>
        <v>Orgn:  Electronics-Electrical Technology</v>
      </c>
      <c r="B1580" s="130" t="str">
        <f>+'BoR4 Rollup'!B1580</f>
        <v>Actual</v>
      </c>
      <c r="C1580" s="130" t="str">
        <f>+'BoR4 Rollup'!C1580</f>
        <v>Budgeted</v>
      </c>
      <c r="D1580" s="130" t="str">
        <f>+'BoR4 Rollup'!D1580</f>
        <v>Budgeted</v>
      </c>
      <c r="E1580" s="132" t="str">
        <f>E5</f>
        <v>2022-2023 +/-</v>
      </c>
      <c r="F1580" s="18"/>
      <c r="G1580" s="5" t="s">
        <v>45</v>
      </c>
      <c r="H1580" s="78" t="str">
        <f t="shared" si="439"/>
        <v>159105</v>
      </c>
      <c r="I1580" s="78" t="s">
        <v>255</v>
      </c>
    </row>
    <row r="1581" spans="1:10" ht="15.75" x14ac:dyDescent="0.25">
      <c r="A1581" s="133" t="str">
        <f>'BoR4 Rollup'!A1581</f>
        <v>Organization ID:  159105</v>
      </c>
      <c r="B1581" s="134" t="str">
        <f>'BoR4 Rollup'!$B$6</f>
        <v>2022-2023</v>
      </c>
      <c r="C1581" s="134" t="str">
        <f>'BoR4 Rollup'!$C$6</f>
        <v>2022-2023</v>
      </c>
      <c r="D1581" s="134" t="str">
        <f>'BoR4 Rollup'!$D$6</f>
        <v>2023-2024</v>
      </c>
      <c r="E1581" s="136" t="str">
        <f>'BoR4 Rollup'!$E$6</f>
        <v>2023-2024</v>
      </c>
      <c r="F1581" s="18"/>
      <c r="G1581" s="5" t="s">
        <v>45</v>
      </c>
      <c r="H1581" s="78" t="str">
        <f t="shared" si="439"/>
        <v>159105</v>
      </c>
      <c r="I1581" s="78" t="s">
        <v>255</v>
      </c>
    </row>
    <row r="1582" spans="1:10" x14ac:dyDescent="0.2">
      <c r="A1582" s="26" t="str">
        <f>'BoR4 Rollup'!A1582</f>
        <v xml:space="preserve">  Salaries</v>
      </c>
      <c r="B1582" s="115"/>
      <c r="C1582" s="115"/>
      <c r="D1582" s="115"/>
      <c r="E1582" s="28">
        <f t="shared" ref="E1582:E1599" si="440">+D1582-C1582</f>
        <v>0</v>
      </c>
      <c r="F1582" s="10"/>
      <c r="G1582" s="5" t="s">
        <v>45</v>
      </c>
      <c r="H1582" s="78" t="str">
        <f t="shared" si="439"/>
        <v>159105</v>
      </c>
      <c r="I1582" s="78" t="s">
        <v>255</v>
      </c>
      <c r="J1582" s="78" t="s">
        <v>594</v>
      </c>
    </row>
    <row r="1583" spans="1:10" x14ac:dyDescent="0.2">
      <c r="A1583" s="26" t="str">
        <f>'BoR4 Rollup'!A1583</f>
        <v xml:space="preserve">  Other Compensation</v>
      </c>
      <c r="B1583" s="115"/>
      <c r="C1583" s="115"/>
      <c r="D1583" s="115"/>
      <c r="E1583" s="28">
        <f t="shared" si="440"/>
        <v>0</v>
      </c>
      <c r="F1583" s="10"/>
      <c r="G1583" s="5" t="s">
        <v>45</v>
      </c>
      <c r="H1583" s="78" t="str">
        <f t="shared" si="439"/>
        <v>159105</v>
      </c>
      <c r="I1583" s="78" t="s">
        <v>255</v>
      </c>
    </row>
    <row r="1584" spans="1:10" x14ac:dyDescent="0.2">
      <c r="A1584" s="26" t="str">
        <f>'BoR4 Rollup'!A1584</f>
        <v xml:space="preserve">  Related Benefits</v>
      </c>
      <c r="B1584" s="115"/>
      <c r="C1584" s="115"/>
      <c r="D1584" s="115"/>
      <c r="E1584" s="28">
        <f t="shared" si="440"/>
        <v>0</v>
      </c>
      <c r="F1584" s="10"/>
      <c r="G1584" s="5" t="s">
        <v>45</v>
      </c>
      <c r="H1584" s="78" t="str">
        <f t="shared" si="439"/>
        <v>159105</v>
      </c>
      <c r="I1584" s="78" t="s">
        <v>255</v>
      </c>
      <c r="J1584" s="78" t="s">
        <v>595</v>
      </c>
    </row>
    <row r="1585" spans="1:10" ht="15.75" x14ac:dyDescent="0.25">
      <c r="A1585" s="29" t="str">
        <f>'BoR4 Rollup'!A1585</f>
        <v>Total Personal Services</v>
      </c>
      <c r="B1585" s="118">
        <f>B1584+B1583+B1582</f>
        <v>0</v>
      </c>
      <c r="C1585" s="118">
        <f t="shared" ref="C1585:D1585" si="441">C1584+C1583+C1582</f>
        <v>0</v>
      </c>
      <c r="D1585" s="118">
        <f t="shared" si="441"/>
        <v>0</v>
      </c>
      <c r="E1585" s="31">
        <f t="shared" si="440"/>
        <v>0</v>
      </c>
      <c r="F1585" s="32"/>
      <c r="G1585" s="5" t="s">
        <v>45</v>
      </c>
      <c r="H1585" s="78" t="str">
        <f t="shared" si="439"/>
        <v>159105</v>
      </c>
      <c r="I1585" s="78" t="s">
        <v>255</v>
      </c>
    </row>
    <row r="1586" spans="1:10" x14ac:dyDescent="0.2">
      <c r="A1586" s="26" t="str">
        <f>'BoR4 Rollup'!A1586</f>
        <v xml:space="preserve"> Travel</v>
      </c>
      <c r="B1586" s="115"/>
      <c r="C1586" s="115"/>
      <c r="D1586" s="115"/>
      <c r="E1586" s="28">
        <f t="shared" si="440"/>
        <v>0</v>
      </c>
      <c r="F1586" s="10"/>
      <c r="G1586" s="5" t="s">
        <v>45</v>
      </c>
      <c r="H1586" s="78" t="str">
        <f t="shared" si="439"/>
        <v>159105</v>
      </c>
      <c r="I1586" s="78" t="s">
        <v>255</v>
      </c>
      <c r="J1586" s="78" t="s">
        <v>596</v>
      </c>
    </row>
    <row r="1587" spans="1:10" x14ac:dyDescent="0.2">
      <c r="A1587" s="26" t="str">
        <f>'BoR4 Rollup'!A1587</f>
        <v xml:space="preserve"> Operating Services</v>
      </c>
      <c r="B1587" s="115"/>
      <c r="C1587" s="115"/>
      <c r="D1587" s="115"/>
      <c r="E1587" s="28">
        <f t="shared" si="440"/>
        <v>0</v>
      </c>
      <c r="F1587" s="10"/>
      <c r="G1587" s="5" t="s">
        <v>45</v>
      </c>
      <c r="H1587" s="78" t="str">
        <f t="shared" si="439"/>
        <v>159105</v>
      </c>
      <c r="I1587" s="78" t="s">
        <v>255</v>
      </c>
      <c r="J1587" s="78" t="s">
        <v>597</v>
      </c>
    </row>
    <row r="1588" spans="1:10" x14ac:dyDescent="0.2">
      <c r="A1588" s="26" t="str">
        <f>'BoR4 Rollup'!A1588</f>
        <v xml:space="preserve"> Supplies</v>
      </c>
      <c r="B1588" s="115"/>
      <c r="C1588" s="115"/>
      <c r="D1588" s="115"/>
      <c r="E1588" s="28">
        <f t="shared" si="440"/>
        <v>0</v>
      </c>
      <c r="F1588" s="10"/>
      <c r="G1588" s="5" t="s">
        <v>45</v>
      </c>
      <c r="H1588" s="78" t="str">
        <f t="shared" si="439"/>
        <v>159105</v>
      </c>
      <c r="I1588" s="78" t="s">
        <v>255</v>
      </c>
      <c r="J1588" s="78" t="s">
        <v>598</v>
      </c>
    </row>
    <row r="1589" spans="1:10" ht="15.75" x14ac:dyDescent="0.25">
      <c r="A1589" s="29" t="str">
        <f>'BoR4 Rollup'!A1589</f>
        <v>Total Operating Expenses</v>
      </c>
      <c r="B1589" s="121">
        <f>B1588+B1587+B1586</f>
        <v>0</v>
      </c>
      <c r="C1589" s="121">
        <f t="shared" ref="C1589:D1589" si="442">C1588+C1587+C1586</f>
        <v>0</v>
      </c>
      <c r="D1589" s="121">
        <f t="shared" si="442"/>
        <v>0</v>
      </c>
      <c r="E1589" s="34">
        <f t="shared" si="440"/>
        <v>0</v>
      </c>
      <c r="F1589" s="35"/>
      <c r="G1589" s="5" t="s">
        <v>45</v>
      </c>
      <c r="H1589" s="78" t="str">
        <f t="shared" si="439"/>
        <v>159105</v>
      </c>
      <c r="I1589" s="78" t="s">
        <v>255</v>
      </c>
    </row>
    <row r="1590" spans="1:10" x14ac:dyDescent="0.2">
      <c r="A1590" s="26" t="str">
        <f>'BoR4 Rollup'!A1590</f>
        <v xml:space="preserve"> Professional Services</v>
      </c>
      <c r="B1590" s="115"/>
      <c r="C1590" s="115"/>
      <c r="D1590" s="115"/>
      <c r="E1590" s="28">
        <f t="shared" si="440"/>
        <v>0</v>
      </c>
      <c r="F1590" s="10"/>
      <c r="G1590" s="5" t="s">
        <v>45</v>
      </c>
      <c r="H1590" s="78" t="str">
        <f t="shared" si="439"/>
        <v>159105</v>
      </c>
      <c r="I1590" s="78" t="s">
        <v>255</v>
      </c>
      <c r="J1590" s="78" t="s">
        <v>599</v>
      </c>
    </row>
    <row r="1591" spans="1:10" x14ac:dyDescent="0.2">
      <c r="A1591" s="26" t="str">
        <f>'BoR4 Rollup'!A1591</f>
        <v xml:space="preserve"> Other Charges</v>
      </c>
      <c r="B1591" s="115"/>
      <c r="C1591" s="115"/>
      <c r="D1591" s="115"/>
      <c r="E1591" s="28">
        <f t="shared" si="440"/>
        <v>0</v>
      </c>
      <c r="F1591" s="10"/>
      <c r="G1591" s="5" t="s">
        <v>45</v>
      </c>
      <c r="H1591" s="78" t="str">
        <f t="shared" si="439"/>
        <v>159105</v>
      </c>
      <c r="I1591" s="78" t="s">
        <v>255</v>
      </c>
      <c r="J1591" s="78" t="s">
        <v>600</v>
      </c>
    </row>
    <row r="1592" spans="1:10" x14ac:dyDescent="0.2">
      <c r="A1592" s="26" t="str">
        <f>'BoR4 Rollup'!A1592</f>
        <v xml:space="preserve"> Debt Services</v>
      </c>
      <c r="B1592" s="115"/>
      <c r="C1592" s="115"/>
      <c r="D1592" s="115"/>
      <c r="E1592" s="28">
        <f t="shared" si="440"/>
        <v>0</v>
      </c>
      <c r="F1592" s="10"/>
      <c r="G1592" s="5" t="s">
        <v>45</v>
      </c>
      <c r="H1592" s="78" t="str">
        <f t="shared" si="439"/>
        <v>159105</v>
      </c>
      <c r="I1592" s="78" t="s">
        <v>255</v>
      </c>
    </row>
    <row r="1593" spans="1:10" x14ac:dyDescent="0.2">
      <c r="A1593" s="26" t="str">
        <f>'BoR4 Rollup'!A1593</f>
        <v xml:space="preserve"> Interagency Transfers</v>
      </c>
      <c r="B1593" s="115"/>
      <c r="C1593" s="115"/>
      <c r="D1593" s="115"/>
      <c r="E1593" s="28">
        <f t="shared" si="440"/>
        <v>0</v>
      </c>
      <c r="F1593" s="10"/>
      <c r="G1593" s="5" t="s">
        <v>45</v>
      </c>
      <c r="H1593" s="78" t="str">
        <f t="shared" si="439"/>
        <v>159105</v>
      </c>
      <c r="I1593" s="78" t="s">
        <v>255</v>
      </c>
      <c r="J1593" s="78" t="s">
        <v>601</v>
      </c>
    </row>
    <row r="1594" spans="1:10" ht="15.75" x14ac:dyDescent="0.25">
      <c r="A1594" s="29" t="str">
        <f>'BoR4 Rollup'!A1594</f>
        <v>Total Other Charges</v>
      </c>
      <c r="B1594" s="121">
        <f>B1593+B1592+B1591+B1590</f>
        <v>0</v>
      </c>
      <c r="C1594" s="121">
        <f t="shared" ref="C1594:D1594" si="443">C1593+C1592+C1591+C1590</f>
        <v>0</v>
      </c>
      <c r="D1594" s="121">
        <f t="shared" si="443"/>
        <v>0</v>
      </c>
      <c r="E1594" s="34">
        <f t="shared" si="440"/>
        <v>0</v>
      </c>
      <c r="F1594" s="35"/>
      <c r="G1594" s="5" t="s">
        <v>45</v>
      </c>
      <c r="H1594" s="78" t="str">
        <f t="shared" si="439"/>
        <v>159105</v>
      </c>
      <c r="I1594" s="78" t="s">
        <v>255</v>
      </c>
    </row>
    <row r="1595" spans="1:10" x14ac:dyDescent="0.2">
      <c r="A1595" s="26" t="str">
        <f>'BoR4 Rollup'!A1595</f>
        <v xml:space="preserve"> General Acquisitions</v>
      </c>
      <c r="B1595" s="115"/>
      <c r="C1595" s="115"/>
      <c r="D1595" s="115"/>
      <c r="E1595" s="28">
        <f t="shared" si="440"/>
        <v>0</v>
      </c>
      <c r="F1595" s="10"/>
      <c r="G1595" s="5" t="s">
        <v>45</v>
      </c>
      <c r="H1595" s="78" t="str">
        <f t="shared" si="439"/>
        <v>159105</v>
      </c>
      <c r="I1595" s="78" t="s">
        <v>255</v>
      </c>
      <c r="J1595" s="78" t="s">
        <v>602</v>
      </c>
    </row>
    <row r="1596" spans="1:10" x14ac:dyDescent="0.2">
      <c r="A1596" s="26" t="str">
        <f>'BoR4 Rollup'!A1596</f>
        <v xml:space="preserve"> Library Acquisitions</v>
      </c>
      <c r="B1596" s="115"/>
      <c r="C1596" s="115"/>
      <c r="D1596" s="115"/>
      <c r="E1596" s="28">
        <f t="shared" si="440"/>
        <v>0</v>
      </c>
      <c r="F1596" s="10"/>
      <c r="G1596" s="5" t="s">
        <v>45</v>
      </c>
      <c r="H1596" s="78" t="str">
        <f t="shared" si="439"/>
        <v>159105</v>
      </c>
      <c r="I1596" s="78" t="s">
        <v>255</v>
      </c>
      <c r="J1596" s="78" t="s">
        <v>602</v>
      </c>
    </row>
    <row r="1597" spans="1:10" x14ac:dyDescent="0.2">
      <c r="A1597" s="26" t="str">
        <f>'BoR4 Rollup'!A1597</f>
        <v xml:space="preserve"> Major Repairs</v>
      </c>
      <c r="B1597" s="115"/>
      <c r="C1597" s="115"/>
      <c r="D1597" s="115"/>
      <c r="E1597" s="28">
        <f t="shared" si="440"/>
        <v>0</v>
      </c>
      <c r="F1597" s="10"/>
      <c r="G1597" s="5" t="s">
        <v>45</v>
      </c>
      <c r="H1597" s="78" t="str">
        <f t="shared" si="439"/>
        <v>159105</v>
      </c>
      <c r="I1597" s="78" t="s">
        <v>255</v>
      </c>
    </row>
    <row r="1598" spans="1:10" ht="15.75" x14ac:dyDescent="0.25">
      <c r="A1598" s="29" t="str">
        <f>'BoR4 Rollup'!A1598</f>
        <v>Total Acquisitions and Major Repairs</v>
      </c>
      <c r="B1598" s="121">
        <f>B1597+B1596+B1595</f>
        <v>0</v>
      </c>
      <c r="C1598" s="121">
        <f t="shared" ref="C1598:D1598" si="444">C1597+C1596+C1595</f>
        <v>0</v>
      </c>
      <c r="D1598" s="121">
        <f t="shared" si="444"/>
        <v>0</v>
      </c>
      <c r="E1598" s="34">
        <f t="shared" si="440"/>
        <v>0</v>
      </c>
      <c r="F1598" s="35"/>
      <c r="G1598" s="5" t="s">
        <v>45</v>
      </c>
      <c r="H1598" s="78" t="str">
        <f t="shared" si="439"/>
        <v>159105</v>
      </c>
      <c r="I1598" s="78" t="s">
        <v>255</v>
      </c>
    </row>
    <row r="1599" spans="1:10" ht="15.75" x14ac:dyDescent="0.25">
      <c r="A1599" s="29" t="str">
        <f>'BoR4 Rollup'!A1599</f>
        <v>Function Total</v>
      </c>
      <c r="B1599" s="118">
        <f>B1598+B1594+B1589+B1585</f>
        <v>0</v>
      </c>
      <c r="C1599" s="118">
        <f t="shared" ref="C1599:D1599" si="445">C1598+C1594+C1589+C1585</f>
        <v>0</v>
      </c>
      <c r="D1599" s="118">
        <f t="shared" si="445"/>
        <v>0</v>
      </c>
      <c r="E1599" s="46">
        <f t="shared" si="440"/>
        <v>0</v>
      </c>
      <c r="F1599" s="32"/>
      <c r="G1599" s="5" t="s">
        <v>45</v>
      </c>
      <c r="H1599" s="78" t="str">
        <f>RIGHT($A$1581,6)</f>
        <v>159105</v>
      </c>
      <c r="I1599" s="78" t="s">
        <v>255</v>
      </c>
    </row>
    <row r="1600" spans="1:10" ht="15.75" x14ac:dyDescent="0.25">
      <c r="A1600" s="124" t="str">
        <f>'BoR4 Rollup'!A1600</f>
        <v>Function:  Instruction</v>
      </c>
      <c r="B1600" s="125"/>
      <c r="C1600" s="126"/>
      <c r="D1600" s="126"/>
      <c r="E1600" s="128"/>
      <c r="F1600" s="4"/>
      <c r="G1600" s="5" t="s">
        <v>45</v>
      </c>
      <c r="H1600" s="78" t="str">
        <f t="shared" ref="H1600:H1619" si="446">RIGHT($A$1602,6)</f>
        <v>159107</v>
      </c>
      <c r="I1600" s="78" t="s">
        <v>258</v>
      </c>
    </row>
    <row r="1601" spans="1:10" ht="15.75" x14ac:dyDescent="0.25">
      <c r="A1601" s="129" t="str">
        <f>'BoR4 Rollup'!A1601</f>
        <v>Orgn:  Elect - Industrial Inst Tech</v>
      </c>
      <c r="B1601" s="130" t="str">
        <f>+'BoR4 Rollup'!B1601</f>
        <v>Actual</v>
      </c>
      <c r="C1601" s="130" t="str">
        <f>+'BoR4 Rollup'!C1601</f>
        <v>Budgeted</v>
      </c>
      <c r="D1601" s="130" t="str">
        <f>+'BoR4 Rollup'!D1601</f>
        <v>Budgeted</v>
      </c>
      <c r="E1601" s="132" t="str">
        <f>E5</f>
        <v>2022-2023 +/-</v>
      </c>
      <c r="F1601" s="44"/>
      <c r="G1601" s="5" t="s">
        <v>45</v>
      </c>
      <c r="H1601" s="78" t="str">
        <f t="shared" si="446"/>
        <v>159107</v>
      </c>
      <c r="I1601" s="78" t="s">
        <v>258</v>
      </c>
    </row>
    <row r="1602" spans="1:10" ht="15.75" x14ac:dyDescent="0.25">
      <c r="A1602" s="133" t="str">
        <f>'BoR4 Rollup'!A1602</f>
        <v>Organization ID:  159107</v>
      </c>
      <c r="B1602" s="134" t="str">
        <f>'BoR4 Rollup'!$B$6</f>
        <v>2022-2023</v>
      </c>
      <c r="C1602" s="134" t="str">
        <f>'BoR4 Rollup'!$C$6</f>
        <v>2022-2023</v>
      </c>
      <c r="D1602" s="134" t="str">
        <f>'BoR4 Rollup'!$D$6</f>
        <v>2023-2024</v>
      </c>
      <c r="E1602" s="136" t="str">
        <f>'BoR4 Rollup'!$E$6</f>
        <v>2023-2024</v>
      </c>
      <c r="F1602" s="44"/>
      <c r="G1602" s="5" t="s">
        <v>45</v>
      </c>
      <c r="H1602" s="78" t="str">
        <f t="shared" si="446"/>
        <v>159107</v>
      </c>
      <c r="I1602" s="78" t="s">
        <v>258</v>
      </c>
    </row>
    <row r="1603" spans="1:10" x14ac:dyDescent="0.2">
      <c r="A1603" s="26" t="str">
        <f>'BoR4 Rollup'!A1603</f>
        <v xml:space="preserve">  Salaries</v>
      </c>
      <c r="B1603" s="115"/>
      <c r="C1603" s="115"/>
      <c r="D1603" s="115"/>
      <c r="E1603" s="28">
        <f t="shared" ref="E1603:E1620" si="447">+D1603-C1603</f>
        <v>0</v>
      </c>
      <c r="F1603" s="10"/>
      <c r="G1603" s="5" t="s">
        <v>45</v>
      </c>
      <c r="H1603" s="78" t="str">
        <f t="shared" si="446"/>
        <v>159107</v>
      </c>
      <c r="I1603" s="78" t="s">
        <v>258</v>
      </c>
      <c r="J1603" s="78" t="s">
        <v>594</v>
      </c>
    </row>
    <row r="1604" spans="1:10" x14ac:dyDescent="0.2">
      <c r="A1604" s="26" t="str">
        <f>'BoR4 Rollup'!A1604</f>
        <v xml:space="preserve">  Other Compensation</v>
      </c>
      <c r="B1604" s="115"/>
      <c r="C1604" s="115"/>
      <c r="D1604" s="115"/>
      <c r="E1604" s="28">
        <f t="shared" si="447"/>
        <v>0</v>
      </c>
      <c r="F1604" s="10"/>
      <c r="G1604" s="5" t="s">
        <v>45</v>
      </c>
      <c r="H1604" s="78" t="str">
        <f t="shared" si="446"/>
        <v>159107</v>
      </c>
      <c r="I1604" s="78" t="s">
        <v>258</v>
      </c>
    </row>
    <row r="1605" spans="1:10" x14ac:dyDescent="0.2">
      <c r="A1605" s="26" t="str">
        <f>'BoR4 Rollup'!A1605</f>
        <v xml:space="preserve">  Related Benefits</v>
      </c>
      <c r="B1605" s="115"/>
      <c r="C1605" s="115"/>
      <c r="D1605" s="115"/>
      <c r="E1605" s="28">
        <f t="shared" si="447"/>
        <v>0</v>
      </c>
      <c r="F1605" s="10"/>
      <c r="G1605" s="5" t="s">
        <v>45</v>
      </c>
      <c r="H1605" s="78" t="str">
        <f t="shared" si="446"/>
        <v>159107</v>
      </c>
      <c r="I1605" s="78" t="s">
        <v>258</v>
      </c>
      <c r="J1605" s="78" t="s">
        <v>595</v>
      </c>
    </row>
    <row r="1606" spans="1:10" ht="15.75" x14ac:dyDescent="0.25">
      <c r="A1606" s="29" t="str">
        <f>'BoR4 Rollup'!A1606</f>
        <v>Total Personal Services</v>
      </c>
      <c r="B1606" s="118">
        <f>B1605+B1604+B1603</f>
        <v>0</v>
      </c>
      <c r="C1606" s="118">
        <f>C1605+C1604+C1603</f>
        <v>0</v>
      </c>
      <c r="D1606" s="118">
        <f>D1605+D1604+D1603</f>
        <v>0</v>
      </c>
      <c r="E1606" s="31">
        <f t="shared" si="447"/>
        <v>0</v>
      </c>
      <c r="F1606" s="32"/>
      <c r="G1606" s="5" t="s">
        <v>45</v>
      </c>
      <c r="H1606" s="78" t="str">
        <f t="shared" si="446"/>
        <v>159107</v>
      </c>
      <c r="I1606" s="78" t="s">
        <v>258</v>
      </c>
    </row>
    <row r="1607" spans="1:10" x14ac:dyDescent="0.2">
      <c r="A1607" s="26" t="str">
        <f>'BoR4 Rollup'!A1607</f>
        <v xml:space="preserve"> Travel</v>
      </c>
      <c r="B1607" s="115"/>
      <c r="C1607" s="115"/>
      <c r="D1607" s="115"/>
      <c r="E1607" s="28">
        <f t="shared" si="447"/>
        <v>0</v>
      </c>
      <c r="F1607" s="10"/>
      <c r="G1607" s="5" t="s">
        <v>45</v>
      </c>
      <c r="H1607" s="78" t="str">
        <f t="shared" si="446"/>
        <v>159107</v>
      </c>
      <c r="I1607" s="78" t="s">
        <v>258</v>
      </c>
      <c r="J1607" s="78" t="s">
        <v>596</v>
      </c>
    </row>
    <row r="1608" spans="1:10" x14ac:dyDescent="0.2">
      <c r="A1608" s="26" t="str">
        <f>'BoR4 Rollup'!A1608</f>
        <v xml:space="preserve"> Operating Services</v>
      </c>
      <c r="B1608" s="115"/>
      <c r="C1608" s="115"/>
      <c r="D1608" s="115"/>
      <c r="E1608" s="28">
        <f t="shared" si="447"/>
        <v>0</v>
      </c>
      <c r="F1608" s="10"/>
      <c r="G1608" s="5" t="s">
        <v>45</v>
      </c>
      <c r="H1608" s="78" t="str">
        <f t="shared" si="446"/>
        <v>159107</v>
      </c>
      <c r="I1608" s="78" t="s">
        <v>258</v>
      </c>
      <c r="J1608" s="78" t="s">
        <v>597</v>
      </c>
    </row>
    <row r="1609" spans="1:10" x14ac:dyDescent="0.2">
      <c r="A1609" s="26" t="str">
        <f>'BoR4 Rollup'!A1609</f>
        <v xml:space="preserve"> Supplies</v>
      </c>
      <c r="B1609" s="115"/>
      <c r="C1609" s="115"/>
      <c r="D1609" s="115"/>
      <c r="E1609" s="28">
        <f t="shared" si="447"/>
        <v>0</v>
      </c>
      <c r="F1609" s="10"/>
      <c r="G1609" s="5" t="s">
        <v>45</v>
      </c>
      <c r="H1609" s="78" t="str">
        <f t="shared" si="446"/>
        <v>159107</v>
      </c>
      <c r="I1609" s="78" t="s">
        <v>258</v>
      </c>
      <c r="J1609" s="78" t="s">
        <v>598</v>
      </c>
    </row>
    <row r="1610" spans="1:10" ht="15.75" x14ac:dyDescent="0.25">
      <c r="A1610" s="29" t="str">
        <f>'BoR4 Rollup'!A1610</f>
        <v>Total Operating Expenses</v>
      </c>
      <c r="B1610" s="121">
        <f>B1609+B1608+B1607</f>
        <v>0</v>
      </c>
      <c r="C1610" s="121">
        <f>C1609+C1608+C1607</f>
        <v>0</v>
      </c>
      <c r="D1610" s="121">
        <f>D1609+D1608+D1607</f>
        <v>0</v>
      </c>
      <c r="E1610" s="34">
        <f t="shared" si="447"/>
        <v>0</v>
      </c>
      <c r="F1610" s="35"/>
      <c r="G1610" s="5" t="s">
        <v>45</v>
      </c>
      <c r="H1610" s="78" t="str">
        <f t="shared" si="446"/>
        <v>159107</v>
      </c>
      <c r="I1610" s="78" t="s">
        <v>258</v>
      </c>
    </row>
    <row r="1611" spans="1:10" x14ac:dyDescent="0.2">
      <c r="A1611" s="26" t="str">
        <f>'BoR4 Rollup'!A1611</f>
        <v xml:space="preserve"> Professional Services</v>
      </c>
      <c r="B1611" s="115"/>
      <c r="C1611" s="115"/>
      <c r="D1611" s="115"/>
      <c r="E1611" s="28">
        <f t="shared" si="447"/>
        <v>0</v>
      </c>
      <c r="F1611" s="10"/>
      <c r="G1611" s="5" t="s">
        <v>45</v>
      </c>
      <c r="H1611" s="78" t="str">
        <f t="shared" si="446"/>
        <v>159107</v>
      </c>
      <c r="I1611" s="78" t="s">
        <v>258</v>
      </c>
      <c r="J1611" s="78" t="s">
        <v>599</v>
      </c>
    </row>
    <row r="1612" spans="1:10" x14ac:dyDescent="0.2">
      <c r="A1612" s="26" t="str">
        <f>'BoR4 Rollup'!A1612</f>
        <v xml:space="preserve"> Other Charges</v>
      </c>
      <c r="B1612" s="115"/>
      <c r="C1612" s="115"/>
      <c r="D1612" s="115"/>
      <c r="E1612" s="28">
        <f t="shared" si="447"/>
        <v>0</v>
      </c>
      <c r="F1612" s="10"/>
      <c r="G1612" s="5" t="s">
        <v>45</v>
      </c>
      <c r="H1612" s="78" t="str">
        <f t="shared" si="446"/>
        <v>159107</v>
      </c>
      <c r="I1612" s="78" t="s">
        <v>258</v>
      </c>
      <c r="J1612" s="78" t="s">
        <v>600</v>
      </c>
    </row>
    <row r="1613" spans="1:10" x14ac:dyDescent="0.2">
      <c r="A1613" s="26" t="str">
        <f>'BoR4 Rollup'!A1613</f>
        <v xml:space="preserve"> Debt Services</v>
      </c>
      <c r="B1613" s="115"/>
      <c r="C1613" s="115"/>
      <c r="D1613" s="115"/>
      <c r="E1613" s="28">
        <f t="shared" si="447"/>
        <v>0</v>
      </c>
      <c r="F1613" s="10"/>
      <c r="G1613" s="5" t="s">
        <v>45</v>
      </c>
      <c r="H1613" s="78" t="str">
        <f t="shared" si="446"/>
        <v>159107</v>
      </c>
      <c r="I1613" s="78" t="s">
        <v>258</v>
      </c>
    </row>
    <row r="1614" spans="1:10" x14ac:dyDescent="0.2">
      <c r="A1614" s="26" t="str">
        <f>'BoR4 Rollup'!A1614</f>
        <v xml:space="preserve"> Interagency Transfers</v>
      </c>
      <c r="B1614" s="115"/>
      <c r="C1614" s="115"/>
      <c r="D1614" s="115"/>
      <c r="E1614" s="28">
        <f t="shared" si="447"/>
        <v>0</v>
      </c>
      <c r="F1614" s="10"/>
      <c r="G1614" s="5" t="s">
        <v>45</v>
      </c>
      <c r="H1614" s="78" t="str">
        <f t="shared" si="446"/>
        <v>159107</v>
      </c>
      <c r="I1614" s="78" t="s">
        <v>258</v>
      </c>
      <c r="J1614" s="78" t="s">
        <v>601</v>
      </c>
    </row>
    <row r="1615" spans="1:10" ht="15.75" x14ac:dyDescent="0.25">
      <c r="A1615" s="29" t="str">
        <f>'BoR4 Rollup'!A1615</f>
        <v>Total Other Charges</v>
      </c>
      <c r="B1615" s="121">
        <f>B1614+B1613+B1612+B1611</f>
        <v>0</v>
      </c>
      <c r="C1615" s="121">
        <f>C1614+C1613+C1612+C1611</f>
        <v>0</v>
      </c>
      <c r="D1615" s="121">
        <f>D1614+D1613+D1612+D1611</f>
        <v>0</v>
      </c>
      <c r="E1615" s="34">
        <f t="shared" si="447"/>
        <v>0</v>
      </c>
      <c r="F1615" s="35"/>
      <c r="G1615" s="5" t="s">
        <v>45</v>
      </c>
      <c r="H1615" s="78" t="str">
        <f t="shared" si="446"/>
        <v>159107</v>
      </c>
      <c r="I1615" s="78" t="s">
        <v>258</v>
      </c>
    </row>
    <row r="1616" spans="1:10" x14ac:dyDescent="0.2">
      <c r="A1616" s="26" t="str">
        <f>'BoR4 Rollup'!A1616</f>
        <v xml:space="preserve"> General Acquisitions</v>
      </c>
      <c r="B1616" s="115"/>
      <c r="C1616" s="115"/>
      <c r="D1616" s="115"/>
      <c r="E1616" s="28">
        <f t="shared" si="447"/>
        <v>0</v>
      </c>
      <c r="F1616" s="10"/>
      <c r="G1616" s="5" t="s">
        <v>45</v>
      </c>
      <c r="H1616" s="78" t="str">
        <f t="shared" si="446"/>
        <v>159107</v>
      </c>
      <c r="I1616" s="78" t="s">
        <v>258</v>
      </c>
      <c r="J1616" s="78" t="s">
        <v>602</v>
      </c>
    </row>
    <row r="1617" spans="1:10" x14ac:dyDescent="0.2">
      <c r="A1617" s="26" t="str">
        <f>'BoR4 Rollup'!A1617</f>
        <v xml:space="preserve"> Library Acquisitions</v>
      </c>
      <c r="B1617" s="115"/>
      <c r="C1617" s="115"/>
      <c r="D1617" s="115"/>
      <c r="E1617" s="28">
        <f t="shared" si="447"/>
        <v>0</v>
      </c>
      <c r="F1617" s="10"/>
      <c r="G1617" s="5" t="s">
        <v>45</v>
      </c>
      <c r="H1617" s="78" t="str">
        <f t="shared" si="446"/>
        <v>159107</v>
      </c>
      <c r="I1617" s="78" t="s">
        <v>258</v>
      </c>
      <c r="J1617" s="78" t="s">
        <v>602</v>
      </c>
    </row>
    <row r="1618" spans="1:10" x14ac:dyDescent="0.2">
      <c r="A1618" s="26" t="str">
        <f>'BoR4 Rollup'!A1618</f>
        <v xml:space="preserve"> Major Repairs</v>
      </c>
      <c r="B1618" s="115"/>
      <c r="C1618" s="115"/>
      <c r="D1618" s="115"/>
      <c r="E1618" s="28">
        <f t="shared" si="447"/>
        <v>0</v>
      </c>
      <c r="F1618" s="10"/>
      <c r="G1618" s="5" t="s">
        <v>45</v>
      </c>
      <c r="H1618" s="78" t="str">
        <f t="shared" si="446"/>
        <v>159107</v>
      </c>
      <c r="I1618" s="78" t="s">
        <v>258</v>
      </c>
    </row>
    <row r="1619" spans="1:10" ht="15.75" x14ac:dyDescent="0.25">
      <c r="A1619" s="29" t="str">
        <f>'BoR4 Rollup'!A1619</f>
        <v>Total Acquisitions and Major Repairs</v>
      </c>
      <c r="B1619" s="121">
        <f>B1618+B1617+B1616</f>
        <v>0</v>
      </c>
      <c r="C1619" s="121">
        <f>C1618+C1617+C1616</f>
        <v>0</v>
      </c>
      <c r="D1619" s="121">
        <f>D1618+D1617+D1616</f>
        <v>0</v>
      </c>
      <c r="E1619" s="34">
        <f t="shared" si="447"/>
        <v>0</v>
      </c>
      <c r="F1619" s="35"/>
      <c r="G1619" s="5" t="s">
        <v>45</v>
      </c>
      <c r="H1619" s="78" t="str">
        <f t="shared" si="446"/>
        <v>159107</v>
      </c>
      <c r="I1619" s="78" t="s">
        <v>258</v>
      </c>
    </row>
    <row r="1620" spans="1:10" ht="15.75" x14ac:dyDescent="0.25">
      <c r="A1620" s="29" t="str">
        <f>'BoR4 Rollup'!A1620</f>
        <v>Function Total</v>
      </c>
      <c r="B1620" s="118">
        <f>B1619+B1615+B1610+B1606</f>
        <v>0</v>
      </c>
      <c r="C1620" s="118">
        <f>C1619+C1615+C1610+C1606</f>
        <v>0</v>
      </c>
      <c r="D1620" s="118">
        <f>D1619+D1615+D1610+D1606</f>
        <v>0</v>
      </c>
      <c r="E1620" s="46">
        <f t="shared" si="447"/>
        <v>0</v>
      </c>
      <c r="F1620" s="32"/>
      <c r="G1620" s="5" t="s">
        <v>45</v>
      </c>
      <c r="H1620" s="78" t="str">
        <f>RIGHT($A$1602,6)</f>
        <v>159107</v>
      </c>
      <c r="I1620" s="78" t="s">
        <v>258</v>
      </c>
    </row>
    <row r="1621" spans="1:10" ht="15.75" x14ac:dyDescent="0.25">
      <c r="A1621" s="124" t="str">
        <f>'BoR4 Rollup'!A1621</f>
        <v>Function:  Instruction</v>
      </c>
      <c r="B1621" s="125"/>
      <c r="C1621" s="126"/>
      <c r="D1621" s="126"/>
      <c r="E1621" s="128"/>
      <c r="F1621" s="4"/>
      <c r="G1621" s="5" t="s">
        <v>32</v>
      </c>
      <c r="H1621" s="78" t="str">
        <f t="shared" ref="H1621:H1640" si="448">RIGHT($A$1623,6)</f>
        <v>159108</v>
      </c>
      <c r="I1621" s="78" t="s">
        <v>261</v>
      </c>
    </row>
    <row r="1622" spans="1:10" ht="15.75" x14ac:dyDescent="0.25">
      <c r="A1622" s="129" t="str">
        <f>'BoR4 Rollup'!A1622</f>
        <v>Orgn:  Elect-Electric Line Technician</v>
      </c>
      <c r="B1622" s="130" t="str">
        <f>+'BoR4 Rollup'!B1622</f>
        <v>Actual</v>
      </c>
      <c r="C1622" s="130" t="str">
        <f>+'BoR4 Rollup'!C1622</f>
        <v>Budgeted</v>
      </c>
      <c r="D1622" s="130" t="str">
        <f>+'BoR4 Rollup'!D1622</f>
        <v>Budgeted</v>
      </c>
      <c r="E1622" s="132" t="str">
        <f>E5</f>
        <v>2022-2023 +/-</v>
      </c>
      <c r="F1622" s="44"/>
      <c r="G1622" s="5" t="s">
        <v>32</v>
      </c>
      <c r="H1622" s="78" t="str">
        <f t="shared" si="448"/>
        <v>159108</v>
      </c>
      <c r="I1622" s="78" t="s">
        <v>261</v>
      </c>
    </row>
    <row r="1623" spans="1:10" ht="15.75" x14ac:dyDescent="0.25">
      <c r="A1623" s="133" t="str">
        <f>'BoR4 Rollup'!A1623</f>
        <v>Organization ID:  159108</v>
      </c>
      <c r="B1623" s="134" t="str">
        <f>'BoR4 Rollup'!$B$6</f>
        <v>2022-2023</v>
      </c>
      <c r="C1623" s="134" t="str">
        <f>'BoR4 Rollup'!$C$6</f>
        <v>2022-2023</v>
      </c>
      <c r="D1623" s="134" t="str">
        <f>'BoR4 Rollup'!$D$6</f>
        <v>2023-2024</v>
      </c>
      <c r="E1623" s="136" t="str">
        <f>'BoR4 Rollup'!$E$6</f>
        <v>2023-2024</v>
      </c>
      <c r="F1623" s="44"/>
      <c r="G1623" s="5" t="s">
        <v>32</v>
      </c>
      <c r="H1623" s="78" t="str">
        <f t="shared" si="448"/>
        <v>159108</v>
      </c>
      <c r="I1623" s="78" t="s">
        <v>261</v>
      </c>
    </row>
    <row r="1624" spans="1:10" x14ac:dyDescent="0.2">
      <c r="A1624" s="26" t="str">
        <f>'BoR4 Rollup'!A1624</f>
        <v xml:space="preserve">  Salaries</v>
      </c>
      <c r="B1624" s="115"/>
      <c r="C1624" s="115"/>
      <c r="D1624" s="115"/>
      <c r="E1624" s="28">
        <f t="shared" ref="E1624:E1641" si="449">+D1624-C1624</f>
        <v>0</v>
      </c>
      <c r="F1624" s="10"/>
      <c r="G1624" s="5" t="s">
        <v>32</v>
      </c>
      <c r="H1624" s="78" t="str">
        <f t="shared" si="448"/>
        <v>159108</v>
      </c>
      <c r="I1624" s="78" t="s">
        <v>261</v>
      </c>
      <c r="J1624" s="78" t="s">
        <v>594</v>
      </c>
    </row>
    <row r="1625" spans="1:10" x14ac:dyDescent="0.2">
      <c r="A1625" s="26" t="str">
        <f>'BoR4 Rollup'!A1625</f>
        <v xml:space="preserve">  Other Compensation</v>
      </c>
      <c r="B1625" s="115"/>
      <c r="C1625" s="115"/>
      <c r="D1625" s="115"/>
      <c r="E1625" s="28">
        <f t="shared" si="449"/>
        <v>0</v>
      </c>
      <c r="F1625" s="10"/>
      <c r="G1625" s="5" t="s">
        <v>32</v>
      </c>
      <c r="H1625" s="78" t="str">
        <f t="shared" si="448"/>
        <v>159108</v>
      </c>
      <c r="I1625" s="78" t="s">
        <v>261</v>
      </c>
    </row>
    <row r="1626" spans="1:10" x14ac:dyDescent="0.2">
      <c r="A1626" s="26" t="str">
        <f>'BoR4 Rollup'!A1626</f>
        <v xml:space="preserve">  Related Benefits</v>
      </c>
      <c r="B1626" s="115"/>
      <c r="C1626" s="115"/>
      <c r="D1626" s="115"/>
      <c r="E1626" s="28">
        <f t="shared" si="449"/>
        <v>0</v>
      </c>
      <c r="F1626" s="10"/>
      <c r="G1626" s="5" t="s">
        <v>32</v>
      </c>
      <c r="H1626" s="78" t="str">
        <f t="shared" si="448"/>
        <v>159108</v>
      </c>
      <c r="I1626" s="78" t="s">
        <v>261</v>
      </c>
      <c r="J1626" s="78" t="s">
        <v>595</v>
      </c>
    </row>
    <row r="1627" spans="1:10" ht="15.75" x14ac:dyDescent="0.25">
      <c r="A1627" s="29" t="str">
        <f>'BoR4 Rollup'!A1627</f>
        <v>Total Personal Services</v>
      </c>
      <c r="B1627" s="118">
        <f>B1626+B1625+B1624</f>
        <v>0</v>
      </c>
      <c r="C1627" s="118">
        <f t="shared" ref="C1627:D1627" si="450">C1626+C1625+C1624</f>
        <v>0</v>
      </c>
      <c r="D1627" s="118">
        <f t="shared" si="450"/>
        <v>0</v>
      </c>
      <c r="E1627" s="31">
        <f t="shared" si="449"/>
        <v>0</v>
      </c>
      <c r="F1627" s="32"/>
      <c r="G1627" s="5" t="s">
        <v>8</v>
      </c>
      <c r="H1627" s="78" t="str">
        <f t="shared" si="448"/>
        <v>159108</v>
      </c>
      <c r="I1627" s="78" t="s">
        <v>261</v>
      </c>
    </row>
    <row r="1628" spans="1:10" x14ac:dyDescent="0.2">
      <c r="A1628" s="26" t="str">
        <f>'BoR4 Rollup'!A1628</f>
        <v xml:space="preserve"> Travel</v>
      </c>
      <c r="B1628" s="115"/>
      <c r="C1628" s="115"/>
      <c r="D1628" s="115"/>
      <c r="E1628" s="28">
        <f t="shared" si="449"/>
        <v>0</v>
      </c>
      <c r="F1628" s="10"/>
      <c r="G1628" s="5" t="s">
        <v>32</v>
      </c>
      <c r="H1628" s="78" t="str">
        <f t="shared" si="448"/>
        <v>159108</v>
      </c>
      <c r="I1628" s="78" t="s">
        <v>261</v>
      </c>
      <c r="J1628" s="78" t="s">
        <v>596</v>
      </c>
    </row>
    <row r="1629" spans="1:10" x14ac:dyDescent="0.2">
      <c r="A1629" s="26" t="str">
        <f>'BoR4 Rollup'!A1629</f>
        <v xml:space="preserve"> Operating Services</v>
      </c>
      <c r="B1629" s="115"/>
      <c r="C1629" s="115"/>
      <c r="D1629" s="115"/>
      <c r="E1629" s="28">
        <f t="shared" si="449"/>
        <v>0</v>
      </c>
      <c r="F1629" s="10"/>
      <c r="G1629" s="5" t="s">
        <v>32</v>
      </c>
      <c r="H1629" s="78" t="str">
        <f t="shared" si="448"/>
        <v>159108</v>
      </c>
      <c r="I1629" s="78" t="s">
        <v>261</v>
      </c>
      <c r="J1629" s="78" t="s">
        <v>597</v>
      </c>
    </row>
    <row r="1630" spans="1:10" x14ac:dyDescent="0.2">
      <c r="A1630" s="26" t="str">
        <f>'BoR4 Rollup'!A1630</f>
        <v xml:space="preserve"> Supplies</v>
      </c>
      <c r="B1630" s="115"/>
      <c r="C1630" s="115"/>
      <c r="D1630" s="115"/>
      <c r="E1630" s="28">
        <f t="shared" si="449"/>
        <v>0</v>
      </c>
      <c r="F1630" s="10"/>
      <c r="G1630" s="5" t="s">
        <v>32</v>
      </c>
      <c r="H1630" s="78" t="str">
        <f t="shared" si="448"/>
        <v>159108</v>
      </c>
      <c r="I1630" s="78" t="s">
        <v>261</v>
      </c>
      <c r="J1630" s="78" t="s">
        <v>598</v>
      </c>
    </row>
    <row r="1631" spans="1:10" ht="15.75" x14ac:dyDescent="0.25">
      <c r="A1631" s="29" t="str">
        <f>'BoR4 Rollup'!A1631</f>
        <v>Total Operating Expenses</v>
      </c>
      <c r="B1631" s="121">
        <f>B1630+B1629+B1628</f>
        <v>0</v>
      </c>
      <c r="C1631" s="121">
        <f t="shared" ref="C1631:D1631" si="451">C1630+C1629+C1628</f>
        <v>0</v>
      </c>
      <c r="D1631" s="121">
        <f t="shared" si="451"/>
        <v>0</v>
      </c>
      <c r="E1631" s="34">
        <f t="shared" si="449"/>
        <v>0</v>
      </c>
      <c r="F1631" s="35"/>
      <c r="G1631" s="5" t="s">
        <v>8</v>
      </c>
      <c r="H1631" s="78" t="str">
        <f t="shared" si="448"/>
        <v>159108</v>
      </c>
      <c r="I1631" s="78" t="s">
        <v>261</v>
      </c>
    </row>
    <row r="1632" spans="1:10" x14ac:dyDescent="0.2">
      <c r="A1632" s="26" t="str">
        <f>'BoR4 Rollup'!A1632</f>
        <v xml:space="preserve"> Professional Services</v>
      </c>
      <c r="B1632" s="115"/>
      <c r="C1632" s="115"/>
      <c r="D1632" s="115"/>
      <c r="E1632" s="28">
        <f t="shared" si="449"/>
        <v>0</v>
      </c>
      <c r="F1632" s="10"/>
      <c r="G1632" s="5" t="s">
        <v>32</v>
      </c>
      <c r="H1632" s="78" t="str">
        <f t="shared" si="448"/>
        <v>159108</v>
      </c>
      <c r="I1632" s="78" t="s">
        <v>261</v>
      </c>
      <c r="J1632" s="78" t="s">
        <v>599</v>
      </c>
    </row>
    <row r="1633" spans="1:10" x14ac:dyDescent="0.2">
      <c r="A1633" s="26" t="str">
        <f>'BoR4 Rollup'!A1633</f>
        <v xml:space="preserve"> Other Charges</v>
      </c>
      <c r="B1633" s="115"/>
      <c r="C1633" s="115"/>
      <c r="D1633" s="115"/>
      <c r="E1633" s="28">
        <f t="shared" si="449"/>
        <v>0</v>
      </c>
      <c r="F1633" s="10"/>
      <c r="G1633" s="5" t="s">
        <v>32</v>
      </c>
      <c r="H1633" s="78" t="str">
        <f t="shared" si="448"/>
        <v>159108</v>
      </c>
      <c r="I1633" s="78" t="s">
        <v>261</v>
      </c>
      <c r="J1633" s="78" t="s">
        <v>600</v>
      </c>
    </row>
    <row r="1634" spans="1:10" x14ac:dyDescent="0.2">
      <c r="A1634" s="26" t="str">
        <f>'BoR4 Rollup'!A1634</f>
        <v xml:space="preserve"> Debt Services</v>
      </c>
      <c r="B1634" s="115"/>
      <c r="C1634" s="115"/>
      <c r="D1634" s="115"/>
      <c r="E1634" s="28">
        <f t="shared" si="449"/>
        <v>0</v>
      </c>
      <c r="F1634" s="10"/>
      <c r="G1634" s="5" t="s">
        <v>32</v>
      </c>
      <c r="H1634" s="78" t="str">
        <f t="shared" si="448"/>
        <v>159108</v>
      </c>
      <c r="I1634" s="78" t="s">
        <v>261</v>
      </c>
    </row>
    <row r="1635" spans="1:10" x14ac:dyDescent="0.2">
      <c r="A1635" s="26" t="str">
        <f>'BoR4 Rollup'!A1635</f>
        <v xml:space="preserve"> Interagency Transfers</v>
      </c>
      <c r="B1635" s="115"/>
      <c r="C1635" s="115"/>
      <c r="D1635" s="115"/>
      <c r="E1635" s="28">
        <f t="shared" si="449"/>
        <v>0</v>
      </c>
      <c r="F1635" s="10"/>
      <c r="G1635" s="5" t="s">
        <v>32</v>
      </c>
      <c r="H1635" s="78" t="str">
        <f t="shared" si="448"/>
        <v>159108</v>
      </c>
      <c r="I1635" s="78" t="s">
        <v>261</v>
      </c>
      <c r="J1635" s="78" t="s">
        <v>601</v>
      </c>
    </row>
    <row r="1636" spans="1:10" ht="15.75" x14ac:dyDescent="0.25">
      <c r="A1636" s="29" t="str">
        <f>'BoR4 Rollup'!A1636</f>
        <v>Total Other Charges</v>
      </c>
      <c r="B1636" s="121">
        <f>B1635+B1634+B1633+B1632</f>
        <v>0</v>
      </c>
      <c r="C1636" s="121">
        <f t="shared" ref="C1636:D1636" si="452">C1635+C1634+C1633+C1632</f>
        <v>0</v>
      </c>
      <c r="D1636" s="121">
        <f t="shared" si="452"/>
        <v>0</v>
      </c>
      <c r="E1636" s="34">
        <f t="shared" si="449"/>
        <v>0</v>
      </c>
      <c r="F1636" s="35"/>
      <c r="G1636" s="5" t="s">
        <v>8</v>
      </c>
      <c r="H1636" s="78" t="str">
        <f t="shared" si="448"/>
        <v>159108</v>
      </c>
      <c r="I1636" s="78" t="s">
        <v>261</v>
      </c>
    </row>
    <row r="1637" spans="1:10" x14ac:dyDescent="0.2">
      <c r="A1637" s="26" t="str">
        <f>'BoR4 Rollup'!A1637</f>
        <v xml:space="preserve"> General Acquisitions</v>
      </c>
      <c r="B1637" s="115"/>
      <c r="C1637" s="115"/>
      <c r="D1637" s="115"/>
      <c r="E1637" s="28">
        <f t="shared" si="449"/>
        <v>0</v>
      </c>
      <c r="F1637" s="10"/>
      <c r="G1637" s="5" t="s">
        <v>32</v>
      </c>
      <c r="H1637" s="78" t="str">
        <f t="shared" si="448"/>
        <v>159108</v>
      </c>
      <c r="I1637" s="78" t="s">
        <v>261</v>
      </c>
      <c r="J1637" s="78" t="s">
        <v>602</v>
      </c>
    </row>
    <row r="1638" spans="1:10" x14ac:dyDescent="0.2">
      <c r="A1638" s="26" t="str">
        <f>'BoR4 Rollup'!A1638</f>
        <v xml:space="preserve"> Library Acquisitions</v>
      </c>
      <c r="B1638" s="115"/>
      <c r="C1638" s="115"/>
      <c r="D1638" s="115"/>
      <c r="E1638" s="28">
        <f t="shared" si="449"/>
        <v>0</v>
      </c>
      <c r="F1638" s="10"/>
      <c r="G1638" s="5" t="s">
        <v>32</v>
      </c>
      <c r="H1638" s="78" t="str">
        <f t="shared" si="448"/>
        <v>159108</v>
      </c>
      <c r="I1638" s="78" t="s">
        <v>261</v>
      </c>
      <c r="J1638" s="78" t="s">
        <v>602</v>
      </c>
    </row>
    <row r="1639" spans="1:10" x14ac:dyDescent="0.2">
      <c r="A1639" s="26" t="str">
        <f>'BoR4 Rollup'!A1639</f>
        <v xml:space="preserve"> Major Repairs</v>
      </c>
      <c r="B1639" s="115"/>
      <c r="C1639" s="115"/>
      <c r="D1639" s="115"/>
      <c r="E1639" s="28">
        <f t="shared" si="449"/>
        <v>0</v>
      </c>
      <c r="F1639" s="10"/>
      <c r="G1639" s="5" t="s">
        <v>32</v>
      </c>
      <c r="H1639" s="78" t="str">
        <f t="shared" si="448"/>
        <v>159108</v>
      </c>
      <c r="I1639" s="78" t="s">
        <v>261</v>
      </c>
    </row>
    <row r="1640" spans="1:10" ht="15.75" x14ac:dyDescent="0.25">
      <c r="A1640" s="29" t="str">
        <f>'BoR4 Rollup'!A1640</f>
        <v>Total Acquisitions and Major Repairs</v>
      </c>
      <c r="B1640" s="121">
        <f>B1639+B1638+B1637</f>
        <v>0</v>
      </c>
      <c r="C1640" s="121">
        <f t="shared" ref="C1640:D1640" si="453">C1639+C1638+C1637</f>
        <v>0</v>
      </c>
      <c r="D1640" s="121">
        <f t="shared" si="453"/>
        <v>0</v>
      </c>
      <c r="E1640" s="34">
        <f t="shared" si="449"/>
        <v>0</v>
      </c>
      <c r="F1640" s="35"/>
      <c r="G1640" s="5" t="s">
        <v>8</v>
      </c>
      <c r="H1640" s="78" t="str">
        <f t="shared" si="448"/>
        <v>159108</v>
      </c>
      <c r="I1640" s="78" t="s">
        <v>261</v>
      </c>
    </row>
    <row r="1641" spans="1:10" ht="15.75" x14ac:dyDescent="0.25">
      <c r="A1641" s="29" t="str">
        <f>'BoR4 Rollup'!A1641</f>
        <v>Function Total</v>
      </c>
      <c r="B1641" s="118">
        <f>B1640+B1636+B1631+B1627</f>
        <v>0</v>
      </c>
      <c r="C1641" s="118">
        <f t="shared" ref="C1641:D1641" si="454">C1640+C1636+C1631+C1627</f>
        <v>0</v>
      </c>
      <c r="D1641" s="118">
        <f t="shared" si="454"/>
        <v>0</v>
      </c>
      <c r="E1641" s="46">
        <f t="shared" si="449"/>
        <v>0</v>
      </c>
      <c r="F1641" s="32"/>
      <c r="G1641" s="5" t="s">
        <v>8</v>
      </c>
      <c r="H1641" s="78" t="str">
        <f>RIGHT($A$1623,6)</f>
        <v>159108</v>
      </c>
      <c r="I1641" s="78" t="s">
        <v>261</v>
      </c>
    </row>
    <row r="1642" spans="1:10" ht="15.75" x14ac:dyDescent="0.25">
      <c r="A1642" s="124" t="str">
        <f>'BoR4 Rollup'!A1642</f>
        <v>Function:  Instruction</v>
      </c>
      <c r="B1642" s="125"/>
      <c r="C1642" s="126"/>
      <c r="D1642" s="126"/>
      <c r="E1642" s="128"/>
      <c r="F1642" s="4"/>
      <c r="G1642" s="5" t="s">
        <v>45</v>
      </c>
      <c r="H1642" s="78" t="str">
        <f t="shared" ref="H1642:H1661" si="455">RIGHT($A$1644,6)</f>
        <v>159202</v>
      </c>
      <c r="I1642" s="78" t="s">
        <v>264</v>
      </c>
    </row>
    <row r="1643" spans="1:10" ht="15.75" x14ac:dyDescent="0.25">
      <c r="A1643" s="129" t="str">
        <f>'BoR4 Rollup'!A1643</f>
        <v xml:space="preserve">Orgn:  Mech-Automotive Collision Repair </v>
      </c>
      <c r="B1643" s="130" t="str">
        <f>+'BoR4 Rollup'!B1643</f>
        <v>Actual</v>
      </c>
      <c r="C1643" s="130" t="str">
        <f>+'BoR4 Rollup'!C1643</f>
        <v>Budgeted</v>
      </c>
      <c r="D1643" s="130" t="str">
        <f>+'BoR4 Rollup'!D1643</f>
        <v>Budgeted</v>
      </c>
      <c r="E1643" s="132" t="str">
        <f>D6</f>
        <v>2023-2024</v>
      </c>
      <c r="F1643" s="18"/>
      <c r="G1643" s="5" t="s">
        <v>45</v>
      </c>
      <c r="H1643" s="78" t="str">
        <f t="shared" si="455"/>
        <v>159202</v>
      </c>
      <c r="I1643" s="78" t="s">
        <v>264</v>
      </c>
    </row>
    <row r="1644" spans="1:10" ht="15.75" x14ac:dyDescent="0.25">
      <c r="A1644" s="133" t="str">
        <f>'BoR4 Rollup'!A1644</f>
        <v>Organization ID:  159202</v>
      </c>
      <c r="B1644" s="134" t="str">
        <f>'BoR4 Rollup'!$B$6</f>
        <v>2022-2023</v>
      </c>
      <c r="C1644" s="134" t="str">
        <f>'BoR4 Rollup'!$C$6</f>
        <v>2022-2023</v>
      </c>
      <c r="D1644" s="134" t="str">
        <f>'BoR4 Rollup'!$D$6</f>
        <v>2023-2024</v>
      </c>
      <c r="E1644" s="136" t="str">
        <f>'BoR4 Rollup'!$E$6</f>
        <v>2023-2024</v>
      </c>
      <c r="F1644" s="18"/>
      <c r="G1644" s="5" t="s">
        <v>45</v>
      </c>
      <c r="H1644" s="78" t="str">
        <f t="shared" si="455"/>
        <v>159202</v>
      </c>
      <c r="I1644" s="78" t="s">
        <v>264</v>
      </c>
    </row>
    <row r="1645" spans="1:10" x14ac:dyDescent="0.2">
      <c r="A1645" s="26" t="str">
        <f>'BoR4 Rollup'!A1645</f>
        <v xml:space="preserve">  Salaries</v>
      </c>
      <c r="B1645" s="115"/>
      <c r="C1645" s="115"/>
      <c r="D1645" s="115"/>
      <c r="E1645" s="28">
        <f t="shared" ref="E1645:E1662" si="456">+D1645-C1645</f>
        <v>0</v>
      </c>
      <c r="F1645" s="10"/>
      <c r="G1645" s="5" t="s">
        <v>45</v>
      </c>
      <c r="H1645" s="78" t="str">
        <f t="shared" si="455"/>
        <v>159202</v>
      </c>
      <c r="I1645" s="78" t="s">
        <v>264</v>
      </c>
      <c r="J1645" s="78" t="s">
        <v>594</v>
      </c>
    </row>
    <row r="1646" spans="1:10" x14ac:dyDescent="0.2">
      <c r="A1646" s="26" t="str">
        <f>'BoR4 Rollup'!A1646</f>
        <v xml:space="preserve">  Other Compensation</v>
      </c>
      <c r="B1646" s="115"/>
      <c r="C1646" s="115"/>
      <c r="D1646" s="115"/>
      <c r="E1646" s="28">
        <f t="shared" si="456"/>
        <v>0</v>
      </c>
      <c r="F1646" s="10"/>
      <c r="G1646" s="5" t="s">
        <v>45</v>
      </c>
      <c r="H1646" s="78" t="str">
        <f t="shared" si="455"/>
        <v>159202</v>
      </c>
      <c r="I1646" s="78" t="s">
        <v>264</v>
      </c>
    </row>
    <row r="1647" spans="1:10" x14ac:dyDescent="0.2">
      <c r="A1647" s="26" t="str">
        <f>'BoR4 Rollup'!A1647</f>
        <v xml:space="preserve">  Related Benefits</v>
      </c>
      <c r="B1647" s="115"/>
      <c r="C1647" s="115"/>
      <c r="D1647" s="115"/>
      <c r="E1647" s="28">
        <f t="shared" si="456"/>
        <v>0</v>
      </c>
      <c r="F1647" s="10"/>
      <c r="G1647" s="5" t="s">
        <v>45</v>
      </c>
      <c r="H1647" s="78" t="str">
        <f t="shared" si="455"/>
        <v>159202</v>
      </c>
      <c r="I1647" s="78" t="s">
        <v>264</v>
      </c>
      <c r="J1647" s="78" t="s">
        <v>595</v>
      </c>
    </row>
    <row r="1648" spans="1:10" ht="15.75" x14ac:dyDescent="0.25">
      <c r="A1648" s="29" t="str">
        <f>'BoR4 Rollup'!A1648</f>
        <v>Total Personal Services</v>
      </c>
      <c r="B1648" s="118">
        <f>B1647+B1646+B1645</f>
        <v>0</v>
      </c>
      <c r="C1648" s="118">
        <f>C1647+C1646+C1645</f>
        <v>0</v>
      </c>
      <c r="D1648" s="118">
        <f>D1647+D1646+D1645</f>
        <v>0</v>
      </c>
      <c r="E1648" s="31">
        <f t="shared" si="456"/>
        <v>0</v>
      </c>
      <c r="F1648" s="32"/>
      <c r="G1648" s="5" t="s">
        <v>45</v>
      </c>
      <c r="H1648" s="78" t="str">
        <f t="shared" si="455"/>
        <v>159202</v>
      </c>
      <c r="I1648" s="78" t="s">
        <v>264</v>
      </c>
    </row>
    <row r="1649" spans="1:10" x14ac:dyDescent="0.2">
      <c r="A1649" s="26" t="str">
        <f>'BoR4 Rollup'!A1649</f>
        <v xml:space="preserve"> Travel</v>
      </c>
      <c r="B1649" s="115"/>
      <c r="C1649" s="115"/>
      <c r="D1649" s="115"/>
      <c r="E1649" s="28">
        <f t="shared" si="456"/>
        <v>0</v>
      </c>
      <c r="F1649" s="10"/>
      <c r="G1649" s="5" t="s">
        <v>45</v>
      </c>
      <c r="H1649" s="78" t="str">
        <f t="shared" si="455"/>
        <v>159202</v>
      </c>
      <c r="I1649" s="78" t="s">
        <v>264</v>
      </c>
      <c r="J1649" s="78" t="s">
        <v>596</v>
      </c>
    </row>
    <row r="1650" spans="1:10" x14ac:dyDescent="0.2">
      <c r="A1650" s="26" t="str">
        <f>'BoR4 Rollup'!A1650</f>
        <v xml:space="preserve"> Operating Services</v>
      </c>
      <c r="B1650" s="115"/>
      <c r="C1650" s="115"/>
      <c r="D1650" s="115"/>
      <c r="E1650" s="28">
        <f t="shared" si="456"/>
        <v>0</v>
      </c>
      <c r="F1650" s="10"/>
      <c r="G1650" s="5" t="s">
        <v>45</v>
      </c>
      <c r="H1650" s="78" t="str">
        <f t="shared" si="455"/>
        <v>159202</v>
      </c>
      <c r="I1650" s="78" t="s">
        <v>264</v>
      </c>
      <c r="J1650" s="78" t="s">
        <v>597</v>
      </c>
    </row>
    <row r="1651" spans="1:10" x14ac:dyDescent="0.2">
      <c r="A1651" s="26" t="str">
        <f>'BoR4 Rollup'!A1651</f>
        <v xml:space="preserve"> Supplies</v>
      </c>
      <c r="B1651" s="115"/>
      <c r="C1651" s="115"/>
      <c r="D1651" s="115"/>
      <c r="E1651" s="28">
        <f t="shared" si="456"/>
        <v>0</v>
      </c>
      <c r="F1651" s="10"/>
      <c r="G1651" s="5" t="s">
        <v>45</v>
      </c>
      <c r="H1651" s="78" t="str">
        <f t="shared" si="455"/>
        <v>159202</v>
      </c>
      <c r="I1651" s="78" t="s">
        <v>264</v>
      </c>
      <c r="J1651" s="78" t="s">
        <v>598</v>
      </c>
    </row>
    <row r="1652" spans="1:10" ht="15.75" x14ac:dyDescent="0.25">
      <c r="A1652" s="29" t="str">
        <f>'BoR4 Rollup'!A1652</f>
        <v>Total Operating Expenses</v>
      </c>
      <c r="B1652" s="121">
        <f>B1651+B1650+B1649</f>
        <v>0</v>
      </c>
      <c r="C1652" s="121">
        <f>C1651+C1650+C1649</f>
        <v>0</v>
      </c>
      <c r="D1652" s="121">
        <f>D1651+D1650+D1649</f>
        <v>0</v>
      </c>
      <c r="E1652" s="34">
        <f t="shared" si="456"/>
        <v>0</v>
      </c>
      <c r="F1652" s="35"/>
      <c r="G1652" s="5" t="s">
        <v>45</v>
      </c>
      <c r="H1652" s="78" t="str">
        <f t="shared" si="455"/>
        <v>159202</v>
      </c>
      <c r="I1652" s="78" t="s">
        <v>264</v>
      </c>
    </row>
    <row r="1653" spans="1:10" x14ac:dyDescent="0.2">
      <c r="A1653" s="26" t="str">
        <f>'BoR4 Rollup'!A1653</f>
        <v xml:space="preserve"> Professional Services</v>
      </c>
      <c r="B1653" s="115"/>
      <c r="C1653" s="115"/>
      <c r="D1653" s="115"/>
      <c r="E1653" s="28">
        <f t="shared" si="456"/>
        <v>0</v>
      </c>
      <c r="F1653" s="10"/>
      <c r="G1653" s="5" t="s">
        <v>45</v>
      </c>
      <c r="H1653" s="78" t="str">
        <f t="shared" si="455"/>
        <v>159202</v>
      </c>
      <c r="I1653" s="78" t="s">
        <v>264</v>
      </c>
      <c r="J1653" s="78" t="s">
        <v>599</v>
      </c>
    </row>
    <row r="1654" spans="1:10" x14ac:dyDescent="0.2">
      <c r="A1654" s="26" t="str">
        <f>'BoR4 Rollup'!A1654</f>
        <v xml:space="preserve"> Other Charges</v>
      </c>
      <c r="B1654" s="115"/>
      <c r="C1654" s="115"/>
      <c r="D1654" s="115"/>
      <c r="E1654" s="28">
        <f t="shared" si="456"/>
        <v>0</v>
      </c>
      <c r="F1654" s="10"/>
      <c r="G1654" s="5" t="s">
        <v>45</v>
      </c>
      <c r="H1654" s="78" t="str">
        <f t="shared" si="455"/>
        <v>159202</v>
      </c>
      <c r="I1654" s="78" t="s">
        <v>264</v>
      </c>
      <c r="J1654" s="78" t="s">
        <v>600</v>
      </c>
    </row>
    <row r="1655" spans="1:10" x14ac:dyDescent="0.2">
      <c r="A1655" s="26" t="str">
        <f>'BoR4 Rollup'!A1655</f>
        <v xml:space="preserve"> Debt Services</v>
      </c>
      <c r="B1655" s="115"/>
      <c r="C1655" s="115"/>
      <c r="D1655" s="115"/>
      <c r="E1655" s="28">
        <f t="shared" si="456"/>
        <v>0</v>
      </c>
      <c r="F1655" s="10"/>
      <c r="G1655" s="5" t="s">
        <v>45</v>
      </c>
      <c r="H1655" s="78" t="str">
        <f t="shared" si="455"/>
        <v>159202</v>
      </c>
      <c r="I1655" s="78" t="s">
        <v>264</v>
      </c>
    </row>
    <row r="1656" spans="1:10" x14ac:dyDescent="0.2">
      <c r="A1656" s="26" t="str">
        <f>'BoR4 Rollup'!A1656</f>
        <v xml:space="preserve"> Interagency Transfers</v>
      </c>
      <c r="B1656" s="115"/>
      <c r="C1656" s="115"/>
      <c r="D1656" s="115"/>
      <c r="E1656" s="28">
        <f t="shared" si="456"/>
        <v>0</v>
      </c>
      <c r="F1656" s="10"/>
      <c r="G1656" s="5" t="s">
        <v>45</v>
      </c>
      <c r="H1656" s="78" t="str">
        <f t="shared" si="455"/>
        <v>159202</v>
      </c>
      <c r="I1656" s="78" t="s">
        <v>264</v>
      </c>
      <c r="J1656" s="78" t="s">
        <v>601</v>
      </c>
    </row>
    <row r="1657" spans="1:10" ht="15.75" x14ac:dyDescent="0.25">
      <c r="A1657" s="29" t="str">
        <f>'BoR4 Rollup'!A1657</f>
        <v>Total Other Charges</v>
      </c>
      <c r="B1657" s="121">
        <f>B1656+B1655+B1654+B1653</f>
        <v>0</v>
      </c>
      <c r="C1657" s="121">
        <f>C1656+C1655+C1654+C1653</f>
        <v>0</v>
      </c>
      <c r="D1657" s="121">
        <f>D1656+D1655+D1654+D1653</f>
        <v>0</v>
      </c>
      <c r="E1657" s="34">
        <f t="shared" si="456"/>
        <v>0</v>
      </c>
      <c r="F1657" s="35"/>
      <c r="G1657" s="5" t="s">
        <v>45</v>
      </c>
      <c r="H1657" s="78" t="str">
        <f t="shared" si="455"/>
        <v>159202</v>
      </c>
      <c r="I1657" s="78" t="s">
        <v>264</v>
      </c>
    </row>
    <row r="1658" spans="1:10" x14ac:dyDescent="0.2">
      <c r="A1658" s="26" t="str">
        <f>'BoR4 Rollup'!A1658</f>
        <v xml:space="preserve"> General Acquisitions</v>
      </c>
      <c r="B1658" s="115"/>
      <c r="C1658" s="115"/>
      <c r="D1658" s="115"/>
      <c r="E1658" s="28">
        <f t="shared" si="456"/>
        <v>0</v>
      </c>
      <c r="F1658" s="10"/>
      <c r="G1658" s="5" t="s">
        <v>45</v>
      </c>
      <c r="H1658" s="78" t="str">
        <f t="shared" si="455"/>
        <v>159202</v>
      </c>
      <c r="I1658" s="78" t="s">
        <v>264</v>
      </c>
      <c r="J1658" s="78" t="s">
        <v>602</v>
      </c>
    </row>
    <row r="1659" spans="1:10" x14ac:dyDescent="0.2">
      <c r="A1659" s="26" t="str">
        <f>'BoR4 Rollup'!A1659</f>
        <v xml:space="preserve"> Library Acquisitions</v>
      </c>
      <c r="B1659" s="115"/>
      <c r="C1659" s="115"/>
      <c r="D1659" s="115"/>
      <c r="E1659" s="28">
        <f t="shared" si="456"/>
        <v>0</v>
      </c>
      <c r="F1659" s="10"/>
      <c r="G1659" s="5" t="s">
        <v>45</v>
      </c>
      <c r="H1659" s="78" t="str">
        <f t="shared" si="455"/>
        <v>159202</v>
      </c>
      <c r="I1659" s="78" t="s">
        <v>264</v>
      </c>
      <c r="J1659" s="78" t="s">
        <v>602</v>
      </c>
    </row>
    <row r="1660" spans="1:10" x14ac:dyDescent="0.2">
      <c r="A1660" s="26" t="str">
        <f>'BoR4 Rollup'!A1660</f>
        <v xml:space="preserve"> Major Repairs</v>
      </c>
      <c r="B1660" s="115"/>
      <c r="C1660" s="115"/>
      <c r="D1660" s="115"/>
      <c r="E1660" s="28">
        <f t="shared" si="456"/>
        <v>0</v>
      </c>
      <c r="F1660" s="10"/>
      <c r="G1660" s="5" t="s">
        <v>45</v>
      </c>
      <c r="H1660" s="78" t="str">
        <f t="shared" si="455"/>
        <v>159202</v>
      </c>
      <c r="I1660" s="78" t="s">
        <v>264</v>
      </c>
    </row>
    <row r="1661" spans="1:10" ht="15.75" x14ac:dyDescent="0.25">
      <c r="A1661" s="29" t="str">
        <f>'BoR4 Rollup'!A1661</f>
        <v>Total Acquisitions and Major Repairs</v>
      </c>
      <c r="B1661" s="121">
        <f>B1660+B1659+B1658</f>
        <v>0</v>
      </c>
      <c r="C1661" s="121">
        <f>C1660+C1659+C1658</f>
        <v>0</v>
      </c>
      <c r="D1661" s="121">
        <f>D1660+D1659+D1658</f>
        <v>0</v>
      </c>
      <c r="E1661" s="34">
        <f t="shared" si="456"/>
        <v>0</v>
      </c>
      <c r="F1661" s="35"/>
      <c r="G1661" s="5" t="s">
        <v>45</v>
      </c>
      <c r="H1661" s="78" t="str">
        <f t="shared" si="455"/>
        <v>159202</v>
      </c>
      <c r="I1661" s="78" t="s">
        <v>264</v>
      </c>
    </row>
    <row r="1662" spans="1:10" ht="15.75" x14ac:dyDescent="0.25">
      <c r="A1662" s="29" t="str">
        <f>'BoR4 Rollup'!A1662</f>
        <v>Function Total</v>
      </c>
      <c r="B1662" s="118">
        <f>B1661+B1657+B1652+B1648</f>
        <v>0</v>
      </c>
      <c r="C1662" s="118">
        <f>C1661+C1657+C1652+C1648</f>
        <v>0</v>
      </c>
      <c r="D1662" s="118">
        <f>D1661+D1657+D1652+D1648</f>
        <v>0</v>
      </c>
      <c r="E1662" s="46">
        <f t="shared" si="456"/>
        <v>0</v>
      </c>
      <c r="F1662" s="32"/>
      <c r="G1662" s="5" t="s">
        <v>45</v>
      </c>
      <c r="H1662" s="78" t="str">
        <f>RIGHT($A$1644,6)</f>
        <v>159202</v>
      </c>
      <c r="I1662" s="78" t="s">
        <v>264</v>
      </c>
    </row>
    <row r="1663" spans="1:10" ht="15.75" x14ac:dyDescent="0.25">
      <c r="A1663" s="124" t="str">
        <f>'BoR4 Rollup'!A1663</f>
        <v>Function:  Instruction</v>
      </c>
      <c r="B1663" s="125"/>
      <c r="C1663" s="126"/>
      <c r="D1663" s="126"/>
      <c r="E1663" s="128"/>
      <c r="F1663" s="4"/>
      <c r="G1663" s="5" t="s">
        <v>32</v>
      </c>
      <c r="H1663" s="78" t="str">
        <f t="shared" ref="H1663:H1682" si="457">RIGHT($A$1665,6)</f>
        <v>159203</v>
      </c>
      <c r="I1663" s="78" t="s">
        <v>267</v>
      </c>
    </row>
    <row r="1664" spans="1:10" ht="15.75" x14ac:dyDescent="0.25">
      <c r="A1664" s="129" t="str">
        <f>'BoR4 Rollup'!A1664</f>
        <v>Orgn:  Mechanical-Automotive Tech</v>
      </c>
      <c r="B1664" s="130" t="str">
        <f>+'BoR4 Rollup'!B1664</f>
        <v>Actual</v>
      </c>
      <c r="C1664" s="130" t="str">
        <f>+'BoR4 Rollup'!C1664</f>
        <v>Budgeted</v>
      </c>
      <c r="D1664" s="130" t="str">
        <f>+'BoR4 Rollup'!D1664</f>
        <v>Budgeted</v>
      </c>
      <c r="E1664" s="132" t="str">
        <f>E5</f>
        <v>2022-2023 +/-</v>
      </c>
      <c r="F1664" s="44"/>
      <c r="G1664" s="5" t="s">
        <v>32</v>
      </c>
      <c r="H1664" s="78" t="str">
        <f t="shared" si="457"/>
        <v>159203</v>
      </c>
      <c r="I1664" s="78" t="s">
        <v>267</v>
      </c>
    </row>
    <row r="1665" spans="1:12" ht="15.75" x14ac:dyDescent="0.25">
      <c r="A1665" s="133" t="str">
        <f>'BoR4 Rollup'!A1665</f>
        <v>Organization ID:  159203</v>
      </c>
      <c r="B1665" s="134" t="str">
        <f>'BoR4 Rollup'!$B$6</f>
        <v>2022-2023</v>
      </c>
      <c r="C1665" s="134" t="str">
        <f>'BoR4 Rollup'!$C$6</f>
        <v>2022-2023</v>
      </c>
      <c r="D1665" s="134" t="str">
        <f>'BoR4 Rollup'!$D$6</f>
        <v>2023-2024</v>
      </c>
      <c r="E1665" s="136" t="str">
        <f>'BoR4 Rollup'!$E$6</f>
        <v>2023-2024</v>
      </c>
      <c r="F1665" s="44"/>
      <c r="G1665" s="5" t="s">
        <v>32</v>
      </c>
      <c r="H1665" s="78" t="str">
        <f t="shared" si="457"/>
        <v>159203</v>
      </c>
      <c r="I1665" s="78" t="s">
        <v>267</v>
      </c>
    </row>
    <row r="1666" spans="1:12" x14ac:dyDescent="0.2">
      <c r="A1666" s="26" t="str">
        <f>'BoR4 Rollup'!A1666</f>
        <v xml:space="preserve">  Salaries</v>
      </c>
      <c r="B1666" s="115">
        <v>83195</v>
      </c>
      <c r="C1666" s="115">
        <v>83195</v>
      </c>
      <c r="D1666" s="115">
        <v>44775</v>
      </c>
      <c r="E1666" s="28">
        <f t="shared" ref="E1666:E1683" si="458">+D1666-C1666</f>
        <v>-38420</v>
      </c>
      <c r="F1666" s="10"/>
      <c r="G1666" s="5" t="s">
        <v>32</v>
      </c>
      <c r="H1666" s="78" t="str">
        <f t="shared" si="457"/>
        <v>159203</v>
      </c>
      <c r="I1666" s="78" t="s">
        <v>267</v>
      </c>
      <c r="J1666" s="78" t="s">
        <v>594</v>
      </c>
    </row>
    <row r="1667" spans="1:12" x14ac:dyDescent="0.2">
      <c r="A1667" s="26" t="str">
        <f>'BoR4 Rollup'!A1667</f>
        <v xml:space="preserve">  Other Compensation</v>
      </c>
      <c r="B1667" s="115"/>
      <c r="C1667" s="115"/>
      <c r="D1667" s="115"/>
      <c r="E1667" s="28">
        <f t="shared" si="458"/>
        <v>0</v>
      </c>
      <c r="F1667" s="10"/>
      <c r="G1667" s="5" t="s">
        <v>32</v>
      </c>
      <c r="H1667" s="78" t="str">
        <f t="shared" si="457"/>
        <v>159203</v>
      </c>
      <c r="I1667" s="78" t="s">
        <v>267</v>
      </c>
    </row>
    <row r="1668" spans="1:12" x14ac:dyDescent="0.2">
      <c r="A1668" s="26" t="str">
        <f>'BoR4 Rollup'!A1668</f>
        <v xml:space="preserve">  Related Benefits</v>
      </c>
      <c r="B1668" s="115">
        <v>21252</v>
      </c>
      <c r="C1668" s="115">
        <v>21252</v>
      </c>
      <c r="D1668" s="115">
        <v>11082</v>
      </c>
      <c r="E1668" s="28">
        <f t="shared" si="458"/>
        <v>-10170</v>
      </c>
      <c r="F1668" s="10"/>
      <c r="G1668" s="5" t="s">
        <v>32</v>
      </c>
      <c r="H1668" s="78" t="str">
        <f t="shared" si="457"/>
        <v>159203</v>
      </c>
      <c r="I1668" s="78" t="s">
        <v>267</v>
      </c>
      <c r="J1668" s="78" t="s">
        <v>595</v>
      </c>
    </row>
    <row r="1669" spans="1:12" ht="15.75" x14ac:dyDescent="0.25">
      <c r="A1669" s="29" t="str">
        <f>'BoR4 Rollup'!A1669</f>
        <v>Total Personal Services</v>
      </c>
      <c r="B1669" s="118">
        <f>B1668+B1667+B1666</f>
        <v>104447</v>
      </c>
      <c r="C1669" s="118">
        <f t="shared" ref="C1669:D1669" si="459">C1668+C1667+C1666</f>
        <v>104447</v>
      </c>
      <c r="D1669" s="118">
        <f t="shared" si="459"/>
        <v>55857</v>
      </c>
      <c r="E1669" s="31">
        <f t="shared" si="458"/>
        <v>-48590</v>
      </c>
      <c r="F1669" s="32"/>
      <c r="G1669" s="5" t="s">
        <v>8</v>
      </c>
      <c r="H1669" s="78" t="str">
        <f t="shared" si="457"/>
        <v>159203</v>
      </c>
      <c r="I1669" s="78" t="s">
        <v>267</v>
      </c>
    </row>
    <row r="1670" spans="1:12" x14ac:dyDescent="0.2">
      <c r="A1670" s="26" t="str">
        <f>'BoR4 Rollup'!A1670</f>
        <v xml:space="preserve"> Travel</v>
      </c>
      <c r="B1670" s="115"/>
      <c r="C1670" s="115"/>
      <c r="D1670" s="115"/>
      <c r="E1670" s="28">
        <f t="shared" si="458"/>
        <v>0</v>
      </c>
      <c r="F1670" s="10"/>
      <c r="G1670" s="5" t="s">
        <v>32</v>
      </c>
      <c r="H1670" s="78" t="str">
        <f t="shared" si="457"/>
        <v>159203</v>
      </c>
      <c r="I1670" s="78" t="s">
        <v>267</v>
      </c>
      <c r="J1670" s="78" t="s">
        <v>596</v>
      </c>
    </row>
    <row r="1671" spans="1:12" x14ac:dyDescent="0.2">
      <c r="A1671" s="26" t="str">
        <f>'BoR4 Rollup'!A1671</f>
        <v xml:space="preserve"> Operating Services</v>
      </c>
      <c r="B1671" s="115">
        <v>13</v>
      </c>
      <c r="C1671" s="115">
        <v>100</v>
      </c>
      <c r="D1671" s="115">
        <v>13</v>
      </c>
      <c r="E1671" s="28">
        <f t="shared" si="458"/>
        <v>-87</v>
      </c>
      <c r="F1671" s="10"/>
      <c r="G1671" s="5" t="s">
        <v>32</v>
      </c>
      <c r="H1671" s="78" t="str">
        <f t="shared" si="457"/>
        <v>159203</v>
      </c>
      <c r="I1671" s="78" t="s">
        <v>267</v>
      </c>
      <c r="J1671" s="78" t="s">
        <v>597</v>
      </c>
    </row>
    <row r="1672" spans="1:12" x14ac:dyDescent="0.2">
      <c r="A1672" s="26" t="str">
        <f>'BoR4 Rollup'!A1672</f>
        <v xml:space="preserve"> Supplies</v>
      </c>
      <c r="B1672" s="115"/>
      <c r="C1672" s="115"/>
      <c r="D1672" s="115"/>
      <c r="E1672" s="28">
        <f t="shared" si="458"/>
        <v>0</v>
      </c>
      <c r="F1672" s="10"/>
      <c r="G1672" s="5" t="s">
        <v>32</v>
      </c>
      <c r="H1672" s="78" t="str">
        <f t="shared" si="457"/>
        <v>159203</v>
      </c>
      <c r="I1672" s="78" t="s">
        <v>267</v>
      </c>
      <c r="J1672" s="78" t="s">
        <v>598</v>
      </c>
    </row>
    <row r="1673" spans="1:12" ht="15.75" x14ac:dyDescent="0.25">
      <c r="A1673" s="29" t="str">
        <f>'BoR4 Rollup'!A1673</f>
        <v>Total Operating Expenses</v>
      </c>
      <c r="B1673" s="121">
        <f>B1672+B1671+B1670</f>
        <v>13</v>
      </c>
      <c r="C1673" s="121">
        <f t="shared" ref="C1673:D1673" si="460">C1672+C1671+C1670</f>
        <v>100</v>
      </c>
      <c r="D1673" s="121">
        <f t="shared" si="460"/>
        <v>13</v>
      </c>
      <c r="E1673" s="34">
        <f t="shared" si="458"/>
        <v>-87</v>
      </c>
      <c r="F1673" s="35"/>
      <c r="G1673" s="5" t="s">
        <v>8</v>
      </c>
      <c r="H1673" s="78" t="str">
        <f t="shared" si="457"/>
        <v>159203</v>
      </c>
      <c r="I1673" s="78" t="s">
        <v>267</v>
      </c>
    </row>
    <row r="1674" spans="1:12" x14ac:dyDescent="0.2">
      <c r="A1674" s="26" t="str">
        <f>'BoR4 Rollup'!A1674</f>
        <v xml:space="preserve"> Professional Services</v>
      </c>
      <c r="B1674" s="115">
        <v>328</v>
      </c>
      <c r="C1674" s="115">
        <v>327</v>
      </c>
      <c r="D1674" s="115">
        <v>328</v>
      </c>
      <c r="E1674" s="28">
        <f t="shared" si="458"/>
        <v>1</v>
      </c>
      <c r="F1674" s="10"/>
      <c r="G1674" s="5" t="s">
        <v>32</v>
      </c>
      <c r="H1674" s="78" t="str">
        <f t="shared" si="457"/>
        <v>159203</v>
      </c>
      <c r="I1674" s="78" t="s">
        <v>267</v>
      </c>
      <c r="J1674" s="78" t="s">
        <v>599</v>
      </c>
    </row>
    <row r="1675" spans="1:12" x14ac:dyDescent="0.2">
      <c r="A1675" s="26" t="str">
        <f>'BoR4 Rollup'!A1675</f>
        <v xml:space="preserve"> Other Charges</v>
      </c>
      <c r="B1675" s="115"/>
      <c r="C1675" s="115"/>
      <c r="D1675" s="115"/>
      <c r="E1675" s="28">
        <f t="shared" si="458"/>
        <v>0</v>
      </c>
      <c r="F1675" s="10"/>
      <c r="G1675" s="5" t="s">
        <v>32</v>
      </c>
      <c r="H1675" s="78" t="str">
        <f t="shared" si="457"/>
        <v>159203</v>
      </c>
      <c r="I1675" s="78" t="s">
        <v>267</v>
      </c>
      <c r="J1675" s="78" t="s">
        <v>600</v>
      </c>
    </row>
    <row r="1676" spans="1:12" x14ac:dyDescent="0.2">
      <c r="A1676" s="26" t="str">
        <f>'BoR4 Rollup'!A1676</f>
        <v xml:space="preserve"> Debt Services</v>
      </c>
      <c r="B1676" s="115"/>
      <c r="C1676" s="115"/>
      <c r="D1676" s="115"/>
      <c r="E1676" s="28">
        <f t="shared" si="458"/>
        <v>0</v>
      </c>
      <c r="F1676" s="10"/>
      <c r="G1676" s="5" t="s">
        <v>32</v>
      </c>
      <c r="H1676" s="78" t="str">
        <f t="shared" si="457"/>
        <v>159203</v>
      </c>
      <c r="I1676" s="78" t="s">
        <v>267</v>
      </c>
    </row>
    <row r="1677" spans="1:12" x14ac:dyDescent="0.2">
      <c r="A1677" s="26" t="str">
        <f>'BoR4 Rollup'!A1677</f>
        <v xml:space="preserve"> Interagency Transfers</v>
      </c>
      <c r="B1677" s="115"/>
      <c r="C1677" s="115"/>
      <c r="D1677" s="115"/>
      <c r="E1677" s="28">
        <f t="shared" si="458"/>
        <v>0</v>
      </c>
      <c r="F1677" s="10"/>
      <c r="G1677" s="5" t="s">
        <v>32</v>
      </c>
      <c r="H1677" s="78" t="str">
        <f t="shared" si="457"/>
        <v>159203</v>
      </c>
      <c r="I1677" s="78" t="s">
        <v>267</v>
      </c>
      <c r="J1677" s="78" t="s">
        <v>601</v>
      </c>
      <c r="L1677" s="5">
        <f>161540-161581</f>
        <v>-41</v>
      </c>
    </row>
    <row r="1678" spans="1:12" ht="15.75" x14ac:dyDescent="0.25">
      <c r="A1678" s="29" t="str">
        <f>'BoR4 Rollup'!A1678</f>
        <v>Total Other Charges</v>
      </c>
      <c r="B1678" s="121">
        <f>B1677+B1676+B1675+B1674</f>
        <v>328</v>
      </c>
      <c r="C1678" s="121">
        <f t="shared" ref="C1678:D1678" si="461">C1677+C1676+C1675+C1674</f>
        <v>327</v>
      </c>
      <c r="D1678" s="121">
        <f t="shared" si="461"/>
        <v>328</v>
      </c>
      <c r="E1678" s="34">
        <f t="shared" si="458"/>
        <v>1</v>
      </c>
      <c r="F1678" s="35"/>
      <c r="G1678" s="5" t="s">
        <v>8</v>
      </c>
      <c r="H1678" s="78" t="str">
        <f t="shared" si="457"/>
        <v>159203</v>
      </c>
      <c r="I1678" s="78" t="s">
        <v>267</v>
      </c>
    </row>
    <row r="1679" spans="1:12" x14ac:dyDescent="0.2">
      <c r="A1679" s="26" t="str">
        <f>'BoR4 Rollup'!A1679</f>
        <v xml:space="preserve"> General Acquisitions</v>
      </c>
      <c r="B1679" s="115"/>
      <c r="C1679" s="115"/>
      <c r="D1679" s="115"/>
      <c r="E1679" s="28">
        <f t="shared" si="458"/>
        <v>0</v>
      </c>
      <c r="F1679" s="10"/>
      <c r="G1679" s="5" t="s">
        <v>32</v>
      </c>
      <c r="H1679" s="78" t="str">
        <f t="shared" si="457"/>
        <v>159203</v>
      </c>
      <c r="I1679" s="78" t="s">
        <v>267</v>
      </c>
      <c r="J1679" s="78" t="s">
        <v>602</v>
      </c>
    </row>
    <row r="1680" spans="1:12" x14ac:dyDescent="0.2">
      <c r="A1680" s="26" t="str">
        <f>'BoR4 Rollup'!A1680</f>
        <v xml:space="preserve"> Library Acquisitions</v>
      </c>
      <c r="B1680" s="115"/>
      <c r="C1680" s="115"/>
      <c r="D1680" s="115"/>
      <c r="E1680" s="28">
        <f t="shared" si="458"/>
        <v>0</v>
      </c>
      <c r="F1680" s="10"/>
      <c r="G1680" s="5" t="s">
        <v>32</v>
      </c>
      <c r="H1680" s="78" t="str">
        <f t="shared" si="457"/>
        <v>159203</v>
      </c>
      <c r="I1680" s="78" t="s">
        <v>267</v>
      </c>
      <c r="J1680" s="78" t="s">
        <v>602</v>
      </c>
    </row>
    <row r="1681" spans="1:10" x14ac:dyDescent="0.2">
      <c r="A1681" s="26" t="str">
        <f>'BoR4 Rollup'!A1681</f>
        <v xml:space="preserve"> Major Repairs</v>
      </c>
      <c r="B1681" s="115"/>
      <c r="C1681" s="115"/>
      <c r="D1681" s="115"/>
      <c r="E1681" s="28">
        <f t="shared" si="458"/>
        <v>0</v>
      </c>
      <c r="F1681" s="10"/>
      <c r="G1681" s="5" t="s">
        <v>32</v>
      </c>
      <c r="H1681" s="78" t="str">
        <f t="shared" si="457"/>
        <v>159203</v>
      </c>
      <c r="I1681" s="78" t="s">
        <v>267</v>
      </c>
    </row>
    <row r="1682" spans="1:10" ht="15.75" x14ac:dyDescent="0.25">
      <c r="A1682" s="29" t="str">
        <f>'BoR4 Rollup'!A1682</f>
        <v>Total Acquisitions and Major Repairs</v>
      </c>
      <c r="B1682" s="121">
        <f>B1681+B1680+B1679</f>
        <v>0</v>
      </c>
      <c r="C1682" s="121">
        <f t="shared" ref="C1682:D1682" si="462">C1681+C1680+C1679</f>
        <v>0</v>
      </c>
      <c r="D1682" s="121">
        <f t="shared" si="462"/>
        <v>0</v>
      </c>
      <c r="E1682" s="34">
        <f t="shared" si="458"/>
        <v>0</v>
      </c>
      <c r="F1682" s="35"/>
      <c r="G1682" s="5" t="s">
        <v>8</v>
      </c>
      <c r="H1682" s="78" t="str">
        <f t="shared" si="457"/>
        <v>159203</v>
      </c>
      <c r="I1682" s="78" t="s">
        <v>267</v>
      </c>
    </row>
    <row r="1683" spans="1:10" ht="15.75" x14ac:dyDescent="0.25">
      <c r="A1683" s="29" t="str">
        <f>'BoR4 Rollup'!A1683</f>
        <v>Function Total</v>
      </c>
      <c r="B1683" s="118">
        <f>B1682+B1678+B1673+B1669</f>
        <v>104788</v>
      </c>
      <c r="C1683" s="118">
        <f t="shared" ref="C1683:D1683" si="463">C1682+C1678+C1673+C1669</f>
        <v>104874</v>
      </c>
      <c r="D1683" s="118">
        <f t="shared" si="463"/>
        <v>56198</v>
      </c>
      <c r="E1683" s="46">
        <f t="shared" si="458"/>
        <v>-48676</v>
      </c>
      <c r="F1683" s="32"/>
      <c r="G1683" s="5" t="s">
        <v>8</v>
      </c>
      <c r="H1683" s="78" t="str">
        <f>RIGHT($A$1665,6)</f>
        <v>159203</v>
      </c>
      <c r="I1683" s="78" t="s">
        <v>267</v>
      </c>
    </row>
    <row r="1684" spans="1:10" ht="15.75" x14ac:dyDescent="0.25">
      <c r="A1684" s="124" t="str">
        <f>'BoR4 Rollup'!A1684</f>
        <v>Function:  Instruction</v>
      </c>
      <c r="B1684" s="125"/>
      <c r="C1684" s="126"/>
      <c r="D1684" s="126"/>
      <c r="E1684" s="128"/>
      <c r="F1684" s="4"/>
      <c r="G1684" s="5" t="s">
        <v>32</v>
      </c>
      <c r="H1684" s="78" t="str">
        <f t="shared" ref="H1684:H1703" si="464">RIGHT($A$1686,6)</f>
        <v>159205</v>
      </c>
      <c r="I1684" s="78" t="s">
        <v>270</v>
      </c>
    </row>
    <row r="1685" spans="1:10" ht="15.75" x14ac:dyDescent="0.25">
      <c r="A1685" s="129" t="str">
        <f>'BoR4 Rollup'!A1685</f>
        <v>Orgn:  Mechanical-Diesel Powered Equip</v>
      </c>
      <c r="B1685" s="130" t="str">
        <f>+'BoR4 Rollup'!B1685</f>
        <v>Actual</v>
      </c>
      <c r="C1685" s="130" t="str">
        <f>+'BoR4 Rollup'!C1685</f>
        <v>Budgeted</v>
      </c>
      <c r="D1685" s="130" t="str">
        <f>+'BoR4 Rollup'!D1685</f>
        <v>Budgeted</v>
      </c>
      <c r="E1685" s="132" t="str">
        <f>E5</f>
        <v>2022-2023 +/-</v>
      </c>
      <c r="F1685" s="44"/>
      <c r="G1685" s="5" t="s">
        <v>32</v>
      </c>
      <c r="H1685" s="78" t="str">
        <f t="shared" si="464"/>
        <v>159205</v>
      </c>
      <c r="I1685" s="78" t="s">
        <v>270</v>
      </c>
    </row>
    <row r="1686" spans="1:10" ht="15.75" x14ac:dyDescent="0.25">
      <c r="A1686" s="133" t="str">
        <f>'BoR4 Rollup'!A1686</f>
        <v>Organization ID:  159205</v>
      </c>
      <c r="B1686" s="134" t="str">
        <f>'BoR4 Rollup'!$B$6</f>
        <v>2022-2023</v>
      </c>
      <c r="C1686" s="134" t="str">
        <f>'BoR4 Rollup'!$C$6</f>
        <v>2022-2023</v>
      </c>
      <c r="D1686" s="134" t="str">
        <f>'BoR4 Rollup'!$D$6</f>
        <v>2023-2024</v>
      </c>
      <c r="E1686" s="136" t="str">
        <f>'BoR4 Rollup'!$E$6</f>
        <v>2023-2024</v>
      </c>
      <c r="F1686" s="44"/>
      <c r="G1686" s="5" t="s">
        <v>32</v>
      </c>
      <c r="H1686" s="78" t="str">
        <f t="shared" si="464"/>
        <v>159205</v>
      </c>
      <c r="I1686" s="78" t="s">
        <v>270</v>
      </c>
    </row>
    <row r="1687" spans="1:10" x14ac:dyDescent="0.2">
      <c r="A1687" s="26" t="str">
        <f>'BoR4 Rollup'!A1687</f>
        <v xml:space="preserve">  Salaries</v>
      </c>
      <c r="B1687" s="115"/>
      <c r="C1687" s="115"/>
      <c r="D1687" s="115"/>
      <c r="E1687" s="28">
        <f t="shared" ref="E1687:E1704" si="465">+D1687-C1687</f>
        <v>0</v>
      </c>
      <c r="F1687" s="10"/>
      <c r="G1687" s="5" t="s">
        <v>32</v>
      </c>
      <c r="H1687" s="78" t="str">
        <f t="shared" si="464"/>
        <v>159205</v>
      </c>
      <c r="I1687" s="78" t="s">
        <v>270</v>
      </c>
      <c r="J1687" s="78" t="s">
        <v>594</v>
      </c>
    </row>
    <row r="1688" spans="1:10" x14ac:dyDescent="0.2">
      <c r="A1688" s="26" t="str">
        <f>'BoR4 Rollup'!A1688</f>
        <v xml:space="preserve">  Other Compensation</v>
      </c>
      <c r="B1688" s="115"/>
      <c r="C1688" s="115"/>
      <c r="D1688" s="115"/>
      <c r="E1688" s="28">
        <f t="shared" si="465"/>
        <v>0</v>
      </c>
      <c r="F1688" s="10"/>
      <c r="G1688" s="5" t="s">
        <v>32</v>
      </c>
      <c r="H1688" s="78" t="str">
        <f t="shared" si="464"/>
        <v>159205</v>
      </c>
      <c r="I1688" s="78" t="s">
        <v>270</v>
      </c>
    </row>
    <row r="1689" spans="1:10" x14ac:dyDescent="0.2">
      <c r="A1689" s="26" t="str">
        <f>'BoR4 Rollup'!A1689</f>
        <v xml:space="preserve">  Related Benefits</v>
      </c>
      <c r="B1689" s="115"/>
      <c r="C1689" s="115"/>
      <c r="D1689" s="115"/>
      <c r="E1689" s="28">
        <f t="shared" si="465"/>
        <v>0</v>
      </c>
      <c r="F1689" s="10"/>
      <c r="G1689" s="5" t="s">
        <v>32</v>
      </c>
      <c r="H1689" s="78" t="str">
        <f t="shared" si="464"/>
        <v>159205</v>
      </c>
      <c r="I1689" s="78" t="s">
        <v>270</v>
      </c>
      <c r="J1689" s="78" t="s">
        <v>595</v>
      </c>
    </row>
    <row r="1690" spans="1:10" ht="15.75" x14ac:dyDescent="0.25">
      <c r="A1690" s="29" t="str">
        <f>'BoR4 Rollup'!A1690</f>
        <v>Total Personal Services</v>
      </c>
      <c r="B1690" s="118">
        <f>B1689+B1688+B1687</f>
        <v>0</v>
      </c>
      <c r="C1690" s="118">
        <f t="shared" ref="C1690:D1690" si="466">C1689+C1688+C1687</f>
        <v>0</v>
      </c>
      <c r="D1690" s="118">
        <f t="shared" si="466"/>
        <v>0</v>
      </c>
      <c r="E1690" s="31">
        <f t="shared" si="465"/>
        <v>0</v>
      </c>
      <c r="F1690" s="32"/>
      <c r="G1690" s="5" t="s">
        <v>8</v>
      </c>
      <c r="H1690" s="78" t="str">
        <f t="shared" si="464"/>
        <v>159205</v>
      </c>
      <c r="I1690" s="78" t="s">
        <v>270</v>
      </c>
    </row>
    <row r="1691" spans="1:10" x14ac:dyDescent="0.2">
      <c r="A1691" s="26" t="str">
        <f>'BoR4 Rollup'!A1691</f>
        <v xml:space="preserve"> Travel</v>
      </c>
      <c r="B1691" s="115"/>
      <c r="C1691" s="115"/>
      <c r="D1691" s="115"/>
      <c r="E1691" s="28">
        <f t="shared" si="465"/>
        <v>0</v>
      </c>
      <c r="F1691" s="10"/>
      <c r="G1691" s="5" t="s">
        <v>32</v>
      </c>
      <c r="H1691" s="78" t="str">
        <f t="shared" si="464"/>
        <v>159205</v>
      </c>
      <c r="I1691" s="78" t="s">
        <v>270</v>
      </c>
      <c r="J1691" s="78" t="s">
        <v>596</v>
      </c>
    </row>
    <row r="1692" spans="1:10" x14ac:dyDescent="0.2">
      <c r="A1692" s="26" t="str">
        <f>'BoR4 Rollup'!A1692</f>
        <v xml:space="preserve"> Operating Services</v>
      </c>
      <c r="B1692" s="115"/>
      <c r="C1692" s="115"/>
      <c r="D1692" s="115"/>
      <c r="E1692" s="28">
        <f t="shared" si="465"/>
        <v>0</v>
      </c>
      <c r="F1692" s="10"/>
      <c r="G1692" s="5" t="s">
        <v>32</v>
      </c>
      <c r="H1692" s="78" t="str">
        <f t="shared" si="464"/>
        <v>159205</v>
      </c>
      <c r="I1692" s="78" t="s">
        <v>270</v>
      </c>
      <c r="J1692" s="78" t="s">
        <v>597</v>
      </c>
    </row>
    <row r="1693" spans="1:10" x14ac:dyDescent="0.2">
      <c r="A1693" s="26" t="str">
        <f>'BoR4 Rollup'!A1693</f>
        <v xml:space="preserve"> Supplies</v>
      </c>
      <c r="B1693" s="115"/>
      <c r="C1693" s="115"/>
      <c r="D1693" s="115"/>
      <c r="E1693" s="28">
        <f t="shared" si="465"/>
        <v>0</v>
      </c>
      <c r="F1693" s="10"/>
      <c r="G1693" s="5" t="s">
        <v>32</v>
      </c>
      <c r="H1693" s="78" t="str">
        <f t="shared" si="464"/>
        <v>159205</v>
      </c>
      <c r="I1693" s="78" t="s">
        <v>270</v>
      </c>
      <c r="J1693" s="78" t="s">
        <v>598</v>
      </c>
    </row>
    <row r="1694" spans="1:10" ht="15.75" x14ac:dyDescent="0.25">
      <c r="A1694" s="29" t="str">
        <f>'BoR4 Rollup'!A1694</f>
        <v>Total Operating Expenses</v>
      </c>
      <c r="B1694" s="121">
        <f>B1693+B1692+B1691</f>
        <v>0</v>
      </c>
      <c r="C1694" s="121">
        <f t="shared" ref="C1694:D1694" si="467">C1693+C1692+C1691</f>
        <v>0</v>
      </c>
      <c r="D1694" s="121">
        <f t="shared" si="467"/>
        <v>0</v>
      </c>
      <c r="E1694" s="34">
        <f t="shared" si="465"/>
        <v>0</v>
      </c>
      <c r="F1694" s="35"/>
      <c r="G1694" s="5" t="s">
        <v>8</v>
      </c>
      <c r="H1694" s="78" t="str">
        <f t="shared" si="464"/>
        <v>159205</v>
      </c>
      <c r="I1694" s="78" t="s">
        <v>270</v>
      </c>
    </row>
    <row r="1695" spans="1:10" x14ac:dyDescent="0.2">
      <c r="A1695" s="26" t="str">
        <f>'BoR4 Rollup'!A1695</f>
        <v xml:space="preserve"> Professional Services</v>
      </c>
      <c r="B1695" s="115"/>
      <c r="C1695" s="115"/>
      <c r="D1695" s="115"/>
      <c r="E1695" s="28">
        <f t="shared" si="465"/>
        <v>0</v>
      </c>
      <c r="F1695" s="10"/>
      <c r="G1695" s="5" t="s">
        <v>32</v>
      </c>
      <c r="H1695" s="78" t="str">
        <f t="shared" si="464"/>
        <v>159205</v>
      </c>
      <c r="I1695" s="78" t="s">
        <v>270</v>
      </c>
      <c r="J1695" s="78" t="s">
        <v>599</v>
      </c>
    </row>
    <row r="1696" spans="1:10" x14ac:dyDescent="0.2">
      <c r="A1696" s="26" t="str">
        <f>'BoR4 Rollup'!A1696</f>
        <v xml:space="preserve"> Other Charges</v>
      </c>
      <c r="B1696" s="115"/>
      <c r="C1696" s="115"/>
      <c r="D1696" s="115"/>
      <c r="E1696" s="28">
        <f t="shared" si="465"/>
        <v>0</v>
      </c>
      <c r="F1696" s="10"/>
      <c r="G1696" s="5" t="s">
        <v>32</v>
      </c>
      <c r="H1696" s="78" t="str">
        <f t="shared" si="464"/>
        <v>159205</v>
      </c>
      <c r="I1696" s="78" t="s">
        <v>270</v>
      </c>
      <c r="J1696" s="78" t="s">
        <v>600</v>
      </c>
    </row>
    <row r="1697" spans="1:10" x14ac:dyDescent="0.2">
      <c r="A1697" s="26" t="str">
        <f>'BoR4 Rollup'!A1697</f>
        <v xml:space="preserve"> Debt Services</v>
      </c>
      <c r="B1697" s="115"/>
      <c r="C1697" s="115"/>
      <c r="D1697" s="115"/>
      <c r="E1697" s="28">
        <f t="shared" si="465"/>
        <v>0</v>
      </c>
      <c r="F1697" s="10"/>
      <c r="G1697" s="5" t="s">
        <v>32</v>
      </c>
      <c r="H1697" s="78" t="str">
        <f t="shared" si="464"/>
        <v>159205</v>
      </c>
      <c r="I1697" s="78" t="s">
        <v>270</v>
      </c>
    </row>
    <row r="1698" spans="1:10" x14ac:dyDescent="0.2">
      <c r="A1698" s="26" t="str">
        <f>'BoR4 Rollup'!A1698</f>
        <v xml:space="preserve"> Interagency Transfers</v>
      </c>
      <c r="B1698" s="115"/>
      <c r="C1698" s="115"/>
      <c r="D1698" s="115"/>
      <c r="E1698" s="28">
        <f t="shared" si="465"/>
        <v>0</v>
      </c>
      <c r="F1698" s="10"/>
      <c r="G1698" s="5" t="s">
        <v>32</v>
      </c>
      <c r="H1698" s="78" t="str">
        <f t="shared" si="464"/>
        <v>159205</v>
      </c>
      <c r="I1698" s="78" t="s">
        <v>270</v>
      </c>
      <c r="J1698" s="78" t="s">
        <v>601</v>
      </c>
    </row>
    <row r="1699" spans="1:10" ht="15.75" x14ac:dyDescent="0.25">
      <c r="A1699" s="29" t="str">
        <f>'BoR4 Rollup'!A1699</f>
        <v>Total Other Charges</v>
      </c>
      <c r="B1699" s="121">
        <f>B1698+B1697+B1696+B1695</f>
        <v>0</v>
      </c>
      <c r="C1699" s="121">
        <f t="shared" ref="C1699:D1699" si="468">C1698+C1697+C1696+C1695</f>
        <v>0</v>
      </c>
      <c r="D1699" s="121">
        <f t="shared" si="468"/>
        <v>0</v>
      </c>
      <c r="E1699" s="34">
        <f t="shared" si="465"/>
        <v>0</v>
      </c>
      <c r="F1699" s="35"/>
      <c r="G1699" s="5" t="s">
        <v>8</v>
      </c>
      <c r="H1699" s="78" t="str">
        <f t="shared" si="464"/>
        <v>159205</v>
      </c>
      <c r="I1699" s="78" t="s">
        <v>270</v>
      </c>
    </row>
    <row r="1700" spans="1:10" x14ac:dyDescent="0.2">
      <c r="A1700" s="26" t="str">
        <f>'BoR4 Rollup'!A1700</f>
        <v xml:space="preserve"> General Acquisitions</v>
      </c>
      <c r="B1700" s="115"/>
      <c r="C1700" s="115"/>
      <c r="D1700" s="115"/>
      <c r="E1700" s="28">
        <f t="shared" si="465"/>
        <v>0</v>
      </c>
      <c r="F1700" s="10"/>
      <c r="G1700" s="5" t="s">
        <v>32</v>
      </c>
      <c r="H1700" s="78" t="str">
        <f t="shared" si="464"/>
        <v>159205</v>
      </c>
      <c r="I1700" s="78" t="s">
        <v>270</v>
      </c>
      <c r="J1700" s="78" t="s">
        <v>602</v>
      </c>
    </row>
    <row r="1701" spans="1:10" x14ac:dyDescent="0.2">
      <c r="A1701" s="26" t="str">
        <f>'BoR4 Rollup'!A1701</f>
        <v xml:space="preserve"> Library Acquisitions</v>
      </c>
      <c r="B1701" s="115"/>
      <c r="C1701" s="115"/>
      <c r="D1701" s="115"/>
      <c r="E1701" s="28">
        <f t="shared" si="465"/>
        <v>0</v>
      </c>
      <c r="F1701" s="10"/>
      <c r="G1701" s="5" t="s">
        <v>32</v>
      </c>
      <c r="H1701" s="78" t="str">
        <f t="shared" si="464"/>
        <v>159205</v>
      </c>
      <c r="I1701" s="78" t="s">
        <v>270</v>
      </c>
      <c r="J1701" s="78" t="s">
        <v>602</v>
      </c>
    </row>
    <row r="1702" spans="1:10" x14ac:dyDescent="0.2">
      <c r="A1702" s="26" t="str">
        <f>'BoR4 Rollup'!A1702</f>
        <v xml:space="preserve"> Major Repairs</v>
      </c>
      <c r="B1702" s="115"/>
      <c r="C1702" s="115"/>
      <c r="D1702" s="115"/>
      <c r="E1702" s="28">
        <f t="shared" si="465"/>
        <v>0</v>
      </c>
      <c r="F1702" s="10"/>
      <c r="G1702" s="5" t="s">
        <v>32</v>
      </c>
      <c r="H1702" s="78" t="str">
        <f t="shared" si="464"/>
        <v>159205</v>
      </c>
      <c r="I1702" s="78" t="s">
        <v>270</v>
      </c>
    </row>
    <row r="1703" spans="1:10" ht="15.75" x14ac:dyDescent="0.25">
      <c r="A1703" s="29" t="str">
        <f>'BoR4 Rollup'!A1703</f>
        <v>Total Acquisitions and Major Repairs</v>
      </c>
      <c r="B1703" s="121">
        <f>B1702+B1701+B1700</f>
        <v>0</v>
      </c>
      <c r="C1703" s="121">
        <f t="shared" ref="C1703:D1703" si="469">C1702+C1701+C1700</f>
        <v>0</v>
      </c>
      <c r="D1703" s="121">
        <f t="shared" si="469"/>
        <v>0</v>
      </c>
      <c r="E1703" s="34">
        <f t="shared" si="465"/>
        <v>0</v>
      </c>
      <c r="F1703" s="35"/>
      <c r="G1703" s="5" t="s">
        <v>8</v>
      </c>
      <c r="H1703" s="78" t="str">
        <f t="shared" si="464"/>
        <v>159205</v>
      </c>
      <c r="I1703" s="78" t="s">
        <v>270</v>
      </c>
    </row>
    <row r="1704" spans="1:10" ht="15.75" x14ac:dyDescent="0.25">
      <c r="A1704" s="29" t="str">
        <f>'BoR4 Rollup'!A1704</f>
        <v>Function Total</v>
      </c>
      <c r="B1704" s="118">
        <f>B1703+B1699+B1694+B1690</f>
        <v>0</v>
      </c>
      <c r="C1704" s="118">
        <f t="shared" ref="C1704:D1704" si="470">C1703+C1699+C1694+C1690</f>
        <v>0</v>
      </c>
      <c r="D1704" s="118">
        <f t="shared" si="470"/>
        <v>0</v>
      </c>
      <c r="E1704" s="46">
        <f t="shared" si="465"/>
        <v>0</v>
      </c>
      <c r="F1704" s="32"/>
      <c r="G1704" s="5" t="s">
        <v>8</v>
      </c>
      <c r="H1704" s="78" t="str">
        <f>RIGHT($A$1686,6)</f>
        <v>159205</v>
      </c>
      <c r="I1704" s="78" t="s">
        <v>270</v>
      </c>
    </row>
    <row r="1705" spans="1:10" ht="15.75" x14ac:dyDescent="0.25">
      <c r="A1705" s="124" t="str">
        <f>'BoR4 Rollup'!A1705</f>
        <v>Function:  Instruction</v>
      </c>
      <c r="B1705" s="125"/>
      <c r="C1705" s="126"/>
      <c r="D1705" s="126"/>
      <c r="E1705" s="128"/>
      <c r="F1705" s="4"/>
      <c r="G1705" s="5" t="s">
        <v>32</v>
      </c>
      <c r="H1705" s="78" t="str">
        <f t="shared" ref="H1705:H1724" si="471">RIGHT($A$1707,6)</f>
        <v>159206</v>
      </c>
      <c r="I1705" s="78" t="s">
        <v>273</v>
      </c>
    </row>
    <row r="1706" spans="1:10" ht="15.75" x14ac:dyDescent="0.25">
      <c r="A1706" s="129" t="str">
        <f>'BoR4 Rollup'!A1706</f>
        <v>Orgn:  Mechanical  -  HVAC</v>
      </c>
      <c r="B1706" s="130" t="str">
        <f>+'BoR4 Rollup'!B1706</f>
        <v>Actual</v>
      </c>
      <c r="C1706" s="130" t="str">
        <f>+'BoR4 Rollup'!C1706</f>
        <v>Budgeted</v>
      </c>
      <c r="D1706" s="130" t="str">
        <f>+'BoR4 Rollup'!D1706</f>
        <v>Budgeted</v>
      </c>
      <c r="E1706" s="132" t="str">
        <f>E5</f>
        <v>2022-2023 +/-</v>
      </c>
      <c r="F1706" s="18"/>
      <c r="G1706" s="5" t="s">
        <v>32</v>
      </c>
      <c r="H1706" s="78" t="str">
        <f t="shared" si="471"/>
        <v>159206</v>
      </c>
      <c r="I1706" s="78" t="s">
        <v>273</v>
      </c>
    </row>
    <row r="1707" spans="1:10" ht="15.75" x14ac:dyDescent="0.25">
      <c r="A1707" s="133" t="str">
        <f>'BoR4 Rollup'!A1707</f>
        <v>Organization ID:  159206</v>
      </c>
      <c r="B1707" s="134" t="str">
        <f>'BoR4 Rollup'!$B$6</f>
        <v>2022-2023</v>
      </c>
      <c r="C1707" s="134" t="str">
        <f>'BoR4 Rollup'!$C$6</f>
        <v>2022-2023</v>
      </c>
      <c r="D1707" s="134" t="str">
        <f>'BoR4 Rollup'!$D$6</f>
        <v>2023-2024</v>
      </c>
      <c r="E1707" s="136" t="str">
        <f>'BoR4 Rollup'!$E$6</f>
        <v>2023-2024</v>
      </c>
      <c r="F1707" s="18"/>
      <c r="G1707" s="5" t="s">
        <v>32</v>
      </c>
      <c r="H1707" s="78" t="str">
        <f t="shared" si="471"/>
        <v>159206</v>
      </c>
      <c r="I1707" s="78" t="s">
        <v>273</v>
      </c>
    </row>
    <row r="1708" spans="1:10" x14ac:dyDescent="0.2">
      <c r="A1708" s="26" t="str">
        <f>'BoR4 Rollup'!A1708</f>
        <v xml:space="preserve">  Salaries</v>
      </c>
      <c r="B1708" s="115">
        <v>65672</v>
      </c>
      <c r="C1708" s="115">
        <v>65672</v>
      </c>
      <c r="D1708" s="115">
        <v>133392</v>
      </c>
      <c r="E1708" s="28">
        <f t="shared" ref="E1708:E1725" si="472">+D1708-C1708</f>
        <v>67720</v>
      </c>
      <c r="F1708" s="10"/>
      <c r="G1708" s="5" t="s">
        <v>32</v>
      </c>
      <c r="H1708" s="78" t="str">
        <f t="shared" si="471"/>
        <v>159206</v>
      </c>
      <c r="I1708" s="78" t="s">
        <v>273</v>
      </c>
      <c r="J1708" s="78" t="s">
        <v>594</v>
      </c>
    </row>
    <row r="1709" spans="1:10" x14ac:dyDescent="0.2">
      <c r="A1709" s="26" t="str">
        <f>'BoR4 Rollup'!A1709</f>
        <v xml:space="preserve">  Other Compensation</v>
      </c>
      <c r="B1709" s="115"/>
      <c r="C1709" s="115"/>
      <c r="D1709" s="115"/>
      <c r="E1709" s="28">
        <f t="shared" si="472"/>
        <v>0</v>
      </c>
      <c r="F1709" s="10"/>
      <c r="G1709" s="5" t="s">
        <v>32</v>
      </c>
      <c r="H1709" s="78" t="str">
        <f t="shared" si="471"/>
        <v>159206</v>
      </c>
      <c r="I1709" s="78" t="s">
        <v>273</v>
      </c>
    </row>
    <row r="1710" spans="1:10" x14ac:dyDescent="0.2">
      <c r="A1710" s="26" t="str">
        <f>'BoR4 Rollup'!A1710</f>
        <v xml:space="preserve">  Related Benefits</v>
      </c>
      <c r="B1710" s="115">
        <v>31775</v>
      </c>
      <c r="C1710" s="115">
        <v>31775</v>
      </c>
      <c r="D1710" s="115">
        <v>49279</v>
      </c>
      <c r="E1710" s="28">
        <f t="shared" si="472"/>
        <v>17504</v>
      </c>
      <c r="F1710" s="10"/>
      <c r="G1710" s="5" t="s">
        <v>32</v>
      </c>
      <c r="H1710" s="78" t="str">
        <f t="shared" si="471"/>
        <v>159206</v>
      </c>
      <c r="I1710" s="78" t="s">
        <v>273</v>
      </c>
      <c r="J1710" s="78" t="s">
        <v>595</v>
      </c>
    </row>
    <row r="1711" spans="1:10" ht="15.75" x14ac:dyDescent="0.25">
      <c r="A1711" s="29" t="str">
        <f>'BoR4 Rollup'!A1711</f>
        <v>Total Personal Services</v>
      </c>
      <c r="B1711" s="118">
        <f>B1710+B1709+B1708</f>
        <v>97447</v>
      </c>
      <c r="C1711" s="118">
        <f t="shared" ref="C1711:D1711" si="473">C1710+C1709+C1708</f>
        <v>97447</v>
      </c>
      <c r="D1711" s="118">
        <f t="shared" si="473"/>
        <v>182671</v>
      </c>
      <c r="E1711" s="31">
        <f t="shared" si="472"/>
        <v>85224</v>
      </c>
      <c r="F1711" s="32"/>
      <c r="G1711" s="5" t="s">
        <v>8</v>
      </c>
      <c r="H1711" s="78" t="str">
        <f t="shared" si="471"/>
        <v>159206</v>
      </c>
      <c r="I1711" s="78" t="s">
        <v>273</v>
      </c>
    </row>
    <row r="1712" spans="1:10" x14ac:dyDescent="0.2">
      <c r="A1712" s="26" t="str">
        <f>'BoR4 Rollup'!A1712</f>
        <v xml:space="preserve"> Travel</v>
      </c>
      <c r="B1712" s="115"/>
      <c r="C1712" s="115"/>
      <c r="D1712" s="115"/>
      <c r="E1712" s="28">
        <f t="shared" si="472"/>
        <v>0</v>
      </c>
      <c r="F1712" s="10"/>
      <c r="G1712" s="5" t="s">
        <v>32</v>
      </c>
      <c r="H1712" s="78" t="str">
        <f t="shared" si="471"/>
        <v>159206</v>
      </c>
      <c r="I1712" s="78" t="s">
        <v>273</v>
      </c>
      <c r="J1712" s="78" t="s">
        <v>596</v>
      </c>
    </row>
    <row r="1713" spans="1:10" x14ac:dyDescent="0.2">
      <c r="A1713" s="26" t="str">
        <f>'BoR4 Rollup'!A1713</f>
        <v xml:space="preserve"> Operating Services</v>
      </c>
      <c r="B1713" s="115">
        <v>40</v>
      </c>
      <c r="C1713" s="115">
        <v>500</v>
      </c>
      <c r="D1713" s="115">
        <v>40</v>
      </c>
      <c r="E1713" s="28">
        <f t="shared" si="472"/>
        <v>-460</v>
      </c>
      <c r="F1713" s="10"/>
      <c r="G1713" s="5" t="s">
        <v>32</v>
      </c>
      <c r="H1713" s="78" t="str">
        <f t="shared" si="471"/>
        <v>159206</v>
      </c>
      <c r="I1713" s="78" t="s">
        <v>273</v>
      </c>
      <c r="J1713" s="78" t="s">
        <v>597</v>
      </c>
    </row>
    <row r="1714" spans="1:10" x14ac:dyDescent="0.2">
      <c r="A1714" s="26" t="str">
        <f>'BoR4 Rollup'!A1714</f>
        <v xml:space="preserve"> Supplies</v>
      </c>
      <c r="B1714" s="115">
        <v>4623</v>
      </c>
      <c r="C1714" s="115">
        <v>4866</v>
      </c>
      <c r="D1714" s="115">
        <v>4623</v>
      </c>
      <c r="E1714" s="28">
        <f t="shared" si="472"/>
        <v>-243</v>
      </c>
      <c r="F1714" s="10"/>
      <c r="G1714" s="5" t="s">
        <v>32</v>
      </c>
      <c r="H1714" s="78" t="str">
        <f t="shared" si="471"/>
        <v>159206</v>
      </c>
      <c r="I1714" s="78" t="s">
        <v>273</v>
      </c>
      <c r="J1714" s="78" t="s">
        <v>598</v>
      </c>
    </row>
    <row r="1715" spans="1:10" ht="15.75" x14ac:dyDescent="0.25">
      <c r="A1715" s="29" t="str">
        <f>'BoR4 Rollup'!A1715</f>
        <v>Total Operating Expenses</v>
      </c>
      <c r="B1715" s="121">
        <f>B1714+B1713+B1712</f>
        <v>4663</v>
      </c>
      <c r="C1715" s="121">
        <f t="shared" ref="C1715:D1715" si="474">C1714+C1713+C1712</f>
        <v>5366</v>
      </c>
      <c r="D1715" s="121">
        <f t="shared" si="474"/>
        <v>4663</v>
      </c>
      <c r="E1715" s="34">
        <f t="shared" si="472"/>
        <v>-703</v>
      </c>
      <c r="F1715" s="35"/>
      <c r="G1715" s="5" t="s">
        <v>8</v>
      </c>
      <c r="H1715" s="78" t="str">
        <f t="shared" si="471"/>
        <v>159206</v>
      </c>
      <c r="I1715" s="78" t="s">
        <v>273</v>
      </c>
    </row>
    <row r="1716" spans="1:10" x14ac:dyDescent="0.2">
      <c r="A1716" s="26" t="str">
        <f>'BoR4 Rollup'!A1716</f>
        <v xml:space="preserve"> Professional Services</v>
      </c>
      <c r="B1716" s="115"/>
      <c r="C1716" s="115"/>
      <c r="D1716" s="115"/>
      <c r="E1716" s="28">
        <f t="shared" si="472"/>
        <v>0</v>
      </c>
      <c r="F1716" s="10"/>
      <c r="G1716" s="5" t="s">
        <v>32</v>
      </c>
      <c r="H1716" s="78" t="str">
        <f t="shared" si="471"/>
        <v>159206</v>
      </c>
      <c r="I1716" s="78" t="s">
        <v>273</v>
      </c>
      <c r="J1716" s="78" t="s">
        <v>599</v>
      </c>
    </row>
    <row r="1717" spans="1:10" x14ac:dyDescent="0.2">
      <c r="A1717" s="26" t="str">
        <f>'BoR4 Rollup'!A1717</f>
        <v xml:space="preserve"> Other Charges</v>
      </c>
      <c r="B1717" s="115"/>
      <c r="C1717" s="115"/>
      <c r="D1717" s="115"/>
      <c r="E1717" s="28">
        <f t="shared" si="472"/>
        <v>0</v>
      </c>
      <c r="F1717" s="10"/>
      <c r="G1717" s="5" t="s">
        <v>32</v>
      </c>
      <c r="H1717" s="78" t="str">
        <f t="shared" si="471"/>
        <v>159206</v>
      </c>
      <c r="I1717" s="78" t="s">
        <v>273</v>
      </c>
      <c r="J1717" s="78" t="s">
        <v>600</v>
      </c>
    </row>
    <row r="1718" spans="1:10" x14ac:dyDescent="0.2">
      <c r="A1718" s="26" t="str">
        <f>'BoR4 Rollup'!A1718</f>
        <v xml:space="preserve"> Debt Services</v>
      </c>
      <c r="B1718" s="115"/>
      <c r="C1718" s="115"/>
      <c r="D1718" s="115"/>
      <c r="E1718" s="28">
        <f t="shared" si="472"/>
        <v>0</v>
      </c>
      <c r="F1718" s="10"/>
      <c r="G1718" s="5" t="s">
        <v>32</v>
      </c>
      <c r="H1718" s="78" t="str">
        <f t="shared" si="471"/>
        <v>159206</v>
      </c>
      <c r="I1718" s="78" t="s">
        <v>273</v>
      </c>
    </row>
    <row r="1719" spans="1:10" x14ac:dyDescent="0.2">
      <c r="A1719" s="26" t="str">
        <f>'BoR4 Rollup'!A1719</f>
        <v xml:space="preserve"> Interagency Transfers</v>
      </c>
      <c r="B1719" s="115"/>
      <c r="C1719" s="115"/>
      <c r="D1719" s="115"/>
      <c r="E1719" s="28">
        <f t="shared" si="472"/>
        <v>0</v>
      </c>
      <c r="F1719" s="10"/>
      <c r="G1719" s="5" t="s">
        <v>32</v>
      </c>
      <c r="H1719" s="78" t="str">
        <f t="shared" si="471"/>
        <v>159206</v>
      </c>
      <c r="I1719" s="78" t="s">
        <v>273</v>
      </c>
      <c r="J1719" s="78" t="s">
        <v>601</v>
      </c>
    </row>
    <row r="1720" spans="1:10" ht="15.75" x14ac:dyDescent="0.25">
      <c r="A1720" s="29" t="str">
        <f>'BoR4 Rollup'!A1720</f>
        <v>Total Other Charges</v>
      </c>
      <c r="B1720" s="121">
        <f>B1719+B1718+B1717+B1716</f>
        <v>0</v>
      </c>
      <c r="C1720" s="121">
        <f t="shared" ref="C1720:D1720" si="475">C1719+C1718+C1717+C1716</f>
        <v>0</v>
      </c>
      <c r="D1720" s="121">
        <f t="shared" si="475"/>
        <v>0</v>
      </c>
      <c r="E1720" s="34">
        <f t="shared" si="472"/>
        <v>0</v>
      </c>
      <c r="F1720" s="35"/>
      <c r="G1720" s="5" t="s">
        <v>8</v>
      </c>
      <c r="H1720" s="78" t="str">
        <f t="shared" si="471"/>
        <v>159206</v>
      </c>
      <c r="I1720" s="78" t="s">
        <v>273</v>
      </c>
    </row>
    <row r="1721" spans="1:10" x14ac:dyDescent="0.2">
      <c r="A1721" s="26" t="str">
        <f>'BoR4 Rollup'!A1721</f>
        <v xml:space="preserve"> General Acquisitions</v>
      </c>
      <c r="B1721" s="115"/>
      <c r="C1721" s="115"/>
      <c r="D1721" s="115"/>
      <c r="E1721" s="28">
        <f t="shared" si="472"/>
        <v>0</v>
      </c>
      <c r="F1721" s="10"/>
      <c r="G1721" s="5" t="s">
        <v>32</v>
      </c>
      <c r="H1721" s="78" t="str">
        <f t="shared" si="471"/>
        <v>159206</v>
      </c>
      <c r="I1721" s="78" t="s">
        <v>273</v>
      </c>
      <c r="J1721" s="78" t="s">
        <v>602</v>
      </c>
    </row>
    <row r="1722" spans="1:10" x14ac:dyDescent="0.2">
      <c r="A1722" s="26" t="str">
        <f>'BoR4 Rollup'!A1722</f>
        <v xml:space="preserve"> Library Acquisitions</v>
      </c>
      <c r="B1722" s="115"/>
      <c r="C1722" s="115"/>
      <c r="D1722" s="115"/>
      <c r="E1722" s="28">
        <f t="shared" si="472"/>
        <v>0</v>
      </c>
      <c r="F1722" s="10"/>
      <c r="G1722" s="5" t="s">
        <v>32</v>
      </c>
      <c r="H1722" s="78" t="str">
        <f t="shared" si="471"/>
        <v>159206</v>
      </c>
      <c r="I1722" s="78" t="s">
        <v>273</v>
      </c>
      <c r="J1722" s="78" t="s">
        <v>602</v>
      </c>
    </row>
    <row r="1723" spans="1:10" x14ac:dyDescent="0.2">
      <c r="A1723" s="26" t="str">
        <f>'BoR4 Rollup'!A1723</f>
        <v xml:space="preserve"> Major Repairs</v>
      </c>
      <c r="B1723" s="115"/>
      <c r="C1723" s="115"/>
      <c r="D1723" s="115"/>
      <c r="E1723" s="28">
        <f t="shared" si="472"/>
        <v>0</v>
      </c>
      <c r="F1723" s="10"/>
      <c r="G1723" s="5" t="s">
        <v>32</v>
      </c>
      <c r="H1723" s="78" t="str">
        <f t="shared" si="471"/>
        <v>159206</v>
      </c>
      <c r="I1723" s="78" t="s">
        <v>273</v>
      </c>
    </row>
    <row r="1724" spans="1:10" ht="15.75" x14ac:dyDescent="0.25">
      <c r="A1724" s="29" t="str">
        <f>'BoR4 Rollup'!A1724</f>
        <v>Total Acquisitions and Major Repairs</v>
      </c>
      <c r="B1724" s="121">
        <f>B1723+B1722+B1721</f>
        <v>0</v>
      </c>
      <c r="C1724" s="121">
        <f t="shared" ref="C1724:D1724" si="476">C1723+C1722+C1721</f>
        <v>0</v>
      </c>
      <c r="D1724" s="121">
        <f t="shared" si="476"/>
        <v>0</v>
      </c>
      <c r="E1724" s="34">
        <f t="shared" si="472"/>
        <v>0</v>
      </c>
      <c r="F1724" s="35"/>
      <c r="G1724" s="5" t="s">
        <v>8</v>
      </c>
      <c r="H1724" s="78" t="str">
        <f t="shared" si="471"/>
        <v>159206</v>
      </c>
      <c r="I1724" s="78" t="s">
        <v>273</v>
      </c>
    </row>
    <row r="1725" spans="1:10" ht="15.75" x14ac:dyDescent="0.25">
      <c r="A1725" s="29" t="str">
        <f>'BoR4 Rollup'!A1725</f>
        <v>Function Total</v>
      </c>
      <c r="B1725" s="118">
        <f>B1724+B1720+B1715+B1711</f>
        <v>102110</v>
      </c>
      <c r="C1725" s="118">
        <f t="shared" ref="C1725:D1725" si="477">C1724+C1720+C1715+C1711</f>
        <v>102813</v>
      </c>
      <c r="D1725" s="118">
        <f t="shared" si="477"/>
        <v>187334</v>
      </c>
      <c r="E1725" s="46">
        <f t="shared" si="472"/>
        <v>84521</v>
      </c>
      <c r="F1725" s="32"/>
      <c r="G1725" s="5" t="s">
        <v>8</v>
      </c>
      <c r="H1725" s="78" t="str">
        <f>RIGHT($A$1707,6)</f>
        <v>159206</v>
      </c>
      <c r="I1725" s="78" t="s">
        <v>273</v>
      </c>
    </row>
    <row r="1726" spans="1:10" ht="15.75" x14ac:dyDescent="0.25">
      <c r="A1726" s="124" t="str">
        <f>'BoR4 Rollup'!A1726</f>
        <v>Function:  Instruction</v>
      </c>
      <c r="B1726" s="125"/>
      <c r="C1726" s="126"/>
      <c r="D1726" s="126"/>
      <c r="E1726" s="128"/>
      <c r="F1726" s="4"/>
      <c r="G1726" s="5" t="s">
        <v>45</v>
      </c>
      <c r="H1726" s="78" t="str">
        <f t="shared" ref="H1726:H1745" si="478">RIGHT($A$1728,6)</f>
        <v>159208</v>
      </c>
      <c r="I1726" s="78" t="s">
        <v>276</v>
      </c>
    </row>
    <row r="1727" spans="1:10" ht="15.75" x14ac:dyDescent="0.25">
      <c r="A1727" s="129" t="str">
        <f>'BoR4 Rollup'!A1727</f>
        <v>Orgn:  Mechanical-Outdoor Power Equip Tech</v>
      </c>
      <c r="B1727" s="130" t="str">
        <f>+'BoR4 Rollup'!B1727</f>
        <v>Actual</v>
      </c>
      <c r="C1727" s="130" t="str">
        <f>+'BoR4 Rollup'!C1727</f>
        <v>Budgeted</v>
      </c>
      <c r="D1727" s="130" t="str">
        <f>+'BoR4 Rollup'!D1727</f>
        <v>Budgeted</v>
      </c>
      <c r="E1727" s="132" t="str">
        <f>E5</f>
        <v>2022-2023 +/-</v>
      </c>
      <c r="F1727" s="44"/>
      <c r="G1727" s="5" t="s">
        <v>45</v>
      </c>
      <c r="H1727" s="78" t="str">
        <f t="shared" si="478"/>
        <v>159208</v>
      </c>
      <c r="I1727" s="78" t="s">
        <v>276</v>
      </c>
    </row>
    <row r="1728" spans="1:10" ht="15.75" x14ac:dyDescent="0.25">
      <c r="A1728" s="133" t="str">
        <f>'BoR4 Rollup'!A1728</f>
        <v>Organization ID:  159208</v>
      </c>
      <c r="B1728" s="134" t="str">
        <f>'BoR4 Rollup'!$B$6</f>
        <v>2022-2023</v>
      </c>
      <c r="C1728" s="134" t="str">
        <f>'BoR4 Rollup'!$C$6</f>
        <v>2022-2023</v>
      </c>
      <c r="D1728" s="134" t="str">
        <f>'BoR4 Rollup'!$D$6</f>
        <v>2023-2024</v>
      </c>
      <c r="E1728" s="136" t="str">
        <f>'BoR4 Rollup'!$E$6</f>
        <v>2023-2024</v>
      </c>
      <c r="F1728" s="44"/>
      <c r="G1728" s="5" t="s">
        <v>45</v>
      </c>
      <c r="H1728" s="78" t="str">
        <f t="shared" si="478"/>
        <v>159208</v>
      </c>
      <c r="I1728" s="78" t="s">
        <v>276</v>
      </c>
    </row>
    <row r="1729" spans="1:10" x14ac:dyDescent="0.2">
      <c r="A1729" s="26" t="str">
        <f>'BoR4 Rollup'!A1729</f>
        <v xml:space="preserve">  Salaries</v>
      </c>
      <c r="B1729" s="115"/>
      <c r="C1729" s="115"/>
      <c r="D1729" s="115"/>
      <c r="E1729" s="28">
        <f t="shared" ref="E1729:E1746" si="479">+D1729-C1729</f>
        <v>0</v>
      </c>
      <c r="F1729" s="10"/>
      <c r="G1729" s="5" t="s">
        <v>45</v>
      </c>
      <c r="H1729" s="78" t="str">
        <f t="shared" si="478"/>
        <v>159208</v>
      </c>
      <c r="I1729" s="78" t="s">
        <v>276</v>
      </c>
      <c r="J1729" s="78" t="s">
        <v>594</v>
      </c>
    </row>
    <row r="1730" spans="1:10" x14ac:dyDescent="0.2">
      <c r="A1730" s="26" t="str">
        <f>'BoR4 Rollup'!A1730</f>
        <v xml:space="preserve">  Other Compensation</v>
      </c>
      <c r="B1730" s="115"/>
      <c r="C1730" s="115"/>
      <c r="D1730" s="115"/>
      <c r="E1730" s="28">
        <f t="shared" si="479"/>
        <v>0</v>
      </c>
      <c r="F1730" s="10"/>
      <c r="G1730" s="5" t="s">
        <v>45</v>
      </c>
      <c r="H1730" s="78" t="str">
        <f t="shared" si="478"/>
        <v>159208</v>
      </c>
      <c r="I1730" s="78" t="s">
        <v>276</v>
      </c>
    </row>
    <row r="1731" spans="1:10" x14ac:dyDescent="0.2">
      <c r="A1731" s="26" t="str">
        <f>'BoR4 Rollup'!A1731</f>
        <v xml:space="preserve">  Related Benefits</v>
      </c>
      <c r="B1731" s="115"/>
      <c r="C1731" s="115"/>
      <c r="D1731" s="115"/>
      <c r="E1731" s="28">
        <f t="shared" si="479"/>
        <v>0</v>
      </c>
      <c r="F1731" s="10"/>
      <c r="G1731" s="5" t="s">
        <v>45</v>
      </c>
      <c r="H1731" s="78" t="str">
        <f t="shared" si="478"/>
        <v>159208</v>
      </c>
      <c r="I1731" s="78" t="s">
        <v>276</v>
      </c>
      <c r="J1731" s="78" t="s">
        <v>595</v>
      </c>
    </row>
    <row r="1732" spans="1:10" ht="15.75" x14ac:dyDescent="0.25">
      <c r="A1732" s="29" t="str">
        <f>'BoR4 Rollup'!A1732</f>
        <v>Total Personal Services</v>
      </c>
      <c r="B1732" s="118">
        <f>B1731+B1730+B1729</f>
        <v>0</v>
      </c>
      <c r="C1732" s="118">
        <f>C1731+C1730+C1729</f>
        <v>0</v>
      </c>
      <c r="D1732" s="118">
        <f>D1731+D1730+D1729</f>
        <v>0</v>
      </c>
      <c r="E1732" s="31">
        <f t="shared" si="479"/>
        <v>0</v>
      </c>
      <c r="F1732" s="32"/>
      <c r="G1732" s="5" t="s">
        <v>45</v>
      </c>
      <c r="H1732" s="78" t="str">
        <f t="shared" si="478"/>
        <v>159208</v>
      </c>
      <c r="I1732" s="78" t="s">
        <v>276</v>
      </c>
    </row>
    <row r="1733" spans="1:10" x14ac:dyDescent="0.2">
      <c r="A1733" s="26" t="str">
        <f>'BoR4 Rollup'!A1733</f>
        <v xml:space="preserve"> Travel</v>
      </c>
      <c r="B1733" s="115"/>
      <c r="C1733" s="115"/>
      <c r="D1733" s="115"/>
      <c r="E1733" s="28">
        <f t="shared" si="479"/>
        <v>0</v>
      </c>
      <c r="F1733" s="10"/>
      <c r="G1733" s="5" t="s">
        <v>45</v>
      </c>
      <c r="H1733" s="78" t="str">
        <f t="shared" si="478"/>
        <v>159208</v>
      </c>
      <c r="I1733" s="78" t="s">
        <v>276</v>
      </c>
      <c r="J1733" s="78" t="s">
        <v>596</v>
      </c>
    </row>
    <row r="1734" spans="1:10" x14ac:dyDescent="0.2">
      <c r="A1734" s="26" t="str">
        <f>'BoR4 Rollup'!A1734</f>
        <v xml:space="preserve"> Operating Services</v>
      </c>
      <c r="B1734" s="115"/>
      <c r="C1734" s="115"/>
      <c r="D1734" s="115"/>
      <c r="E1734" s="28">
        <f t="shared" si="479"/>
        <v>0</v>
      </c>
      <c r="F1734" s="10"/>
      <c r="G1734" s="5" t="s">
        <v>45</v>
      </c>
      <c r="H1734" s="78" t="str">
        <f t="shared" si="478"/>
        <v>159208</v>
      </c>
      <c r="I1734" s="78" t="s">
        <v>276</v>
      </c>
      <c r="J1734" s="78" t="s">
        <v>597</v>
      </c>
    </row>
    <row r="1735" spans="1:10" x14ac:dyDescent="0.2">
      <c r="A1735" s="26" t="str">
        <f>'BoR4 Rollup'!A1735</f>
        <v xml:space="preserve"> Supplies</v>
      </c>
      <c r="B1735" s="115"/>
      <c r="C1735" s="115"/>
      <c r="D1735" s="115"/>
      <c r="E1735" s="28">
        <f t="shared" si="479"/>
        <v>0</v>
      </c>
      <c r="F1735" s="10"/>
      <c r="G1735" s="5" t="s">
        <v>45</v>
      </c>
      <c r="H1735" s="78" t="str">
        <f t="shared" si="478"/>
        <v>159208</v>
      </c>
      <c r="I1735" s="78" t="s">
        <v>276</v>
      </c>
      <c r="J1735" s="78" t="s">
        <v>598</v>
      </c>
    </row>
    <row r="1736" spans="1:10" ht="15.75" x14ac:dyDescent="0.25">
      <c r="A1736" s="29" t="str">
        <f>'BoR4 Rollup'!A1736</f>
        <v>Total Operating Expenses</v>
      </c>
      <c r="B1736" s="121">
        <f>B1735+B1734+B1733</f>
        <v>0</v>
      </c>
      <c r="C1736" s="121">
        <f>C1735+C1734+C1733</f>
        <v>0</v>
      </c>
      <c r="D1736" s="121">
        <f>D1735+D1734+D1733</f>
        <v>0</v>
      </c>
      <c r="E1736" s="34">
        <f t="shared" si="479"/>
        <v>0</v>
      </c>
      <c r="F1736" s="35"/>
      <c r="G1736" s="5" t="s">
        <v>45</v>
      </c>
      <c r="H1736" s="78" t="str">
        <f t="shared" si="478"/>
        <v>159208</v>
      </c>
      <c r="I1736" s="78" t="s">
        <v>276</v>
      </c>
    </row>
    <row r="1737" spans="1:10" x14ac:dyDescent="0.2">
      <c r="A1737" s="26" t="str">
        <f>'BoR4 Rollup'!A1737</f>
        <v xml:space="preserve"> Professional Services</v>
      </c>
      <c r="B1737" s="115"/>
      <c r="C1737" s="115"/>
      <c r="D1737" s="115"/>
      <c r="E1737" s="28">
        <f t="shared" si="479"/>
        <v>0</v>
      </c>
      <c r="F1737" s="10"/>
      <c r="G1737" s="5" t="s">
        <v>45</v>
      </c>
      <c r="H1737" s="78" t="str">
        <f t="shared" si="478"/>
        <v>159208</v>
      </c>
      <c r="I1737" s="78" t="s">
        <v>276</v>
      </c>
      <c r="J1737" s="78" t="s">
        <v>599</v>
      </c>
    </row>
    <row r="1738" spans="1:10" x14ac:dyDescent="0.2">
      <c r="A1738" s="26" t="str">
        <f>'BoR4 Rollup'!A1738</f>
        <v xml:space="preserve"> Other Charges</v>
      </c>
      <c r="B1738" s="115"/>
      <c r="C1738" s="115"/>
      <c r="D1738" s="115"/>
      <c r="E1738" s="28">
        <f t="shared" si="479"/>
        <v>0</v>
      </c>
      <c r="F1738" s="10"/>
      <c r="G1738" s="5" t="s">
        <v>45</v>
      </c>
      <c r="H1738" s="78" t="str">
        <f t="shared" si="478"/>
        <v>159208</v>
      </c>
      <c r="I1738" s="78" t="s">
        <v>276</v>
      </c>
      <c r="J1738" s="78" t="s">
        <v>600</v>
      </c>
    </row>
    <row r="1739" spans="1:10" x14ac:dyDescent="0.2">
      <c r="A1739" s="26" t="str">
        <f>'BoR4 Rollup'!A1739</f>
        <v xml:space="preserve"> Debt Services</v>
      </c>
      <c r="B1739" s="115"/>
      <c r="C1739" s="115"/>
      <c r="D1739" s="115"/>
      <c r="E1739" s="28">
        <f t="shared" si="479"/>
        <v>0</v>
      </c>
      <c r="F1739" s="10"/>
      <c r="G1739" s="5" t="s">
        <v>45</v>
      </c>
      <c r="H1739" s="78" t="str">
        <f t="shared" si="478"/>
        <v>159208</v>
      </c>
      <c r="I1739" s="78" t="s">
        <v>276</v>
      </c>
    </row>
    <row r="1740" spans="1:10" x14ac:dyDescent="0.2">
      <c r="A1740" s="26" t="str">
        <f>'BoR4 Rollup'!A1740</f>
        <v xml:space="preserve"> Interagency Transfers</v>
      </c>
      <c r="B1740" s="115"/>
      <c r="C1740" s="115"/>
      <c r="D1740" s="115"/>
      <c r="E1740" s="28">
        <f t="shared" si="479"/>
        <v>0</v>
      </c>
      <c r="F1740" s="10"/>
      <c r="G1740" s="5" t="s">
        <v>45</v>
      </c>
      <c r="H1740" s="78" t="str">
        <f t="shared" si="478"/>
        <v>159208</v>
      </c>
      <c r="I1740" s="78" t="s">
        <v>276</v>
      </c>
      <c r="J1740" s="78" t="s">
        <v>601</v>
      </c>
    </row>
    <row r="1741" spans="1:10" ht="15.75" x14ac:dyDescent="0.25">
      <c r="A1741" s="29" t="str">
        <f>'BoR4 Rollup'!A1741</f>
        <v>Total Other Charges</v>
      </c>
      <c r="B1741" s="121">
        <f>B1740+B1739+B1738+B1737</f>
        <v>0</v>
      </c>
      <c r="C1741" s="121">
        <f>C1740+C1739+C1738+C1737</f>
        <v>0</v>
      </c>
      <c r="D1741" s="121">
        <f>D1740+D1739+D1738+D1737</f>
        <v>0</v>
      </c>
      <c r="E1741" s="34">
        <f t="shared" si="479"/>
        <v>0</v>
      </c>
      <c r="F1741" s="35"/>
      <c r="G1741" s="5" t="s">
        <v>45</v>
      </c>
      <c r="H1741" s="78" t="str">
        <f t="shared" si="478"/>
        <v>159208</v>
      </c>
      <c r="I1741" s="78" t="s">
        <v>276</v>
      </c>
    </row>
    <row r="1742" spans="1:10" x14ac:dyDescent="0.2">
      <c r="A1742" s="26" t="str">
        <f>'BoR4 Rollup'!A1742</f>
        <v xml:space="preserve"> General Acquisitions</v>
      </c>
      <c r="B1742" s="115"/>
      <c r="C1742" s="115"/>
      <c r="D1742" s="115"/>
      <c r="E1742" s="28">
        <f t="shared" si="479"/>
        <v>0</v>
      </c>
      <c r="F1742" s="10"/>
      <c r="G1742" s="5" t="s">
        <v>45</v>
      </c>
      <c r="H1742" s="78" t="str">
        <f t="shared" si="478"/>
        <v>159208</v>
      </c>
      <c r="I1742" s="78" t="s">
        <v>276</v>
      </c>
      <c r="J1742" s="78" t="s">
        <v>602</v>
      </c>
    </row>
    <row r="1743" spans="1:10" x14ac:dyDescent="0.2">
      <c r="A1743" s="26" t="str">
        <f>'BoR4 Rollup'!A1743</f>
        <v xml:space="preserve"> Library Acquisitions</v>
      </c>
      <c r="B1743" s="115"/>
      <c r="C1743" s="115"/>
      <c r="D1743" s="115"/>
      <c r="E1743" s="28">
        <f t="shared" si="479"/>
        <v>0</v>
      </c>
      <c r="F1743" s="10"/>
      <c r="G1743" s="5" t="s">
        <v>45</v>
      </c>
      <c r="H1743" s="78" t="str">
        <f t="shared" si="478"/>
        <v>159208</v>
      </c>
      <c r="I1743" s="78" t="s">
        <v>276</v>
      </c>
      <c r="J1743" s="78" t="s">
        <v>602</v>
      </c>
    </row>
    <row r="1744" spans="1:10" x14ac:dyDescent="0.2">
      <c r="A1744" s="26" t="str">
        <f>'BoR4 Rollup'!A1744</f>
        <v xml:space="preserve"> Major Repairs</v>
      </c>
      <c r="B1744" s="115"/>
      <c r="C1744" s="115"/>
      <c r="D1744" s="115"/>
      <c r="E1744" s="28">
        <f t="shared" si="479"/>
        <v>0</v>
      </c>
      <c r="F1744" s="10"/>
      <c r="G1744" s="5" t="s">
        <v>45</v>
      </c>
      <c r="H1744" s="78" t="str">
        <f t="shared" si="478"/>
        <v>159208</v>
      </c>
      <c r="I1744" s="78" t="s">
        <v>276</v>
      </c>
    </row>
    <row r="1745" spans="1:10" ht="15.75" x14ac:dyDescent="0.25">
      <c r="A1745" s="29" t="str">
        <f>'BoR4 Rollup'!A1745</f>
        <v>Total Acquisitions and Major Repairs</v>
      </c>
      <c r="B1745" s="121">
        <f>B1744+B1743+B1742</f>
        <v>0</v>
      </c>
      <c r="C1745" s="121">
        <f>C1744+C1743+C1742</f>
        <v>0</v>
      </c>
      <c r="D1745" s="121">
        <f>D1744+D1743+D1742</f>
        <v>0</v>
      </c>
      <c r="E1745" s="34">
        <f t="shared" si="479"/>
        <v>0</v>
      </c>
      <c r="F1745" s="35"/>
      <c r="G1745" s="5" t="s">
        <v>45</v>
      </c>
      <c r="H1745" s="78" t="str">
        <f t="shared" si="478"/>
        <v>159208</v>
      </c>
      <c r="I1745" s="78" t="s">
        <v>276</v>
      </c>
    </row>
    <row r="1746" spans="1:10" ht="15.75" x14ac:dyDescent="0.25">
      <c r="A1746" s="29" t="str">
        <f>'BoR4 Rollup'!A1746</f>
        <v>Function Total</v>
      </c>
      <c r="B1746" s="118">
        <f>B1745+B1741+B1736+B1732</f>
        <v>0</v>
      </c>
      <c r="C1746" s="118">
        <f>C1745+C1741+C1736+C1732</f>
        <v>0</v>
      </c>
      <c r="D1746" s="118">
        <f>D1745+D1741+D1736+D1732</f>
        <v>0</v>
      </c>
      <c r="E1746" s="46">
        <f t="shared" si="479"/>
        <v>0</v>
      </c>
      <c r="F1746" s="32"/>
      <c r="G1746" s="5" t="s">
        <v>45</v>
      </c>
      <c r="H1746" s="78" t="str">
        <f>RIGHT($A$1728,6)</f>
        <v>159208</v>
      </c>
      <c r="I1746" s="78" t="s">
        <v>276</v>
      </c>
    </row>
    <row r="1747" spans="1:10" ht="15.75" x14ac:dyDescent="0.25">
      <c r="A1747" s="124" t="str">
        <f>'BoR4 Rollup'!A1747</f>
        <v>Function:  Instruction</v>
      </c>
      <c r="B1747" s="125"/>
      <c r="C1747" s="126"/>
      <c r="D1747" s="126"/>
      <c r="E1747" s="128"/>
      <c r="F1747" s="4"/>
      <c r="G1747" s="5" t="s">
        <v>45</v>
      </c>
      <c r="H1747" s="78" t="str">
        <f t="shared" ref="H1747:H1766" si="480">RIGHT($A$1749,6)</f>
        <v>159209</v>
      </c>
      <c r="I1747" s="78" t="s">
        <v>279</v>
      </c>
    </row>
    <row r="1748" spans="1:10" ht="15.75" x14ac:dyDescent="0.25">
      <c r="A1748" s="129" t="str">
        <f>'BoR4 Rollup'!A1748</f>
        <v>Orgn:  Mechanical-Petroleum Services</v>
      </c>
      <c r="B1748" s="130" t="str">
        <f>+'BoR4 Rollup'!B1748</f>
        <v>Actual</v>
      </c>
      <c r="C1748" s="130" t="str">
        <f>+'BoR4 Rollup'!C1748</f>
        <v>Budgeted</v>
      </c>
      <c r="D1748" s="130" t="str">
        <f>+'BoR4 Rollup'!D1748</f>
        <v>Budgeted</v>
      </c>
      <c r="E1748" s="132" t="str">
        <f>E26</f>
        <v>2022-2023 +/-</v>
      </c>
      <c r="F1748" s="44"/>
      <c r="G1748" s="5" t="s">
        <v>45</v>
      </c>
      <c r="H1748" s="78" t="str">
        <f t="shared" si="480"/>
        <v>159209</v>
      </c>
      <c r="I1748" s="78" t="s">
        <v>279</v>
      </c>
    </row>
    <row r="1749" spans="1:10" ht="15.75" x14ac:dyDescent="0.25">
      <c r="A1749" s="133" t="str">
        <f>'BoR4 Rollup'!A1749</f>
        <v>Organization ID:  159209</v>
      </c>
      <c r="B1749" s="134" t="str">
        <f>'BoR4 Rollup'!$B$6</f>
        <v>2022-2023</v>
      </c>
      <c r="C1749" s="134" t="str">
        <f>'BoR4 Rollup'!$C$6</f>
        <v>2022-2023</v>
      </c>
      <c r="D1749" s="134" t="str">
        <f>'BoR4 Rollup'!$D$6</f>
        <v>2023-2024</v>
      </c>
      <c r="E1749" s="136" t="str">
        <f>'BoR4 Rollup'!$E$6</f>
        <v>2023-2024</v>
      </c>
      <c r="F1749" s="44"/>
      <c r="G1749" s="5" t="s">
        <v>45</v>
      </c>
      <c r="H1749" s="78" t="str">
        <f t="shared" si="480"/>
        <v>159209</v>
      </c>
      <c r="I1749" s="78" t="s">
        <v>279</v>
      </c>
    </row>
    <row r="1750" spans="1:10" x14ac:dyDescent="0.2">
      <c r="A1750" s="26" t="str">
        <f>'BoR4 Rollup'!A1750</f>
        <v xml:space="preserve">  Salaries</v>
      </c>
      <c r="B1750" s="115"/>
      <c r="C1750" s="115"/>
      <c r="D1750" s="115"/>
      <c r="E1750" s="28">
        <f t="shared" ref="E1750:E1767" si="481">+D1750-C1750</f>
        <v>0</v>
      </c>
      <c r="F1750" s="10"/>
      <c r="G1750" s="5" t="s">
        <v>45</v>
      </c>
      <c r="H1750" s="78" t="str">
        <f t="shared" si="480"/>
        <v>159209</v>
      </c>
      <c r="I1750" s="78" t="s">
        <v>279</v>
      </c>
      <c r="J1750" s="78" t="s">
        <v>594</v>
      </c>
    </row>
    <row r="1751" spans="1:10" x14ac:dyDescent="0.2">
      <c r="A1751" s="26" t="str">
        <f>'BoR4 Rollup'!A1751</f>
        <v xml:space="preserve">  Other Compensation</v>
      </c>
      <c r="B1751" s="115"/>
      <c r="C1751" s="115"/>
      <c r="D1751" s="115"/>
      <c r="E1751" s="28">
        <f t="shared" si="481"/>
        <v>0</v>
      </c>
      <c r="F1751" s="10"/>
      <c r="G1751" s="5" t="s">
        <v>45</v>
      </c>
      <c r="H1751" s="78" t="str">
        <f t="shared" si="480"/>
        <v>159209</v>
      </c>
      <c r="I1751" s="78" t="s">
        <v>279</v>
      </c>
    </row>
    <row r="1752" spans="1:10" x14ac:dyDescent="0.2">
      <c r="A1752" s="26" t="str">
        <f>'BoR4 Rollup'!A1752</f>
        <v xml:space="preserve">  Related Benefits</v>
      </c>
      <c r="B1752" s="115"/>
      <c r="C1752" s="115"/>
      <c r="D1752" s="115"/>
      <c r="E1752" s="28">
        <f t="shared" si="481"/>
        <v>0</v>
      </c>
      <c r="F1752" s="10"/>
      <c r="G1752" s="5" t="s">
        <v>45</v>
      </c>
      <c r="H1752" s="78" t="str">
        <f t="shared" si="480"/>
        <v>159209</v>
      </c>
      <c r="I1752" s="78" t="s">
        <v>279</v>
      </c>
      <c r="J1752" s="78" t="s">
        <v>595</v>
      </c>
    </row>
    <row r="1753" spans="1:10" ht="15.75" x14ac:dyDescent="0.25">
      <c r="A1753" s="29" t="str">
        <f>'BoR4 Rollup'!A1753</f>
        <v>Total Personal Services</v>
      </c>
      <c r="B1753" s="118">
        <f>B1752+B1751+B1750</f>
        <v>0</v>
      </c>
      <c r="C1753" s="118">
        <f t="shared" ref="C1753:D1753" si="482">C1752+C1751+C1750</f>
        <v>0</v>
      </c>
      <c r="D1753" s="118">
        <f t="shared" si="482"/>
        <v>0</v>
      </c>
      <c r="E1753" s="31">
        <f t="shared" si="481"/>
        <v>0</v>
      </c>
      <c r="F1753" s="32"/>
      <c r="G1753" s="5" t="s">
        <v>45</v>
      </c>
      <c r="H1753" s="78" t="str">
        <f t="shared" si="480"/>
        <v>159209</v>
      </c>
      <c r="I1753" s="78" t="s">
        <v>279</v>
      </c>
    </row>
    <row r="1754" spans="1:10" x14ac:dyDescent="0.2">
      <c r="A1754" s="26" t="str">
        <f>'BoR4 Rollup'!A1754</f>
        <v xml:space="preserve"> Travel</v>
      </c>
      <c r="B1754" s="115"/>
      <c r="C1754" s="115"/>
      <c r="D1754" s="115"/>
      <c r="E1754" s="28">
        <f t="shared" si="481"/>
        <v>0</v>
      </c>
      <c r="F1754" s="10"/>
      <c r="G1754" s="5" t="s">
        <v>45</v>
      </c>
      <c r="H1754" s="78" t="str">
        <f t="shared" si="480"/>
        <v>159209</v>
      </c>
      <c r="I1754" s="78" t="s">
        <v>279</v>
      </c>
      <c r="J1754" s="78" t="s">
        <v>596</v>
      </c>
    </row>
    <row r="1755" spans="1:10" x14ac:dyDescent="0.2">
      <c r="A1755" s="26" t="str">
        <f>'BoR4 Rollup'!A1755</f>
        <v xml:space="preserve"> Operating Services</v>
      </c>
      <c r="B1755" s="115"/>
      <c r="C1755" s="115"/>
      <c r="D1755" s="115"/>
      <c r="E1755" s="28">
        <f t="shared" si="481"/>
        <v>0</v>
      </c>
      <c r="F1755" s="10"/>
      <c r="G1755" s="5" t="s">
        <v>45</v>
      </c>
      <c r="H1755" s="78" t="str">
        <f t="shared" si="480"/>
        <v>159209</v>
      </c>
      <c r="I1755" s="78" t="s">
        <v>279</v>
      </c>
      <c r="J1755" s="78" t="s">
        <v>597</v>
      </c>
    </row>
    <row r="1756" spans="1:10" x14ac:dyDescent="0.2">
      <c r="A1756" s="26" t="str">
        <f>'BoR4 Rollup'!A1756</f>
        <v xml:space="preserve"> Supplies</v>
      </c>
      <c r="B1756" s="115"/>
      <c r="C1756" s="115"/>
      <c r="D1756" s="115"/>
      <c r="E1756" s="28">
        <f t="shared" si="481"/>
        <v>0</v>
      </c>
      <c r="F1756" s="10"/>
      <c r="G1756" s="5" t="s">
        <v>45</v>
      </c>
      <c r="H1756" s="78" t="str">
        <f t="shared" si="480"/>
        <v>159209</v>
      </c>
      <c r="I1756" s="78" t="s">
        <v>279</v>
      </c>
      <c r="J1756" s="78" t="s">
        <v>598</v>
      </c>
    </row>
    <row r="1757" spans="1:10" ht="15.75" x14ac:dyDescent="0.25">
      <c r="A1757" s="29" t="str">
        <f>'BoR4 Rollup'!A1757</f>
        <v>Total Operating Expenses</v>
      </c>
      <c r="B1757" s="121">
        <f>B1756+B1755+B1754</f>
        <v>0</v>
      </c>
      <c r="C1757" s="121">
        <f t="shared" ref="C1757:D1757" si="483">C1756+C1755+C1754</f>
        <v>0</v>
      </c>
      <c r="D1757" s="121">
        <f t="shared" si="483"/>
        <v>0</v>
      </c>
      <c r="E1757" s="34">
        <f t="shared" si="481"/>
        <v>0</v>
      </c>
      <c r="F1757" s="35"/>
      <c r="G1757" s="5" t="s">
        <v>45</v>
      </c>
      <c r="H1757" s="78" t="str">
        <f t="shared" si="480"/>
        <v>159209</v>
      </c>
      <c r="I1757" s="78" t="s">
        <v>279</v>
      </c>
    </row>
    <row r="1758" spans="1:10" x14ac:dyDescent="0.2">
      <c r="A1758" s="26" t="str">
        <f>'BoR4 Rollup'!A1758</f>
        <v xml:space="preserve"> Professional Services</v>
      </c>
      <c r="B1758" s="115"/>
      <c r="C1758" s="115"/>
      <c r="D1758" s="115"/>
      <c r="E1758" s="28">
        <f t="shared" si="481"/>
        <v>0</v>
      </c>
      <c r="F1758" s="10"/>
      <c r="G1758" s="5" t="s">
        <v>45</v>
      </c>
      <c r="H1758" s="78" t="str">
        <f t="shared" si="480"/>
        <v>159209</v>
      </c>
      <c r="I1758" s="78" t="s">
        <v>279</v>
      </c>
      <c r="J1758" s="78" t="s">
        <v>599</v>
      </c>
    </row>
    <row r="1759" spans="1:10" x14ac:dyDescent="0.2">
      <c r="A1759" s="26" t="str">
        <f>'BoR4 Rollup'!A1759</f>
        <v xml:space="preserve"> Other Charges</v>
      </c>
      <c r="B1759" s="115"/>
      <c r="C1759" s="115"/>
      <c r="D1759" s="115"/>
      <c r="E1759" s="28">
        <f t="shared" si="481"/>
        <v>0</v>
      </c>
      <c r="F1759" s="10"/>
      <c r="G1759" s="5" t="s">
        <v>45</v>
      </c>
      <c r="H1759" s="78" t="str">
        <f t="shared" si="480"/>
        <v>159209</v>
      </c>
      <c r="I1759" s="78" t="s">
        <v>279</v>
      </c>
      <c r="J1759" s="78" t="s">
        <v>600</v>
      </c>
    </row>
    <row r="1760" spans="1:10" x14ac:dyDescent="0.2">
      <c r="A1760" s="26" t="str">
        <f>'BoR4 Rollup'!A1760</f>
        <v xml:space="preserve"> Debt Services</v>
      </c>
      <c r="B1760" s="115"/>
      <c r="C1760" s="115"/>
      <c r="D1760" s="115"/>
      <c r="E1760" s="28">
        <f t="shared" si="481"/>
        <v>0</v>
      </c>
      <c r="F1760" s="10"/>
      <c r="G1760" s="5" t="s">
        <v>45</v>
      </c>
      <c r="H1760" s="78" t="str">
        <f t="shared" si="480"/>
        <v>159209</v>
      </c>
      <c r="I1760" s="78" t="s">
        <v>279</v>
      </c>
    </row>
    <row r="1761" spans="1:10" x14ac:dyDescent="0.2">
      <c r="A1761" s="26" t="str">
        <f>'BoR4 Rollup'!A1761</f>
        <v xml:space="preserve"> Interagency Transfers</v>
      </c>
      <c r="B1761" s="115"/>
      <c r="C1761" s="115"/>
      <c r="D1761" s="115"/>
      <c r="E1761" s="28">
        <f t="shared" si="481"/>
        <v>0</v>
      </c>
      <c r="F1761" s="10"/>
      <c r="G1761" s="5" t="s">
        <v>45</v>
      </c>
      <c r="H1761" s="78" t="str">
        <f t="shared" si="480"/>
        <v>159209</v>
      </c>
      <c r="I1761" s="78" t="s">
        <v>279</v>
      </c>
      <c r="J1761" s="78" t="s">
        <v>601</v>
      </c>
    </row>
    <row r="1762" spans="1:10" ht="15.75" x14ac:dyDescent="0.25">
      <c r="A1762" s="29" t="str">
        <f>'BoR4 Rollup'!A1762</f>
        <v>Total Other Charges</v>
      </c>
      <c r="B1762" s="121">
        <f>B1761+B1760+B1759+B1758</f>
        <v>0</v>
      </c>
      <c r="C1762" s="121">
        <f t="shared" ref="C1762:D1762" si="484">C1761+C1760+C1759+C1758</f>
        <v>0</v>
      </c>
      <c r="D1762" s="121">
        <f t="shared" si="484"/>
        <v>0</v>
      </c>
      <c r="E1762" s="34">
        <f t="shared" si="481"/>
        <v>0</v>
      </c>
      <c r="F1762" s="35"/>
      <c r="G1762" s="5" t="s">
        <v>45</v>
      </c>
      <c r="H1762" s="78" t="str">
        <f t="shared" si="480"/>
        <v>159209</v>
      </c>
      <c r="I1762" s="78" t="s">
        <v>279</v>
      </c>
    </row>
    <row r="1763" spans="1:10" x14ac:dyDescent="0.2">
      <c r="A1763" s="26" t="str">
        <f>'BoR4 Rollup'!A1763</f>
        <v xml:space="preserve"> General Acquisitions</v>
      </c>
      <c r="B1763" s="115"/>
      <c r="C1763" s="115"/>
      <c r="D1763" s="115"/>
      <c r="E1763" s="28">
        <f t="shared" si="481"/>
        <v>0</v>
      </c>
      <c r="F1763" s="10"/>
      <c r="G1763" s="5" t="s">
        <v>45</v>
      </c>
      <c r="H1763" s="78" t="str">
        <f t="shared" si="480"/>
        <v>159209</v>
      </c>
      <c r="I1763" s="78" t="s">
        <v>279</v>
      </c>
      <c r="J1763" s="78" t="s">
        <v>602</v>
      </c>
    </row>
    <row r="1764" spans="1:10" x14ac:dyDescent="0.2">
      <c r="A1764" s="26" t="str">
        <f>'BoR4 Rollup'!A1764</f>
        <v xml:space="preserve"> Library Acquisitions</v>
      </c>
      <c r="B1764" s="115"/>
      <c r="C1764" s="115"/>
      <c r="D1764" s="115"/>
      <c r="E1764" s="28">
        <f t="shared" si="481"/>
        <v>0</v>
      </c>
      <c r="F1764" s="10"/>
      <c r="G1764" s="5" t="s">
        <v>45</v>
      </c>
      <c r="H1764" s="78" t="str">
        <f t="shared" si="480"/>
        <v>159209</v>
      </c>
      <c r="I1764" s="78" t="s">
        <v>279</v>
      </c>
      <c r="J1764" s="78" t="s">
        <v>602</v>
      </c>
    </row>
    <row r="1765" spans="1:10" x14ac:dyDescent="0.2">
      <c r="A1765" s="26" t="str">
        <f>'BoR4 Rollup'!A1765</f>
        <v xml:space="preserve"> Major Repairs</v>
      </c>
      <c r="B1765" s="115"/>
      <c r="C1765" s="115"/>
      <c r="D1765" s="115"/>
      <c r="E1765" s="28">
        <f t="shared" si="481"/>
        <v>0</v>
      </c>
      <c r="F1765" s="10"/>
      <c r="G1765" s="5" t="s">
        <v>45</v>
      </c>
      <c r="H1765" s="78" t="str">
        <f t="shared" si="480"/>
        <v>159209</v>
      </c>
      <c r="I1765" s="78" t="s">
        <v>279</v>
      </c>
    </row>
    <row r="1766" spans="1:10" ht="15.75" x14ac:dyDescent="0.25">
      <c r="A1766" s="29" t="str">
        <f>'BoR4 Rollup'!A1766</f>
        <v>Total Acquisitions and Major Repairs</v>
      </c>
      <c r="B1766" s="121">
        <f>B1765+B1764+B1763</f>
        <v>0</v>
      </c>
      <c r="C1766" s="121">
        <f t="shared" ref="C1766:D1766" si="485">C1765+C1764+C1763</f>
        <v>0</v>
      </c>
      <c r="D1766" s="121">
        <f t="shared" si="485"/>
        <v>0</v>
      </c>
      <c r="E1766" s="34">
        <f t="shared" si="481"/>
        <v>0</v>
      </c>
      <c r="F1766" s="35"/>
      <c r="G1766" s="5" t="s">
        <v>45</v>
      </c>
      <c r="H1766" s="78" t="str">
        <f t="shared" si="480"/>
        <v>159209</v>
      </c>
      <c r="I1766" s="78" t="s">
        <v>279</v>
      </c>
    </row>
    <row r="1767" spans="1:10" ht="15.75" x14ac:dyDescent="0.25">
      <c r="A1767" s="29" t="str">
        <f>'BoR4 Rollup'!A1767</f>
        <v>Function Total</v>
      </c>
      <c r="B1767" s="118">
        <f>B1766+B1762+B1757+B1753</f>
        <v>0</v>
      </c>
      <c r="C1767" s="118">
        <f t="shared" ref="C1767:D1767" si="486">C1766+C1762+C1757+C1753</f>
        <v>0</v>
      </c>
      <c r="D1767" s="118">
        <f t="shared" si="486"/>
        <v>0</v>
      </c>
      <c r="E1767" s="46">
        <f t="shared" si="481"/>
        <v>0</v>
      </c>
      <c r="F1767" s="32"/>
      <c r="G1767" s="5" t="s">
        <v>45</v>
      </c>
      <c r="H1767" s="78" t="str">
        <f>RIGHT($A$1749,6)</f>
        <v>159209</v>
      </c>
      <c r="I1767" s="78" t="s">
        <v>279</v>
      </c>
    </row>
    <row r="1768" spans="1:10" ht="15.75" x14ac:dyDescent="0.25">
      <c r="A1768" s="124" t="str">
        <f>'BoR4 Rollup'!A1768</f>
        <v>Function:  Instruction</v>
      </c>
      <c r="B1768" s="125"/>
      <c r="C1768" s="126"/>
      <c r="D1768" s="126"/>
      <c r="E1768" s="128"/>
      <c r="F1768" s="4"/>
      <c r="G1768" s="5" t="s">
        <v>45</v>
      </c>
      <c r="H1768" s="78" t="str">
        <f t="shared" ref="H1768:H1787" si="487">RIGHT($A$1770,6)</f>
        <v>160001</v>
      </c>
      <c r="I1768" s="78" t="s">
        <v>282</v>
      </c>
    </row>
    <row r="1769" spans="1:10" ht="15.75" x14ac:dyDescent="0.25">
      <c r="A1769" s="129" t="str">
        <f>'BoR4 Rollup'!A1769</f>
        <v>Orgn:  Personal and Culinary Services Admin</v>
      </c>
      <c r="B1769" s="130" t="str">
        <f>+'BoR4 Rollup'!B1769</f>
        <v>Actual</v>
      </c>
      <c r="C1769" s="130" t="str">
        <f>+'BoR4 Rollup'!C1769</f>
        <v>Budgeted</v>
      </c>
      <c r="D1769" s="130" t="str">
        <f>+'BoR4 Rollup'!D1769</f>
        <v>Budgeted</v>
      </c>
      <c r="E1769" s="132" t="str">
        <f>E5</f>
        <v>2022-2023 +/-</v>
      </c>
      <c r="F1769" s="18"/>
      <c r="G1769" s="5" t="s">
        <v>45</v>
      </c>
      <c r="H1769" s="78" t="str">
        <f t="shared" si="487"/>
        <v>160001</v>
      </c>
      <c r="I1769" s="78" t="s">
        <v>282</v>
      </c>
    </row>
    <row r="1770" spans="1:10" ht="15.75" x14ac:dyDescent="0.25">
      <c r="A1770" s="133" t="str">
        <f>'BoR4 Rollup'!A1770</f>
        <v>Organization ID:  160001</v>
      </c>
      <c r="B1770" s="134" t="str">
        <f>'BoR4 Rollup'!$B$6</f>
        <v>2022-2023</v>
      </c>
      <c r="C1770" s="134" t="str">
        <f>'BoR4 Rollup'!$C$6</f>
        <v>2022-2023</v>
      </c>
      <c r="D1770" s="134" t="str">
        <f>'BoR4 Rollup'!$D$6</f>
        <v>2023-2024</v>
      </c>
      <c r="E1770" s="136" t="str">
        <f>'BoR4 Rollup'!$E$6</f>
        <v>2023-2024</v>
      </c>
      <c r="F1770" s="18"/>
      <c r="G1770" s="5" t="s">
        <v>45</v>
      </c>
      <c r="H1770" s="78" t="str">
        <f t="shared" si="487"/>
        <v>160001</v>
      </c>
      <c r="I1770" s="78" t="s">
        <v>282</v>
      </c>
    </row>
    <row r="1771" spans="1:10" x14ac:dyDescent="0.2">
      <c r="A1771" s="26" t="str">
        <f>'BoR4 Rollup'!A1771</f>
        <v xml:space="preserve">  Salaries</v>
      </c>
      <c r="B1771" s="115"/>
      <c r="C1771" s="115"/>
      <c r="D1771" s="115"/>
      <c r="E1771" s="28">
        <f t="shared" ref="E1771:E1788" si="488">+D1771-C1771</f>
        <v>0</v>
      </c>
      <c r="F1771" s="10"/>
      <c r="G1771" s="5" t="s">
        <v>45</v>
      </c>
      <c r="H1771" s="78" t="str">
        <f t="shared" si="487"/>
        <v>160001</v>
      </c>
      <c r="I1771" s="78" t="s">
        <v>282</v>
      </c>
      <c r="J1771" s="78" t="s">
        <v>594</v>
      </c>
    </row>
    <row r="1772" spans="1:10" x14ac:dyDescent="0.2">
      <c r="A1772" s="26" t="str">
        <f>'BoR4 Rollup'!A1772</f>
        <v xml:space="preserve">  Other Compensation</v>
      </c>
      <c r="B1772" s="115"/>
      <c r="C1772" s="115"/>
      <c r="D1772" s="115"/>
      <c r="E1772" s="28">
        <f t="shared" si="488"/>
        <v>0</v>
      </c>
      <c r="F1772" s="10"/>
      <c r="G1772" s="5" t="s">
        <v>45</v>
      </c>
      <c r="H1772" s="78" t="str">
        <f t="shared" si="487"/>
        <v>160001</v>
      </c>
      <c r="I1772" s="78" t="s">
        <v>282</v>
      </c>
    </row>
    <row r="1773" spans="1:10" x14ac:dyDescent="0.2">
      <c r="A1773" s="26" t="str">
        <f>'BoR4 Rollup'!A1773</f>
        <v xml:space="preserve">  Related Benefits</v>
      </c>
      <c r="B1773" s="115"/>
      <c r="C1773" s="115"/>
      <c r="D1773" s="115"/>
      <c r="E1773" s="28">
        <f t="shared" si="488"/>
        <v>0</v>
      </c>
      <c r="F1773" s="10"/>
      <c r="G1773" s="5" t="s">
        <v>45</v>
      </c>
      <c r="H1773" s="78" t="str">
        <f t="shared" si="487"/>
        <v>160001</v>
      </c>
      <c r="I1773" s="78" t="s">
        <v>282</v>
      </c>
      <c r="J1773" s="78" t="s">
        <v>595</v>
      </c>
    </row>
    <row r="1774" spans="1:10" ht="15.75" x14ac:dyDescent="0.25">
      <c r="A1774" s="29" t="str">
        <f>'BoR4 Rollup'!A1774</f>
        <v>Total Personal Services</v>
      </c>
      <c r="B1774" s="118">
        <f>B1773+B1772+B1771</f>
        <v>0</v>
      </c>
      <c r="C1774" s="118">
        <f>C1773+C1772+C1771</f>
        <v>0</v>
      </c>
      <c r="D1774" s="118">
        <f>D1773+D1772+D1771</f>
        <v>0</v>
      </c>
      <c r="E1774" s="31">
        <f t="shared" si="488"/>
        <v>0</v>
      </c>
      <c r="F1774" s="32"/>
      <c r="G1774" s="5" t="s">
        <v>45</v>
      </c>
      <c r="H1774" s="78" t="str">
        <f t="shared" si="487"/>
        <v>160001</v>
      </c>
      <c r="I1774" s="78" t="s">
        <v>282</v>
      </c>
    </row>
    <row r="1775" spans="1:10" x14ac:dyDescent="0.2">
      <c r="A1775" s="26" t="str">
        <f>'BoR4 Rollup'!A1775</f>
        <v xml:space="preserve"> Travel</v>
      </c>
      <c r="B1775" s="115"/>
      <c r="C1775" s="115"/>
      <c r="D1775" s="115"/>
      <c r="E1775" s="28">
        <f t="shared" si="488"/>
        <v>0</v>
      </c>
      <c r="F1775" s="10"/>
      <c r="G1775" s="5" t="s">
        <v>45</v>
      </c>
      <c r="H1775" s="78" t="str">
        <f t="shared" si="487"/>
        <v>160001</v>
      </c>
      <c r="I1775" s="78" t="s">
        <v>282</v>
      </c>
      <c r="J1775" s="78" t="s">
        <v>596</v>
      </c>
    </row>
    <row r="1776" spans="1:10" x14ac:dyDescent="0.2">
      <c r="A1776" s="26" t="str">
        <f>'BoR4 Rollup'!A1776</f>
        <v xml:space="preserve"> Operating Services</v>
      </c>
      <c r="B1776" s="115"/>
      <c r="C1776" s="115"/>
      <c r="D1776" s="115"/>
      <c r="E1776" s="28">
        <f t="shared" si="488"/>
        <v>0</v>
      </c>
      <c r="F1776" s="10"/>
      <c r="G1776" s="5" t="s">
        <v>45</v>
      </c>
      <c r="H1776" s="78" t="str">
        <f t="shared" si="487"/>
        <v>160001</v>
      </c>
      <c r="I1776" s="78" t="s">
        <v>282</v>
      </c>
      <c r="J1776" s="78" t="s">
        <v>597</v>
      </c>
    </row>
    <row r="1777" spans="1:10" x14ac:dyDescent="0.2">
      <c r="A1777" s="26" t="str">
        <f>'BoR4 Rollup'!A1777</f>
        <v xml:space="preserve"> Supplies</v>
      </c>
      <c r="B1777" s="115"/>
      <c r="C1777" s="115"/>
      <c r="D1777" s="115"/>
      <c r="E1777" s="28">
        <f t="shared" si="488"/>
        <v>0</v>
      </c>
      <c r="F1777" s="10"/>
      <c r="G1777" s="5" t="s">
        <v>45</v>
      </c>
      <c r="H1777" s="78" t="str">
        <f t="shared" si="487"/>
        <v>160001</v>
      </c>
      <c r="I1777" s="78" t="s">
        <v>282</v>
      </c>
      <c r="J1777" s="78" t="s">
        <v>598</v>
      </c>
    </row>
    <row r="1778" spans="1:10" ht="15.75" x14ac:dyDescent="0.25">
      <c r="A1778" s="29" t="str">
        <f>'BoR4 Rollup'!A1778</f>
        <v>Total Operating Expenses</v>
      </c>
      <c r="B1778" s="121">
        <f>B1777+B1776+B1775</f>
        <v>0</v>
      </c>
      <c r="C1778" s="121">
        <f>C1777+C1776+C1775</f>
        <v>0</v>
      </c>
      <c r="D1778" s="121">
        <f>D1777+D1776+D1775</f>
        <v>0</v>
      </c>
      <c r="E1778" s="34">
        <f t="shared" si="488"/>
        <v>0</v>
      </c>
      <c r="F1778" s="35"/>
      <c r="G1778" s="5" t="s">
        <v>45</v>
      </c>
      <c r="H1778" s="78" t="str">
        <f t="shared" si="487"/>
        <v>160001</v>
      </c>
      <c r="I1778" s="78" t="s">
        <v>282</v>
      </c>
    </row>
    <row r="1779" spans="1:10" x14ac:dyDescent="0.2">
      <c r="A1779" s="26" t="str">
        <f>'BoR4 Rollup'!A1779</f>
        <v xml:space="preserve"> Professional Services</v>
      </c>
      <c r="B1779" s="115"/>
      <c r="C1779" s="115"/>
      <c r="D1779" s="115"/>
      <c r="E1779" s="28">
        <f t="shared" si="488"/>
        <v>0</v>
      </c>
      <c r="F1779" s="10"/>
      <c r="G1779" s="5" t="s">
        <v>45</v>
      </c>
      <c r="H1779" s="78" t="str">
        <f t="shared" si="487"/>
        <v>160001</v>
      </c>
      <c r="I1779" s="78" t="s">
        <v>282</v>
      </c>
      <c r="J1779" s="78" t="s">
        <v>599</v>
      </c>
    </row>
    <row r="1780" spans="1:10" x14ac:dyDescent="0.2">
      <c r="A1780" s="26" t="str">
        <f>'BoR4 Rollup'!A1780</f>
        <v xml:space="preserve"> Other Charges</v>
      </c>
      <c r="B1780" s="115"/>
      <c r="C1780" s="115"/>
      <c r="D1780" s="115"/>
      <c r="E1780" s="28">
        <f t="shared" si="488"/>
        <v>0</v>
      </c>
      <c r="F1780" s="10"/>
      <c r="G1780" s="5" t="s">
        <v>45</v>
      </c>
      <c r="H1780" s="78" t="str">
        <f t="shared" si="487"/>
        <v>160001</v>
      </c>
      <c r="I1780" s="78" t="s">
        <v>282</v>
      </c>
      <c r="J1780" s="78" t="s">
        <v>600</v>
      </c>
    </row>
    <row r="1781" spans="1:10" x14ac:dyDescent="0.2">
      <c r="A1781" s="26" t="str">
        <f>'BoR4 Rollup'!A1781</f>
        <v xml:space="preserve"> Debt Services</v>
      </c>
      <c r="B1781" s="115"/>
      <c r="C1781" s="115"/>
      <c r="D1781" s="115"/>
      <c r="E1781" s="28">
        <f t="shared" si="488"/>
        <v>0</v>
      </c>
      <c r="F1781" s="10"/>
      <c r="G1781" s="5" t="s">
        <v>45</v>
      </c>
      <c r="H1781" s="78" t="str">
        <f t="shared" si="487"/>
        <v>160001</v>
      </c>
      <c r="I1781" s="78" t="s">
        <v>282</v>
      </c>
    </row>
    <row r="1782" spans="1:10" x14ac:dyDescent="0.2">
      <c r="A1782" s="26" t="str">
        <f>'BoR4 Rollup'!A1782</f>
        <v xml:space="preserve"> Interagency Transfers</v>
      </c>
      <c r="B1782" s="115"/>
      <c r="C1782" s="115"/>
      <c r="D1782" s="115"/>
      <c r="E1782" s="28">
        <f t="shared" si="488"/>
        <v>0</v>
      </c>
      <c r="F1782" s="10"/>
      <c r="G1782" s="5" t="s">
        <v>45</v>
      </c>
      <c r="H1782" s="78" t="str">
        <f t="shared" si="487"/>
        <v>160001</v>
      </c>
      <c r="I1782" s="78" t="s">
        <v>282</v>
      </c>
      <c r="J1782" s="78" t="s">
        <v>601</v>
      </c>
    </row>
    <row r="1783" spans="1:10" ht="15.75" x14ac:dyDescent="0.25">
      <c r="A1783" s="29" t="str">
        <f>'BoR4 Rollup'!A1783</f>
        <v>Total Other Charges</v>
      </c>
      <c r="B1783" s="121">
        <f>B1782+B1781+B1780+B1779</f>
        <v>0</v>
      </c>
      <c r="C1783" s="121">
        <f>C1782+C1781+C1780+C1779</f>
        <v>0</v>
      </c>
      <c r="D1783" s="121">
        <f>D1782+D1781+D1780+D1779</f>
        <v>0</v>
      </c>
      <c r="E1783" s="34">
        <f t="shared" si="488"/>
        <v>0</v>
      </c>
      <c r="F1783" s="35"/>
      <c r="G1783" s="5" t="s">
        <v>45</v>
      </c>
      <c r="H1783" s="78" t="str">
        <f t="shared" si="487"/>
        <v>160001</v>
      </c>
      <c r="I1783" s="78" t="s">
        <v>282</v>
      </c>
    </row>
    <row r="1784" spans="1:10" x14ac:dyDescent="0.2">
      <c r="A1784" s="26" t="str">
        <f>'BoR4 Rollup'!A1784</f>
        <v xml:space="preserve"> General Acquisitions</v>
      </c>
      <c r="B1784" s="115"/>
      <c r="C1784" s="115"/>
      <c r="D1784" s="115"/>
      <c r="E1784" s="28">
        <f t="shared" si="488"/>
        <v>0</v>
      </c>
      <c r="F1784" s="10"/>
      <c r="G1784" s="5" t="s">
        <v>45</v>
      </c>
      <c r="H1784" s="78" t="str">
        <f t="shared" si="487"/>
        <v>160001</v>
      </c>
      <c r="I1784" s="78" t="s">
        <v>282</v>
      </c>
      <c r="J1784" s="78" t="s">
        <v>602</v>
      </c>
    </row>
    <row r="1785" spans="1:10" x14ac:dyDescent="0.2">
      <c r="A1785" s="26" t="str">
        <f>'BoR4 Rollup'!A1785</f>
        <v xml:space="preserve"> Library Acquisitions</v>
      </c>
      <c r="B1785" s="115"/>
      <c r="C1785" s="115"/>
      <c r="D1785" s="115"/>
      <c r="E1785" s="28">
        <f t="shared" si="488"/>
        <v>0</v>
      </c>
      <c r="F1785" s="10"/>
      <c r="G1785" s="5" t="s">
        <v>45</v>
      </c>
      <c r="H1785" s="78" t="str">
        <f t="shared" si="487"/>
        <v>160001</v>
      </c>
      <c r="I1785" s="78" t="s">
        <v>282</v>
      </c>
      <c r="J1785" s="78" t="s">
        <v>602</v>
      </c>
    </row>
    <row r="1786" spans="1:10" x14ac:dyDescent="0.2">
      <c r="A1786" s="26" t="str">
        <f>'BoR4 Rollup'!A1786</f>
        <v xml:space="preserve"> Major Repairs</v>
      </c>
      <c r="B1786" s="115"/>
      <c r="C1786" s="115"/>
      <c r="D1786" s="115"/>
      <c r="E1786" s="28">
        <f t="shared" si="488"/>
        <v>0</v>
      </c>
      <c r="F1786" s="10"/>
      <c r="G1786" s="5" t="s">
        <v>45</v>
      </c>
      <c r="H1786" s="78" t="str">
        <f t="shared" si="487"/>
        <v>160001</v>
      </c>
      <c r="I1786" s="78" t="s">
        <v>282</v>
      </c>
    </row>
    <row r="1787" spans="1:10" ht="15.75" x14ac:dyDescent="0.25">
      <c r="A1787" s="29" t="str">
        <f>'BoR4 Rollup'!A1787</f>
        <v>Total Acquisitions and Major Repairs</v>
      </c>
      <c r="B1787" s="121">
        <f>B1786+B1785+B1784</f>
        <v>0</v>
      </c>
      <c r="C1787" s="121">
        <f>C1786+C1785+C1784</f>
        <v>0</v>
      </c>
      <c r="D1787" s="121">
        <f>D1786+D1785+D1784</f>
        <v>0</v>
      </c>
      <c r="E1787" s="34">
        <f t="shared" si="488"/>
        <v>0</v>
      </c>
      <c r="F1787" s="35"/>
      <c r="G1787" s="5" t="s">
        <v>45</v>
      </c>
      <c r="H1787" s="78" t="str">
        <f t="shared" si="487"/>
        <v>160001</v>
      </c>
      <c r="I1787" s="78" t="s">
        <v>282</v>
      </c>
    </row>
    <row r="1788" spans="1:10" ht="15.75" x14ac:dyDescent="0.25">
      <c r="A1788" s="29" t="str">
        <f>'BoR4 Rollup'!A1788</f>
        <v>Function Total</v>
      </c>
      <c r="B1788" s="118">
        <f>B1787+B1783+B1778+B1774</f>
        <v>0</v>
      </c>
      <c r="C1788" s="118">
        <f>C1787+C1783+C1778+C1774</f>
        <v>0</v>
      </c>
      <c r="D1788" s="118">
        <f>D1787+D1783+D1778+D1774</f>
        <v>0</v>
      </c>
      <c r="E1788" s="46">
        <f t="shared" si="488"/>
        <v>0</v>
      </c>
      <c r="F1788" s="32"/>
      <c r="G1788" s="5" t="s">
        <v>45</v>
      </c>
      <c r="H1788" s="78" t="str">
        <f>RIGHT($A$1770,6)</f>
        <v>160001</v>
      </c>
      <c r="I1788" s="78" t="s">
        <v>282</v>
      </c>
    </row>
    <row r="1789" spans="1:10" ht="15.75" x14ac:dyDescent="0.25">
      <c r="A1789" s="124" t="str">
        <f>'BoR4 Rollup'!A1789</f>
        <v>Function:  Instruction</v>
      </c>
      <c r="B1789" s="125"/>
      <c r="C1789" s="126"/>
      <c r="D1789" s="126"/>
      <c r="E1789" s="128"/>
      <c r="F1789" s="4"/>
      <c r="G1789" s="5" t="s">
        <v>32</v>
      </c>
      <c r="H1789" s="78" t="str">
        <f t="shared" ref="H1789:H1808" si="489">RIGHT($A$1791,6)</f>
        <v>160002</v>
      </c>
      <c r="I1789" s="78" t="s">
        <v>285</v>
      </c>
    </row>
    <row r="1790" spans="1:10" ht="15.75" x14ac:dyDescent="0.25">
      <c r="A1790" s="129" t="str">
        <f>'BoR4 Rollup'!A1790</f>
        <v>Orgn:  Personal and Misc - Culinary Arts</v>
      </c>
      <c r="B1790" s="130" t="str">
        <f>+'BoR4 Rollup'!B1790</f>
        <v>Actual</v>
      </c>
      <c r="C1790" s="130" t="str">
        <f>+'BoR4 Rollup'!C1790</f>
        <v>Budgeted</v>
      </c>
      <c r="D1790" s="130" t="str">
        <f>+'BoR4 Rollup'!D1790</f>
        <v>Budgeted</v>
      </c>
      <c r="E1790" s="132" t="str">
        <f>E5</f>
        <v>2022-2023 +/-</v>
      </c>
      <c r="F1790" s="44"/>
      <c r="G1790" s="5" t="s">
        <v>32</v>
      </c>
      <c r="H1790" s="78" t="str">
        <f t="shared" si="489"/>
        <v>160002</v>
      </c>
      <c r="I1790" s="78" t="s">
        <v>285</v>
      </c>
    </row>
    <row r="1791" spans="1:10" ht="15.75" x14ac:dyDescent="0.25">
      <c r="A1791" s="133" t="str">
        <f>'BoR4 Rollup'!A1791</f>
        <v>Organization ID:  160002</v>
      </c>
      <c r="B1791" s="134" t="str">
        <f>'BoR4 Rollup'!$B$6</f>
        <v>2022-2023</v>
      </c>
      <c r="C1791" s="134" t="str">
        <f>'BoR4 Rollup'!$C$6</f>
        <v>2022-2023</v>
      </c>
      <c r="D1791" s="134" t="str">
        <f>'BoR4 Rollup'!$D$6</f>
        <v>2023-2024</v>
      </c>
      <c r="E1791" s="136" t="str">
        <f>'BoR4 Rollup'!$E$6</f>
        <v>2023-2024</v>
      </c>
      <c r="F1791" s="44"/>
      <c r="G1791" s="5" t="s">
        <v>32</v>
      </c>
      <c r="H1791" s="78" t="str">
        <f t="shared" si="489"/>
        <v>160002</v>
      </c>
      <c r="I1791" s="78" t="s">
        <v>285</v>
      </c>
    </row>
    <row r="1792" spans="1:10" x14ac:dyDescent="0.2">
      <c r="A1792" s="26" t="str">
        <f>'BoR4 Rollup'!A1792</f>
        <v xml:space="preserve">  Salaries</v>
      </c>
      <c r="B1792" s="115"/>
      <c r="C1792" s="115"/>
      <c r="D1792" s="115"/>
      <c r="E1792" s="28">
        <f t="shared" ref="E1792:E1809" si="490">+D1792-C1792</f>
        <v>0</v>
      </c>
      <c r="F1792" s="10"/>
      <c r="G1792" s="5" t="s">
        <v>32</v>
      </c>
      <c r="H1792" s="78" t="str">
        <f t="shared" si="489"/>
        <v>160002</v>
      </c>
      <c r="I1792" s="78" t="s">
        <v>285</v>
      </c>
      <c r="J1792" s="78" t="s">
        <v>594</v>
      </c>
    </row>
    <row r="1793" spans="1:10" x14ac:dyDescent="0.2">
      <c r="A1793" s="26" t="str">
        <f>'BoR4 Rollup'!A1793</f>
        <v xml:space="preserve">  Other Compensation</v>
      </c>
      <c r="B1793" s="115"/>
      <c r="C1793" s="115"/>
      <c r="D1793" s="115"/>
      <c r="E1793" s="28">
        <f t="shared" si="490"/>
        <v>0</v>
      </c>
      <c r="F1793" s="10"/>
      <c r="G1793" s="5" t="s">
        <v>32</v>
      </c>
      <c r="H1793" s="78" t="str">
        <f t="shared" si="489"/>
        <v>160002</v>
      </c>
      <c r="I1793" s="78" t="s">
        <v>285</v>
      </c>
    </row>
    <row r="1794" spans="1:10" x14ac:dyDescent="0.2">
      <c r="A1794" s="26" t="str">
        <f>'BoR4 Rollup'!A1794</f>
        <v xml:space="preserve">  Related Benefits</v>
      </c>
      <c r="B1794" s="115"/>
      <c r="C1794" s="115"/>
      <c r="D1794" s="115"/>
      <c r="E1794" s="28">
        <f t="shared" si="490"/>
        <v>0</v>
      </c>
      <c r="F1794" s="10"/>
      <c r="G1794" s="5" t="s">
        <v>32</v>
      </c>
      <c r="H1794" s="78" t="str">
        <f t="shared" si="489"/>
        <v>160002</v>
      </c>
      <c r="I1794" s="78" t="s">
        <v>285</v>
      </c>
      <c r="J1794" s="78" t="s">
        <v>595</v>
      </c>
    </row>
    <row r="1795" spans="1:10" ht="15.75" x14ac:dyDescent="0.25">
      <c r="A1795" s="29" t="str">
        <f>'BoR4 Rollup'!A1795</f>
        <v>Total Personal Services</v>
      </c>
      <c r="B1795" s="118">
        <f>B1794+B1793+B1792</f>
        <v>0</v>
      </c>
      <c r="C1795" s="118">
        <f t="shared" ref="C1795:D1795" si="491">C1794+C1793+C1792</f>
        <v>0</v>
      </c>
      <c r="D1795" s="118">
        <f t="shared" si="491"/>
        <v>0</v>
      </c>
      <c r="E1795" s="31">
        <f t="shared" si="490"/>
        <v>0</v>
      </c>
      <c r="F1795" s="32"/>
      <c r="G1795" s="5" t="s">
        <v>8</v>
      </c>
      <c r="H1795" s="78" t="str">
        <f t="shared" si="489"/>
        <v>160002</v>
      </c>
      <c r="I1795" s="78" t="s">
        <v>285</v>
      </c>
    </row>
    <row r="1796" spans="1:10" x14ac:dyDescent="0.2">
      <c r="A1796" s="26" t="str">
        <f>'BoR4 Rollup'!A1796</f>
        <v xml:space="preserve"> Travel</v>
      </c>
      <c r="B1796" s="115"/>
      <c r="C1796" s="115"/>
      <c r="D1796" s="115"/>
      <c r="E1796" s="28">
        <f t="shared" si="490"/>
        <v>0</v>
      </c>
      <c r="F1796" s="10"/>
      <c r="G1796" s="5" t="s">
        <v>32</v>
      </c>
      <c r="H1796" s="78" t="str">
        <f t="shared" si="489"/>
        <v>160002</v>
      </c>
      <c r="I1796" s="78" t="s">
        <v>285</v>
      </c>
      <c r="J1796" s="78" t="s">
        <v>596</v>
      </c>
    </row>
    <row r="1797" spans="1:10" x14ac:dyDescent="0.2">
      <c r="A1797" s="26" t="str">
        <f>'BoR4 Rollup'!A1797</f>
        <v xml:space="preserve"> Operating Services</v>
      </c>
      <c r="B1797" s="115"/>
      <c r="C1797" s="115"/>
      <c r="D1797" s="115"/>
      <c r="E1797" s="28">
        <f t="shared" si="490"/>
        <v>0</v>
      </c>
      <c r="F1797" s="10"/>
      <c r="G1797" s="5" t="s">
        <v>32</v>
      </c>
      <c r="H1797" s="78" t="str">
        <f t="shared" si="489"/>
        <v>160002</v>
      </c>
      <c r="I1797" s="78" t="s">
        <v>285</v>
      </c>
      <c r="J1797" s="78" t="s">
        <v>597</v>
      </c>
    </row>
    <row r="1798" spans="1:10" x14ac:dyDescent="0.2">
      <c r="A1798" s="26" t="str">
        <f>'BoR4 Rollup'!A1798</f>
        <v xml:space="preserve"> Supplies</v>
      </c>
      <c r="B1798" s="115"/>
      <c r="C1798" s="115"/>
      <c r="D1798" s="115"/>
      <c r="E1798" s="28">
        <f t="shared" si="490"/>
        <v>0</v>
      </c>
      <c r="F1798" s="10"/>
      <c r="G1798" s="5" t="s">
        <v>32</v>
      </c>
      <c r="H1798" s="78" t="str">
        <f t="shared" si="489"/>
        <v>160002</v>
      </c>
      <c r="I1798" s="78" t="s">
        <v>285</v>
      </c>
      <c r="J1798" s="78" t="s">
        <v>598</v>
      </c>
    </row>
    <row r="1799" spans="1:10" ht="15.75" x14ac:dyDescent="0.25">
      <c r="A1799" s="29" t="str">
        <f>'BoR4 Rollup'!A1799</f>
        <v>Total Operating Expenses</v>
      </c>
      <c r="B1799" s="121">
        <f>B1798+B1797+B1796</f>
        <v>0</v>
      </c>
      <c r="C1799" s="121">
        <f t="shared" ref="C1799:D1799" si="492">C1798+C1797+C1796</f>
        <v>0</v>
      </c>
      <c r="D1799" s="121">
        <f t="shared" si="492"/>
        <v>0</v>
      </c>
      <c r="E1799" s="34">
        <f t="shared" si="490"/>
        <v>0</v>
      </c>
      <c r="F1799" s="35"/>
      <c r="G1799" s="5" t="s">
        <v>8</v>
      </c>
      <c r="H1799" s="78" t="str">
        <f t="shared" si="489"/>
        <v>160002</v>
      </c>
      <c r="I1799" s="78" t="s">
        <v>285</v>
      </c>
    </row>
    <row r="1800" spans="1:10" x14ac:dyDescent="0.2">
      <c r="A1800" s="26" t="str">
        <f>'BoR4 Rollup'!A1800</f>
        <v xml:space="preserve"> Professional Services</v>
      </c>
      <c r="B1800" s="115"/>
      <c r="C1800" s="115"/>
      <c r="D1800" s="115"/>
      <c r="E1800" s="28">
        <f t="shared" si="490"/>
        <v>0</v>
      </c>
      <c r="F1800" s="10"/>
      <c r="G1800" s="5" t="s">
        <v>32</v>
      </c>
      <c r="H1800" s="78" t="str">
        <f t="shared" si="489"/>
        <v>160002</v>
      </c>
      <c r="I1800" s="78" t="s">
        <v>285</v>
      </c>
      <c r="J1800" s="78" t="s">
        <v>599</v>
      </c>
    </row>
    <row r="1801" spans="1:10" x14ac:dyDescent="0.2">
      <c r="A1801" s="26" t="str">
        <f>'BoR4 Rollup'!A1801</f>
        <v xml:space="preserve"> Other Charges</v>
      </c>
      <c r="B1801" s="115"/>
      <c r="C1801" s="115"/>
      <c r="D1801" s="115"/>
      <c r="E1801" s="28">
        <f t="shared" si="490"/>
        <v>0</v>
      </c>
      <c r="F1801" s="10"/>
      <c r="G1801" s="5" t="s">
        <v>32</v>
      </c>
      <c r="H1801" s="78" t="str">
        <f t="shared" si="489"/>
        <v>160002</v>
      </c>
      <c r="I1801" s="78" t="s">
        <v>285</v>
      </c>
      <c r="J1801" s="78" t="s">
        <v>600</v>
      </c>
    </row>
    <row r="1802" spans="1:10" x14ac:dyDescent="0.2">
      <c r="A1802" s="26" t="str">
        <f>'BoR4 Rollup'!A1802</f>
        <v xml:space="preserve"> Debt Services</v>
      </c>
      <c r="B1802" s="115"/>
      <c r="C1802" s="115"/>
      <c r="D1802" s="115"/>
      <c r="E1802" s="28">
        <f t="shared" si="490"/>
        <v>0</v>
      </c>
      <c r="F1802" s="10"/>
      <c r="G1802" s="5" t="s">
        <v>32</v>
      </c>
      <c r="H1802" s="78" t="str">
        <f t="shared" si="489"/>
        <v>160002</v>
      </c>
      <c r="I1802" s="78" t="s">
        <v>285</v>
      </c>
    </row>
    <row r="1803" spans="1:10" x14ac:dyDescent="0.2">
      <c r="A1803" s="26" t="str">
        <f>'BoR4 Rollup'!A1803</f>
        <v xml:space="preserve"> Interagency Transfers</v>
      </c>
      <c r="B1803" s="115"/>
      <c r="C1803" s="115"/>
      <c r="D1803" s="115"/>
      <c r="E1803" s="28">
        <f t="shared" si="490"/>
        <v>0</v>
      </c>
      <c r="F1803" s="10"/>
      <c r="G1803" s="5" t="s">
        <v>32</v>
      </c>
      <c r="H1803" s="78" t="str">
        <f t="shared" si="489"/>
        <v>160002</v>
      </c>
      <c r="I1803" s="78" t="s">
        <v>285</v>
      </c>
      <c r="J1803" s="78" t="s">
        <v>601</v>
      </c>
    </row>
    <row r="1804" spans="1:10" ht="15.75" x14ac:dyDescent="0.25">
      <c r="A1804" s="29" t="str">
        <f>'BoR4 Rollup'!A1804</f>
        <v>Total Other Charges</v>
      </c>
      <c r="B1804" s="121">
        <f>B1803+B1802+B1801+B1800</f>
        <v>0</v>
      </c>
      <c r="C1804" s="121">
        <f t="shared" ref="C1804:D1804" si="493">C1803+C1802+C1801+C1800</f>
        <v>0</v>
      </c>
      <c r="D1804" s="121">
        <f t="shared" si="493"/>
        <v>0</v>
      </c>
      <c r="E1804" s="34">
        <f t="shared" si="490"/>
        <v>0</v>
      </c>
      <c r="F1804" s="35"/>
      <c r="G1804" s="5" t="s">
        <v>8</v>
      </c>
      <c r="H1804" s="78" t="str">
        <f t="shared" si="489"/>
        <v>160002</v>
      </c>
      <c r="I1804" s="78" t="s">
        <v>285</v>
      </c>
    </row>
    <row r="1805" spans="1:10" x14ac:dyDescent="0.2">
      <c r="A1805" s="26" t="str">
        <f>'BoR4 Rollup'!A1805</f>
        <v xml:space="preserve"> General Acquisitions</v>
      </c>
      <c r="B1805" s="115"/>
      <c r="C1805" s="115"/>
      <c r="D1805" s="115"/>
      <c r="E1805" s="28">
        <f t="shared" si="490"/>
        <v>0</v>
      </c>
      <c r="F1805" s="10"/>
      <c r="G1805" s="5" t="s">
        <v>32</v>
      </c>
      <c r="H1805" s="78" t="str">
        <f t="shared" si="489"/>
        <v>160002</v>
      </c>
      <c r="I1805" s="78" t="s">
        <v>285</v>
      </c>
      <c r="J1805" s="78" t="s">
        <v>602</v>
      </c>
    </row>
    <row r="1806" spans="1:10" x14ac:dyDescent="0.2">
      <c r="A1806" s="26" t="str">
        <f>'BoR4 Rollup'!A1806</f>
        <v xml:space="preserve"> Library Acquisitions</v>
      </c>
      <c r="B1806" s="115"/>
      <c r="C1806" s="115"/>
      <c r="D1806" s="115"/>
      <c r="E1806" s="28">
        <f t="shared" si="490"/>
        <v>0</v>
      </c>
      <c r="F1806" s="10"/>
      <c r="G1806" s="5" t="s">
        <v>32</v>
      </c>
      <c r="H1806" s="78" t="str">
        <f t="shared" si="489"/>
        <v>160002</v>
      </c>
      <c r="I1806" s="78" t="s">
        <v>285</v>
      </c>
      <c r="J1806" s="78" t="s">
        <v>602</v>
      </c>
    </row>
    <row r="1807" spans="1:10" x14ac:dyDescent="0.2">
      <c r="A1807" s="26" t="str">
        <f>'BoR4 Rollup'!A1807</f>
        <v xml:space="preserve"> Major Repairs</v>
      </c>
      <c r="B1807" s="115"/>
      <c r="C1807" s="115"/>
      <c r="D1807" s="115"/>
      <c r="E1807" s="28">
        <f t="shared" si="490"/>
        <v>0</v>
      </c>
      <c r="F1807" s="10"/>
      <c r="G1807" s="5" t="s">
        <v>32</v>
      </c>
      <c r="H1807" s="78" t="str">
        <f t="shared" si="489"/>
        <v>160002</v>
      </c>
      <c r="I1807" s="78" t="s">
        <v>285</v>
      </c>
    </row>
    <row r="1808" spans="1:10" ht="15.75" x14ac:dyDescent="0.25">
      <c r="A1808" s="29" t="str">
        <f>'BoR4 Rollup'!A1808</f>
        <v>Total Acquisitions and Major Repairs</v>
      </c>
      <c r="B1808" s="121">
        <f>B1807+B1806+B1805</f>
        <v>0</v>
      </c>
      <c r="C1808" s="121">
        <f t="shared" ref="C1808:D1808" si="494">C1807+C1806+C1805</f>
        <v>0</v>
      </c>
      <c r="D1808" s="121">
        <f t="shared" si="494"/>
        <v>0</v>
      </c>
      <c r="E1808" s="34">
        <f t="shared" si="490"/>
        <v>0</v>
      </c>
      <c r="F1808" s="35"/>
      <c r="G1808" s="5" t="s">
        <v>8</v>
      </c>
      <c r="H1808" s="78" t="str">
        <f t="shared" si="489"/>
        <v>160002</v>
      </c>
      <c r="I1808" s="78" t="s">
        <v>285</v>
      </c>
    </row>
    <row r="1809" spans="1:10" ht="15.75" x14ac:dyDescent="0.25">
      <c r="A1809" s="29" t="str">
        <f>'BoR4 Rollup'!A1809</f>
        <v>Function Total</v>
      </c>
      <c r="B1809" s="118">
        <f>B1808+B1804+B1799+B1795</f>
        <v>0</v>
      </c>
      <c r="C1809" s="118">
        <f t="shared" ref="C1809:D1809" si="495">C1808+C1804+C1799+C1795</f>
        <v>0</v>
      </c>
      <c r="D1809" s="118">
        <f t="shared" si="495"/>
        <v>0</v>
      </c>
      <c r="E1809" s="46">
        <f t="shared" si="490"/>
        <v>0</v>
      </c>
      <c r="F1809" s="32"/>
      <c r="G1809" s="5" t="s">
        <v>8</v>
      </c>
      <c r="H1809" s="78" t="str">
        <f>RIGHT($A$1791,6)</f>
        <v>160002</v>
      </c>
      <c r="I1809" s="78" t="s">
        <v>285</v>
      </c>
    </row>
    <row r="1810" spans="1:10" ht="15.75" x14ac:dyDescent="0.25">
      <c r="A1810" s="124" t="str">
        <f>'BoR4 Rollup'!A1810</f>
        <v>Function:  Instruction</v>
      </c>
      <c r="B1810" s="125"/>
      <c r="C1810" s="126"/>
      <c r="D1810" s="126"/>
      <c r="E1810" s="128"/>
      <c r="F1810" s="4"/>
      <c r="G1810" s="5" t="s">
        <v>45</v>
      </c>
      <c r="H1810" s="78" t="str">
        <f t="shared" ref="H1810:H1829" si="496">RIGHT($A$1812,6)</f>
        <v>160006</v>
      </c>
      <c r="I1810" s="78" t="s">
        <v>288</v>
      </c>
    </row>
    <row r="1811" spans="1:10" ht="15.75" x14ac:dyDescent="0.25">
      <c r="A1811" s="129" t="str">
        <f>'BoR4 Rollup'!A1811</f>
        <v>Orgn:  Personal and Misc - Upholstery Tech</v>
      </c>
      <c r="B1811" s="130" t="str">
        <f>+'BoR4 Rollup'!B1811</f>
        <v>Actual</v>
      </c>
      <c r="C1811" s="130" t="str">
        <f>+'BoR4 Rollup'!C1811</f>
        <v>Budgeted</v>
      </c>
      <c r="D1811" s="130" t="str">
        <f>+'BoR4 Rollup'!D1811</f>
        <v>Budgeted</v>
      </c>
      <c r="E1811" s="132" t="str">
        <f>E5</f>
        <v>2022-2023 +/-</v>
      </c>
      <c r="F1811" s="44"/>
      <c r="G1811" s="5" t="s">
        <v>45</v>
      </c>
      <c r="H1811" s="78" t="str">
        <f t="shared" si="496"/>
        <v>160006</v>
      </c>
      <c r="I1811" s="78" t="s">
        <v>288</v>
      </c>
    </row>
    <row r="1812" spans="1:10" ht="15.75" x14ac:dyDescent="0.25">
      <c r="A1812" s="133" t="str">
        <f>'BoR4 Rollup'!A1812</f>
        <v>Organization ID:  160006</v>
      </c>
      <c r="B1812" s="134" t="str">
        <f>'BoR4 Rollup'!$B$6</f>
        <v>2022-2023</v>
      </c>
      <c r="C1812" s="134" t="str">
        <f>'BoR4 Rollup'!$C$6</f>
        <v>2022-2023</v>
      </c>
      <c r="D1812" s="134" t="str">
        <f>'BoR4 Rollup'!$D$6</f>
        <v>2023-2024</v>
      </c>
      <c r="E1812" s="136" t="str">
        <f>'BoR4 Rollup'!$E$6</f>
        <v>2023-2024</v>
      </c>
      <c r="F1812" s="44"/>
      <c r="G1812" s="5" t="s">
        <v>45</v>
      </c>
      <c r="H1812" s="78" t="str">
        <f t="shared" si="496"/>
        <v>160006</v>
      </c>
      <c r="I1812" s="78" t="s">
        <v>288</v>
      </c>
    </row>
    <row r="1813" spans="1:10" x14ac:dyDescent="0.2">
      <c r="A1813" s="26" t="str">
        <f>'BoR4 Rollup'!A1813</f>
        <v xml:space="preserve">  Salaries</v>
      </c>
      <c r="B1813" s="115"/>
      <c r="C1813" s="115"/>
      <c r="D1813" s="115"/>
      <c r="E1813" s="28">
        <f t="shared" ref="E1813:E1830" si="497">+D1813-C1813</f>
        <v>0</v>
      </c>
      <c r="F1813" s="10"/>
      <c r="G1813" s="5" t="s">
        <v>45</v>
      </c>
      <c r="H1813" s="78" t="str">
        <f t="shared" si="496"/>
        <v>160006</v>
      </c>
      <c r="I1813" s="78" t="s">
        <v>288</v>
      </c>
      <c r="J1813" s="78" t="s">
        <v>594</v>
      </c>
    </row>
    <row r="1814" spans="1:10" x14ac:dyDescent="0.2">
      <c r="A1814" s="26" t="str">
        <f>'BoR4 Rollup'!A1814</f>
        <v xml:space="preserve">  Other Compensation</v>
      </c>
      <c r="B1814" s="115"/>
      <c r="C1814" s="115"/>
      <c r="D1814" s="115"/>
      <c r="E1814" s="28">
        <f t="shared" si="497"/>
        <v>0</v>
      </c>
      <c r="F1814" s="10"/>
      <c r="G1814" s="5" t="s">
        <v>45</v>
      </c>
      <c r="H1814" s="78" t="str">
        <f t="shared" si="496"/>
        <v>160006</v>
      </c>
      <c r="I1814" s="78" t="s">
        <v>288</v>
      </c>
    </row>
    <row r="1815" spans="1:10" x14ac:dyDescent="0.2">
      <c r="A1815" s="26" t="str">
        <f>'BoR4 Rollup'!A1815</f>
        <v xml:space="preserve">  Related Benefits</v>
      </c>
      <c r="B1815" s="115"/>
      <c r="C1815" s="115"/>
      <c r="D1815" s="115"/>
      <c r="E1815" s="28">
        <f t="shared" si="497"/>
        <v>0</v>
      </c>
      <c r="F1815" s="10"/>
      <c r="G1815" s="5" t="s">
        <v>45</v>
      </c>
      <c r="H1815" s="78" t="str">
        <f t="shared" si="496"/>
        <v>160006</v>
      </c>
      <c r="I1815" s="78" t="s">
        <v>288</v>
      </c>
      <c r="J1815" s="78" t="s">
        <v>595</v>
      </c>
    </row>
    <row r="1816" spans="1:10" ht="15.75" x14ac:dyDescent="0.25">
      <c r="A1816" s="29" t="str">
        <f>'BoR4 Rollup'!A1816</f>
        <v>Total Personal Services</v>
      </c>
      <c r="B1816" s="118">
        <f>B1815+B1814+B1813</f>
        <v>0</v>
      </c>
      <c r="C1816" s="118">
        <f>C1815+C1814+C1813</f>
        <v>0</v>
      </c>
      <c r="D1816" s="118">
        <f>D1815+D1814+D1813</f>
        <v>0</v>
      </c>
      <c r="E1816" s="31">
        <f t="shared" si="497"/>
        <v>0</v>
      </c>
      <c r="F1816" s="32"/>
      <c r="G1816" s="5" t="s">
        <v>45</v>
      </c>
      <c r="H1816" s="78" t="str">
        <f t="shared" si="496"/>
        <v>160006</v>
      </c>
      <c r="I1816" s="78" t="s">
        <v>288</v>
      </c>
    </row>
    <row r="1817" spans="1:10" x14ac:dyDescent="0.2">
      <c r="A1817" s="26" t="str">
        <f>'BoR4 Rollup'!A1817</f>
        <v xml:space="preserve"> Travel</v>
      </c>
      <c r="B1817" s="115"/>
      <c r="C1817" s="115"/>
      <c r="D1817" s="115"/>
      <c r="E1817" s="28">
        <f t="shared" si="497"/>
        <v>0</v>
      </c>
      <c r="F1817" s="10"/>
      <c r="G1817" s="5" t="s">
        <v>45</v>
      </c>
      <c r="H1817" s="78" t="str">
        <f t="shared" si="496"/>
        <v>160006</v>
      </c>
      <c r="I1817" s="78" t="s">
        <v>288</v>
      </c>
      <c r="J1817" s="78" t="s">
        <v>596</v>
      </c>
    </row>
    <row r="1818" spans="1:10" x14ac:dyDescent="0.2">
      <c r="A1818" s="26" t="str">
        <f>'BoR4 Rollup'!A1818</f>
        <v xml:space="preserve"> Operating Services</v>
      </c>
      <c r="B1818" s="115"/>
      <c r="C1818" s="115"/>
      <c r="D1818" s="115"/>
      <c r="E1818" s="28">
        <f t="shared" si="497"/>
        <v>0</v>
      </c>
      <c r="F1818" s="10"/>
      <c r="G1818" s="5" t="s">
        <v>45</v>
      </c>
      <c r="H1818" s="78" t="str">
        <f t="shared" si="496"/>
        <v>160006</v>
      </c>
      <c r="I1818" s="78" t="s">
        <v>288</v>
      </c>
      <c r="J1818" s="78" t="s">
        <v>597</v>
      </c>
    </row>
    <row r="1819" spans="1:10" x14ac:dyDescent="0.2">
      <c r="A1819" s="26" t="str">
        <f>'BoR4 Rollup'!A1819</f>
        <v xml:space="preserve"> Supplies</v>
      </c>
      <c r="B1819" s="115"/>
      <c r="C1819" s="115"/>
      <c r="D1819" s="115"/>
      <c r="E1819" s="28">
        <f t="shared" si="497"/>
        <v>0</v>
      </c>
      <c r="F1819" s="10"/>
      <c r="G1819" s="5" t="s">
        <v>45</v>
      </c>
      <c r="H1819" s="78" t="str">
        <f t="shared" si="496"/>
        <v>160006</v>
      </c>
      <c r="I1819" s="78" t="s">
        <v>288</v>
      </c>
      <c r="J1819" s="78" t="s">
        <v>598</v>
      </c>
    </row>
    <row r="1820" spans="1:10" ht="15.75" x14ac:dyDescent="0.25">
      <c r="A1820" s="29" t="str">
        <f>'BoR4 Rollup'!A1820</f>
        <v>Total Operating Expenses</v>
      </c>
      <c r="B1820" s="121">
        <f>B1819+B1818+B1817</f>
        <v>0</v>
      </c>
      <c r="C1820" s="121">
        <f>C1819+C1818+C1817</f>
        <v>0</v>
      </c>
      <c r="D1820" s="121">
        <f>D1819+D1818+D1817</f>
        <v>0</v>
      </c>
      <c r="E1820" s="34">
        <f t="shared" si="497"/>
        <v>0</v>
      </c>
      <c r="F1820" s="35"/>
      <c r="G1820" s="5" t="s">
        <v>45</v>
      </c>
      <c r="H1820" s="78" t="str">
        <f t="shared" si="496"/>
        <v>160006</v>
      </c>
      <c r="I1820" s="78" t="s">
        <v>288</v>
      </c>
    </row>
    <row r="1821" spans="1:10" x14ac:dyDescent="0.2">
      <c r="A1821" s="26" t="str">
        <f>'BoR4 Rollup'!A1821</f>
        <v xml:space="preserve"> Professional Services</v>
      </c>
      <c r="B1821" s="115"/>
      <c r="C1821" s="115"/>
      <c r="D1821" s="115"/>
      <c r="E1821" s="28">
        <f t="shared" si="497"/>
        <v>0</v>
      </c>
      <c r="F1821" s="10"/>
      <c r="G1821" s="5" t="s">
        <v>45</v>
      </c>
      <c r="H1821" s="78" t="str">
        <f t="shared" si="496"/>
        <v>160006</v>
      </c>
      <c r="I1821" s="78" t="s">
        <v>288</v>
      </c>
      <c r="J1821" s="78" t="s">
        <v>599</v>
      </c>
    </row>
    <row r="1822" spans="1:10" x14ac:dyDescent="0.2">
      <c r="A1822" s="26" t="str">
        <f>'BoR4 Rollup'!A1822</f>
        <v xml:space="preserve"> Other Charges</v>
      </c>
      <c r="B1822" s="115"/>
      <c r="C1822" s="115"/>
      <c r="D1822" s="115"/>
      <c r="E1822" s="28">
        <f t="shared" si="497"/>
        <v>0</v>
      </c>
      <c r="F1822" s="10"/>
      <c r="G1822" s="5" t="s">
        <v>45</v>
      </c>
      <c r="H1822" s="78" t="str">
        <f t="shared" si="496"/>
        <v>160006</v>
      </c>
      <c r="I1822" s="78" t="s">
        <v>288</v>
      </c>
      <c r="J1822" s="78" t="s">
        <v>600</v>
      </c>
    </row>
    <row r="1823" spans="1:10" x14ac:dyDescent="0.2">
      <c r="A1823" s="26" t="str">
        <f>'BoR4 Rollup'!A1823</f>
        <v xml:space="preserve"> Debt Services</v>
      </c>
      <c r="B1823" s="115"/>
      <c r="C1823" s="115"/>
      <c r="D1823" s="115"/>
      <c r="E1823" s="28">
        <f t="shared" si="497"/>
        <v>0</v>
      </c>
      <c r="F1823" s="10"/>
      <c r="G1823" s="5" t="s">
        <v>45</v>
      </c>
      <c r="H1823" s="78" t="str">
        <f t="shared" si="496"/>
        <v>160006</v>
      </c>
      <c r="I1823" s="78" t="s">
        <v>288</v>
      </c>
    </row>
    <row r="1824" spans="1:10" x14ac:dyDescent="0.2">
      <c r="A1824" s="26" t="str">
        <f>'BoR4 Rollup'!A1824</f>
        <v xml:space="preserve"> Interagency Transfers</v>
      </c>
      <c r="B1824" s="115"/>
      <c r="C1824" s="115"/>
      <c r="D1824" s="115"/>
      <c r="E1824" s="28">
        <f t="shared" si="497"/>
        <v>0</v>
      </c>
      <c r="F1824" s="10"/>
      <c r="G1824" s="5" t="s">
        <v>45</v>
      </c>
      <c r="H1824" s="78" t="str">
        <f t="shared" si="496"/>
        <v>160006</v>
      </c>
      <c r="I1824" s="78" t="s">
        <v>288</v>
      </c>
      <c r="J1824" s="78" t="s">
        <v>601</v>
      </c>
    </row>
    <row r="1825" spans="1:10" ht="15.75" x14ac:dyDescent="0.25">
      <c r="A1825" s="29" t="str">
        <f>'BoR4 Rollup'!A1825</f>
        <v>Total Other Charges</v>
      </c>
      <c r="B1825" s="121">
        <f>B1824+B1823+B1822+B1821</f>
        <v>0</v>
      </c>
      <c r="C1825" s="121">
        <f>C1824+C1823+C1822+C1821</f>
        <v>0</v>
      </c>
      <c r="D1825" s="121">
        <f>D1824+D1823+D1822+D1821</f>
        <v>0</v>
      </c>
      <c r="E1825" s="34">
        <f t="shared" si="497"/>
        <v>0</v>
      </c>
      <c r="F1825" s="35"/>
      <c r="G1825" s="5" t="s">
        <v>45</v>
      </c>
      <c r="H1825" s="78" t="str">
        <f t="shared" si="496"/>
        <v>160006</v>
      </c>
      <c r="I1825" s="78" t="s">
        <v>288</v>
      </c>
    </row>
    <row r="1826" spans="1:10" x14ac:dyDescent="0.2">
      <c r="A1826" s="26" t="str">
        <f>'BoR4 Rollup'!A1826</f>
        <v xml:space="preserve"> General Acquisitions</v>
      </c>
      <c r="B1826" s="115"/>
      <c r="C1826" s="115"/>
      <c r="D1826" s="115"/>
      <c r="E1826" s="28">
        <f t="shared" si="497"/>
        <v>0</v>
      </c>
      <c r="F1826" s="10"/>
      <c r="G1826" s="5" t="s">
        <v>45</v>
      </c>
      <c r="H1826" s="78" t="str">
        <f t="shared" si="496"/>
        <v>160006</v>
      </c>
      <c r="I1826" s="78" t="s">
        <v>288</v>
      </c>
      <c r="J1826" s="78" t="s">
        <v>602</v>
      </c>
    </row>
    <row r="1827" spans="1:10" x14ac:dyDescent="0.2">
      <c r="A1827" s="26" t="str">
        <f>'BoR4 Rollup'!A1827</f>
        <v xml:space="preserve"> Library Acquisitions</v>
      </c>
      <c r="B1827" s="115"/>
      <c r="C1827" s="115"/>
      <c r="D1827" s="115"/>
      <c r="E1827" s="28">
        <f t="shared" si="497"/>
        <v>0</v>
      </c>
      <c r="F1827" s="10"/>
      <c r="G1827" s="5" t="s">
        <v>45</v>
      </c>
      <c r="H1827" s="78" t="str">
        <f t="shared" si="496"/>
        <v>160006</v>
      </c>
      <c r="I1827" s="78" t="s">
        <v>288</v>
      </c>
      <c r="J1827" s="78" t="s">
        <v>602</v>
      </c>
    </row>
    <row r="1828" spans="1:10" x14ac:dyDescent="0.2">
      <c r="A1828" s="26" t="str">
        <f>'BoR4 Rollup'!A1828</f>
        <v xml:space="preserve"> Major Repairs</v>
      </c>
      <c r="B1828" s="115"/>
      <c r="C1828" s="115"/>
      <c r="D1828" s="115"/>
      <c r="E1828" s="28">
        <f t="shared" si="497"/>
        <v>0</v>
      </c>
      <c r="F1828" s="10"/>
      <c r="G1828" s="5" t="s">
        <v>45</v>
      </c>
      <c r="H1828" s="78" t="str">
        <f t="shared" si="496"/>
        <v>160006</v>
      </c>
      <c r="I1828" s="78" t="s">
        <v>288</v>
      </c>
    </row>
    <row r="1829" spans="1:10" ht="15.75" x14ac:dyDescent="0.25">
      <c r="A1829" s="29" t="str">
        <f>'BoR4 Rollup'!A1829</f>
        <v>Total Acquisitions and Major Repairs</v>
      </c>
      <c r="B1829" s="121">
        <f>B1828+B1827+B1826</f>
        <v>0</v>
      </c>
      <c r="C1829" s="121">
        <f>C1828+C1827+C1826</f>
        <v>0</v>
      </c>
      <c r="D1829" s="121">
        <f>D1828+D1827+D1826</f>
        <v>0</v>
      </c>
      <c r="E1829" s="34">
        <f t="shared" si="497"/>
        <v>0</v>
      </c>
      <c r="F1829" s="35"/>
      <c r="G1829" s="5" t="s">
        <v>45</v>
      </c>
      <c r="H1829" s="78" t="str">
        <f t="shared" si="496"/>
        <v>160006</v>
      </c>
      <c r="I1829" s="78" t="s">
        <v>288</v>
      </c>
    </row>
    <row r="1830" spans="1:10" ht="15.75" x14ac:dyDescent="0.25">
      <c r="A1830" s="29" t="str">
        <f>'BoR4 Rollup'!A1830</f>
        <v>Function Total</v>
      </c>
      <c r="B1830" s="118">
        <f>B1829+B1825+B1820+B1816</f>
        <v>0</v>
      </c>
      <c r="C1830" s="118">
        <f>C1829+C1825+C1820+C1816</f>
        <v>0</v>
      </c>
      <c r="D1830" s="118">
        <f>D1829+D1825+D1820+D1816</f>
        <v>0</v>
      </c>
      <c r="E1830" s="46">
        <f t="shared" si="497"/>
        <v>0</v>
      </c>
      <c r="F1830" s="32"/>
      <c r="G1830" s="5" t="s">
        <v>45</v>
      </c>
      <c r="H1830" s="78" t="str">
        <f>RIGHT($A$1812,6)</f>
        <v>160006</v>
      </c>
      <c r="I1830" s="78" t="s">
        <v>288</v>
      </c>
    </row>
    <row r="1831" spans="1:10" ht="15.75" x14ac:dyDescent="0.25">
      <c r="A1831" s="124" t="str">
        <f>'BoR4 Rollup'!A1831</f>
        <v>Function:  Instruction</v>
      </c>
      <c r="B1831" s="125"/>
      <c r="C1831" s="126"/>
      <c r="D1831" s="126"/>
      <c r="E1831" s="128"/>
      <c r="F1831" s="4"/>
      <c r="G1831" s="5" t="s">
        <v>45</v>
      </c>
      <c r="H1831" s="78" t="str">
        <f t="shared" ref="H1831:H1850" si="498">RIGHT($A$1833,6)</f>
        <v>160007</v>
      </c>
      <c r="I1831" s="78" t="s">
        <v>291</v>
      </c>
    </row>
    <row r="1832" spans="1:10" ht="15.75" x14ac:dyDescent="0.25">
      <c r="A1832" s="129" t="str">
        <f>'BoR4 Rollup'!A1832</f>
        <v>Orgn:  Personal and Misc - Barber/Styling</v>
      </c>
      <c r="B1832" s="130" t="str">
        <f>+'BoR4 Rollup'!B1832</f>
        <v>Actual</v>
      </c>
      <c r="C1832" s="130" t="str">
        <f>+'BoR4 Rollup'!C1832</f>
        <v>Budgeted</v>
      </c>
      <c r="D1832" s="130" t="str">
        <f>+'BoR4 Rollup'!D1832</f>
        <v>Budgeted</v>
      </c>
      <c r="E1832" s="132" t="str">
        <f>E5</f>
        <v>2022-2023 +/-</v>
      </c>
      <c r="F1832" s="18"/>
      <c r="G1832" s="5" t="s">
        <v>45</v>
      </c>
      <c r="H1832" s="78" t="str">
        <f t="shared" si="498"/>
        <v>160007</v>
      </c>
      <c r="I1832" s="78" t="s">
        <v>291</v>
      </c>
    </row>
    <row r="1833" spans="1:10" ht="15.75" x14ac:dyDescent="0.25">
      <c r="A1833" s="133" t="str">
        <f>'BoR4 Rollup'!A1833</f>
        <v>Organization ID:  160007</v>
      </c>
      <c r="B1833" s="134" t="str">
        <f>'BoR4 Rollup'!$B$6</f>
        <v>2022-2023</v>
      </c>
      <c r="C1833" s="134" t="str">
        <f>'BoR4 Rollup'!$C$6</f>
        <v>2022-2023</v>
      </c>
      <c r="D1833" s="134" t="str">
        <f>'BoR4 Rollup'!$D$6</f>
        <v>2023-2024</v>
      </c>
      <c r="E1833" s="136" t="str">
        <f>'BoR4 Rollup'!$E$6</f>
        <v>2023-2024</v>
      </c>
      <c r="F1833" s="18"/>
      <c r="G1833" s="5" t="s">
        <v>45</v>
      </c>
      <c r="H1833" s="78" t="str">
        <f t="shared" si="498"/>
        <v>160007</v>
      </c>
      <c r="I1833" s="78" t="s">
        <v>291</v>
      </c>
    </row>
    <row r="1834" spans="1:10" x14ac:dyDescent="0.2">
      <c r="A1834" s="26" t="str">
        <f>'BoR4 Rollup'!A1834</f>
        <v xml:space="preserve">  Salaries</v>
      </c>
      <c r="B1834" s="115"/>
      <c r="C1834" s="115"/>
      <c r="D1834" s="115"/>
      <c r="E1834" s="28">
        <f t="shared" ref="E1834:E1851" si="499">+D1834-C1834</f>
        <v>0</v>
      </c>
      <c r="F1834" s="10"/>
      <c r="G1834" s="5" t="s">
        <v>45</v>
      </c>
      <c r="H1834" s="78" t="str">
        <f t="shared" si="498"/>
        <v>160007</v>
      </c>
      <c r="I1834" s="78" t="s">
        <v>291</v>
      </c>
      <c r="J1834" s="78" t="s">
        <v>594</v>
      </c>
    </row>
    <row r="1835" spans="1:10" x14ac:dyDescent="0.2">
      <c r="A1835" s="26" t="str">
        <f>'BoR4 Rollup'!A1835</f>
        <v xml:space="preserve">  Other Compensation</v>
      </c>
      <c r="B1835" s="115"/>
      <c r="C1835" s="115"/>
      <c r="D1835" s="115"/>
      <c r="E1835" s="28">
        <f t="shared" si="499"/>
        <v>0</v>
      </c>
      <c r="F1835" s="10"/>
      <c r="G1835" s="5" t="s">
        <v>45</v>
      </c>
      <c r="H1835" s="78" t="str">
        <f t="shared" si="498"/>
        <v>160007</v>
      </c>
      <c r="I1835" s="78" t="s">
        <v>291</v>
      </c>
    </row>
    <row r="1836" spans="1:10" x14ac:dyDescent="0.2">
      <c r="A1836" s="26" t="str">
        <f>'BoR4 Rollup'!A1836</f>
        <v xml:space="preserve">  Related Benefits</v>
      </c>
      <c r="B1836" s="115"/>
      <c r="C1836" s="115"/>
      <c r="D1836" s="115"/>
      <c r="E1836" s="28">
        <f t="shared" si="499"/>
        <v>0</v>
      </c>
      <c r="F1836" s="10"/>
      <c r="G1836" s="5" t="s">
        <v>45</v>
      </c>
      <c r="H1836" s="78" t="str">
        <f t="shared" si="498"/>
        <v>160007</v>
      </c>
      <c r="I1836" s="78" t="s">
        <v>291</v>
      </c>
      <c r="J1836" s="78" t="s">
        <v>595</v>
      </c>
    </row>
    <row r="1837" spans="1:10" ht="15.75" x14ac:dyDescent="0.25">
      <c r="A1837" s="29" t="str">
        <f>'BoR4 Rollup'!A1837</f>
        <v>Total Personal Services</v>
      </c>
      <c r="B1837" s="118">
        <f>B1836+B1835+B1834</f>
        <v>0</v>
      </c>
      <c r="C1837" s="118">
        <f>C1836+C1835+C1834</f>
        <v>0</v>
      </c>
      <c r="D1837" s="118">
        <f>D1836+D1835+D1834</f>
        <v>0</v>
      </c>
      <c r="E1837" s="31">
        <f t="shared" si="499"/>
        <v>0</v>
      </c>
      <c r="F1837" s="59"/>
      <c r="G1837" s="5" t="s">
        <v>45</v>
      </c>
      <c r="H1837" s="78" t="str">
        <f t="shared" si="498"/>
        <v>160007</v>
      </c>
      <c r="I1837" s="78" t="s">
        <v>291</v>
      </c>
    </row>
    <row r="1838" spans="1:10" x14ac:dyDescent="0.2">
      <c r="A1838" s="26" t="str">
        <f>'BoR4 Rollup'!A1838</f>
        <v xml:space="preserve"> Travel</v>
      </c>
      <c r="B1838" s="115"/>
      <c r="C1838" s="115"/>
      <c r="D1838" s="115"/>
      <c r="E1838" s="28">
        <f t="shared" si="499"/>
        <v>0</v>
      </c>
      <c r="F1838" s="10"/>
      <c r="G1838" s="5" t="s">
        <v>45</v>
      </c>
      <c r="H1838" s="78" t="str">
        <f t="shared" si="498"/>
        <v>160007</v>
      </c>
      <c r="I1838" s="78" t="s">
        <v>291</v>
      </c>
      <c r="J1838" s="78" t="s">
        <v>596</v>
      </c>
    </row>
    <row r="1839" spans="1:10" x14ac:dyDescent="0.2">
      <c r="A1839" s="26" t="str">
        <f>'BoR4 Rollup'!A1839</f>
        <v xml:space="preserve"> Operating Services</v>
      </c>
      <c r="B1839" s="115"/>
      <c r="C1839" s="115"/>
      <c r="D1839" s="115"/>
      <c r="E1839" s="28">
        <f t="shared" si="499"/>
        <v>0</v>
      </c>
      <c r="F1839" s="10"/>
      <c r="G1839" s="5" t="s">
        <v>45</v>
      </c>
      <c r="H1839" s="78" t="str">
        <f t="shared" si="498"/>
        <v>160007</v>
      </c>
      <c r="I1839" s="78" t="s">
        <v>291</v>
      </c>
      <c r="J1839" s="78" t="s">
        <v>597</v>
      </c>
    </row>
    <row r="1840" spans="1:10" x14ac:dyDescent="0.2">
      <c r="A1840" s="26" t="str">
        <f>'BoR4 Rollup'!A1840</f>
        <v xml:space="preserve"> Supplies</v>
      </c>
      <c r="B1840" s="115"/>
      <c r="C1840" s="115"/>
      <c r="D1840" s="115"/>
      <c r="E1840" s="28">
        <f t="shared" si="499"/>
        <v>0</v>
      </c>
      <c r="F1840" s="10"/>
      <c r="G1840" s="5" t="s">
        <v>45</v>
      </c>
      <c r="H1840" s="78" t="str">
        <f t="shared" si="498"/>
        <v>160007</v>
      </c>
      <c r="I1840" s="78" t="s">
        <v>291</v>
      </c>
      <c r="J1840" s="78" t="s">
        <v>598</v>
      </c>
    </row>
    <row r="1841" spans="1:10" ht="15.75" x14ac:dyDescent="0.25">
      <c r="A1841" s="29" t="str">
        <f>'BoR4 Rollup'!A1841</f>
        <v>Total Operating Expenses</v>
      </c>
      <c r="B1841" s="121">
        <f>B1840+B1839+B1838</f>
        <v>0</v>
      </c>
      <c r="C1841" s="121">
        <f>C1840+C1839+C1838</f>
        <v>0</v>
      </c>
      <c r="D1841" s="121">
        <f>D1840+D1839+D1838</f>
        <v>0</v>
      </c>
      <c r="E1841" s="34">
        <f t="shared" si="499"/>
        <v>0</v>
      </c>
      <c r="F1841" s="60"/>
      <c r="G1841" s="5" t="s">
        <v>45</v>
      </c>
      <c r="H1841" s="78" t="str">
        <f t="shared" si="498"/>
        <v>160007</v>
      </c>
      <c r="I1841" s="78" t="s">
        <v>291</v>
      </c>
    </row>
    <row r="1842" spans="1:10" x14ac:dyDescent="0.2">
      <c r="A1842" s="26" t="str">
        <f>'BoR4 Rollup'!A1842</f>
        <v xml:space="preserve"> Professional Services</v>
      </c>
      <c r="B1842" s="115"/>
      <c r="C1842" s="115"/>
      <c r="D1842" s="115"/>
      <c r="E1842" s="28">
        <f t="shared" si="499"/>
        <v>0</v>
      </c>
      <c r="F1842" s="10"/>
      <c r="G1842" s="5" t="s">
        <v>45</v>
      </c>
      <c r="H1842" s="78" t="str">
        <f t="shared" si="498"/>
        <v>160007</v>
      </c>
      <c r="I1842" s="78" t="s">
        <v>291</v>
      </c>
      <c r="J1842" s="78" t="s">
        <v>599</v>
      </c>
    </row>
    <row r="1843" spans="1:10" x14ac:dyDescent="0.2">
      <c r="A1843" s="26" t="str">
        <f>'BoR4 Rollup'!A1843</f>
        <v xml:space="preserve"> Other Charges</v>
      </c>
      <c r="B1843" s="115"/>
      <c r="C1843" s="115"/>
      <c r="D1843" s="115"/>
      <c r="E1843" s="28">
        <f t="shared" si="499"/>
        <v>0</v>
      </c>
      <c r="F1843" s="10"/>
      <c r="G1843" s="5" t="s">
        <v>45</v>
      </c>
      <c r="H1843" s="78" t="str">
        <f t="shared" si="498"/>
        <v>160007</v>
      </c>
      <c r="I1843" s="78" t="s">
        <v>291</v>
      </c>
      <c r="J1843" s="78" t="s">
        <v>600</v>
      </c>
    </row>
    <row r="1844" spans="1:10" x14ac:dyDescent="0.2">
      <c r="A1844" s="26" t="str">
        <f>'BoR4 Rollup'!A1844</f>
        <v xml:space="preserve"> Debt Services</v>
      </c>
      <c r="B1844" s="115"/>
      <c r="C1844" s="115"/>
      <c r="D1844" s="115"/>
      <c r="E1844" s="28">
        <f t="shared" si="499"/>
        <v>0</v>
      </c>
      <c r="F1844" s="10"/>
      <c r="G1844" s="5" t="s">
        <v>45</v>
      </c>
      <c r="H1844" s="78" t="str">
        <f t="shared" si="498"/>
        <v>160007</v>
      </c>
      <c r="I1844" s="78" t="s">
        <v>291</v>
      </c>
    </row>
    <row r="1845" spans="1:10" x14ac:dyDescent="0.2">
      <c r="A1845" s="26" t="str">
        <f>'BoR4 Rollup'!A1845</f>
        <v xml:space="preserve"> Interagency Transfers</v>
      </c>
      <c r="B1845" s="115"/>
      <c r="C1845" s="115"/>
      <c r="D1845" s="115"/>
      <c r="E1845" s="28">
        <f t="shared" si="499"/>
        <v>0</v>
      </c>
      <c r="F1845" s="10"/>
      <c r="G1845" s="5" t="s">
        <v>45</v>
      </c>
      <c r="H1845" s="78" t="str">
        <f t="shared" si="498"/>
        <v>160007</v>
      </c>
      <c r="I1845" s="78" t="s">
        <v>291</v>
      </c>
      <c r="J1845" s="78" t="s">
        <v>601</v>
      </c>
    </row>
    <row r="1846" spans="1:10" ht="15.75" x14ac:dyDescent="0.25">
      <c r="A1846" s="29" t="str">
        <f>'BoR4 Rollup'!A1846</f>
        <v>Total Other Charges</v>
      </c>
      <c r="B1846" s="121">
        <f>B1845+B1844+B1843+B1842</f>
        <v>0</v>
      </c>
      <c r="C1846" s="121">
        <f>C1845+C1844+C1843+C1842</f>
        <v>0</v>
      </c>
      <c r="D1846" s="121">
        <f>D1845+D1844+D1843+D1842</f>
        <v>0</v>
      </c>
      <c r="E1846" s="34">
        <f t="shared" si="499"/>
        <v>0</v>
      </c>
      <c r="F1846" s="60"/>
      <c r="G1846" s="5" t="s">
        <v>45</v>
      </c>
      <c r="H1846" s="78" t="str">
        <f t="shared" si="498"/>
        <v>160007</v>
      </c>
      <c r="I1846" s="78" t="s">
        <v>291</v>
      </c>
    </row>
    <row r="1847" spans="1:10" x14ac:dyDescent="0.2">
      <c r="A1847" s="26" t="str">
        <f>'BoR4 Rollup'!A1847</f>
        <v xml:space="preserve"> General Acquisitions</v>
      </c>
      <c r="B1847" s="115"/>
      <c r="C1847" s="115"/>
      <c r="D1847" s="115"/>
      <c r="E1847" s="28">
        <f t="shared" si="499"/>
        <v>0</v>
      </c>
      <c r="F1847" s="10"/>
      <c r="G1847" s="5" t="s">
        <v>45</v>
      </c>
      <c r="H1847" s="78" t="str">
        <f t="shared" si="498"/>
        <v>160007</v>
      </c>
      <c r="I1847" s="78" t="s">
        <v>291</v>
      </c>
      <c r="J1847" s="78" t="s">
        <v>602</v>
      </c>
    </row>
    <row r="1848" spans="1:10" x14ac:dyDescent="0.2">
      <c r="A1848" s="26" t="str">
        <f>'BoR4 Rollup'!A1848</f>
        <v xml:space="preserve"> Library Acquisitions</v>
      </c>
      <c r="B1848" s="115"/>
      <c r="C1848" s="115"/>
      <c r="D1848" s="115"/>
      <c r="E1848" s="28">
        <f t="shared" si="499"/>
        <v>0</v>
      </c>
      <c r="F1848" s="10"/>
      <c r="G1848" s="5" t="s">
        <v>45</v>
      </c>
      <c r="H1848" s="78" t="str">
        <f t="shared" si="498"/>
        <v>160007</v>
      </c>
      <c r="I1848" s="78" t="s">
        <v>291</v>
      </c>
      <c r="J1848" s="78" t="s">
        <v>602</v>
      </c>
    </row>
    <row r="1849" spans="1:10" x14ac:dyDescent="0.2">
      <c r="A1849" s="26" t="str">
        <f>'BoR4 Rollup'!A1849</f>
        <v xml:space="preserve"> Major Repairs</v>
      </c>
      <c r="B1849" s="115"/>
      <c r="C1849" s="115"/>
      <c r="D1849" s="115"/>
      <c r="E1849" s="28">
        <f t="shared" si="499"/>
        <v>0</v>
      </c>
      <c r="F1849" s="10"/>
      <c r="G1849" s="5" t="s">
        <v>45</v>
      </c>
      <c r="H1849" s="78" t="str">
        <f t="shared" si="498"/>
        <v>160007</v>
      </c>
      <c r="I1849" s="78" t="s">
        <v>291</v>
      </c>
    </row>
    <row r="1850" spans="1:10" ht="15.75" x14ac:dyDescent="0.25">
      <c r="A1850" s="29" t="str">
        <f>'BoR4 Rollup'!A1850</f>
        <v>Total Acquisitions and Major Repairs</v>
      </c>
      <c r="B1850" s="121">
        <f>B1849+B1848+B1847</f>
        <v>0</v>
      </c>
      <c r="C1850" s="121">
        <f>C1849+C1848+C1847</f>
        <v>0</v>
      </c>
      <c r="D1850" s="121">
        <f>D1849+D1848+D1847</f>
        <v>0</v>
      </c>
      <c r="E1850" s="34">
        <f t="shared" si="499"/>
        <v>0</v>
      </c>
      <c r="F1850" s="60"/>
      <c r="G1850" s="5" t="s">
        <v>45</v>
      </c>
      <c r="H1850" s="78" t="str">
        <f t="shared" si="498"/>
        <v>160007</v>
      </c>
      <c r="I1850" s="78" t="s">
        <v>291</v>
      </c>
    </row>
    <row r="1851" spans="1:10" ht="15.75" x14ac:dyDescent="0.25">
      <c r="A1851" s="29" t="str">
        <f>'BoR4 Rollup'!A1851</f>
        <v>Function Total</v>
      </c>
      <c r="B1851" s="118">
        <f>B1850+B1846+B1841+B1837</f>
        <v>0</v>
      </c>
      <c r="C1851" s="118">
        <f>C1850+C1846+C1841+C1837</f>
        <v>0</v>
      </c>
      <c r="D1851" s="118">
        <f>D1850+D1846+D1841+D1837</f>
        <v>0</v>
      </c>
      <c r="E1851" s="46">
        <f t="shared" si="499"/>
        <v>0</v>
      </c>
      <c r="F1851" s="59"/>
      <c r="G1851" s="5" t="s">
        <v>45</v>
      </c>
      <c r="H1851" s="78" t="str">
        <f>RIGHT($A$1833,6)</f>
        <v>160007</v>
      </c>
      <c r="I1851" s="78" t="s">
        <v>291</v>
      </c>
    </row>
    <row r="1852" spans="1:10" ht="15.75" x14ac:dyDescent="0.25">
      <c r="A1852" s="124" t="str">
        <f>'BoR4 Rollup'!A1852</f>
        <v>Function:  Instruction</v>
      </c>
      <c r="B1852" s="125"/>
      <c r="C1852" s="126"/>
      <c r="D1852" s="126"/>
      <c r="E1852" s="128"/>
      <c r="F1852" s="4"/>
      <c r="G1852" s="5" t="s">
        <v>45</v>
      </c>
      <c r="H1852" s="78" t="str">
        <f t="shared" ref="H1852:H1871" si="500">RIGHT($A$1854,6)</f>
        <v>160008</v>
      </c>
      <c r="I1852" s="78" t="s">
        <v>294</v>
      </c>
    </row>
    <row r="1853" spans="1:10" ht="15.75" x14ac:dyDescent="0.25">
      <c r="A1853" s="129" t="str">
        <f>'BoR4 Rollup'!A1853</f>
        <v>Orgn:  Personal and Misc - Commercial Sewing</v>
      </c>
      <c r="B1853" s="130" t="str">
        <f>+'BoR4 Rollup'!B1853</f>
        <v>Actual</v>
      </c>
      <c r="C1853" s="130" t="str">
        <f>+'BoR4 Rollup'!C1853</f>
        <v>Budgeted</v>
      </c>
      <c r="D1853" s="130" t="str">
        <f>+'BoR4 Rollup'!D1853</f>
        <v>Budgeted</v>
      </c>
      <c r="E1853" s="132" t="str">
        <f>E5</f>
        <v>2022-2023 +/-</v>
      </c>
      <c r="F1853" s="44"/>
      <c r="G1853" s="5" t="s">
        <v>45</v>
      </c>
      <c r="H1853" s="78" t="str">
        <f t="shared" si="500"/>
        <v>160008</v>
      </c>
      <c r="I1853" s="78" t="s">
        <v>294</v>
      </c>
    </row>
    <row r="1854" spans="1:10" ht="15.75" x14ac:dyDescent="0.25">
      <c r="A1854" s="133" t="str">
        <f>'BoR4 Rollup'!A1854</f>
        <v>Organization ID:  160008</v>
      </c>
      <c r="B1854" s="134" t="str">
        <f>'BoR4 Rollup'!$B$6</f>
        <v>2022-2023</v>
      </c>
      <c r="C1854" s="134" t="str">
        <f>'BoR4 Rollup'!$C$6</f>
        <v>2022-2023</v>
      </c>
      <c r="D1854" s="134" t="str">
        <f>'BoR4 Rollup'!$D$6</f>
        <v>2023-2024</v>
      </c>
      <c r="E1854" s="136" t="str">
        <f>'BoR4 Rollup'!$E$6</f>
        <v>2023-2024</v>
      </c>
      <c r="F1854" s="44"/>
      <c r="G1854" s="5" t="s">
        <v>45</v>
      </c>
      <c r="H1854" s="78" t="str">
        <f t="shared" si="500"/>
        <v>160008</v>
      </c>
      <c r="I1854" s="78" t="s">
        <v>294</v>
      </c>
    </row>
    <row r="1855" spans="1:10" x14ac:dyDescent="0.2">
      <c r="A1855" s="26" t="str">
        <f>'BoR4 Rollup'!A1855</f>
        <v xml:space="preserve">  Salaries</v>
      </c>
      <c r="B1855" s="115"/>
      <c r="C1855" s="115"/>
      <c r="D1855" s="115"/>
      <c r="E1855" s="28">
        <f t="shared" ref="E1855:E1872" si="501">+D1855-C1855</f>
        <v>0</v>
      </c>
      <c r="F1855" s="10"/>
      <c r="G1855" s="5" t="s">
        <v>45</v>
      </c>
      <c r="H1855" s="78" t="str">
        <f t="shared" si="500"/>
        <v>160008</v>
      </c>
      <c r="I1855" s="78" t="s">
        <v>294</v>
      </c>
      <c r="J1855" s="78" t="s">
        <v>594</v>
      </c>
    </row>
    <row r="1856" spans="1:10" x14ac:dyDescent="0.2">
      <c r="A1856" s="26" t="str">
        <f>'BoR4 Rollup'!A1856</f>
        <v xml:space="preserve">  Other Compensation</v>
      </c>
      <c r="B1856" s="115"/>
      <c r="C1856" s="115"/>
      <c r="D1856" s="115"/>
      <c r="E1856" s="28">
        <f t="shared" si="501"/>
        <v>0</v>
      </c>
      <c r="F1856" s="10"/>
      <c r="G1856" s="5" t="s">
        <v>45</v>
      </c>
      <c r="H1856" s="78" t="str">
        <f t="shared" si="500"/>
        <v>160008</v>
      </c>
      <c r="I1856" s="78" t="s">
        <v>294</v>
      </c>
    </row>
    <row r="1857" spans="1:10" x14ac:dyDescent="0.2">
      <c r="A1857" s="26" t="str">
        <f>'BoR4 Rollup'!A1857</f>
        <v xml:space="preserve">  Related Benefits</v>
      </c>
      <c r="B1857" s="115"/>
      <c r="C1857" s="115"/>
      <c r="D1857" s="115"/>
      <c r="E1857" s="28">
        <f t="shared" si="501"/>
        <v>0</v>
      </c>
      <c r="F1857" s="10"/>
      <c r="G1857" s="5" t="s">
        <v>45</v>
      </c>
      <c r="H1857" s="78" t="str">
        <f t="shared" si="500"/>
        <v>160008</v>
      </c>
      <c r="I1857" s="78" t="s">
        <v>294</v>
      </c>
      <c r="J1857" s="78" t="s">
        <v>595</v>
      </c>
    </row>
    <row r="1858" spans="1:10" ht="15.75" x14ac:dyDescent="0.25">
      <c r="A1858" s="29" t="str">
        <f>'BoR4 Rollup'!A1858</f>
        <v>Total Personal Services</v>
      </c>
      <c r="B1858" s="118">
        <f>B1857+B1856+B1855</f>
        <v>0</v>
      </c>
      <c r="C1858" s="118">
        <f>C1857+C1856+C1855</f>
        <v>0</v>
      </c>
      <c r="D1858" s="118">
        <f>D1857+D1856+D1855</f>
        <v>0</v>
      </c>
      <c r="E1858" s="31">
        <f t="shared" si="501"/>
        <v>0</v>
      </c>
      <c r="F1858" s="32"/>
      <c r="G1858" s="5" t="s">
        <v>45</v>
      </c>
      <c r="H1858" s="78" t="str">
        <f t="shared" si="500"/>
        <v>160008</v>
      </c>
      <c r="I1858" s="78" t="s">
        <v>294</v>
      </c>
    </row>
    <row r="1859" spans="1:10" x14ac:dyDescent="0.2">
      <c r="A1859" s="26" t="str">
        <f>'BoR4 Rollup'!A1859</f>
        <v xml:space="preserve"> Travel</v>
      </c>
      <c r="B1859" s="115"/>
      <c r="C1859" s="115"/>
      <c r="D1859" s="115"/>
      <c r="E1859" s="28">
        <f t="shared" si="501"/>
        <v>0</v>
      </c>
      <c r="F1859" s="10"/>
      <c r="G1859" s="5" t="s">
        <v>45</v>
      </c>
      <c r="H1859" s="78" t="str">
        <f t="shared" si="500"/>
        <v>160008</v>
      </c>
      <c r="I1859" s="78" t="s">
        <v>294</v>
      </c>
      <c r="J1859" s="78" t="s">
        <v>596</v>
      </c>
    </row>
    <row r="1860" spans="1:10" x14ac:dyDescent="0.2">
      <c r="A1860" s="26" t="str">
        <f>'BoR4 Rollup'!A1860</f>
        <v xml:space="preserve"> Operating Services</v>
      </c>
      <c r="B1860" s="115"/>
      <c r="C1860" s="115"/>
      <c r="D1860" s="115"/>
      <c r="E1860" s="28">
        <f t="shared" si="501"/>
        <v>0</v>
      </c>
      <c r="F1860" s="10"/>
      <c r="G1860" s="5" t="s">
        <v>45</v>
      </c>
      <c r="H1860" s="78" t="str">
        <f t="shared" si="500"/>
        <v>160008</v>
      </c>
      <c r="I1860" s="78" t="s">
        <v>294</v>
      </c>
      <c r="J1860" s="78" t="s">
        <v>597</v>
      </c>
    </row>
    <row r="1861" spans="1:10" x14ac:dyDescent="0.2">
      <c r="A1861" s="26" t="str">
        <f>'BoR4 Rollup'!A1861</f>
        <v xml:space="preserve"> Supplies</v>
      </c>
      <c r="B1861" s="115"/>
      <c r="C1861" s="115"/>
      <c r="D1861" s="115"/>
      <c r="E1861" s="28">
        <f t="shared" si="501"/>
        <v>0</v>
      </c>
      <c r="F1861" s="10"/>
      <c r="G1861" s="5" t="s">
        <v>45</v>
      </c>
      <c r="H1861" s="78" t="str">
        <f t="shared" si="500"/>
        <v>160008</v>
      </c>
      <c r="I1861" s="78" t="s">
        <v>294</v>
      </c>
      <c r="J1861" s="78" t="s">
        <v>598</v>
      </c>
    </row>
    <row r="1862" spans="1:10" ht="15.75" x14ac:dyDescent="0.25">
      <c r="A1862" s="29" t="str">
        <f>'BoR4 Rollup'!A1862</f>
        <v>Total Operating Expenses</v>
      </c>
      <c r="B1862" s="121">
        <f>B1861+B1860+B1859</f>
        <v>0</v>
      </c>
      <c r="C1862" s="121">
        <f>C1861+C1860+C1859</f>
        <v>0</v>
      </c>
      <c r="D1862" s="121">
        <f>D1861+D1860+D1859</f>
        <v>0</v>
      </c>
      <c r="E1862" s="34">
        <f t="shared" si="501"/>
        <v>0</v>
      </c>
      <c r="F1862" s="35"/>
      <c r="G1862" s="5" t="s">
        <v>45</v>
      </c>
      <c r="H1862" s="78" t="str">
        <f t="shared" si="500"/>
        <v>160008</v>
      </c>
      <c r="I1862" s="78" t="s">
        <v>294</v>
      </c>
    </row>
    <row r="1863" spans="1:10" x14ac:dyDescent="0.2">
      <c r="A1863" s="26" t="str">
        <f>'BoR4 Rollup'!A1863</f>
        <v xml:space="preserve"> Professional Services</v>
      </c>
      <c r="B1863" s="115"/>
      <c r="C1863" s="115"/>
      <c r="D1863" s="115"/>
      <c r="E1863" s="28">
        <f t="shared" si="501"/>
        <v>0</v>
      </c>
      <c r="F1863" s="10"/>
      <c r="G1863" s="5" t="s">
        <v>45</v>
      </c>
      <c r="H1863" s="78" t="str">
        <f t="shared" si="500"/>
        <v>160008</v>
      </c>
      <c r="I1863" s="78" t="s">
        <v>294</v>
      </c>
      <c r="J1863" s="78" t="s">
        <v>599</v>
      </c>
    </row>
    <row r="1864" spans="1:10" x14ac:dyDescent="0.2">
      <c r="A1864" s="26" t="str">
        <f>'BoR4 Rollup'!A1864</f>
        <v xml:space="preserve"> Other Charges</v>
      </c>
      <c r="B1864" s="115"/>
      <c r="C1864" s="115"/>
      <c r="D1864" s="115"/>
      <c r="E1864" s="28">
        <f t="shared" si="501"/>
        <v>0</v>
      </c>
      <c r="F1864" s="10"/>
      <c r="G1864" s="5" t="s">
        <v>45</v>
      </c>
      <c r="H1864" s="78" t="str">
        <f t="shared" si="500"/>
        <v>160008</v>
      </c>
      <c r="I1864" s="78" t="s">
        <v>294</v>
      </c>
      <c r="J1864" s="78" t="s">
        <v>600</v>
      </c>
    </row>
    <row r="1865" spans="1:10" x14ac:dyDescent="0.2">
      <c r="A1865" s="26" t="str">
        <f>'BoR4 Rollup'!A1865</f>
        <v xml:space="preserve"> Debt Services</v>
      </c>
      <c r="B1865" s="115"/>
      <c r="C1865" s="115"/>
      <c r="D1865" s="115"/>
      <c r="E1865" s="28">
        <f t="shared" si="501"/>
        <v>0</v>
      </c>
      <c r="F1865" s="10"/>
      <c r="G1865" s="5" t="s">
        <v>45</v>
      </c>
      <c r="H1865" s="78" t="str">
        <f t="shared" si="500"/>
        <v>160008</v>
      </c>
      <c r="I1865" s="78" t="s">
        <v>294</v>
      </c>
    </row>
    <row r="1866" spans="1:10" x14ac:dyDescent="0.2">
      <c r="A1866" s="26" t="str">
        <f>'BoR4 Rollup'!A1866</f>
        <v xml:space="preserve"> Interagency Transfers</v>
      </c>
      <c r="B1866" s="115"/>
      <c r="C1866" s="115"/>
      <c r="D1866" s="115"/>
      <c r="E1866" s="28">
        <f t="shared" si="501"/>
        <v>0</v>
      </c>
      <c r="F1866" s="10"/>
      <c r="G1866" s="5" t="s">
        <v>45</v>
      </c>
      <c r="H1866" s="78" t="str">
        <f t="shared" si="500"/>
        <v>160008</v>
      </c>
      <c r="I1866" s="78" t="s">
        <v>294</v>
      </c>
      <c r="J1866" s="78" t="s">
        <v>601</v>
      </c>
    </row>
    <row r="1867" spans="1:10" ht="15.75" x14ac:dyDescent="0.25">
      <c r="A1867" s="29" t="str">
        <f>'BoR4 Rollup'!A1867</f>
        <v>Total Other Charges</v>
      </c>
      <c r="B1867" s="121">
        <f>B1866+B1865+B1864+B1863</f>
        <v>0</v>
      </c>
      <c r="C1867" s="121">
        <f>C1866+C1865+C1864+C1863</f>
        <v>0</v>
      </c>
      <c r="D1867" s="121">
        <f>D1866+D1865+D1864+D1863</f>
        <v>0</v>
      </c>
      <c r="E1867" s="34">
        <f t="shared" si="501"/>
        <v>0</v>
      </c>
      <c r="F1867" s="35"/>
      <c r="G1867" s="5" t="s">
        <v>45</v>
      </c>
      <c r="H1867" s="78" t="str">
        <f t="shared" si="500"/>
        <v>160008</v>
      </c>
      <c r="I1867" s="78" t="s">
        <v>294</v>
      </c>
    </row>
    <row r="1868" spans="1:10" x14ac:dyDescent="0.2">
      <c r="A1868" s="26" t="str">
        <f>'BoR4 Rollup'!A1868</f>
        <v xml:space="preserve"> General Acquisitions</v>
      </c>
      <c r="B1868" s="115"/>
      <c r="C1868" s="115"/>
      <c r="D1868" s="115"/>
      <c r="E1868" s="28">
        <f t="shared" si="501"/>
        <v>0</v>
      </c>
      <c r="F1868" s="10"/>
      <c r="G1868" s="5" t="s">
        <v>45</v>
      </c>
      <c r="H1868" s="78" t="str">
        <f t="shared" si="500"/>
        <v>160008</v>
      </c>
      <c r="I1868" s="78" t="s">
        <v>294</v>
      </c>
      <c r="J1868" s="78" t="s">
        <v>602</v>
      </c>
    </row>
    <row r="1869" spans="1:10" x14ac:dyDescent="0.2">
      <c r="A1869" s="26" t="str">
        <f>'BoR4 Rollup'!A1869</f>
        <v xml:space="preserve"> Library Acquisitions</v>
      </c>
      <c r="B1869" s="115"/>
      <c r="C1869" s="115"/>
      <c r="D1869" s="115"/>
      <c r="E1869" s="28">
        <f t="shared" si="501"/>
        <v>0</v>
      </c>
      <c r="F1869" s="10"/>
      <c r="G1869" s="5" t="s">
        <v>45</v>
      </c>
      <c r="H1869" s="78" t="str">
        <f t="shared" si="500"/>
        <v>160008</v>
      </c>
      <c r="I1869" s="78" t="s">
        <v>294</v>
      </c>
      <c r="J1869" s="78" t="s">
        <v>602</v>
      </c>
    </row>
    <row r="1870" spans="1:10" x14ac:dyDescent="0.2">
      <c r="A1870" s="26" t="str">
        <f>'BoR4 Rollup'!A1870</f>
        <v xml:space="preserve"> Major Repairs</v>
      </c>
      <c r="B1870" s="115"/>
      <c r="C1870" s="115"/>
      <c r="D1870" s="115"/>
      <c r="E1870" s="28">
        <f t="shared" si="501"/>
        <v>0</v>
      </c>
      <c r="F1870" s="10"/>
      <c r="G1870" s="5" t="s">
        <v>45</v>
      </c>
      <c r="H1870" s="78" t="str">
        <f t="shared" si="500"/>
        <v>160008</v>
      </c>
      <c r="I1870" s="78" t="s">
        <v>294</v>
      </c>
    </row>
    <row r="1871" spans="1:10" ht="15.75" x14ac:dyDescent="0.25">
      <c r="A1871" s="29" t="str">
        <f>'BoR4 Rollup'!A1871</f>
        <v>Total Acquisitions and Major Repairs</v>
      </c>
      <c r="B1871" s="121">
        <f>B1870+B1869+B1868</f>
        <v>0</v>
      </c>
      <c r="C1871" s="121">
        <f>C1870+C1869+C1868</f>
        <v>0</v>
      </c>
      <c r="D1871" s="121">
        <f>D1870+D1869+D1868</f>
        <v>0</v>
      </c>
      <c r="E1871" s="34">
        <f t="shared" si="501"/>
        <v>0</v>
      </c>
      <c r="F1871" s="35"/>
      <c r="G1871" s="5" t="s">
        <v>45</v>
      </c>
      <c r="H1871" s="78" t="str">
        <f t="shared" si="500"/>
        <v>160008</v>
      </c>
      <c r="I1871" s="78" t="s">
        <v>294</v>
      </c>
    </row>
    <row r="1872" spans="1:10" ht="15.75" x14ac:dyDescent="0.25">
      <c r="A1872" s="29" t="str">
        <f>'BoR4 Rollup'!A1872</f>
        <v>Function Total</v>
      </c>
      <c r="B1872" s="118">
        <f>B1871+B1867+B1862+B1858</f>
        <v>0</v>
      </c>
      <c r="C1872" s="118">
        <f>C1871+C1867+C1862+C1858</f>
        <v>0</v>
      </c>
      <c r="D1872" s="118">
        <f>D1871+D1867+D1862+D1858</f>
        <v>0</v>
      </c>
      <c r="E1872" s="46">
        <f t="shared" si="501"/>
        <v>0</v>
      </c>
      <c r="F1872" s="32"/>
      <c r="G1872" s="5" t="s">
        <v>45</v>
      </c>
      <c r="H1872" s="78" t="str">
        <f>RIGHT($A$1854,6)</f>
        <v>160008</v>
      </c>
      <c r="I1872" s="78" t="s">
        <v>294</v>
      </c>
    </row>
    <row r="1873" spans="1:10" ht="15.75" x14ac:dyDescent="0.25">
      <c r="A1873" s="124" t="str">
        <f>'BoR4 Rollup'!A1873</f>
        <v>Function:  Instruction</v>
      </c>
      <c r="B1873" s="125"/>
      <c r="C1873" s="126"/>
      <c r="D1873" s="126"/>
      <c r="E1873" s="128"/>
      <c r="F1873" s="4"/>
      <c r="G1873" s="5" t="s">
        <v>45</v>
      </c>
      <c r="H1873" s="78" t="str">
        <f t="shared" ref="H1873:H1892" si="502">RIGHT($A$1875,6)</f>
        <v>160009</v>
      </c>
      <c r="I1873" s="78" t="s">
        <v>297</v>
      </c>
    </row>
    <row r="1874" spans="1:10" ht="15.75" x14ac:dyDescent="0.25">
      <c r="A1874" s="129" t="str">
        <f>'BoR4 Rollup'!A1874</f>
        <v>Orgn:  Personal and Misc - Cosmetology</v>
      </c>
      <c r="B1874" s="130" t="str">
        <f>+'BoR4 Rollup'!B1874</f>
        <v>Actual</v>
      </c>
      <c r="C1874" s="130" t="str">
        <f>+'BoR4 Rollup'!C1874</f>
        <v>Budgeted</v>
      </c>
      <c r="D1874" s="130" t="str">
        <f>+'BoR4 Rollup'!D1874</f>
        <v>Budgeted</v>
      </c>
      <c r="E1874" s="132" t="str">
        <f>E5</f>
        <v>2022-2023 +/-</v>
      </c>
      <c r="F1874" s="44"/>
      <c r="G1874" s="5" t="s">
        <v>45</v>
      </c>
      <c r="H1874" s="78" t="str">
        <f t="shared" si="502"/>
        <v>160009</v>
      </c>
      <c r="I1874" s="78" t="s">
        <v>297</v>
      </c>
    </row>
    <row r="1875" spans="1:10" ht="15.75" x14ac:dyDescent="0.25">
      <c r="A1875" s="133" t="str">
        <f>'BoR4 Rollup'!A1875</f>
        <v>Organization ID:  160009</v>
      </c>
      <c r="B1875" s="134" t="str">
        <f>'BoR4 Rollup'!$B$6</f>
        <v>2022-2023</v>
      </c>
      <c r="C1875" s="134" t="str">
        <f>'BoR4 Rollup'!$C$6</f>
        <v>2022-2023</v>
      </c>
      <c r="D1875" s="134" t="str">
        <f>'BoR4 Rollup'!$D$6</f>
        <v>2023-2024</v>
      </c>
      <c r="E1875" s="136" t="str">
        <f>'BoR4 Rollup'!$E$6</f>
        <v>2023-2024</v>
      </c>
      <c r="F1875" s="44"/>
      <c r="G1875" s="5" t="s">
        <v>45</v>
      </c>
      <c r="H1875" s="78" t="str">
        <f t="shared" si="502"/>
        <v>160009</v>
      </c>
      <c r="I1875" s="78" t="s">
        <v>297</v>
      </c>
    </row>
    <row r="1876" spans="1:10" x14ac:dyDescent="0.2">
      <c r="A1876" s="26" t="str">
        <f>'BoR4 Rollup'!A1876</f>
        <v xml:space="preserve">  Salaries</v>
      </c>
      <c r="B1876" s="115"/>
      <c r="C1876" s="115"/>
      <c r="D1876" s="115"/>
      <c r="E1876" s="28">
        <f t="shared" ref="E1876:E1893" si="503">+D1876-C1876</f>
        <v>0</v>
      </c>
      <c r="F1876" s="25"/>
      <c r="G1876" s="5" t="s">
        <v>45</v>
      </c>
      <c r="H1876" s="78" t="str">
        <f t="shared" si="502"/>
        <v>160009</v>
      </c>
      <c r="I1876" s="78" t="s">
        <v>297</v>
      </c>
      <c r="J1876" s="78" t="s">
        <v>594</v>
      </c>
    </row>
    <row r="1877" spans="1:10" x14ac:dyDescent="0.2">
      <c r="A1877" s="26" t="str">
        <f>'BoR4 Rollup'!A1877</f>
        <v xml:space="preserve">  Other Compensation</v>
      </c>
      <c r="B1877" s="115"/>
      <c r="C1877" s="115"/>
      <c r="D1877" s="115"/>
      <c r="E1877" s="28">
        <f t="shared" si="503"/>
        <v>0</v>
      </c>
      <c r="F1877" s="25"/>
      <c r="G1877" s="5" t="s">
        <v>45</v>
      </c>
      <c r="H1877" s="78" t="str">
        <f t="shared" si="502"/>
        <v>160009</v>
      </c>
      <c r="I1877" s="78" t="s">
        <v>297</v>
      </c>
    </row>
    <row r="1878" spans="1:10" x14ac:dyDescent="0.2">
      <c r="A1878" s="26" t="str">
        <f>'BoR4 Rollup'!A1878</f>
        <v xml:space="preserve">  Related Benefits</v>
      </c>
      <c r="B1878" s="115"/>
      <c r="C1878" s="115"/>
      <c r="D1878" s="115"/>
      <c r="E1878" s="28">
        <f t="shared" si="503"/>
        <v>0</v>
      </c>
      <c r="F1878" s="25"/>
      <c r="G1878" s="5" t="s">
        <v>45</v>
      </c>
      <c r="H1878" s="78" t="str">
        <f t="shared" si="502"/>
        <v>160009</v>
      </c>
      <c r="I1878" s="78" t="s">
        <v>297</v>
      </c>
      <c r="J1878" s="78" t="s">
        <v>595</v>
      </c>
    </row>
    <row r="1879" spans="1:10" ht="15.75" x14ac:dyDescent="0.25">
      <c r="A1879" s="29" t="str">
        <f>'BoR4 Rollup'!A1879</f>
        <v>Total Personal Services</v>
      </c>
      <c r="B1879" s="118">
        <f>B1878+B1877+B1876</f>
        <v>0</v>
      </c>
      <c r="C1879" s="118">
        <f>C1878+C1877+C1876</f>
        <v>0</v>
      </c>
      <c r="D1879" s="118">
        <f>D1878+D1877+D1876</f>
        <v>0</v>
      </c>
      <c r="E1879" s="31">
        <f t="shared" si="503"/>
        <v>0</v>
      </c>
      <c r="F1879" s="32"/>
      <c r="G1879" s="5" t="s">
        <v>45</v>
      </c>
      <c r="H1879" s="78" t="str">
        <f t="shared" si="502"/>
        <v>160009</v>
      </c>
      <c r="I1879" s="78" t="s">
        <v>297</v>
      </c>
    </row>
    <row r="1880" spans="1:10" x14ac:dyDescent="0.2">
      <c r="A1880" s="26" t="str">
        <f>'BoR4 Rollup'!A1880</f>
        <v xml:space="preserve"> Travel</v>
      </c>
      <c r="B1880" s="115"/>
      <c r="C1880" s="115"/>
      <c r="D1880" s="115"/>
      <c r="E1880" s="28">
        <f t="shared" si="503"/>
        <v>0</v>
      </c>
      <c r="F1880" s="25"/>
      <c r="G1880" s="5" t="s">
        <v>45</v>
      </c>
      <c r="H1880" s="78" t="str">
        <f t="shared" si="502"/>
        <v>160009</v>
      </c>
      <c r="I1880" s="78" t="s">
        <v>297</v>
      </c>
      <c r="J1880" s="78" t="s">
        <v>596</v>
      </c>
    </row>
    <row r="1881" spans="1:10" x14ac:dyDescent="0.2">
      <c r="A1881" s="26" t="str">
        <f>'BoR4 Rollup'!A1881</f>
        <v xml:space="preserve"> Operating Services</v>
      </c>
      <c r="B1881" s="115"/>
      <c r="C1881" s="115"/>
      <c r="D1881" s="115"/>
      <c r="E1881" s="28">
        <f t="shared" si="503"/>
        <v>0</v>
      </c>
      <c r="F1881" s="25"/>
      <c r="G1881" s="5" t="s">
        <v>45</v>
      </c>
      <c r="H1881" s="78" t="str">
        <f t="shared" si="502"/>
        <v>160009</v>
      </c>
      <c r="I1881" s="78" t="s">
        <v>297</v>
      </c>
      <c r="J1881" s="78" t="s">
        <v>597</v>
      </c>
    </row>
    <row r="1882" spans="1:10" x14ac:dyDescent="0.2">
      <c r="A1882" s="26" t="str">
        <f>'BoR4 Rollup'!A1882</f>
        <v xml:space="preserve"> Supplies</v>
      </c>
      <c r="B1882" s="115"/>
      <c r="C1882" s="115"/>
      <c r="D1882" s="115"/>
      <c r="E1882" s="28">
        <f t="shared" si="503"/>
        <v>0</v>
      </c>
      <c r="F1882" s="25"/>
      <c r="G1882" s="5" t="s">
        <v>45</v>
      </c>
      <c r="H1882" s="78" t="str">
        <f t="shared" si="502"/>
        <v>160009</v>
      </c>
      <c r="I1882" s="78" t="s">
        <v>297</v>
      </c>
      <c r="J1882" s="78" t="s">
        <v>598</v>
      </c>
    </row>
    <row r="1883" spans="1:10" ht="15.75" x14ac:dyDescent="0.25">
      <c r="A1883" s="29" t="str">
        <f>'BoR4 Rollup'!A1883</f>
        <v>Total Operating Expenses</v>
      </c>
      <c r="B1883" s="121">
        <f>B1882+B1881+B1880</f>
        <v>0</v>
      </c>
      <c r="C1883" s="121">
        <f>C1882+C1881+C1880</f>
        <v>0</v>
      </c>
      <c r="D1883" s="121">
        <f>D1882+D1881+D1880</f>
        <v>0</v>
      </c>
      <c r="E1883" s="34">
        <f t="shared" si="503"/>
        <v>0</v>
      </c>
      <c r="F1883" s="35"/>
      <c r="G1883" s="5" t="s">
        <v>45</v>
      </c>
      <c r="H1883" s="78" t="str">
        <f t="shared" si="502"/>
        <v>160009</v>
      </c>
      <c r="I1883" s="78" t="s">
        <v>297</v>
      </c>
    </row>
    <row r="1884" spans="1:10" x14ac:dyDescent="0.2">
      <c r="A1884" s="26" t="str">
        <f>'BoR4 Rollup'!A1884</f>
        <v xml:space="preserve"> Professional Services</v>
      </c>
      <c r="B1884" s="115"/>
      <c r="C1884" s="115"/>
      <c r="D1884" s="115"/>
      <c r="E1884" s="28">
        <f t="shared" si="503"/>
        <v>0</v>
      </c>
      <c r="F1884" s="25"/>
      <c r="G1884" s="5" t="s">
        <v>45</v>
      </c>
      <c r="H1884" s="78" t="str">
        <f t="shared" si="502"/>
        <v>160009</v>
      </c>
      <c r="I1884" s="78" t="s">
        <v>297</v>
      </c>
      <c r="J1884" s="78" t="s">
        <v>599</v>
      </c>
    </row>
    <row r="1885" spans="1:10" x14ac:dyDescent="0.2">
      <c r="A1885" s="26" t="str">
        <f>'BoR4 Rollup'!A1885</f>
        <v xml:space="preserve"> Other Charges</v>
      </c>
      <c r="B1885" s="115"/>
      <c r="C1885" s="115"/>
      <c r="D1885" s="115"/>
      <c r="E1885" s="28">
        <f t="shared" si="503"/>
        <v>0</v>
      </c>
      <c r="F1885" s="25"/>
      <c r="G1885" s="5" t="s">
        <v>45</v>
      </c>
      <c r="H1885" s="78" t="str">
        <f t="shared" si="502"/>
        <v>160009</v>
      </c>
      <c r="I1885" s="78" t="s">
        <v>297</v>
      </c>
      <c r="J1885" s="78" t="s">
        <v>600</v>
      </c>
    </row>
    <row r="1886" spans="1:10" x14ac:dyDescent="0.2">
      <c r="A1886" s="26" t="str">
        <f>'BoR4 Rollup'!A1886</f>
        <v xml:space="preserve"> Debt Services</v>
      </c>
      <c r="B1886" s="115"/>
      <c r="C1886" s="115"/>
      <c r="D1886" s="115"/>
      <c r="E1886" s="28">
        <f t="shared" si="503"/>
        <v>0</v>
      </c>
      <c r="F1886" s="25"/>
      <c r="G1886" s="5" t="s">
        <v>45</v>
      </c>
      <c r="H1886" s="78" t="str">
        <f t="shared" si="502"/>
        <v>160009</v>
      </c>
      <c r="I1886" s="78" t="s">
        <v>297</v>
      </c>
    </row>
    <row r="1887" spans="1:10" x14ac:dyDescent="0.2">
      <c r="A1887" s="26" t="str">
        <f>'BoR4 Rollup'!A1887</f>
        <v xml:space="preserve"> Interagency Transfers</v>
      </c>
      <c r="B1887" s="115"/>
      <c r="C1887" s="115"/>
      <c r="D1887" s="115"/>
      <c r="E1887" s="28">
        <f t="shared" si="503"/>
        <v>0</v>
      </c>
      <c r="F1887" s="25"/>
      <c r="G1887" s="5" t="s">
        <v>45</v>
      </c>
      <c r="H1887" s="78" t="str">
        <f t="shared" si="502"/>
        <v>160009</v>
      </c>
      <c r="I1887" s="78" t="s">
        <v>297</v>
      </c>
      <c r="J1887" s="78" t="s">
        <v>601</v>
      </c>
    </row>
    <row r="1888" spans="1:10" ht="15.75" x14ac:dyDescent="0.25">
      <c r="A1888" s="29" t="str">
        <f>'BoR4 Rollup'!A1888</f>
        <v>Total Other Charges</v>
      </c>
      <c r="B1888" s="121">
        <f>B1887+B1886+B1885+B1884</f>
        <v>0</v>
      </c>
      <c r="C1888" s="121">
        <f>C1887+C1886+C1885+C1884</f>
        <v>0</v>
      </c>
      <c r="D1888" s="121">
        <f>D1887+D1886+D1885+D1884</f>
        <v>0</v>
      </c>
      <c r="E1888" s="34">
        <f t="shared" si="503"/>
        <v>0</v>
      </c>
      <c r="F1888" s="35"/>
      <c r="G1888" s="5" t="s">
        <v>45</v>
      </c>
      <c r="H1888" s="78" t="str">
        <f t="shared" si="502"/>
        <v>160009</v>
      </c>
      <c r="I1888" s="78" t="s">
        <v>297</v>
      </c>
    </row>
    <row r="1889" spans="1:10" x14ac:dyDescent="0.2">
      <c r="A1889" s="26" t="str">
        <f>'BoR4 Rollup'!A1889</f>
        <v xml:space="preserve"> General Acquisitions</v>
      </c>
      <c r="B1889" s="115"/>
      <c r="C1889" s="115"/>
      <c r="D1889" s="115"/>
      <c r="E1889" s="28">
        <f t="shared" si="503"/>
        <v>0</v>
      </c>
      <c r="F1889" s="25"/>
      <c r="G1889" s="5" t="s">
        <v>45</v>
      </c>
      <c r="H1889" s="78" t="str">
        <f t="shared" si="502"/>
        <v>160009</v>
      </c>
      <c r="I1889" s="78" t="s">
        <v>297</v>
      </c>
      <c r="J1889" s="78" t="s">
        <v>602</v>
      </c>
    </row>
    <row r="1890" spans="1:10" x14ac:dyDescent="0.2">
      <c r="A1890" s="26" t="str">
        <f>'BoR4 Rollup'!A1890</f>
        <v xml:space="preserve"> Library Acquisitions</v>
      </c>
      <c r="B1890" s="115"/>
      <c r="C1890" s="115"/>
      <c r="D1890" s="115"/>
      <c r="E1890" s="28">
        <f t="shared" si="503"/>
        <v>0</v>
      </c>
      <c r="F1890" s="25"/>
      <c r="G1890" s="5" t="s">
        <v>45</v>
      </c>
      <c r="H1890" s="78" t="str">
        <f t="shared" si="502"/>
        <v>160009</v>
      </c>
      <c r="I1890" s="78" t="s">
        <v>297</v>
      </c>
      <c r="J1890" s="78" t="s">
        <v>602</v>
      </c>
    </row>
    <row r="1891" spans="1:10" x14ac:dyDescent="0.2">
      <c r="A1891" s="26" t="str">
        <f>'BoR4 Rollup'!A1891</f>
        <v xml:space="preserve"> Major Repairs</v>
      </c>
      <c r="B1891" s="115"/>
      <c r="C1891" s="115"/>
      <c r="D1891" s="115"/>
      <c r="E1891" s="28">
        <f t="shared" si="503"/>
        <v>0</v>
      </c>
      <c r="F1891" s="25"/>
      <c r="G1891" s="5" t="s">
        <v>45</v>
      </c>
      <c r="H1891" s="78" t="str">
        <f t="shared" si="502"/>
        <v>160009</v>
      </c>
      <c r="I1891" s="78" t="s">
        <v>297</v>
      </c>
    </row>
    <row r="1892" spans="1:10" ht="15.75" x14ac:dyDescent="0.25">
      <c r="A1892" s="29" t="str">
        <f>'BoR4 Rollup'!A1892</f>
        <v>Total Acquisitions and Major Repairs</v>
      </c>
      <c r="B1892" s="121">
        <f>B1891+B1890+B1889</f>
        <v>0</v>
      </c>
      <c r="C1892" s="121">
        <f>C1891+C1890+C1889</f>
        <v>0</v>
      </c>
      <c r="D1892" s="121">
        <f>D1891+D1890+D1889</f>
        <v>0</v>
      </c>
      <c r="E1892" s="34">
        <f t="shared" si="503"/>
        <v>0</v>
      </c>
      <c r="F1892" s="35"/>
      <c r="G1892" s="5" t="s">
        <v>45</v>
      </c>
      <c r="H1892" s="78" t="str">
        <f t="shared" si="502"/>
        <v>160009</v>
      </c>
      <c r="I1892" s="78" t="s">
        <v>297</v>
      </c>
    </row>
    <row r="1893" spans="1:10" ht="15.75" x14ac:dyDescent="0.25">
      <c r="A1893" s="29" t="str">
        <f>'BoR4 Rollup'!A1893</f>
        <v>Function Total</v>
      </c>
      <c r="B1893" s="118">
        <f>B1892+B1888+B1883+B1879</f>
        <v>0</v>
      </c>
      <c r="C1893" s="118">
        <f>C1892+C1888+C1883+C1879</f>
        <v>0</v>
      </c>
      <c r="D1893" s="118">
        <f>D1892+D1888+D1883+D1879</f>
        <v>0</v>
      </c>
      <c r="E1893" s="46">
        <f t="shared" si="503"/>
        <v>0</v>
      </c>
      <c r="F1893" s="32"/>
      <c r="G1893" s="5" t="s">
        <v>45</v>
      </c>
      <c r="H1893" s="78" t="str">
        <f>RIGHT($A$1875,6)</f>
        <v>160009</v>
      </c>
      <c r="I1893" s="78" t="s">
        <v>297</v>
      </c>
    </row>
    <row r="1894" spans="1:10" ht="15.75" x14ac:dyDescent="0.25">
      <c r="A1894" s="124" t="str">
        <f>'BoR4 Rollup'!A1894</f>
        <v>Function:  Instruction</v>
      </c>
      <c r="B1894" s="125"/>
      <c r="C1894" s="126"/>
      <c r="D1894" s="126"/>
      <c r="E1894" s="128"/>
      <c r="F1894" s="4"/>
      <c r="G1894" s="5" t="s">
        <v>45</v>
      </c>
      <c r="H1894" s="78" t="str">
        <f t="shared" ref="H1894:H1913" si="504">RIGHT($A$1896,6)</f>
        <v>160010</v>
      </c>
      <c r="I1894" s="78" t="s">
        <v>300</v>
      </c>
    </row>
    <row r="1895" spans="1:10" ht="15.75" x14ac:dyDescent="0.25">
      <c r="A1895" s="129" t="str">
        <f>'BoR4 Rollup'!A1895</f>
        <v>Orgn:  Personal and Misc - Meat Processing</v>
      </c>
      <c r="B1895" s="130" t="str">
        <f>+'BoR4 Rollup'!B1895</f>
        <v>Actual</v>
      </c>
      <c r="C1895" s="130" t="str">
        <f>+'BoR4 Rollup'!C1895</f>
        <v>Budgeted</v>
      </c>
      <c r="D1895" s="130" t="str">
        <f>+'BoR4 Rollup'!D1895</f>
        <v>Budgeted</v>
      </c>
      <c r="E1895" s="132" t="str">
        <f>E5</f>
        <v>2022-2023 +/-</v>
      </c>
      <c r="F1895" s="18"/>
      <c r="G1895" s="5" t="s">
        <v>45</v>
      </c>
      <c r="H1895" s="78" t="str">
        <f t="shared" si="504"/>
        <v>160010</v>
      </c>
      <c r="I1895" s="78" t="s">
        <v>300</v>
      </c>
    </row>
    <row r="1896" spans="1:10" ht="15.75" x14ac:dyDescent="0.25">
      <c r="A1896" s="133" t="str">
        <f>'BoR4 Rollup'!A1896</f>
        <v>Organization ID:  160010</v>
      </c>
      <c r="B1896" s="134" t="str">
        <f>'BoR4 Rollup'!$B$6</f>
        <v>2022-2023</v>
      </c>
      <c r="C1896" s="134" t="str">
        <f>'BoR4 Rollup'!$C$6</f>
        <v>2022-2023</v>
      </c>
      <c r="D1896" s="134" t="str">
        <f>'BoR4 Rollup'!$D$6</f>
        <v>2023-2024</v>
      </c>
      <c r="E1896" s="136" t="str">
        <f>'BoR4 Rollup'!$E$6</f>
        <v>2023-2024</v>
      </c>
      <c r="F1896" s="18"/>
      <c r="G1896" s="5" t="s">
        <v>45</v>
      </c>
      <c r="H1896" s="78" t="str">
        <f t="shared" si="504"/>
        <v>160010</v>
      </c>
      <c r="I1896" s="78" t="s">
        <v>300</v>
      </c>
    </row>
    <row r="1897" spans="1:10" x14ac:dyDescent="0.2">
      <c r="A1897" s="26" t="str">
        <f>'BoR4 Rollup'!A1897</f>
        <v xml:space="preserve">  Salaries</v>
      </c>
      <c r="B1897" s="115"/>
      <c r="C1897" s="115"/>
      <c r="D1897" s="115"/>
      <c r="E1897" s="28">
        <f t="shared" ref="E1897:E1914" si="505">+D1897-C1897</f>
        <v>0</v>
      </c>
      <c r="F1897" s="25"/>
      <c r="G1897" s="5" t="s">
        <v>45</v>
      </c>
      <c r="H1897" s="78" t="str">
        <f t="shared" si="504"/>
        <v>160010</v>
      </c>
      <c r="I1897" s="78" t="s">
        <v>300</v>
      </c>
      <c r="J1897" s="78" t="s">
        <v>594</v>
      </c>
    </row>
    <row r="1898" spans="1:10" x14ac:dyDescent="0.2">
      <c r="A1898" s="26" t="str">
        <f>'BoR4 Rollup'!A1898</f>
        <v xml:space="preserve">  Other Compensation</v>
      </c>
      <c r="B1898" s="115"/>
      <c r="C1898" s="115"/>
      <c r="D1898" s="115"/>
      <c r="E1898" s="28">
        <f t="shared" si="505"/>
        <v>0</v>
      </c>
      <c r="F1898" s="25"/>
      <c r="G1898" s="5" t="s">
        <v>45</v>
      </c>
      <c r="H1898" s="78" t="str">
        <f t="shared" si="504"/>
        <v>160010</v>
      </c>
      <c r="I1898" s="78" t="s">
        <v>300</v>
      </c>
    </row>
    <row r="1899" spans="1:10" x14ac:dyDescent="0.2">
      <c r="A1899" s="26" t="str">
        <f>'BoR4 Rollup'!A1899</f>
        <v xml:space="preserve">  Related Benefits</v>
      </c>
      <c r="B1899" s="115"/>
      <c r="C1899" s="115"/>
      <c r="D1899" s="115"/>
      <c r="E1899" s="28">
        <f t="shared" si="505"/>
        <v>0</v>
      </c>
      <c r="F1899" s="25"/>
      <c r="G1899" s="5" t="s">
        <v>45</v>
      </c>
      <c r="H1899" s="78" t="str">
        <f t="shared" si="504"/>
        <v>160010</v>
      </c>
      <c r="I1899" s="78" t="s">
        <v>300</v>
      </c>
      <c r="J1899" s="78" t="s">
        <v>595</v>
      </c>
    </row>
    <row r="1900" spans="1:10" ht="15.75" x14ac:dyDescent="0.25">
      <c r="A1900" s="29" t="str">
        <f>'BoR4 Rollup'!A1900</f>
        <v>Total Personal Services</v>
      </c>
      <c r="B1900" s="118">
        <f>B1899+B1898+B1897</f>
        <v>0</v>
      </c>
      <c r="C1900" s="118">
        <f t="shared" ref="C1900:D1900" si="506">C1899+C1898+C1897</f>
        <v>0</v>
      </c>
      <c r="D1900" s="118">
        <f t="shared" si="506"/>
        <v>0</v>
      </c>
      <c r="E1900" s="31">
        <f t="shared" si="505"/>
        <v>0</v>
      </c>
      <c r="F1900" s="32"/>
      <c r="G1900" s="5" t="s">
        <v>45</v>
      </c>
      <c r="H1900" s="78" t="str">
        <f t="shared" si="504"/>
        <v>160010</v>
      </c>
      <c r="I1900" s="78" t="s">
        <v>300</v>
      </c>
    </row>
    <row r="1901" spans="1:10" x14ac:dyDescent="0.2">
      <c r="A1901" s="26" t="str">
        <f>'BoR4 Rollup'!A1901</f>
        <v xml:space="preserve"> Travel</v>
      </c>
      <c r="B1901" s="115"/>
      <c r="C1901" s="115"/>
      <c r="D1901" s="115"/>
      <c r="E1901" s="28">
        <f t="shared" si="505"/>
        <v>0</v>
      </c>
      <c r="F1901" s="25"/>
      <c r="G1901" s="5" t="s">
        <v>45</v>
      </c>
      <c r="H1901" s="78" t="str">
        <f t="shared" si="504"/>
        <v>160010</v>
      </c>
      <c r="I1901" s="78" t="s">
        <v>300</v>
      </c>
      <c r="J1901" s="78" t="s">
        <v>596</v>
      </c>
    </row>
    <row r="1902" spans="1:10" x14ac:dyDescent="0.2">
      <c r="A1902" s="26" t="str">
        <f>'BoR4 Rollup'!A1902</f>
        <v xml:space="preserve"> Operating Services</v>
      </c>
      <c r="B1902" s="115"/>
      <c r="C1902" s="115"/>
      <c r="D1902" s="115"/>
      <c r="E1902" s="28">
        <f t="shared" si="505"/>
        <v>0</v>
      </c>
      <c r="F1902" s="25"/>
      <c r="G1902" s="5" t="s">
        <v>45</v>
      </c>
      <c r="H1902" s="78" t="str">
        <f t="shared" si="504"/>
        <v>160010</v>
      </c>
      <c r="I1902" s="78" t="s">
        <v>300</v>
      </c>
      <c r="J1902" s="78" t="s">
        <v>597</v>
      </c>
    </row>
    <row r="1903" spans="1:10" x14ac:dyDescent="0.2">
      <c r="A1903" s="26" t="str">
        <f>'BoR4 Rollup'!A1903</f>
        <v xml:space="preserve"> Supplies</v>
      </c>
      <c r="B1903" s="115"/>
      <c r="C1903" s="115"/>
      <c r="D1903" s="115"/>
      <c r="E1903" s="28">
        <f t="shared" si="505"/>
        <v>0</v>
      </c>
      <c r="F1903" s="25"/>
      <c r="G1903" s="5" t="s">
        <v>45</v>
      </c>
      <c r="H1903" s="78" t="str">
        <f t="shared" si="504"/>
        <v>160010</v>
      </c>
      <c r="I1903" s="78" t="s">
        <v>300</v>
      </c>
      <c r="J1903" s="78" t="s">
        <v>598</v>
      </c>
    </row>
    <row r="1904" spans="1:10" ht="15.75" x14ac:dyDescent="0.25">
      <c r="A1904" s="29" t="str">
        <f>'BoR4 Rollup'!A1904</f>
        <v>Total Operating Expenses</v>
      </c>
      <c r="B1904" s="121">
        <f>B1903+B1902+B1901</f>
        <v>0</v>
      </c>
      <c r="C1904" s="121">
        <f t="shared" ref="C1904:D1904" si="507">C1903+C1902+C1901</f>
        <v>0</v>
      </c>
      <c r="D1904" s="121">
        <f t="shared" si="507"/>
        <v>0</v>
      </c>
      <c r="E1904" s="34">
        <f t="shared" si="505"/>
        <v>0</v>
      </c>
      <c r="F1904" s="35"/>
      <c r="G1904" s="5" t="s">
        <v>45</v>
      </c>
      <c r="H1904" s="78" t="str">
        <f t="shared" si="504"/>
        <v>160010</v>
      </c>
      <c r="I1904" s="78" t="s">
        <v>300</v>
      </c>
    </row>
    <row r="1905" spans="1:10" x14ac:dyDescent="0.2">
      <c r="A1905" s="26" t="str">
        <f>'BoR4 Rollup'!A1905</f>
        <v xml:space="preserve"> Professional Services</v>
      </c>
      <c r="B1905" s="115"/>
      <c r="C1905" s="115"/>
      <c r="D1905" s="115"/>
      <c r="E1905" s="28">
        <f t="shared" si="505"/>
        <v>0</v>
      </c>
      <c r="F1905" s="25"/>
      <c r="G1905" s="5" t="s">
        <v>45</v>
      </c>
      <c r="H1905" s="78" t="str">
        <f t="shared" si="504"/>
        <v>160010</v>
      </c>
      <c r="I1905" s="78" t="s">
        <v>300</v>
      </c>
      <c r="J1905" s="78" t="s">
        <v>599</v>
      </c>
    </row>
    <row r="1906" spans="1:10" x14ac:dyDescent="0.2">
      <c r="A1906" s="26" t="str">
        <f>'BoR4 Rollup'!A1906</f>
        <v xml:space="preserve"> Other Charges</v>
      </c>
      <c r="B1906" s="115"/>
      <c r="C1906" s="115"/>
      <c r="D1906" s="115"/>
      <c r="E1906" s="28">
        <f t="shared" si="505"/>
        <v>0</v>
      </c>
      <c r="F1906" s="25"/>
      <c r="G1906" s="5" t="s">
        <v>45</v>
      </c>
      <c r="H1906" s="78" t="str">
        <f t="shared" si="504"/>
        <v>160010</v>
      </c>
      <c r="I1906" s="78" t="s">
        <v>300</v>
      </c>
      <c r="J1906" s="78" t="s">
        <v>600</v>
      </c>
    </row>
    <row r="1907" spans="1:10" x14ac:dyDescent="0.2">
      <c r="A1907" s="26" t="str">
        <f>'BoR4 Rollup'!A1907</f>
        <v xml:space="preserve"> Debt Services</v>
      </c>
      <c r="B1907" s="115"/>
      <c r="C1907" s="115"/>
      <c r="D1907" s="115"/>
      <c r="E1907" s="28">
        <f t="shared" si="505"/>
        <v>0</v>
      </c>
      <c r="F1907" s="25"/>
      <c r="G1907" s="5" t="s">
        <v>45</v>
      </c>
      <c r="H1907" s="78" t="str">
        <f t="shared" si="504"/>
        <v>160010</v>
      </c>
      <c r="I1907" s="78" t="s">
        <v>300</v>
      </c>
    </row>
    <row r="1908" spans="1:10" x14ac:dyDescent="0.2">
      <c r="A1908" s="26" t="str">
        <f>'BoR4 Rollup'!A1908</f>
        <v xml:space="preserve"> Interagency Transfers</v>
      </c>
      <c r="B1908" s="115"/>
      <c r="C1908" s="115"/>
      <c r="D1908" s="115"/>
      <c r="E1908" s="28">
        <f t="shared" si="505"/>
        <v>0</v>
      </c>
      <c r="F1908" s="25"/>
      <c r="G1908" s="5" t="s">
        <v>45</v>
      </c>
      <c r="H1908" s="78" t="str">
        <f t="shared" si="504"/>
        <v>160010</v>
      </c>
      <c r="I1908" s="78" t="s">
        <v>300</v>
      </c>
      <c r="J1908" s="78" t="s">
        <v>601</v>
      </c>
    </row>
    <row r="1909" spans="1:10" ht="15.75" x14ac:dyDescent="0.25">
      <c r="A1909" s="29" t="str">
        <f>'BoR4 Rollup'!A1909</f>
        <v>Total Other Charges</v>
      </c>
      <c r="B1909" s="121">
        <f>B1908+B1907+B1906+B1905</f>
        <v>0</v>
      </c>
      <c r="C1909" s="121">
        <f t="shared" ref="C1909:D1909" si="508">C1908+C1907+C1906+C1905</f>
        <v>0</v>
      </c>
      <c r="D1909" s="121">
        <f t="shared" si="508"/>
        <v>0</v>
      </c>
      <c r="E1909" s="34">
        <f t="shared" si="505"/>
        <v>0</v>
      </c>
      <c r="F1909" s="35"/>
      <c r="G1909" s="5" t="s">
        <v>45</v>
      </c>
      <c r="H1909" s="78" t="str">
        <f t="shared" si="504"/>
        <v>160010</v>
      </c>
      <c r="I1909" s="78" t="s">
        <v>300</v>
      </c>
    </row>
    <row r="1910" spans="1:10" x14ac:dyDescent="0.2">
      <c r="A1910" s="26" t="str">
        <f>'BoR4 Rollup'!A1910</f>
        <v xml:space="preserve"> General Acquisitions</v>
      </c>
      <c r="B1910" s="115"/>
      <c r="C1910" s="115"/>
      <c r="D1910" s="115"/>
      <c r="E1910" s="28">
        <f t="shared" si="505"/>
        <v>0</v>
      </c>
      <c r="F1910" s="25"/>
      <c r="G1910" s="5" t="s">
        <v>45</v>
      </c>
      <c r="H1910" s="78" t="str">
        <f t="shared" si="504"/>
        <v>160010</v>
      </c>
      <c r="I1910" s="78" t="s">
        <v>300</v>
      </c>
      <c r="J1910" s="78" t="s">
        <v>602</v>
      </c>
    </row>
    <row r="1911" spans="1:10" x14ac:dyDescent="0.2">
      <c r="A1911" s="26" t="str">
        <f>'BoR4 Rollup'!A1911</f>
        <v xml:space="preserve"> Library Acquisitions</v>
      </c>
      <c r="B1911" s="115"/>
      <c r="C1911" s="115"/>
      <c r="D1911" s="115"/>
      <c r="E1911" s="28">
        <f t="shared" si="505"/>
        <v>0</v>
      </c>
      <c r="F1911" s="25"/>
      <c r="G1911" s="5" t="s">
        <v>45</v>
      </c>
      <c r="H1911" s="78" t="str">
        <f t="shared" si="504"/>
        <v>160010</v>
      </c>
      <c r="I1911" s="78" t="s">
        <v>300</v>
      </c>
      <c r="J1911" s="78" t="s">
        <v>602</v>
      </c>
    </row>
    <row r="1912" spans="1:10" x14ac:dyDescent="0.2">
      <c r="A1912" s="26" t="str">
        <f>'BoR4 Rollup'!A1912</f>
        <v xml:space="preserve"> Major Repairs</v>
      </c>
      <c r="B1912" s="115"/>
      <c r="C1912" s="115"/>
      <c r="D1912" s="115"/>
      <c r="E1912" s="28">
        <f t="shared" si="505"/>
        <v>0</v>
      </c>
      <c r="F1912" s="25"/>
      <c r="G1912" s="5" t="s">
        <v>45</v>
      </c>
      <c r="H1912" s="78" t="str">
        <f t="shared" si="504"/>
        <v>160010</v>
      </c>
      <c r="I1912" s="78" t="s">
        <v>300</v>
      </c>
    </row>
    <row r="1913" spans="1:10" ht="15.75" x14ac:dyDescent="0.25">
      <c r="A1913" s="29" t="str">
        <f>'BoR4 Rollup'!A1913</f>
        <v>Total Acquisitions and Major Repairs</v>
      </c>
      <c r="B1913" s="121">
        <f>B1912+B1911+B1910</f>
        <v>0</v>
      </c>
      <c r="C1913" s="121">
        <f t="shared" ref="C1913:D1913" si="509">C1912+C1911+C1910</f>
        <v>0</v>
      </c>
      <c r="D1913" s="121">
        <f t="shared" si="509"/>
        <v>0</v>
      </c>
      <c r="E1913" s="34">
        <f t="shared" si="505"/>
        <v>0</v>
      </c>
      <c r="F1913" s="35"/>
      <c r="G1913" s="5" t="s">
        <v>45</v>
      </c>
      <c r="H1913" s="78" t="str">
        <f t="shared" si="504"/>
        <v>160010</v>
      </c>
      <c r="I1913" s="78" t="s">
        <v>300</v>
      </c>
    </row>
    <row r="1914" spans="1:10" ht="15.75" x14ac:dyDescent="0.25">
      <c r="A1914" s="29" t="str">
        <f>'BoR4 Rollup'!A1914</f>
        <v>Function Total</v>
      </c>
      <c r="B1914" s="118">
        <f>B1913+B1909+B1904+B1900</f>
        <v>0</v>
      </c>
      <c r="C1914" s="118">
        <f t="shared" ref="C1914:D1914" si="510">C1913+C1909+C1904+C1900</f>
        <v>0</v>
      </c>
      <c r="D1914" s="118">
        <f t="shared" si="510"/>
        <v>0</v>
      </c>
      <c r="E1914" s="46">
        <f t="shared" si="505"/>
        <v>0</v>
      </c>
      <c r="F1914" s="32"/>
      <c r="G1914" s="5" t="s">
        <v>45</v>
      </c>
      <c r="H1914" s="78" t="str">
        <f>RIGHT($A$1896,6)</f>
        <v>160010</v>
      </c>
      <c r="I1914" s="78" t="s">
        <v>300</v>
      </c>
    </row>
    <row r="1915" spans="1:10" ht="15.75" x14ac:dyDescent="0.25">
      <c r="A1915" s="124" t="str">
        <f>'BoR4 Rollup'!A1915</f>
        <v>Function:  Instruction</v>
      </c>
      <c r="B1915" s="125"/>
      <c r="C1915" s="126"/>
      <c r="D1915" s="126"/>
      <c r="E1915" s="128"/>
      <c r="F1915" s="4"/>
      <c r="G1915" s="5" t="s">
        <v>32</v>
      </c>
      <c r="H1915" s="78" t="str">
        <f t="shared" ref="H1915:H1934" si="511">RIGHT($A$1917,6)</f>
        <v>161005</v>
      </c>
      <c r="I1915" s="78" t="s">
        <v>303</v>
      </c>
    </row>
    <row r="1916" spans="1:10" ht="15.75" x14ac:dyDescent="0.25">
      <c r="A1916" s="129" t="str">
        <f>'BoR4 Rollup'!A1916</f>
        <v>Orgn:  Prec Trds-Drafting &amp; Design Tech</v>
      </c>
      <c r="B1916" s="130" t="str">
        <f>+'BoR4 Rollup'!B1916</f>
        <v>Actual</v>
      </c>
      <c r="C1916" s="130" t="str">
        <f>+'BoR4 Rollup'!C1916</f>
        <v>Budgeted</v>
      </c>
      <c r="D1916" s="130" t="str">
        <f>+'BoR4 Rollup'!D1916</f>
        <v>Budgeted</v>
      </c>
      <c r="E1916" s="132" t="str">
        <f>E5</f>
        <v>2022-2023 +/-</v>
      </c>
      <c r="F1916" s="44"/>
      <c r="G1916" s="5" t="s">
        <v>32</v>
      </c>
      <c r="H1916" s="78" t="str">
        <f t="shared" si="511"/>
        <v>161005</v>
      </c>
      <c r="I1916" s="78" t="s">
        <v>303</v>
      </c>
    </row>
    <row r="1917" spans="1:10" ht="15.75" x14ac:dyDescent="0.25">
      <c r="A1917" s="133" t="str">
        <f>'BoR4 Rollup'!A1917</f>
        <v>Organization ID:  161005</v>
      </c>
      <c r="B1917" s="134" t="str">
        <f>'BoR4 Rollup'!$B$6</f>
        <v>2022-2023</v>
      </c>
      <c r="C1917" s="134" t="str">
        <f>'BoR4 Rollup'!$C$6</f>
        <v>2022-2023</v>
      </c>
      <c r="D1917" s="134" t="str">
        <f>'BoR4 Rollup'!$D$6</f>
        <v>2023-2024</v>
      </c>
      <c r="E1917" s="136" t="str">
        <f>'BoR4 Rollup'!$E$6</f>
        <v>2023-2024</v>
      </c>
      <c r="F1917" s="44"/>
      <c r="G1917" s="5" t="s">
        <v>32</v>
      </c>
      <c r="H1917" s="78" t="str">
        <f t="shared" si="511"/>
        <v>161005</v>
      </c>
      <c r="I1917" s="78" t="s">
        <v>303</v>
      </c>
    </row>
    <row r="1918" spans="1:10" x14ac:dyDescent="0.2">
      <c r="A1918" s="26" t="str">
        <f>'BoR4 Rollup'!A1918</f>
        <v xml:space="preserve">  Salaries</v>
      </c>
      <c r="B1918" s="115">
        <v>109645</v>
      </c>
      <c r="C1918" s="115">
        <v>109645</v>
      </c>
      <c r="D1918" s="115">
        <v>59167</v>
      </c>
      <c r="E1918" s="28">
        <f t="shared" ref="E1918:E1935" si="512">+D1918-C1918</f>
        <v>-50478</v>
      </c>
      <c r="F1918" s="25"/>
      <c r="G1918" s="5" t="s">
        <v>32</v>
      </c>
      <c r="H1918" s="78" t="str">
        <f t="shared" si="511"/>
        <v>161005</v>
      </c>
      <c r="I1918" s="78" t="s">
        <v>303</v>
      </c>
      <c r="J1918" s="78" t="s">
        <v>594</v>
      </c>
    </row>
    <row r="1919" spans="1:10" x14ac:dyDescent="0.2">
      <c r="A1919" s="26" t="str">
        <f>'BoR4 Rollup'!A1919</f>
        <v xml:space="preserve">  Other Compensation</v>
      </c>
      <c r="B1919" s="115"/>
      <c r="C1919" s="115"/>
      <c r="D1919" s="115"/>
      <c r="E1919" s="28">
        <f t="shared" si="512"/>
        <v>0</v>
      </c>
      <c r="F1919" s="25"/>
      <c r="G1919" s="5" t="s">
        <v>32</v>
      </c>
      <c r="H1919" s="78" t="str">
        <f t="shared" si="511"/>
        <v>161005</v>
      </c>
      <c r="I1919" s="78" t="s">
        <v>303</v>
      </c>
    </row>
    <row r="1920" spans="1:10" x14ac:dyDescent="0.2">
      <c r="A1920" s="26" t="str">
        <f>'BoR4 Rollup'!A1920</f>
        <v xml:space="preserve">  Related Benefits</v>
      </c>
      <c r="B1920" s="115">
        <v>41739</v>
      </c>
      <c r="C1920" s="115">
        <v>41739</v>
      </c>
      <c r="D1920" s="115">
        <v>27574</v>
      </c>
      <c r="E1920" s="28">
        <f t="shared" si="512"/>
        <v>-14165</v>
      </c>
      <c r="F1920" s="25"/>
      <c r="G1920" s="5" t="s">
        <v>32</v>
      </c>
      <c r="H1920" s="78" t="str">
        <f t="shared" si="511"/>
        <v>161005</v>
      </c>
      <c r="I1920" s="78" t="s">
        <v>303</v>
      </c>
      <c r="J1920" s="78" t="s">
        <v>595</v>
      </c>
    </row>
    <row r="1921" spans="1:10" ht="15.75" x14ac:dyDescent="0.25">
      <c r="A1921" s="29" t="str">
        <f>'BoR4 Rollup'!A1921</f>
        <v>Total Personal Services</v>
      </c>
      <c r="B1921" s="118">
        <f>B1920+B1919+B1918</f>
        <v>151384</v>
      </c>
      <c r="C1921" s="118">
        <f t="shared" ref="C1921:D1921" si="513">C1920+C1919+C1918</f>
        <v>151384</v>
      </c>
      <c r="D1921" s="118">
        <f t="shared" si="513"/>
        <v>86741</v>
      </c>
      <c r="E1921" s="31">
        <f t="shared" si="512"/>
        <v>-64643</v>
      </c>
      <c r="F1921" s="32"/>
      <c r="G1921" s="5" t="s">
        <v>8</v>
      </c>
      <c r="H1921" s="78" t="str">
        <f t="shared" si="511"/>
        <v>161005</v>
      </c>
      <c r="I1921" s="78" t="s">
        <v>303</v>
      </c>
    </row>
    <row r="1922" spans="1:10" x14ac:dyDescent="0.2">
      <c r="A1922" s="26" t="str">
        <f>'BoR4 Rollup'!A1922</f>
        <v xml:space="preserve"> Travel</v>
      </c>
      <c r="B1922" s="115">
        <v>1072</v>
      </c>
      <c r="C1922" s="115">
        <v>1072</v>
      </c>
      <c r="D1922" s="115">
        <v>1072</v>
      </c>
      <c r="E1922" s="28">
        <f t="shared" si="512"/>
        <v>0</v>
      </c>
      <c r="F1922" s="25"/>
      <c r="G1922" s="5" t="s">
        <v>32</v>
      </c>
      <c r="H1922" s="78" t="str">
        <f t="shared" si="511"/>
        <v>161005</v>
      </c>
      <c r="I1922" s="78" t="s">
        <v>303</v>
      </c>
      <c r="J1922" s="78" t="s">
        <v>596</v>
      </c>
    </row>
    <row r="1923" spans="1:10" x14ac:dyDescent="0.2">
      <c r="A1923" s="26" t="str">
        <f>'BoR4 Rollup'!A1923</f>
        <v xml:space="preserve"> Operating Services</v>
      </c>
      <c r="B1923" s="115"/>
      <c r="C1923" s="115">
        <v>11</v>
      </c>
      <c r="D1923" s="115"/>
      <c r="E1923" s="28">
        <f t="shared" si="512"/>
        <v>-11</v>
      </c>
      <c r="F1923" s="25"/>
      <c r="G1923" s="5" t="s">
        <v>32</v>
      </c>
      <c r="H1923" s="78" t="str">
        <f t="shared" si="511"/>
        <v>161005</v>
      </c>
      <c r="I1923" s="78" t="s">
        <v>303</v>
      </c>
      <c r="J1923" s="78" t="s">
        <v>597</v>
      </c>
    </row>
    <row r="1924" spans="1:10" x14ac:dyDescent="0.2">
      <c r="A1924" s="26" t="str">
        <f>'BoR4 Rollup'!A1924</f>
        <v xml:space="preserve"> Supplies</v>
      </c>
      <c r="B1924" s="115"/>
      <c r="C1924" s="115">
        <v>454</v>
      </c>
      <c r="D1924" s="115"/>
      <c r="E1924" s="28">
        <f t="shared" si="512"/>
        <v>-454</v>
      </c>
      <c r="F1924" s="25"/>
      <c r="G1924" s="5" t="s">
        <v>32</v>
      </c>
      <c r="H1924" s="78" t="str">
        <f t="shared" si="511"/>
        <v>161005</v>
      </c>
      <c r="I1924" s="78" t="s">
        <v>303</v>
      </c>
      <c r="J1924" s="78" t="s">
        <v>598</v>
      </c>
    </row>
    <row r="1925" spans="1:10" ht="15.75" x14ac:dyDescent="0.25">
      <c r="A1925" s="29" t="str">
        <f>'BoR4 Rollup'!A1925</f>
        <v>Total Operating Expenses</v>
      </c>
      <c r="B1925" s="121">
        <f>B1924+B1923+B1922</f>
        <v>1072</v>
      </c>
      <c r="C1925" s="121">
        <f t="shared" ref="C1925:D1925" si="514">C1924+C1923+C1922</f>
        <v>1537</v>
      </c>
      <c r="D1925" s="121">
        <f t="shared" si="514"/>
        <v>1072</v>
      </c>
      <c r="E1925" s="34">
        <f t="shared" si="512"/>
        <v>-465</v>
      </c>
      <c r="F1925" s="35"/>
      <c r="G1925" s="5" t="s">
        <v>8</v>
      </c>
      <c r="H1925" s="78" t="str">
        <f t="shared" si="511"/>
        <v>161005</v>
      </c>
      <c r="I1925" s="78" t="s">
        <v>303</v>
      </c>
    </row>
    <row r="1926" spans="1:10" x14ac:dyDescent="0.2">
      <c r="A1926" s="26" t="str">
        <f>'BoR4 Rollup'!A1926</f>
        <v xml:space="preserve"> Professional Services</v>
      </c>
      <c r="B1926" s="115"/>
      <c r="C1926" s="115"/>
      <c r="D1926" s="115"/>
      <c r="E1926" s="28">
        <f t="shared" si="512"/>
        <v>0</v>
      </c>
      <c r="F1926" s="25"/>
      <c r="G1926" s="5" t="s">
        <v>32</v>
      </c>
      <c r="H1926" s="78" t="str">
        <f t="shared" si="511"/>
        <v>161005</v>
      </c>
      <c r="I1926" s="78" t="s">
        <v>303</v>
      </c>
      <c r="J1926" s="78" t="s">
        <v>599</v>
      </c>
    </row>
    <row r="1927" spans="1:10" x14ac:dyDescent="0.2">
      <c r="A1927" s="26" t="str">
        <f>'BoR4 Rollup'!A1927</f>
        <v xml:space="preserve"> Other Charges</v>
      </c>
      <c r="B1927" s="115"/>
      <c r="C1927" s="115"/>
      <c r="D1927" s="115"/>
      <c r="E1927" s="28">
        <f t="shared" si="512"/>
        <v>0</v>
      </c>
      <c r="F1927" s="25"/>
      <c r="G1927" s="5" t="s">
        <v>32</v>
      </c>
      <c r="H1927" s="78" t="str">
        <f t="shared" si="511"/>
        <v>161005</v>
      </c>
      <c r="I1927" s="78" t="s">
        <v>303</v>
      </c>
      <c r="J1927" s="78" t="s">
        <v>600</v>
      </c>
    </row>
    <row r="1928" spans="1:10" x14ac:dyDescent="0.2">
      <c r="A1928" s="26" t="str">
        <f>'BoR4 Rollup'!A1928</f>
        <v xml:space="preserve"> Debt Services</v>
      </c>
      <c r="B1928" s="115"/>
      <c r="C1928" s="115"/>
      <c r="D1928" s="115"/>
      <c r="E1928" s="28">
        <f t="shared" si="512"/>
        <v>0</v>
      </c>
      <c r="F1928" s="25"/>
      <c r="G1928" s="5" t="s">
        <v>32</v>
      </c>
      <c r="H1928" s="78" t="str">
        <f t="shared" si="511"/>
        <v>161005</v>
      </c>
      <c r="I1928" s="78" t="s">
        <v>303</v>
      </c>
    </row>
    <row r="1929" spans="1:10" x14ac:dyDescent="0.2">
      <c r="A1929" s="26" t="str">
        <f>'BoR4 Rollup'!A1929</f>
        <v xml:space="preserve"> Interagency Transfers</v>
      </c>
      <c r="B1929" s="115"/>
      <c r="C1929" s="115"/>
      <c r="D1929" s="115"/>
      <c r="E1929" s="28">
        <f t="shared" si="512"/>
        <v>0</v>
      </c>
      <c r="F1929" s="25"/>
      <c r="G1929" s="5" t="s">
        <v>32</v>
      </c>
      <c r="H1929" s="78" t="str">
        <f t="shared" si="511"/>
        <v>161005</v>
      </c>
      <c r="I1929" s="78" t="s">
        <v>303</v>
      </c>
      <c r="J1929" s="78" t="s">
        <v>601</v>
      </c>
    </row>
    <row r="1930" spans="1:10" ht="15.75" x14ac:dyDescent="0.25">
      <c r="A1930" s="29" t="str">
        <f>'BoR4 Rollup'!A1930</f>
        <v>Total Other Charges</v>
      </c>
      <c r="B1930" s="121">
        <f>B1929+B1928+B1927+B1926</f>
        <v>0</v>
      </c>
      <c r="C1930" s="121">
        <f t="shared" ref="C1930:D1930" si="515">C1929+C1928+C1927+C1926</f>
        <v>0</v>
      </c>
      <c r="D1930" s="121">
        <f t="shared" si="515"/>
        <v>0</v>
      </c>
      <c r="E1930" s="34">
        <f t="shared" si="512"/>
        <v>0</v>
      </c>
      <c r="F1930" s="35"/>
      <c r="G1930" s="5" t="s">
        <v>8</v>
      </c>
      <c r="H1930" s="78" t="str">
        <f t="shared" si="511"/>
        <v>161005</v>
      </c>
      <c r="I1930" s="78" t="s">
        <v>303</v>
      </c>
    </row>
    <row r="1931" spans="1:10" x14ac:dyDescent="0.2">
      <c r="A1931" s="26" t="str">
        <f>'BoR4 Rollup'!A1931</f>
        <v xml:space="preserve"> General Acquisitions</v>
      </c>
      <c r="B1931" s="115"/>
      <c r="C1931" s="115"/>
      <c r="D1931" s="115"/>
      <c r="E1931" s="28">
        <f t="shared" si="512"/>
        <v>0</v>
      </c>
      <c r="F1931" s="25"/>
      <c r="G1931" s="5" t="s">
        <v>32</v>
      </c>
      <c r="H1931" s="78" t="str">
        <f t="shared" si="511"/>
        <v>161005</v>
      </c>
      <c r="I1931" s="78" t="s">
        <v>303</v>
      </c>
      <c r="J1931" s="78" t="s">
        <v>602</v>
      </c>
    </row>
    <row r="1932" spans="1:10" x14ac:dyDescent="0.2">
      <c r="A1932" s="26" t="str">
        <f>'BoR4 Rollup'!A1932</f>
        <v xml:space="preserve"> Library Acquisitions</v>
      </c>
      <c r="B1932" s="115"/>
      <c r="C1932" s="115"/>
      <c r="D1932" s="115"/>
      <c r="E1932" s="28">
        <f t="shared" si="512"/>
        <v>0</v>
      </c>
      <c r="F1932" s="25"/>
      <c r="G1932" s="5" t="s">
        <v>32</v>
      </c>
      <c r="H1932" s="78" t="str">
        <f t="shared" si="511"/>
        <v>161005</v>
      </c>
      <c r="I1932" s="78" t="s">
        <v>303</v>
      </c>
      <c r="J1932" s="78" t="s">
        <v>602</v>
      </c>
    </row>
    <row r="1933" spans="1:10" x14ac:dyDescent="0.2">
      <c r="A1933" s="26" t="str">
        <f>'BoR4 Rollup'!A1933</f>
        <v xml:space="preserve"> Major Repairs</v>
      </c>
      <c r="B1933" s="115"/>
      <c r="C1933" s="115"/>
      <c r="D1933" s="115"/>
      <c r="E1933" s="28">
        <f t="shared" si="512"/>
        <v>0</v>
      </c>
      <c r="F1933" s="25"/>
      <c r="G1933" s="5" t="s">
        <v>32</v>
      </c>
      <c r="H1933" s="78" t="str">
        <f t="shared" si="511"/>
        <v>161005</v>
      </c>
      <c r="I1933" s="78" t="s">
        <v>303</v>
      </c>
    </row>
    <row r="1934" spans="1:10" ht="15.75" x14ac:dyDescent="0.25">
      <c r="A1934" s="29" t="str">
        <f>'BoR4 Rollup'!A1934</f>
        <v>Total Acquisitions and Major Repairs</v>
      </c>
      <c r="B1934" s="121">
        <f>B1933+B1932+B1931</f>
        <v>0</v>
      </c>
      <c r="C1934" s="121">
        <f t="shared" ref="C1934:D1934" si="516">C1933+C1932+C1931</f>
        <v>0</v>
      </c>
      <c r="D1934" s="121">
        <f t="shared" si="516"/>
        <v>0</v>
      </c>
      <c r="E1934" s="34">
        <f t="shared" si="512"/>
        <v>0</v>
      </c>
      <c r="F1934" s="35"/>
      <c r="G1934" s="5" t="s">
        <v>8</v>
      </c>
      <c r="H1934" s="78" t="str">
        <f t="shared" si="511"/>
        <v>161005</v>
      </c>
      <c r="I1934" s="78" t="s">
        <v>303</v>
      </c>
    </row>
    <row r="1935" spans="1:10" ht="15.75" x14ac:dyDescent="0.25">
      <c r="A1935" s="29" t="str">
        <f>'BoR4 Rollup'!A1935</f>
        <v>Function Total</v>
      </c>
      <c r="B1935" s="118">
        <f>B1934+B1930+B1925+B1921</f>
        <v>152456</v>
      </c>
      <c r="C1935" s="118">
        <f t="shared" ref="C1935:D1935" si="517">C1934+C1930+C1925+C1921</f>
        <v>152921</v>
      </c>
      <c r="D1935" s="118">
        <f t="shared" si="517"/>
        <v>87813</v>
      </c>
      <c r="E1935" s="46">
        <f t="shared" si="512"/>
        <v>-65108</v>
      </c>
      <c r="F1935" s="32"/>
      <c r="G1935" s="5" t="s">
        <v>8</v>
      </c>
      <c r="H1935" s="78" t="str">
        <f>RIGHT($A$1917,6)</f>
        <v>161005</v>
      </c>
      <c r="I1935" s="78" t="s">
        <v>303</v>
      </c>
    </row>
    <row r="1936" spans="1:10" ht="15.75" x14ac:dyDescent="0.25">
      <c r="A1936" s="124" t="str">
        <f>'BoR4 Rollup'!A1936</f>
        <v>Function:  Instruction</v>
      </c>
      <c r="B1936" s="125"/>
      <c r="C1936" s="126"/>
      <c r="D1936" s="126"/>
      <c r="E1936" s="128"/>
      <c r="F1936" s="4"/>
      <c r="G1936" s="5" t="s">
        <v>45</v>
      </c>
      <c r="H1936" s="78" t="str">
        <f t="shared" ref="H1936:H1955" si="518">RIGHT($A$1938,6)</f>
        <v>161006</v>
      </c>
      <c r="I1936" s="78" t="s">
        <v>306</v>
      </c>
    </row>
    <row r="1937" spans="1:10" ht="15.75" x14ac:dyDescent="0.25">
      <c r="A1937" s="129" t="str">
        <f>'BoR4 Rollup'!A1937</f>
        <v>Orgn:  Prec Trds/ Industrial Machine Shop</v>
      </c>
      <c r="B1937" s="130" t="str">
        <f>+'BoR4 Rollup'!B1937</f>
        <v>Actual</v>
      </c>
      <c r="C1937" s="130" t="str">
        <f>+'BoR4 Rollup'!C1937</f>
        <v>Budgeted</v>
      </c>
      <c r="D1937" s="130" t="str">
        <f>+'BoR4 Rollup'!D1937</f>
        <v>Budgeted</v>
      </c>
      <c r="E1937" s="132" t="str">
        <f>E5</f>
        <v>2022-2023 +/-</v>
      </c>
      <c r="F1937" s="44"/>
      <c r="G1937" s="5" t="s">
        <v>45</v>
      </c>
      <c r="H1937" s="78" t="str">
        <f t="shared" si="518"/>
        <v>161006</v>
      </c>
      <c r="I1937" s="78" t="s">
        <v>306</v>
      </c>
    </row>
    <row r="1938" spans="1:10" ht="15.75" x14ac:dyDescent="0.25">
      <c r="A1938" s="133" t="str">
        <f>'BoR4 Rollup'!A1938</f>
        <v>Organization ID:  161006</v>
      </c>
      <c r="B1938" s="134" t="str">
        <f>'BoR4 Rollup'!$B$6</f>
        <v>2022-2023</v>
      </c>
      <c r="C1938" s="134" t="str">
        <f>'BoR4 Rollup'!$C$6</f>
        <v>2022-2023</v>
      </c>
      <c r="D1938" s="134" t="str">
        <f>'BoR4 Rollup'!$D$6</f>
        <v>2023-2024</v>
      </c>
      <c r="E1938" s="136" t="str">
        <f>'BoR4 Rollup'!$E$6</f>
        <v>2023-2024</v>
      </c>
      <c r="F1938" s="44"/>
      <c r="G1938" s="5" t="s">
        <v>45</v>
      </c>
      <c r="H1938" s="78" t="str">
        <f t="shared" si="518"/>
        <v>161006</v>
      </c>
      <c r="I1938" s="78" t="s">
        <v>306</v>
      </c>
    </row>
    <row r="1939" spans="1:10" x14ac:dyDescent="0.2">
      <c r="A1939" s="26" t="str">
        <f>'BoR4 Rollup'!A1939</f>
        <v xml:space="preserve">  Salaries</v>
      </c>
      <c r="B1939" s="115"/>
      <c r="C1939" s="115"/>
      <c r="D1939" s="115"/>
      <c r="E1939" s="28">
        <f t="shared" ref="E1939:E1956" si="519">+D1939-C1939</f>
        <v>0</v>
      </c>
      <c r="F1939" s="25"/>
      <c r="G1939" s="5" t="s">
        <v>45</v>
      </c>
      <c r="H1939" s="78" t="str">
        <f t="shared" si="518"/>
        <v>161006</v>
      </c>
      <c r="I1939" s="78" t="s">
        <v>306</v>
      </c>
      <c r="J1939" s="78" t="s">
        <v>594</v>
      </c>
    </row>
    <row r="1940" spans="1:10" x14ac:dyDescent="0.2">
      <c r="A1940" s="26" t="str">
        <f>'BoR4 Rollup'!A1940</f>
        <v xml:space="preserve">  Other Compensation</v>
      </c>
      <c r="B1940" s="115"/>
      <c r="C1940" s="115"/>
      <c r="D1940" s="115"/>
      <c r="E1940" s="28">
        <f t="shared" si="519"/>
        <v>0</v>
      </c>
      <c r="F1940" s="25"/>
      <c r="G1940" s="5" t="s">
        <v>45</v>
      </c>
      <c r="H1940" s="78" t="str">
        <f t="shared" si="518"/>
        <v>161006</v>
      </c>
      <c r="I1940" s="78" t="s">
        <v>306</v>
      </c>
    </row>
    <row r="1941" spans="1:10" x14ac:dyDescent="0.2">
      <c r="A1941" s="26" t="str">
        <f>'BoR4 Rollup'!A1941</f>
        <v xml:space="preserve">  Related Benefits</v>
      </c>
      <c r="B1941" s="115"/>
      <c r="C1941" s="115"/>
      <c r="D1941" s="115"/>
      <c r="E1941" s="28">
        <f t="shared" si="519"/>
        <v>0</v>
      </c>
      <c r="F1941" s="25"/>
      <c r="G1941" s="5" t="s">
        <v>45</v>
      </c>
      <c r="H1941" s="78" t="str">
        <f t="shared" si="518"/>
        <v>161006</v>
      </c>
      <c r="I1941" s="78" t="s">
        <v>306</v>
      </c>
      <c r="J1941" s="78" t="s">
        <v>595</v>
      </c>
    </row>
    <row r="1942" spans="1:10" ht="15.75" x14ac:dyDescent="0.25">
      <c r="A1942" s="29" t="str">
        <f>'BoR4 Rollup'!A1942</f>
        <v>Total Personal Services</v>
      </c>
      <c r="B1942" s="118">
        <f>B1941+B1940+B1939</f>
        <v>0</v>
      </c>
      <c r="C1942" s="118">
        <f>C1941+C1940+C1939</f>
        <v>0</v>
      </c>
      <c r="D1942" s="118">
        <f>D1941+D1940+D1939</f>
        <v>0</v>
      </c>
      <c r="E1942" s="31">
        <f t="shared" si="519"/>
        <v>0</v>
      </c>
      <c r="F1942" s="32"/>
      <c r="G1942" s="5" t="s">
        <v>45</v>
      </c>
      <c r="H1942" s="78" t="str">
        <f t="shared" si="518"/>
        <v>161006</v>
      </c>
      <c r="I1942" s="78" t="s">
        <v>306</v>
      </c>
    </row>
    <row r="1943" spans="1:10" x14ac:dyDescent="0.2">
      <c r="A1943" s="26" t="str">
        <f>'BoR4 Rollup'!A1943</f>
        <v xml:space="preserve"> Travel</v>
      </c>
      <c r="B1943" s="115"/>
      <c r="C1943" s="115"/>
      <c r="D1943" s="115"/>
      <c r="E1943" s="28">
        <f t="shared" si="519"/>
        <v>0</v>
      </c>
      <c r="F1943" s="25"/>
      <c r="G1943" s="5" t="s">
        <v>45</v>
      </c>
      <c r="H1943" s="78" t="str">
        <f t="shared" si="518"/>
        <v>161006</v>
      </c>
      <c r="I1943" s="78" t="s">
        <v>306</v>
      </c>
      <c r="J1943" s="78" t="s">
        <v>596</v>
      </c>
    </row>
    <row r="1944" spans="1:10" x14ac:dyDescent="0.2">
      <c r="A1944" s="26" t="str">
        <f>'BoR4 Rollup'!A1944</f>
        <v xml:space="preserve"> Operating Services</v>
      </c>
      <c r="B1944" s="115"/>
      <c r="C1944" s="115"/>
      <c r="D1944" s="115"/>
      <c r="E1944" s="28">
        <f t="shared" si="519"/>
        <v>0</v>
      </c>
      <c r="F1944" s="25"/>
      <c r="G1944" s="5" t="s">
        <v>45</v>
      </c>
      <c r="H1944" s="78" t="str">
        <f t="shared" si="518"/>
        <v>161006</v>
      </c>
      <c r="I1944" s="78" t="s">
        <v>306</v>
      </c>
      <c r="J1944" s="78" t="s">
        <v>597</v>
      </c>
    </row>
    <row r="1945" spans="1:10" x14ac:dyDescent="0.2">
      <c r="A1945" s="26" t="str">
        <f>'BoR4 Rollup'!A1945</f>
        <v xml:space="preserve"> Supplies</v>
      </c>
      <c r="B1945" s="115"/>
      <c r="C1945" s="115"/>
      <c r="D1945" s="115"/>
      <c r="E1945" s="28">
        <f t="shared" si="519"/>
        <v>0</v>
      </c>
      <c r="F1945" s="25"/>
      <c r="G1945" s="5" t="s">
        <v>45</v>
      </c>
      <c r="H1945" s="78" t="str">
        <f t="shared" si="518"/>
        <v>161006</v>
      </c>
      <c r="I1945" s="78" t="s">
        <v>306</v>
      </c>
      <c r="J1945" s="78" t="s">
        <v>598</v>
      </c>
    </row>
    <row r="1946" spans="1:10" ht="15.75" x14ac:dyDescent="0.25">
      <c r="A1946" s="29" t="str">
        <f>'BoR4 Rollup'!A1946</f>
        <v>Total Operating Expenses</v>
      </c>
      <c r="B1946" s="121">
        <f>B1945+B1944+B1943</f>
        <v>0</v>
      </c>
      <c r="C1946" s="121">
        <f>C1945+C1944+C1943</f>
        <v>0</v>
      </c>
      <c r="D1946" s="121">
        <f>D1945+D1944+D1943</f>
        <v>0</v>
      </c>
      <c r="E1946" s="34">
        <f t="shared" si="519"/>
        <v>0</v>
      </c>
      <c r="F1946" s="35"/>
      <c r="G1946" s="5" t="s">
        <v>45</v>
      </c>
      <c r="H1946" s="78" t="str">
        <f t="shared" si="518"/>
        <v>161006</v>
      </c>
      <c r="I1946" s="78" t="s">
        <v>306</v>
      </c>
    </row>
    <row r="1947" spans="1:10" x14ac:dyDescent="0.2">
      <c r="A1947" s="26" t="str">
        <f>'BoR4 Rollup'!A1947</f>
        <v xml:space="preserve"> Professional Services</v>
      </c>
      <c r="B1947" s="115"/>
      <c r="C1947" s="115"/>
      <c r="D1947" s="115"/>
      <c r="E1947" s="28">
        <f t="shared" si="519"/>
        <v>0</v>
      </c>
      <c r="F1947" s="25"/>
      <c r="G1947" s="5" t="s">
        <v>45</v>
      </c>
      <c r="H1947" s="78" t="str">
        <f t="shared" si="518"/>
        <v>161006</v>
      </c>
      <c r="I1947" s="78" t="s">
        <v>306</v>
      </c>
      <c r="J1947" s="78" t="s">
        <v>599</v>
      </c>
    </row>
    <row r="1948" spans="1:10" x14ac:dyDescent="0.2">
      <c r="A1948" s="26" t="str">
        <f>'BoR4 Rollup'!A1948</f>
        <v xml:space="preserve"> Other Charges</v>
      </c>
      <c r="B1948" s="115"/>
      <c r="C1948" s="115"/>
      <c r="D1948" s="115"/>
      <c r="E1948" s="28">
        <f t="shared" si="519"/>
        <v>0</v>
      </c>
      <c r="F1948" s="25"/>
      <c r="G1948" s="5" t="s">
        <v>45</v>
      </c>
      <c r="H1948" s="78" t="str">
        <f t="shared" si="518"/>
        <v>161006</v>
      </c>
      <c r="I1948" s="78" t="s">
        <v>306</v>
      </c>
      <c r="J1948" s="78" t="s">
        <v>600</v>
      </c>
    </row>
    <row r="1949" spans="1:10" x14ac:dyDescent="0.2">
      <c r="A1949" s="26" t="str">
        <f>'BoR4 Rollup'!A1949</f>
        <v xml:space="preserve"> Debt Services</v>
      </c>
      <c r="B1949" s="115"/>
      <c r="C1949" s="115"/>
      <c r="D1949" s="115"/>
      <c r="E1949" s="28">
        <f t="shared" si="519"/>
        <v>0</v>
      </c>
      <c r="F1949" s="25"/>
      <c r="G1949" s="5" t="s">
        <v>45</v>
      </c>
      <c r="H1949" s="78" t="str">
        <f t="shared" si="518"/>
        <v>161006</v>
      </c>
      <c r="I1949" s="78" t="s">
        <v>306</v>
      </c>
    </row>
    <row r="1950" spans="1:10" x14ac:dyDescent="0.2">
      <c r="A1950" s="26" t="str">
        <f>'BoR4 Rollup'!A1950</f>
        <v xml:space="preserve"> Interagency Transfers</v>
      </c>
      <c r="B1950" s="115"/>
      <c r="C1950" s="115"/>
      <c r="D1950" s="115"/>
      <c r="E1950" s="28">
        <f t="shared" si="519"/>
        <v>0</v>
      </c>
      <c r="F1950" s="25"/>
      <c r="G1950" s="5" t="s">
        <v>45</v>
      </c>
      <c r="H1950" s="78" t="str">
        <f t="shared" si="518"/>
        <v>161006</v>
      </c>
      <c r="I1950" s="78" t="s">
        <v>306</v>
      </c>
      <c r="J1950" s="78" t="s">
        <v>601</v>
      </c>
    </row>
    <row r="1951" spans="1:10" ht="15.75" x14ac:dyDescent="0.25">
      <c r="A1951" s="29" t="str">
        <f>'BoR4 Rollup'!A1951</f>
        <v>Total Other Charges</v>
      </c>
      <c r="B1951" s="121">
        <f>B1950+B1949+B1948+B1947</f>
        <v>0</v>
      </c>
      <c r="C1951" s="121">
        <f>C1950+C1949+C1948+C1947</f>
        <v>0</v>
      </c>
      <c r="D1951" s="121">
        <f>D1950+D1949+D1948+D1947</f>
        <v>0</v>
      </c>
      <c r="E1951" s="34">
        <f t="shared" si="519"/>
        <v>0</v>
      </c>
      <c r="F1951" s="35"/>
      <c r="G1951" s="5" t="s">
        <v>45</v>
      </c>
      <c r="H1951" s="78" t="str">
        <f t="shared" si="518"/>
        <v>161006</v>
      </c>
      <c r="I1951" s="78" t="s">
        <v>306</v>
      </c>
    </row>
    <row r="1952" spans="1:10" x14ac:dyDescent="0.2">
      <c r="A1952" s="26" t="str">
        <f>'BoR4 Rollup'!A1952</f>
        <v xml:space="preserve"> General Acquisitions</v>
      </c>
      <c r="B1952" s="115"/>
      <c r="C1952" s="115"/>
      <c r="D1952" s="115"/>
      <c r="E1952" s="28">
        <f t="shared" si="519"/>
        <v>0</v>
      </c>
      <c r="F1952" s="25"/>
      <c r="G1952" s="5" t="s">
        <v>45</v>
      </c>
      <c r="H1952" s="78" t="str">
        <f t="shared" si="518"/>
        <v>161006</v>
      </c>
      <c r="I1952" s="78" t="s">
        <v>306</v>
      </c>
      <c r="J1952" s="78" t="s">
        <v>602</v>
      </c>
    </row>
    <row r="1953" spans="1:10" x14ac:dyDescent="0.2">
      <c r="A1953" s="26" t="str">
        <f>'BoR4 Rollup'!A1953</f>
        <v xml:space="preserve"> Library Acquisitions</v>
      </c>
      <c r="B1953" s="115"/>
      <c r="C1953" s="115"/>
      <c r="D1953" s="115"/>
      <c r="E1953" s="28">
        <f t="shared" si="519"/>
        <v>0</v>
      </c>
      <c r="F1953" s="25"/>
      <c r="G1953" s="5" t="s">
        <v>45</v>
      </c>
      <c r="H1953" s="78" t="str">
        <f t="shared" si="518"/>
        <v>161006</v>
      </c>
      <c r="I1953" s="78" t="s">
        <v>306</v>
      </c>
      <c r="J1953" s="78" t="s">
        <v>602</v>
      </c>
    </row>
    <row r="1954" spans="1:10" x14ac:dyDescent="0.2">
      <c r="A1954" s="26" t="str">
        <f>'BoR4 Rollup'!A1954</f>
        <v xml:space="preserve"> Major Repairs</v>
      </c>
      <c r="B1954" s="115"/>
      <c r="C1954" s="115"/>
      <c r="D1954" s="115"/>
      <c r="E1954" s="28">
        <f t="shared" si="519"/>
        <v>0</v>
      </c>
      <c r="F1954" s="25"/>
      <c r="G1954" s="5" t="s">
        <v>45</v>
      </c>
      <c r="H1954" s="78" t="str">
        <f t="shared" si="518"/>
        <v>161006</v>
      </c>
      <c r="I1954" s="78" t="s">
        <v>306</v>
      </c>
    </row>
    <row r="1955" spans="1:10" ht="15.75" x14ac:dyDescent="0.25">
      <c r="A1955" s="29" t="str">
        <f>'BoR4 Rollup'!A1955</f>
        <v>Total Acquisitions and Major Repairs</v>
      </c>
      <c r="B1955" s="121">
        <f>B1954+B1953+B1952</f>
        <v>0</v>
      </c>
      <c r="C1955" s="121">
        <f>C1954+C1953+C1952</f>
        <v>0</v>
      </c>
      <c r="D1955" s="121">
        <f>D1954+D1953+D1952</f>
        <v>0</v>
      </c>
      <c r="E1955" s="34">
        <f t="shared" si="519"/>
        <v>0</v>
      </c>
      <c r="F1955" s="35"/>
      <c r="G1955" s="5" t="s">
        <v>45</v>
      </c>
      <c r="H1955" s="78" t="str">
        <f t="shared" si="518"/>
        <v>161006</v>
      </c>
      <c r="I1955" s="78" t="s">
        <v>306</v>
      </c>
    </row>
    <row r="1956" spans="1:10" ht="15.75" x14ac:dyDescent="0.25">
      <c r="A1956" s="29" t="str">
        <f>'BoR4 Rollup'!A1956</f>
        <v>Function Total</v>
      </c>
      <c r="B1956" s="118">
        <f>B1955+B1951+B1946+B1942</f>
        <v>0</v>
      </c>
      <c r="C1956" s="118">
        <f>C1955+C1951+C1946+C1942</f>
        <v>0</v>
      </c>
      <c r="D1956" s="118">
        <f>D1955+D1951+D1946+D1942</f>
        <v>0</v>
      </c>
      <c r="E1956" s="46">
        <f t="shared" si="519"/>
        <v>0</v>
      </c>
      <c r="F1956" s="32"/>
      <c r="G1956" s="5" t="s">
        <v>45</v>
      </c>
      <c r="H1956" s="78" t="str">
        <f>RIGHT($A$1938,6)</f>
        <v>161006</v>
      </c>
      <c r="I1956" s="78" t="s">
        <v>306</v>
      </c>
    </row>
    <row r="1957" spans="1:10" ht="15.75" x14ac:dyDescent="0.25">
      <c r="A1957" s="124" t="str">
        <f>'BoR4 Rollup'!A1957</f>
        <v>Function:  Instruction</v>
      </c>
      <c r="B1957" s="125"/>
      <c r="C1957" s="126"/>
      <c r="D1957" s="126"/>
      <c r="E1957" s="128"/>
      <c r="F1957" s="4"/>
      <c r="G1957" s="5" t="s">
        <v>45</v>
      </c>
      <c r="H1957" s="78" t="str">
        <f t="shared" ref="H1957:H1976" si="520">RIGHT($A$1959,6)</f>
        <v>161007</v>
      </c>
      <c r="I1957" s="78" t="s">
        <v>309</v>
      </c>
    </row>
    <row r="1958" spans="1:10" ht="15.75" x14ac:dyDescent="0.25">
      <c r="A1958" s="129" t="str">
        <f>'BoR4 Rollup'!A1958</f>
        <v>Orgn:  Prec Trds/ Industrial Maintenance Tcch</v>
      </c>
      <c r="B1958" s="130" t="str">
        <f>+'BoR4 Rollup'!B1958</f>
        <v>Actual</v>
      </c>
      <c r="C1958" s="130" t="str">
        <f>+'BoR4 Rollup'!C1958</f>
        <v>Budgeted</v>
      </c>
      <c r="D1958" s="130" t="str">
        <f>+'BoR4 Rollup'!D1958</f>
        <v>Budgeted</v>
      </c>
      <c r="E1958" s="132" t="str">
        <f>E5</f>
        <v>2022-2023 +/-</v>
      </c>
      <c r="F1958" s="18"/>
      <c r="G1958" s="5" t="s">
        <v>45</v>
      </c>
      <c r="H1958" s="78" t="str">
        <f t="shared" si="520"/>
        <v>161007</v>
      </c>
      <c r="I1958" s="78" t="s">
        <v>309</v>
      </c>
    </row>
    <row r="1959" spans="1:10" ht="15.75" x14ac:dyDescent="0.25">
      <c r="A1959" s="133" t="str">
        <f>'BoR4 Rollup'!A1959</f>
        <v>Organization ID:  161007</v>
      </c>
      <c r="B1959" s="134" t="str">
        <f>'BoR4 Rollup'!$B$6</f>
        <v>2022-2023</v>
      </c>
      <c r="C1959" s="134" t="str">
        <f>'BoR4 Rollup'!$C$6</f>
        <v>2022-2023</v>
      </c>
      <c r="D1959" s="134" t="str">
        <f>'BoR4 Rollup'!$D$6</f>
        <v>2023-2024</v>
      </c>
      <c r="E1959" s="136" t="str">
        <f>'BoR4 Rollup'!$E$6</f>
        <v>2023-2024</v>
      </c>
      <c r="F1959" s="18"/>
      <c r="G1959" s="5" t="s">
        <v>45</v>
      </c>
      <c r="H1959" s="78" t="str">
        <f t="shared" si="520"/>
        <v>161007</v>
      </c>
      <c r="I1959" s="78" t="s">
        <v>309</v>
      </c>
    </row>
    <row r="1960" spans="1:10" x14ac:dyDescent="0.2">
      <c r="A1960" s="26" t="str">
        <f>'BoR4 Rollup'!A1960</f>
        <v xml:space="preserve">  Salaries</v>
      </c>
      <c r="B1960" s="115"/>
      <c r="C1960" s="115"/>
      <c r="D1960" s="115"/>
      <c r="E1960" s="28">
        <f t="shared" ref="E1960:E1977" si="521">+D1960-C1960</f>
        <v>0</v>
      </c>
      <c r="F1960" s="25"/>
      <c r="G1960" s="5" t="s">
        <v>45</v>
      </c>
      <c r="H1960" s="78" t="str">
        <f t="shared" si="520"/>
        <v>161007</v>
      </c>
      <c r="I1960" s="78" t="s">
        <v>309</v>
      </c>
      <c r="J1960" s="78" t="s">
        <v>594</v>
      </c>
    </row>
    <row r="1961" spans="1:10" x14ac:dyDescent="0.2">
      <c r="A1961" s="26" t="str">
        <f>'BoR4 Rollup'!A1961</f>
        <v xml:space="preserve">  Other Compensation</v>
      </c>
      <c r="B1961" s="115"/>
      <c r="C1961" s="115"/>
      <c r="D1961" s="115"/>
      <c r="E1961" s="28">
        <f t="shared" si="521"/>
        <v>0</v>
      </c>
      <c r="F1961" s="25"/>
      <c r="G1961" s="5" t="s">
        <v>45</v>
      </c>
      <c r="H1961" s="78" t="str">
        <f t="shared" si="520"/>
        <v>161007</v>
      </c>
      <c r="I1961" s="78" t="s">
        <v>309</v>
      </c>
    </row>
    <row r="1962" spans="1:10" x14ac:dyDescent="0.2">
      <c r="A1962" s="26" t="str">
        <f>'BoR4 Rollup'!A1962</f>
        <v xml:space="preserve">  Related Benefits</v>
      </c>
      <c r="B1962" s="115"/>
      <c r="C1962" s="115"/>
      <c r="D1962" s="115"/>
      <c r="E1962" s="28">
        <f t="shared" si="521"/>
        <v>0</v>
      </c>
      <c r="F1962" s="25"/>
      <c r="G1962" s="5" t="s">
        <v>45</v>
      </c>
      <c r="H1962" s="78" t="str">
        <f t="shared" si="520"/>
        <v>161007</v>
      </c>
      <c r="I1962" s="78" t="s">
        <v>309</v>
      </c>
      <c r="J1962" s="78" t="s">
        <v>595</v>
      </c>
    </row>
    <row r="1963" spans="1:10" ht="15.75" x14ac:dyDescent="0.25">
      <c r="A1963" s="29" t="str">
        <f>'BoR4 Rollup'!A1963</f>
        <v>Total Personal Services</v>
      </c>
      <c r="B1963" s="118">
        <f>B1962+B1961+B1960</f>
        <v>0</v>
      </c>
      <c r="C1963" s="118">
        <f t="shared" ref="C1963:D1963" si="522">C1962+C1961+C1960</f>
        <v>0</v>
      </c>
      <c r="D1963" s="118">
        <f t="shared" si="522"/>
        <v>0</v>
      </c>
      <c r="E1963" s="31">
        <f t="shared" si="521"/>
        <v>0</v>
      </c>
      <c r="F1963" s="32"/>
      <c r="G1963" s="5" t="s">
        <v>45</v>
      </c>
      <c r="H1963" s="78" t="str">
        <f t="shared" si="520"/>
        <v>161007</v>
      </c>
      <c r="I1963" s="78" t="s">
        <v>309</v>
      </c>
    </row>
    <row r="1964" spans="1:10" x14ac:dyDescent="0.2">
      <c r="A1964" s="26" t="str">
        <f>'BoR4 Rollup'!A1964</f>
        <v xml:space="preserve"> Travel</v>
      </c>
      <c r="B1964" s="115"/>
      <c r="C1964" s="115"/>
      <c r="D1964" s="115"/>
      <c r="E1964" s="28">
        <f t="shared" si="521"/>
        <v>0</v>
      </c>
      <c r="F1964" s="25"/>
      <c r="G1964" s="5" t="s">
        <v>45</v>
      </c>
      <c r="H1964" s="78" t="str">
        <f t="shared" si="520"/>
        <v>161007</v>
      </c>
      <c r="I1964" s="78" t="s">
        <v>309</v>
      </c>
      <c r="J1964" s="78" t="s">
        <v>596</v>
      </c>
    </row>
    <row r="1965" spans="1:10" x14ac:dyDescent="0.2">
      <c r="A1965" s="26" t="str">
        <f>'BoR4 Rollup'!A1965</f>
        <v xml:space="preserve"> Operating Services</v>
      </c>
      <c r="B1965" s="115"/>
      <c r="C1965" s="115"/>
      <c r="D1965" s="115"/>
      <c r="E1965" s="28">
        <f t="shared" si="521"/>
        <v>0</v>
      </c>
      <c r="F1965" s="25"/>
      <c r="G1965" s="5" t="s">
        <v>45</v>
      </c>
      <c r="H1965" s="78" t="str">
        <f t="shared" si="520"/>
        <v>161007</v>
      </c>
      <c r="I1965" s="78" t="s">
        <v>309</v>
      </c>
      <c r="J1965" s="78" t="s">
        <v>597</v>
      </c>
    </row>
    <row r="1966" spans="1:10" x14ac:dyDescent="0.2">
      <c r="A1966" s="26" t="str">
        <f>'BoR4 Rollup'!A1966</f>
        <v xml:space="preserve"> Supplies</v>
      </c>
      <c r="B1966" s="115"/>
      <c r="C1966" s="115"/>
      <c r="D1966" s="115"/>
      <c r="E1966" s="28">
        <f t="shared" si="521"/>
        <v>0</v>
      </c>
      <c r="F1966" s="25"/>
      <c r="G1966" s="5" t="s">
        <v>45</v>
      </c>
      <c r="H1966" s="78" t="str">
        <f t="shared" si="520"/>
        <v>161007</v>
      </c>
      <c r="I1966" s="78" t="s">
        <v>309</v>
      </c>
      <c r="J1966" s="78" t="s">
        <v>598</v>
      </c>
    </row>
    <row r="1967" spans="1:10" ht="15.75" x14ac:dyDescent="0.25">
      <c r="A1967" s="29" t="str">
        <f>'BoR4 Rollup'!A1967</f>
        <v>Total Operating Expenses</v>
      </c>
      <c r="B1967" s="121">
        <f>B1966+B1965+B1964</f>
        <v>0</v>
      </c>
      <c r="C1967" s="121">
        <f t="shared" ref="C1967:D1967" si="523">C1966+C1965+C1964</f>
        <v>0</v>
      </c>
      <c r="D1967" s="121">
        <f t="shared" si="523"/>
        <v>0</v>
      </c>
      <c r="E1967" s="34">
        <f t="shared" si="521"/>
        <v>0</v>
      </c>
      <c r="F1967" s="35"/>
      <c r="G1967" s="5" t="s">
        <v>45</v>
      </c>
      <c r="H1967" s="78" t="str">
        <f t="shared" si="520"/>
        <v>161007</v>
      </c>
      <c r="I1967" s="78" t="s">
        <v>309</v>
      </c>
    </row>
    <row r="1968" spans="1:10" x14ac:dyDescent="0.2">
      <c r="A1968" s="26" t="str">
        <f>'BoR4 Rollup'!A1968</f>
        <v xml:space="preserve"> Professional Services</v>
      </c>
      <c r="B1968" s="115"/>
      <c r="C1968" s="115"/>
      <c r="D1968" s="115"/>
      <c r="E1968" s="28">
        <f t="shared" si="521"/>
        <v>0</v>
      </c>
      <c r="F1968" s="25"/>
      <c r="G1968" s="5" t="s">
        <v>45</v>
      </c>
      <c r="H1968" s="78" t="str">
        <f t="shared" si="520"/>
        <v>161007</v>
      </c>
      <c r="I1968" s="78" t="s">
        <v>309</v>
      </c>
      <c r="J1968" s="78" t="s">
        <v>599</v>
      </c>
    </row>
    <row r="1969" spans="1:10" x14ac:dyDescent="0.2">
      <c r="A1969" s="26" t="str">
        <f>'BoR4 Rollup'!A1969</f>
        <v xml:space="preserve"> Other Charges</v>
      </c>
      <c r="B1969" s="115"/>
      <c r="C1969" s="115"/>
      <c r="D1969" s="115"/>
      <c r="E1969" s="28">
        <f t="shared" si="521"/>
        <v>0</v>
      </c>
      <c r="F1969" s="25"/>
      <c r="G1969" s="5" t="s">
        <v>45</v>
      </c>
      <c r="H1969" s="78" t="str">
        <f t="shared" si="520"/>
        <v>161007</v>
      </c>
      <c r="I1969" s="78" t="s">
        <v>309</v>
      </c>
      <c r="J1969" s="78" t="s">
        <v>600</v>
      </c>
    </row>
    <row r="1970" spans="1:10" x14ac:dyDescent="0.2">
      <c r="A1970" s="26" t="str">
        <f>'BoR4 Rollup'!A1970</f>
        <v xml:space="preserve"> Debt Services</v>
      </c>
      <c r="B1970" s="115"/>
      <c r="C1970" s="115"/>
      <c r="D1970" s="115"/>
      <c r="E1970" s="28">
        <f t="shared" si="521"/>
        <v>0</v>
      </c>
      <c r="F1970" s="25"/>
      <c r="G1970" s="5" t="s">
        <v>45</v>
      </c>
      <c r="H1970" s="78" t="str">
        <f t="shared" si="520"/>
        <v>161007</v>
      </c>
      <c r="I1970" s="78" t="s">
        <v>309</v>
      </c>
    </row>
    <row r="1971" spans="1:10" x14ac:dyDescent="0.2">
      <c r="A1971" s="26" t="str">
        <f>'BoR4 Rollup'!A1971</f>
        <v xml:space="preserve"> Interagency Transfers</v>
      </c>
      <c r="B1971" s="115"/>
      <c r="C1971" s="115"/>
      <c r="D1971" s="115"/>
      <c r="E1971" s="28">
        <f t="shared" si="521"/>
        <v>0</v>
      </c>
      <c r="F1971" s="25"/>
      <c r="G1971" s="5" t="s">
        <v>45</v>
      </c>
      <c r="H1971" s="78" t="str">
        <f t="shared" si="520"/>
        <v>161007</v>
      </c>
      <c r="I1971" s="78" t="s">
        <v>309</v>
      </c>
      <c r="J1971" s="78" t="s">
        <v>601</v>
      </c>
    </row>
    <row r="1972" spans="1:10" ht="15.75" x14ac:dyDescent="0.25">
      <c r="A1972" s="29" t="str">
        <f>'BoR4 Rollup'!A1972</f>
        <v>Total Other Charges</v>
      </c>
      <c r="B1972" s="121">
        <f>B1971+B1970+B1969+B1968</f>
        <v>0</v>
      </c>
      <c r="C1972" s="121">
        <f t="shared" ref="C1972:D1972" si="524">C1971+C1970+C1969+C1968</f>
        <v>0</v>
      </c>
      <c r="D1972" s="121">
        <f t="shared" si="524"/>
        <v>0</v>
      </c>
      <c r="E1972" s="34">
        <f t="shared" si="521"/>
        <v>0</v>
      </c>
      <c r="F1972" s="35"/>
      <c r="G1972" s="5" t="s">
        <v>45</v>
      </c>
      <c r="H1972" s="78" t="str">
        <f t="shared" si="520"/>
        <v>161007</v>
      </c>
      <c r="I1972" s="78" t="s">
        <v>309</v>
      </c>
    </row>
    <row r="1973" spans="1:10" x14ac:dyDescent="0.2">
      <c r="A1973" s="26" t="str">
        <f>'BoR4 Rollup'!A1973</f>
        <v xml:space="preserve"> General Acquisitions</v>
      </c>
      <c r="B1973" s="115"/>
      <c r="C1973" s="115"/>
      <c r="D1973" s="115"/>
      <c r="E1973" s="28">
        <f t="shared" si="521"/>
        <v>0</v>
      </c>
      <c r="F1973" s="25"/>
      <c r="G1973" s="5" t="s">
        <v>45</v>
      </c>
      <c r="H1973" s="78" t="str">
        <f t="shared" si="520"/>
        <v>161007</v>
      </c>
      <c r="I1973" s="78" t="s">
        <v>309</v>
      </c>
      <c r="J1973" s="78" t="s">
        <v>602</v>
      </c>
    </row>
    <row r="1974" spans="1:10" x14ac:dyDescent="0.2">
      <c r="A1974" s="26" t="str">
        <f>'BoR4 Rollup'!A1974</f>
        <v xml:space="preserve"> Library Acquisitions</v>
      </c>
      <c r="B1974" s="115"/>
      <c r="C1974" s="115"/>
      <c r="D1974" s="115"/>
      <c r="E1974" s="28">
        <f t="shared" si="521"/>
        <v>0</v>
      </c>
      <c r="F1974" s="25"/>
      <c r="G1974" s="5" t="s">
        <v>45</v>
      </c>
      <c r="H1974" s="78" t="str">
        <f t="shared" si="520"/>
        <v>161007</v>
      </c>
      <c r="I1974" s="78" t="s">
        <v>309</v>
      </c>
      <c r="J1974" s="78" t="s">
        <v>602</v>
      </c>
    </row>
    <row r="1975" spans="1:10" x14ac:dyDescent="0.2">
      <c r="A1975" s="26" t="str">
        <f>'BoR4 Rollup'!A1975</f>
        <v xml:space="preserve"> Major Repairs</v>
      </c>
      <c r="B1975" s="115"/>
      <c r="C1975" s="115"/>
      <c r="D1975" s="115"/>
      <c r="E1975" s="28">
        <f t="shared" si="521"/>
        <v>0</v>
      </c>
      <c r="F1975" s="25"/>
      <c r="G1975" s="5" t="s">
        <v>45</v>
      </c>
      <c r="H1975" s="78" t="str">
        <f t="shared" si="520"/>
        <v>161007</v>
      </c>
      <c r="I1975" s="78" t="s">
        <v>309</v>
      </c>
    </row>
    <row r="1976" spans="1:10" ht="15.75" x14ac:dyDescent="0.25">
      <c r="A1976" s="29" t="str">
        <f>'BoR4 Rollup'!A1976</f>
        <v>Total Acquisitions and Major Repairs</v>
      </c>
      <c r="B1976" s="121">
        <f>B1975+B1974+B1973</f>
        <v>0</v>
      </c>
      <c r="C1976" s="121">
        <f t="shared" ref="C1976:D1976" si="525">C1975+C1974+C1973</f>
        <v>0</v>
      </c>
      <c r="D1976" s="121">
        <f t="shared" si="525"/>
        <v>0</v>
      </c>
      <c r="E1976" s="34">
        <f t="shared" si="521"/>
        <v>0</v>
      </c>
      <c r="F1976" s="35"/>
      <c r="G1976" s="5" t="s">
        <v>45</v>
      </c>
      <c r="H1976" s="78" t="str">
        <f t="shared" si="520"/>
        <v>161007</v>
      </c>
      <c r="I1976" s="78" t="s">
        <v>309</v>
      </c>
    </row>
    <row r="1977" spans="1:10" ht="15.75" x14ac:dyDescent="0.25">
      <c r="A1977" s="29" t="str">
        <f>'BoR4 Rollup'!A1977</f>
        <v>Function Total</v>
      </c>
      <c r="B1977" s="118">
        <f>B1976+B1972+B1967+B1963</f>
        <v>0</v>
      </c>
      <c r="C1977" s="118">
        <f t="shared" ref="C1977:D1977" si="526">C1976+C1972+C1967+C1963</f>
        <v>0</v>
      </c>
      <c r="D1977" s="118">
        <f t="shared" si="526"/>
        <v>0</v>
      </c>
      <c r="E1977" s="46">
        <f t="shared" si="521"/>
        <v>0</v>
      </c>
      <c r="F1977" s="32"/>
      <c r="G1977" s="5" t="s">
        <v>45</v>
      </c>
      <c r="H1977" s="78" t="str">
        <f>RIGHT($A$1959,6)</f>
        <v>161007</v>
      </c>
      <c r="I1977" s="78" t="s">
        <v>309</v>
      </c>
    </row>
    <row r="1978" spans="1:10" ht="15.75" x14ac:dyDescent="0.25">
      <c r="A1978" s="124" t="str">
        <f>'BoR4 Rollup'!A1978</f>
        <v>Function:  Instruction</v>
      </c>
      <c r="B1978" s="125"/>
      <c r="C1978" s="126"/>
      <c r="D1978" s="126"/>
      <c r="E1978" s="128"/>
      <c r="F1978" s="4"/>
      <c r="G1978" s="5" t="s">
        <v>45</v>
      </c>
      <c r="H1978" s="78" t="str">
        <f t="shared" ref="H1978:H1997" si="527">RIGHT($A$1980,6)</f>
        <v>161009</v>
      </c>
      <c r="I1978" s="78" t="s">
        <v>312</v>
      </c>
    </row>
    <row r="1979" spans="1:10" ht="15.75" x14ac:dyDescent="0.25">
      <c r="A1979" s="129" t="str">
        <f>'BoR4 Rollup'!A1979</f>
        <v>Orgn:  Precision Trades - Process Technology</v>
      </c>
      <c r="B1979" s="130" t="str">
        <f>+'BoR4 Rollup'!B1979</f>
        <v>Actual</v>
      </c>
      <c r="C1979" s="130" t="str">
        <f>+'BoR4 Rollup'!C1979</f>
        <v>Budgeted</v>
      </c>
      <c r="D1979" s="130" t="str">
        <f>+'BoR4 Rollup'!D1979</f>
        <v>Budgeted</v>
      </c>
      <c r="E1979" s="132" t="str">
        <f>E5</f>
        <v>2022-2023 +/-</v>
      </c>
      <c r="F1979" s="44"/>
      <c r="G1979" s="5" t="s">
        <v>45</v>
      </c>
      <c r="H1979" s="78" t="str">
        <f t="shared" si="527"/>
        <v>161009</v>
      </c>
      <c r="I1979" s="78" t="s">
        <v>312</v>
      </c>
    </row>
    <row r="1980" spans="1:10" ht="15.75" x14ac:dyDescent="0.25">
      <c r="A1980" s="133" t="str">
        <f>'BoR4 Rollup'!A1980</f>
        <v>Organization ID:  161009</v>
      </c>
      <c r="B1980" s="134" t="str">
        <f>'BoR4 Rollup'!$B$6</f>
        <v>2022-2023</v>
      </c>
      <c r="C1980" s="134" t="str">
        <f>'BoR4 Rollup'!$C$6</f>
        <v>2022-2023</v>
      </c>
      <c r="D1980" s="134" t="str">
        <f>'BoR4 Rollup'!$D$6</f>
        <v>2023-2024</v>
      </c>
      <c r="E1980" s="136" t="str">
        <f>'BoR4 Rollup'!$E$6</f>
        <v>2023-2024</v>
      </c>
      <c r="F1980" s="44"/>
      <c r="G1980" s="5" t="s">
        <v>45</v>
      </c>
      <c r="H1980" s="78" t="str">
        <f t="shared" si="527"/>
        <v>161009</v>
      </c>
      <c r="I1980" s="78" t="s">
        <v>312</v>
      </c>
    </row>
    <row r="1981" spans="1:10" x14ac:dyDescent="0.2">
      <c r="A1981" s="26" t="str">
        <f>'BoR4 Rollup'!A1981</f>
        <v xml:space="preserve">  Salaries</v>
      </c>
      <c r="B1981" s="115"/>
      <c r="C1981" s="115"/>
      <c r="D1981" s="115"/>
      <c r="E1981" s="28">
        <f t="shared" ref="E1981:E1998" si="528">+D1981-C1981</f>
        <v>0</v>
      </c>
      <c r="F1981" s="25"/>
      <c r="G1981" s="5" t="s">
        <v>45</v>
      </c>
      <c r="H1981" s="78" t="str">
        <f t="shared" si="527"/>
        <v>161009</v>
      </c>
      <c r="I1981" s="78" t="s">
        <v>312</v>
      </c>
      <c r="J1981" s="78" t="s">
        <v>594</v>
      </c>
    </row>
    <row r="1982" spans="1:10" x14ac:dyDescent="0.2">
      <c r="A1982" s="26" t="str">
        <f>'BoR4 Rollup'!A1982</f>
        <v xml:space="preserve">  Other Compensation</v>
      </c>
      <c r="B1982" s="115"/>
      <c r="C1982" s="115"/>
      <c r="D1982" s="115"/>
      <c r="E1982" s="28">
        <f t="shared" si="528"/>
        <v>0</v>
      </c>
      <c r="F1982" s="25"/>
      <c r="G1982" s="5" t="s">
        <v>45</v>
      </c>
      <c r="H1982" s="78" t="str">
        <f t="shared" si="527"/>
        <v>161009</v>
      </c>
      <c r="I1982" s="78" t="s">
        <v>312</v>
      </c>
    </row>
    <row r="1983" spans="1:10" x14ac:dyDescent="0.2">
      <c r="A1983" s="26" t="str">
        <f>'BoR4 Rollup'!A1983</f>
        <v xml:space="preserve">  Related Benefits</v>
      </c>
      <c r="B1983" s="115"/>
      <c r="C1983" s="115"/>
      <c r="D1983" s="115"/>
      <c r="E1983" s="28">
        <f t="shared" si="528"/>
        <v>0</v>
      </c>
      <c r="F1983" s="25"/>
      <c r="G1983" s="5" t="s">
        <v>45</v>
      </c>
      <c r="H1983" s="78" t="str">
        <f t="shared" si="527"/>
        <v>161009</v>
      </c>
      <c r="I1983" s="78" t="s">
        <v>312</v>
      </c>
      <c r="J1983" s="78" t="s">
        <v>595</v>
      </c>
    </row>
    <row r="1984" spans="1:10" ht="15.75" x14ac:dyDescent="0.25">
      <c r="A1984" s="29" t="str">
        <f>'BoR4 Rollup'!A1984</f>
        <v>Total Personal Services</v>
      </c>
      <c r="B1984" s="118">
        <f>B1983+B1982+B1981</f>
        <v>0</v>
      </c>
      <c r="C1984" s="118">
        <f>C1983+C1982+C1981</f>
        <v>0</v>
      </c>
      <c r="D1984" s="118">
        <f>D1983+D1982+D1981</f>
        <v>0</v>
      </c>
      <c r="E1984" s="31">
        <f t="shared" si="528"/>
        <v>0</v>
      </c>
      <c r="F1984" s="32"/>
      <c r="G1984" s="5" t="s">
        <v>45</v>
      </c>
      <c r="H1984" s="78" t="str">
        <f t="shared" si="527"/>
        <v>161009</v>
      </c>
      <c r="I1984" s="78" t="s">
        <v>312</v>
      </c>
    </row>
    <row r="1985" spans="1:10" x14ac:dyDescent="0.2">
      <c r="A1985" s="26" t="str">
        <f>'BoR4 Rollup'!A1985</f>
        <v xml:space="preserve"> Travel</v>
      </c>
      <c r="B1985" s="115"/>
      <c r="C1985" s="115"/>
      <c r="D1985" s="115"/>
      <c r="E1985" s="28">
        <f t="shared" si="528"/>
        <v>0</v>
      </c>
      <c r="F1985" s="25"/>
      <c r="G1985" s="5" t="s">
        <v>45</v>
      </c>
      <c r="H1985" s="78" t="str">
        <f t="shared" si="527"/>
        <v>161009</v>
      </c>
      <c r="I1985" s="78" t="s">
        <v>312</v>
      </c>
      <c r="J1985" s="78" t="s">
        <v>596</v>
      </c>
    </row>
    <row r="1986" spans="1:10" x14ac:dyDescent="0.2">
      <c r="A1986" s="26" t="str">
        <f>'BoR4 Rollup'!A1986</f>
        <v xml:space="preserve"> Operating Services</v>
      </c>
      <c r="B1986" s="115"/>
      <c r="C1986" s="115"/>
      <c r="D1986" s="115"/>
      <c r="E1986" s="28">
        <f t="shared" si="528"/>
        <v>0</v>
      </c>
      <c r="F1986" s="25"/>
      <c r="G1986" s="5" t="s">
        <v>45</v>
      </c>
      <c r="H1986" s="78" t="str">
        <f t="shared" si="527"/>
        <v>161009</v>
      </c>
      <c r="I1986" s="78" t="s">
        <v>312</v>
      </c>
      <c r="J1986" s="78" t="s">
        <v>597</v>
      </c>
    </row>
    <row r="1987" spans="1:10" x14ac:dyDescent="0.2">
      <c r="A1987" s="26" t="str">
        <f>'BoR4 Rollup'!A1987</f>
        <v xml:space="preserve"> Supplies</v>
      </c>
      <c r="B1987" s="115"/>
      <c r="C1987" s="115"/>
      <c r="D1987" s="115"/>
      <c r="E1987" s="28">
        <f t="shared" si="528"/>
        <v>0</v>
      </c>
      <c r="F1987" s="25"/>
      <c r="G1987" s="5" t="s">
        <v>45</v>
      </c>
      <c r="H1987" s="78" t="str">
        <f t="shared" si="527"/>
        <v>161009</v>
      </c>
      <c r="I1987" s="78" t="s">
        <v>312</v>
      </c>
      <c r="J1987" s="78" t="s">
        <v>598</v>
      </c>
    </row>
    <row r="1988" spans="1:10" ht="15.75" x14ac:dyDescent="0.25">
      <c r="A1988" s="29" t="str">
        <f>'BoR4 Rollup'!A1988</f>
        <v>Total Operating Expenses</v>
      </c>
      <c r="B1988" s="121">
        <f>B1987+B1986+B1985</f>
        <v>0</v>
      </c>
      <c r="C1988" s="121">
        <f>C1987+C1986+C1985</f>
        <v>0</v>
      </c>
      <c r="D1988" s="121">
        <f>D1987+D1986+D1985</f>
        <v>0</v>
      </c>
      <c r="E1988" s="34">
        <f t="shared" si="528"/>
        <v>0</v>
      </c>
      <c r="F1988" s="35"/>
      <c r="G1988" s="5" t="s">
        <v>45</v>
      </c>
      <c r="H1988" s="78" t="str">
        <f t="shared" si="527"/>
        <v>161009</v>
      </c>
      <c r="I1988" s="78" t="s">
        <v>312</v>
      </c>
    </row>
    <row r="1989" spans="1:10" x14ac:dyDescent="0.2">
      <c r="A1989" s="26" t="str">
        <f>'BoR4 Rollup'!A1989</f>
        <v xml:space="preserve"> Professional Services</v>
      </c>
      <c r="B1989" s="115"/>
      <c r="C1989" s="115"/>
      <c r="D1989" s="115"/>
      <c r="E1989" s="28">
        <f t="shared" si="528"/>
        <v>0</v>
      </c>
      <c r="F1989" s="25"/>
      <c r="G1989" s="5" t="s">
        <v>45</v>
      </c>
      <c r="H1989" s="78" t="str">
        <f t="shared" si="527"/>
        <v>161009</v>
      </c>
      <c r="I1989" s="78" t="s">
        <v>312</v>
      </c>
      <c r="J1989" s="78" t="s">
        <v>599</v>
      </c>
    </row>
    <row r="1990" spans="1:10" x14ac:dyDescent="0.2">
      <c r="A1990" s="26" t="str">
        <f>'BoR4 Rollup'!A1990</f>
        <v xml:space="preserve"> Other Charges</v>
      </c>
      <c r="B1990" s="115"/>
      <c r="C1990" s="115"/>
      <c r="D1990" s="115"/>
      <c r="E1990" s="28">
        <f t="shared" si="528"/>
        <v>0</v>
      </c>
      <c r="F1990" s="25"/>
      <c r="G1990" s="5" t="s">
        <v>45</v>
      </c>
      <c r="H1990" s="78" t="str">
        <f t="shared" si="527"/>
        <v>161009</v>
      </c>
      <c r="I1990" s="78" t="s">
        <v>312</v>
      </c>
      <c r="J1990" s="78" t="s">
        <v>600</v>
      </c>
    </row>
    <row r="1991" spans="1:10" x14ac:dyDescent="0.2">
      <c r="A1991" s="26" t="str">
        <f>'BoR4 Rollup'!A1991</f>
        <v xml:space="preserve"> Debt Services</v>
      </c>
      <c r="B1991" s="115"/>
      <c r="C1991" s="115"/>
      <c r="D1991" s="115"/>
      <c r="E1991" s="28">
        <f t="shared" si="528"/>
        <v>0</v>
      </c>
      <c r="F1991" s="25"/>
      <c r="G1991" s="5" t="s">
        <v>45</v>
      </c>
      <c r="H1991" s="78" t="str">
        <f t="shared" si="527"/>
        <v>161009</v>
      </c>
      <c r="I1991" s="78" t="s">
        <v>312</v>
      </c>
    </row>
    <row r="1992" spans="1:10" x14ac:dyDescent="0.2">
      <c r="A1992" s="26" t="str">
        <f>'BoR4 Rollup'!A1992</f>
        <v xml:space="preserve"> Interagency Transfers</v>
      </c>
      <c r="B1992" s="115"/>
      <c r="C1992" s="115"/>
      <c r="D1992" s="115"/>
      <c r="E1992" s="28">
        <f t="shared" si="528"/>
        <v>0</v>
      </c>
      <c r="F1992" s="25"/>
      <c r="G1992" s="5" t="s">
        <v>45</v>
      </c>
      <c r="H1992" s="78" t="str">
        <f t="shared" si="527"/>
        <v>161009</v>
      </c>
      <c r="I1992" s="78" t="s">
        <v>312</v>
      </c>
      <c r="J1992" s="78" t="s">
        <v>601</v>
      </c>
    </row>
    <row r="1993" spans="1:10" ht="15.75" x14ac:dyDescent="0.25">
      <c r="A1993" s="29" t="str">
        <f>'BoR4 Rollup'!A1993</f>
        <v>Total Other Charges</v>
      </c>
      <c r="B1993" s="121">
        <f>B1992+B1991+B1990+B1989</f>
        <v>0</v>
      </c>
      <c r="C1993" s="121">
        <f>C1992+C1991+C1990+C1989</f>
        <v>0</v>
      </c>
      <c r="D1993" s="121">
        <f>D1992+D1991+D1990+D1989</f>
        <v>0</v>
      </c>
      <c r="E1993" s="34">
        <f t="shared" si="528"/>
        <v>0</v>
      </c>
      <c r="F1993" s="35"/>
      <c r="G1993" s="5" t="s">
        <v>45</v>
      </c>
      <c r="H1993" s="78" t="str">
        <f t="shared" si="527"/>
        <v>161009</v>
      </c>
      <c r="I1993" s="78" t="s">
        <v>312</v>
      </c>
    </row>
    <row r="1994" spans="1:10" x14ac:dyDescent="0.2">
      <c r="A1994" s="26" t="str">
        <f>'BoR4 Rollup'!A1994</f>
        <v xml:space="preserve"> General Acquisitions</v>
      </c>
      <c r="B1994" s="115"/>
      <c r="C1994" s="115"/>
      <c r="D1994" s="115"/>
      <c r="E1994" s="28">
        <f t="shared" si="528"/>
        <v>0</v>
      </c>
      <c r="F1994" s="25"/>
      <c r="G1994" s="5" t="s">
        <v>45</v>
      </c>
      <c r="H1994" s="78" t="str">
        <f t="shared" si="527"/>
        <v>161009</v>
      </c>
      <c r="I1994" s="78" t="s">
        <v>312</v>
      </c>
      <c r="J1994" s="78" t="s">
        <v>602</v>
      </c>
    </row>
    <row r="1995" spans="1:10" x14ac:dyDescent="0.2">
      <c r="A1995" s="26" t="str">
        <f>'BoR4 Rollup'!A1995</f>
        <v xml:space="preserve"> Library Acquisitions</v>
      </c>
      <c r="B1995" s="115"/>
      <c r="C1995" s="115"/>
      <c r="D1995" s="115"/>
      <c r="E1995" s="28">
        <f t="shared" si="528"/>
        <v>0</v>
      </c>
      <c r="F1995" s="25"/>
      <c r="G1995" s="5" t="s">
        <v>45</v>
      </c>
      <c r="H1995" s="78" t="str">
        <f t="shared" si="527"/>
        <v>161009</v>
      </c>
      <c r="I1995" s="78" t="s">
        <v>312</v>
      </c>
      <c r="J1995" s="78" t="s">
        <v>602</v>
      </c>
    </row>
    <row r="1996" spans="1:10" x14ac:dyDescent="0.2">
      <c r="A1996" s="26" t="str">
        <f>'BoR4 Rollup'!A1996</f>
        <v xml:space="preserve"> Major Repairs</v>
      </c>
      <c r="B1996" s="115"/>
      <c r="C1996" s="115"/>
      <c r="D1996" s="115"/>
      <c r="E1996" s="28">
        <f t="shared" si="528"/>
        <v>0</v>
      </c>
      <c r="F1996" s="25"/>
      <c r="G1996" s="5" t="s">
        <v>45</v>
      </c>
      <c r="H1996" s="78" t="str">
        <f t="shared" si="527"/>
        <v>161009</v>
      </c>
      <c r="I1996" s="78" t="s">
        <v>312</v>
      </c>
    </row>
    <row r="1997" spans="1:10" ht="15.75" x14ac:dyDescent="0.25">
      <c r="A1997" s="29" t="str">
        <f>'BoR4 Rollup'!A1997</f>
        <v>Total Acquisitions and Major Repairs</v>
      </c>
      <c r="B1997" s="121">
        <f>B1996+B1995+B1994</f>
        <v>0</v>
      </c>
      <c r="C1997" s="121">
        <f>C1996+C1995+C1994</f>
        <v>0</v>
      </c>
      <c r="D1997" s="121">
        <f>D1996+D1995+D1994</f>
        <v>0</v>
      </c>
      <c r="E1997" s="34">
        <f t="shared" si="528"/>
        <v>0</v>
      </c>
      <c r="F1997" s="35"/>
      <c r="G1997" s="5" t="s">
        <v>45</v>
      </c>
      <c r="H1997" s="78" t="str">
        <f t="shared" si="527"/>
        <v>161009</v>
      </c>
      <c r="I1997" s="78" t="s">
        <v>312</v>
      </c>
    </row>
    <row r="1998" spans="1:10" ht="15.75" x14ac:dyDescent="0.25">
      <c r="A1998" s="29" t="str">
        <f>'BoR4 Rollup'!A1998</f>
        <v>Function Total</v>
      </c>
      <c r="B1998" s="118">
        <f>B1997+B1993+B1988+B1984</f>
        <v>0</v>
      </c>
      <c r="C1998" s="118">
        <f>C1997+C1993+C1988+C1984</f>
        <v>0</v>
      </c>
      <c r="D1998" s="118">
        <f>D1997+D1993+D1988+D1984</f>
        <v>0</v>
      </c>
      <c r="E1998" s="46">
        <f t="shared" si="528"/>
        <v>0</v>
      </c>
      <c r="F1998" s="32"/>
      <c r="G1998" s="5" t="s">
        <v>45</v>
      </c>
      <c r="H1998" s="78" t="str">
        <f>RIGHT($A$1980,6)</f>
        <v>161009</v>
      </c>
      <c r="I1998" s="78" t="s">
        <v>312</v>
      </c>
    </row>
    <row r="1999" spans="1:10" ht="15.75" x14ac:dyDescent="0.25">
      <c r="A1999" s="124" t="str">
        <f>'BoR4 Rollup'!A1999</f>
        <v>Function:  Instruction</v>
      </c>
      <c r="B1999" s="125"/>
      <c r="C1999" s="126"/>
      <c r="D1999" s="126"/>
      <c r="E1999" s="128"/>
      <c r="F1999" s="4"/>
      <c r="G1999" s="5" t="s">
        <v>32</v>
      </c>
      <c r="H1999" s="78" t="str">
        <f t="shared" ref="H1999:H2018" si="529">RIGHT($A$2001,6)</f>
        <v>161010</v>
      </c>
      <c r="I1999" s="78" t="s">
        <v>315</v>
      </c>
    </row>
    <row r="2000" spans="1:10" ht="15.75" x14ac:dyDescent="0.25">
      <c r="A2000" s="129" t="str">
        <f>'BoR4 Rollup'!A2000</f>
        <v>Orgn:  Precision Trades - Welding</v>
      </c>
      <c r="B2000" s="130" t="str">
        <f>+'BoR4 Rollup'!B2000</f>
        <v>Actual</v>
      </c>
      <c r="C2000" s="130" t="str">
        <f>+'BoR4 Rollup'!C2000</f>
        <v>Budgeted</v>
      </c>
      <c r="D2000" s="130" t="str">
        <f>+'BoR4 Rollup'!D2000</f>
        <v>Budgeted</v>
      </c>
      <c r="E2000" s="132" t="str">
        <f>E5</f>
        <v>2022-2023 +/-</v>
      </c>
      <c r="F2000" s="44"/>
      <c r="G2000" s="5" t="s">
        <v>32</v>
      </c>
      <c r="H2000" s="78" t="str">
        <f t="shared" si="529"/>
        <v>161010</v>
      </c>
      <c r="I2000" s="78" t="s">
        <v>315</v>
      </c>
    </row>
    <row r="2001" spans="1:10" ht="15.75" x14ac:dyDescent="0.25">
      <c r="A2001" s="133" t="str">
        <f>'BoR4 Rollup'!A2001</f>
        <v>Organization ID:  161010</v>
      </c>
      <c r="B2001" s="134" t="str">
        <f>'BoR4 Rollup'!$B$6</f>
        <v>2022-2023</v>
      </c>
      <c r="C2001" s="134" t="str">
        <f>'BoR4 Rollup'!$C$6</f>
        <v>2022-2023</v>
      </c>
      <c r="D2001" s="134" t="str">
        <f>'BoR4 Rollup'!$D$6</f>
        <v>2023-2024</v>
      </c>
      <c r="E2001" s="136" t="str">
        <f>'BoR4 Rollup'!$E$6</f>
        <v>2023-2024</v>
      </c>
      <c r="F2001" s="44"/>
      <c r="G2001" s="5" t="s">
        <v>32</v>
      </c>
      <c r="H2001" s="78" t="str">
        <f t="shared" si="529"/>
        <v>161010</v>
      </c>
      <c r="I2001" s="78" t="s">
        <v>315</v>
      </c>
    </row>
    <row r="2002" spans="1:10" x14ac:dyDescent="0.2">
      <c r="A2002" s="26" t="str">
        <f>'BoR4 Rollup'!A2002</f>
        <v xml:space="preserve">  Salaries</v>
      </c>
      <c r="B2002" s="115">
        <v>127518</v>
      </c>
      <c r="C2002" s="115">
        <v>127518</v>
      </c>
      <c r="D2002" s="115"/>
      <c r="E2002" s="28">
        <f t="shared" ref="E2002:E2019" si="530">+D2002-C2002</f>
        <v>-127518</v>
      </c>
      <c r="F2002" s="25"/>
      <c r="G2002" s="5" t="s">
        <v>32</v>
      </c>
      <c r="H2002" s="78" t="str">
        <f t="shared" si="529"/>
        <v>161010</v>
      </c>
      <c r="I2002" s="78" t="s">
        <v>315</v>
      </c>
      <c r="J2002" s="78" t="s">
        <v>594</v>
      </c>
    </row>
    <row r="2003" spans="1:10" x14ac:dyDescent="0.2">
      <c r="A2003" s="26" t="str">
        <f>'BoR4 Rollup'!A2003</f>
        <v xml:space="preserve">  Other Compensation</v>
      </c>
      <c r="B2003" s="115"/>
      <c r="C2003" s="115"/>
      <c r="D2003" s="115"/>
      <c r="E2003" s="28">
        <f t="shared" si="530"/>
        <v>0</v>
      </c>
      <c r="F2003" s="25"/>
      <c r="G2003" s="5" t="s">
        <v>32</v>
      </c>
      <c r="H2003" s="78" t="str">
        <f t="shared" si="529"/>
        <v>161010</v>
      </c>
      <c r="I2003" s="78" t="s">
        <v>315</v>
      </c>
    </row>
    <row r="2004" spans="1:10" x14ac:dyDescent="0.2">
      <c r="A2004" s="26" t="str">
        <f>'BoR4 Rollup'!A2004</f>
        <v xml:space="preserve">  Related Benefits</v>
      </c>
      <c r="B2004" s="115">
        <v>46381</v>
      </c>
      <c r="C2004" s="115">
        <v>46381</v>
      </c>
      <c r="D2004" s="115"/>
      <c r="E2004" s="28">
        <f t="shared" si="530"/>
        <v>-46381</v>
      </c>
      <c r="F2004" s="25"/>
      <c r="G2004" s="5" t="s">
        <v>32</v>
      </c>
      <c r="H2004" s="78" t="str">
        <f t="shared" si="529"/>
        <v>161010</v>
      </c>
      <c r="I2004" s="78" t="s">
        <v>315</v>
      </c>
      <c r="J2004" s="78" t="s">
        <v>595</v>
      </c>
    </row>
    <row r="2005" spans="1:10" ht="15.75" x14ac:dyDescent="0.25">
      <c r="A2005" s="29" t="str">
        <f>'BoR4 Rollup'!A2005</f>
        <v>Total Personal Services</v>
      </c>
      <c r="B2005" s="118">
        <f>B2004+B2003+B2002</f>
        <v>173899</v>
      </c>
      <c r="C2005" s="118">
        <f>C2004+C2003+C2002</f>
        <v>173899</v>
      </c>
      <c r="D2005" s="118">
        <f>D2004+D2003+D2002</f>
        <v>0</v>
      </c>
      <c r="E2005" s="31">
        <f t="shared" si="530"/>
        <v>-173899</v>
      </c>
      <c r="F2005" s="32"/>
      <c r="G2005" s="5" t="s">
        <v>8</v>
      </c>
      <c r="H2005" s="78" t="str">
        <f t="shared" si="529"/>
        <v>161010</v>
      </c>
      <c r="I2005" s="78" t="s">
        <v>315</v>
      </c>
    </row>
    <row r="2006" spans="1:10" x14ac:dyDescent="0.2">
      <c r="A2006" s="26" t="str">
        <f>'BoR4 Rollup'!A2006</f>
        <v xml:space="preserve"> Travel</v>
      </c>
      <c r="B2006" s="115">
        <v>315</v>
      </c>
      <c r="C2006" s="115">
        <v>315</v>
      </c>
      <c r="D2006" s="115">
        <v>315</v>
      </c>
      <c r="E2006" s="28">
        <f t="shared" si="530"/>
        <v>0</v>
      </c>
      <c r="F2006" s="25"/>
      <c r="G2006" s="5" t="s">
        <v>32</v>
      </c>
      <c r="H2006" s="78" t="str">
        <f t="shared" si="529"/>
        <v>161010</v>
      </c>
      <c r="I2006" s="78" t="s">
        <v>315</v>
      </c>
      <c r="J2006" s="78" t="s">
        <v>596</v>
      </c>
    </row>
    <row r="2007" spans="1:10" x14ac:dyDescent="0.2">
      <c r="A2007" s="26" t="str">
        <f>'BoR4 Rollup'!A2007</f>
        <v xml:space="preserve"> Operating Services</v>
      </c>
      <c r="B2007" s="115">
        <v>1377</v>
      </c>
      <c r="C2007" s="115">
        <v>1377</v>
      </c>
      <c r="D2007" s="115">
        <v>1377</v>
      </c>
      <c r="E2007" s="28">
        <f t="shared" si="530"/>
        <v>0</v>
      </c>
      <c r="F2007" s="25"/>
      <c r="G2007" s="5" t="s">
        <v>32</v>
      </c>
      <c r="H2007" s="78" t="str">
        <f t="shared" si="529"/>
        <v>161010</v>
      </c>
      <c r="I2007" s="78" t="s">
        <v>315</v>
      </c>
      <c r="J2007" s="78" t="s">
        <v>597</v>
      </c>
    </row>
    <row r="2008" spans="1:10" x14ac:dyDescent="0.2">
      <c r="A2008" s="26" t="str">
        <f>'BoR4 Rollup'!A2008</f>
        <v xml:space="preserve"> Supplies</v>
      </c>
      <c r="B2008" s="115">
        <v>17533</v>
      </c>
      <c r="C2008" s="115">
        <v>17532</v>
      </c>
      <c r="D2008" s="115">
        <v>17533</v>
      </c>
      <c r="E2008" s="28">
        <f t="shared" si="530"/>
        <v>1</v>
      </c>
      <c r="F2008" s="25"/>
      <c r="G2008" s="5" t="s">
        <v>32</v>
      </c>
      <c r="H2008" s="78" t="str">
        <f t="shared" si="529"/>
        <v>161010</v>
      </c>
      <c r="I2008" s="78" t="s">
        <v>315</v>
      </c>
      <c r="J2008" s="78" t="s">
        <v>598</v>
      </c>
    </row>
    <row r="2009" spans="1:10" ht="15.75" x14ac:dyDescent="0.25">
      <c r="A2009" s="29" t="str">
        <f>'BoR4 Rollup'!A2009</f>
        <v>Total Operating Expenses</v>
      </c>
      <c r="B2009" s="121">
        <f>B2008+B2007+B2006</f>
        <v>19225</v>
      </c>
      <c r="C2009" s="121">
        <f>C2008+C2007+C2006</f>
        <v>19224</v>
      </c>
      <c r="D2009" s="121">
        <f>D2008+D2007+D2006</f>
        <v>19225</v>
      </c>
      <c r="E2009" s="34">
        <f t="shared" si="530"/>
        <v>1</v>
      </c>
      <c r="F2009" s="35"/>
      <c r="G2009" s="5" t="s">
        <v>8</v>
      </c>
      <c r="H2009" s="78" t="str">
        <f t="shared" si="529"/>
        <v>161010</v>
      </c>
      <c r="I2009" s="78" t="s">
        <v>315</v>
      </c>
    </row>
    <row r="2010" spans="1:10" x14ac:dyDescent="0.2">
      <c r="A2010" s="26" t="str">
        <f>'BoR4 Rollup'!A2010</f>
        <v xml:space="preserve"> Professional Services</v>
      </c>
      <c r="B2010" s="115"/>
      <c r="C2010" s="115"/>
      <c r="D2010" s="115"/>
      <c r="E2010" s="28">
        <f t="shared" si="530"/>
        <v>0</v>
      </c>
      <c r="F2010" s="25"/>
      <c r="G2010" s="5" t="s">
        <v>32</v>
      </c>
      <c r="H2010" s="78" t="str">
        <f t="shared" si="529"/>
        <v>161010</v>
      </c>
      <c r="I2010" s="78" t="s">
        <v>315</v>
      </c>
      <c r="J2010" s="78" t="s">
        <v>599</v>
      </c>
    </row>
    <row r="2011" spans="1:10" x14ac:dyDescent="0.2">
      <c r="A2011" s="26" t="str">
        <f>'BoR4 Rollup'!A2011</f>
        <v xml:space="preserve"> Other Charges</v>
      </c>
      <c r="B2011" s="115"/>
      <c r="C2011" s="115"/>
      <c r="D2011" s="115"/>
      <c r="E2011" s="28">
        <f t="shared" si="530"/>
        <v>0</v>
      </c>
      <c r="F2011" s="25"/>
      <c r="G2011" s="5" t="s">
        <v>32</v>
      </c>
      <c r="H2011" s="78" t="str">
        <f t="shared" si="529"/>
        <v>161010</v>
      </c>
      <c r="I2011" s="78" t="s">
        <v>315</v>
      </c>
      <c r="J2011" s="78" t="s">
        <v>600</v>
      </c>
    </row>
    <row r="2012" spans="1:10" x14ac:dyDescent="0.2">
      <c r="A2012" s="26" t="str">
        <f>'BoR4 Rollup'!A2012</f>
        <v xml:space="preserve"> Debt Services</v>
      </c>
      <c r="B2012" s="115"/>
      <c r="C2012" s="115"/>
      <c r="D2012" s="115"/>
      <c r="E2012" s="28">
        <f t="shared" si="530"/>
        <v>0</v>
      </c>
      <c r="F2012" s="25"/>
      <c r="G2012" s="5" t="s">
        <v>32</v>
      </c>
      <c r="H2012" s="78" t="str">
        <f t="shared" si="529"/>
        <v>161010</v>
      </c>
      <c r="I2012" s="78" t="s">
        <v>315</v>
      </c>
    </row>
    <row r="2013" spans="1:10" x14ac:dyDescent="0.2">
      <c r="A2013" s="26" t="str">
        <f>'BoR4 Rollup'!A2013</f>
        <v xml:space="preserve"> Interagency Transfers</v>
      </c>
      <c r="B2013" s="115"/>
      <c r="C2013" s="115"/>
      <c r="D2013" s="115"/>
      <c r="E2013" s="28">
        <f t="shared" si="530"/>
        <v>0</v>
      </c>
      <c r="F2013" s="25"/>
      <c r="G2013" s="5" t="s">
        <v>32</v>
      </c>
      <c r="H2013" s="78" t="str">
        <f t="shared" si="529"/>
        <v>161010</v>
      </c>
      <c r="I2013" s="78" t="s">
        <v>315</v>
      </c>
      <c r="J2013" s="78" t="s">
        <v>601</v>
      </c>
    </row>
    <row r="2014" spans="1:10" ht="15.75" x14ac:dyDescent="0.25">
      <c r="A2014" s="29" t="str">
        <f>'BoR4 Rollup'!A2014</f>
        <v>Total Other Charges</v>
      </c>
      <c r="B2014" s="121">
        <f>B2013+B2012+B2011+B2010</f>
        <v>0</v>
      </c>
      <c r="C2014" s="121">
        <f>C2013+C2012+C2011+C2010</f>
        <v>0</v>
      </c>
      <c r="D2014" s="121">
        <f>D2013+D2012+D2011+D2010</f>
        <v>0</v>
      </c>
      <c r="E2014" s="34">
        <f t="shared" si="530"/>
        <v>0</v>
      </c>
      <c r="F2014" s="35"/>
      <c r="G2014" s="5" t="s">
        <v>8</v>
      </c>
      <c r="H2014" s="78" t="str">
        <f t="shared" si="529"/>
        <v>161010</v>
      </c>
      <c r="I2014" s="78" t="s">
        <v>315</v>
      </c>
    </row>
    <row r="2015" spans="1:10" x14ac:dyDescent="0.2">
      <c r="A2015" s="26" t="str">
        <f>'BoR4 Rollup'!A2015</f>
        <v xml:space="preserve"> General Acquisitions</v>
      </c>
      <c r="B2015" s="115"/>
      <c r="C2015" s="115"/>
      <c r="D2015" s="115"/>
      <c r="E2015" s="28">
        <f t="shared" si="530"/>
        <v>0</v>
      </c>
      <c r="F2015" s="25"/>
      <c r="G2015" s="5" t="s">
        <v>32</v>
      </c>
      <c r="H2015" s="78" t="str">
        <f t="shared" si="529"/>
        <v>161010</v>
      </c>
      <c r="I2015" s="78" t="s">
        <v>315</v>
      </c>
      <c r="J2015" s="78" t="s">
        <v>602</v>
      </c>
    </row>
    <row r="2016" spans="1:10" x14ac:dyDescent="0.2">
      <c r="A2016" s="26" t="str">
        <f>'BoR4 Rollup'!A2016</f>
        <v xml:space="preserve"> Library Acquisitions</v>
      </c>
      <c r="B2016" s="115"/>
      <c r="C2016" s="115"/>
      <c r="D2016" s="115"/>
      <c r="E2016" s="28">
        <f t="shared" si="530"/>
        <v>0</v>
      </c>
      <c r="F2016" s="25"/>
      <c r="G2016" s="5" t="s">
        <v>32</v>
      </c>
      <c r="H2016" s="78" t="str">
        <f t="shared" si="529"/>
        <v>161010</v>
      </c>
      <c r="I2016" s="78" t="s">
        <v>315</v>
      </c>
      <c r="J2016" s="78" t="s">
        <v>602</v>
      </c>
    </row>
    <row r="2017" spans="1:10" x14ac:dyDescent="0.2">
      <c r="A2017" s="26" t="str">
        <f>'BoR4 Rollup'!A2017</f>
        <v xml:space="preserve"> Major Repairs</v>
      </c>
      <c r="B2017" s="115"/>
      <c r="C2017" s="115"/>
      <c r="D2017" s="115"/>
      <c r="E2017" s="28">
        <f t="shared" si="530"/>
        <v>0</v>
      </c>
      <c r="F2017" s="25"/>
      <c r="G2017" s="5" t="s">
        <v>32</v>
      </c>
      <c r="H2017" s="78" t="str">
        <f t="shared" si="529"/>
        <v>161010</v>
      </c>
      <c r="I2017" s="78" t="s">
        <v>315</v>
      </c>
    </row>
    <row r="2018" spans="1:10" ht="15.75" x14ac:dyDescent="0.25">
      <c r="A2018" s="29" t="str">
        <f>'BoR4 Rollup'!A2018</f>
        <v>Total Acquisitions and Major Repairs</v>
      </c>
      <c r="B2018" s="121">
        <f>B2017+B2016+B2015</f>
        <v>0</v>
      </c>
      <c r="C2018" s="121">
        <f>C2017+C2016+C2015</f>
        <v>0</v>
      </c>
      <c r="D2018" s="121">
        <f>D2017+D2016+D2015</f>
        <v>0</v>
      </c>
      <c r="E2018" s="34">
        <f t="shared" si="530"/>
        <v>0</v>
      </c>
      <c r="F2018" s="35"/>
      <c r="G2018" s="5" t="s">
        <v>8</v>
      </c>
      <c r="H2018" s="78" t="str">
        <f t="shared" si="529"/>
        <v>161010</v>
      </c>
      <c r="I2018" s="78" t="s">
        <v>315</v>
      </c>
    </row>
    <row r="2019" spans="1:10" ht="15.75" x14ac:dyDescent="0.25">
      <c r="A2019" s="29" t="str">
        <f>'BoR4 Rollup'!A2019</f>
        <v>Function Total</v>
      </c>
      <c r="B2019" s="118">
        <f>B2018+B2014+B2009+B2005</f>
        <v>193124</v>
      </c>
      <c r="C2019" s="118">
        <f>C2018+C2014+C2009+C2005</f>
        <v>193123</v>
      </c>
      <c r="D2019" s="118">
        <f>D2018+D2014+D2009+D2005</f>
        <v>19225</v>
      </c>
      <c r="E2019" s="46">
        <f t="shared" si="530"/>
        <v>-173898</v>
      </c>
      <c r="F2019" s="32"/>
      <c r="G2019" s="5" t="s">
        <v>8</v>
      </c>
      <c r="H2019" s="78" t="str">
        <f>RIGHT($A$2001,6)</f>
        <v>161010</v>
      </c>
      <c r="I2019" s="78" t="s">
        <v>315</v>
      </c>
    </row>
    <row r="2020" spans="1:10" ht="15.75" x14ac:dyDescent="0.25">
      <c r="A2020" s="124" t="str">
        <f>'BoR4 Rollup'!A2020</f>
        <v>Function:  Instruction</v>
      </c>
      <c r="B2020" s="125"/>
      <c r="C2020" s="126"/>
      <c r="D2020" s="126"/>
      <c r="E2020" s="128"/>
      <c r="F2020" s="4"/>
      <c r="G2020" s="5" t="s">
        <v>32</v>
      </c>
      <c r="H2020" s="78" t="str">
        <f t="shared" ref="H2020:H2039" si="531">RIGHT($A$2022,6)</f>
        <v>161011</v>
      </c>
      <c r="I2020" s="78" t="s">
        <v>318</v>
      </c>
    </row>
    <row r="2021" spans="1:10" ht="15.75" x14ac:dyDescent="0.25">
      <c r="A2021" s="129" t="str">
        <f>'BoR4 Rollup'!A2021</f>
        <v>Orgn:  Prec Trds-Machine Tool Technology</v>
      </c>
      <c r="B2021" s="130" t="str">
        <f>+'BoR4 Rollup'!B2021</f>
        <v>Actual</v>
      </c>
      <c r="C2021" s="130" t="str">
        <f>+'BoR4 Rollup'!C2021</f>
        <v>Budgeted</v>
      </c>
      <c r="D2021" s="130" t="str">
        <f>+'BoR4 Rollup'!D2021</f>
        <v>Budgeted</v>
      </c>
      <c r="E2021" s="132" t="str">
        <f>E26</f>
        <v>2022-2023 +/-</v>
      </c>
      <c r="F2021" s="18"/>
      <c r="G2021" s="5" t="s">
        <v>32</v>
      </c>
      <c r="H2021" s="78" t="str">
        <f t="shared" si="531"/>
        <v>161011</v>
      </c>
      <c r="I2021" s="78" t="s">
        <v>318</v>
      </c>
    </row>
    <row r="2022" spans="1:10" ht="15.75" x14ac:dyDescent="0.25">
      <c r="A2022" s="133" t="str">
        <f>'BoR4 Rollup'!A2022</f>
        <v>Organization ID:  161011</v>
      </c>
      <c r="B2022" s="134" t="str">
        <f>'BoR4 Rollup'!$B$6</f>
        <v>2022-2023</v>
      </c>
      <c r="C2022" s="134" t="str">
        <f>'BoR4 Rollup'!$C$6</f>
        <v>2022-2023</v>
      </c>
      <c r="D2022" s="134" t="str">
        <f>'BoR4 Rollup'!$D$6</f>
        <v>2023-2024</v>
      </c>
      <c r="E2022" s="136" t="str">
        <f>'BoR4 Rollup'!$E$6</f>
        <v>2023-2024</v>
      </c>
      <c r="F2022" s="18"/>
      <c r="G2022" s="5" t="s">
        <v>32</v>
      </c>
      <c r="H2022" s="78" t="str">
        <f t="shared" si="531"/>
        <v>161011</v>
      </c>
      <c r="I2022" s="78" t="s">
        <v>318</v>
      </c>
    </row>
    <row r="2023" spans="1:10" x14ac:dyDescent="0.2">
      <c r="A2023" s="26" t="str">
        <f>'BoR4 Rollup'!A2023</f>
        <v xml:space="preserve">  Salaries</v>
      </c>
      <c r="B2023" s="115"/>
      <c r="C2023" s="115"/>
      <c r="D2023" s="115"/>
      <c r="E2023" s="28">
        <f t="shared" ref="E2023:E2040" si="532">+D2023-C2023</f>
        <v>0</v>
      </c>
      <c r="F2023" s="25"/>
      <c r="G2023" s="5" t="s">
        <v>32</v>
      </c>
      <c r="H2023" s="78" t="str">
        <f t="shared" si="531"/>
        <v>161011</v>
      </c>
      <c r="I2023" s="78" t="s">
        <v>318</v>
      </c>
      <c r="J2023" s="78" t="s">
        <v>594</v>
      </c>
    </row>
    <row r="2024" spans="1:10" x14ac:dyDescent="0.2">
      <c r="A2024" s="26" t="str">
        <f>'BoR4 Rollup'!A2024</f>
        <v xml:space="preserve">  Other Compensation</v>
      </c>
      <c r="B2024" s="115"/>
      <c r="C2024" s="115"/>
      <c r="D2024" s="115"/>
      <c r="E2024" s="28">
        <f t="shared" si="532"/>
        <v>0</v>
      </c>
      <c r="F2024" s="25"/>
      <c r="G2024" s="5" t="s">
        <v>32</v>
      </c>
      <c r="H2024" s="78" t="str">
        <f t="shared" si="531"/>
        <v>161011</v>
      </c>
      <c r="I2024" s="78" t="s">
        <v>318</v>
      </c>
    </row>
    <row r="2025" spans="1:10" x14ac:dyDescent="0.2">
      <c r="A2025" s="26" t="str">
        <f>'BoR4 Rollup'!A2025</f>
        <v xml:space="preserve">  Related Benefits</v>
      </c>
      <c r="B2025" s="115"/>
      <c r="C2025" s="115"/>
      <c r="D2025" s="115"/>
      <c r="E2025" s="28">
        <f t="shared" si="532"/>
        <v>0</v>
      </c>
      <c r="F2025" s="25"/>
      <c r="G2025" s="5" t="s">
        <v>32</v>
      </c>
      <c r="H2025" s="78" t="str">
        <f t="shared" si="531"/>
        <v>161011</v>
      </c>
      <c r="I2025" s="78" t="s">
        <v>318</v>
      </c>
      <c r="J2025" s="78" t="s">
        <v>595</v>
      </c>
    </row>
    <row r="2026" spans="1:10" ht="15.75" x14ac:dyDescent="0.25">
      <c r="A2026" s="29" t="str">
        <f>'BoR4 Rollup'!A2026</f>
        <v>Total Personal Services</v>
      </c>
      <c r="B2026" s="118">
        <f>B2025+B2024+B2023</f>
        <v>0</v>
      </c>
      <c r="C2026" s="118">
        <f>C2025+C2024+C2023</f>
        <v>0</v>
      </c>
      <c r="D2026" s="118">
        <f>D2025+D2024+D2023</f>
        <v>0</v>
      </c>
      <c r="E2026" s="31">
        <f t="shared" si="532"/>
        <v>0</v>
      </c>
      <c r="F2026" s="32"/>
      <c r="G2026" s="5" t="s">
        <v>8</v>
      </c>
      <c r="H2026" s="78" t="str">
        <f t="shared" si="531"/>
        <v>161011</v>
      </c>
      <c r="I2026" s="78" t="s">
        <v>318</v>
      </c>
    </row>
    <row r="2027" spans="1:10" x14ac:dyDescent="0.2">
      <c r="A2027" s="26" t="str">
        <f>'BoR4 Rollup'!A2027</f>
        <v xml:space="preserve"> Travel</v>
      </c>
      <c r="B2027" s="115"/>
      <c r="C2027" s="115"/>
      <c r="D2027" s="115"/>
      <c r="E2027" s="28">
        <f t="shared" si="532"/>
        <v>0</v>
      </c>
      <c r="F2027" s="25"/>
      <c r="G2027" s="5" t="s">
        <v>32</v>
      </c>
      <c r="H2027" s="78" t="str">
        <f t="shared" si="531"/>
        <v>161011</v>
      </c>
      <c r="I2027" s="78" t="s">
        <v>318</v>
      </c>
      <c r="J2027" s="78" t="s">
        <v>596</v>
      </c>
    </row>
    <row r="2028" spans="1:10" x14ac:dyDescent="0.2">
      <c r="A2028" s="26" t="str">
        <f>'BoR4 Rollup'!A2028</f>
        <v xml:space="preserve"> Operating Services</v>
      </c>
      <c r="B2028" s="115"/>
      <c r="C2028" s="115"/>
      <c r="D2028" s="115"/>
      <c r="E2028" s="28">
        <f t="shared" si="532"/>
        <v>0</v>
      </c>
      <c r="F2028" s="25"/>
      <c r="G2028" s="5" t="s">
        <v>32</v>
      </c>
      <c r="H2028" s="78" t="str">
        <f t="shared" si="531"/>
        <v>161011</v>
      </c>
      <c r="I2028" s="78" t="s">
        <v>318</v>
      </c>
      <c r="J2028" s="78" t="s">
        <v>597</v>
      </c>
    </row>
    <row r="2029" spans="1:10" x14ac:dyDescent="0.2">
      <c r="A2029" s="26" t="str">
        <f>'BoR4 Rollup'!A2029</f>
        <v xml:space="preserve"> Supplies</v>
      </c>
      <c r="B2029" s="115"/>
      <c r="C2029" s="115"/>
      <c r="D2029" s="115"/>
      <c r="E2029" s="28">
        <f t="shared" si="532"/>
        <v>0</v>
      </c>
      <c r="F2029" s="25"/>
      <c r="G2029" s="5" t="s">
        <v>32</v>
      </c>
      <c r="H2029" s="78" t="str">
        <f t="shared" si="531"/>
        <v>161011</v>
      </c>
      <c r="I2029" s="78" t="s">
        <v>318</v>
      </c>
      <c r="J2029" s="78" t="s">
        <v>598</v>
      </c>
    </row>
    <row r="2030" spans="1:10" ht="15.75" x14ac:dyDescent="0.25">
      <c r="A2030" s="29" t="str">
        <f>'BoR4 Rollup'!A2030</f>
        <v>Total Operating Expenses</v>
      </c>
      <c r="B2030" s="121">
        <f>B2029+B2028+B2027</f>
        <v>0</v>
      </c>
      <c r="C2030" s="121">
        <f>C2029+C2028+C2027</f>
        <v>0</v>
      </c>
      <c r="D2030" s="121">
        <f>D2029+D2028+D2027</f>
        <v>0</v>
      </c>
      <c r="E2030" s="34">
        <f t="shared" si="532"/>
        <v>0</v>
      </c>
      <c r="F2030" s="35"/>
      <c r="G2030" s="5" t="s">
        <v>8</v>
      </c>
      <c r="H2030" s="78" t="str">
        <f t="shared" si="531"/>
        <v>161011</v>
      </c>
      <c r="I2030" s="78" t="s">
        <v>318</v>
      </c>
    </row>
    <row r="2031" spans="1:10" x14ac:dyDescent="0.2">
      <c r="A2031" s="26" t="str">
        <f>'BoR4 Rollup'!A2031</f>
        <v xml:space="preserve"> Professional Services</v>
      </c>
      <c r="B2031" s="115"/>
      <c r="C2031" s="115"/>
      <c r="D2031" s="115"/>
      <c r="E2031" s="28">
        <f t="shared" si="532"/>
        <v>0</v>
      </c>
      <c r="F2031" s="25"/>
      <c r="G2031" s="5" t="s">
        <v>32</v>
      </c>
      <c r="H2031" s="78" t="str">
        <f t="shared" si="531"/>
        <v>161011</v>
      </c>
      <c r="I2031" s="78" t="s">
        <v>318</v>
      </c>
      <c r="J2031" s="78" t="s">
        <v>599</v>
      </c>
    </row>
    <row r="2032" spans="1:10" x14ac:dyDescent="0.2">
      <c r="A2032" s="26" t="str">
        <f>'BoR4 Rollup'!A2032</f>
        <v xml:space="preserve"> Other Charges</v>
      </c>
      <c r="B2032" s="115"/>
      <c r="C2032" s="115"/>
      <c r="D2032" s="115"/>
      <c r="E2032" s="28">
        <f t="shared" si="532"/>
        <v>0</v>
      </c>
      <c r="F2032" s="25"/>
      <c r="G2032" s="5" t="s">
        <v>32</v>
      </c>
      <c r="H2032" s="78" t="str">
        <f t="shared" si="531"/>
        <v>161011</v>
      </c>
      <c r="I2032" s="78" t="s">
        <v>318</v>
      </c>
      <c r="J2032" s="78" t="s">
        <v>600</v>
      </c>
    </row>
    <row r="2033" spans="1:10" x14ac:dyDescent="0.2">
      <c r="A2033" s="26" t="str">
        <f>'BoR4 Rollup'!A2033</f>
        <v xml:space="preserve"> Debt Services</v>
      </c>
      <c r="B2033" s="115"/>
      <c r="C2033" s="115"/>
      <c r="D2033" s="115"/>
      <c r="E2033" s="28">
        <f t="shared" si="532"/>
        <v>0</v>
      </c>
      <c r="F2033" s="25"/>
      <c r="G2033" s="5" t="s">
        <v>32</v>
      </c>
      <c r="H2033" s="78" t="str">
        <f t="shared" si="531"/>
        <v>161011</v>
      </c>
      <c r="I2033" s="78" t="s">
        <v>318</v>
      </c>
    </row>
    <row r="2034" spans="1:10" x14ac:dyDescent="0.2">
      <c r="A2034" s="26" t="str">
        <f>'BoR4 Rollup'!A2034</f>
        <v xml:space="preserve"> Interagency Transfers</v>
      </c>
      <c r="B2034" s="115"/>
      <c r="C2034" s="115"/>
      <c r="D2034" s="115"/>
      <c r="E2034" s="28">
        <f t="shared" si="532"/>
        <v>0</v>
      </c>
      <c r="F2034" s="25"/>
      <c r="G2034" s="5" t="s">
        <v>32</v>
      </c>
      <c r="H2034" s="78" t="str">
        <f t="shared" si="531"/>
        <v>161011</v>
      </c>
      <c r="I2034" s="78" t="s">
        <v>318</v>
      </c>
      <c r="J2034" s="78" t="s">
        <v>601</v>
      </c>
    </row>
    <row r="2035" spans="1:10" ht="15.75" x14ac:dyDescent="0.25">
      <c r="A2035" s="29" t="str">
        <f>'BoR4 Rollup'!A2035</f>
        <v>Total Other Charges</v>
      </c>
      <c r="B2035" s="121">
        <f>B2034+B2033+B2032+B2031</f>
        <v>0</v>
      </c>
      <c r="C2035" s="121">
        <f>C2034+C2033+C2032+C2031</f>
        <v>0</v>
      </c>
      <c r="D2035" s="121">
        <f>D2034+D2033+D2032+D2031</f>
        <v>0</v>
      </c>
      <c r="E2035" s="34">
        <f t="shared" si="532"/>
        <v>0</v>
      </c>
      <c r="F2035" s="35"/>
      <c r="G2035" s="5" t="s">
        <v>8</v>
      </c>
      <c r="H2035" s="78" t="str">
        <f t="shared" si="531"/>
        <v>161011</v>
      </c>
      <c r="I2035" s="78" t="s">
        <v>318</v>
      </c>
    </row>
    <row r="2036" spans="1:10" x14ac:dyDescent="0.2">
      <c r="A2036" s="26" t="str">
        <f>'BoR4 Rollup'!A2036</f>
        <v xml:space="preserve"> General Acquisitions</v>
      </c>
      <c r="B2036" s="115"/>
      <c r="C2036" s="115"/>
      <c r="D2036" s="115"/>
      <c r="E2036" s="28">
        <f t="shared" si="532"/>
        <v>0</v>
      </c>
      <c r="F2036" s="25"/>
      <c r="G2036" s="5" t="s">
        <v>32</v>
      </c>
      <c r="H2036" s="78" t="str">
        <f t="shared" si="531"/>
        <v>161011</v>
      </c>
      <c r="I2036" s="78" t="s">
        <v>318</v>
      </c>
      <c r="J2036" s="78" t="s">
        <v>602</v>
      </c>
    </row>
    <row r="2037" spans="1:10" x14ac:dyDescent="0.2">
      <c r="A2037" s="26" t="str">
        <f>'BoR4 Rollup'!A2037</f>
        <v xml:space="preserve"> Library Acquisitions</v>
      </c>
      <c r="B2037" s="115"/>
      <c r="C2037" s="115"/>
      <c r="D2037" s="115"/>
      <c r="E2037" s="28">
        <f t="shared" si="532"/>
        <v>0</v>
      </c>
      <c r="F2037" s="25"/>
      <c r="G2037" s="5" t="s">
        <v>32</v>
      </c>
      <c r="H2037" s="78" t="str">
        <f t="shared" si="531"/>
        <v>161011</v>
      </c>
      <c r="I2037" s="78" t="s">
        <v>318</v>
      </c>
      <c r="J2037" s="78" t="s">
        <v>602</v>
      </c>
    </row>
    <row r="2038" spans="1:10" x14ac:dyDescent="0.2">
      <c r="A2038" s="26" t="str">
        <f>'BoR4 Rollup'!A2038</f>
        <v xml:space="preserve"> Major Repairs</v>
      </c>
      <c r="B2038" s="115"/>
      <c r="C2038" s="115"/>
      <c r="D2038" s="115"/>
      <c r="E2038" s="28">
        <f t="shared" si="532"/>
        <v>0</v>
      </c>
      <c r="F2038" s="25"/>
      <c r="G2038" s="5" t="s">
        <v>32</v>
      </c>
      <c r="H2038" s="78" t="str">
        <f t="shared" si="531"/>
        <v>161011</v>
      </c>
      <c r="I2038" s="78" t="s">
        <v>318</v>
      </c>
    </row>
    <row r="2039" spans="1:10" ht="15.75" x14ac:dyDescent="0.25">
      <c r="A2039" s="29" t="str">
        <f>'BoR4 Rollup'!A2039</f>
        <v>Total Acquisitions and Major Repairs</v>
      </c>
      <c r="B2039" s="121">
        <f>B2038+B2037+B2036</f>
        <v>0</v>
      </c>
      <c r="C2039" s="121">
        <f>C2038+C2037+C2036</f>
        <v>0</v>
      </c>
      <c r="D2039" s="121">
        <f>D2038+D2037+D2036</f>
        <v>0</v>
      </c>
      <c r="E2039" s="34">
        <f t="shared" si="532"/>
        <v>0</v>
      </c>
      <c r="F2039" s="35"/>
      <c r="G2039" s="5" t="s">
        <v>8</v>
      </c>
      <c r="H2039" s="78" t="str">
        <f t="shared" si="531"/>
        <v>161011</v>
      </c>
      <c r="I2039" s="78" t="s">
        <v>318</v>
      </c>
    </row>
    <row r="2040" spans="1:10" ht="15.75" x14ac:dyDescent="0.25">
      <c r="A2040" s="29" t="str">
        <f>'BoR4 Rollup'!A2040</f>
        <v>Function Total</v>
      </c>
      <c r="B2040" s="118">
        <f>B2039+B2035+B2030+B2026</f>
        <v>0</v>
      </c>
      <c r="C2040" s="118">
        <f>C2039+C2035+C2030+C2026</f>
        <v>0</v>
      </c>
      <c r="D2040" s="118">
        <f>D2039+D2035+D2030+D2026</f>
        <v>0</v>
      </c>
      <c r="E2040" s="46">
        <f t="shared" si="532"/>
        <v>0</v>
      </c>
      <c r="F2040" s="32"/>
      <c r="G2040" s="5" t="s">
        <v>8</v>
      </c>
      <c r="H2040" s="78" t="str">
        <f>RIGHT($A$2022,6)</f>
        <v>161011</v>
      </c>
      <c r="I2040" s="78" t="s">
        <v>318</v>
      </c>
    </row>
    <row r="2041" spans="1:10" ht="15.75" x14ac:dyDescent="0.25">
      <c r="A2041" s="124" t="str">
        <f>'BoR4 Rollup'!A2041</f>
        <v>Function:  Instruction</v>
      </c>
      <c r="B2041" s="125"/>
      <c r="C2041" s="126"/>
      <c r="D2041" s="126"/>
      <c r="E2041" s="128"/>
      <c r="F2041" s="4"/>
      <c r="G2041" s="5" t="s">
        <v>45</v>
      </c>
      <c r="H2041" s="78" t="str">
        <f t="shared" ref="H2041:H2060" si="533">RIGHT($A$2043,6)</f>
        <v>162002</v>
      </c>
      <c r="I2041" s="78" t="s">
        <v>321</v>
      </c>
    </row>
    <row r="2042" spans="1:10" ht="15.75" x14ac:dyDescent="0.25">
      <c r="A2042" s="129" t="str">
        <f>'BoR4 Rollup'!A2042</f>
        <v>Orgn:  Transportation - Commercial Diving</v>
      </c>
      <c r="B2042" s="130" t="str">
        <f>+'BoR4 Rollup'!B2042</f>
        <v>Actual</v>
      </c>
      <c r="C2042" s="130" t="str">
        <f>+'BoR4 Rollup'!C2042</f>
        <v>Budgeted</v>
      </c>
      <c r="D2042" s="130" t="str">
        <f>+'BoR4 Rollup'!D2042</f>
        <v>Budgeted</v>
      </c>
      <c r="E2042" s="132" t="str">
        <f>E47</f>
        <v>2022-2023 +/-</v>
      </c>
      <c r="F2042" s="44"/>
      <c r="G2042" s="5" t="s">
        <v>45</v>
      </c>
      <c r="H2042" s="78" t="str">
        <f t="shared" si="533"/>
        <v>162002</v>
      </c>
      <c r="I2042" s="78" t="s">
        <v>321</v>
      </c>
    </row>
    <row r="2043" spans="1:10" ht="15.75" x14ac:dyDescent="0.25">
      <c r="A2043" s="133" t="str">
        <f>'BoR4 Rollup'!A2043</f>
        <v>Organization ID:  162002</v>
      </c>
      <c r="B2043" s="134" t="str">
        <f>'BoR4 Rollup'!$B$6</f>
        <v>2022-2023</v>
      </c>
      <c r="C2043" s="134" t="str">
        <f>'BoR4 Rollup'!$C$6</f>
        <v>2022-2023</v>
      </c>
      <c r="D2043" s="134" t="str">
        <f>'BoR4 Rollup'!$D$6</f>
        <v>2023-2024</v>
      </c>
      <c r="E2043" s="136" t="str">
        <f>'BoR4 Rollup'!$E$6</f>
        <v>2023-2024</v>
      </c>
      <c r="F2043" s="44"/>
      <c r="G2043" s="5" t="s">
        <v>45</v>
      </c>
      <c r="H2043" s="78" t="str">
        <f t="shared" si="533"/>
        <v>162002</v>
      </c>
      <c r="I2043" s="78" t="s">
        <v>321</v>
      </c>
    </row>
    <row r="2044" spans="1:10" x14ac:dyDescent="0.2">
      <c r="A2044" s="26" t="str">
        <f>'BoR4 Rollup'!A2044</f>
        <v xml:space="preserve">  Salaries</v>
      </c>
      <c r="B2044" s="115"/>
      <c r="C2044" s="115"/>
      <c r="D2044" s="115"/>
      <c r="E2044" s="28">
        <f t="shared" ref="E2044:E2061" si="534">+D2044-C2044</f>
        <v>0</v>
      </c>
      <c r="F2044" s="25"/>
      <c r="G2044" s="5" t="s">
        <v>45</v>
      </c>
      <c r="H2044" s="78" t="str">
        <f t="shared" si="533"/>
        <v>162002</v>
      </c>
      <c r="I2044" s="78" t="s">
        <v>321</v>
      </c>
      <c r="J2044" s="78" t="s">
        <v>594</v>
      </c>
    </row>
    <row r="2045" spans="1:10" x14ac:dyDescent="0.2">
      <c r="A2045" s="26" t="str">
        <f>'BoR4 Rollup'!A2045</f>
        <v xml:space="preserve">  Other Compensation</v>
      </c>
      <c r="B2045" s="115"/>
      <c r="C2045" s="115"/>
      <c r="D2045" s="115"/>
      <c r="E2045" s="28">
        <f t="shared" si="534"/>
        <v>0</v>
      </c>
      <c r="F2045" s="25"/>
      <c r="G2045" s="5" t="s">
        <v>45</v>
      </c>
      <c r="H2045" s="78" t="str">
        <f t="shared" si="533"/>
        <v>162002</v>
      </c>
      <c r="I2045" s="78" t="s">
        <v>321</v>
      </c>
    </row>
    <row r="2046" spans="1:10" x14ac:dyDescent="0.2">
      <c r="A2046" s="26" t="str">
        <f>'BoR4 Rollup'!A2046</f>
        <v xml:space="preserve">  Related Benefits</v>
      </c>
      <c r="B2046" s="115"/>
      <c r="C2046" s="115"/>
      <c r="D2046" s="115"/>
      <c r="E2046" s="28">
        <f t="shared" si="534"/>
        <v>0</v>
      </c>
      <c r="F2046" s="25"/>
      <c r="G2046" s="5" t="s">
        <v>45</v>
      </c>
      <c r="H2046" s="78" t="str">
        <f t="shared" si="533"/>
        <v>162002</v>
      </c>
      <c r="I2046" s="78" t="s">
        <v>321</v>
      </c>
      <c r="J2046" s="78" t="s">
        <v>595</v>
      </c>
    </row>
    <row r="2047" spans="1:10" ht="15.75" x14ac:dyDescent="0.25">
      <c r="A2047" s="29" t="str">
        <f>'BoR4 Rollup'!A2047</f>
        <v>Total Personal Services</v>
      </c>
      <c r="B2047" s="118">
        <f>B2046+B2045+B2044</f>
        <v>0</v>
      </c>
      <c r="C2047" s="118">
        <f>C2046+C2045+C2044</f>
        <v>0</v>
      </c>
      <c r="D2047" s="118">
        <f>D2046+D2045+D2044</f>
        <v>0</v>
      </c>
      <c r="E2047" s="31">
        <f t="shared" si="534"/>
        <v>0</v>
      </c>
      <c r="F2047" s="32"/>
      <c r="G2047" s="5" t="s">
        <v>45</v>
      </c>
      <c r="H2047" s="78" t="str">
        <f t="shared" si="533"/>
        <v>162002</v>
      </c>
      <c r="I2047" s="78" t="s">
        <v>321</v>
      </c>
    </row>
    <row r="2048" spans="1:10" x14ac:dyDescent="0.2">
      <c r="A2048" s="26" t="str">
        <f>'BoR4 Rollup'!A2048</f>
        <v xml:space="preserve"> Travel</v>
      </c>
      <c r="B2048" s="115"/>
      <c r="C2048" s="115"/>
      <c r="D2048" s="115"/>
      <c r="E2048" s="28">
        <f t="shared" si="534"/>
        <v>0</v>
      </c>
      <c r="F2048" s="25"/>
      <c r="G2048" s="5" t="s">
        <v>45</v>
      </c>
      <c r="H2048" s="78" t="str">
        <f t="shared" si="533"/>
        <v>162002</v>
      </c>
      <c r="I2048" s="78" t="s">
        <v>321</v>
      </c>
      <c r="J2048" s="78" t="s">
        <v>596</v>
      </c>
    </row>
    <row r="2049" spans="1:10" x14ac:dyDescent="0.2">
      <c r="A2049" s="26" t="str">
        <f>'BoR4 Rollup'!A2049</f>
        <v xml:space="preserve"> Operating Services</v>
      </c>
      <c r="B2049" s="115"/>
      <c r="C2049" s="115"/>
      <c r="D2049" s="115"/>
      <c r="E2049" s="28">
        <f t="shared" si="534"/>
        <v>0</v>
      </c>
      <c r="F2049" s="25"/>
      <c r="G2049" s="5" t="s">
        <v>45</v>
      </c>
      <c r="H2049" s="78" t="str">
        <f t="shared" si="533"/>
        <v>162002</v>
      </c>
      <c r="I2049" s="78" t="s">
        <v>321</v>
      </c>
      <c r="J2049" s="78" t="s">
        <v>597</v>
      </c>
    </row>
    <row r="2050" spans="1:10" x14ac:dyDescent="0.2">
      <c r="A2050" s="26" t="str">
        <f>'BoR4 Rollup'!A2050</f>
        <v xml:space="preserve"> Supplies</v>
      </c>
      <c r="B2050" s="115"/>
      <c r="C2050" s="115"/>
      <c r="D2050" s="115"/>
      <c r="E2050" s="28">
        <f t="shared" si="534"/>
        <v>0</v>
      </c>
      <c r="F2050" s="25"/>
      <c r="G2050" s="5" t="s">
        <v>45</v>
      </c>
      <c r="H2050" s="78" t="str">
        <f t="shared" si="533"/>
        <v>162002</v>
      </c>
      <c r="I2050" s="78" t="s">
        <v>321</v>
      </c>
      <c r="J2050" s="78" t="s">
        <v>598</v>
      </c>
    </row>
    <row r="2051" spans="1:10" ht="15.75" x14ac:dyDescent="0.25">
      <c r="A2051" s="29" t="str">
        <f>'BoR4 Rollup'!A2051</f>
        <v>Total Operating Expenses</v>
      </c>
      <c r="B2051" s="121">
        <f>B2050+B2049+B2048</f>
        <v>0</v>
      </c>
      <c r="C2051" s="121">
        <f>C2050+C2049+C2048</f>
        <v>0</v>
      </c>
      <c r="D2051" s="121">
        <f>D2050+D2049+D2048</f>
        <v>0</v>
      </c>
      <c r="E2051" s="34">
        <f t="shared" si="534"/>
        <v>0</v>
      </c>
      <c r="F2051" s="35"/>
      <c r="G2051" s="5" t="s">
        <v>45</v>
      </c>
      <c r="H2051" s="78" t="str">
        <f t="shared" si="533"/>
        <v>162002</v>
      </c>
      <c r="I2051" s="78" t="s">
        <v>321</v>
      </c>
    </row>
    <row r="2052" spans="1:10" x14ac:dyDescent="0.2">
      <c r="A2052" s="26" t="str">
        <f>'BoR4 Rollup'!A2052</f>
        <v xml:space="preserve"> Professional Services</v>
      </c>
      <c r="B2052" s="115"/>
      <c r="C2052" s="115"/>
      <c r="D2052" s="115"/>
      <c r="E2052" s="28">
        <f t="shared" si="534"/>
        <v>0</v>
      </c>
      <c r="F2052" s="25"/>
      <c r="G2052" s="5" t="s">
        <v>45</v>
      </c>
      <c r="H2052" s="78" t="str">
        <f t="shared" si="533"/>
        <v>162002</v>
      </c>
      <c r="I2052" s="78" t="s">
        <v>321</v>
      </c>
      <c r="J2052" s="78" t="s">
        <v>599</v>
      </c>
    </row>
    <row r="2053" spans="1:10" x14ac:dyDescent="0.2">
      <c r="A2053" s="26" t="str">
        <f>'BoR4 Rollup'!A2053</f>
        <v xml:space="preserve"> Other Charges</v>
      </c>
      <c r="B2053" s="115"/>
      <c r="C2053" s="115"/>
      <c r="D2053" s="115"/>
      <c r="E2053" s="28">
        <f t="shared" si="534"/>
        <v>0</v>
      </c>
      <c r="F2053" s="25"/>
      <c r="G2053" s="5" t="s">
        <v>45</v>
      </c>
      <c r="H2053" s="78" t="str">
        <f t="shared" si="533"/>
        <v>162002</v>
      </c>
      <c r="I2053" s="78" t="s">
        <v>321</v>
      </c>
      <c r="J2053" s="78" t="s">
        <v>600</v>
      </c>
    </row>
    <row r="2054" spans="1:10" x14ac:dyDescent="0.2">
      <c r="A2054" s="26" t="str">
        <f>'BoR4 Rollup'!A2054</f>
        <v xml:space="preserve"> Debt Services</v>
      </c>
      <c r="B2054" s="115"/>
      <c r="C2054" s="115"/>
      <c r="D2054" s="115"/>
      <c r="E2054" s="28">
        <f t="shared" si="534"/>
        <v>0</v>
      </c>
      <c r="F2054" s="25"/>
      <c r="G2054" s="5" t="s">
        <v>45</v>
      </c>
      <c r="H2054" s="78" t="str">
        <f t="shared" si="533"/>
        <v>162002</v>
      </c>
      <c r="I2054" s="78" t="s">
        <v>321</v>
      </c>
    </row>
    <row r="2055" spans="1:10" x14ac:dyDescent="0.2">
      <c r="A2055" s="26" t="str">
        <f>'BoR4 Rollup'!A2055</f>
        <v xml:space="preserve"> Interagency Transfers</v>
      </c>
      <c r="B2055" s="115"/>
      <c r="C2055" s="115"/>
      <c r="D2055" s="115"/>
      <c r="E2055" s="28">
        <f t="shared" si="534"/>
        <v>0</v>
      </c>
      <c r="F2055" s="25"/>
      <c r="G2055" s="5" t="s">
        <v>45</v>
      </c>
      <c r="H2055" s="78" t="str">
        <f t="shared" si="533"/>
        <v>162002</v>
      </c>
      <c r="I2055" s="78" t="s">
        <v>321</v>
      </c>
      <c r="J2055" s="78" t="s">
        <v>601</v>
      </c>
    </row>
    <row r="2056" spans="1:10" ht="15.75" x14ac:dyDescent="0.25">
      <c r="A2056" s="29" t="str">
        <f>'BoR4 Rollup'!A2056</f>
        <v>Total Other Charges</v>
      </c>
      <c r="B2056" s="121">
        <f>B2055+B2054+B2053+B2052</f>
        <v>0</v>
      </c>
      <c r="C2056" s="121">
        <f>C2055+C2054+C2053+C2052</f>
        <v>0</v>
      </c>
      <c r="D2056" s="121">
        <f>D2055+D2054+D2053+D2052</f>
        <v>0</v>
      </c>
      <c r="E2056" s="34">
        <f t="shared" si="534"/>
        <v>0</v>
      </c>
      <c r="F2056" s="35"/>
      <c r="G2056" s="5" t="s">
        <v>45</v>
      </c>
      <c r="H2056" s="78" t="str">
        <f t="shared" si="533"/>
        <v>162002</v>
      </c>
      <c r="I2056" s="78" t="s">
        <v>321</v>
      </c>
    </row>
    <row r="2057" spans="1:10" x14ac:dyDescent="0.2">
      <c r="A2057" s="26" t="str">
        <f>'BoR4 Rollup'!A2057</f>
        <v xml:space="preserve"> General Acquisitions</v>
      </c>
      <c r="B2057" s="115"/>
      <c r="C2057" s="115"/>
      <c r="D2057" s="115"/>
      <c r="E2057" s="28">
        <f t="shared" si="534"/>
        <v>0</v>
      </c>
      <c r="F2057" s="25"/>
      <c r="G2057" s="5" t="s">
        <v>45</v>
      </c>
      <c r="H2057" s="78" t="str">
        <f t="shared" si="533"/>
        <v>162002</v>
      </c>
      <c r="I2057" s="78" t="s">
        <v>321</v>
      </c>
      <c r="J2057" s="78" t="s">
        <v>602</v>
      </c>
    </row>
    <row r="2058" spans="1:10" x14ac:dyDescent="0.2">
      <c r="A2058" s="26" t="str">
        <f>'BoR4 Rollup'!A2058</f>
        <v xml:space="preserve"> Library Acquisitions</v>
      </c>
      <c r="B2058" s="115"/>
      <c r="C2058" s="115"/>
      <c r="D2058" s="115"/>
      <c r="E2058" s="28">
        <f t="shared" si="534"/>
        <v>0</v>
      </c>
      <c r="F2058" s="25"/>
      <c r="G2058" s="5" t="s">
        <v>45</v>
      </c>
      <c r="H2058" s="78" t="str">
        <f t="shared" si="533"/>
        <v>162002</v>
      </c>
      <c r="I2058" s="78" t="s">
        <v>321</v>
      </c>
      <c r="J2058" s="78" t="s">
        <v>602</v>
      </c>
    </row>
    <row r="2059" spans="1:10" x14ac:dyDescent="0.2">
      <c r="A2059" s="26" t="str">
        <f>'BoR4 Rollup'!A2059</f>
        <v xml:space="preserve"> Major Repairs</v>
      </c>
      <c r="B2059" s="115"/>
      <c r="C2059" s="115"/>
      <c r="D2059" s="115"/>
      <c r="E2059" s="28">
        <f t="shared" si="534"/>
        <v>0</v>
      </c>
      <c r="F2059" s="25"/>
      <c r="G2059" s="5" t="s">
        <v>45</v>
      </c>
      <c r="H2059" s="78" t="str">
        <f t="shared" si="533"/>
        <v>162002</v>
      </c>
      <c r="I2059" s="78" t="s">
        <v>321</v>
      </c>
    </row>
    <row r="2060" spans="1:10" ht="15.75" x14ac:dyDescent="0.25">
      <c r="A2060" s="29" t="str">
        <f>'BoR4 Rollup'!A2060</f>
        <v>Total Acquisitions and Major Repairs</v>
      </c>
      <c r="B2060" s="121">
        <f>B2059+B2058+B2057</f>
        <v>0</v>
      </c>
      <c r="C2060" s="121">
        <f>C2059+C2058+C2057</f>
        <v>0</v>
      </c>
      <c r="D2060" s="121">
        <f>D2059+D2058+D2057</f>
        <v>0</v>
      </c>
      <c r="E2060" s="34">
        <f t="shared" si="534"/>
        <v>0</v>
      </c>
      <c r="F2060" s="35"/>
      <c r="G2060" s="5" t="s">
        <v>45</v>
      </c>
      <c r="H2060" s="78" t="str">
        <f t="shared" si="533"/>
        <v>162002</v>
      </c>
      <c r="I2060" s="78" t="s">
        <v>321</v>
      </c>
    </row>
    <row r="2061" spans="1:10" ht="15.75" x14ac:dyDescent="0.25">
      <c r="A2061" s="29" t="str">
        <f>'BoR4 Rollup'!A2061</f>
        <v>Function Total</v>
      </c>
      <c r="B2061" s="118">
        <f>B2060+B2056+B2051+B2047</f>
        <v>0</v>
      </c>
      <c r="C2061" s="118">
        <f>C2060+C2056+C2051+C2047</f>
        <v>0</v>
      </c>
      <c r="D2061" s="118">
        <f>D2060+D2056+D2051+D2047</f>
        <v>0</v>
      </c>
      <c r="E2061" s="46">
        <f t="shared" si="534"/>
        <v>0</v>
      </c>
      <c r="F2061" s="32"/>
      <c r="G2061" s="5" t="s">
        <v>45</v>
      </c>
      <c r="H2061" s="78" t="str">
        <f>RIGHT($A$2043,6)</f>
        <v>162002</v>
      </c>
      <c r="I2061" s="78" t="s">
        <v>321</v>
      </c>
    </row>
    <row r="2062" spans="1:10" ht="15.75" x14ac:dyDescent="0.25">
      <c r="A2062" s="124" t="str">
        <f>'BoR4 Rollup'!A2062</f>
        <v>Function:  Instruction</v>
      </c>
      <c r="B2062" s="125"/>
      <c r="C2062" s="126"/>
      <c r="D2062" s="126"/>
      <c r="E2062" s="128"/>
      <c r="F2062" s="4"/>
      <c r="G2062" s="5" t="s">
        <v>45</v>
      </c>
      <c r="H2062" s="78" t="str">
        <f t="shared" ref="H2062:H2081" si="535">RIGHT($A$2064,6)</f>
        <v>162004</v>
      </c>
      <c r="I2062" s="78" t="s">
        <v>324</v>
      </c>
    </row>
    <row r="2063" spans="1:10" ht="15.75" x14ac:dyDescent="0.25">
      <c r="A2063" s="129" t="str">
        <f>'BoR4 Rollup'!A2063</f>
        <v>Orgn:  Transp -  Heavy Const Vehicle Operator</v>
      </c>
      <c r="B2063" s="130" t="str">
        <f>+'BoR4 Rollup'!B2063</f>
        <v>Actual</v>
      </c>
      <c r="C2063" s="130" t="str">
        <f>+'BoR4 Rollup'!C2063</f>
        <v>Budgeted</v>
      </c>
      <c r="D2063" s="130" t="str">
        <f>+'BoR4 Rollup'!D2063</f>
        <v>Budgeted</v>
      </c>
      <c r="E2063" s="132" t="str">
        <f>E68</f>
        <v>2022-2023 +/-</v>
      </c>
      <c r="F2063" s="18"/>
      <c r="G2063" s="5" t="s">
        <v>45</v>
      </c>
      <c r="H2063" s="78" t="str">
        <f t="shared" si="535"/>
        <v>162004</v>
      </c>
      <c r="I2063" s="78" t="s">
        <v>324</v>
      </c>
    </row>
    <row r="2064" spans="1:10" ht="15.75" x14ac:dyDescent="0.25">
      <c r="A2064" s="133" t="str">
        <f>'BoR4 Rollup'!A2064</f>
        <v>Organization ID:  162004</v>
      </c>
      <c r="B2064" s="134" t="str">
        <f>'BoR4 Rollup'!$B$6</f>
        <v>2022-2023</v>
      </c>
      <c r="C2064" s="134" t="str">
        <f>'BoR4 Rollup'!$C$6</f>
        <v>2022-2023</v>
      </c>
      <c r="D2064" s="134" t="str">
        <f>'BoR4 Rollup'!$D$6</f>
        <v>2023-2024</v>
      </c>
      <c r="E2064" s="136" t="str">
        <f>'BoR4 Rollup'!$E$6</f>
        <v>2023-2024</v>
      </c>
      <c r="F2064" s="18"/>
      <c r="G2064" s="5" t="s">
        <v>45</v>
      </c>
      <c r="H2064" s="78" t="str">
        <f t="shared" si="535"/>
        <v>162004</v>
      </c>
      <c r="I2064" s="78" t="s">
        <v>324</v>
      </c>
    </row>
    <row r="2065" spans="1:10" x14ac:dyDescent="0.2">
      <c r="A2065" s="26" t="str">
        <f>'BoR4 Rollup'!A2065</f>
        <v xml:space="preserve">  Salaries</v>
      </c>
      <c r="B2065" s="115"/>
      <c r="C2065" s="115"/>
      <c r="D2065" s="115"/>
      <c r="E2065" s="28">
        <f t="shared" ref="E2065:E2082" si="536">+D2065-C2065</f>
        <v>0</v>
      </c>
      <c r="F2065" s="25"/>
      <c r="G2065" s="5" t="s">
        <v>45</v>
      </c>
      <c r="H2065" s="78" t="str">
        <f t="shared" si="535"/>
        <v>162004</v>
      </c>
      <c r="I2065" s="78" t="s">
        <v>324</v>
      </c>
      <c r="J2065" s="78" t="s">
        <v>594</v>
      </c>
    </row>
    <row r="2066" spans="1:10" x14ac:dyDescent="0.2">
      <c r="A2066" s="26" t="str">
        <f>'BoR4 Rollup'!A2066</f>
        <v xml:space="preserve">  Other Compensation</v>
      </c>
      <c r="B2066" s="115"/>
      <c r="C2066" s="115"/>
      <c r="D2066" s="115"/>
      <c r="E2066" s="28">
        <f t="shared" si="536"/>
        <v>0</v>
      </c>
      <c r="F2066" s="25"/>
      <c r="G2066" s="5" t="s">
        <v>45</v>
      </c>
      <c r="H2066" s="78" t="str">
        <f t="shared" si="535"/>
        <v>162004</v>
      </c>
      <c r="I2066" s="78" t="s">
        <v>324</v>
      </c>
    </row>
    <row r="2067" spans="1:10" x14ac:dyDescent="0.2">
      <c r="A2067" s="26" t="str">
        <f>'BoR4 Rollup'!A2067</f>
        <v xml:space="preserve">  Related Benefits</v>
      </c>
      <c r="B2067" s="115"/>
      <c r="C2067" s="115"/>
      <c r="D2067" s="115"/>
      <c r="E2067" s="28">
        <f t="shared" si="536"/>
        <v>0</v>
      </c>
      <c r="F2067" s="25"/>
      <c r="G2067" s="5" t="s">
        <v>45</v>
      </c>
      <c r="H2067" s="78" t="str">
        <f t="shared" si="535"/>
        <v>162004</v>
      </c>
      <c r="I2067" s="78" t="s">
        <v>324</v>
      </c>
      <c r="J2067" s="78" t="s">
        <v>595</v>
      </c>
    </row>
    <row r="2068" spans="1:10" ht="15.75" x14ac:dyDescent="0.25">
      <c r="A2068" s="29" t="str">
        <f>'BoR4 Rollup'!A2068</f>
        <v>Total Personal Services</v>
      </c>
      <c r="B2068" s="118">
        <f>B2067+B2066+B2065</f>
        <v>0</v>
      </c>
      <c r="C2068" s="118">
        <f>C2067+C2066+C2065</f>
        <v>0</v>
      </c>
      <c r="D2068" s="118">
        <f>D2067+D2066+D2065</f>
        <v>0</v>
      </c>
      <c r="E2068" s="31">
        <f t="shared" si="536"/>
        <v>0</v>
      </c>
      <c r="F2068" s="32"/>
      <c r="G2068" s="5" t="s">
        <v>45</v>
      </c>
      <c r="H2068" s="78" t="str">
        <f t="shared" si="535"/>
        <v>162004</v>
      </c>
      <c r="I2068" s="78" t="s">
        <v>324</v>
      </c>
    </row>
    <row r="2069" spans="1:10" x14ac:dyDescent="0.2">
      <c r="A2069" s="26" t="str">
        <f>'BoR4 Rollup'!A2069</f>
        <v xml:space="preserve"> Travel</v>
      </c>
      <c r="B2069" s="115"/>
      <c r="C2069" s="115"/>
      <c r="D2069" s="115"/>
      <c r="E2069" s="28">
        <f t="shared" si="536"/>
        <v>0</v>
      </c>
      <c r="F2069" s="25"/>
      <c r="G2069" s="5" t="s">
        <v>45</v>
      </c>
      <c r="H2069" s="78" t="str">
        <f t="shared" si="535"/>
        <v>162004</v>
      </c>
      <c r="I2069" s="78" t="s">
        <v>324</v>
      </c>
      <c r="J2069" s="78" t="s">
        <v>596</v>
      </c>
    </row>
    <row r="2070" spans="1:10" x14ac:dyDescent="0.2">
      <c r="A2070" s="26" t="str">
        <f>'BoR4 Rollup'!A2070</f>
        <v xml:space="preserve"> Operating Services</v>
      </c>
      <c r="B2070" s="115"/>
      <c r="C2070" s="115"/>
      <c r="D2070" s="115"/>
      <c r="E2070" s="28">
        <f t="shared" si="536"/>
        <v>0</v>
      </c>
      <c r="F2070" s="25"/>
      <c r="G2070" s="5" t="s">
        <v>45</v>
      </c>
      <c r="H2070" s="78" t="str">
        <f t="shared" si="535"/>
        <v>162004</v>
      </c>
      <c r="I2070" s="78" t="s">
        <v>324</v>
      </c>
      <c r="J2070" s="78" t="s">
        <v>597</v>
      </c>
    </row>
    <row r="2071" spans="1:10" x14ac:dyDescent="0.2">
      <c r="A2071" s="26" t="str">
        <f>'BoR4 Rollup'!A2071</f>
        <v xml:space="preserve"> Supplies</v>
      </c>
      <c r="B2071" s="115"/>
      <c r="C2071" s="115"/>
      <c r="D2071" s="115"/>
      <c r="E2071" s="28">
        <f t="shared" si="536"/>
        <v>0</v>
      </c>
      <c r="F2071" s="25"/>
      <c r="G2071" s="5" t="s">
        <v>45</v>
      </c>
      <c r="H2071" s="78" t="str">
        <f t="shared" si="535"/>
        <v>162004</v>
      </c>
      <c r="I2071" s="78" t="s">
        <v>324</v>
      </c>
      <c r="J2071" s="78" t="s">
        <v>598</v>
      </c>
    </row>
    <row r="2072" spans="1:10" ht="15.75" x14ac:dyDescent="0.25">
      <c r="A2072" s="29" t="str">
        <f>'BoR4 Rollup'!A2072</f>
        <v>Total Operating Expenses</v>
      </c>
      <c r="B2072" s="121">
        <f>B2071+B2070+B2069</f>
        <v>0</v>
      </c>
      <c r="C2072" s="121">
        <f>C2071+C2070+C2069</f>
        <v>0</v>
      </c>
      <c r="D2072" s="121">
        <f>D2071+D2070+D2069</f>
        <v>0</v>
      </c>
      <c r="E2072" s="34">
        <f t="shared" si="536"/>
        <v>0</v>
      </c>
      <c r="F2072" s="35"/>
      <c r="G2072" s="5" t="s">
        <v>45</v>
      </c>
      <c r="H2072" s="78" t="str">
        <f t="shared" si="535"/>
        <v>162004</v>
      </c>
      <c r="I2072" s="78" t="s">
        <v>324</v>
      </c>
    </row>
    <row r="2073" spans="1:10" x14ac:dyDescent="0.2">
      <c r="A2073" s="26" t="str">
        <f>'BoR4 Rollup'!A2073</f>
        <v xml:space="preserve"> Professional Services</v>
      </c>
      <c r="B2073" s="115"/>
      <c r="C2073" s="115"/>
      <c r="D2073" s="115"/>
      <c r="E2073" s="28">
        <f t="shared" si="536"/>
        <v>0</v>
      </c>
      <c r="F2073" s="25"/>
      <c r="G2073" s="5" t="s">
        <v>45</v>
      </c>
      <c r="H2073" s="78" t="str">
        <f t="shared" si="535"/>
        <v>162004</v>
      </c>
      <c r="I2073" s="78" t="s">
        <v>324</v>
      </c>
      <c r="J2073" s="78" t="s">
        <v>599</v>
      </c>
    </row>
    <row r="2074" spans="1:10" x14ac:dyDescent="0.2">
      <c r="A2074" s="26" t="str">
        <f>'BoR4 Rollup'!A2074</f>
        <v xml:space="preserve"> Other Charges</v>
      </c>
      <c r="B2074" s="115"/>
      <c r="C2074" s="115"/>
      <c r="D2074" s="115"/>
      <c r="E2074" s="28">
        <f t="shared" si="536"/>
        <v>0</v>
      </c>
      <c r="F2074" s="25"/>
      <c r="G2074" s="5" t="s">
        <v>45</v>
      </c>
      <c r="H2074" s="78" t="str">
        <f t="shared" si="535"/>
        <v>162004</v>
      </c>
      <c r="I2074" s="78" t="s">
        <v>324</v>
      </c>
      <c r="J2074" s="78" t="s">
        <v>600</v>
      </c>
    </row>
    <row r="2075" spans="1:10" x14ac:dyDescent="0.2">
      <c r="A2075" s="26" t="str">
        <f>'BoR4 Rollup'!A2075</f>
        <v xml:space="preserve"> Debt Services</v>
      </c>
      <c r="B2075" s="115"/>
      <c r="C2075" s="115"/>
      <c r="D2075" s="115"/>
      <c r="E2075" s="28">
        <f t="shared" si="536"/>
        <v>0</v>
      </c>
      <c r="F2075" s="25"/>
      <c r="G2075" s="5" t="s">
        <v>45</v>
      </c>
      <c r="H2075" s="78" t="str">
        <f t="shared" si="535"/>
        <v>162004</v>
      </c>
      <c r="I2075" s="78" t="s">
        <v>324</v>
      </c>
    </row>
    <row r="2076" spans="1:10" x14ac:dyDescent="0.2">
      <c r="A2076" s="26" t="str">
        <f>'BoR4 Rollup'!A2076</f>
        <v xml:space="preserve"> Interagency Transfers</v>
      </c>
      <c r="B2076" s="115"/>
      <c r="C2076" s="115"/>
      <c r="D2076" s="115"/>
      <c r="E2076" s="28">
        <f t="shared" si="536"/>
        <v>0</v>
      </c>
      <c r="F2076" s="25"/>
      <c r="G2076" s="5" t="s">
        <v>45</v>
      </c>
      <c r="H2076" s="78" t="str">
        <f t="shared" si="535"/>
        <v>162004</v>
      </c>
      <c r="I2076" s="78" t="s">
        <v>324</v>
      </c>
      <c r="J2076" s="78" t="s">
        <v>601</v>
      </c>
    </row>
    <row r="2077" spans="1:10" ht="15.75" x14ac:dyDescent="0.25">
      <c r="A2077" s="29" t="str">
        <f>'BoR4 Rollup'!A2077</f>
        <v>Total Other Charges</v>
      </c>
      <c r="B2077" s="121">
        <f>B2076+B2075+B2074+B2073</f>
        <v>0</v>
      </c>
      <c r="C2077" s="121">
        <f>C2076+C2075+C2074+C2073</f>
        <v>0</v>
      </c>
      <c r="D2077" s="121">
        <f>D2076+D2075+D2074+D2073</f>
        <v>0</v>
      </c>
      <c r="E2077" s="34">
        <f t="shared" si="536"/>
        <v>0</v>
      </c>
      <c r="F2077" s="35"/>
      <c r="G2077" s="5" t="s">
        <v>45</v>
      </c>
      <c r="H2077" s="78" t="str">
        <f t="shared" si="535"/>
        <v>162004</v>
      </c>
      <c r="I2077" s="78" t="s">
        <v>324</v>
      </c>
    </row>
    <row r="2078" spans="1:10" x14ac:dyDescent="0.2">
      <c r="A2078" s="26" t="str">
        <f>'BoR4 Rollup'!A2078</f>
        <v xml:space="preserve"> General Acquisitions</v>
      </c>
      <c r="B2078" s="115"/>
      <c r="C2078" s="115"/>
      <c r="D2078" s="115"/>
      <c r="E2078" s="28">
        <f t="shared" si="536"/>
        <v>0</v>
      </c>
      <c r="F2078" s="25"/>
      <c r="G2078" s="5" t="s">
        <v>45</v>
      </c>
      <c r="H2078" s="78" t="str">
        <f t="shared" si="535"/>
        <v>162004</v>
      </c>
      <c r="I2078" s="78" t="s">
        <v>324</v>
      </c>
      <c r="J2078" s="78" t="s">
        <v>602</v>
      </c>
    </row>
    <row r="2079" spans="1:10" x14ac:dyDescent="0.2">
      <c r="A2079" s="26" t="str">
        <f>'BoR4 Rollup'!A2079</f>
        <v xml:space="preserve"> Library Acquisitions</v>
      </c>
      <c r="B2079" s="115"/>
      <c r="C2079" s="115"/>
      <c r="D2079" s="115"/>
      <c r="E2079" s="28">
        <f t="shared" si="536"/>
        <v>0</v>
      </c>
      <c r="F2079" s="25"/>
      <c r="G2079" s="5" t="s">
        <v>45</v>
      </c>
      <c r="H2079" s="78" t="str">
        <f t="shared" si="535"/>
        <v>162004</v>
      </c>
      <c r="I2079" s="78" t="s">
        <v>324</v>
      </c>
      <c r="J2079" s="78" t="s">
        <v>602</v>
      </c>
    </row>
    <row r="2080" spans="1:10" x14ac:dyDescent="0.2">
      <c r="A2080" s="26" t="str">
        <f>'BoR4 Rollup'!A2080</f>
        <v xml:space="preserve"> Major Repairs</v>
      </c>
      <c r="B2080" s="115"/>
      <c r="C2080" s="115"/>
      <c r="D2080" s="115"/>
      <c r="E2080" s="28">
        <f t="shared" si="536"/>
        <v>0</v>
      </c>
      <c r="F2080" s="25"/>
      <c r="G2080" s="5" t="s">
        <v>45</v>
      </c>
      <c r="H2080" s="78" t="str">
        <f t="shared" si="535"/>
        <v>162004</v>
      </c>
      <c r="I2080" s="78" t="s">
        <v>324</v>
      </c>
    </row>
    <row r="2081" spans="1:10" ht="15.75" x14ac:dyDescent="0.25">
      <c r="A2081" s="29" t="str">
        <f>'BoR4 Rollup'!A2081</f>
        <v>Total Acquisitions and Major Repairs</v>
      </c>
      <c r="B2081" s="121">
        <f>B2080+B2079+B2078</f>
        <v>0</v>
      </c>
      <c r="C2081" s="121">
        <f>C2080+C2079+C2078</f>
        <v>0</v>
      </c>
      <c r="D2081" s="121">
        <f>D2080+D2079+D2078</f>
        <v>0</v>
      </c>
      <c r="E2081" s="34">
        <f t="shared" si="536"/>
        <v>0</v>
      </c>
      <c r="F2081" s="35"/>
      <c r="G2081" s="5" t="s">
        <v>45</v>
      </c>
      <c r="H2081" s="78" t="str">
        <f t="shared" si="535"/>
        <v>162004</v>
      </c>
      <c r="I2081" s="78" t="s">
        <v>324</v>
      </c>
    </row>
    <row r="2082" spans="1:10" ht="15.75" x14ac:dyDescent="0.25">
      <c r="A2082" s="29" t="str">
        <f>'BoR4 Rollup'!A2082</f>
        <v>Function Total</v>
      </c>
      <c r="B2082" s="118">
        <f>B2081+B2077+B2072+B2068</f>
        <v>0</v>
      </c>
      <c r="C2082" s="118">
        <f>C2081+C2077+C2072+C2068</f>
        <v>0</v>
      </c>
      <c r="D2082" s="118">
        <f>D2081+D2077+D2072+D2068</f>
        <v>0</v>
      </c>
      <c r="E2082" s="46">
        <f t="shared" si="536"/>
        <v>0</v>
      </c>
      <c r="F2082" s="32"/>
      <c r="G2082" s="5" t="s">
        <v>45</v>
      </c>
      <c r="H2082" s="78" t="str">
        <f>RIGHT($A$2064,6)</f>
        <v>162004</v>
      </c>
      <c r="I2082" s="78" t="s">
        <v>324</v>
      </c>
    </row>
    <row r="2083" spans="1:10" ht="15.75" x14ac:dyDescent="0.25">
      <c r="A2083" s="124" t="str">
        <f>'BoR4 Rollup'!A2083</f>
        <v>Function:  Instruction</v>
      </c>
      <c r="B2083" s="125"/>
      <c r="C2083" s="126"/>
      <c r="D2083" s="126"/>
      <c r="E2083" s="128"/>
      <c r="F2083" s="4"/>
      <c r="G2083" s="5" t="s">
        <v>45</v>
      </c>
      <c r="H2083" s="78" t="str">
        <f>RIGHT($A$2085,6)</f>
        <v>162005</v>
      </c>
      <c r="I2083" s="78" t="s">
        <v>327</v>
      </c>
    </row>
    <row r="2084" spans="1:10" ht="15.75" x14ac:dyDescent="0.25">
      <c r="A2084" s="129" t="str">
        <f>'BoR4 Rollup'!A2084</f>
        <v>Orgn:  Transp-Marine Operations</v>
      </c>
      <c r="B2084" s="130" t="str">
        <f>+'BoR4 Rollup'!B2084</f>
        <v>Actual</v>
      </c>
      <c r="C2084" s="130" t="str">
        <f>+'BoR4 Rollup'!C2084</f>
        <v>Budgeted</v>
      </c>
      <c r="D2084" s="130" t="str">
        <f>+'BoR4 Rollup'!D2084</f>
        <v>Budgeted</v>
      </c>
      <c r="E2084" s="132" t="str">
        <f>E89</f>
        <v>2022-2023 +/-</v>
      </c>
      <c r="F2084" s="44"/>
      <c r="G2084" s="5" t="s">
        <v>45</v>
      </c>
      <c r="H2084" s="78" t="str">
        <f t="shared" ref="H2084:H2103" si="537">RIGHT($A$2085,6)</f>
        <v>162005</v>
      </c>
      <c r="I2084" s="78" t="s">
        <v>327</v>
      </c>
    </row>
    <row r="2085" spans="1:10" ht="15.75" x14ac:dyDescent="0.25">
      <c r="A2085" s="133" t="str">
        <f>'BoR4 Rollup'!A2085</f>
        <v>Organization ID:  162005</v>
      </c>
      <c r="B2085" s="134" t="str">
        <f>'BoR4 Rollup'!$B$6</f>
        <v>2022-2023</v>
      </c>
      <c r="C2085" s="134" t="str">
        <f>'BoR4 Rollup'!$C$6</f>
        <v>2022-2023</v>
      </c>
      <c r="D2085" s="134" t="str">
        <f>'BoR4 Rollup'!$D$6</f>
        <v>2023-2024</v>
      </c>
      <c r="E2085" s="136" t="str">
        <f>'BoR4 Rollup'!$E$6</f>
        <v>2023-2024</v>
      </c>
      <c r="F2085" s="44"/>
      <c r="G2085" s="5" t="s">
        <v>45</v>
      </c>
      <c r="H2085" s="78" t="str">
        <f t="shared" si="537"/>
        <v>162005</v>
      </c>
      <c r="I2085" s="78" t="s">
        <v>327</v>
      </c>
    </row>
    <row r="2086" spans="1:10" x14ac:dyDescent="0.2">
      <c r="A2086" s="26" t="str">
        <f>'BoR4 Rollup'!A2086</f>
        <v xml:space="preserve">  Salaries</v>
      </c>
      <c r="B2086" s="115">
        <v>555</v>
      </c>
      <c r="C2086" s="115">
        <v>555</v>
      </c>
      <c r="D2086" s="115"/>
      <c r="E2086" s="28">
        <f t="shared" ref="E2086:E2103" si="538">+D2086-C2086</f>
        <v>-555</v>
      </c>
      <c r="F2086" s="25"/>
      <c r="G2086" s="5" t="s">
        <v>45</v>
      </c>
      <c r="H2086" s="78" t="str">
        <f t="shared" si="537"/>
        <v>162005</v>
      </c>
      <c r="I2086" s="78" t="s">
        <v>327</v>
      </c>
      <c r="J2086" s="78" t="s">
        <v>594</v>
      </c>
    </row>
    <row r="2087" spans="1:10" x14ac:dyDescent="0.2">
      <c r="A2087" s="26" t="str">
        <f>'BoR4 Rollup'!A2087</f>
        <v xml:space="preserve">  Other Compensation</v>
      </c>
      <c r="B2087" s="115"/>
      <c r="C2087" s="115"/>
      <c r="D2087" s="115"/>
      <c r="E2087" s="28">
        <f t="shared" si="538"/>
        <v>0</v>
      </c>
      <c r="F2087" s="25"/>
      <c r="G2087" s="5" t="s">
        <v>45</v>
      </c>
      <c r="H2087" s="78" t="str">
        <f t="shared" si="537"/>
        <v>162005</v>
      </c>
      <c r="I2087" s="78" t="s">
        <v>327</v>
      </c>
    </row>
    <row r="2088" spans="1:10" x14ac:dyDescent="0.2">
      <c r="A2088" s="26" t="str">
        <f>'BoR4 Rollup'!A2088</f>
        <v xml:space="preserve">  Related Benefits</v>
      </c>
      <c r="B2088" s="115">
        <v>142</v>
      </c>
      <c r="C2088" s="115">
        <v>142</v>
      </c>
      <c r="D2088" s="115"/>
      <c r="E2088" s="28">
        <f t="shared" si="538"/>
        <v>-142</v>
      </c>
      <c r="F2088" s="25"/>
      <c r="G2088" s="5" t="s">
        <v>45</v>
      </c>
      <c r="H2088" s="78" t="str">
        <f t="shared" si="537"/>
        <v>162005</v>
      </c>
      <c r="I2088" s="78" t="s">
        <v>327</v>
      </c>
      <c r="J2088" s="78" t="s">
        <v>595</v>
      </c>
    </row>
    <row r="2089" spans="1:10" ht="15.75" x14ac:dyDescent="0.25">
      <c r="A2089" s="29" t="str">
        <f>'BoR4 Rollup'!A2089</f>
        <v>Total Personal Services</v>
      </c>
      <c r="B2089" s="118">
        <f>B2088+B2087+B2086</f>
        <v>697</v>
      </c>
      <c r="C2089" s="118">
        <f>C2088+C2087+C2086</f>
        <v>697</v>
      </c>
      <c r="D2089" s="118">
        <f>D2088+D2087+D2086</f>
        <v>0</v>
      </c>
      <c r="E2089" s="31">
        <f t="shared" si="538"/>
        <v>-697</v>
      </c>
      <c r="F2089" s="32"/>
      <c r="G2089" s="5" t="s">
        <v>45</v>
      </c>
      <c r="H2089" s="78" t="str">
        <f t="shared" si="537"/>
        <v>162005</v>
      </c>
      <c r="I2089" s="78" t="s">
        <v>327</v>
      </c>
    </row>
    <row r="2090" spans="1:10" x14ac:dyDescent="0.2">
      <c r="A2090" s="26" t="str">
        <f>'BoR4 Rollup'!A2090</f>
        <v xml:space="preserve"> Travel</v>
      </c>
      <c r="B2090" s="115"/>
      <c r="C2090" s="115"/>
      <c r="D2090" s="115"/>
      <c r="E2090" s="28">
        <f t="shared" si="538"/>
        <v>0</v>
      </c>
      <c r="F2090" s="25"/>
      <c r="G2090" s="5" t="s">
        <v>45</v>
      </c>
      <c r="H2090" s="78" t="str">
        <f t="shared" si="537"/>
        <v>162005</v>
      </c>
      <c r="I2090" s="78" t="s">
        <v>327</v>
      </c>
      <c r="J2090" s="78" t="s">
        <v>596</v>
      </c>
    </row>
    <row r="2091" spans="1:10" x14ac:dyDescent="0.2">
      <c r="A2091" s="26" t="str">
        <f>'BoR4 Rollup'!A2091</f>
        <v xml:space="preserve"> Operating Services</v>
      </c>
      <c r="B2091" s="115">
        <v>32</v>
      </c>
      <c r="C2091" s="115">
        <v>32</v>
      </c>
      <c r="D2091" s="115">
        <v>32</v>
      </c>
      <c r="E2091" s="28">
        <f t="shared" si="538"/>
        <v>0</v>
      </c>
      <c r="F2091" s="25"/>
      <c r="G2091" s="5" t="s">
        <v>45</v>
      </c>
      <c r="H2091" s="78" t="str">
        <f t="shared" si="537"/>
        <v>162005</v>
      </c>
      <c r="I2091" s="78" t="s">
        <v>327</v>
      </c>
      <c r="J2091" s="78" t="s">
        <v>597</v>
      </c>
    </row>
    <row r="2092" spans="1:10" x14ac:dyDescent="0.2">
      <c r="A2092" s="26" t="str">
        <f>'BoR4 Rollup'!A2092</f>
        <v xml:space="preserve"> Supplies</v>
      </c>
      <c r="B2092" s="115"/>
      <c r="C2092" s="115"/>
      <c r="D2092" s="115"/>
      <c r="E2092" s="28">
        <f t="shared" si="538"/>
        <v>0</v>
      </c>
      <c r="F2092" s="25"/>
      <c r="G2092" s="5" t="s">
        <v>45</v>
      </c>
      <c r="H2092" s="78" t="str">
        <f t="shared" si="537"/>
        <v>162005</v>
      </c>
      <c r="I2092" s="78" t="s">
        <v>327</v>
      </c>
      <c r="J2092" s="78" t="s">
        <v>598</v>
      </c>
    </row>
    <row r="2093" spans="1:10" ht="15.75" x14ac:dyDescent="0.25">
      <c r="A2093" s="29" t="str">
        <f>'BoR4 Rollup'!A2093</f>
        <v>Total Operating Expenses</v>
      </c>
      <c r="B2093" s="121">
        <f>B2092+B2091+B2090</f>
        <v>32</v>
      </c>
      <c r="C2093" s="121">
        <f>C2092+C2091+C2090</f>
        <v>32</v>
      </c>
      <c r="D2093" s="121">
        <f>D2092+D2091+D2090</f>
        <v>32</v>
      </c>
      <c r="E2093" s="34">
        <f t="shared" si="538"/>
        <v>0</v>
      </c>
      <c r="F2093" s="35"/>
      <c r="G2093" s="5" t="s">
        <v>45</v>
      </c>
      <c r="H2093" s="78" t="str">
        <f t="shared" si="537"/>
        <v>162005</v>
      </c>
      <c r="I2093" s="78" t="s">
        <v>327</v>
      </c>
    </row>
    <row r="2094" spans="1:10" x14ac:dyDescent="0.2">
      <c r="A2094" s="26" t="str">
        <f>'BoR4 Rollup'!A2094</f>
        <v xml:space="preserve"> Professional Services</v>
      </c>
      <c r="B2094" s="115"/>
      <c r="C2094" s="115"/>
      <c r="D2094" s="115"/>
      <c r="E2094" s="28">
        <f t="shared" si="538"/>
        <v>0</v>
      </c>
      <c r="F2094" s="25"/>
      <c r="G2094" s="5" t="s">
        <v>45</v>
      </c>
      <c r="H2094" s="78" t="str">
        <f t="shared" si="537"/>
        <v>162005</v>
      </c>
      <c r="I2094" s="78" t="s">
        <v>327</v>
      </c>
      <c r="J2094" s="78" t="s">
        <v>599</v>
      </c>
    </row>
    <row r="2095" spans="1:10" x14ac:dyDescent="0.2">
      <c r="A2095" s="26" t="str">
        <f>'BoR4 Rollup'!A2095</f>
        <v xml:space="preserve"> Other Charges</v>
      </c>
      <c r="B2095" s="115"/>
      <c r="C2095" s="115"/>
      <c r="D2095" s="115"/>
      <c r="E2095" s="28">
        <f t="shared" si="538"/>
        <v>0</v>
      </c>
      <c r="F2095" s="25"/>
      <c r="G2095" s="5" t="s">
        <v>45</v>
      </c>
      <c r="H2095" s="78" t="str">
        <f t="shared" si="537"/>
        <v>162005</v>
      </c>
      <c r="I2095" s="78" t="s">
        <v>327</v>
      </c>
      <c r="J2095" s="78" t="s">
        <v>600</v>
      </c>
    </row>
    <row r="2096" spans="1:10" x14ac:dyDescent="0.2">
      <c r="A2096" s="26" t="str">
        <f>'BoR4 Rollup'!A2096</f>
        <v xml:space="preserve"> Debt Services</v>
      </c>
      <c r="B2096" s="115"/>
      <c r="C2096" s="115"/>
      <c r="D2096" s="115"/>
      <c r="E2096" s="28">
        <f t="shared" si="538"/>
        <v>0</v>
      </c>
      <c r="F2096" s="25"/>
      <c r="G2096" s="5" t="s">
        <v>45</v>
      </c>
      <c r="H2096" s="78" t="str">
        <f t="shared" si="537"/>
        <v>162005</v>
      </c>
      <c r="I2096" s="78" t="s">
        <v>327</v>
      </c>
    </row>
    <row r="2097" spans="1:10" x14ac:dyDescent="0.2">
      <c r="A2097" s="26" t="str">
        <f>'BoR4 Rollup'!A2097</f>
        <v xml:space="preserve"> Interagency Transfers</v>
      </c>
      <c r="B2097" s="115"/>
      <c r="C2097" s="115"/>
      <c r="D2097" s="115"/>
      <c r="E2097" s="28">
        <f t="shared" si="538"/>
        <v>0</v>
      </c>
      <c r="F2097" s="25"/>
      <c r="G2097" s="5" t="s">
        <v>45</v>
      </c>
      <c r="H2097" s="78" t="str">
        <f t="shared" si="537"/>
        <v>162005</v>
      </c>
      <c r="I2097" s="78" t="s">
        <v>327</v>
      </c>
      <c r="J2097" s="78" t="s">
        <v>601</v>
      </c>
    </row>
    <row r="2098" spans="1:10" ht="15.75" x14ac:dyDescent="0.25">
      <c r="A2098" s="29" t="str">
        <f>'BoR4 Rollup'!A2098</f>
        <v>Total Other Charges</v>
      </c>
      <c r="B2098" s="121">
        <f>B2097+B2096+B2095+B2094</f>
        <v>0</v>
      </c>
      <c r="C2098" s="121">
        <f>C2097+C2096+C2095+C2094</f>
        <v>0</v>
      </c>
      <c r="D2098" s="121">
        <f>D2097+D2096+D2095+D2094</f>
        <v>0</v>
      </c>
      <c r="E2098" s="34">
        <f t="shared" si="538"/>
        <v>0</v>
      </c>
      <c r="F2098" s="35"/>
      <c r="G2098" s="5" t="s">
        <v>45</v>
      </c>
      <c r="H2098" s="78" t="str">
        <f t="shared" si="537"/>
        <v>162005</v>
      </c>
      <c r="I2098" s="78" t="s">
        <v>327</v>
      </c>
    </row>
    <row r="2099" spans="1:10" x14ac:dyDescent="0.2">
      <c r="A2099" s="26" t="str">
        <f>'BoR4 Rollup'!A2099</f>
        <v xml:space="preserve"> General Acquisitions</v>
      </c>
      <c r="B2099" s="115"/>
      <c r="C2099" s="115"/>
      <c r="D2099" s="115"/>
      <c r="E2099" s="28">
        <f t="shared" si="538"/>
        <v>0</v>
      </c>
      <c r="F2099" s="25"/>
      <c r="G2099" s="5" t="s">
        <v>45</v>
      </c>
      <c r="H2099" s="78" t="str">
        <f t="shared" si="537"/>
        <v>162005</v>
      </c>
      <c r="I2099" s="78" t="s">
        <v>327</v>
      </c>
      <c r="J2099" s="78" t="s">
        <v>602</v>
      </c>
    </row>
    <row r="2100" spans="1:10" x14ac:dyDescent="0.2">
      <c r="A2100" s="26" t="str">
        <f>'BoR4 Rollup'!A2100</f>
        <v xml:space="preserve"> Library Acquisitions</v>
      </c>
      <c r="B2100" s="115"/>
      <c r="C2100" s="115"/>
      <c r="D2100" s="115"/>
      <c r="E2100" s="28">
        <f t="shared" si="538"/>
        <v>0</v>
      </c>
      <c r="F2100" s="25"/>
      <c r="G2100" s="5" t="s">
        <v>45</v>
      </c>
      <c r="H2100" s="78" t="str">
        <f t="shared" si="537"/>
        <v>162005</v>
      </c>
      <c r="I2100" s="78" t="s">
        <v>327</v>
      </c>
      <c r="J2100" s="78" t="s">
        <v>602</v>
      </c>
    </row>
    <row r="2101" spans="1:10" x14ac:dyDescent="0.2">
      <c r="A2101" s="26" t="str">
        <f>'BoR4 Rollup'!A2101</f>
        <v xml:space="preserve"> Major Repairs</v>
      </c>
      <c r="B2101" s="115"/>
      <c r="C2101" s="115"/>
      <c r="D2101" s="115"/>
      <c r="E2101" s="28">
        <f t="shared" si="538"/>
        <v>0</v>
      </c>
      <c r="F2101" s="25"/>
      <c r="G2101" s="5" t="s">
        <v>45</v>
      </c>
      <c r="H2101" s="78" t="str">
        <f t="shared" si="537"/>
        <v>162005</v>
      </c>
      <c r="I2101" s="78" t="s">
        <v>327</v>
      </c>
    </row>
    <row r="2102" spans="1:10" ht="15.75" x14ac:dyDescent="0.25">
      <c r="A2102" s="29" t="str">
        <f>'BoR4 Rollup'!A2102</f>
        <v>Total Acquisitions and Major Repairs</v>
      </c>
      <c r="B2102" s="121">
        <f>B2101+B2100+B2099</f>
        <v>0</v>
      </c>
      <c r="C2102" s="121">
        <f>C2101+C2100+C2099</f>
        <v>0</v>
      </c>
      <c r="D2102" s="121">
        <f>D2101+D2100+D2099</f>
        <v>0</v>
      </c>
      <c r="E2102" s="34">
        <f t="shared" si="538"/>
        <v>0</v>
      </c>
      <c r="F2102" s="35"/>
      <c r="G2102" s="5" t="s">
        <v>45</v>
      </c>
      <c r="H2102" s="78" t="str">
        <f t="shared" si="537"/>
        <v>162005</v>
      </c>
      <c r="I2102" s="78" t="s">
        <v>327</v>
      </c>
    </row>
    <row r="2103" spans="1:10" ht="15.75" x14ac:dyDescent="0.25">
      <c r="A2103" s="29" t="str">
        <f>'BoR4 Rollup'!A2103</f>
        <v>Function Total</v>
      </c>
      <c r="B2103" s="118">
        <f>B2102+B2098+B2093+B2089</f>
        <v>729</v>
      </c>
      <c r="C2103" s="118">
        <f>C2102+C2098+C2093+C2089</f>
        <v>729</v>
      </c>
      <c r="D2103" s="118">
        <f>D2102+D2098+D2093+D2089</f>
        <v>32</v>
      </c>
      <c r="E2103" s="46">
        <f t="shared" si="538"/>
        <v>-697</v>
      </c>
      <c r="F2103" s="32"/>
      <c r="G2103" s="5" t="s">
        <v>45</v>
      </c>
      <c r="H2103" s="78" t="str">
        <f t="shared" si="537"/>
        <v>162005</v>
      </c>
      <c r="I2103" s="78" t="s">
        <v>327</v>
      </c>
    </row>
    <row r="2104" spans="1:10" ht="15.75" x14ac:dyDescent="0.25">
      <c r="A2104" s="124" t="str">
        <f>'BoR4 Rollup'!A2104</f>
        <v>Function:  Instruction</v>
      </c>
      <c r="B2104" s="125"/>
      <c r="C2104" s="126"/>
      <c r="D2104" s="126"/>
      <c r="E2104" s="128"/>
      <c r="F2104" s="4"/>
      <c r="G2104" s="5" t="s">
        <v>32</v>
      </c>
      <c r="H2104" s="78" t="str">
        <f t="shared" ref="H2104:H2123" si="539">RIGHT($A$2106,6)</f>
        <v>162007</v>
      </c>
      <c r="I2104" s="78" t="s">
        <v>330</v>
      </c>
    </row>
    <row r="2105" spans="1:10" ht="15.75" x14ac:dyDescent="0.25">
      <c r="A2105" s="129" t="str">
        <f>'BoR4 Rollup'!A2105</f>
        <v>Orgn:  Maritime Technology</v>
      </c>
      <c r="B2105" s="130" t="str">
        <f>+'BoR4 Rollup'!B2105</f>
        <v>Actual</v>
      </c>
      <c r="C2105" s="130" t="str">
        <f>+'BoR4 Rollup'!C2105</f>
        <v>Budgeted</v>
      </c>
      <c r="D2105" s="130" t="str">
        <f>+'BoR4 Rollup'!D2105</f>
        <v>Budgeted</v>
      </c>
      <c r="E2105" s="132" t="str">
        <f>E5</f>
        <v>2022-2023 +/-</v>
      </c>
      <c r="F2105" s="44"/>
      <c r="G2105" s="5" t="s">
        <v>32</v>
      </c>
      <c r="H2105" s="78" t="str">
        <f t="shared" si="539"/>
        <v>162007</v>
      </c>
      <c r="I2105" s="78" t="s">
        <v>330</v>
      </c>
    </row>
    <row r="2106" spans="1:10" ht="15.75" x14ac:dyDescent="0.25">
      <c r="A2106" s="133" t="str">
        <f>'BoR4 Rollup'!A2106</f>
        <v>Organization ID:  162007</v>
      </c>
      <c r="B2106" s="134" t="str">
        <f>'BoR4 Rollup'!$B$6</f>
        <v>2022-2023</v>
      </c>
      <c r="C2106" s="134" t="str">
        <f>C6</f>
        <v>2022-2023</v>
      </c>
      <c r="D2106" s="134" t="str">
        <f>D6</f>
        <v>2023-2024</v>
      </c>
      <c r="E2106" s="136" t="str">
        <f>E6</f>
        <v>2023-2024</v>
      </c>
      <c r="F2106" s="44"/>
      <c r="G2106" s="5" t="s">
        <v>32</v>
      </c>
      <c r="H2106" s="78" t="str">
        <f t="shared" si="539"/>
        <v>162007</v>
      </c>
      <c r="I2106" s="78" t="s">
        <v>330</v>
      </c>
    </row>
    <row r="2107" spans="1:10" x14ac:dyDescent="0.2">
      <c r="A2107" s="26" t="str">
        <f>'BoR4 Rollup'!A2107</f>
        <v xml:space="preserve">  Salaries</v>
      </c>
      <c r="B2107" s="115">
        <v>71382</v>
      </c>
      <c r="C2107" s="115">
        <v>71382</v>
      </c>
      <c r="D2107" s="115">
        <v>70340</v>
      </c>
      <c r="E2107" s="28">
        <f t="shared" ref="E2107:E2124" si="540">+D2107-C2107</f>
        <v>-1042</v>
      </c>
      <c r="F2107" s="25"/>
      <c r="G2107" s="5" t="s">
        <v>32</v>
      </c>
      <c r="H2107" s="78" t="str">
        <f t="shared" si="539"/>
        <v>162007</v>
      </c>
      <c r="I2107" s="78" t="s">
        <v>330</v>
      </c>
      <c r="J2107" s="78" t="s">
        <v>594</v>
      </c>
    </row>
    <row r="2108" spans="1:10" x14ac:dyDescent="0.2">
      <c r="A2108" s="26" t="str">
        <f>'BoR4 Rollup'!A2108</f>
        <v xml:space="preserve">  Other Compensation</v>
      </c>
      <c r="B2108" s="115"/>
      <c r="C2108" s="115"/>
      <c r="D2108" s="115"/>
      <c r="E2108" s="28">
        <f t="shared" si="540"/>
        <v>0</v>
      </c>
      <c r="F2108" s="25"/>
      <c r="G2108" s="5" t="s">
        <v>32</v>
      </c>
      <c r="H2108" s="78" t="str">
        <f t="shared" si="539"/>
        <v>162007</v>
      </c>
      <c r="I2108" s="78" t="s">
        <v>330</v>
      </c>
    </row>
    <row r="2109" spans="1:10" x14ac:dyDescent="0.2">
      <c r="A2109" s="26" t="str">
        <f>'BoR4 Rollup'!A2109</f>
        <v xml:space="preserve">  Related Benefits</v>
      </c>
      <c r="B2109" s="115">
        <v>24180</v>
      </c>
      <c r="C2109" s="115">
        <v>24180</v>
      </c>
      <c r="D2109" s="115">
        <v>24801</v>
      </c>
      <c r="E2109" s="28">
        <f t="shared" si="540"/>
        <v>621</v>
      </c>
      <c r="F2109" s="25"/>
      <c r="G2109" s="5" t="s">
        <v>32</v>
      </c>
      <c r="H2109" s="78" t="str">
        <f t="shared" si="539"/>
        <v>162007</v>
      </c>
      <c r="I2109" s="78" t="s">
        <v>330</v>
      </c>
      <c r="J2109" s="78" t="s">
        <v>595</v>
      </c>
    </row>
    <row r="2110" spans="1:10" ht="15.75" x14ac:dyDescent="0.25">
      <c r="A2110" s="29" t="str">
        <f>'BoR4 Rollup'!A2110</f>
        <v>Total Personal Services</v>
      </c>
      <c r="B2110" s="118">
        <f>B2109+B2108+B2107</f>
        <v>95562</v>
      </c>
      <c r="C2110" s="118">
        <f>C2109+C2108+C2107</f>
        <v>95562</v>
      </c>
      <c r="D2110" s="118">
        <f>D2109+D2108+D2107</f>
        <v>95141</v>
      </c>
      <c r="E2110" s="31">
        <f t="shared" si="540"/>
        <v>-421</v>
      </c>
      <c r="F2110" s="32"/>
      <c r="G2110" s="5" t="s">
        <v>8</v>
      </c>
      <c r="H2110" s="78" t="str">
        <f t="shared" si="539"/>
        <v>162007</v>
      </c>
      <c r="I2110" s="78" t="s">
        <v>330</v>
      </c>
    </row>
    <row r="2111" spans="1:10" x14ac:dyDescent="0.2">
      <c r="A2111" s="26" t="str">
        <f>'BoR4 Rollup'!A2111</f>
        <v xml:space="preserve"> Travel</v>
      </c>
      <c r="B2111" s="115"/>
      <c r="C2111" s="115"/>
      <c r="D2111" s="115"/>
      <c r="E2111" s="28">
        <f t="shared" si="540"/>
        <v>0</v>
      </c>
      <c r="F2111" s="25"/>
      <c r="G2111" s="5" t="s">
        <v>32</v>
      </c>
      <c r="H2111" s="78" t="str">
        <f t="shared" si="539"/>
        <v>162007</v>
      </c>
      <c r="I2111" s="78" t="s">
        <v>330</v>
      </c>
      <c r="J2111" s="78" t="s">
        <v>596</v>
      </c>
    </row>
    <row r="2112" spans="1:10" x14ac:dyDescent="0.2">
      <c r="A2112" s="26" t="str">
        <f>'BoR4 Rollup'!A2112</f>
        <v xml:space="preserve"> Operating Services</v>
      </c>
      <c r="B2112" s="115">
        <v>69</v>
      </c>
      <c r="C2112" s="115">
        <v>69</v>
      </c>
      <c r="D2112" s="115">
        <v>69</v>
      </c>
      <c r="E2112" s="28">
        <f t="shared" si="540"/>
        <v>0</v>
      </c>
      <c r="F2112" s="25"/>
      <c r="G2112" s="5" t="s">
        <v>32</v>
      </c>
      <c r="H2112" s="78" t="str">
        <f t="shared" si="539"/>
        <v>162007</v>
      </c>
      <c r="I2112" s="78" t="s">
        <v>330</v>
      </c>
      <c r="J2112" s="78" t="s">
        <v>597</v>
      </c>
    </row>
    <row r="2113" spans="1:10" x14ac:dyDescent="0.2">
      <c r="A2113" s="26" t="str">
        <f>'BoR4 Rollup'!A2113</f>
        <v xml:space="preserve"> Supplies</v>
      </c>
      <c r="B2113" s="115"/>
      <c r="C2113" s="115"/>
      <c r="D2113" s="115"/>
      <c r="E2113" s="28">
        <f t="shared" si="540"/>
        <v>0</v>
      </c>
      <c r="F2113" s="25"/>
      <c r="G2113" s="5" t="s">
        <v>32</v>
      </c>
      <c r="H2113" s="78" t="str">
        <f t="shared" si="539"/>
        <v>162007</v>
      </c>
      <c r="I2113" s="78" t="s">
        <v>330</v>
      </c>
      <c r="J2113" s="78" t="s">
        <v>598</v>
      </c>
    </row>
    <row r="2114" spans="1:10" ht="15.75" x14ac:dyDescent="0.25">
      <c r="A2114" s="29" t="str">
        <f>'BoR4 Rollup'!A2114</f>
        <v>Total Operating Expenses</v>
      </c>
      <c r="B2114" s="121">
        <f>B2113+B2112+B2111</f>
        <v>69</v>
      </c>
      <c r="C2114" s="121">
        <f>C2113+C2112+C2111</f>
        <v>69</v>
      </c>
      <c r="D2114" s="121">
        <f>D2113+D2112+D2111</f>
        <v>69</v>
      </c>
      <c r="E2114" s="34">
        <f t="shared" si="540"/>
        <v>0</v>
      </c>
      <c r="F2114" s="35"/>
      <c r="G2114" s="5" t="s">
        <v>8</v>
      </c>
      <c r="H2114" s="78" t="str">
        <f t="shared" si="539"/>
        <v>162007</v>
      </c>
      <c r="I2114" s="78" t="s">
        <v>330</v>
      </c>
    </row>
    <row r="2115" spans="1:10" x14ac:dyDescent="0.2">
      <c r="A2115" s="26" t="str">
        <f>'BoR4 Rollup'!A2115</f>
        <v xml:space="preserve"> Professional Services</v>
      </c>
      <c r="B2115" s="115"/>
      <c r="C2115" s="115"/>
      <c r="D2115" s="115"/>
      <c r="E2115" s="28">
        <f t="shared" si="540"/>
        <v>0</v>
      </c>
      <c r="F2115" s="25"/>
      <c r="G2115" s="5" t="s">
        <v>32</v>
      </c>
      <c r="H2115" s="78" t="str">
        <f t="shared" si="539"/>
        <v>162007</v>
      </c>
      <c r="I2115" s="78" t="s">
        <v>330</v>
      </c>
      <c r="J2115" s="78" t="s">
        <v>599</v>
      </c>
    </row>
    <row r="2116" spans="1:10" x14ac:dyDescent="0.2">
      <c r="A2116" s="26" t="str">
        <f>'BoR4 Rollup'!A2116</f>
        <v xml:space="preserve"> Other Charges</v>
      </c>
      <c r="B2116" s="115"/>
      <c r="C2116" s="115"/>
      <c r="D2116" s="115"/>
      <c r="E2116" s="28">
        <f t="shared" si="540"/>
        <v>0</v>
      </c>
      <c r="F2116" s="25"/>
      <c r="G2116" s="5" t="s">
        <v>32</v>
      </c>
      <c r="H2116" s="78" t="str">
        <f t="shared" si="539"/>
        <v>162007</v>
      </c>
      <c r="I2116" s="78" t="s">
        <v>330</v>
      </c>
      <c r="J2116" s="78" t="s">
        <v>600</v>
      </c>
    </row>
    <row r="2117" spans="1:10" x14ac:dyDescent="0.2">
      <c r="A2117" s="26" t="str">
        <f>'BoR4 Rollup'!A2117</f>
        <v xml:space="preserve"> Debt Services</v>
      </c>
      <c r="B2117" s="115"/>
      <c r="C2117" s="115"/>
      <c r="D2117" s="115"/>
      <c r="E2117" s="28">
        <f t="shared" si="540"/>
        <v>0</v>
      </c>
      <c r="F2117" s="25"/>
      <c r="G2117" s="5" t="s">
        <v>32</v>
      </c>
      <c r="H2117" s="78" t="str">
        <f t="shared" si="539"/>
        <v>162007</v>
      </c>
      <c r="I2117" s="78" t="s">
        <v>330</v>
      </c>
    </row>
    <row r="2118" spans="1:10" x14ac:dyDescent="0.2">
      <c r="A2118" s="26" t="str">
        <f>'BoR4 Rollup'!A2118</f>
        <v xml:space="preserve"> Interagency Transfers</v>
      </c>
      <c r="B2118" s="115"/>
      <c r="C2118" s="115"/>
      <c r="D2118" s="115"/>
      <c r="E2118" s="28">
        <f t="shared" si="540"/>
        <v>0</v>
      </c>
      <c r="F2118" s="25"/>
      <c r="G2118" s="5" t="s">
        <v>32</v>
      </c>
      <c r="H2118" s="78" t="str">
        <f t="shared" si="539"/>
        <v>162007</v>
      </c>
      <c r="I2118" s="78" t="s">
        <v>330</v>
      </c>
      <c r="J2118" s="78" t="s">
        <v>601</v>
      </c>
    </row>
    <row r="2119" spans="1:10" ht="15.75" x14ac:dyDescent="0.25">
      <c r="A2119" s="29" t="str">
        <f>'BoR4 Rollup'!A2119</f>
        <v>Total Other Charges</v>
      </c>
      <c r="B2119" s="121">
        <f>B2118+B2117+B2116+B2115</f>
        <v>0</v>
      </c>
      <c r="C2119" s="121">
        <f>C2118+C2117+C2116+C2115</f>
        <v>0</v>
      </c>
      <c r="D2119" s="121">
        <f>D2118+D2117+D2116+D2115</f>
        <v>0</v>
      </c>
      <c r="E2119" s="34">
        <f t="shared" si="540"/>
        <v>0</v>
      </c>
      <c r="F2119" s="35"/>
      <c r="G2119" s="5" t="s">
        <v>8</v>
      </c>
      <c r="H2119" s="78" t="str">
        <f t="shared" si="539"/>
        <v>162007</v>
      </c>
      <c r="I2119" s="78" t="s">
        <v>330</v>
      </c>
    </row>
    <row r="2120" spans="1:10" x14ac:dyDescent="0.2">
      <c r="A2120" s="26" t="str">
        <f>'BoR4 Rollup'!A2120</f>
        <v xml:space="preserve"> General Acquisitions</v>
      </c>
      <c r="B2120" s="115"/>
      <c r="C2120" s="115"/>
      <c r="D2120" s="115"/>
      <c r="E2120" s="28">
        <f t="shared" si="540"/>
        <v>0</v>
      </c>
      <c r="F2120" s="25"/>
      <c r="G2120" s="5" t="s">
        <v>32</v>
      </c>
      <c r="H2120" s="78" t="str">
        <f t="shared" si="539"/>
        <v>162007</v>
      </c>
      <c r="I2120" s="78" t="s">
        <v>330</v>
      </c>
      <c r="J2120" s="78" t="s">
        <v>602</v>
      </c>
    </row>
    <row r="2121" spans="1:10" x14ac:dyDescent="0.2">
      <c r="A2121" s="26" t="str">
        <f>'BoR4 Rollup'!A2121</f>
        <v xml:space="preserve"> Library Acquisitions</v>
      </c>
      <c r="B2121" s="115"/>
      <c r="C2121" s="115"/>
      <c r="D2121" s="115"/>
      <c r="E2121" s="28">
        <f t="shared" si="540"/>
        <v>0</v>
      </c>
      <c r="F2121" s="25"/>
      <c r="G2121" s="5" t="s">
        <v>32</v>
      </c>
      <c r="H2121" s="78" t="str">
        <f t="shared" si="539"/>
        <v>162007</v>
      </c>
      <c r="I2121" s="78" t="s">
        <v>330</v>
      </c>
      <c r="J2121" s="78" t="s">
        <v>602</v>
      </c>
    </row>
    <row r="2122" spans="1:10" x14ac:dyDescent="0.2">
      <c r="A2122" s="26" t="str">
        <f>'BoR4 Rollup'!A2122</f>
        <v xml:space="preserve"> Major Repairs</v>
      </c>
      <c r="B2122" s="115"/>
      <c r="C2122" s="115"/>
      <c r="D2122" s="115"/>
      <c r="E2122" s="28">
        <f t="shared" si="540"/>
        <v>0</v>
      </c>
      <c r="F2122" s="25"/>
      <c r="G2122" s="5" t="s">
        <v>32</v>
      </c>
      <c r="H2122" s="78" t="str">
        <f t="shared" si="539"/>
        <v>162007</v>
      </c>
      <c r="I2122" s="78" t="s">
        <v>330</v>
      </c>
    </row>
    <row r="2123" spans="1:10" ht="15.75" x14ac:dyDescent="0.25">
      <c r="A2123" s="29" t="str">
        <f>'BoR4 Rollup'!A2123</f>
        <v>Total Acquisitions and Major Repairs</v>
      </c>
      <c r="B2123" s="121">
        <f>B2122+B2121+B2120</f>
        <v>0</v>
      </c>
      <c r="C2123" s="121">
        <f>C2122+C2121+C2120</f>
        <v>0</v>
      </c>
      <c r="D2123" s="121">
        <f>D2122+D2121+D2120</f>
        <v>0</v>
      </c>
      <c r="E2123" s="34">
        <f t="shared" si="540"/>
        <v>0</v>
      </c>
      <c r="F2123" s="35"/>
      <c r="G2123" s="5" t="s">
        <v>8</v>
      </c>
      <c r="H2123" s="78" t="str">
        <f t="shared" si="539"/>
        <v>162007</v>
      </c>
      <c r="I2123" s="78" t="s">
        <v>330</v>
      </c>
    </row>
    <row r="2124" spans="1:10" ht="15.75" x14ac:dyDescent="0.25">
      <c r="A2124" s="29" t="str">
        <f>'BoR4 Rollup'!A2124</f>
        <v>Function Total</v>
      </c>
      <c r="B2124" s="118">
        <f>B2123+B2119+B2114+B2110</f>
        <v>95631</v>
      </c>
      <c r="C2124" s="118">
        <f>C2123+C2119+C2114+C2110</f>
        <v>95631</v>
      </c>
      <c r="D2124" s="118">
        <f>D2123+D2119+D2114+D2110</f>
        <v>95210</v>
      </c>
      <c r="E2124" s="46">
        <f t="shared" si="540"/>
        <v>-421</v>
      </c>
      <c r="F2124" s="32"/>
      <c r="G2124" s="5" t="s">
        <v>8</v>
      </c>
      <c r="H2124" s="78" t="str">
        <f>RIGHT($A$2106,6)</f>
        <v>162007</v>
      </c>
      <c r="I2124" s="78" t="s">
        <v>330</v>
      </c>
    </row>
    <row r="2125" spans="1:10" ht="15.75" x14ac:dyDescent="0.25">
      <c r="A2125" s="124" t="str">
        <f>'BoR4 Rollup'!A2104</f>
        <v>Function:  Instruction</v>
      </c>
      <c r="B2125" s="125"/>
      <c r="C2125" s="126"/>
      <c r="D2125" s="126"/>
      <c r="E2125" s="128"/>
      <c r="F2125" s="4"/>
      <c r="G2125" s="5" t="s">
        <v>32</v>
      </c>
      <c r="H2125" s="5" t="str">
        <f t="shared" ref="H2125:H2144" si="541">RIGHT($A$2148,6)</f>
        <v>164004</v>
      </c>
      <c r="I2125" s="138" t="s">
        <v>333</v>
      </c>
    </row>
    <row r="2126" spans="1:10" ht="15.75" x14ac:dyDescent="0.25">
      <c r="A2126" s="129" t="str">
        <f>'BoR4 Rollup'!A2105</f>
        <v>Orgn:  Maritime Technology</v>
      </c>
      <c r="B2126" s="130" t="str">
        <f>+'BoR4 Rollup'!B2105</f>
        <v>Actual</v>
      </c>
      <c r="C2126" s="130" t="str">
        <f>+'BoR4 Rollup'!C2105</f>
        <v>Budgeted</v>
      </c>
      <c r="D2126" s="130" t="str">
        <f>+'BoR4 Rollup'!D2105</f>
        <v>Budgeted</v>
      </c>
      <c r="E2126" s="132" t="str">
        <f>E5</f>
        <v>2022-2023 +/-</v>
      </c>
      <c r="F2126" s="44"/>
      <c r="G2126" s="5" t="s">
        <v>32</v>
      </c>
      <c r="H2126" s="5" t="str">
        <f t="shared" si="541"/>
        <v>164004</v>
      </c>
      <c r="I2126" s="138" t="s">
        <v>333</v>
      </c>
    </row>
    <row r="2127" spans="1:10" ht="15.75" x14ac:dyDescent="0.25">
      <c r="A2127" s="133" t="str">
        <f>+'BoR4 Rollup'!A2127</f>
        <v>Organization ID:  164003</v>
      </c>
      <c r="B2127" s="134" t="str">
        <f>'BoR4 Rollup'!$B$6</f>
        <v>2022-2023</v>
      </c>
      <c r="C2127" s="134" t="str">
        <f>C6</f>
        <v>2022-2023</v>
      </c>
      <c r="D2127" s="134" t="str">
        <f>D6</f>
        <v>2023-2024</v>
      </c>
      <c r="E2127" s="136" t="str">
        <f>E6</f>
        <v>2023-2024</v>
      </c>
      <c r="F2127" s="44"/>
      <c r="G2127" s="5" t="s">
        <v>32</v>
      </c>
      <c r="H2127" s="5" t="str">
        <f t="shared" si="541"/>
        <v>164004</v>
      </c>
      <c r="I2127" s="138" t="s">
        <v>333</v>
      </c>
    </row>
    <row r="2128" spans="1:10" x14ac:dyDescent="0.2">
      <c r="A2128" s="26" t="str">
        <f>'BoR4 Rollup'!A2107</f>
        <v xml:space="preserve">  Salaries</v>
      </c>
      <c r="B2128" s="115">
        <v>456</v>
      </c>
      <c r="C2128" s="115">
        <v>33819</v>
      </c>
      <c r="D2128" s="115"/>
      <c r="E2128" s="28">
        <f t="shared" ref="E2128:E2145" si="542">+D2128-C2128</f>
        <v>-33819</v>
      </c>
      <c r="F2128" s="25"/>
      <c r="G2128" s="5" t="s">
        <v>32</v>
      </c>
      <c r="H2128" s="5" t="str">
        <f t="shared" si="541"/>
        <v>164004</v>
      </c>
      <c r="I2128" s="138" t="s">
        <v>333</v>
      </c>
      <c r="J2128" s="78" t="s">
        <v>594</v>
      </c>
    </row>
    <row r="2129" spans="1:11" x14ac:dyDescent="0.2">
      <c r="A2129" s="26" t="str">
        <f>'BoR4 Rollup'!A2108</f>
        <v xml:space="preserve">  Other Compensation</v>
      </c>
      <c r="B2129" s="115"/>
      <c r="C2129" s="115"/>
      <c r="D2129" s="115"/>
      <c r="E2129" s="28">
        <f t="shared" si="542"/>
        <v>0</v>
      </c>
      <c r="F2129" s="25"/>
      <c r="G2129" s="5" t="s">
        <v>32</v>
      </c>
      <c r="H2129" s="5" t="str">
        <f t="shared" si="541"/>
        <v>164004</v>
      </c>
      <c r="I2129" s="138" t="s">
        <v>333</v>
      </c>
    </row>
    <row r="2130" spans="1:11" x14ac:dyDescent="0.2">
      <c r="A2130" s="26" t="str">
        <f>'BoR4 Rollup'!A2109</f>
        <v xml:space="preserve">  Related Benefits</v>
      </c>
      <c r="B2130" s="115">
        <v>222</v>
      </c>
      <c r="C2130" s="115">
        <v>46996</v>
      </c>
      <c r="D2130" s="115"/>
      <c r="E2130" s="28">
        <f t="shared" si="542"/>
        <v>-46996</v>
      </c>
      <c r="F2130" s="25"/>
      <c r="G2130" s="5" t="s">
        <v>32</v>
      </c>
      <c r="H2130" s="5" t="str">
        <f t="shared" si="541"/>
        <v>164004</v>
      </c>
      <c r="I2130" s="138" t="s">
        <v>333</v>
      </c>
      <c r="J2130" s="78" t="s">
        <v>595</v>
      </c>
    </row>
    <row r="2131" spans="1:11" ht="15.75" x14ac:dyDescent="0.25">
      <c r="A2131" s="29" t="str">
        <f>'BoR4 Rollup'!A2110</f>
        <v>Total Personal Services</v>
      </c>
      <c r="B2131" s="118">
        <f>B2130+B2129+B2128</f>
        <v>678</v>
      </c>
      <c r="C2131" s="118">
        <f>C2130+C2129+C2128</f>
        <v>80815</v>
      </c>
      <c r="D2131" s="118">
        <f>D2130+D2129+D2128</f>
        <v>0</v>
      </c>
      <c r="E2131" s="31">
        <f t="shared" si="542"/>
        <v>-80815</v>
      </c>
      <c r="F2131" s="32"/>
      <c r="G2131" s="5" t="s">
        <v>8</v>
      </c>
      <c r="H2131" s="5" t="str">
        <f t="shared" si="541"/>
        <v>164004</v>
      </c>
      <c r="I2131" s="138" t="s">
        <v>333</v>
      </c>
    </row>
    <row r="2132" spans="1:11" x14ac:dyDescent="0.2">
      <c r="A2132" s="26" t="str">
        <f>'BoR4 Rollup'!A2111</f>
        <v xml:space="preserve"> Travel</v>
      </c>
      <c r="B2132" s="115"/>
      <c r="C2132" s="115"/>
      <c r="D2132" s="115"/>
      <c r="E2132" s="28">
        <f t="shared" si="542"/>
        <v>0</v>
      </c>
      <c r="F2132" s="25"/>
      <c r="G2132" s="5" t="s">
        <v>32</v>
      </c>
      <c r="H2132" s="5" t="str">
        <f t="shared" si="541"/>
        <v>164004</v>
      </c>
      <c r="I2132" s="138" t="s">
        <v>333</v>
      </c>
      <c r="J2132" s="78" t="s">
        <v>596</v>
      </c>
    </row>
    <row r="2133" spans="1:11" x14ac:dyDescent="0.2">
      <c r="A2133" s="26" t="str">
        <f>'BoR4 Rollup'!A2112</f>
        <v xml:space="preserve"> Operating Services</v>
      </c>
      <c r="B2133" s="115"/>
      <c r="C2133" s="115"/>
      <c r="D2133" s="115"/>
      <c r="E2133" s="28">
        <f t="shared" si="542"/>
        <v>0</v>
      </c>
      <c r="F2133" s="25"/>
      <c r="G2133" s="5" t="s">
        <v>32</v>
      </c>
      <c r="H2133" s="5" t="str">
        <f t="shared" si="541"/>
        <v>164004</v>
      </c>
      <c r="I2133" s="138" t="s">
        <v>333</v>
      </c>
      <c r="J2133" s="78" t="s">
        <v>597</v>
      </c>
      <c r="K2133" s="139"/>
    </row>
    <row r="2134" spans="1:11" x14ac:dyDescent="0.2">
      <c r="A2134" s="26" t="str">
        <f>'BoR4 Rollup'!A2113</f>
        <v xml:space="preserve"> Supplies</v>
      </c>
      <c r="B2134" s="115"/>
      <c r="C2134" s="115"/>
      <c r="D2134" s="115"/>
      <c r="E2134" s="28">
        <f t="shared" si="542"/>
        <v>0</v>
      </c>
      <c r="F2134" s="25"/>
      <c r="G2134" s="5" t="s">
        <v>32</v>
      </c>
      <c r="H2134" s="5" t="str">
        <f t="shared" si="541"/>
        <v>164004</v>
      </c>
      <c r="I2134" s="138" t="s">
        <v>333</v>
      </c>
      <c r="J2134" s="78" t="s">
        <v>598</v>
      </c>
      <c r="K2134" s="139"/>
    </row>
    <row r="2135" spans="1:11" ht="15.75" x14ac:dyDescent="0.25">
      <c r="A2135" s="29" t="str">
        <f>'BoR4 Rollup'!A2114</f>
        <v>Total Operating Expenses</v>
      </c>
      <c r="B2135" s="121">
        <f>B2134+B2133+B2132</f>
        <v>0</v>
      </c>
      <c r="C2135" s="121">
        <f>C2134+C2133+C2132</f>
        <v>0</v>
      </c>
      <c r="D2135" s="121">
        <f>D2134+D2133+D2132</f>
        <v>0</v>
      </c>
      <c r="E2135" s="34">
        <f t="shared" si="542"/>
        <v>0</v>
      </c>
      <c r="F2135" s="35"/>
      <c r="G2135" s="5" t="s">
        <v>8</v>
      </c>
      <c r="H2135" s="5" t="str">
        <f t="shared" si="541"/>
        <v>164004</v>
      </c>
      <c r="I2135" s="138" t="s">
        <v>333</v>
      </c>
    </row>
    <row r="2136" spans="1:11" x14ac:dyDescent="0.2">
      <c r="A2136" s="26" t="str">
        <f>'BoR4 Rollup'!A2115</f>
        <v xml:space="preserve"> Professional Services</v>
      </c>
      <c r="B2136" s="115"/>
      <c r="C2136" s="115"/>
      <c r="D2136" s="115"/>
      <c r="E2136" s="28">
        <f t="shared" si="542"/>
        <v>0</v>
      </c>
      <c r="F2136" s="25"/>
      <c r="G2136" s="5" t="s">
        <v>32</v>
      </c>
      <c r="H2136" s="5" t="str">
        <f t="shared" si="541"/>
        <v>164004</v>
      </c>
      <c r="I2136" s="138" t="s">
        <v>333</v>
      </c>
      <c r="J2136" s="78" t="s">
        <v>599</v>
      </c>
    </row>
    <row r="2137" spans="1:11" x14ac:dyDescent="0.2">
      <c r="A2137" s="26" t="str">
        <f>'BoR4 Rollup'!A2116</f>
        <v xml:space="preserve"> Other Charges</v>
      </c>
      <c r="B2137" s="115"/>
      <c r="C2137" s="115"/>
      <c r="D2137" s="115"/>
      <c r="E2137" s="28">
        <f t="shared" si="542"/>
        <v>0</v>
      </c>
      <c r="F2137" s="25"/>
      <c r="G2137" s="5" t="s">
        <v>32</v>
      </c>
      <c r="H2137" s="5" t="str">
        <f t="shared" si="541"/>
        <v>164004</v>
      </c>
      <c r="I2137" s="138" t="s">
        <v>333</v>
      </c>
      <c r="J2137" s="78" t="s">
        <v>600</v>
      </c>
    </row>
    <row r="2138" spans="1:11" x14ac:dyDescent="0.2">
      <c r="A2138" s="26" t="str">
        <f>'BoR4 Rollup'!A2117</f>
        <v xml:space="preserve"> Debt Services</v>
      </c>
      <c r="B2138" s="115"/>
      <c r="C2138" s="115"/>
      <c r="D2138" s="115"/>
      <c r="E2138" s="28">
        <f t="shared" si="542"/>
        <v>0</v>
      </c>
      <c r="F2138" s="25"/>
      <c r="G2138" s="5" t="s">
        <v>32</v>
      </c>
      <c r="H2138" s="5" t="str">
        <f t="shared" si="541"/>
        <v>164004</v>
      </c>
      <c r="I2138" s="138" t="s">
        <v>333</v>
      </c>
    </row>
    <row r="2139" spans="1:11" x14ac:dyDescent="0.2">
      <c r="A2139" s="26" t="str">
        <f>'BoR4 Rollup'!A2118</f>
        <v xml:space="preserve"> Interagency Transfers</v>
      </c>
      <c r="B2139" s="115"/>
      <c r="C2139" s="115"/>
      <c r="D2139" s="115"/>
      <c r="E2139" s="28">
        <f t="shared" si="542"/>
        <v>0</v>
      </c>
      <c r="F2139" s="25"/>
      <c r="G2139" s="5" t="s">
        <v>32</v>
      </c>
      <c r="H2139" s="5" t="str">
        <f t="shared" si="541"/>
        <v>164004</v>
      </c>
      <c r="I2139" s="138" t="s">
        <v>333</v>
      </c>
      <c r="J2139" s="78" t="s">
        <v>601</v>
      </c>
    </row>
    <row r="2140" spans="1:11" ht="15.75" x14ac:dyDescent="0.25">
      <c r="A2140" s="29" t="str">
        <f>'BoR4 Rollup'!A2119</f>
        <v>Total Other Charges</v>
      </c>
      <c r="B2140" s="121">
        <f>B2139+B2138+B2137+B2136</f>
        <v>0</v>
      </c>
      <c r="C2140" s="121">
        <f>C2139+C2138+C2137+C2136</f>
        <v>0</v>
      </c>
      <c r="D2140" s="121">
        <f>D2139+D2138+D2137+D2136</f>
        <v>0</v>
      </c>
      <c r="E2140" s="34">
        <f t="shared" si="542"/>
        <v>0</v>
      </c>
      <c r="F2140" s="35"/>
      <c r="G2140" s="5" t="s">
        <v>8</v>
      </c>
      <c r="H2140" s="5" t="str">
        <f t="shared" si="541"/>
        <v>164004</v>
      </c>
      <c r="I2140" s="138" t="s">
        <v>333</v>
      </c>
    </row>
    <row r="2141" spans="1:11" x14ac:dyDescent="0.2">
      <c r="A2141" s="26" t="str">
        <f>'BoR4 Rollup'!A2120</f>
        <v xml:space="preserve"> General Acquisitions</v>
      </c>
      <c r="B2141" s="115"/>
      <c r="C2141" s="115"/>
      <c r="D2141" s="115"/>
      <c r="E2141" s="28">
        <f t="shared" si="542"/>
        <v>0</v>
      </c>
      <c r="F2141" s="25"/>
      <c r="G2141" s="5" t="s">
        <v>32</v>
      </c>
      <c r="H2141" s="5" t="str">
        <f t="shared" si="541"/>
        <v>164004</v>
      </c>
      <c r="I2141" s="138" t="s">
        <v>333</v>
      </c>
      <c r="J2141" s="78" t="s">
        <v>602</v>
      </c>
    </row>
    <row r="2142" spans="1:11" x14ac:dyDescent="0.2">
      <c r="A2142" s="26" t="str">
        <f>'BoR4 Rollup'!A2121</f>
        <v xml:space="preserve"> Library Acquisitions</v>
      </c>
      <c r="B2142" s="115"/>
      <c r="C2142" s="115"/>
      <c r="D2142" s="115"/>
      <c r="E2142" s="28">
        <f t="shared" si="542"/>
        <v>0</v>
      </c>
      <c r="F2142" s="25"/>
      <c r="G2142" s="5" t="s">
        <v>32</v>
      </c>
      <c r="H2142" s="5" t="str">
        <f t="shared" si="541"/>
        <v>164004</v>
      </c>
      <c r="I2142" s="138" t="s">
        <v>333</v>
      </c>
      <c r="J2142" s="78" t="s">
        <v>602</v>
      </c>
    </row>
    <row r="2143" spans="1:11" x14ac:dyDescent="0.2">
      <c r="A2143" s="26" t="str">
        <f>'BoR4 Rollup'!A2122</f>
        <v xml:space="preserve"> Major Repairs</v>
      </c>
      <c r="B2143" s="115"/>
      <c r="C2143" s="115"/>
      <c r="D2143" s="115"/>
      <c r="E2143" s="28">
        <f t="shared" si="542"/>
        <v>0</v>
      </c>
      <c r="F2143" s="25"/>
      <c r="G2143" s="5" t="s">
        <v>32</v>
      </c>
      <c r="H2143" s="5" t="str">
        <f t="shared" si="541"/>
        <v>164004</v>
      </c>
      <c r="I2143" s="138" t="s">
        <v>333</v>
      </c>
    </row>
    <row r="2144" spans="1:11" ht="15.75" x14ac:dyDescent="0.25">
      <c r="A2144" s="29" t="str">
        <f>'BoR4 Rollup'!A2123</f>
        <v>Total Acquisitions and Major Repairs</v>
      </c>
      <c r="B2144" s="121">
        <f>B2143+B2142+B2141</f>
        <v>0</v>
      </c>
      <c r="C2144" s="121">
        <f>C2143+C2142+C2141</f>
        <v>0</v>
      </c>
      <c r="D2144" s="121">
        <f>D2143+D2142+D2141</f>
        <v>0</v>
      </c>
      <c r="E2144" s="34">
        <f t="shared" si="542"/>
        <v>0</v>
      </c>
      <c r="F2144" s="35"/>
      <c r="G2144" s="5" t="s">
        <v>8</v>
      </c>
      <c r="H2144" s="5" t="str">
        <f t="shared" si="541"/>
        <v>164004</v>
      </c>
      <c r="I2144" s="138" t="s">
        <v>333</v>
      </c>
    </row>
    <row r="2145" spans="1:10" ht="15.75" x14ac:dyDescent="0.25">
      <c r="A2145" s="29" t="str">
        <f>'BoR4 Rollup'!A2124</f>
        <v>Function Total</v>
      </c>
      <c r="B2145" s="118">
        <f>B2144+B2140+B2135+B2131</f>
        <v>678</v>
      </c>
      <c r="C2145" s="164">
        <f>C2144+C2140+C2135+C2131</f>
        <v>80815</v>
      </c>
      <c r="D2145" s="118">
        <f>D2144+D2140+D2135+D2131</f>
        <v>0</v>
      </c>
      <c r="E2145" s="46">
        <f t="shared" si="542"/>
        <v>-80815</v>
      </c>
      <c r="F2145" s="32"/>
      <c r="G2145" s="5" t="s">
        <v>8</v>
      </c>
      <c r="H2145" s="5" t="str">
        <f>RIGHT($A$2148,6)</f>
        <v>164004</v>
      </c>
      <c r="I2145" s="138" t="s">
        <v>333</v>
      </c>
    </row>
    <row r="2146" spans="1:10" ht="15.75" x14ac:dyDescent="0.25">
      <c r="A2146" s="124" t="str">
        <f>'BoR4 Rollup'!A2146</f>
        <v>Function:  Instruction</v>
      </c>
      <c r="B2146" s="125"/>
      <c r="C2146" s="126"/>
      <c r="D2146" s="126"/>
      <c r="E2146" s="128"/>
      <c r="F2146" s="4"/>
      <c r="G2146" s="5" t="s">
        <v>32</v>
      </c>
      <c r="H2146" s="78" t="str">
        <f t="shared" ref="H2146:H2165" si="543">RIGHT($A$2148,6)</f>
        <v>164004</v>
      </c>
      <c r="I2146" s="78" t="s">
        <v>336</v>
      </c>
    </row>
    <row r="2147" spans="1:10" ht="15.75" x14ac:dyDescent="0.25">
      <c r="A2147" s="129" t="str">
        <f>'BoR4 Rollup'!A2147</f>
        <v>Orgn:  Faculty Summer School</v>
      </c>
      <c r="B2147" s="130" t="str">
        <f>+'BoR4 Rollup'!B2147</f>
        <v>Actual</v>
      </c>
      <c r="C2147" s="130" t="str">
        <f>+'BoR4 Rollup'!C2147</f>
        <v>Budgeted</v>
      </c>
      <c r="D2147" s="130" t="str">
        <f>+'BoR4 Rollup'!D2147</f>
        <v>Budgeted</v>
      </c>
      <c r="E2147" s="132" t="str">
        <f>E5</f>
        <v>2022-2023 +/-</v>
      </c>
      <c r="F2147" s="44"/>
      <c r="G2147" s="5" t="s">
        <v>32</v>
      </c>
      <c r="H2147" s="78" t="str">
        <f t="shared" si="543"/>
        <v>164004</v>
      </c>
      <c r="I2147" s="78" t="s">
        <v>336</v>
      </c>
    </row>
    <row r="2148" spans="1:10" ht="15.75" x14ac:dyDescent="0.25">
      <c r="A2148" s="133" t="str">
        <f>'BoR4 Rollup'!A2148</f>
        <v>Organization ID:  164004</v>
      </c>
      <c r="B2148" s="134" t="str">
        <f>'BoR4 Rollup'!$B$6</f>
        <v>2022-2023</v>
      </c>
      <c r="C2148" s="134" t="str">
        <f>C6</f>
        <v>2022-2023</v>
      </c>
      <c r="D2148" s="134" t="str">
        <f>D6</f>
        <v>2023-2024</v>
      </c>
      <c r="E2148" s="136" t="str">
        <f>E6</f>
        <v>2023-2024</v>
      </c>
      <c r="F2148" s="44"/>
      <c r="G2148" s="5" t="s">
        <v>32</v>
      </c>
      <c r="H2148" s="78" t="str">
        <f t="shared" si="543"/>
        <v>164004</v>
      </c>
      <c r="I2148" s="78" t="s">
        <v>336</v>
      </c>
    </row>
    <row r="2149" spans="1:10" x14ac:dyDescent="0.2">
      <c r="A2149" s="26" t="str">
        <f>'BoR4 Rollup'!A2149</f>
        <v xml:space="preserve">  Salaries</v>
      </c>
      <c r="B2149" s="115"/>
      <c r="C2149" s="115"/>
      <c r="D2149" s="115"/>
      <c r="E2149" s="28">
        <f t="shared" ref="E2149:E2166" si="544">+D2149-C2149</f>
        <v>0</v>
      </c>
      <c r="F2149" s="25"/>
      <c r="G2149" s="5" t="s">
        <v>32</v>
      </c>
      <c r="H2149" s="78" t="str">
        <f t="shared" si="543"/>
        <v>164004</v>
      </c>
      <c r="I2149" s="78" t="s">
        <v>336</v>
      </c>
      <c r="J2149" s="78" t="s">
        <v>594</v>
      </c>
    </row>
    <row r="2150" spans="1:10" x14ac:dyDescent="0.2">
      <c r="A2150" s="26" t="str">
        <f>'BoR4 Rollup'!A2150</f>
        <v xml:space="preserve">  Other Compensation</v>
      </c>
      <c r="B2150" s="115"/>
      <c r="C2150" s="115"/>
      <c r="D2150" s="115"/>
      <c r="E2150" s="28">
        <f t="shared" si="544"/>
        <v>0</v>
      </c>
      <c r="F2150" s="25"/>
      <c r="G2150" s="5" t="s">
        <v>32</v>
      </c>
      <c r="H2150" s="78" t="str">
        <f t="shared" si="543"/>
        <v>164004</v>
      </c>
      <c r="I2150" s="78" t="s">
        <v>336</v>
      </c>
    </row>
    <row r="2151" spans="1:10" x14ac:dyDescent="0.2">
      <c r="A2151" s="26" t="str">
        <f>'BoR4 Rollup'!A2151</f>
        <v xml:space="preserve">  Related Benefits</v>
      </c>
      <c r="B2151" s="115"/>
      <c r="C2151" s="115"/>
      <c r="D2151" s="115"/>
      <c r="E2151" s="28">
        <f t="shared" si="544"/>
        <v>0</v>
      </c>
      <c r="F2151" s="25"/>
      <c r="G2151" s="5" t="s">
        <v>32</v>
      </c>
      <c r="H2151" s="78" t="str">
        <f t="shared" si="543"/>
        <v>164004</v>
      </c>
      <c r="I2151" s="78" t="s">
        <v>336</v>
      </c>
      <c r="J2151" s="78" t="s">
        <v>595</v>
      </c>
    </row>
    <row r="2152" spans="1:10" ht="15.75" x14ac:dyDescent="0.25">
      <c r="A2152" s="29" t="str">
        <f>'BoR4 Rollup'!A2152</f>
        <v>Total Personal Services</v>
      </c>
      <c r="B2152" s="118">
        <f>B2151+B2150+B2149</f>
        <v>0</v>
      </c>
      <c r="C2152" s="118">
        <f>C2151+C2150+C2149</f>
        <v>0</v>
      </c>
      <c r="D2152" s="118">
        <f>D2151+D2150+D2149</f>
        <v>0</v>
      </c>
      <c r="E2152" s="31">
        <f t="shared" si="544"/>
        <v>0</v>
      </c>
      <c r="F2152" s="32"/>
      <c r="G2152" s="5" t="s">
        <v>8</v>
      </c>
      <c r="H2152" s="78" t="str">
        <f t="shared" si="543"/>
        <v>164004</v>
      </c>
      <c r="I2152" s="78" t="s">
        <v>336</v>
      </c>
    </row>
    <row r="2153" spans="1:10" x14ac:dyDescent="0.2">
      <c r="A2153" s="26" t="str">
        <f>'BoR4 Rollup'!A2153</f>
        <v xml:space="preserve"> Travel</v>
      </c>
      <c r="B2153" s="115"/>
      <c r="C2153" s="115"/>
      <c r="D2153" s="115"/>
      <c r="E2153" s="28">
        <f t="shared" si="544"/>
        <v>0</v>
      </c>
      <c r="F2153" s="25"/>
      <c r="G2153" s="5" t="s">
        <v>32</v>
      </c>
      <c r="H2153" s="78" t="str">
        <f t="shared" si="543"/>
        <v>164004</v>
      </c>
      <c r="I2153" s="78" t="s">
        <v>336</v>
      </c>
      <c r="J2153" s="78" t="s">
        <v>596</v>
      </c>
    </row>
    <row r="2154" spans="1:10" x14ac:dyDescent="0.2">
      <c r="A2154" s="26" t="str">
        <f>'BoR4 Rollup'!A2154</f>
        <v xml:space="preserve"> Operating Services</v>
      </c>
      <c r="B2154" s="115"/>
      <c r="C2154" s="115"/>
      <c r="D2154" s="115"/>
      <c r="E2154" s="28">
        <f t="shared" si="544"/>
        <v>0</v>
      </c>
      <c r="F2154" s="25"/>
      <c r="G2154" s="5" t="s">
        <v>32</v>
      </c>
      <c r="H2154" s="78" t="str">
        <f t="shared" si="543"/>
        <v>164004</v>
      </c>
      <c r="I2154" s="78" t="s">
        <v>336</v>
      </c>
      <c r="J2154" s="78" t="s">
        <v>597</v>
      </c>
    </row>
    <row r="2155" spans="1:10" x14ac:dyDescent="0.2">
      <c r="A2155" s="26" t="str">
        <f>'BoR4 Rollup'!A2155</f>
        <v xml:space="preserve"> Supplies</v>
      </c>
      <c r="B2155" s="115"/>
      <c r="C2155" s="115"/>
      <c r="D2155" s="115"/>
      <c r="E2155" s="28">
        <f t="shared" si="544"/>
        <v>0</v>
      </c>
      <c r="F2155" s="25"/>
      <c r="G2155" s="5" t="s">
        <v>32</v>
      </c>
      <c r="H2155" s="78" t="str">
        <f t="shared" si="543"/>
        <v>164004</v>
      </c>
      <c r="I2155" s="78" t="s">
        <v>336</v>
      </c>
      <c r="J2155" s="78" t="s">
        <v>598</v>
      </c>
    </row>
    <row r="2156" spans="1:10" ht="15.75" x14ac:dyDescent="0.25">
      <c r="A2156" s="29" t="str">
        <f>'BoR4 Rollup'!A2156</f>
        <v>Total Operating Expenses</v>
      </c>
      <c r="B2156" s="121">
        <f>B2155+B2154+B2153</f>
        <v>0</v>
      </c>
      <c r="C2156" s="121">
        <f>C2155+C2154+C2153</f>
        <v>0</v>
      </c>
      <c r="D2156" s="121">
        <f>D2155+D2154+D2153</f>
        <v>0</v>
      </c>
      <c r="E2156" s="34">
        <f t="shared" si="544"/>
        <v>0</v>
      </c>
      <c r="F2156" s="35"/>
      <c r="G2156" s="5" t="s">
        <v>8</v>
      </c>
      <c r="H2156" s="78" t="str">
        <f t="shared" si="543"/>
        <v>164004</v>
      </c>
      <c r="I2156" s="78" t="s">
        <v>336</v>
      </c>
    </row>
    <row r="2157" spans="1:10" x14ac:dyDescent="0.2">
      <c r="A2157" s="26" t="str">
        <f>'BoR4 Rollup'!A2157</f>
        <v xml:space="preserve"> Professional Services</v>
      </c>
      <c r="B2157" s="115"/>
      <c r="C2157" s="115"/>
      <c r="D2157" s="115"/>
      <c r="E2157" s="28">
        <f t="shared" si="544"/>
        <v>0</v>
      </c>
      <c r="F2157" s="25"/>
      <c r="G2157" s="5" t="s">
        <v>32</v>
      </c>
      <c r="H2157" s="78" t="str">
        <f t="shared" si="543"/>
        <v>164004</v>
      </c>
      <c r="I2157" s="78" t="s">
        <v>336</v>
      </c>
      <c r="J2157" s="78" t="s">
        <v>599</v>
      </c>
    </row>
    <row r="2158" spans="1:10" x14ac:dyDescent="0.2">
      <c r="A2158" s="26" t="str">
        <f>'BoR4 Rollup'!A2158</f>
        <v xml:space="preserve"> Other Charges</v>
      </c>
      <c r="B2158" s="115"/>
      <c r="C2158" s="115"/>
      <c r="D2158" s="115"/>
      <c r="E2158" s="28">
        <f t="shared" si="544"/>
        <v>0</v>
      </c>
      <c r="F2158" s="25"/>
      <c r="G2158" s="5" t="s">
        <v>32</v>
      </c>
      <c r="H2158" s="78" t="str">
        <f t="shared" si="543"/>
        <v>164004</v>
      </c>
      <c r="I2158" s="78" t="s">
        <v>336</v>
      </c>
      <c r="J2158" s="78" t="s">
        <v>600</v>
      </c>
    </row>
    <row r="2159" spans="1:10" x14ac:dyDescent="0.2">
      <c r="A2159" s="26" t="str">
        <f>'BoR4 Rollup'!A2159</f>
        <v xml:space="preserve"> Debt Services</v>
      </c>
      <c r="B2159" s="115"/>
      <c r="C2159" s="115"/>
      <c r="D2159" s="115"/>
      <c r="E2159" s="28">
        <f t="shared" si="544"/>
        <v>0</v>
      </c>
      <c r="F2159" s="25"/>
      <c r="G2159" s="5" t="s">
        <v>32</v>
      </c>
      <c r="H2159" s="78" t="str">
        <f t="shared" si="543"/>
        <v>164004</v>
      </c>
      <c r="I2159" s="78" t="s">
        <v>336</v>
      </c>
    </row>
    <row r="2160" spans="1:10" x14ac:dyDescent="0.2">
      <c r="A2160" s="26" t="str">
        <f>'BoR4 Rollup'!A2160</f>
        <v xml:space="preserve"> Interagency Transfers</v>
      </c>
      <c r="B2160" s="115"/>
      <c r="C2160" s="115"/>
      <c r="D2160" s="115"/>
      <c r="E2160" s="28">
        <f t="shared" si="544"/>
        <v>0</v>
      </c>
      <c r="F2160" s="25"/>
      <c r="G2160" s="5" t="s">
        <v>32</v>
      </c>
      <c r="H2160" s="78" t="str">
        <f t="shared" si="543"/>
        <v>164004</v>
      </c>
      <c r="I2160" s="78" t="s">
        <v>336</v>
      </c>
      <c r="J2160" s="78" t="s">
        <v>601</v>
      </c>
    </row>
    <row r="2161" spans="1:12" ht="15.75" x14ac:dyDescent="0.25">
      <c r="A2161" s="29" t="str">
        <f>'BoR4 Rollup'!A2161</f>
        <v>Total Other Charges</v>
      </c>
      <c r="B2161" s="121">
        <f>B2160+B2159+B2158+B2157</f>
        <v>0</v>
      </c>
      <c r="C2161" s="121">
        <f>C2160+C2159+C2158+C2157</f>
        <v>0</v>
      </c>
      <c r="D2161" s="121">
        <f>D2160+D2159+D2158+D2157</f>
        <v>0</v>
      </c>
      <c r="E2161" s="34">
        <f t="shared" si="544"/>
        <v>0</v>
      </c>
      <c r="F2161" s="35"/>
      <c r="G2161" s="5" t="s">
        <v>8</v>
      </c>
      <c r="H2161" s="78" t="str">
        <f t="shared" si="543"/>
        <v>164004</v>
      </c>
      <c r="I2161" s="78" t="s">
        <v>336</v>
      </c>
    </row>
    <row r="2162" spans="1:12" x14ac:dyDescent="0.2">
      <c r="A2162" s="26" t="str">
        <f>'BoR4 Rollup'!A2162</f>
        <v xml:space="preserve"> General Acquisitions</v>
      </c>
      <c r="B2162" s="115"/>
      <c r="C2162" s="115"/>
      <c r="D2162" s="115"/>
      <c r="E2162" s="28">
        <f t="shared" si="544"/>
        <v>0</v>
      </c>
      <c r="F2162" s="25"/>
      <c r="G2162" s="5" t="s">
        <v>32</v>
      </c>
      <c r="H2162" s="78" t="str">
        <f t="shared" si="543"/>
        <v>164004</v>
      </c>
      <c r="I2162" s="78" t="s">
        <v>336</v>
      </c>
      <c r="J2162" s="78" t="s">
        <v>602</v>
      </c>
    </row>
    <row r="2163" spans="1:12" x14ac:dyDescent="0.2">
      <c r="A2163" s="26" t="str">
        <f>'BoR4 Rollup'!A2163</f>
        <v xml:space="preserve"> Library Acquisitions</v>
      </c>
      <c r="B2163" s="115"/>
      <c r="C2163" s="115"/>
      <c r="D2163" s="115"/>
      <c r="E2163" s="28">
        <f t="shared" si="544"/>
        <v>0</v>
      </c>
      <c r="F2163" s="25"/>
      <c r="G2163" s="5" t="s">
        <v>32</v>
      </c>
      <c r="H2163" s="78" t="str">
        <f t="shared" si="543"/>
        <v>164004</v>
      </c>
      <c r="I2163" s="78" t="s">
        <v>336</v>
      </c>
      <c r="J2163" s="78" t="s">
        <v>602</v>
      </c>
    </row>
    <row r="2164" spans="1:12" x14ac:dyDescent="0.2">
      <c r="A2164" s="26" t="str">
        <f>'BoR4 Rollup'!A2164</f>
        <v xml:space="preserve"> Major Repairs</v>
      </c>
      <c r="B2164" s="115"/>
      <c r="C2164" s="115"/>
      <c r="D2164" s="115"/>
      <c r="E2164" s="28">
        <f t="shared" si="544"/>
        <v>0</v>
      </c>
      <c r="F2164" s="25"/>
      <c r="G2164" s="5" t="s">
        <v>32</v>
      </c>
      <c r="H2164" s="78" t="str">
        <f t="shared" si="543"/>
        <v>164004</v>
      </c>
      <c r="I2164" s="78" t="s">
        <v>336</v>
      </c>
    </row>
    <row r="2165" spans="1:12" ht="15.75" x14ac:dyDescent="0.25">
      <c r="A2165" s="29" t="str">
        <f>'BoR4 Rollup'!A2165</f>
        <v>Total Acquisitions and Major Repairs</v>
      </c>
      <c r="B2165" s="121">
        <f>B2164+B2163+B2162</f>
        <v>0</v>
      </c>
      <c r="C2165" s="121">
        <f>C2164+C2163+C2162</f>
        <v>0</v>
      </c>
      <c r="D2165" s="121">
        <f>D2164+D2163+D2162</f>
        <v>0</v>
      </c>
      <c r="E2165" s="34">
        <f t="shared" si="544"/>
        <v>0</v>
      </c>
      <c r="F2165" s="35"/>
      <c r="G2165" s="5" t="s">
        <v>8</v>
      </c>
      <c r="H2165" s="78" t="str">
        <f t="shared" si="543"/>
        <v>164004</v>
      </c>
      <c r="I2165" s="78" t="s">
        <v>336</v>
      </c>
    </row>
    <row r="2166" spans="1:12" ht="15.75" x14ac:dyDescent="0.25">
      <c r="A2166" s="29" t="str">
        <f>'BoR4 Rollup'!A2166</f>
        <v>Function Total</v>
      </c>
      <c r="B2166" s="118">
        <f>B2165+B2161+B2156+B2152</f>
        <v>0</v>
      </c>
      <c r="C2166" s="118">
        <f>C2165+C2161+C2156+C2152</f>
        <v>0</v>
      </c>
      <c r="D2166" s="118">
        <f>D2165+D2161+D2156+D2152</f>
        <v>0</v>
      </c>
      <c r="E2166" s="46">
        <f t="shared" si="544"/>
        <v>0</v>
      </c>
      <c r="F2166" s="32"/>
      <c r="G2166" s="5" t="s">
        <v>8</v>
      </c>
      <c r="H2166" s="78" t="str">
        <f>RIGHT($A$2148,6)</f>
        <v>164004</v>
      </c>
      <c r="I2166" s="78" t="s">
        <v>336</v>
      </c>
    </row>
    <row r="2167" spans="1:12" ht="15.75" x14ac:dyDescent="0.25">
      <c r="A2167" s="124" t="str">
        <f>'BoR4 Rollup'!A2167</f>
        <v>Function:  Instruction</v>
      </c>
      <c r="B2167" s="125"/>
      <c r="C2167" s="126"/>
      <c r="D2167" s="126"/>
      <c r="E2167" s="128"/>
      <c r="F2167" s="4"/>
      <c r="G2167" s="5" t="s">
        <v>32</v>
      </c>
      <c r="H2167" s="78" t="str">
        <f t="shared" ref="H2167:H2186" si="545">RIGHT($A$2169,6)</f>
        <v>164005</v>
      </c>
      <c r="I2167" s="78" t="s">
        <v>338</v>
      </c>
    </row>
    <row r="2168" spans="1:12" ht="15.75" x14ac:dyDescent="0.25">
      <c r="A2168" s="129" t="str">
        <f>'BoR4 Rollup'!A2168</f>
        <v>Orgn:  General Expenses</v>
      </c>
      <c r="B2168" s="130" t="str">
        <f>+'BoR4 Rollup'!B2168</f>
        <v>Actual</v>
      </c>
      <c r="C2168" s="130" t="str">
        <f>+'BoR4 Rollup'!C2168</f>
        <v>Budgeted</v>
      </c>
      <c r="D2168" s="130" t="str">
        <f>+'BoR4 Rollup'!D2168</f>
        <v>Budgeted</v>
      </c>
      <c r="E2168" s="132" t="str">
        <f>E5</f>
        <v>2022-2023 +/-</v>
      </c>
      <c r="F2168" s="44"/>
      <c r="G2168" s="5" t="s">
        <v>32</v>
      </c>
      <c r="H2168" s="78" t="str">
        <f t="shared" si="545"/>
        <v>164005</v>
      </c>
      <c r="I2168" s="78" t="s">
        <v>338</v>
      </c>
      <c r="L2168" s="5">
        <v>160000</v>
      </c>
    </row>
    <row r="2169" spans="1:12" ht="15.75" x14ac:dyDescent="0.25">
      <c r="A2169" s="133" t="str">
        <f>'BoR4 Rollup'!A2169</f>
        <v>Organization ID:  164005</v>
      </c>
      <c r="B2169" s="134" t="str">
        <f>'BoR4 Rollup'!$B$6</f>
        <v>2022-2023</v>
      </c>
      <c r="C2169" s="134" t="str">
        <f>C6</f>
        <v>2022-2023</v>
      </c>
      <c r="D2169" s="134" t="str">
        <f>D6</f>
        <v>2023-2024</v>
      </c>
      <c r="E2169" s="136" t="str">
        <f>E6</f>
        <v>2023-2024</v>
      </c>
      <c r="F2169" s="44"/>
      <c r="G2169" s="5" t="s">
        <v>32</v>
      </c>
      <c r="H2169" s="78" t="str">
        <f t="shared" si="545"/>
        <v>164005</v>
      </c>
      <c r="I2169" s="78" t="s">
        <v>338</v>
      </c>
      <c r="L2169" s="5">
        <v>81231.31</v>
      </c>
    </row>
    <row r="2170" spans="1:12" x14ac:dyDescent="0.2">
      <c r="A2170" s="26" t="str">
        <f>'BoR4 Rollup'!A2170</f>
        <v xml:space="preserve">  Salaries</v>
      </c>
      <c r="B2170" s="115"/>
      <c r="C2170" s="115"/>
      <c r="D2170" s="115">
        <v>617000</v>
      </c>
      <c r="E2170" s="28">
        <f t="shared" ref="E2170:E2187" si="546">+D2170-C2170</f>
        <v>617000</v>
      </c>
      <c r="F2170" s="25"/>
      <c r="G2170" s="5" t="s">
        <v>32</v>
      </c>
      <c r="H2170" s="78" t="str">
        <f t="shared" si="545"/>
        <v>164005</v>
      </c>
      <c r="I2170" s="78" t="s">
        <v>338</v>
      </c>
      <c r="J2170" s="78" t="s">
        <v>594</v>
      </c>
      <c r="L2170" s="5">
        <f>+L2168-L2169</f>
        <v>78768.69</v>
      </c>
    </row>
    <row r="2171" spans="1:12" x14ac:dyDescent="0.2">
      <c r="A2171" s="26" t="str">
        <f>'BoR4 Rollup'!A2171</f>
        <v xml:space="preserve">  Other Compensation</v>
      </c>
      <c r="B2171" s="115"/>
      <c r="C2171" s="115"/>
      <c r="D2171" s="115"/>
      <c r="E2171" s="28">
        <f t="shared" si="546"/>
        <v>0</v>
      </c>
      <c r="F2171" s="25"/>
      <c r="G2171" s="5" t="s">
        <v>32</v>
      </c>
      <c r="H2171" s="78" t="str">
        <f t="shared" si="545"/>
        <v>164005</v>
      </c>
      <c r="I2171" s="78" t="s">
        <v>338</v>
      </c>
    </row>
    <row r="2172" spans="1:12" x14ac:dyDescent="0.2">
      <c r="A2172" s="26" t="str">
        <f>'BoR4 Rollup'!A2172</f>
        <v xml:space="preserve">  Related Benefits</v>
      </c>
      <c r="B2172" s="115"/>
      <c r="C2172" s="115"/>
      <c r="D2172" s="115">
        <v>152322</v>
      </c>
      <c r="E2172" s="28">
        <f t="shared" si="546"/>
        <v>152322</v>
      </c>
      <c r="F2172" s="25"/>
      <c r="G2172" s="5" t="s">
        <v>32</v>
      </c>
      <c r="H2172" s="78" t="str">
        <f t="shared" si="545"/>
        <v>164005</v>
      </c>
      <c r="I2172" s="78" t="s">
        <v>338</v>
      </c>
      <c r="J2172" s="78" t="s">
        <v>595</v>
      </c>
    </row>
    <row r="2173" spans="1:12" ht="15.75" x14ac:dyDescent="0.25">
      <c r="A2173" s="29" t="str">
        <f>'BoR4 Rollup'!A2173</f>
        <v>Total Personal Services</v>
      </c>
      <c r="B2173" s="118">
        <f>B2172+B2171+B2170</f>
        <v>0</v>
      </c>
      <c r="C2173" s="118">
        <f>C2172+C2171+C2170</f>
        <v>0</v>
      </c>
      <c r="D2173" s="118">
        <f>D2172+D2171+D2170</f>
        <v>769322</v>
      </c>
      <c r="E2173" s="31">
        <f t="shared" si="546"/>
        <v>769322</v>
      </c>
      <c r="F2173" s="32"/>
      <c r="G2173" s="5" t="s">
        <v>8</v>
      </c>
      <c r="H2173" s="78" t="str">
        <f t="shared" si="545"/>
        <v>164005</v>
      </c>
      <c r="I2173" s="78" t="s">
        <v>338</v>
      </c>
    </row>
    <row r="2174" spans="1:12" x14ac:dyDescent="0.2">
      <c r="A2174" s="26" t="str">
        <f>'BoR4 Rollup'!A2174</f>
        <v xml:space="preserve"> Travel</v>
      </c>
      <c r="B2174" s="115"/>
      <c r="C2174" s="115"/>
      <c r="D2174" s="115"/>
      <c r="E2174" s="28">
        <f t="shared" si="546"/>
        <v>0</v>
      </c>
      <c r="F2174" s="25"/>
      <c r="G2174" s="5" t="s">
        <v>32</v>
      </c>
      <c r="H2174" s="78" t="str">
        <f t="shared" si="545"/>
        <v>164005</v>
      </c>
      <c r="I2174" s="78" t="s">
        <v>338</v>
      </c>
      <c r="J2174" s="78" t="s">
        <v>596</v>
      </c>
    </row>
    <row r="2175" spans="1:12" x14ac:dyDescent="0.2">
      <c r="A2175" s="26" t="str">
        <f>'BoR4 Rollup'!A2175</f>
        <v xml:space="preserve"> Operating Services</v>
      </c>
      <c r="B2175" s="115"/>
      <c r="C2175" s="115"/>
      <c r="D2175" s="115"/>
      <c r="E2175" s="28">
        <f t="shared" si="546"/>
        <v>0</v>
      </c>
      <c r="F2175" s="25"/>
      <c r="G2175" s="5" t="s">
        <v>32</v>
      </c>
      <c r="H2175" s="78" t="str">
        <f t="shared" si="545"/>
        <v>164005</v>
      </c>
      <c r="I2175" s="78" t="s">
        <v>338</v>
      </c>
      <c r="J2175" s="78" t="s">
        <v>597</v>
      </c>
    </row>
    <row r="2176" spans="1:12" x14ac:dyDescent="0.2">
      <c r="A2176" s="26" t="str">
        <f>'BoR4 Rollup'!A2176</f>
        <v xml:space="preserve"> Supplies</v>
      </c>
      <c r="B2176" s="115"/>
      <c r="C2176" s="115"/>
      <c r="D2176" s="115"/>
      <c r="E2176" s="28">
        <f t="shared" si="546"/>
        <v>0</v>
      </c>
      <c r="F2176" s="25"/>
      <c r="G2176" s="5" t="s">
        <v>32</v>
      </c>
      <c r="H2176" s="78" t="str">
        <f t="shared" si="545"/>
        <v>164005</v>
      </c>
      <c r="I2176" s="78" t="s">
        <v>338</v>
      </c>
      <c r="J2176" s="78" t="s">
        <v>598</v>
      </c>
    </row>
    <row r="2177" spans="1:10" ht="15.75" x14ac:dyDescent="0.25">
      <c r="A2177" s="29" t="str">
        <f>'BoR4 Rollup'!A2177</f>
        <v>Total Operating Expenses</v>
      </c>
      <c r="B2177" s="121">
        <f>B2176+B2175+B2174</f>
        <v>0</v>
      </c>
      <c r="C2177" s="121">
        <f>C2176+C2175+C2174</f>
        <v>0</v>
      </c>
      <c r="D2177" s="121">
        <f>D2176+D2175+D2174</f>
        <v>0</v>
      </c>
      <c r="E2177" s="34">
        <f t="shared" si="546"/>
        <v>0</v>
      </c>
      <c r="F2177" s="35"/>
      <c r="G2177" s="5" t="s">
        <v>8</v>
      </c>
      <c r="H2177" s="78" t="str">
        <f t="shared" si="545"/>
        <v>164005</v>
      </c>
      <c r="I2177" s="78" t="s">
        <v>338</v>
      </c>
    </row>
    <row r="2178" spans="1:10" x14ac:dyDescent="0.2">
      <c r="A2178" s="26" t="str">
        <f>'BoR4 Rollup'!A2178</f>
        <v xml:space="preserve"> Professional Services</v>
      </c>
      <c r="B2178" s="115"/>
      <c r="C2178" s="115"/>
      <c r="D2178" s="115"/>
      <c r="E2178" s="28">
        <f t="shared" si="546"/>
        <v>0</v>
      </c>
      <c r="F2178" s="25"/>
      <c r="G2178" s="5" t="s">
        <v>32</v>
      </c>
      <c r="H2178" s="78" t="str">
        <f t="shared" si="545"/>
        <v>164005</v>
      </c>
      <c r="I2178" s="78" t="s">
        <v>338</v>
      </c>
      <c r="J2178" s="78" t="s">
        <v>599</v>
      </c>
    </row>
    <row r="2179" spans="1:10" x14ac:dyDescent="0.2">
      <c r="A2179" s="26" t="str">
        <f>'BoR4 Rollup'!A2179</f>
        <v xml:space="preserve"> Other Charges</v>
      </c>
      <c r="B2179" s="115"/>
      <c r="C2179" s="115"/>
      <c r="D2179" s="115"/>
      <c r="E2179" s="28">
        <f t="shared" si="546"/>
        <v>0</v>
      </c>
      <c r="F2179" s="25"/>
      <c r="G2179" s="5" t="s">
        <v>32</v>
      </c>
      <c r="H2179" s="78" t="str">
        <f t="shared" si="545"/>
        <v>164005</v>
      </c>
      <c r="I2179" s="78" t="s">
        <v>338</v>
      </c>
      <c r="J2179" s="78" t="s">
        <v>600</v>
      </c>
    </row>
    <row r="2180" spans="1:10" x14ac:dyDescent="0.2">
      <c r="A2180" s="26" t="str">
        <f>'BoR4 Rollup'!A2180</f>
        <v xml:space="preserve"> Debt Services</v>
      </c>
      <c r="B2180" s="115"/>
      <c r="C2180" s="115"/>
      <c r="D2180" s="115"/>
      <c r="E2180" s="28">
        <f t="shared" si="546"/>
        <v>0</v>
      </c>
      <c r="F2180" s="25"/>
      <c r="G2180" s="5" t="s">
        <v>32</v>
      </c>
      <c r="H2180" s="78" t="str">
        <f t="shared" si="545"/>
        <v>164005</v>
      </c>
      <c r="I2180" s="78" t="s">
        <v>338</v>
      </c>
    </row>
    <row r="2181" spans="1:10" x14ac:dyDescent="0.2">
      <c r="A2181" s="26" t="str">
        <f>'BoR4 Rollup'!A2181</f>
        <v xml:space="preserve"> Interagency Transfers</v>
      </c>
      <c r="B2181" s="115"/>
      <c r="C2181" s="115"/>
      <c r="D2181" s="115"/>
      <c r="E2181" s="28">
        <f t="shared" si="546"/>
        <v>0</v>
      </c>
      <c r="F2181" s="25"/>
      <c r="G2181" s="5" t="s">
        <v>32</v>
      </c>
      <c r="H2181" s="78" t="str">
        <f t="shared" si="545"/>
        <v>164005</v>
      </c>
      <c r="I2181" s="78" t="s">
        <v>338</v>
      </c>
      <c r="J2181" s="78" t="s">
        <v>601</v>
      </c>
    </row>
    <row r="2182" spans="1:10" ht="15.75" x14ac:dyDescent="0.25">
      <c r="A2182" s="29" t="str">
        <f>'BoR4 Rollup'!A2182</f>
        <v>Total Other Charges</v>
      </c>
      <c r="B2182" s="121">
        <f>B2181+B2180+B2179+B2178</f>
        <v>0</v>
      </c>
      <c r="C2182" s="121">
        <f>C2181+C2180+C2179+C2178</f>
        <v>0</v>
      </c>
      <c r="D2182" s="121">
        <f>D2181+D2180+D2179+D2178</f>
        <v>0</v>
      </c>
      <c r="E2182" s="34">
        <f t="shared" si="546"/>
        <v>0</v>
      </c>
      <c r="F2182" s="35"/>
      <c r="G2182" s="5" t="s">
        <v>8</v>
      </c>
      <c r="H2182" s="78" t="str">
        <f t="shared" si="545"/>
        <v>164005</v>
      </c>
      <c r="I2182" s="78" t="s">
        <v>338</v>
      </c>
    </row>
    <row r="2183" spans="1:10" x14ac:dyDescent="0.2">
      <c r="A2183" s="26" t="str">
        <f>'BoR4 Rollup'!A2183</f>
        <v xml:space="preserve"> General Acquisitions</v>
      </c>
      <c r="B2183" s="115"/>
      <c r="C2183" s="115"/>
      <c r="D2183" s="115"/>
      <c r="E2183" s="28">
        <f t="shared" si="546"/>
        <v>0</v>
      </c>
      <c r="F2183" s="25"/>
      <c r="G2183" s="5" t="s">
        <v>32</v>
      </c>
      <c r="H2183" s="78" t="str">
        <f t="shared" si="545"/>
        <v>164005</v>
      </c>
      <c r="I2183" s="78" t="s">
        <v>338</v>
      </c>
      <c r="J2183" s="78" t="s">
        <v>602</v>
      </c>
    </row>
    <row r="2184" spans="1:10" x14ac:dyDescent="0.2">
      <c r="A2184" s="26" t="str">
        <f>'BoR4 Rollup'!A2184</f>
        <v xml:space="preserve"> Library Acquisitions</v>
      </c>
      <c r="B2184" s="115"/>
      <c r="C2184" s="115"/>
      <c r="D2184" s="115"/>
      <c r="E2184" s="28">
        <f t="shared" si="546"/>
        <v>0</v>
      </c>
      <c r="F2184" s="25"/>
      <c r="G2184" s="5" t="s">
        <v>32</v>
      </c>
      <c r="H2184" s="78" t="str">
        <f t="shared" si="545"/>
        <v>164005</v>
      </c>
      <c r="I2184" s="78" t="s">
        <v>338</v>
      </c>
      <c r="J2184" s="78" t="s">
        <v>602</v>
      </c>
    </row>
    <row r="2185" spans="1:10" x14ac:dyDescent="0.2">
      <c r="A2185" s="26" t="str">
        <f>'BoR4 Rollup'!A2185</f>
        <v xml:space="preserve"> Major Repairs</v>
      </c>
      <c r="B2185" s="115"/>
      <c r="C2185" s="115"/>
      <c r="D2185" s="115"/>
      <c r="E2185" s="28">
        <f t="shared" si="546"/>
        <v>0</v>
      </c>
      <c r="F2185" s="25"/>
      <c r="G2185" s="5" t="s">
        <v>32</v>
      </c>
      <c r="H2185" s="78" t="str">
        <f t="shared" si="545"/>
        <v>164005</v>
      </c>
      <c r="I2185" s="78" t="s">
        <v>338</v>
      </c>
    </row>
    <row r="2186" spans="1:10" ht="15.75" x14ac:dyDescent="0.25">
      <c r="A2186" s="29" t="str">
        <f>'BoR4 Rollup'!A2186</f>
        <v>Total Acquisitions and Major Repairs</v>
      </c>
      <c r="B2186" s="121">
        <f>B2185+B2184+B2183</f>
        <v>0</v>
      </c>
      <c r="C2186" s="121">
        <f>C2185+C2184+C2183</f>
        <v>0</v>
      </c>
      <c r="D2186" s="121">
        <f>D2185+D2184+D2183</f>
        <v>0</v>
      </c>
      <c r="E2186" s="34">
        <f t="shared" si="546"/>
        <v>0</v>
      </c>
      <c r="F2186" s="35"/>
      <c r="G2186" s="5" t="s">
        <v>8</v>
      </c>
      <c r="H2186" s="78" t="str">
        <f t="shared" si="545"/>
        <v>164005</v>
      </c>
      <c r="I2186" s="78" t="s">
        <v>338</v>
      </c>
    </row>
    <row r="2187" spans="1:10" ht="15.75" x14ac:dyDescent="0.25">
      <c r="A2187" s="29" t="str">
        <f>'BoR4 Rollup'!A2187</f>
        <v>Function Total</v>
      </c>
      <c r="B2187" s="118">
        <f>B2186+B2182+B2177+B2173</f>
        <v>0</v>
      </c>
      <c r="C2187" s="118">
        <f>C2186+C2182+C2177+C2173</f>
        <v>0</v>
      </c>
      <c r="D2187" s="118">
        <f>D2186+D2182+D2177+D2173</f>
        <v>769322</v>
      </c>
      <c r="E2187" s="46">
        <f t="shared" si="546"/>
        <v>769322</v>
      </c>
      <c r="F2187" s="32"/>
      <c r="G2187" s="5" t="s">
        <v>8</v>
      </c>
      <c r="H2187" s="78" t="str">
        <f>RIGHT($A$2169,6)</f>
        <v>164005</v>
      </c>
      <c r="I2187" s="78" t="s">
        <v>338</v>
      </c>
    </row>
    <row r="2188" spans="1:10" ht="15.75" x14ac:dyDescent="0.25">
      <c r="A2188" s="124" t="str">
        <f>'BoR4 Rollup'!A2188</f>
        <v>Function:  Academic Support</v>
      </c>
      <c r="B2188" s="125"/>
      <c r="C2188" s="126"/>
      <c r="D2188" s="126"/>
      <c r="E2188" s="128"/>
      <c r="F2188" s="4"/>
      <c r="G2188" s="5" t="s">
        <v>8</v>
      </c>
      <c r="H2188" s="78" t="str">
        <f t="shared" ref="H2188:H2207" si="547">RIGHT($A$2190,6)</f>
        <v xml:space="preserve"> TOTAL</v>
      </c>
      <c r="I2188" s="78" t="s">
        <v>9</v>
      </c>
    </row>
    <row r="2189" spans="1:10" ht="15.75" x14ac:dyDescent="0.25">
      <c r="A2189" s="129" t="str">
        <f>'BoR4 Rollup'!A2189</f>
        <v>ORGN:  ACADEMIC SUPPORT</v>
      </c>
      <c r="B2189" s="130" t="str">
        <f>+'BoR4 Rollup'!B2189</f>
        <v>Actual</v>
      </c>
      <c r="C2189" s="130" t="str">
        <f>+'BoR4 Rollup'!C2189</f>
        <v>Budgeted</v>
      </c>
      <c r="D2189" s="130" t="str">
        <f>+'BoR4 Rollup'!D2189</f>
        <v>Budgeted</v>
      </c>
      <c r="E2189" s="132" t="str">
        <f>E5</f>
        <v>2022-2023 +/-</v>
      </c>
      <c r="F2189" s="18"/>
      <c r="G2189" s="5" t="s">
        <v>8</v>
      </c>
      <c r="H2189" s="78" t="str">
        <f t="shared" si="547"/>
        <v xml:space="preserve"> TOTAL</v>
      </c>
      <c r="I2189" s="78" t="s">
        <v>9</v>
      </c>
    </row>
    <row r="2190" spans="1:10" ht="15.75" x14ac:dyDescent="0.25">
      <c r="A2190" s="133" t="str">
        <f>'BoR4 Rollup'!A2190</f>
        <v>ORGN  ID: TOTAL</v>
      </c>
      <c r="B2190" s="134" t="str">
        <f>'BoR4 Rollup'!$B$6</f>
        <v>2022-2023</v>
      </c>
      <c r="C2190" s="134" t="str">
        <f>C6</f>
        <v>2022-2023</v>
      </c>
      <c r="D2190" s="134" t="str">
        <f>D6</f>
        <v>2023-2024</v>
      </c>
      <c r="E2190" s="136" t="str">
        <f>E6</f>
        <v>2023-2024</v>
      </c>
      <c r="F2190" s="18"/>
      <c r="G2190" s="5" t="s">
        <v>8</v>
      </c>
      <c r="H2190" s="78" t="str">
        <f t="shared" si="547"/>
        <v xml:space="preserve"> TOTAL</v>
      </c>
      <c r="I2190" s="78" t="s">
        <v>9</v>
      </c>
    </row>
    <row r="2191" spans="1:10" x14ac:dyDescent="0.2">
      <c r="A2191" s="26" t="str">
        <f>'BoR4 Rollup'!A2191</f>
        <v xml:space="preserve">  Salaries</v>
      </c>
      <c r="B2191" s="115">
        <f>+B2212+B2233+B2254+B2275+B2296+B2317+B2338+B2359+B2380+B2401+B2422+B2443+B2464+B2485</f>
        <v>537420</v>
      </c>
      <c r="C2191" s="115">
        <f>+C2212+C2233+C2254+C2275+C2296+C2317+C2338+C2359+C2380+C2401+C2422+C2443+C2464+C2485</f>
        <v>707333</v>
      </c>
      <c r="D2191" s="115">
        <f t="shared" ref="D2191" si="548">+D2212+D2233+D2254+D2275+D2296+D2317+D2338+D2359+D2380+D2401+D2422+D2443+D2464+D2485</f>
        <v>597885</v>
      </c>
      <c r="E2191" s="28">
        <f>+D2191-C2191</f>
        <v>-109448</v>
      </c>
      <c r="F2191" s="25"/>
      <c r="G2191" s="5" t="s">
        <v>8</v>
      </c>
      <c r="H2191" s="78" t="str">
        <f t="shared" si="547"/>
        <v xml:space="preserve"> TOTAL</v>
      </c>
      <c r="I2191" s="78" t="s">
        <v>9</v>
      </c>
      <c r="J2191" s="78" t="s">
        <v>594</v>
      </c>
    </row>
    <row r="2192" spans="1:10" x14ac:dyDescent="0.2">
      <c r="A2192" s="26" t="str">
        <f>'BoR4 Rollup'!A2192</f>
        <v xml:space="preserve">  Other Compensation</v>
      </c>
      <c r="B2192" s="115">
        <f t="shared" ref="B2192:D2193" si="549">+B2213+B2234+B2255+B2276+B2297+B2318+B2339+B2360+B2381+B2402+B2423+B2444+B2465+B2486</f>
        <v>0</v>
      </c>
      <c r="C2192" s="115">
        <f t="shared" si="549"/>
        <v>0</v>
      </c>
      <c r="D2192" s="115">
        <f t="shared" si="549"/>
        <v>0</v>
      </c>
      <c r="E2192" s="28">
        <f t="shared" ref="E2192:E2208" si="550">+D2192-C2192</f>
        <v>0</v>
      </c>
      <c r="F2192" s="25"/>
      <c r="G2192" s="5" t="s">
        <v>8</v>
      </c>
      <c r="H2192" s="78" t="str">
        <f t="shared" si="547"/>
        <v xml:space="preserve"> TOTAL</v>
      </c>
      <c r="I2192" s="78" t="s">
        <v>9</v>
      </c>
    </row>
    <row r="2193" spans="1:10" x14ac:dyDescent="0.2">
      <c r="A2193" s="26" t="str">
        <f>'BoR4 Rollup'!A2193</f>
        <v xml:space="preserve">  Related Benefits</v>
      </c>
      <c r="B2193" s="115">
        <f t="shared" si="549"/>
        <v>176896</v>
      </c>
      <c r="C2193" s="115">
        <f t="shared" si="549"/>
        <v>238782</v>
      </c>
      <c r="D2193" s="115">
        <f>+D2214+D2235+D2256+D2277+D2298+D2319+D2340+D2361+D2382+D2403+D2424+D2445+D2466+D2487</f>
        <v>200456</v>
      </c>
      <c r="E2193" s="28">
        <f t="shared" si="550"/>
        <v>-38326</v>
      </c>
      <c r="F2193" s="25"/>
      <c r="G2193" s="5" t="s">
        <v>8</v>
      </c>
      <c r="H2193" s="78" t="str">
        <f t="shared" si="547"/>
        <v xml:space="preserve"> TOTAL</v>
      </c>
      <c r="I2193" s="78" t="s">
        <v>9</v>
      </c>
      <c r="J2193" s="78" t="s">
        <v>595</v>
      </c>
    </row>
    <row r="2194" spans="1:10" ht="15.75" x14ac:dyDescent="0.25">
      <c r="A2194" s="29" t="str">
        <f>'BoR4 Rollup'!A2194</f>
        <v>Total Personal Services</v>
      </c>
      <c r="B2194" s="118">
        <f t="shared" ref="B2194:B2198" si="551">B2215+B2236+B2257+B2278+B2299+B2320+B2341+B2362+B2383+B2404+B2425+B2446+B2467+B2488</f>
        <v>714316</v>
      </c>
      <c r="C2194" s="118">
        <f>C2193+C2192+C2191</f>
        <v>946115</v>
      </c>
      <c r="D2194" s="118">
        <f>D2193+D2192+D2191</f>
        <v>798341</v>
      </c>
      <c r="E2194" s="31">
        <f t="shared" si="550"/>
        <v>-147774</v>
      </c>
      <c r="F2194" s="32"/>
      <c r="G2194" s="5" t="s">
        <v>8</v>
      </c>
      <c r="H2194" s="78" t="str">
        <f t="shared" si="547"/>
        <v xml:space="preserve"> TOTAL</v>
      </c>
      <c r="I2194" s="78" t="s">
        <v>9</v>
      </c>
    </row>
    <row r="2195" spans="1:10" x14ac:dyDescent="0.2">
      <c r="A2195" s="26" t="str">
        <f>'BoR4 Rollup'!A2195</f>
        <v xml:space="preserve"> Travel</v>
      </c>
      <c r="B2195" s="115">
        <f t="shared" ref="B2195:D2197" si="552">+B2216+B2237+B2258+B2279+B2300+B2321+B2342+B2363+B2384+B2405+B2426+B2447+B2468+B2489</f>
        <v>17139</v>
      </c>
      <c r="C2195" s="115">
        <f t="shared" si="552"/>
        <v>17535</v>
      </c>
      <c r="D2195" s="115">
        <f t="shared" si="552"/>
        <v>17139</v>
      </c>
      <c r="E2195" s="28">
        <f t="shared" si="550"/>
        <v>-396</v>
      </c>
      <c r="F2195" s="25"/>
      <c r="G2195" s="5" t="s">
        <v>8</v>
      </c>
      <c r="H2195" s="78" t="str">
        <f t="shared" si="547"/>
        <v xml:space="preserve"> TOTAL</v>
      </c>
      <c r="I2195" s="78" t="s">
        <v>9</v>
      </c>
      <c r="J2195" s="78" t="s">
        <v>596</v>
      </c>
    </row>
    <row r="2196" spans="1:10" x14ac:dyDescent="0.2">
      <c r="A2196" s="26" t="str">
        <f>'BoR4 Rollup'!A2196</f>
        <v xml:space="preserve"> Operating Services</v>
      </c>
      <c r="B2196" s="115">
        <f t="shared" si="552"/>
        <v>27197</v>
      </c>
      <c r="C2196" s="115">
        <f t="shared" si="552"/>
        <v>30927</v>
      </c>
      <c r="D2196" s="115">
        <f t="shared" si="552"/>
        <v>27197</v>
      </c>
      <c r="E2196" s="28">
        <f t="shared" si="550"/>
        <v>-3730</v>
      </c>
      <c r="F2196" s="25"/>
      <c r="G2196" s="5" t="s">
        <v>8</v>
      </c>
      <c r="H2196" s="78" t="str">
        <f t="shared" si="547"/>
        <v xml:space="preserve"> TOTAL</v>
      </c>
      <c r="I2196" s="78" t="s">
        <v>9</v>
      </c>
      <c r="J2196" s="78" t="s">
        <v>597</v>
      </c>
    </row>
    <row r="2197" spans="1:10" x14ac:dyDescent="0.2">
      <c r="A2197" s="26" t="str">
        <f>'BoR4 Rollup'!A2197</f>
        <v xml:space="preserve"> Supplies</v>
      </c>
      <c r="B2197" s="115">
        <f t="shared" si="552"/>
        <v>1333</v>
      </c>
      <c r="C2197" s="115">
        <f t="shared" si="552"/>
        <v>2147</v>
      </c>
      <c r="D2197" s="115">
        <f t="shared" si="552"/>
        <v>1333</v>
      </c>
      <c r="E2197" s="28">
        <f t="shared" si="550"/>
        <v>-814</v>
      </c>
      <c r="F2197" s="25"/>
      <c r="G2197" s="5" t="s">
        <v>8</v>
      </c>
      <c r="H2197" s="78" t="str">
        <f t="shared" si="547"/>
        <v xml:space="preserve"> TOTAL</v>
      </c>
      <c r="I2197" s="78" t="s">
        <v>9</v>
      </c>
      <c r="J2197" s="78" t="s">
        <v>598</v>
      </c>
    </row>
    <row r="2198" spans="1:10" ht="15.75" x14ac:dyDescent="0.25">
      <c r="A2198" s="29" t="str">
        <f>'BoR4 Rollup'!A2198</f>
        <v>Total Operating Expenses</v>
      </c>
      <c r="B2198" s="121">
        <f t="shared" si="551"/>
        <v>45669</v>
      </c>
      <c r="C2198" s="121">
        <f>C2197+C2196+C2195</f>
        <v>50609</v>
      </c>
      <c r="D2198" s="121">
        <f>D2197+D2196+D2195</f>
        <v>45669</v>
      </c>
      <c r="E2198" s="31">
        <f t="shared" si="550"/>
        <v>-4940</v>
      </c>
      <c r="F2198" s="35"/>
      <c r="G2198" s="5" t="s">
        <v>8</v>
      </c>
      <c r="H2198" s="78" t="str">
        <f t="shared" si="547"/>
        <v xml:space="preserve"> TOTAL</v>
      </c>
      <c r="I2198" s="78" t="s">
        <v>9</v>
      </c>
    </row>
    <row r="2199" spans="1:10" x14ac:dyDescent="0.2">
      <c r="A2199" s="26" t="str">
        <f>'BoR4 Rollup'!A2199</f>
        <v xml:space="preserve"> Professional Services</v>
      </c>
      <c r="B2199" s="115">
        <f t="shared" ref="B2199:D2202" si="553">+B2220+B2241+B2262+B2283+B2304+B2325+B2346+B2367+B2388+B2409+B2430+B2451+B2472+B2493</f>
        <v>0</v>
      </c>
      <c r="C2199" s="115">
        <f t="shared" si="553"/>
        <v>0</v>
      </c>
      <c r="D2199" s="115">
        <f t="shared" si="553"/>
        <v>0</v>
      </c>
      <c r="E2199" s="28">
        <f t="shared" si="550"/>
        <v>0</v>
      </c>
      <c r="F2199" s="25"/>
      <c r="G2199" s="5" t="s">
        <v>8</v>
      </c>
      <c r="H2199" s="78" t="str">
        <f t="shared" si="547"/>
        <v xml:space="preserve"> TOTAL</v>
      </c>
      <c r="I2199" s="78" t="s">
        <v>9</v>
      </c>
      <c r="J2199" s="78" t="s">
        <v>599</v>
      </c>
    </row>
    <row r="2200" spans="1:10" x14ac:dyDescent="0.2">
      <c r="A2200" s="26" t="str">
        <f>'BoR4 Rollup'!A2200</f>
        <v xml:space="preserve"> Other Charges</v>
      </c>
      <c r="B2200" s="115">
        <f t="shared" si="553"/>
        <v>0</v>
      </c>
      <c r="C2200" s="115">
        <f t="shared" si="553"/>
        <v>0</v>
      </c>
      <c r="D2200" s="115">
        <f t="shared" si="553"/>
        <v>0</v>
      </c>
      <c r="E2200" s="28">
        <f t="shared" si="550"/>
        <v>0</v>
      </c>
      <c r="F2200" s="25"/>
      <c r="G2200" s="5" t="s">
        <v>8</v>
      </c>
      <c r="H2200" s="78" t="str">
        <f t="shared" si="547"/>
        <v xml:space="preserve"> TOTAL</v>
      </c>
      <c r="I2200" s="78" t="s">
        <v>9</v>
      </c>
      <c r="J2200" s="78" t="s">
        <v>600</v>
      </c>
    </row>
    <row r="2201" spans="1:10" x14ac:dyDescent="0.2">
      <c r="A2201" s="26" t="str">
        <f>'BoR4 Rollup'!A2201</f>
        <v xml:space="preserve"> Debt Services</v>
      </c>
      <c r="B2201" s="115">
        <f t="shared" si="553"/>
        <v>0</v>
      </c>
      <c r="C2201" s="115">
        <f t="shared" si="553"/>
        <v>0</v>
      </c>
      <c r="D2201" s="115">
        <f t="shared" si="553"/>
        <v>0</v>
      </c>
      <c r="E2201" s="28">
        <f t="shared" si="550"/>
        <v>0</v>
      </c>
      <c r="F2201" s="25"/>
      <c r="G2201" s="5" t="s">
        <v>8</v>
      </c>
      <c r="H2201" s="78" t="str">
        <f t="shared" si="547"/>
        <v xml:space="preserve"> TOTAL</v>
      </c>
      <c r="I2201" s="78" t="s">
        <v>9</v>
      </c>
    </row>
    <row r="2202" spans="1:10" x14ac:dyDescent="0.2">
      <c r="A2202" s="26" t="str">
        <f>'BoR4 Rollup'!A2202</f>
        <v xml:space="preserve"> Interagency Transfers</v>
      </c>
      <c r="B2202" s="115">
        <f t="shared" si="553"/>
        <v>0</v>
      </c>
      <c r="C2202" s="115">
        <f t="shared" si="553"/>
        <v>0</v>
      </c>
      <c r="D2202" s="115">
        <f t="shared" si="553"/>
        <v>0</v>
      </c>
      <c r="E2202" s="28">
        <f t="shared" si="550"/>
        <v>0</v>
      </c>
      <c r="F2202" s="25"/>
      <c r="G2202" s="5" t="s">
        <v>8</v>
      </c>
      <c r="H2202" s="78" t="str">
        <f t="shared" si="547"/>
        <v xml:space="preserve"> TOTAL</v>
      </c>
      <c r="I2202" s="78" t="s">
        <v>9</v>
      </c>
      <c r="J2202" s="78" t="s">
        <v>601</v>
      </c>
    </row>
    <row r="2203" spans="1:10" ht="15.75" x14ac:dyDescent="0.25">
      <c r="A2203" s="29" t="str">
        <f>'BoR4 Rollup'!A2203</f>
        <v>Total Other Charges</v>
      </c>
      <c r="B2203" s="121">
        <f>B2202+B2201+B2200+B2199</f>
        <v>0</v>
      </c>
      <c r="C2203" s="121">
        <f>C2202+C2201+C2200+C2199</f>
        <v>0</v>
      </c>
      <c r="D2203" s="121">
        <f>D2202+D2201+D2200+D2199</f>
        <v>0</v>
      </c>
      <c r="E2203" s="31">
        <f t="shared" si="550"/>
        <v>0</v>
      </c>
      <c r="F2203" s="35"/>
      <c r="G2203" s="5" t="s">
        <v>8</v>
      </c>
      <c r="H2203" s="78" t="str">
        <f t="shared" si="547"/>
        <v xml:space="preserve"> TOTAL</v>
      </c>
      <c r="I2203" s="78" t="s">
        <v>9</v>
      </c>
    </row>
    <row r="2204" spans="1:10" x14ac:dyDescent="0.2">
      <c r="A2204" s="26" t="str">
        <f>'BoR4 Rollup'!A2204</f>
        <v xml:space="preserve"> General Acquisitions</v>
      </c>
      <c r="B2204" s="115">
        <f t="shared" ref="B2204:D2206" si="554">+B2225+B2246+B2267+B2288+B2309+B2330+B2351+B2372+B2393+B2414+B2435+B2456+B2477+B2498</f>
        <v>0</v>
      </c>
      <c r="C2204" s="115">
        <f t="shared" si="554"/>
        <v>9</v>
      </c>
      <c r="D2204" s="115">
        <f t="shared" si="554"/>
        <v>0</v>
      </c>
      <c r="E2204" s="28">
        <f t="shared" si="550"/>
        <v>-9</v>
      </c>
      <c r="F2204" s="25"/>
      <c r="G2204" s="5" t="s">
        <v>8</v>
      </c>
      <c r="H2204" s="78" t="str">
        <f t="shared" si="547"/>
        <v xml:space="preserve"> TOTAL</v>
      </c>
      <c r="I2204" s="78" t="s">
        <v>9</v>
      </c>
      <c r="J2204" s="78" t="s">
        <v>602</v>
      </c>
    </row>
    <row r="2205" spans="1:10" x14ac:dyDescent="0.2">
      <c r="A2205" s="26" t="str">
        <f>'BoR4 Rollup'!A2205</f>
        <v xml:space="preserve"> Library Acquisitions</v>
      </c>
      <c r="B2205" s="115">
        <f t="shared" si="554"/>
        <v>0</v>
      </c>
      <c r="C2205" s="115">
        <f t="shared" si="554"/>
        <v>0</v>
      </c>
      <c r="D2205" s="115">
        <f t="shared" si="554"/>
        <v>0</v>
      </c>
      <c r="E2205" s="28">
        <f t="shared" si="550"/>
        <v>0</v>
      </c>
      <c r="F2205" s="25"/>
      <c r="G2205" s="5" t="s">
        <v>8</v>
      </c>
      <c r="H2205" s="78" t="str">
        <f t="shared" si="547"/>
        <v xml:space="preserve"> TOTAL</v>
      </c>
      <c r="I2205" s="78" t="s">
        <v>9</v>
      </c>
      <c r="J2205" s="78" t="s">
        <v>602</v>
      </c>
    </row>
    <row r="2206" spans="1:10" x14ac:dyDescent="0.2">
      <c r="A2206" s="26" t="str">
        <f>'BoR4 Rollup'!A2206</f>
        <v xml:space="preserve"> Major Repairs</v>
      </c>
      <c r="B2206" s="115">
        <f t="shared" si="554"/>
        <v>0</v>
      </c>
      <c r="C2206" s="115">
        <f t="shared" si="554"/>
        <v>0</v>
      </c>
      <c r="D2206" s="115">
        <f t="shared" si="554"/>
        <v>0</v>
      </c>
      <c r="E2206" s="28">
        <f t="shared" si="550"/>
        <v>0</v>
      </c>
      <c r="F2206" s="25"/>
      <c r="G2206" s="5" t="s">
        <v>8</v>
      </c>
      <c r="H2206" s="78" t="str">
        <f t="shared" si="547"/>
        <v xml:space="preserve"> TOTAL</v>
      </c>
      <c r="I2206" s="78" t="s">
        <v>9</v>
      </c>
    </row>
    <row r="2207" spans="1:10" ht="15.75" x14ac:dyDescent="0.25">
      <c r="A2207" s="29" t="str">
        <f>'BoR4 Rollup'!A2207</f>
        <v>Total Acquisitions and Major Repairs</v>
      </c>
      <c r="B2207" s="121">
        <f>SUM(B2204:B2206)</f>
        <v>0</v>
      </c>
      <c r="C2207" s="121">
        <f>SUM(C2204:C2206)</f>
        <v>9</v>
      </c>
      <c r="D2207" s="121">
        <f>SUM(D2204:D2206)</f>
        <v>0</v>
      </c>
      <c r="E2207" s="28">
        <f t="shared" si="550"/>
        <v>-9</v>
      </c>
      <c r="F2207" s="35"/>
      <c r="G2207" s="5" t="s">
        <v>8</v>
      </c>
      <c r="H2207" s="78" t="str">
        <f t="shared" si="547"/>
        <v xml:space="preserve"> TOTAL</v>
      </c>
      <c r="I2207" s="78" t="s">
        <v>9</v>
      </c>
    </row>
    <row r="2208" spans="1:10" ht="15.75" x14ac:dyDescent="0.25">
      <c r="A2208" s="29" t="str">
        <f>'BoR4 Rollup'!A2208</f>
        <v>Function Total</v>
      </c>
      <c r="B2208" s="118">
        <f>B2207+B2203+B2198+B2194</f>
        <v>759985</v>
      </c>
      <c r="C2208" s="118">
        <f>C2207+C2203+C2198+C2194</f>
        <v>996733</v>
      </c>
      <c r="D2208" s="118">
        <f>D2207+D2203+D2198+D2194</f>
        <v>844010</v>
      </c>
      <c r="E2208" s="46">
        <f t="shared" si="550"/>
        <v>-152723</v>
      </c>
      <c r="F2208" s="32"/>
      <c r="G2208" s="5" t="s">
        <v>8</v>
      </c>
      <c r="H2208" s="78" t="str">
        <f>RIGHT($A$2190,6)</f>
        <v xml:space="preserve"> TOTAL</v>
      </c>
      <c r="I2208" s="78" t="s">
        <v>9</v>
      </c>
    </row>
    <row r="2209" spans="1:10" ht="15.75" x14ac:dyDescent="0.25">
      <c r="A2209" s="124" t="str">
        <f>'BoR4 Rollup'!A2209</f>
        <v>Function:  Academic Support</v>
      </c>
      <c r="B2209" s="125"/>
      <c r="C2209" s="126"/>
      <c r="D2209" s="126"/>
      <c r="E2209" s="128"/>
      <c r="F2209" s="4"/>
      <c r="G2209" s="5" t="s">
        <v>32</v>
      </c>
      <c r="H2209" s="78" t="str">
        <f t="shared" ref="H2209:H2228" si="555">RIGHT($A$2211,6)</f>
        <v>400004</v>
      </c>
      <c r="I2209" s="78" t="s">
        <v>344</v>
      </c>
    </row>
    <row r="2210" spans="1:10" ht="15.75" x14ac:dyDescent="0.25">
      <c r="A2210" s="129" t="str">
        <f>'BoR4 Rollup'!A2210</f>
        <v>Orgn:  Workforce Development</v>
      </c>
      <c r="B2210" s="130" t="str">
        <f>+'BoR4 Rollup'!B2210</f>
        <v>Actual</v>
      </c>
      <c r="C2210" s="130" t="str">
        <f>+'BoR4 Rollup'!C2210</f>
        <v>Budgeted</v>
      </c>
      <c r="D2210" s="130" t="str">
        <f>+'BoR4 Rollup'!D2210</f>
        <v>Budgeted</v>
      </c>
      <c r="E2210" s="132" t="str">
        <f>E5</f>
        <v>2022-2023 +/-</v>
      </c>
      <c r="F2210" s="44"/>
      <c r="G2210" s="5" t="s">
        <v>32</v>
      </c>
      <c r="H2210" s="78" t="str">
        <f t="shared" si="555"/>
        <v>400004</v>
      </c>
      <c r="I2210" s="78" t="s">
        <v>344</v>
      </c>
    </row>
    <row r="2211" spans="1:10" ht="15.75" x14ac:dyDescent="0.25">
      <c r="A2211" s="133" t="str">
        <f>'BoR4 Rollup'!A2211</f>
        <v>Organization ID:  400004</v>
      </c>
      <c r="B2211" s="134" t="str">
        <f>'BoR4 Rollup'!$B$6</f>
        <v>2022-2023</v>
      </c>
      <c r="C2211" s="134" t="str">
        <f>'BoR4 Rollup'!$C$6</f>
        <v>2022-2023</v>
      </c>
      <c r="D2211" s="134" t="str">
        <f>'BoR4 Rollup'!$D$6</f>
        <v>2023-2024</v>
      </c>
      <c r="E2211" s="136" t="str">
        <f>E6</f>
        <v>2023-2024</v>
      </c>
      <c r="F2211" s="44"/>
      <c r="G2211" s="5" t="s">
        <v>32</v>
      </c>
      <c r="H2211" s="78" t="str">
        <f t="shared" si="555"/>
        <v>400004</v>
      </c>
      <c r="I2211" s="78" t="s">
        <v>344</v>
      </c>
    </row>
    <row r="2212" spans="1:10" x14ac:dyDescent="0.2">
      <c r="A2212" s="26" t="str">
        <f>'BoR4 Rollup'!A2212</f>
        <v xml:space="preserve">  Salaries</v>
      </c>
      <c r="B2212" s="115">
        <v>75924</v>
      </c>
      <c r="C2212" s="115">
        <v>75924</v>
      </c>
      <c r="D2212" s="115">
        <v>80910</v>
      </c>
      <c r="E2212" s="28">
        <f t="shared" ref="E2212:E2229" si="556">+D2212-C2212</f>
        <v>4986</v>
      </c>
      <c r="F2212" s="25"/>
      <c r="G2212" s="5" t="s">
        <v>32</v>
      </c>
      <c r="H2212" s="78" t="str">
        <f t="shared" si="555"/>
        <v>400004</v>
      </c>
      <c r="I2212" s="78" t="s">
        <v>344</v>
      </c>
      <c r="J2212" s="78" t="s">
        <v>594</v>
      </c>
    </row>
    <row r="2213" spans="1:10" x14ac:dyDescent="0.2">
      <c r="A2213" s="26" t="str">
        <f>'BoR4 Rollup'!A2213</f>
        <v xml:space="preserve">  Other Compensation</v>
      </c>
      <c r="B2213" s="115"/>
      <c r="C2213" s="115"/>
      <c r="D2213" s="115"/>
      <c r="E2213" s="28">
        <f t="shared" si="556"/>
        <v>0</v>
      </c>
      <c r="F2213" s="25"/>
      <c r="G2213" s="5" t="s">
        <v>32</v>
      </c>
      <c r="H2213" s="78" t="str">
        <f t="shared" si="555"/>
        <v>400004</v>
      </c>
      <c r="I2213" s="78" t="s">
        <v>344</v>
      </c>
    </row>
    <row r="2214" spans="1:10" x14ac:dyDescent="0.2">
      <c r="A2214" s="26" t="str">
        <f>'BoR4 Rollup'!A2214</f>
        <v xml:space="preserve">  Related Benefits</v>
      </c>
      <c r="B2214" s="115">
        <v>22165</v>
      </c>
      <c r="C2214" s="115">
        <v>22165</v>
      </c>
      <c r="D2214" s="163">
        <v>23560</v>
      </c>
      <c r="E2214" s="28">
        <f t="shared" si="556"/>
        <v>1395</v>
      </c>
      <c r="F2214" s="25"/>
      <c r="G2214" s="5" t="s">
        <v>32</v>
      </c>
      <c r="H2214" s="78" t="str">
        <f t="shared" si="555"/>
        <v>400004</v>
      </c>
      <c r="I2214" s="78" t="s">
        <v>344</v>
      </c>
      <c r="J2214" s="78" t="s">
        <v>595</v>
      </c>
    </row>
    <row r="2215" spans="1:10" ht="15.75" x14ac:dyDescent="0.25">
      <c r="A2215" s="29" t="str">
        <f>'BoR4 Rollup'!A2215</f>
        <v>Total Personal Services</v>
      </c>
      <c r="B2215" s="118">
        <f>B2214+B2213+B2212</f>
        <v>98089</v>
      </c>
      <c r="C2215" s="118">
        <f t="shared" ref="C2215:D2215" si="557">C2214+C2213+C2212</f>
        <v>98089</v>
      </c>
      <c r="D2215" s="118">
        <f t="shared" si="557"/>
        <v>104470</v>
      </c>
      <c r="E2215" s="31">
        <f t="shared" si="556"/>
        <v>6381</v>
      </c>
      <c r="F2215" s="32"/>
      <c r="G2215" s="5" t="s">
        <v>8</v>
      </c>
      <c r="H2215" s="78" t="str">
        <f t="shared" si="555"/>
        <v>400004</v>
      </c>
      <c r="I2215" s="78" t="s">
        <v>344</v>
      </c>
    </row>
    <row r="2216" spans="1:10" x14ac:dyDescent="0.2">
      <c r="A2216" s="26" t="str">
        <f>'BoR4 Rollup'!A2216</f>
        <v xml:space="preserve"> Travel</v>
      </c>
      <c r="B2216" s="115">
        <v>8670</v>
      </c>
      <c r="C2216" s="115">
        <v>8670</v>
      </c>
      <c r="D2216" s="115">
        <v>8670</v>
      </c>
      <c r="E2216" s="28">
        <f t="shared" si="556"/>
        <v>0</v>
      </c>
      <c r="F2216" s="25"/>
      <c r="G2216" s="5" t="s">
        <v>32</v>
      </c>
      <c r="H2216" s="78" t="str">
        <f t="shared" si="555"/>
        <v>400004</v>
      </c>
      <c r="I2216" s="78" t="s">
        <v>344</v>
      </c>
      <c r="J2216" s="78" t="s">
        <v>596</v>
      </c>
    </row>
    <row r="2217" spans="1:10" x14ac:dyDescent="0.2">
      <c r="A2217" s="26" t="str">
        <f>'BoR4 Rollup'!A2217</f>
        <v xml:space="preserve"> Operating Services</v>
      </c>
      <c r="B2217" s="115">
        <v>4792</v>
      </c>
      <c r="C2217" s="115">
        <v>5486</v>
      </c>
      <c r="D2217" s="115">
        <v>4792</v>
      </c>
      <c r="E2217" s="28">
        <f t="shared" si="556"/>
        <v>-694</v>
      </c>
      <c r="F2217" s="25"/>
      <c r="G2217" s="5" t="s">
        <v>32</v>
      </c>
      <c r="H2217" s="78" t="str">
        <f t="shared" si="555"/>
        <v>400004</v>
      </c>
      <c r="I2217" s="78" t="s">
        <v>344</v>
      </c>
      <c r="J2217" s="78" t="s">
        <v>597</v>
      </c>
    </row>
    <row r="2218" spans="1:10" x14ac:dyDescent="0.2">
      <c r="A2218" s="26" t="str">
        <f>'BoR4 Rollup'!A2218</f>
        <v xml:space="preserve"> Supplies</v>
      </c>
      <c r="B2218" s="115">
        <v>901</v>
      </c>
      <c r="C2218" s="115">
        <v>901</v>
      </c>
      <c r="D2218" s="115">
        <v>901</v>
      </c>
      <c r="E2218" s="28">
        <f t="shared" si="556"/>
        <v>0</v>
      </c>
      <c r="F2218" s="25"/>
      <c r="G2218" s="5" t="s">
        <v>32</v>
      </c>
      <c r="H2218" s="78" t="str">
        <f t="shared" si="555"/>
        <v>400004</v>
      </c>
      <c r="I2218" s="78" t="s">
        <v>344</v>
      </c>
      <c r="J2218" s="78" t="s">
        <v>598</v>
      </c>
    </row>
    <row r="2219" spans="1:10" ht="15.75" x14ac:dyDescent="0.25">
      <c r="A2219" s="29" t="str">
        <f>'BoR4 Rollup'!A2219</f>
        <v>Total Operating Expenses</v>
      </c>
      <c r="B2219" s="121">
        <f>B2218+B2217+B2216</f>
        <v>14363</v>
      </c>
      <c r="C2219" s="121">
        <f t="shared" ref="C2219:D2219" si="558">C2218+C2217+C2216</f>
        <v>15057</v>
      </c>
      <c r="D2219" s="121">
        <f t="shared" si="558"/>
        <v>14363</v>
      </c>
      <c r="E2219" s="34">
        <f t="shared" si="556"/>
        <v>-694</v>
      </c>
      <c r="F2219" s="35"/>
      <c r="G2219" s="5" t="s">
        <v>8</v>
      </c>
      <c r="H2219" s="78" t="str">
        <f t="shared" si="555"/>
        <v>400004</v>
      </c>
      <c r="I2219" s="78" t="s">
        <v>344</v>
      </c>
    </row>
    <row r="2220" spans="1:10" x14ac:dyDescent="0.2">
      <c r="A2220" s="26" t="str">
        <f>'BoR4 Rollup'!A2220</f>
        <v xml:space="preserve"> Professional Services</v>
      </c>
      <c r="B2220" s="115"/>
      <c r="C2220" s="115"/>
      <c r="D2220" s="115"/>
      <c r="E2220" s="28">
        <f t="shared" si="556"/>
        <v>0</v>
      </c>
      <c r="F2220" s="25"/>
      <c r="G2220" s="5" t="s">
        <v>32</v>
      </c>
      <c r="H2220" s="78" t="str">
        <f t="shared" si="555"/>
        <v>400004</v>
      </c>
      <c r="I2220" s="78" t="s">
        <v>344</v>
      </c>
      <c r="J2220" s="78" t="s">
        <v>599</v>
      </c>
    </row>
    <row r="2221" spans="1:10" x14ac:dyDescent="0.2">
      <c r="A2221" s="26" t="str">
        <f>'BoR4 Rollup'!A2221</f>
        <v xml:space="preserve"> Other Charges</v>
      </c>
      <c r="B2221" s="115"/>
      <c r="C2221" s="115"/>
      <c r="D2221" s="115"/>
      <c r="E2221" s="28">
        <f t="shared" si="556"/>
        <v>0</v>
      </c>
      <c r="F2221" s="25"/>
      <c r="G2221" s="5" t="s">
        <v>32</v>
      </c>
      <c r="H2221" s="78" t="str">
        <f t="shared" si="555"/>
        <v>400004</v>
      </c>
      <c r="I2221" s="78" t="s">
        <v>344</v>
      </c>
      <c r="J2221" s="78" t="s">
        <v>600</v>
      </c>
    </row>
    <row r="2222" spans="1:10" x14ac:dyDescent="0.2">
      <c r="A2222" s="26" t="str">
        <f>'BoR4 Rollup'!A2222</f>
        <v xml:space="preserve"> Debt Services</v>
      </c>
      <c r="B2222" s="115"/>
      <c r="C2222" s="115"/>
      <c r="D2222" s="115"/>
      <c r="E2222" s="28">
        <f t="shared" si="556"/>
        <v>0</v>
      </c>
      <c r="F2222" s="25"/>
      <c r="G2222" s="5" t="s">
        <v>32</v>
      </c>
      <c r="H2222" s="78" t="str">
        <f t="shared" si="555"/>
        <v>400004</v>
      </c>
      <c r="I2222" s="78" t="s">
        <v>344</v>
      </c>
    </row>
    <row r="2223" spans="1:10" x14ac:dyDescent="0.2">
      <c r="A2223" s="26" t="str">
        <f>'BoR4 Rollup'!A2223</f>
        <v xml:space="preserve"> Interagency Transfers</v>
      </c>
      <c r="B2223" s="115"/>
      <c r="C2223" s="115"/>
      <c r="D2223" s="115"/>
      <c r="E2223" s="28">
        <f t="shared" si="556"/>
        <v>0</v>
      </c>
      <c r="F2223" s="25"/>
      <c r="G2223" s="5" t="s">
        <v>32</v>
      </c>
      <c r="H2223" s="78" t="str">
        <f t="shared" si="555"/>
        <v>400004</v>
      </c>
      <c r="I2223" s="78" t="s">
        <v>344</v>
      </c>
      <c r="J2223" s="78" t="s">
        <v>601</v>
      </c>
    </row>
    <row r="2224" spans="1:10" ht="15.75" x14ac:dyDescent="0.25">
      <c r="A2224" s="29" t="str">
        <f>'BoR4 Rollup'!A2224</f>
        <v>Total Other Charges</v>
      </c>
      <c r="B2224" s="121">
        <f>B2223+B2222+B2221+B2220</f>
        <v>0</v>
      </c>
      <c r="C2224" s="121">
        <f t="shared" ref="C2224:D2224" si="559">C2223+C2222+C2221+C2220</f>
        <v>0</v>
      </c>
      <c r="D2224" s="121">
        <f t="shared" si="559"/>
        <v>0</v>
      </c>
      <c r="E2224" s="34">
        <f t="shared" si="556"/>
        <v>0</v>
      </c>
      <c r="F2224" s="35"/>
      <c r="G2224" s="5" t="s">
        <v>8</v>
      </c>
      <c r="H2224" s="78" t="str">
        <f t="shared" si="555"/>
        <v>400004</v>
      </c>
      <c r="I2224" s="78" t="s">
        <v>344</v>
      </c>
    </row>
    <row r="2225" spans="1:10" x14ac:dyDescent="0.2">
      <c r="A2225" s="26" t="str">
        <f>'BoR4 Rollup'!A2225</f>
        <v xml:space="preserve"> General Acquisitions</v>
      </c>
      <c r="B2225" s="115"/>
      <c r="C2225" s="115">
        <v>9</v>
      </c>
      <c r="D2225" s="115"/>
      <c r="E2225" s="28">
        <f t="shared" si="556"/>
        <v>-9</v>
      </c>
      <c r="F2225" s="25"/>
      <c r="G2225" s="5" t="s">
        <v>32</v>
      </c>
      <c r="H2225" s="78" t="str">
        <f t="shared" si="555"/>
        <v>400004</v>
      </c>
      <c r="I2225" s="78" t="s">
        <v>344</v>
      </c>
      <c r="J2225" s="78" t="s">
        <v>602</v>
      </c>
    </row>
    <row r="2226" spans="1:10" x14ac:dyDescent="0.2">
      <c r="A2226" s="26" t="str">
        <f>'BoR4 Rollup'!A2226</f>
        <v xml:space="preserve"> Library Acquisitions</v>
      </c>
      <c r="B2226" s="115"/>
      <c r="C2226" s="115"/>
      <c r="D2226" s="115"/>
      <c r="E2226" s="28">
        <f t="shared" si="556"/>
        <v>0</v>
      </c>
      <c r="F2226" s="25"/>
      <c r="G2226" s="5" t="s">
        <v>32</v>
      </c>
      <c r="H2226" s="78" t="str">
        <f t="shared" si="555"/>
        <v>400004</v>
      </c>
      <c r="I2226" s="78" t="s">
        <v>344</v>
      </c>
      <c r="J2226" s="78" t="s">
        <v>602</v>
      </c>
    </row>
    <row r="2227" spans="1:10" x14ac:dyDescent="0.2">
      <c r="A2227" s="26" t="str">
        <f>'BoR4 Rollup'!A2227</f>
        <v xml:space="preserve"> Major Repairs</v>
      </c>
      <c r="B2227" s="115"/>
      <c r="C2227" s="115"/>
      <c r="D2227" s="115"/>
      <c r="E2227" s="28">
        <f t="shared" si="556"/>
        <v>0</v>
      </c>
      <c r="F2227" s="25"/>
      <c r="G2227" s="5" t="s">
        <v>32</v>
      </c>
      <c r="H2227" s="78" t="str">
        <f t="shared" si="555"/>
        <v>400004</v>
      </c>
      <c r="I2227" s="78" t="s">
        <v>344</v>
      </c>
    </row>
    <row r="2228" spans="1:10" ht="15.75" x14ac:dyDescent="0.25">
      <c r="A2228" s="29" t="str">
        <f>'BoR4 Rollup'!A2228</f>
        <v>Total Acquisitions and Major Repairs</v>
      </c>
      <c r="B2228" s="121">
        <f>B2227+B2226+B2225</f>
        <v>0</v>
      </c>
      <c r="C2228" s="121">
        <f t="shared" ref="C2228:D2228" si="560">C2227+C2226+C2225</f>
        <v>9</v>
      </c>
      <c r="D2228" s="121">
        <f t="shared" si="560"/>
        <v>0</v>
      </c>
      <c r="E2228" s="34">
        <f t="shared" si="556"/>
        <v>-9</v>
      </c>
      <c r="F2228" s="35"/>
      <c r="G2228" s="5" t="s">
        <v>8</v>
      </c>
      <c r="H2228" s="78" t="str">
        <f t="shared" si="555"/>
        <v>400004</v>
      </c>
      <c r="I2228" s="78" t="s">
        <v>344</v>
      </c>
    </row>
    <row r="2229" spans="1:10" ht="15.75" x14ac:dyDescent="0.25">
      <c r="A2229" s="29" t="str">
        <f>'BoR4 Rollup'!A2229</f>
        <v>Function Total</v>
      </c>
      <c r="B2229" s="118">
        <f>B2228+B2224+B2219+B2215</f>
        <v>112452</v>
      </c>
      <c r="C2229" s="118">
        <f t="shared" ref="C2229:D2229" si="561">C2228+C2224+C2219+C2215</f>
        <v>113155</v>
      </c>
      <c r="D2229" s="118">
        <f t="shared" si="561"/>
        <v>118833</v>
      </c>
      <c r="E2229" s="46">
        <f t="shared" si="556"/>
        <v>5678</v>
      </c>
      <c r="F2229" s="32"/>
      <c r="G2229" s="5" t="s">
        <v>8</v>
      </c>
      <c r="H2229" s="78" t="str">
        <f>RIGHT($A$2211,6)</f>
        <v>400004</v>
      </c>
      <c r="I2229" s="78" t="s">
        <v>344</v>
      </c>
    </row>
    <row r="2230" spans="1:10" ht="15.75" x14ac:dyDescent="0.25">
      <c r="A2230" s="124" t="str">
        <f>'BoR4 Rollup'!A2230</f>
        <v>Function:  Academic Support</v>
      </c>
      <c r="B2230" s="125"/>
      <c r="C2230" s="126"/>
      <c r="D2230" s="126"/>
      <c r="E2230" s="128"/>
      <c r="F2230" s="4"/>
      <c r="G2230" s="5" t="s">
        <v>32</v>
      </c>
      <c r="H2230" s="78" t="str">
        <f t="shared" ref="H2230:H2249" si="562">RIGHT($A$2232,6)</f>
        <v>400005</v>
      </c>
      <c r="I2230" s="78" t="s">
        <v>347</v>
      </c>
    </row>
    <row r="2231" spans="1:10" ht="15.75" x14ac:dyDescent="0.25">
      <c r="A2231" s="129" t="str">
        <f>'BoR4 Rollup'!A2231</f>
        <v>Orgn:  VC for Economic Devlopment</v>
      </c>
      <c r="B2231" s="130" t="str">
        <f>+'BoR4 Rollup'!B2231</f>
        <v>Actual</v>
      </c>
      <c r="C2231" s="130" t="str">
        <f>+'BoR4 Rollup'!C2231</f>
        <v>Budgeted</v>
      </c>
      <c r="D2231" s="130" t="str">
        <f>+'BoR4 Rollup'!D2231</f>
        <v>Budgeted</v>
      </c>
      <c r="E2231" s="132" t="str">
        <f>'BoR4 Rollup'!$E$5</f>
        <v>2022-2023 +/-</v>
      </c>
      <c r="F2231" s="44"/>
      <c r="G2231" s="5" t="s">
        <v>32</v>
      </c>
      <c r="H2231" s="78" t="str">
        <f t="shared" si="562"/>
        <v>400005</v>
      </c>
      <c r="I2231" s="78" t="s">
        <v>347</v>
      </c>
    </row>
    <row r="2232" spans="1:10" ht="15.75" x14ac:dyDescent="0.25">
      <c r="A2232" s="133" t="str">
        <f>'BoR4 Rollup'!A2232</f>
        <v>Organization ID:  400005</v>
      </c>
      <c r="B2232" s="134" t="str">
        <f>'BoR4 Rollup'!$B$6</f>
        <v>2022-2023</v>
      </c>
      <c r="C2232" s="134" t="str">
        <f>'BoR4 Rollup'!$C$6</f>
        <v>2022-2023</v>
      </c>
      <c r="D2232" s="134" t="str">
        <f>'BoR4 Rollup'!$D$6</f>
        <v>2023-2024</v>
      </c>
      <c r="E2232" s="136" t="str">
        <f>'BoR4 Rollup'!$E$6</f>
        <v>2023-2024</v>
      </c>
      <c r="F2232" s="44"/>
      <c r="G2232" s="5" t="s">
        <v>32</v>
      </c>
      <c r="H2232" s="78" t="str">
        <f t="shared" si="562"/>
        <v>400005</v>
      </c>
      <c r="I2232" s="78" t="s">
        <v>347</v>
      </c>
    </row>
    <row r="2233" spans="1:10" x14ac:dyDescent="0.2">
      <c r="A2233" s="26" t="str">
        <f>'BoR4 Rollup'!A2233</f>
        <v xml:space="preserve">  Salaries</v>
      </c>
      <c r="B2233" s="115">
        <v>118954</v>
      </c>
      <c r="C2233" s="115">
        <v>196630</v>
      </c>
      <c r="D2233" s="115"/>
      <c r="E2233" s="28">
        <f t="shared" ref="E2233:E2250" si="563">+D2233-C2233</f>
        <v>-196630</v>
      </c>
      <c r="F2233" s="25"/>
      <c r="G2233" s="5" t="s">
        <v>32</v>
      </c>
      <c r="H2233" s="78" t="str">
        <f t="shared" si="562"/>
        <v>400005</v>
      </c>
      <c r="I2233" s="78" t="s">
        <v>347</v>
      </c>
      <c r="J2233" s="78" t="s">
        <v>594</v>
      </c>
    </row>
    <row r="2234" spans="1:10" x14ac:dyDescent="0.2">
      <c r="A2234" s="26" t="str">
        <f>'BoR4 Rollup'!A2234</f>
        <v xml:space="preserve">  Other Compensation</v>
      </c>
      <c r="B2234" s="115"/>
      <c r="C2234" s="115"/>
      <c r="D2234" s="115"/>
      <c r="E2234" s="28">
        <f t="shared" si="563"/>
        <v>0</v>
      </c>
      <c r="F2234" s="25"/>
      <c r="G2234" s="5" t="s">
        <v>32</v>
      </c>
      <c r="H2234" s="78" t="str">
        <f t="shared" si="562"/>
        <v>400005</v>
      </c>
      <c r="I2234" s="78" t="s">
        <v>347</v>
      </c>
    </row>
    <row r="2235" spans="1:10" x14ac:dyDescent="0.2">
      <c r="A2235" s="26" t="str">
        <f>'BoR4 Rollup'!A2235</f>
        <v xml:space="preserve">  Related Benefits</v>
      </c>
      <c r="B2235" s="115">
        <v>36285</v>
      </c>
      <c r="C2235" s="115">
        <v>58208</v>
      </c>
      <c r="D2235" s="115"/>
      <c r="E2235" s="28">
        <f t="shared" si="563"/>
        <v>-58208</v>
      </c>
      <c r="F2235" s="25"/>
      <c r="G2235" s="5" t="s">
        <v>32</v>
      </c>
      <c r="H2235" s="78" t="str">
        <f t="shared" si="562"/>
        <v>400005</v>
      </c>
      <c r="I2235" s="78" t="s">
        <v>347</v>
      </c>
      <c r="J2235" s="78" t="s">
        <v>595</v>
      </c>
    </row>
    <row r="2236" spans="1:10" ht="15.75" x14ac:dyDescent="0.25">
      <c r="A2236" s="29" t="str">
        <f>'BoR4 Rollup'!A2236</f>
        <v>Total Personal Services</v>
      </c>
      <c r="B2236" s="118">
        <f>B2235+B2234+B2233</f>
        <v>155239</v>
      </c>
      <c r="C2236" s="118">
        <f t="shared" ref="C2236:D2236" si="564">C2235+C2234+C2233</f>
        <v>254838</v>
      </c>
      <c r="D2236" s="118">
        <f t="shared" si="564"/>
        <v>0</v>
      </c>
      <c r="E2236" s="31">
        <f t="shared" si="563"/>
        <v>-254838</v>
      </c>
      <c r="F2236" s="32"/>
      <c r="G2236" s="5" t="s">
        <v>8</v>
      </c>
      <c r="H2236" s="78" t="str">
        <f t="shared" si="562"/>
        <v>400005</v>
      </c>
      <c r="I2236" s="78" t="s">
        <v>347</v>
      </c>
    </row>
    <row r="2237" spans="1:10" x14ac:dyDescent="0.2">
      <c r="A2237" s="26" t="str">
        <f>'BoR4 Rollup'!A2237</f>
        <v xml:space="preserve"> Travel</v>
      </c>
      <c r="B2237" s="115">
        <f>1235+1</f>
        <v>1236</v>
      </c>
      <c r="C2237" s="115">
        <v>1235</v>
      </c>
      <c r="D2237" s="115">
        <v>1235</v>
      </c>
      <c r="E2237" s="28">
        <f t="shared" si="563"/>
        <v>0</v>
      </c>
      <c r="F2237" s="25"/>
      <c r="G2237" s="5" t="s">
        <v>32</v>
      </c>
      <c r="H2237" s="78" t="str">
        <f t="shared" si="562"/>
        <v>400005</v>
      </c>
      <c r="I2237" s="78" t="s">
        <v>347</v>
      </c>
      <c r="J2237" s="78" t="s">
        <v>596</v>
      </c>
    </row>
    <row r="2238" spans="1:10" x14ac:dyDescent="0.2">
      <c r="A2238" s="26" t="str">
        <f>'BoR4 Rollup'!A2238</f>
        <v xml:space="preserve"> Operating Services</v>
      </c>
      <c r="B2238" s="115">
        <f>660+1</f>
        <v>661</v>
      </c>
      <c r="C2238" s="115">
        <v>1554</v>
      </c>
      <c r="D2238" s="115">
        <v>660</v>
      </c>
      <c r="E2238" s="28">
        <f t="shared" si="563"/>
        <v>-894</v>
      </c>
      <c r="F2238" s="25"/>
      <c r="G2238" s="5" t="s">
        <v>32</v>
      </c>
      <c r="H2238" s="78" t="str">
        <f t="shared" si="562"/>
        <v>400005</v>
      </c>
      <c r="I2238" s="78" t="s">
        <v>347</v>
      </c>
      <c r="J2238" s="78" t="s">
        <v>597</v>
      </c>
    </row>
    <row r="2239" spans="1:10" x14ac:dyDescent="0.2">
      <c r="A2239" s="26" t="str">
        <f>'BoR4 Rollup'!A2239</f>
        <v xml:space="preserve"> Supplies</v>
      </c>
      <c r="B2239" s="115"/>
      <c r="C2239" s="115"/>
      <c r="D2239" s="115"/>
      <c r="E2239" s="28">
        <f t="shared" si="563"/>
        <v>0</v>
      </c>
      <c r="F2239" s="25"/>
      <c r="G2239" s="5" t="s">
        <v>32</v>
      </c>
      <c r="H2239" s="78" t="str">
        <f t="shared" si="562"/>
        <v>400005</v>
      </c>
      <c r="I2239" s="78" t="s">
        <v>347</v>
      </c>
      <c r="J2239" s="78" t="s">
        <v>598</v>
      </c>
    </row>
    <row r="2240" spans="1:10" ht="15.75" x14ac:dyDescent="0.25">
      <c r="A2240" s="29" t="str">
        <f>'BoR4 Rollup'!A2240</f>
        <v>Total Operating Expenses</v>
      </c>
      <c r="B2240" s="121">
        <f>B2239+B2238+B2237</f>
        <v>1897</v>
      </c>
      <c r="C2240" s="121">
        <f t="shared" ref="C2240:D2240" si="565">C2239+C2238+C2237</f>
        <v>2789</v>
      </c>
      <c r="D2240" s="121">
        <f t="shared" si="565"/>
        <v>1895</v>
      </c>
      <c r="E2240" s="34">
        <f t="shared" si="563"/>
        <v>-894</v>
      </c>
      <c r="F2240" s="35"/>
      <c r="G2240" s="5" t="s">
        <v>8</v>
      </c>
      <c r="H2240" s="78" t="str">
        <f t="shared" si="562"/>
        <v>400005</v>
      </c>
      <c r="I2240" s="78" t="s">
        <v>347</v>
      </c>
    </row>
    <row r="2241" spans="1:10" x14ac:dyDescent="0.2">
      <c r="A2241" s="26" t="str">
        <f>'BoR4 Rollup'!A2241</f>
        <v xml:space="preserve"> Professional Services</v>
      </c>
      <c r="B2241" s="115"/>
      <c r="C2241" s="115"/>
      <c r="D2241" s="115"/>
      <c r="E2241" s="28">
        <f t="shared" si="563"/>
        <v>0</v>
      </c>
      <c r="F2241" s="25"/>
      <c r="G2241" s="5" t="s">
        <v>32</v>
      </c>
      <c r="H2241" s="78" t="str">
        <f t="shared" si="562"/>
        <v>400005</v>
      </c>
      <c r="I2241" s="78" t="s">
        <v>347</v>
      </c>
      <c r="J2241" s="78" t="s">
        <v>599</v>
      </c>
    </row>
    <row r="2242" spans="1:10" x14ac:dyDescent="0.2">
      <c r="A2242" s="26" t="str">
        <f>'BoR4 Rollup'!A2242</f>
        <v xml:space="preserve"> Other Charges</v>
      </c>
      <c r="B2242" s="115"/>
      <c r="C2242" s="115"/>
      <c r="D2242" s="115"/>
      <c r="E2242" s="28">
        <f t="shared" si="563"/>
        <v>0</v>
      </c>
      <c r="F2242" s="25"/>
      <c r="G2242" s="5" t="s">
        <v>32</v>
      </c>
      <c r="H2242" s="78" t="str">
        <f t="shared" si="562"/>
        <v>400005</v>
      </c>
      <c r="I2242" s="78" t="s">
        <v>347</v>
      </c>
      <c r="J2242" s="78" t="s">
        <v>600</v>
      </c>
    </row>
    <row r="2243" spans="1:10" x14ac:dyDescent="0.2">
      <c r="A2243" s="26" t="str">
        <f>'BoR4 Rollup'!A2243</f>
        <v xml:space="preserve"> Debt Services</v>
      </c>
      <c r="B2243" s="115"/>
      <c r="C2243" s="115"/>
      <c r="D2243" s="115"/>
      <c r="E2243" s="28">
        <f t="shared" si="563"/>
        <v>0</v>
      </c>
      <c r="F2243" s="25"/>
      <c r="G2243" s="5" t="s">
        <v>32</v>
      </c>
      <c r="H2243" s="78" t="str">
        <f t="shared" si="562"/>
        <v>400005</v>
      </c>
      <c r="I2243" s="78" t="s">
        <v>347</v>
      </c>
    </row>
    <row r="2244" spans="1:10" x14ac:dyDescent="0.2">
      <c r="A2244" s="26" t="str">
        <f>'BoR4 Rollup'!A2244</f>
        <v xml:space="preserve"> Interagency Transfers</v>
      </c>
      <c r="B2244" s="115"/>
      <c r="C2244" s="115"/>
      <c r="D2244" s="115"/>
      <c r="E2244" s="28">
        <f t="shared" si="563"/>
        <v>0</v>
      </c>
      <c r="F2244" s="25"/>
      <c r="G2244" s="5" t="s">
        <v>32</v>
      </c>
      <c r="H2244" s="78" t="str">
        <f t="shared" si="562"/>
        <v>400005</v>
      </c>
      <c r="I2244" s="78" t="s">
        <v>347</v>
      </c>
      <c r="J2244" s="78" t="s">
        <v>601</v>
      </c>
    </row>
    <row r="2245" spans="1:10" ht="15.75" x14ac:dyDescent="0.25">
      <c r="A2245" s="29" t="str">
        <f>'BoR4 Rollup'!A2245</f>
        <v>Total Other Charges</v>
      </c>
      <c r="B2245" s="121">
        <f>B2244+B2243+B2242+B2241</f>
        <v>0</v>
      </c>
      <c r="C2245" s="121">
        <f t="shared" ref="C2245:D2245" si="566">C2244+C2243+C2242+C2241</f>
        <v>0</v>
      </c>
      <c r="D2245" s="121">
        <f t="shared" si="566"/>
        <v>0</v>
      </c>
      <c r="E2245" s="34">
        <f t="shared" si="563"/>
        <v>0</v>
      </c>
      <c r="F2245" s="35"/>
      <c r="G2245" s="5" t="s">
        <v>8</v>
      </c>
      <c r="H2245" s="78" t="str">
        <f t="shared" si="562"/>
        <v>400005</v>
      </c>
      <c r="I2245" s="78" t="s">
        <v>347</v>
      </c>
    </row>
    <row r="2246" spans="1:10" x14ac:dyDescent="0.2">
      <c r="A2246" s="26" t="str">
        <f>'BoR4 Rollup'!A2246</f>
        <v xml:space="preserve"> General Acquisitions</v>
      </c>
      <c r="B2246" s="115"/>
      <c r="C2246" s="115"/>
      <c r="D2246" s="115"/>
      <c r="E2246" s="28">
        <f t="shared" si="563"/>
        <v>0</v>
      </c>
      <c r="F2246" s="25"/>
      <c r="G2246" s="5" t="s">
        <v>32</v>
      </c>
      <c r="H2246" s="78" t="str">
        <f t="shared" si="562"/>
        <v>400005</v>
      </c>
      <c r="I2246" s="78" t="s">
        <v>347</v>
      </c>
      <c r="J2246" s="78" t="s">
        <v>602</v>
      </c>
    </row>
    <row r="2247" spans="1:10" x14ac:dyDescent="0.2">
      <c r="A2247" s="26" t="str">
        <f>'BoR4 Rollup'!A2247</f>
        <v xml:space="preserve"> Library Acquisitions</v>
      </c>
      <c r="B2247" s="115"/>
      <c r="C2247" s="115"/>
      <c r="D2247" s="115"/>
      <c r="E2247" s="28">
        <f t="shared" si="563"/>
        <v>0</v>
      </c>
      <c r="F2247" s="25"/>
      <c r="G2247" s="5" t="s">
        <v>32</v>
      </c>
      <c r="H2247" s="78" t="str">
        <f t="shared" si="562"/>
        <v>400005</v>
      </c>
      <c r="I2247" s="78" t="s">
        <v>347</v>
      </c>
      <c r="J2247" s="78" t="s">
        <v>602</v>
      </c>
    </row>
    <row r="2248" spans="1:10" x14ac:dyDescent="0.2">
      <c r="A2248" s="26" t="str">
        <f>'BoR4 Rollup'!A2248</f>
        <v xml:space="preserve"> Major Repairs</v>
      </c>
      <c r="B2248" s="115"/>
      <c r="C2248" s="115"/>
      <c r="D2248" s="115"/>
      <c r="E2248" s="28">
        <f t="shared" si="563"/>
        <v>0</v>
      </c>
      <c r="F2248" s="25"/>
      <c r="G2248" s="5" t="s">
        <v>32</v>
      </c>
      <c r="H2248" s="78" t="str">
        <f t="shared" si="562"/>
        <v>400005</v>
      </c>
      <c r="I2248" s="78" t="s">
        <v>347</v>
      </c>
    </row>
    <row r="2249" spans="1:10" ht="15.75" x14ac:dyDescent="0.25">
      <c r="A2249" s="29" t="str">
        <f>'BoR4 Rollup'!A2249</f>
        <v>Total Acquisitions and Major Repairs</v>
      </c>
      <c r="B2249" s="121">
        <f>B2248+B2247+B2246</f>
        <v>0</v>
      </c>
      <c r="C2249" s="121">
        <f t="shared" ref="C2249:D2249" si="567">C2248+C2247+C2246</f>
        <v>0</v>
      </c>
      <c r="D2249" s="121">
        <f t="shared" si="567"/>
        <v>0</v>
      </c>
      <c r="E2249" s="34">
        <f t="shared" si="563"/>
        <v>0</v>
      </c>
      <c r="F2249" s="35"/>
      <c r="G2249" s="5" t="s">
        <v>8</v>
      </c>
      <c r="H2249" s="78" t="str">
        <f t="shared" si="562"/>
        <v>400005</v>
      </c>
      <c r="I2249" s="78" t="s">
        <v>347</v>
      </c>
    </row>
    <row r="2250" spans="1:10" ht="15.75" x14ac:dyDescent="0.25">
      <c r="A2250" s="29" t="str">
        <f>'BoR4 Rollup'!A2250</f>
        <v>Function Total</v>
      </c>
      <c r="B2250" s="118">
        <f>B2249+B2245+B2240+B2236</f>
        <v>157136</v>
      </c>
      <c r="C2250" s="118">
        <f t="shared" ref="C2250:D2250" si="568">C2249+C2245+C2240+C2236</f>
        <v>257627</v>
      </c>
      <c r="D2250" s="118">
        <f t="shared" si="568"/>
        <v>1895</v>
      </c>
      <c r="E2250" s="46">
        <f t="shared" si="563"/>
        <v>-255732</v>
      </c>
      <c r="F2250" s="32"/>
      <c r="G2250" s="5" t="s">
        <v>8</v>
      </c>
      <c r="H2250" s="78" t="str">
        <f>RIGHT($A$2232,6)</f>
        <v>400005</v>
      </c>
      <c r="I2250" s="78" t="s">
        <v>347</v>
      </c>
    </row>
    <row r="2251" spans="1:10" ht="15.75" x14ac:dyDescent="0.25">
      <c r="A2251" s="124" t="str">
        <f>'BoR4 Rollup'!A2251</f>
        <v>Function:  Academic Support</v>
      </c>
      <c r="B2251" s="125"/>
      <c r="C2251" s="126"/>
      <c r="D2251" s="126"/>
      <c r="E2251" s="128"/>
      <c r="F2251" s="4"/>
      <c r="G2251" s="5" t="s">
        <v>32</v>
      </c>
      <c r="H2251" s="78" t="str">
        <f t="shared" ref="H2251:H2270" si="569">RIGHT($A$2253,6)</f>
        <v>410001</v>
      </c>
      <c r="I2251" s="78" t="s">
        <v>350</v>
      </c>
    </row>
    <row r="2252" spans="1:10" ht="15.75" x14ac:dyDescent="0.25">
      <c r="A2252" s="129" t="str">
        <f>'BoR4 Rollup'!A2252</f>
        <v>Orgn:  Admin (Dean) Allied Health</v>
      </c>
      <c r="B2252" s="130" t="str">
        <f>+'BoR4 Rollup'!B2252</f>
        <v>Actual</v>
      </c>
      <c r="C2252" s="130" t="str">
        <f>+'BoR4 Rollup'!C2252</f>
        <v>Budgeted</v>
      </c>
      <c r="D2252" s="130" t="str">
        <f>+'BoR4 Rollup'!D2252</f>
        <v>Budgeted</v>
      </c>
      <c r="E2252" s="132" t="str">
        <f>E5</f>
        <v>2022-2023 +/-</v>
      </c>
      <c r="F2252" s="18"/>
      <c r="G2252" s="5" t="s">
        <v>32</v>
      </c>
      <c r="H2252" s="78" t="str">
        <f t="shared" si="569"/>
        <v>410001</v>
      </c>
      <c r="I2252" s="78" t="s">
        <v>350</v>
      </c>
    </row>
    <row r="2253" spans="1:10" ht="15.75" x14ac:dyDescent="0.25">
      <c r="A2253" s="133" t="str">
        <f>'BoR4 Rollup'!A2253</f>
        <v>Organization ID:  410001</v>
      </c>
      <c r="B2253" s="134" t="str">
        <f>'BoR4 Rollup'!$B$6</f>
        <v>2022-2023</v>
      </c>
      <c r="C2253" s="134" t="str">
        <f>'BoR4 Rollup'!$C$6</f>
        <v>2022-2023</v>
      </c>
      <c r="D2253" s="134" t="str">
        <f>'BoR4 Rollup'!$D$6</f>
        <v>2023-2024</v>
      </c>
      <c r="E2253" s="136" t="str">
        <f>$E$6</f>
        <v>2023-2024</v>
      </c>
      <c r="F2253" s="18"/>
      <c r="G2253" s="5" t="s">
        <v>32</v>
      </c>
      <c r="H2253" s="78" t="str">
        <f t="shared" si="569"/>
        <v>410001</v>
      </c>
      <c r="I2253" s="78" t="s">
        <v>350</v>
      </c>
    </row>
    <row r="2254" spans="1:10" x14ac:dyDescent="0.2">
      <c r="A2254" s="26" t="str">
        <f>'BoR4 Rollup'!A2254</f>
        <v xml:space="preserve">  Salaries</v>
      </c>
      <c r="B2254" s="115">
        <v>23756</v>
      </c>
      <c r="C2254" s="115">
        <v>115993</v>
      </c>
      <c r="D2254" s="115">
        <v>125000</v>
      </c>
      <c r="E2254" s="28">
        <f t="shared" ref="E2254:E2271" si="570">+D2254-C2254</f>
        <v>9007</v>
      </c>
      <c r="F2254" s="25"/>
      <c r="G2254" s="5" t="s">
        <v>32</v>
      </c>
      <c r="H2254" s="78" t="str">
        <f t="shared" si="569"/>
        <v>410001</v>
      </c>
      <c r="I2254" s="78" t="s">
        <v>350</v>
      </c>
      <c r="J2254" s="78" t="s">
        <v>594</v>
      </c>
    </row>
    <row r="2255" spans="1:10" x14ac:dyDescent="0.2">
      <c r="A2255" s="26" t="str">
        <f>'BoR4 Rollup'!A2255</f>
        <v xml:space="preserve">  Other Compensation</v>
      </c>
      <c r="B2255" s="115"/>
      <c r="C2255" s="115"/>
      <c r="D2255" s="115"/>
      <c r="E2255" s="28">
        <f t="shared" si="570"/>
        <v>0</v>
      </c>
      <c r="F2255" s="25"/>
      <c r="G2255" s="5" t="s">
        <v>32</v>
      </c>
      <c r="H2255" s="78" t="str">
        <f t="shared" si="569"/>
        <v>410001</v>
      </c>
      <c r="I2255" s="78" t="s">
        <v>350</v>
      </c>
    </row>
    <row r="2256" spans="1:10" x14ac:dyDescent="0.2">
      <c r="A2256" s="26" t="str">
        <f>'BoR4 Rollup'!A2256</f>
        <v xml:space="preserve">  Related Benefits</v>
      </c>
      <c r="B2256" s="115">
        <v>8267</v>
      </c>
      <c r="C2256" s="115">
        <v>43738</v>
      </c>
      <c r="D2256" s="115">
        <v>44120</v>
      </c>
      <c r="E2256" s="28">
        <f t="shared" si="570"/>
        <v>382</v>
      </c>
      <c r="F2256" s="25"/>
      <c r="G2256" s="5" t="s">
        <v>32</v>
      </c>
      <c r="H2256" s="78" t="str">
        <f t="shared" si="569"/>
        <v>410001</v>
      </c>
      <c r="I2256" s="78" t="s">
        <v>350</v>
      </c>
      <c r="J2256" s="78" t="s">
        <v>595</v>
      </c>
    </row>
    <row r="2257" spans="1:10" ht="15.75" x14ac:dyDescent="0.25">
      <c r="A2257" s="29" t="str">
        <f>'BoR4 Rollup'!A2257</f>
        <v>Total Personal Services</v>
      </c>
      <c r="B2257" s="118">
        <f>B2256+B2255+B2254</f>
        <v>32023</v>
      </c>
      <c r="C2257" s="118">
        <f t="shared" ref="C2257:D2257" si="571">C2256+C2255+C2254</f>
        <v>159731</v>
      </c>
      <c r="D2257" s="118">
        <f t="shared" si="571"/>
        <v>169120</v>
      </c>
      <c r="E2257" s="31">
        <f t="shared" si="570"/>
        <v>9389</v>
      </c>
      <c r="F2257" s="32"/>
      <c r="G2257" s="5" t="s">
        <v>8</v>
      </c>
      <c r="H2257" s="78" t="str">
        <f t="shared" si="569"/>
        <v>410001</v>
      </c>
      <c r="I2257" s="78" t="s">
        <v>350</v>
      </c>
    </row>
    <row r="2258" spans="1:10" x14ac:dyDescent="0.2">
      <c r="A2258" s="26" t="str">
        <f>'BoR4 Rollup'!A2258</f>
        <v xml:space="preserve"> Travel</v>
      </c>
      <c r="B2258" s="115">
        <v>3608</v>
      </c>
      <c r="C2258" s="115">
        <v>3608</v>
      </c>
      <c r="D2258" s="115">
        <v>3608</v>
      </c>
      <c r="E2258" s="28">
        <f t="shared" si="570"/>
        <v>0</v>
      </c>
      <c r="F2258" s="25"/>
      <c r="G2258" s="5" t="s">
        <v>32</v>
      </c>
      <c r="H2258" s="78" t="str">
        <f t="shared" si="569"/>
        <v>410001</v>
      </c>
      <c r="I2258" s="78" t="s">
        <v>350</v>
      </c>
      <c r="J2258" s="78" t="s">
        <v>596</v>
      </c>
    </row>
    <row r="2259" spans="1:10" x14ac:dyDescent="0.2">
      <c r="A2259" s="26" t="str">
        <f>'BoR4 Rollup'!A2259</f>
        <v xml:space="preserve"> Operating Services</v>
      </c>
      <c r="B2259" s="115">
        <v>660</v>
      </c>
      <c r="C2259" s="115">
        <v>660</v>
      </c>
      <c r="D2259" s="115">
        <v>660</v>
      </c>
      <c r="E2259" s="28">
        <f t="shared" si="570"/>
        <v>0</v>
      </c>
      <c r="F2259" s="25"/>
      <c r="G2259" s="5" t="s">
        <v>32</v>
      </c>
      <c r="H2259" s="78" t="str">
        <f t="shared" si="569"/>
        <v>410001</v>
      </c>
      <c r="I2259" s="78" t="s">
        <v>350</v>
      </c>
      <c r="J2259" s="78" t="s">
        <v>597</v>
      </c>
    </row>
    <row r="2260" spans="1:10" x14ac:dyDescent="0.2">
      <c r="A2260" s="26" t="str">
        <f>'BoR4 Rollup'!A2260</f>
        <v xml:space="preserve"> Supplies</v>
      </c>
      <c r="B2260" s="115"/>
      <c r="C2260" s="115"/>
      <c r="D2260" s="115"/>
      <c r="E2260" s="28">
        <f t="shared" si="570"/>
        <v>0</v>
      </c>
      <c r="F2260" s="25"/>
      <c r="G2260" s="5" t="s">
        <v>32</v>
      </c>
      <c r="H2260" s="78" t="str">
        <f t="shared" si="569"/>
        <v>410001</v>
      </c>
      <c r="I2260" s="78" t="s">
        <v>350</v>
      </c>
      <c r="J2260" s="78" t="s">
        <v>598</v>
      </c>
    </row>
    <row r="2261" spans="1:10" ht="15.75" x14ac:dyDescent="0.25">
      <c r="A2261" s="29" t="str">
        <f>'BoR4 Rollup'!A2261</f>
        <v>Total Operating Expenses</v>
      </c>
      <c r="B2261" s="121">
        <f>B2260+B2259+B2258</f>
        <v>4268</v>
      </c>
      <c r="C2261" s="121">
        <f t="shared" ref="C2261:D2261" si="572">C2260+C2259+C2258</f>
        <v>4268</v>
      </c>
      <c r="D2261" s="121">
        <f t="shared" si="572"/>
        <v>4268</v>
      </c>
      <c r="E2261" s="34">
        <f t="shared" si="570"/>
        <v>0</v>
      </c>
      <c r="F2261" s="35"/>
      <c r="G2261" s="5" t="s">
        <v>8</v>
      </c>
      <c r="H2261" s="78" t="str">
        <f t="shared" si="569"/>
        <v>410001</v>
      </c>
      <c r="I2261" s="78" t="s">
        <v>350</v>
      </c>
    </row>
    <row r="2262" spans="1:10" x14ac:dyDescent="0.2">
      <c r="A2262" s="26" t="str">
        <f>'BoR4 Rollup'!A2262</f>
        <v xml:space="preserve"> Professional Services</v>
      </c>
      <c r="B2262" s="115"/>
      <c r="C2262" s="115"/>
      <c r="D2262" s="115"/>
      <c r="E2262" s="28">
        <f t="shared" si="570"/>
        <v>0</v>
      </c>
      <c r="F2262" s="25"/>
      <c r="G2262" s="5" t="s">
        <v>32</v>
      </c>
      <c r="H2262" s="78" t="str">
        <f t="shared" si="569"/>
        <v>410001</v>
      </c>
      <c r="I2262" s="78" t="s">
        <v>350</v>
      </c>
      <c r="J2262" s="78" t="s">
        <v>599</v>
      </c>
    </row>
    <row r="2263" spans="1:10" x14ac:dyDescent="0.2">
      <c r="A2263" s="26" t="str">
        <f>'BoR4 Rollup'!A2263</f>
        <v xml:space="preserve"> Other Charges</v>
      </c>
      <c r="B2263" s="115"/>
      <c r="C2263" s="115"/>
      <c r="D2263" s="115"/>
      <c r="E2263" s="28">
        <f t="shared" si="570"/>
        <v>0</v>
      </c>
      <c r="F2263" s="25"/>
      <c r="G2263" s="5" t="s">
        <v>32</v>
      </c>
      <c r="H2263" s="78" t="str">
        <f t="shared" si="569"/>
        <v>410001</v>
      </c>
      <c r="I2263" s="78" t="s">
        <v>350</v>
      </c>
      <c r="J2263" s="78" t="s">
        <v>600</v>
      </c>
    </row>
    <row r="2264" spans="1:10" x14ac:dyDescent="0.2">
      <c r="A2264" s="26" t="str">
        <f>'BoR4 Rollup'!A2264</f>
        <v xml:space="preserve"> Debt Services</v>
      </c>
      <c r="B2264" s="115"/>
      <c r="C2264" s="115"/>
      <c r="D2264" s="115"/>
      <c r="E2264" s="28">
        <f t="shared" si="570"/>
        <v>0</v>
      </c>
      <c r="F2264" s="25"/>
      <c r="G2264" s="5" t="s">
        <v>32</v>
      </c>
      <c r="H2264" s="78" t="str">
        <f t="shared" si="569"/>
        <v>410001</v>
      </c>
      <c r="I2264" s="78" t="s">
        <v>350</v>
      </c>
    </row>
    <row r="2265" spans="1:10" x14ac:dyDescent="0.2">
      <c r="A2265" s="26" t="str">
        <f>'BoR4 Rollup'!A2265</f>
        <v xml:space="preserve"> Interagency Transfers</v>
      </c>
      <c r="B2265" s="115"/>
      <c r="C2265" s="115"/>
      <c r="D2265" s="115"/>
      <c r="E2265" s="28">
        <f t="shared" si="570"/>
        <v>0</v>
      </c>
      <c r="F2265" s="25"/>
      <c r="G2265" s="5" t="s">
        <v>32</v>
      </c>
      <c r="H2265" s="78" t="str">
        <f t="shared" si="569"/>
        <v>410001</v>
      </c>
      <c r="I2265" s="78" t="s">
        <v>350</v>
      </c>
      <c r="J2265" s="78" t="s">
        <v>601</v>
      </c>
    </row>
    <row r="2266" spans="1:10" ht="15.75" x14ac:dyDescent="0.25">
      <c r="A2266" s="29" t="str">
        <f>'BoR4 Rollup'!A2266</f>
        <v>Total Other Charges</v>
      </c>
      <c r="B2266" s="121">
        <f>B2265+B2264+B2263+B2262</f>
        <v>0</v>
      </c>
      <c r="C2266" s="121">
        <f t="shared" ref="C2266:D2266" si="573">C2265+C2264+C2263+C2262</f>
        <v>0</v>
      </c>
      <c r="D2266" s="121">
        <f t="shared" si="573"/>
        <v>0</v>
      </c>
      <c r="E2266" s="34">
        <f t="shared" si="570"/>
        <v>0</v>
      </c>
      <c r="F2266" s="35"/>
      <c r="G2266" s="5" t="s">
        <v>8</v>
      </c>
      <c r="H2266" s="78" t="str">
        <f t="shared" si="569"/>
        <v>410001</v>
      </c>
      <c r="I2266" s="78" t="s">
        <v>350</v>
      </c>
    </row>
    <row r="2267" spans="1:10" x14ac:dyDescent="0.2">
      <c r="A2267" s="26" t="str">
        <f>'BoR4 Rollup'!A2267</f>
        <v xml:space="preserve"> General Acquisitions</v>
      </c>
      <c r="B2267" s="115"/>
      <c r="C2267" s="115"/>
      <c r="D2267" s="115"/>
      <c r="E2267" s="28">
        <f t="shared" si="570"/>
        <v>0</v>
      </c>
      <c r="F2267" s="25"/>
      <c r="G2267" s="5" t="s">
        <v>32</v>
      </c>
      <c r="H2267" s="78" t="str">
        <f t="shared" si="569"/>
        <v>410001</v>
      </c>
      <c r="I2267" s="78" t="s">
        <v>350</v>
      </c>
      <c r="J2267" s="78" t="s">
        <v>602</v>
      </c>
    </row>
    <row r="2268" spans="1:10" x14ac:dyDescent="0.2">
      <c r="A2268" s="26" t="str">
        <f>'BoR4 Rollup'!A2268</f>
        <v xml:space="preserve"> Library Acquisitions</v>
      </c>
      <c r="B2268" s="115"/>
      <c r="C2268" s="115"/>
      <c r="D2268" s="115"/>
      <c r="E2268" s="28">
        <f t="shared" si="570"/>
        <v>0</v>
      </c>
      <c r="F2268" s="25"/>
      <c r="G2268" s="5" t="s">
        <v>32</v>
      </c>
      <c r="H2268" s="78" t="str">
        <f t="shared" si="569"/>
        <v>410001</v>
      </c>
      <c r="I2268" s="78" t="s">
        <v>350</v>
      </c>
      <c r="J2268" s="78" t="s">
        <v>602</v>
      </c>
    </row>
    <row r="2269" spans="1:10" x14ac:dyDescent="0.2">
      <c r="A2269" s="26" t="str">
        <f>'BoR4 Rollup'!A2269</f>
        <v xml:space="preserve"> Major Repairs</v>
      </c>
      <c r="B2269" s="115"/>
      <c r="C2269" s="115"/>
      <c r="D2269" s="115"/>
      <c r="E2269" s="28">
        <f t="shared" si="570"/>
        <v>0</v>
      </c>
      <c r="F2269" s="25"/>
      <c r="G2269" s="5" t="s">
        <v>32</v>
      </c>
      <c r="H2269" s="78" t="str">
        <f t="shared" si="569"/>
        <v>410001</v>
      </c>
      <c r="I2269" s="78" t="s">
        <v>350</v>
      </c>
    </row>
    <row r="2270" spans="1:10" ht="15.75" x14ac:dyDescent="0.25">
      <c r="A2270" s="29" t="str">
        <f>'BoR4 Rollup'!A2270</f>
        <v>Total Acquisitions and Major Repairs</v>
      </c>
      <c r="B2270" s="121">
        <f>B2269+B2268+B2267</f>
        <v>0</v>
      </c>
      <c r="C2270" s="121">
        <f t="shared" ref="C2270:D2270" si="574">C2269+C2268+C2267</f>
        <v>0</v>
      </c>
      <c r="D2270" s="121">
        <f t="shared" si="574"/>
        <v>0</v>
      </c>
      <c r="E2270" s="34">
        <f t="shared" si="570"/>
        <v>0</v>
      </c>
      <c r="F2270" s="35"/>
      <c r="G2270" s="5" t="s">
        <v>8</v>
      </c>
      <c r="H2270" s="78" t="str">
        <f t="shared" si="569"/>
        <v>410001</v>
      </c>
      <c r="I2270" s="78" t="s">
        <v>350</v>
      </c>
    </row>
    <row r="2271" spans="1:10" ht="15.75" x14ac:dyDescent="0.25">
      <c r="A2271" s="29" t="str">
        <f>'BoR4 Rollup'!A2271</f>
        <v>Function Total</v>
      </c>
      <c r="B2271" s="118">
        <f>B2270+B2266+B2261+B2257</f>
        <v>36291</v>
      </c>
      <c r="C2271" s="118">
        <f t="shared" ref="C2271:D2271" si="575">C2270+C2266+C2261+C2257</f>
        <v>163999</v>
      </c>
      <c r="D2271" s="118">
        <f t="shared" si="575"/>
        <v>173388</v>
      </c>
      <c r="E2271" s="46">
        <f t="shared" si="570"/>
        <v>9389</v>
      </c>
      <c r="F2271" s="32"/>
      <c r="G2271" s="5" t="s">
        <v>8</v>
      </c>
      <c r="H2271" s="78" t="str">
        <f>RIGHT($A$2253,6)</f>
        <v>410001</v>
      </c>
      <c r="I2271" s="78" t="s">
        <v>350</v>
      </c>
    </row>
    <row r="2272" spans="1:10" ht="15.75" x14ac:dyDescent="0.25">
      <c r="A2272" s="124" t="str">
        <f>'BoR4 Rollup'!A2272</f>
        <v>Function:  Academic Support</v>
      </c>
      <c r="B2272" s="125"/>
      <c r="C2272" s="126"/>
      <c r="D2272" s="126"/>
      <c r="E2272" s="128"/>
      <c r="F2272" s="4"/>
      <c r="G2272" s="5" t="s">
        <v>32</v>
      </c>
      <c r="H2272" s="78" t="str">
        <f t="shared" ref="H2272:H2291" si="576">RIGHT($A$2274,6)</f>
        <v>410005</v>
      </c>
      <c r="I2272" s="78" t="s">
        <v>353</v>
      </c>
    </row>
    <row r="2273" spans="1:10" ht="15.75" x14ac:dyDescent="0.25">
      <c r="A2273" s="129" t="str">
        <f>'BoR4 Rollup'!A2273</f>
        <v>Orgn:  Administration (Dean), Sci &amp; Math Gen Ed</v>
      </c>
      <c r="B2273" s="130" t="str">
        <f>+'BoR4 Rollup'!B2273</f>
        <v>Actual</v>
      </c>
      <c r="C2273" s="130" t="str">
        <f>+'BoR4 Rollup'!C2273</f>
        <v>Budgeted</v>
      </c>
      <c r="D2273" s="130" t="str">
        <f>+'BoR4 Rollup'!D2273</f>
        <v>Budgeted</v>
      </c>
      <c r="E2273" s="132" t="str">
        <f>E5</f>
        <v>2022-2023 +/-</v>
      </c>
      <c r="F2273" s="44"/>
      <c r="G2273" s="5" t="s">
        <v>32</v>
      </c>
      <c r="H2273" s="78" t="str">
        <f t="shared" si="576"/>
        <v>410005</v>
      </c>
      <c r="I2273" s="78" t="s">
        <v>353</v>
      </c>
    </row>
    <row r="2274" spans="1:10" ht="15.75" x14ac:dyDescent="0.25">
      <c r="A2274" s="133" t="str">
        <f>'BoR4 Rollup'!A2274</f>
        <v>Organization ID:  410005</v>
      </c>
      <c r="B2274" s="134" t="str">
        <f>'BoR4 Rollup'!$B$6</f>
        <v>2022-2023</v>
      </c>
      <c r="C2274" s="134" t="str">
        <f>'BoR4 Rollup'!$C$6</f>
        <v>2022-2023</v>
      </c>
      <c r="D2274" s="134" t="str">
        <f>'BoR4 Rollup'!$D$6</f>
        <v>2023-2024</v>
      </c>
      <c r="E2274" s="136" t="str">
        <f>E6</f>
        <v>2023-2024</v>
      </c>
      <c r="F2274" s="44"/>
      <c r="G2274" s="5" t="s">
        <v>32</v>
      </c>
      <c r="H2274" s="78" t="str">
        <f t="shared" si="576"/>
        <v>410005</v>
      </c>
      <c r="I2274" s="78" t="s">
        <v>353</v>
      </c>
    </row>
    <row r="2275" spans="1:10" x14ac:dyDescent="0.2">
      <c r="A2275" s="26" t="str">
        <f>'BoR4 Rollup'!A2275</f>
        <v xml:space="preserve">  Salaries</v>
      </c>
      <c r="B2275" s="115"/>
      <c r="C2275" s="115"/>
      <c r="D2275" s="115"/>
      <c r="E2275" s="28">
        <f t="shared" ref="E2275:E2292" si="577">+D2275-C2275</f>
        <v>0</v>
      </c>
      <c r="F2275" s="25"/>
      <c r="G2275" s="5" t="s">
        <v>32</v>
      </c>
      <c r="H2275" s="78" t="str">
        <f t="shared" si="576"/>
        <v>410005</v>
      </c>
      <c r="I2275" s="78" t="s">
        <v>353</v>
      </c>
      <c r="J2275" s="78" t="s">
        <v>594</v>
      </c>
    </row>
    <row r="2276" spans="1:10" x14ac:dyDescent="0.2">
      <c r="A2276" s="26" t="str">
        <f>'BoR4 Rollup'!A2276</f>
        <v xml:space="preserve">  Other Compensation</v>
      </c>
      <c r="B2276" s="115"/>
      <c r="C2276" s="115"/>
      <c r="D2276" s="115"/>
      <c r="E2276" s="28">
        <f t="shared" si="577"/>
        <v>0</v>
      </c>
      <c r="F2276" s="25"/>
      <c r="G2276" s="5" t="s">
        <v>32</v>
      </c>
      <c r="H2276" s="78" t="str">
        <f t="shared" si="576"/>
        <v>410005</v>
      </c>
      <c r="I2276" s="78" t="s">
        <v>353</v>
      </c>
    </row>
    <row r="2277" spans="1:10" x14ac:dyDescent="0.2">
      <c r="A2277" s="26" t="str">
        <f>'BoR4 Rollup'!A2277</f>
        <v xml:space="preserve">  Related Benefits</v>
      </c>
      <c r="B2277" s="115"/>
      <c r="C2277" s="115"/>
      <c r="D2277" s="115"/>
      <c r="E2277" s="28">
        <f t="shared" si="577"/>
        <v>0</v>
      </c>
      <c r="F2277" s="25"/>
      <c r="G2277" s="5" t="s">
        <v>32</v>
      </c>
      <c r="H2277" s="78" t="str">
        <f t="shared" si="576"/>
        <v>410005</v>
      </c>
      <c r="I2277" s="78" t="s">
        <v>353</v>
      </c>
      <c r="J2277" s="78" t="s">
        <v>595</v>
      </c>
    </row>
    <row r="2278" spans="1:10" ht="15.75" x14ac:dyDescent="0.25">
      <c r="A2278" s="29" t="str">
        <f>'BoR4 Rollup'!A2278</f>
        <v>Total Personal Services</v>
      </c>
      <c r="B2278" s="118">
        <f>B2277+B2276+B2275</f>
        <v>0</v>
      </c>
      <c r="C2278" s="118">
        <f t="shared" ref="C2278:D2278" si="578">C2277+C2276+C2275</f>
        <v>0</v>
      </c>
      <c r="D2278" s="118">
        <f t="shared" si="578"/>
        <v>0</v>
      </c>
      <c r="E2278" s="31">
        <f t="shared" si="577"/>
        <v>0</v>
      </c>
      <c r="F2278" s="32"/>
      <c r="G2278" s="5" t="s">
        <v>8</v>
      </c>
      <c r="H2278" s="78" t="str">
        <f t="shared" si="576"/>
        <v>410005</v>
      </c>
      <c r="I2278" s="78" t="s">
        <v>353</v>
      </c>
    </row>
    <row r="2279" spans="1:10" x14ac:dyDescent="0.2">
      <c r="A2279" s="26" t="str">
        <f>'BoR4 Rollup'!A2279</f>
        <v xml:space="preserve"> Travel</v>
      </c>
      <c r="B2279" s="115"/>
      <c r="C2279" s="115"/>
      <c r="D2279" s="115"/>
      <c r="E2279" s="28">
        <f t="shared" si="577"/>
        <v>0</v>
      </c>
      <c r="F2279" s="25"/>
      <c r="G2279" s="5" t="s">
        <v>32</v>
      </c>
      <c r="H2279" s="78" t="str">
        <f t="shared" si="576"/>
        <v>410005</v>
      </c>
      <c r="I2279" s="78" t="s">
        <v>353</v>
      </c>
      <c r="J2279" s="78" t="s">
        <v>596</v>
      </c>
    </row>
    <row r="2280" spans="1:10" x14ac:dyDescent="0.2">
      <c r="A2280" s="26" t="str">
        <f>'BoR4 Rollup'!A2280</f>
        <v xml:space="preserve"> Operating Services</v>
      </c>
      <c r="B2280" s="115"/>
      <c r="C2280" s="115">
        <v>495</v>
      </c>
      <c r="D2280" s="115"/>
      <c r="E2280" s="28">
        <f t="shared" si="577"/>
        <v>-495</v>
      </c>
      <c r="F2280" s="25"/>
      <c r="G2280" s="5" t="s">
        <v>32</v>
      </c>
      <c r="H2280" s="78" t="str">
        <f t="shared" si="576"/>
        <v>410005</v>
      </c>
      <c r="I2280" s="78" t="s">
        <v>353</v>
      </c>
      <c r="J2280" s="78" t="s">
        <v>597</v>
      </c>
    </row>
    <row r="2281" spans="1:10" x14ac:dyDescent="0.2">
      <c r="A2281" s="26" t="str">
        <f>'BoR4 Rollup'!A2281</f>
        <v xml:space="preserve"> Supplies</v>
      </c>
      <c r="B2281" s="115"/>
      <c r="C2281" s="115"/>
      <c r="D2281" s="115"/>
      <c r="E2281" s="28">
        <f t="shared" si="577"/>
        <v>0</v>
      </c>
      <c r="F2281" s="25"/>
      <c r="G2281" s="5" t="s">
        <v>32</v>
      </c>
      <c r="H2281" s="78" t="str">
        <f t="shared" si="576"/>
        <v>410005</v>
      </c>
      <c r="I2281" s="78" t="s">
        <v>353</v>
      </c>
      <c r="J2281" s="78" t="s">
        <v>598</v>
      </c>
    </row>
    <row r="2282" spans="1:10" ht="15.75" x14ac:dyDescent="0.25">
      <c r="A2282" s="29" t="str">
        <f>'BoR4 Rollup'!A2282</f>
        <v>Total Operating Expenses</v>
      </c>
      <c r="B2282" s="121">
        <f>B2281+B2280+B2279</f>
        <v>0</v>
      </c>
      <c r="C2282" s="121">
        <f t="shared" ref="C2282:D2282" si="579">C2281+C2280+C2279</f>
        <v>495</v>
      </c>
      <c r="D2282" s="121">
        <f t="shared" si="579"/>
        <v>0</v>
      </c>
      <c r="E2282" s="34">
        <f t="shared" si="577"/>
        <v>-495</v>
      </c>
      <c r="F2282" s="35"/>
      <c r="G2282" s="5" t="s">
        <v>8</v>
      </c>
      <c r="H2282" s="78" t="str">
        <f t="shared" si="576"/>
        <v>410005</v>
      </c>
      <c r="I2282" s="78" t="s">
        <v>353</v>
      </c>
    </row>
    <row r="2283" spans="1:10" x14ac:dyDescent="0.2">
      <c r="A2283" s="26" t="str">
        <f>'BoR4 Rollup'!A2283</f>
        <v xml:space="preserve"> Professional Services</v>
      </c>
      <c r="B2283" s="115"/>
      <c r="C2283" s="115"/>
      <c r="D2283" s="115"/>
      <c r="E2283" s="28">
        <f t="shared" si="577"/>
        <v>0</v>
      </c>
      <c r="F2283" s="25"/>
      <c r="G2283" s="5" t="s">
        <v>32</v>
      </c>
      <c r="H2283" s="78" t="str">
        <f t="shared" si="576"/>
        <v>410005</v>
      </c>
      <c r="I2283" s="78" t="s">
        <v>353</v>
      </c>
      <c r="J2283" s="78" t="s">
        <v>599</v>
      </c>
    </row>
    <row r="2284" spans="1:10" x14ac:dyDescent="0.2">
      <c r="A2284" s="26" t="str">
        <f>'BoR4 Rollup'!A2284</f>
        <v xml:space="preserve"> Other Charges</v>
      </c>
      <c r="B2284" s="115"/>
      <c r="C2284" s="115"/>
      <c r="D2284" s="115"/>
      <c r="E2284" s="28">
        <f t="shared" si="577"/>
        <v>0</v>
      </c>
      <c r="F2284" s="25"/>
      <c r="G2284" s="5" t="s">
        <v>32</v>
      </c>
      <c r="H2284" s="78" t="str">
        <f t="shared" si="576"/>
        <v>410005</v>
      </c>
      <c r="I2284" s="78" t="s">
        <v>353</v>
      </c>
      <c r="J2284" s="78" t="s">
        <v>600</v>
      </c>
    </row>
    <row r="2285" spans="1:10" x14ac:dyDescent="0.2">
      <c r="A2285" s="26" t="str">
        <f>'BoR4 Rollup'!A2285</f>
        <v xml:space="preserve"> Debt Services</v>
      </c>
      <c r="B2285" s="115"/>
      <c r="C2285" s="115"/>
      <c r="D2285" s="115"/>
      <c r="E2285" s="28">
        <f t="shared" si="577"/>
        <v>0</v>
      </c>
      <c r="F2285" s="25"/>
      <c r="G2285" s="5" t="s">
        <v>32</v>
      </c>
      <c r="H2285" s="78" t="str">
        <f t="shared" si="576"/>
        <v>410005</v>
      </c>
      <c r="I2285" s="78" t="s">
        <v>353</v>
      </c>
    </row>
    <row r="2286" spans="1:10" x14ac:dyDescent="0.2">
      <c r="A2286" s="26" t="str">
        <f>'BoR4 Rollup'!A2286</f>
        <v xml:space="preserve"> Interagency Transfers</v>
      </c>
      <c r="B2286" s="115"/>
      <c r="C2286" s="115"/>
      <c r="D2286" s="115"/>
      <c r="E2286" s="28">
        <f t="shared" si="577"/>
        <v>0</v>
      </c>
      <c r="F2286" s="25"/>
      <c r="G2286" s="5" t="s">
        <v>32</v>
      </c>
      <c r="H2286" s="78" t="str">
        <f t="shared" si="576"/>
        <v>410005</v>
      </c>
      <c r="I2286" s="78" t="s">
        <v>353</v>
      </c>
      <c r="J2286" s="78" t="s">
        <v>601</v>
      </c>
    </row>
    <row r="2287" spans="1:10" ht="15.75" x14ac:dyDescent="0.25">
      <c r="A2287" s="29" t="str">
        <f>'BoR4 Rollup'!A2287</f>
        <v>Total Other Charges</v>
      </c>
      <c r="B2287" s="121">
        <f>B2286+B2285+B2284+B2283</f>
        <v>0</v>
      </c>
      <c r="C2287" s="121">
        <f t="shared" ref="C2287:D2287" si="580">C2286+C2285+C2284+C2283</f>
        <v>0</v>
      </c>
      <c r="D2287" s="121">
        <f t="shared" si="580"/>
        <v>0</v>
      </c>
      <c r="E2287" s="34">
        <f t="shared" si="577"/>
        <v>0</v>
      </c>
      <c r="F2287" s="35"/>
      <c r="G2287" s="5" t="s">
        <v>8</v>
      </c>
      <c r="H2287" s="78" t="str">
        <f t="shared" si="576"/>
        <v>410005</v>
      </c>
      <c r="I2287" s="78" t="s">
        <v>353</v>
      </c>
    </row>
    <row r="2288" spans="1:10" x14ac:dyDescent="0.2">
      <c r="A2288" s="26" t="str">
        <f>'BoR4 Rollup'!A2288</f>
        <v xml:space="preserve"> General Acquisitions</v>
      </c>
      <c r="B2288" s="115"/>
      <c r="C2288" s="115"/>
      <c r="D2288" s="115"/>
      <c r="E2288" s="28">
        <f t="shared" si="577"/>
        <v>0</v>
      </c>
      <c r="F2288" s="25"/>
      <c r="G2288" s="5" t="s">
        <v>32</v>
      </c>
      <c r="H2288" s="78" t="str">
        <f t="shared" si="576"/>
        <v>410005</v>
      </c>
      <c r="I2288" s="78" t="s">
        <v>353</v>
      </c>
      <c r="J2288" s="78" t="s">
        <v>602</v>
      </c>
    </row>
    <row r="2289" spans="1:10" x14ac:dyDescent="0.2">
      <c r="A2289" s="26" t="str">
        <f>'BoR4 Rollup'!A2289</f>
        <v xml:space="preserve"> Library Acquisitions</v>
      </c>
      <c r="B2289" s="115"/>
      <c r="C2289" s="115"/>
      <c r="D2289" s="115"/>
      <c r="E2289" s="28">
        <f t="shared" si="577"/>
        <v>0</v>
      </c>
      <c r="F2289" s="25"/>
      <c r="G2289" s="5" t="s">
        <v>32</v>
      </c>
      <c r="H2289" s="78" t="str">
        <f t="shared" si="576"/>
        <v>410005</v>
      </c>
      <c r="I2289" s="78" t="s">
        <v>353</v>
      </c>
      <c r="J2289" s="78" t="s">
        <v>602</v>
      </c>
    </row>
    <row r="2290" spans="1:10" x14ac:dyDescent="0.2">
      <c r="A2290" s="26" t="str">
        <f>'BoR4 Rollup'!A2290</f>
        <v xml:space="preserve"> Major Repairs</v>
      </c>
      <c r="B2290" s="115"/>
      <c r="C2290" s="115"/>
      <c r="D2290" s="115"/>
      <c r="E2290" s="28">
        <f t="shared" si="577"/>
        <v>0</v>
      </c>
      <c r="F2290" s="25"/>
      <c r="G2290" s="5" t="s">
        <v>32</v>
      </c>
      <c r="H2290" s="78" t="str">
        <f t="shared" si="576"/>
        <v>410005</v>
      </c>
      <c r="I2290" s="78" t="s">
        <v>353</v>
      </c>
    </row>
    <row r="2291" spans="1:10" ht="15.75" x14ac:dyDescent="0.25">
      <c r="A2291" s="29" t="str">
        <f>'BoR4 Rollup'!A2291</f>
        <v>Total Acquisitions and Major Repairs</v>
      </c>
      <c r="B2291" s="121">
        <f>B2290+B2289+B2288</f>
        <v>0</v>
      </c>
      <c r="C2291" s="121">
        <f t="shared" ref="C2291:D2291" si="581">C2290+C2289+C2288</f>
        <v>0</v>
      </c>
      <c r="D2291" s="121">
        <f t="shared" si="581"/>
        <v>0</v>
      </c>
      <c r="E2291" s="34">
        <f t="shared" si="577"/>
        <v>0</v>
      </c>
      <c r="F2291" s="35"/>
      <c r="G2291" s="5" t="s">
        <v>8</v>
      </c>
      <c r="H2291" s="78" t="str">
        <f t="shared" si="576"/>
        <v>410005</v>
      </c>
      <c r="I2291" s="78" t="s">
        <v>353</v>
      </c>
    </row>
    <row r="2292" spans="1:10" ht="15.75" x14ac:dyDescent="0.25">
      <c r="A2292" s="29" t="str">
        <f>'BoR4 Rollup'!A2292</f>
        <v>Function Total</v>
      </c>
      <c r="B2292" s="118">
        <f>B2291+B2287+B2282+B2278</f>
        <v>0</v>
      </c>
      <c r="C2292" s="118">
        <f t="shared" ref="C2292:D2292" si="582">C2291+C2287+C2282+C2278</f>
        <v>495</v>
      </c>
      <c r="D2292" s="118">
        <f t="shared" si="582"/>
        <v>0</v>
      </c>
      <c r="E2292" s="46">
        <f t="shared" si="577"/>
        <v>-495</v>
      </c>
      <c r="F2292" s="32"/>
      <c r="G2292" s="5" t="s">
        <v>8</v>
      </c>
      <c r="H2292" s="78" t="str">
        <f>RIGHT($A$2274,6)</f>
        <v>410005</v>
      </c>
      <c r="I2292" s="78" t="s">
        <v>353</v>
      </c>
    </row>
    <row r="2293" spans="1:10" ht="15.75" x14ac:dyDescent="0.25">
      <c r="A2293" s="124" t="str">
        <f>'BoR4 Rollup'!A2293</f>
        <v>Function:  Academic Support</v>
      </c>
      <c r="B2293" s="125"/>
      <c r="C2293" s="126"/>
      <c r="D2293" s="126"/>
      <c r="E2293" s="128"/>
      <c r="F2293" s="4"/>
      <c r="G2293" s="5" t="s">
        <v>32</v>
      </c>
      <c r="H2293" s="78" t="str">
        <f t="shared" ref="H2293:H2312" si="583">RIGHT($A$2295,6)</f>
        <v>410007</v>
      </c>
      <c r="I2293" s="78" t="s">
        <v>356</v>
      </c>
    </row>
    <row r="2294" spans="1:10" ht="15.75" x14ac:dyDescent="0.25">
      <c r="A2294" s="129" t="str">
        <f>'BoR4 Rollup'!A2294</f>
        <v>Orgn:  Admin (Dean) Technical Division</v>
      </c>
      <c r="B2294" s="130" t="str">
        <f>+'BoR4 Rollup'!B2294</f>
        <v>Actual</v>
      </c>
      <c r="C2294" s="130" t="str">
        <f>+'BoR4 Rollup'!C2294</f>
        <v>Budgeted</v>
      </c>
      <c r="D2294" s="130" t="str">
        <f>+'BoR4 Rollup'!D2294</f>
        <v>Budgeted</v>
      </c>
      <c r="E2294" s="132" t="str">
        <f>E5</f>
        <v>2022-2023 +/-</v>
      </c>
      <c r="F2294" s="44"/>
      <c r="G2294" s="5" t="s">
        <v>32</v>
      </c>
      <c r="H2294" s="78" t="str">
        <f t="shared" si="583"/>
        <v>410007</v>
      </c>
      <c r="I2294" s="78" t="s">
        <v>356</v>
      </c>
    </row>
    <row r="2295" spans="1:10" ht="15.75" x14ac:dyDescent="0.25">
      <c r="A2295" s="133" t="str">
        <f>'BoR4 Rollup'!A2295</f>
        <v>Organization ID:  410007</v>
      </c>
      <c r="B2295" s="134" t="str">
        <f>'BoR4 Rollup'!$B$6</f>
        <v>2022-2023</v>
      </c>
      <c r="C2295" s="134" t="str">
        <f>'BoR4 Rollup'!$C$6</f>
        <v>2022-2023</v>
      </c>
      <c r="D2295" s="134" t="str">
        <f>'BoR4 Rollup'!$D$6</f>
        <v>2023-2024</v>
      </c>
      <c r="E2295" s="136" t="str">
        <f>E6</f>
        <v>2023-2024</v>
      </c>
      <c r="F2295" s="44"/>
      <c r="G2295" s="5" t="s">
        <v>32</v>
      </c>
      <c r="H2295" s="78" t="str">
        <f t="shared" si="583"/>
        <v>410007</v>
      </c>
      <c r="I2295" s="78" t="s">
        <v>356</v>
      </c>
    </row>
    <row r="2296" spans="1:10" x14ac:dyDescent="0.2">
      <c r="A2296" s="26" t="str">
        <f>'BoR4 Rollup'!A2296</f>
        <v xml:space="preserve">  Salaries</v>
      </c>
      <c r="B2296" s="115"/>
      <c r="C2296" s="115"/>
      <c r="D2296" s="115"/>
      <c r="E2296" s="28">
        <f t="shared" ref="E2296:E2313" si="584">+D2296-C2296</f>
        <v>0</v>
      </c>
      <c r="F2296" s="25"/>
      <c r="G2296" s="5" t="s">
        <v>32</v>
      </c>
      <c r="H2296" s="78" t="str">
        <f t="shared" si="583"/>
        <v>410007</v>
      </c>
      <c r="I2296" s="78" t="s">
        <v>356</v>
      </c>
      <c r="J2296" s="78" t="s">
        <v>594</v>
      </c>
    </row>
    <row r="2297" spans="1:10" x14ac:dyDescent="0.2">
      <c r="A2297" s="26" t="str">
        <f>'BoR4 Rollup'!A2297</f>
        <v xml:space="preserve">  Other Compensation</v>
      </c>
      <c r="B2297" s="115"/>
      <c r="C2297" s="115"/>
      <c r="D2297" s="115"/>
      <c r="E2297" s="28">
        <f t="shared" si="584"/>
        <v>0</v>
      </c>
      <c r="F2297" s="25"/>
      <c r="G2297" s="5" t="s">
        <v>32</v>
      </c>
      <c r="H2297" s="78" t="str">
        <f t="shared" si="583"/>
        <v>410007</v>
      </c>
      <c r="I2297" s="78" t="s">
        <v>356</v>
      </c>
    </row>
    <row r="2298" spans="1:10" x14ac:dyDescent="0.2">
      <c r="A2298" s="26" t="str">
        <f>'BoR4 Rollup'!A2298</f>
        <v xml:space="preserve">  Related Benefits</v>
      </c>
      <c r="B2298" s="115"/>
      <c r="C2298" s="115"/>
      <c r="D2298" s="115"/>
      <c r="E2298" s="28">
        <f t="shared" si="584"/>
        <v>0</v>
      </c>
      <c r="F2298" s="25"/>
      <c r="G2298" s="5" t="s">
        <v>32</v>
      </c>
      <c r="H2298" s="78" t="str">
        <f t="shared" si="583"/>
        <v>410007</v>
      </c>
      <c r="I2298" s="78" t="s">
        <v>356</v>
      </c>
      <c r="J2298" s="78" t="s">
        <v>595</v>
      </c>
    </row>
    <row r="2299" spans="1:10" ht="15.75" x14ac:dyDescent="0.25">
      <c r="A2299" s="29" t="str">
        <f>'BoR4 Rollup'!A2299</f>
        <v>Total Personal Services</v>
      </c>
      <c r="B2299" s="118">
        <f>B2298+B2297+B2296</f>
        <v>0</v>
      </c>
      <c r="C2299" s="118">
        <f t="shared" ref="C2299:D2299" si="585">C2298+C2297+C2296</f>
        <v>0</v>
      </c>
      <c r="D2299" s="118">
        <f t="shared" si="585"/>
        <v>0</v>
      </c>
      <c r="E2299" s="31">
        <f t="shared" si="584"/>
        <v>0</v>
      </c>
      <c r="F2299" s="32"/>
      <c r="G2299" s="5" t="s">
        <v>8</v>
      </c>
      <c r="H2299" s="78" t="str">
        <f t="shared" si="583"/>
        <v>410007</v>
      </c>
      <c r="I2299" s="78" t="s">
        <v>356</v>
      </c>
    </row>
    <row r="2300" spans="1:10" x14ac:dyDescent="0.2">
      <c r="A2300" s="26" t="str">
        <f>'BoR4 Rollup'!A2300</f>
        <v xml:space="preserve"> Travel</v>
      </c>
      <c r="B2300" s="115"/>
      <c r="C2300" s="115"/>
      <c r="D2300" s="115"/>
      <c r="E2300" s="28">
        <f t="shared" si="584"/>
        <v>0</v>
      </c>
      <c r="F2300" s="25"/>
      <c r="G2300" s="5" t="s">
        <v>32</v>
      </c>
      <c r="H2300" s="78" t="str">
        <f t="shared" si="583"/>
        <v>410007</v>
      </c>
      <c r="I2300" s="78" t="s">
        <v>356</v>
      </c>
      <c r="J2300" s="78" t="s">
        <v>596</v>
      </c>
    </row>
    <row r="2301" spans="1:10" x14ac:dyDescent="0.2">
      <c r="A2301" s="26" t="str">
        <f>'BoR4 Rollup'!A2301</f>
        <v xml:space="preserve"> Operating Services</v>
      </c>
      <c r="B2301" s="115"/>
      <c r="C2301" s="115"/>
      <c r="D2301" s="115"/>
      <c r="E2301" s="28">
        <f t="shared" si="584"/>
        <v>0</v>
      </c>
      <c r="F2301" s="25"/>
      <c r="G2301" s="5" t="s">
        <v>32</v>
      </c>
      <c r="H2301" s="78" t="str">
        <f t="shared" si="583"/>
        <v>410007</v>
      </c>
      <c r="I2301" s="78" t="s">
        <v>356</v>
      </c>
      <c r="J2301" s="78" t="s">
        <v>597</v>
      </c>
    </row>
    <row r="2302" spans="1:10" x14ac:dyDescent="0.2">
      <c r="A2302" s="26" t="str">
        <f>'BoR4 Rollup'!A2302</f>
        <v xml:space="preserve"> Supplies</v>
      </c>
      <c r="B2302" s="115"/>
      <c r="C2302" s="115"/>
      <c r="D2302" s="115"/>
      <c r="E2302" s="28">
        <f t="shared" si="584"/>
        <v>0</v>
      </c>
      <c r="F2302" s="25"/>
      <c r="G2302" s="5" t="s">
        <v>32</v>
      </c>
      <c r="H2302" s="78" t="str">
        <f t="shared" si="583"/>
        <v>410007</v>
      </c>
      <c r="I2302" s="78" t="s">
        <v>356</v>
      </c>
      <c r="J2302" s="78" t="s">
        <v>598</v>
      </c>
    </row>
    <row r="2303" spans="1:10" ht="15.75" x14ac:dyDescent="0.25">
      <c r="A2303" s="29" t="str">
        <f>'BoR4 Rollup'!A2303</f>
        <v>Total Operating Expenses</v>
      </c>
      <c r="B2303" s="121">
        <f>B2302+B2301+B2300</f>
        <v>0</v>
      </c>
      <c r="C2303" s="121">
        <f t="shared" ref="C2303:D2303" si="586">C2302+C2301+C2300</f>
        <v>0</v>
      </c>
      <c r="D2303" s="121">
        <f t="shared" si="586"/>
        <v>0</v>
      </c>
      <c r="E2303" s="34">
        <f t="shared" si="584"/>
        <v>0</v>
      </c>
      <c r="F2303" s="35"/>
      <c r="G2303" s="5" t="s">
        <v>8</v>
      </c>
      <c r="H2303" s="78" t="str">
        <f t="shared" si="583"/>
        <v>410007</v>
      </c>
      <c r="I2303" s="78" t="s">
        <v>356</v>
      </c>
    </row>
    <row r="2304" spans="1:10" x14ac:dyDescent="0.2">
      <c r="A2304" s="26" t="str">
        <f>'BoR4 Rollup'!A2304</f>
        <v xml:space="preserve"> Professional Services</v>
      </c>
      <c r="B2304" s="115"/>
      <c r="C2304" s="115"/>
      <c r="D2304" s="115"/>
      <c r="E2304" s="28">
        <f t="shared" si="584"/>
        <v>0</v>
      </c>
      <c r="F2304" s="25"/>
      <c r="G2304" s="5" t="s">
        <v>32</v>
      </c>
      <c r="H2304" s="78" t="str">
        <f t="shared" si="583"/>
        <v>410007</v>
      </c>
      <c r="I2304" s="78" t="s">
        <v>356</v>
      </c>
      <c r="J2304" s="78" t="s">
        <v>599</v>
      </c>
    </row>
    <row r="2305" spans="1:10" x14ac:dyDescent="0.2">
      <c r="A2305" s="26" t="str">
        <f>'BoR4 Rollup'!A2305</f>
        <v xml:space="preserve"> Other Charges</v>
      </c>
      <c r="B2305" s="115"/>
      <c r="C2305" s="115"/>
      <c r="D2305" s="115"/>
      <c r="E2305" s="28">
        <f t="shared" si="584"/>
        <v>0</v>
      </c>
      <c r="F2305" s="25"/>
      <c r="G2305" s="5" t="s">
        <v>32</v>
      </c>
      <c r="H2305" s="78" t="str">
        <f t="shared" si="583"/>
        <v>410007</v>
      </c>
      <c r="I2305" s="78" t="s">
        <v>356</v>
      </c>
      <c r="J2305" s="78" t="s">
        <v>600</v>
      </c>
    </row>
    <row r="2306" spans="1:10" x14ac:dyDescent="0.2">
      <c r="A2306" s="26" t="str">
        <f>'BoR4 Rollup'!A2306</f>
        <v xml:space="preserve"> Debt Services</v>
      </c>
      <c r="B2306" s="115"/>
      <c r="C2306" s="115"/>
      <c r="D2306" s="115"/>
      <c r="E2306" s="28">
        <f t="shared" si="584"/>
        <v>0</v>
      </c>
      <c r="F2306" s="25"/>
      <c r="G2306" s="5" t="s">
        <v>32</v>
      </c>
      <c r="H2306" s="78" t="str">
        <f t="shared" si="583"/>
        <v>410007</v>
      </c>
      <c r="I2306" s="78" t="s">
        <v>356</v>
      </c>
    </row>
    <row r="2307" spans="1:10" x14ac:dyDescent="0.2">
      <c r="A2307" s="26" t="str">
        <f>'BoR4 Rollup'!A2307</f>
        <v xml:space="preserve"> Interagency Transfers</v>
      </c>
      <c r="B2307" s="115"/>
      <c r="C2307" s="115"/>
      <c r="D2307" s="115"/>
      <c r="E2307" s="28">
        <f t="shared" si="584"/>
        <v>0</v>
      </c>
      <c r="F2307" s="25"/>
      <c r="G2307" s="5" t="s">
        <v>32</v>
      </c>
      <c r="H2307" s="78" t="str">
        <f t="shared" si="583"/>
        <v>410007</v>
      </c>
      <c r="I2307" s="78" t="s">
        <v>356</v>
      </c>
      <c r="J2307" s="78" t="s">
        <v>601</v>
      </c>
    </row>
    <row r="2308" spans="1:10" ht="15.75" x14ac:dyDescent="0.25">
      <c r="A2308" s="29" t="str">
        <f>'BoR4 Rollup'!A2308</f>
        <v>Total Other Charges</v>
      </c>
      <c r="B2308" s="121">
        <f>B2307+B2306+B2305+B2304</f>
        <v>0</v>
      </c>
      <c r="C2308" s="121">
        <f t="shared" ref="C2308:D2308" si="587">C2307+C2306+C2305+C2304</f>
        <v>0</v>
      </c>
      <c r="D2308" s="121">
        <f t="shared" si="587"/>
        <v>0</v>
      </c>
      <c r="E2308" s="34">
        <f t="shared" si="584"/>
        <v>0</v>
      </c>
      <c r="F2308" s="35"/>
      <c r="G2308" s="5" t="s">
        <v>8</v>
      </c>
      <c r="H2308" s="78" t="str">
        <f t="shared" si="583"/>
        <v>410007</v>
      </c>
      <c r="I2308" s="78" t="s">
        <v>356</v>
      </c>
    </row>
    <row r="2309" spans="1:10" x14ac:dyDescent="0.2">
      <c r="A2309" s="26" t="str">
        <f>'BoR4 Rollup'!A2309</f>
        <v xml:space="preserve"> General Acquisitions</v>
      </c>
      <c r="B2309" s="115"/>
      <c r="C2309" s="115"/>
      <c r="D2309" s="115"/>
      <c r="E2309" s="28">
        <f t="shared" si="584"/>
        <v>0</v>
      </c>
      <c r="F2309" s="25"/>
      <c r="G2309" s="5" t="s">
        <v>32</v>
      </c>
      <c r="H2309" s="78" t="str">
        <f t="shared" si="583"/>
        <v>410007</v>
      </c>
      <c r="I2309" s="78" t="s">
        <v>356</v>
      </c>
      <c r="J2309" s="78" t="s">
        <v>602</v>
      </c>
    </row>
    <row r="2310" spans="1:10" x14ac:dyDescent="0.2">
      <c r="A2310" s="26" t="str">
        <f>'BoR4 Rollup'!A2310</f>
        <v xml:space="preserve"> Library Acquisitions</v>
      </c>
      <c r="B2310" s="115"/>
      <c r="C2310" s="115"/>
      <c r="D2310" s="115"/>
      <c r="E2310" s="28">
        <f t="shared" si="584"/>
        <v>0</v>
      </c>
      <c r="F2310" s="25"/>
      <c r="G2310" s="5" t="s">
        <v>32</v>
      </c>
      <c r="H2310" s="78" t="str">
        <f t="shared" si="583"/>
        <v>410007</v>
      </c>
      <c r="I2310" s="78" t="s">
        <v>356</v>
      </c>
      <c r="J2310" s="78" t="s">
        <v>602</v>
      </c>
    </row>
    <row r="2311" spans="1:10" x14ac:dyDescent="0.2">
      <c r="A2311" s="26" t="str">
        <f>'BoR4 Rollup'!A2311</f>
        <v xml:space="preserve"> Major Repairs</v>
      </c>
      <c r="B2311" s="115"/>
      <c r="C2311" s="115"/>
      <c r="D2311" s="115"/>
      <c r="E2311" s="28">
        <f t="shared" si="584"/>
        <v>0</v>
      </c>
      <c r="F2311" s="25"/>
      <c r="G2311" s="5" t="s">
        <v>32</v>
      </c>
      <c r="H2311" s="78" t="str">
        <f t="shared" si="583"/>
        <v>410007</v>
      </c>
      <c r="I2311" s="78" t="s">
        <v>356</v>
      </c>
    </row>
    <row r="2312" spans="1:10" ht="15.75" x14ac:dyDescent="0.25">
      <c r="A2312" s="29" t="str">
        <f>'BoR4 Rollup'!A2312</f>
        <v>Total Acquisitions and Major Repairs</v>
      </c>
      <c r="B2312" s="121">
        <f>B2311+B2310+B2309</f>
        <v>0</v>
      </c>
      <c r="C2312" s="121">
        <f t="shared" ref="C2312:D2312" si="588">C2311+C2310+C2309</f>
        <v>0</v>
      </c>
      <c r="D2312" s="121">
        <f t="shared" si="588"/>
        <v>0</v>
      </c>
      <c r="E2312" s="34">
        <f t="shared" si="584"/>
        <v>0</v>
      </c>
      <c r="F2312" s="35"/>
      <c r="G2312" s="5" t="s">
        <v>8</v>
      </c>
      <c r="H2312" s="78" t="str">
        <f t="shared" si="583"/>
        <v>410007</v>
      </c>
      <c r="I2312" s="78" t="s">
        <v>356</v>
      </c>
    </row>
    <row r="2313" spans="1:10" ht="15.75" x14ac:dyDescent="0.25">
      <c r="A2313" s="29" t="str">
        <f>'BoR4 Rollup'!A2313</f>
        <v>Function Total</v>
      </c>
      <c r="B2313" s="118">
        <f>B2312+B2308+B2303+B2299</f>
        <v>0</v>
      </c>
      <c r="C2313" s="118">
        <f t="shared" ref="C2313:D2313" si="589">C2312+C2308+C2303+C2299</f>
        <v>0</v>
      </c>
      <c r="D2313" s="118">
        <f t="shared" si="589"/>
        <v>0</v>
      </c>
      <c r="E2313" s="46">
        <f t="shared" si="584"/>
        <v>0</v>
      </c>
      <c r="F2313" s="32"/>
      <c r="G2313" s="5" t="s">
        <v>8</v>
      </c>
      <c r="H2313" s="78" t="str">
        <f>RIGHT($A$2295,6)</f>
        <v>410007</v>
      </c>
      <c r="I2313" s="78" t="s">
        <v>356</v>
      </c>
    </row>
    <row r="2314" spans="1:10" ht="15.75" x14ac:dyDescent="0.25">
      <c r="A2314" s="124" t="str">
        <f>'BoR4 Rollup'!A2314</f>
        <v>Function:  Academic Support</v>
      </c>
      <c r="B2314" s="125"/>
      <c r="C2314" s="126"/>
      <c r="D2314" s="126"/>
      <c r="E2314" s="128"/>
      <c r="F2314" s="4"/>
      <c r="G2314" s="5" t="s">
        <v>45</v>
      </c>
      <c r="H2314" s="78" t="str">
        <f t="shared" ref="H2314:H2333" si="590">RIGHT($A$2316,6)</f>
        <v>410009</v>
      </c>
      <c r="I2314" s="78" t="s">
        <v>359</v>
      </c>
    </row>
    <row r="2315" spans="1:10" ht="15.75" x14ac:dyDescent="0.25">
      <c r="A2315" s="129" t="str">
        <f>'BoR4 Rollup'!A2315</f>
        <v>Orgn:  Admin (Dean)   Academic Affairs</v>
      </c>
      <c r="B2315" s="130" t="str">
        <f>+'BoR4 Rollup'!B2315</f>
        <v>Actual</v>
      </c>
      <c r="C2315" s="130" t="str">
        <f>+'BoR4 Rollup'!C2315</f>
        <v>Budgeted</v>
      </c>
      <c r="D2315" s="130" t="str">
        <f>+'BoR4 Rollup'!D2315</f>
        <v>Budgeted</v>
      </c>
      <c r="E2315" s="132" t="str">
        <f>E5</f>
        <v>2022-2023 +/-</v>
      </c>
      <c r="F2315" s="18"/>
      <c r="G2315" s="5" t="s">
        <v>45</v>
      </c>
      <c r="H2315" s="78" t="str">
        <f t="shared" si="590"/>
        <v>410009</v>
      </c>
      <c r="I2315" s="78" t="s">
        <v>359</v>
      </c>
    </row>
    <row r="2316" spans="1:10" ht="15.75" x14ac:dyDescent="0.25">
      <c r="A2316" s="133" t="str">
        <f>'BoR4 Rollup'!A2316</f>
        <v>Organization ID:  410009</v>
      </c>
      <c r="B2316" s="134" t="str">
        <f>'BoR4 Rollup'!$B$6</f>
        <v>2022-2023</v>
      </c>
      <c r="C2316" s="134" t="str">
        <f>C6</f>
        <v>2022-2023</v>
      </c>
      <c r="D2316" s="134" t="str">
        <f>D6</f>
        <v>2023-2024</v>
      </c>
      <c r="E2316" s="136" t="str">
        <f>E6</f>
        <v>2023-2024</v>
      </c>
      <c r="F2316" s="18"/>
      <c r="G2316" s="5" t="s">
        <v>45</v>
      </c>
      <c r="H2316" s="78" t="str">
        <f t="shared" si="590"/>
        <v>410009</v>
      </c>
      <c r="I2316" s="78" t="s">
        <v>359</v>
      </c>
    </row>
    <row r="2317" spans="1:10" x14ac:dyDescent="0.2">
      <c r="A2317" s="26" t="str">
        <f>'BoR4 Rollup'!A2317</f>
        <v xml:space="preserve">  Salaries</v>
      </c>
      <c r="B2317" s="115"/>
      <c r="C2317" s="115"/>
      <c r="D2317" s="115"/>
      <c r="E2317" s="28">
        <f t="shared" ref="E2317:E2334" si="591">+D2317-C2317</f>
        <v>0</v>
      </c>
      <c r="F2317" s="25"/>
      <c r="G2317" s="5" t="s">
        <v>45</v>
      </c>
      <c r="H2317" s="78" t="str">
        <f t="shared" si="590"/>
        <v>410009</v>
      </c>
      <c r="I2317" s="78" t="s">
        <v>359</v>
      </c>
      <c r="J2317" s="78" t="s">
        <v>594</v>
      </c>
    </row>
    <row r="2318" spans="1:10" x14ac:dyDescent="0.2">
      <c r="A2318" s="26" t="str">
        <f>'BoR4 Rollup'!A2318</f>
        <v xml:space="preserve">  Other Compensation</v>
      </c>
      <c r="B2318" s="115"/>
      <c r="C2318" s="115"/>
      <c r="D2318" s="115"/>
      <c r="E2318" s="28">
        <f t="shared" si="591"/>
        <v>0</v>
      </c>
      <c r="F2318" s="25"/>
      <c r="G2318" s="5" t="s">
        <v>45</v>
      </c>
      <c r="H2318" s="78" t="str">
        <f t="shared" si="590"/>
        <v>410009</v>
      </c>
      <c r="I2318" s="78" t="s">
        <v>359</v>
      </c>
    </row>
    <row r="2319" spans="1:10" x14ac:dyDescent="0.2">
      <c r="A2319" s="26" t="str">
        <f>'BoR4 Rollup'!A2319</f>
        <v xml:space="preserve">  Related Benefits</v>
      </c>
      <c r="B2319" s="115"/>
      <c r="C2319" s="115"/>
      <c r="D2319" s="115"/>
      <c r="E2319" s="28">
        <f t="shared" si="591"/>
        <v>0</v>
      </c>
      <c r="F2319" s="25"/>
      <c r="G2319" s="5" t="s">
        <v>45</v>
      </c>
      <c r="H2319" s="78" t="str">
        <f t="shared" si="590"/>
        <v>410009</v>
      </c>
      <c r="I2319" s="78" t="s">
        <v>359</v>
      </c>
      <c r="J2319" s="78" t="s">
        <v>595</v>
      </c>
    </row>
    <row r="2320" spans="1:10" ht="15.75" x14ac:dyDescent="0.25">
      <c r="A2320" s="29" t="str">
        <f>'BoR4 Rollup'!A2320</f>
        <v>Total Personal Services</v>
      </c>
      <c r="B2320" s="118">
        <f>B2319+B2318+B2317</f>
        <v>0</v>
      </c>
      <c r="C2320" s="118">
        <f>C2319+C2318+C2317</f>
        <v>0</v>
      </c>
      <c r="D2320" s="118">
        <f>D2319+D2318+D2317</f>
        <v>0</v>
      </c>
      <c r="E2320" s="31">
        <f t="shared" si="591"/>
        <v>0</v>
      </c>
      <c r="F2320" s="32"/>
      <c r="G2320" s="5" t="s">
        <v>45</v>
      </c>
      <c r="H2320" s="78" t="str">
        <f t="shared" si="590"/>
        <v>410009</v>
      </c>
      <c r="I2320" s="78" t="s">
        <v>359</v>
      </c>
    </row>
    <row r="2321" spans="1:10" x14ac:dyDescent="0.2">
      <c r="A2321" s="26" t="str">
        <f>'BoR4 Rollup'!A2321</f>
        <v xml:space="preserve"> Travel</v>
      </c>
      <c r="B2321" s="115"/>
      <c r="C2321" s="115"/>
      <c r="D2321" s="115"/>
      <c r="E2321" s="28">
        <f t="shared" si="591"/>
        <v>0</v>
      </c>
      <c r="F2321" s="25"/>
      <c r="G2321" s="5" t="s">
        <v>45</v>
      </c>
      <c r="H2321" s="78" t="str">
        <f t="shared" si="590"/>
        <v>410009</v>
      </c>
      <c r="I2321" s="78" t="s">
        <v>359</v>
      </c>
      <c r="J2321" s="78" t="s">
        <v>596</v>
      </c>
    </row>
    <row r="2322" spans="1:10" x14ac:dyDescent="0.2">
      <c r="A2322" s="26" t="str">
        <f>'BoR4 Rollup'!A2322</f>
        <v xml:space="preserve"> Operating Services</v>
      </c>
      <c r="B2322" s="115"/>
      <c r="C2322" s="115"/>
      <c r="D2322" s="115"/>
      <c r="E2322" s="28">
        <f t="shared" si="591"/>
        <v>0</v>
      </c>
      <c r="F2322" s="25"/>
      <c r="G2322" s="5" t="s">
        <v>45</v>
      </c>
      <c r="H2322" s="78" t="str">
        <f t="shared" si="590"/>
        <v>410009</v>
      </c>
      <c r="I2322" s="78" t="s">
        <v>359</v>
      </c>
      <c r="J2322" s="78" t="s">
        <v>597</v>
      </c>
    </row>
    <row r="2323" spans="1:10" x14ac:dyDescent="0.2">
      <c r="A2323" s="26" t="str">
        <f>'BoR4 Rollup'!A2323</f>
        <v xml:space="preserve"> Supplies</v>
      </c>
      <c r="B2323" s="115"/>
      <c r="C2323" s="115"/>
      <c r="D2323" s="115"/>
      <c r="E2323" s="28">
        <f t="shared" si="591"/>
        <v>0</v>
      </c>
      <c r="F2323" s="25"/>
      <c r="G2323" s="5" t="s">
        <v>45</v>
      </c>
      <c r="H2323" s="78" t="str">
        <f t="shared" si="590"/>
        <v>410009</v>
      </c>
      <c r="I2323" s="78" t="s">
        <v>359</v>
      </c>
      <c r="J2323" s="78" t="s">
        <v>598</v>
      </c>
    </row>
    <row r="2324" spans="1:10" ht="15.75" x14ac:dyDescent="0.25">
      <c r="A2324" s="29" t="str">
        <f>'BoR4 Rollup'!A2324</f>
        <v>Total Operating Expenses</v>
      </c>
      <c r="B2324" s="121">
        <f>B2323+B2322+B2321</f>
        <v>0</v>
      </c>
      <c r="C2324" s="121">
        <f>C2323+C2322+C2321</f>
        <v>0</v>
      </c>
      <c r="D2324" s="121">
        <f>D2323+D2322+D2321</f>
        <v>0</v>
      </c>
      <c r="E2324" s="34">
        <f t="shared" si="591"/>
        <v>0</v>
      </c>
      <c r="F2324" s="35"/>
      <c r="G2324" s="5" t="s">
        <v>45</v>
      </c>
      <c r="H2324" s="78" t="str">
        <f t="shared" si="590"/>
        <v>410009</v>
      </c>
      <c r="I2324" s="78" t="s">
        <v>359</v>
      </c>
    </row>
    <row r="2325" spans="1:10" x14ac:dyDescent="0.2">
      <c r="A2325" s="26" t="str">
        <f>'BoR4 Rollup'!A2325</f>
        <v xml:space="preserve"> Professional Services</v>
      </c>
      <c r="B2325" s="115"/>
      <c r="C2325" s="115"/>
      <c r="D2325" s="115"/>
      <c r="E2325" s="28">
        <f t="shared" si="591"/>
        <v>0</v>
      </c>
      <c r="F2325" s="25"/>
      <c r="G2325" s="5" t="s">
        <v>45</v>
      </c>
      <c r="H2325" s="78" t="str">
        <f t="shared" si="590"/>
        <v>410009</v>
      </c>
      <c r="I2325" s="78" t="s">
        <v>359</v>
      </c>
      <c r="J2325" s="78" t="s">
        <v>599</v>
      </c>
    </row>
    <row r="2326" spans="1:10" x14ac:dyDescent="0.2">
      <c r="A2326" s="26" t="str">
        <f>'BoR4 Rollup'!A2326</f>
        <v xml:space="preserve"> Other Charges</v>
      </c>
      <c r="B2326" s="115"/>
      <c r="C2326" s="115"/>
      <c r="D2326" s="115"/>
      <c r="E2326" s="28">
        <f t="shared" si="591"/>
        <v>0</v>
      </c>
      <c r="F2326" s="25"/>
      <c r="G2326" s="5" t="s">
        <v>45</v>
      </c>
      <c r="H2326" s="78" t="str">
        <f t="shared" si="590"/>
        <v>410009</v>
      </c>
      <c r="I2326" s="78" t="s">
        <v>359</v>
      </c>
      <c r="J2326" s="78" t="s">
        <v>600</v>
      </c>
    </row>
    <row r="2327" spans="1:10" x14ac:dyDescent="0.2">
      <c r="A2327" s="26" t="str">
        <f>'BoR4 Rollup'!A2327</f>
        <v xml:space="preserve"> Debt Services</v>
      </c>
      <c r="B2327" s="115"/>
      <c r="C2327" s="115"/>
      <c r="D2327" s="115"/>
      <c r="E2327" s="28">
        <f t="shared" si="591"/>
        <v>0</v>
      </c>
      <c r="F2327" s="25"/>
      <c r="G2327" s="5" t="s">
        <v>45</v>
      </c>
      <c r="H2327" s="78" t="str">
        <f t="shared" si="590"/>
        <v>410009</v>
      </c>
      <c r="I2327" s="78" t="s">
        <v>359</v>
      </c>
    </row>
    <row r="2328" spans="1:10" x14ac:dyDescent="0.2">
      <c r="A2328" s="26" t="str">
        <f>'BoR4 Rollup'!A2328</f>
        <v xml:space="preserve"> Interagency Transfers</v>
      </c>
      <c r="B2328" s="115"/>
      <c r="C2328" s="115"/>
      <c r="D2328" s="115"/>
      <c r="E2328" s="28">
        <f t="shared" si="591"/>
        <v>0</v>
      </c>
      <c r="F2328" s="25"/>
      <c r="G2328" s="5" t="s">
        <v>45</v>
      </c>
      <c r="H2328" s="78" t="str">
        <f t="shared" si="590"/>
        <v>410009</v>
      </c>
      <c r="I2328" s="78" t="s">
        <v>359</v>
      </c>
      <c r="J2328" s="78" t="s">
        <v>601</v>
      </c>
    </row>
    <row r="2329" spans="1:10" ht="15.75" x14ac:dyDescent="0.25">
      <c r="A2329" s="29" t="str">
        <f>'BoR4 Rollup'!A2329</f>
        <v>Total Other Charges</v>
      </c>
      <c r="B2329" s="121">
        <f>B2328+B2327+B2326+B2325</f>
        <v>0</v>
      </c>
      <c r="C2329" s="121">
        <f>C2328+C2327+C2326+C2325</f>
        <v>0</v>
      </c>
      <c r="D2329" s="121">
        <f>D2328+D2327+D2326+D2325</f>
        <v>0</v>
      </c>
      <c r="E2329" s="34">
        <f t="shared" si="591"/>
        <v>0</v>
      </c>
      <c r="F2329" s="35"/>
      <c r="G2329" s="5" t="s">
        <v>45</v>
      </c>
      <c r="H2329" s="78" t="str">
        <f t="shared" si="590"/>
        <v>410009</v>
      </c>
      <c r="I2329" s="78" t="s">
        <v>359</v>
      </c>
    </row>
    <row r="2330" spans="1:10" x14ac:dyDescent="0.2">
      <c r="A2330" s="26" t="str">
        <f>'BoR4 Rollup'!A2330</f>
        <v xml:space="preserve"> General Acquisitions</v>
      </c>
      <c r="B2330" s="115"/>
      <c r="C2330" s="115"/>
      <c r="D2330" s="115"/>
      <c r="E2330" s="28">
        <f t="shared" si="591"/>
        <v>0</v>
      </c>
      <c r="F2330" s="25"/>
      <c r="G2330" s="5" t="s">
        <v>45</v>
      </c>
      <c r="H2330" s="78" t="str">
        <f t="shared" si="590"/>
        <v>410009</v>
      </c>
      <c r="I2330" s="78" t="s">
        <v>359</v>
      </c>
      <c r="J2330" s="78" t="s">
        <v>602</v>
      </c>
    </row>
    <row r="2331" spans="1:10" x14ac:dyDescent="0.2">
      <c r="A2331" s="26" t="str">
        <f>'BoR4 Rollup'!A2331</f>
        <v xml:space="preserve"> Library Acquisitions</v>
      </c>
      <c r="B2331" s="115"/>
      <c r="C2331" s="115"/>
      <c r="D2331" s="115"/>
      <c r="E2331" s="28">
        <f t="shared" si="591"/>
        <v>0</v>
      </c>
      <c r="F2331" s="25"/>
      <c r="G2331" s="5" t="s">
        <v>45</v>
      </c>
      <c r="H2331" s="78" t="str">
        <f t="shared" si="590"/>
        <v>410009</v>
      </c>
      <c r="I2331" s="78" t="s">
        <v>359</v>
      </c>
      <c r="J2331" s="78" t="s">
        <v>602</v>
      </c>
    </row>
    <row r="2332" spans="1:10" x14ac:dyDescent="0.2">
      <c r="A2332" s="26" t="str">
        <f>'BoR4 Rollup'!A2332</f>
        <v xml:space="preserve"> Major Repairs</v>
      </c>
      <c r="B2332" s="115"/>
      <c r="C2332" s="115"/>
      <c r="D2332" s="115"/>
      <c r="E2332" s="28">
        <f t="shared" si="591"/>
        <v>0</v>
      </c>
      <c r="F2332" s="25"/>
      <c r="G2332" s="5" t="s">
        <v>45</v>
      </c>
      <c r="H2332" s="78" t="str">
        <f t="shared" si="590"/>
        <v>410009</v>
      </c>
      <c r="I2332" s="78" t="s">
        <v>359</v>
      </c>
    </row>
    <row r="2333" spans="1:10" ht="15.75" x14ac:dyDescent="0.25">
      <c r="A2333" s="29" t="str">
        <f>'BoR4 Rollup'!A2333</f>
        <v>Total Acquisitions and Major Repairs</v>
      </c>
      <c r="B2333" s="121">
        <f>B2332+B2331+B2330</f>
        <v>0</v>
      </c>
      <c r="C2333" s="121">
        <f>C2332+C2331+C2330</f>
        <v>0</v>
      </c>
      <c r="D2333" s="121">
        <f>D2332+D2331+D2330</f>
        <v>0</v>
      </c>
      <c r="E2333" s="34">
        <f t="shared" si="591"/>
        <v>0</v>
      </c>
      <c r="F2333" s="35"/>
      <c r="G2333" s="5" t="s">
        <v>45</v>
      </c>
      <c r="H2333" s="78" t="str">
        <f t="shared" si="590"/>
        <v>410009</v>
      </c>
      <c r="I2333" s="78" t="s">
        <v>359</v>
      </c>
    </row>
    <row r="2334" spans="1:10" ht="15.75" x14ac:dyDescent="0.25">
      <c r="A2334" s="29" t="str">
        <f>'BoR4 Rollup'!A2334</f>
        <v>Function Total</v>
      </c>
      <c r="B2334" s="118">
        <f>B2333+B2329+B2324+B2320</f>
        <v>0</v>
      </c>
      <c r="C2334" s="118">
        <f>C2333+C2329+C2324+C2320</f>
        <v>0</v>
      </c>
      <c r="D2334" s="118">
        <f>D2333+D2329+D2324+D2320</f>
        <v>0</v>
      </c>
      <c r="E2334" s="46">
        <f t="shared" si="591"/>
        <v>0</v>
      </c>
      <c r="F2334" s="32"/>
      <c r="G2334" s="5" t="s">
        <v>45</v>
      </c>
      <c r="H2334" s="78" t="str">
        <f>RIGHT($A$2316,6)</f>
        <v>410009</v>
      </c>
      <c r="I2334" s="78" t="s">
        <v>359</v>
      </c>
    </row>
    <row r="2335" spans="1:10" ht="15.75" x14ac:dyDescent="0.25">
      <c r="A2335" s="124" t="str">
        <f>'BoR4 Rollup'!A2335</f>
        <v>Function:  Academic Support</v>
      </c>
      <c r="B2335" s="125"/>
      <c r="C2335" s="126"/>
      <c r="D2335" s="126"/>
      <c r="E2335" s="128"/>
      <c r="F2335" s="4"/>
      <c r="G2335" s="5" t="s">
        <v>45</v>
      </c>
      <c r="H2335" s="78" t="str">
        <f t="shared" ref="H2335:H2354" si="592">RIGHT($A$2337,6)</f>
        <v>410010</v>
      </c>
      <c r="I2335" s="78" t="s">
        <v>362</v>
      </c>
    </row>
    <row r="2336" spans="1:10" ht="15.75" x14ac:dyDescent="0.25">
      <c r="A2336" s="129" t="str">
        <f>'BoR4 Rollup'!A2336</f>
        <v>Orgn:  Admin (Dean) Sci Tech Engin Math</v>
      </c>
      <c r="B2336" s="130" t="str">
        <f>+'BoR4 Rollup'!B2336</f>
        <v>Actual</v>
      </c>
      <c r="C2336" s="130" t="str">
        <f>+'BoR4 Rollup'!C2336</f>
        <v>Budgeted</v>
      </c>
      <c r="D2336" s="130" t="str">
        <f>+'BoR4 Rollup'!D2336</f>
        <v>Budgeted</v>
      </c>
      <c r="E2336" s="132" t="str">
        <f>E5</f>
        <v>2022-2023 +/-</v>
      </c>
      <c r="F2336" s="44"/>
      <c r="G2336" s="5" t="s">
        <v>45</v>
      </c>
      <c r="H2336" s="78" t="str">
        <f t="shared" si="592"/>
        <v>410010</v>
      </c>
      <c r="I2336" s="78" t="s">
        <v>362</v>
      </c>
    </row>
    <row r="2337" spans="1:10" ht="15.75" x14ac:dyDescent="0.25">
      <c r="A2337" s="133" t="str">
        <f>'BoR4 Rollup'!A2337</f>
        <v>Organization ID:  410010</v>
      </c>
      <c r="B2337" s="134" t="str">
        <f>'BoR4 Rollup'!$B$6</f>
        <v>2022-2023</v>
      </c>
      <c r="C2337" s="134" t="str">
        <f>C6</f>
        <v>2022-2023</v>
      </c>
      <c r="D2337" s="134" t="str">
        <f>D6</f>
        <v>2023-2024</v>
      </c>
      <c r="E2337" s="136" t="str">
        <f>E6</f>
        <v>2023-2024</v>
      </c>
      <c r="F2337" s="44"/>
      <c r="G2337" s="5" t="s">
        <v>45</v>
      </c>
      <c r="H2337" s="78" t="str">
        <f t="shared" si="592"/>
        <v>410010</v>
      </c>
      <c r="I2337" s="78" t="s">
        <v>362</v>
      </c>
    </row>
    <row r="2338" spans="1:10" x14ac:dyDescent="0.2">
      <c r="A2338" s="26" t="str">
        <f>'BoR4 Rollup'!A2338</f>
        <v xml:space="preserve">  Salaries</v>
      </c>
      <c r="B2338" s="115"/>
      <c r="C2338" s="115"/>
      <c r="D2338" s="115"/>
      <c r="E2338" s="28">
        <f t="shared" ref="E2338:E2355" si="593">+D2338-C2338</f>
        <v>0</v>
      </c>
      <c r="F2338" s="25"/>
      <c r="G2338" s="5" t="s">
        <v>45</v>
      </c>
      <c r="H2338" s="78" t="str">
        <f t="shared" si="592"/>
        <v>410010</v>
      </c>
      <c r="I2338" s="78" t="s">
        <v>362</v>
      </c>
      <c r="J2338" s="78" t="s">
        <v>594</v>
      </c>
    </row>
    <row r="2339" spans="1:10" x14ac:dyDescent="0.2">
      <c r="A2339" s="26" t="str">
        <f>'BoR4 Rollup'!A2339</f>
        <v xml:space="preserve">  Other Compensation</v>
      </c>
      <c r="B2339" s="115"/>
      <c r="C2339" s="115"/>
      <c r="D2339" s="115"/>
      <c r="E2339" s="28">
        <f t="shared" si="593"/>
        <v>0</v>
      </c>
      <c r="F2339" s="25"/>
      <c r="G2339" s="5" t="s">
        <v>45</v>
      </c>
      <c r="H2339" s="78" t="str">
        <f t="shared" si="592"/>
        <v>410010</v>
      </c>
      <c r="I2339" s="78" t="s">
        <v>362</v>
      </c>
    </row>
    <row r="2340" spans="1:10" x14ac:dyDescent="0.2">
      <c r="A2340" s="26" t="str">
        <f>'BoR4 Rollup'!A2340</f>
        <v xml:space="preserve">  Related Benefits</v>
      </c>
      <c r="B2340" s="115"/>
      <c r="C2340" s="115"/>
      <c r="D2340" s="115"/>
      <c r="E2340" s="28">
        <f t="shared" si="593"/>
        <v>0</v>
      </c>
      <c r="F2340" s="25"/>
      <c r="G2340" s="5" t="s">
        <v>45</v>
      </c>
      <c r="H2340" s="78" t="str">
        <f t="shared" si="592"/>
        <v>410010</v>
      </c>
      <c r="I2340" s="78" t="s">
        <v>362</v>
      </c>
      <c r="J2340" s="78" t="s">
        <v>595</v>
      </c>
    </row>
    <row r="2341" spans="1:10" ht="15.75" x14ac:dyDescent="0.25">
      <c r="A2341" s="29" t="str">
        <f>'BoR4 Rollup'!A2341</f>
        <v>Total Personal Services</v>
      </c>
      <c r="B2341" s="118">
        <f>B2340+B2339+B2338</f>
        <v>0</v>
      </c>
      <c r="C2341" s="118">
        <f>C2340+C2339+C2338</f>
        <v>0</v>
      </c>
      <c r="D2341" s="118">
        <f>D2340+D2339+D2338</f>
        <v>0</v>
      </c>
      <c r="E2341" s="31">
        <f t="shared" si="593"/>
        <v>0</v>
      </c>
      <c r="F2341" s="32"/>
      <c r="G2341" s="5" t="s">
        <v>45</v>
      </c>
      <c r="H2341" s="78" t="str">
        <f t="shared" si="592"/>
        <v>410010</v>
      </c>
      <c r="I2341" s="78" t="s">
        <v>362</v>
      </c>
    </row>
    <row r="2342" spans="1:10" x14ac:dyDescent="0.2">
      <c r="A2342" s="26" t="str">
        <f>'BoR4 Rollup'!A2342</f>
        <v xml:space="preserve"> Travel</v>
      </c>
      <c r="B2342" s="115"/>
      <c r="C2342" s="115"/>
      <c r="D2342" s="115"/>
      <c r="E2342" s="28">
        <f t="shared" si="593"/>
        <v>0</v>
      </c>
      <c r="F2342" s="25"/>
      <c r="G2342" s="5" t="s">
        <v>45</v>
      </c>
      <c r="H2342" s="78" t="str">
        <f t="shared" si="592"/>
        <v>410010</v>
      </c>
      <c r="I2342" s="78" t="s">
        <v>362</v>
      </c>
      <c r="J2342" s="78" t="s">
        <v>596</v>
      </c>
    </row>
    <row r="2343" spans="1:10" x14ac:dyDescent="0.2">
      <c r="A2343" s="26" t="str">
        <f>'BoR4 Rollup'!A2343</f>
        <v xml:space="preserve"> Operating Services</v>
      </c>
      <c r="B2343" s="115"/>
      <c r="C2343" s="115"/>
      <c r="D2343" s="115"/>
      <c r="E2343" s="28">
        <f t="shared" si="593"/>
        <v>0</v>
      </c>
      <c r="F2343" s="25"/>
      <c r="G2343" s="5" t="s">
        <v>45</v>
      </c>
      <c r="H2343" s="78" t="str">
        <f t="shared" si="592"/>
        <v>410010</v>
      </c>
      <c r="I2343" s="78" t="s">
        <v>362</v>
      </c>
      <c r="J2343" s="78" t="s">
        <v>597</v>
      </c>
    </row>
    <row r="2344" spans="1:10" x14ac:dyDescent="0.2">
      <c r="A2344" s="26" t="str">
        <f>'BoR4 Rollup'!A2344</f>
        <v xml:space="preserve"> Supplies</v>
      </c>
      <c r="B2344" s="115"/>
      <c r="C2344" s="115"/>
      <c r="D2344" s="115"/>
      <c r="E2344" s="28">
        <f t="shared" si="593"/>
        <v>0</v>
      </c>
      <c r="F2344" s="25"/>
      <c r="G2344" s="5" t="s">
        <v>45</v>
      </c>
      <c r="H2344" s="78" t="str">
        <f t="shared" si="592"/>
        <v>410010</v>
      </c>
      <c r="I2344" s="78" t="s">
        <v>362</v>
      </c>
      <c r="J2344" s="78" t="s">
        <v>598</v>
      </c>
    </row>
    <row r="2345" spans="1:10" ht="15.75" x14ac:dyDescent="0.25">
      <c r="A2345" s="29" t="str">
        <f>'BoR4 Rollup'!A2345</f>
        <v>Total Operating Expenses</v>
      </c>
      <c r="B2345" s="121">
        <f>B2344+B2343+B2342</f>
        <v>0</v>
      </c>
      <c r="C2345" s="121">
        <f>C2344+C2343+C2342</f>
        <v>0</v>
      </c>
      <c r="D2345" s="121">
        <f>D2344+D2343+D2342</f>
        <v>0</v>
      </c>
      <c r="E2345" s="34">
        <f t="shared" si="593"/>
        <v>0</v>
      </c>
      <c r="F2345" s="35"/>
      <c r="G2345" s="5" t="s">
        <v>45</v>
      </c>
      <c r="H2345" s="78" t="str">
        <f t="shared" si="592"/>
        <v>410010</v>
      </c>
      <c r="I2345" s="78" t="s">
        <v>362</v>
      </c>
    </row>
    <row r="2346" spans="1:10" x14ac:dyDescent="0.2">
      <c r="A2346" s="26" t="str">
        <f>'BoR4 Rollup'!A2346</f>
        <v xml:space="preserve"> Professional Services</v>
      </c>
      <c r="B2346" s="115"/>
      <c r="C2346" s="115"/>
      <c r="D2346" s="115"/>
      <c r="E2346" s="28">
        <f t="shared" si="593"/>
        <v>0</v>
      </c>
      <c r="F2346" s="25"/>
      <c r="G2346" s="5" t="s">
        <v>45</v>
      </c>
      <c r="H2346" s="78" t="str">
        <f t="shared" si="592"/>
        <v>410010</v>
      </c>
      <c r="I2346" s="78" t="s">
        <v>362</v>
      </c>
      <c r="J2346" s="78" t="s">
        <v>599</v>
      </c>
    </row>
    <row r="2347" spans="1:10" x14ac:dyDescent="0.2">
      <c r="A2347" s="26" t="str">
        <f>'BoR4 Rollup'!A2347</f>
        <v xml:space="preserve"> Other Charges</v>
      </c>
      <c r="B2347" s="115"/>
      <c r="C2347" s="115"/>
      <c r="D2347" s="115"/>
      <c r="E2347" s="28">
        <f t="shared" si="593"/>
        <v>0</v>
      </c>
      <c r="F2347" s="25"/>
      <c r="G2347" s="5" t="s">
        <v>45</v>
      </c>
      <c r="H2347" s="78" t="str">
        <f t="shared" si="592"/>
        <v>410010</v>
      </c>
      <c r="I2347" s="78" t="s">
        <v>362</v>
      </c>
      <c r="J2347" s="78" t="s">
        <v>600</v>
      </c>
    </row>
    <row r="2348" spans="1:10" x14ac:dyDescent="0.2">
      <c r="A2348" s="26" t="str">
        <f>'BoR4 Rollup'!A2348</f>
        <v xml:space="preserve"> Debt Services</v>
      </c>
      <c r="B2348" s="115"/>
      <c r="C2348" s="115"/>
      <c r="D2348" s="115"/>
      <c r="E2348" s="28">
        <f t="shared" si="593"/>
        <v>0</v>
      </c>
      <c r="F2348" s="25"/>
      <c r="G2348" s="5" t="s">
        <v>45</v>
      </c>
      <c r="H2348" s="78" t="str">
        <f t="shared" si="592"/>
        <v>410010</v>
      </c>
      <c r="I2348" s="78" t="s">
        <v>362</v>
      </c>
    </row>
    <row r="2349" spans="1:10" x14ac:dyDescent="0.2">
      <c r="A2349" s="26" t="str">
        <f>'BoR4 Rollup'!A2349</f>
        <v xml:space="preserve"> Interagency Transfers</v>
      </c>
      <c r="B2349" s="115"/>
      <c r="C2349" s="115"/>
      <c r="D2349" s="115"/>
      <c r="E2349" s="28">
        <f t="shared" si="593"/>
        <v>0</v>
      </c>
      <c r="F2349" s="25"/>
      <c r="G2349" s="5" t="s">
        <v>45</v>
      </c>
      <c r="H2349" s="78" t="str">
        <f t="shared" si="592"/>
        <v>410010</v>
      </c>
      <c r="I2349" s="78" t="s">
        <v>362</v>
      </c>
      <c r="J2349" s="78" t="s">
        <v>601</v>
      </c>
    </row>
    <row r="2350" spans="1:10" ht="15.75" x14ac:dyDescent="0.25">
      <c r="A2350" s="29" t="str">
        <f>'BoR4 Rollup'!A2350</f>
        <v>Total Other Charges</v>
      </c>
      <c r="B2350" s="121">
        <f>B2349+B2348+B2347+B2346</f>
        <v>0</v>
      </c>
      <c r="C2350" s="121">
        <f>C2349+C2348+C2347+C2346</f>
        <v>0</v>
      </c>
      <c r="D2350" s="121">
        <f>D2349+D2348+D2347+D2346</f>
        <v>0</v>
      </c>
      <c r="E2350" s="34">
        <f t="shared" si="593"/>
        <v>0</v>
      </c>
      <c r="F2350" s="35"/>
      <c r="G2350" s="5" t="s">
        <v>45</v>
      </c>
      <c r="H2350" s="78" t="str">
        <f t="shared" si="592"/>
        <v>410010</v>
      </c>
      <c r="I2350" s="78" t="s">
        <v>362</v>
      </c>
    </row>
    <row r="2351" spans="1:10" x14ac:dyDescent="0.2">
      <c r="A2351" s="26" t="str">
        <f>'BoR4 Rollup'!A2351</f>
        <v xml:space="preserve"> General Acquisitions</v>
      </c>
      <c r="B2351" s="115"/>
      <c r="C2351" s="115"/>
      <c r="D2351" s="115"/>
      <c r="E2351" s="28">
        <f t="shared" si="593"/>
        <v>0</v>
      </c>
      <c r="F2351" s="25"/>
      <c r="G2351" s="5" t="s">
        <v>45</v>
      </c>
      <c r="H2351" s="78" t="str">
        <f t="shared" si="592"/>
        <v>410010</v>
      </c>
      <c r="I2351" s="78" t="s">
        <v>362</v>
      </c>
      <c r="J2351" s="78" t="s">
        <v>602</v>
      </c>
    </row>
    <row r="2352" spans="1:10" x14ac:dyDescent="0.2">
      <c r="A2352" s="26" t="str">
        <f>'BoR4 Rollup'!A2352</f>
        <v xml:space="preserve"> Library Acquisitions</v>
      </c>
      <c r="B2352" s="115"/>
      <c r="C2352" s="115"/>
      <c r="D2352" s="115"/>
      <c r="E2352" s="28">
        <f t="shared" si="593"/>
        <v>0</v>
      </c>
      <c r="F2352" s="25"/>
      <c r="G2352" s="5" t="s">
        <v>45</v>
      </c>
      <c r="H2352" s="78" t="str">
        <f t="shared" si="592"/>
        <v>410010</v>
      </c>
      <c r="I2352" s="78" t="s">
        <v>362</v>
      </c>
      <c r="J2352" s="78" t="s">
        <v>602</v>
      </c>
    </row>
    <row r="2353" spans="1:10" x14ac:dyDescent="0.2">
      <c r="A2353" s="26" t="str">
        <f>'BoR4 Rollup'!A2353</f>
        <v xml:space="preserve"> Major Repairs</v>
      </c>
      <c r="B2353" s="115"/>
      <c r="C2353" s="115"/>
      <c r="D2353" s="115"/>
      <c r="E2353" s="28">
        <f t="shared" si="593"/>
        <v>0</v>
      </c>
      <c r="F2353" s="25"/>
      <c r="G2353" s="5" t="s">
        <v>45</v>
      </c>
      <c r="H2353" s="78" t="str">
        <f t="shared" si="592"/>
        <v>410010</v>
      </c>
      <c r="I2353" s="78" t="s">
        <v>362</v>
      </c>
    </row>
    <row r="2354" spans="1:10" ht="15.75" x14ac:dyDescent="0.25">
      <c r="A2354" s="29" t="str">
        <f>'BoR4 Rollup'!A2354</f>
        <v>Total Acquisitions and Major Repairs</v>
      </c>
      <c r="B2354" s="121">
        <f>B2353+B2352+B2351</f>
        <v>0</v>
      </c>
      <c r="C2354" s="121">
        <f>C2353+C2352+C2351</f>
        <v>0</v>
      </c>
      <c r="D2354" s="121">
        <f>D2353+D2352+D2351</f>
        <v>0</v>
      </c>
      <c r="E2354" s="34">
        <f t="shared" si="593"/>
        <v>0</v>
      </c>
      <c r="F2354" s="35"/>
      <c r="G2354" s="5" t="s">
        <v>45</v>
      </c>
      <c r="H2354" s="78" t="str">
        <f t="shared" si="592"/>
        <v>410010</v>
      </c>
      <c r="I2354" s="78" t="s">
        <v>362</v>
      </c>
    </row>
    <row r="2355" spans="1:10" ht="15.75" x14ac:dyDescent="0.25">
      <c r="A2355" s="29" t="str">
        <f>'BoR4 Rollup'!A2355</f>
        <v>Function Total</v>
      </c>
      <c r="B2355" s="118">
        <f>B2354+B2350+B2345+B2341</f>
        <v>0</v>
      </c>
      <c r="C2355" s="118">
        <f>C2354+C2350+C2345+C2341</f>
        <v>0</v>
      </c>
      <c r="D2355" s="118">
        <f>D2354+D2350+D2345+D2341</f>
        <v>0</v>
      </c>
      <c r="E2355" s="46">
        <f t="shared" si="593"/>
        <v>0</v>
      </c>
      <c r="F2355" s="32"/>
      <c r="G2355" s="5" t="s">
        <v>45</v>
      </c>
      <c r="H2355" s="78" t="str">
        <f>RIGHT($A$2337,6)</f>
        <v>410010</v>
      </c>
      <c r="I2355" s="78" t="s">
        <v>362</v>
      </c>
    </row>
    <row r="2356" spans="1:10" ht="15.75" x14ac:dyDescent="0.25">
      <c r="A2356" s="124" t="str">
        <f>'BoR4 Rollup'!A2356</f>
        <v>Function:  Academic Support</v>
      </c>
      <c r="B2356" s="125"/>
      <c r="C2356" s="126"/>
      <c r="D2356" s="126"/>
      <c r="E2356" s="128"/>
      <c r="F2356" s="4"/>
      <c r="G2356" s="5" t="s">
        <v>45</v>
      </c>
      <c r="H2356" s="78" t="str">
        <f t="shared" ref="H2356:H2375" si="594">RIGHT($A$2358,6)</f>
        <v>420001</v>
      </c>
      <c r="I2356" s="78" t="s">
        <v>365</v>
      </c>
    </row>
    <row r="2357" spans="1:10" ht="15.75" x14ac:dyDescent="0.25">
      <c r="A2357" s="129" t="str">
        <f>'BoR4 Rollup'!A2357</f>
        <v>Orgn:  Dual Enroll,Weekend/Eve,Dist,Admin</v>
      </c>
      <c r="B2357" s="130" t="str">
        <f>+'BoR4 Rollup'!B2357</f>
        <v>Actual</v>
      </c>
      <c r="C2357" s="130" t="str">
        <f>+'BoR4 Rollup'!C2357</f>
        <v>Budgeted</v>
      </c>
      <c r="D2357" s="130" t="str">
        <f>+'BoR4 Rollup'!D2357</f>
        <v>Budgeted</v>
      </c>
      <c r="E2357" s="132" t="str">
        <f>E26</f>
        <v>2022-2023 +/-</v>
      </c>
      <c r="F2357" s="44"/>
      <c r="G2357" s="5" t="s">
        <v>45</v>
      </c>
      <c r="H2357" s="78" t="str">
        <f t="shared" si="594"/>
        <v>420001</v>
      </c>
      <c r="I2357" s="78" t="s">
        <v>365</v>
      </c>
    </row>
    <row r="2358" spans="1:10" ht="15.75" x14ac:dyDescent="0.25">
      <c r="A2358" s="133" t="str">
        <f>'BoR4 Rollup'!A2358</f>
        <v>Organization ID:  420001</v>
      </c>
      <c r="B2358" s="134" t="str">
        <f>'BoR4 Rollup'!$B$6</f>
        <v>2022-2023</v>
      </c>
      <c r="C2358" s="134" t="str">
        <f>C27</f>
        <v>2022-2023</v>
      </c>
      <c r="D2358" s="134" t="str">
        <f>D27</f>
        <v>2023-2024</v>
      </c>
      <c r="E2358" s="136" t="str">
        <f>E27</f>
        <v>2023-2024</v>
      </c>
      <c r="F2358" s="44"/>
      <c r="G2358" s="5" t="s">
        <v>45</v>
      </c>
      <c r="H2358" s="78" t="str">
        <f t="shared" si="594"/>
        <v>420001</v>
      </c>
      <c r="I2358" s="78" t="s">
        <v>365</v>
      </c>
    </row>
    <row r="2359" spans="1:10" x14ac:dyDescent="0.2">
      <c r="A2359" s="26" t="str">
        <f>'BoR4 Rollup'!A2359</f>
        <v xml:space="preserve">  Salaries</v>
      </c>
      <c r="B2359" s="115"/>
      <c r="C2359" s="115"/>
      <c r="D2359" s="115"/>
      <c r="E2359" s="28">
        <f t="shared" ref="E2359:E2376" si="595">+D2359-C2359</f>
        <v>0</v>
      </c>
      <c r="F2359" s="25"/>
      <c r="G2359" s="5" t="s">
        <v>45</v>
      </c>
      <c r="H2359" s="78" t="str">
        <f t="shared" si="594"/>
        <v>420001</v>
      </c>
      <c r="I2359" s="78" t="s">
        <v>365</v>
      </c>
      <c r="J2359" s="78" t="s">
        <v>594</v>
      </c>
    </row>
    <row r="2360" spans="1:10" x14ac:dyDescent="0.2">
      <c r="A2360" s="26" t="str">
        <f>'BoR4 Rollup'!A2360</f>
        <v xml:space="preserve">  Other Compensation</v>
      </c>
      <c r="B2360" s="115"/>
      <c r="C2360" s="115"/>
      <c r="D2360" s="115"/>
      <c r="E2360" s="28">
        <f t="shared" si="595"/>
        <v>0</v>
      </c>
      <c r="F2360" s="25"/>
      <c r="G2360" s="5" t="s">
        <v>45</v>
      </c>
      <c r="H2360" s="78" t="str">
        <f t="shared" si="594"/>
        <v>420001</v>
      </c>
      <c r="I2360" s="78" t="s">
        <v>365</v>
      </c>
    </row>
    <row r="2361" spans="1:10" x14ac:dyDescent="0.2">
      <c r="A2361" s="26" t="str">
        <f>'BoR4 Rollup'!A2361</f>
        <v xml:space="preserve">  Related Benefits</v>
      </c>
      <c r="B2361" s="115"/>
      <c r="C2361" s="115"/>
      <c r="D2361" s="115"/>
      <c r="E2361" s="28">
        <f t="shared" si="595"/>
        <v>0</v>
      </c>
      <c r="F2361" s="25"/>
      <c r="G2361" s="5" t="s">
        <v>45</v>
      </c>
      <c r="H2361" s="78" t="str">
        <f t="shared" si="594"/>
        <v>420001</v>
      </c>
      <c r="I2361" s="78" t="s">
        <v>365</v>
      </c>
      <c r="J2361" s="78" t="s">
        <v>595</v>
      </c>
    </row>
    <row r="2362" spans="1:10" ht="15.75" x14ac:dyDescent="0.25">
      <c r="A2362" s="29" t="str">
        <f>'BoR4 Rollup'!A2362</f>
        <v>Total Personal Services</v>
      </c>
      <c r="B2362" s="118">
        <f>B2361+B2360+B2359</f>
        <v>0</v>
      </c>
      <c r="C2362" s="118">
        <f>C2361+C2360+C2359</f>
        <v>0</v>
      </c>
      <c r="D2362" s="118">
        <f>D2361+D2360+D2359</f>
        <v>0</v>
      </c>
      <c r="E2362" s="31">
        <f t="shared" si="595"/>
        <v>0</v>
      </c>
      <c r="F2362" s="32"/>
      <c r="G2362" s="5" t="s">
        <v>45</v>
      </c>
      <c r="H2362" s="78" t="str">
        <f t="shared" si="594"/>
        <v>420001</v>
      </c>
      <c r="I2362" s="78" t="s">
        <v>365</v>
      </c>
    </row>
    <row r="2363" spans="1:10" x14ac:dyDescent="0.2">
      <c r="A2363" s="26" t="str">
        <f>'BoR4 Rollup'!A2363</f>
        <v xml:space="preserve"> Travel</v>
      </c>
      <c r="B2363" s="115"/>
      <c r="C2363" s="115"/>
      <c r="D2363" s="115"/>
      <c r="E2363" s="28">
        <f t="shared" si="595"/>
        <v>0</v>
      </c>
      <c r="F2363" s="25"/>
      <c r="G2363" s="5" t="s">
        <v>45</v>
      </c>
      <c r="H2363" s="78" t="str">
        <f t="shared" si="594"/>
        <v>420001</v>
      </c>
      <c r="I2363" s="78" t="s">
        <v>365</v>
      </c>
      <c r="J2363" s="78" t="s">
        <v>596</v>
      </c>
    </row>
    <row r="2364" spans="1:10" x14ac:dyDescent="0.2">
      <c r="A2364" s="26" t="str">
        <f>'BoR4 Rollup'!A2364</f>
        <v xml:space="preserve"> Operating Services</v>
      </c>
      <c r="B2364" s="115"/>
      <c r="C2364" s="115"/>
      <c r="D2364" s="115"/>
      <c r="E2364" s="28">
        <f t="shared" si="595"/>
        <v>0</v>
      </c>
      <c r="F2364" s="25"/>
      <c r="G2364" s="5" t="s">
        <v>45</v>
      </c>
      <c r="H2364" s="78" t="str">
        <f t="shared" si="594"/>
        <v>420001</v>
      </c>
      <c r="I2364" s="78" t="s">
        <v>365</v>
      </c>
      <c r="J2364" s="78" t="s">
        <v>597</v>
      </c>
    </row>
    <row r="2365" spans="1:10" x14ac:dyDescent="0.2">
      <c r="A2365" s="26" t="str">
        <f>'BoR4 Rollup'!A2365</f>
        <v xml:space="preserve"> Supplies</v>
      </c>
      <c r="B2365" s="115"/>
      <c r="C2365" s="115"/>
      <c r="D2365" s="115"/>
      <c r="E2365" s="28">
        <f t="shared" si="595"/>
        <v>0</v>
      </c>
      <c r="F2365" s="25"/>
      <c r="G2365" s="5" t="s">
        <v>45</v>
      </c>
      <c r="H2365" s="78" t="str">
        <f t="shared" si="594"/>
        <v>420001</v>
      </c>
      <c r="I2365" s="78" t="s">
        <v>365</v>
      </c>
      <c r="J2365" s="78" t="s">
        <v>598</v>
      </c>
    </row>
    <row r="2366" spans="1:10" ht="15.75" x14ac:dyDescent="0.25">
      <c r="A2366" s="29" t="str">
        <f>'BoR4 Rollup'!A2366</f>
        <v>Total Operating Expenses</v>
      </c>
      <c r="B2366" s="121">
        <f>B2365+B2364+B2363</f>
        <v>0</v>
      </c>
      <c r="C2366" s="121">
        <f>C2365+C2364+C2363</f>
        <v>0</v>
      </c>
      <c r="D2366" s="121">
        <f>D2365+D2364+D2363</f>
        <v>0</v>
      </c>
      <c r="E2366" s="34">
        <f t="shared" si="595"/>
        <v>0</v>
      </c>
      <c r="F2366" s="35"/>
      <c r="G2366" s="5" t="s">
        <v>45</v>
      </c>
      <c r="H2366" s="78" t="str">
        <f t="shared" si="594"/>
        <v>420001</v>
      </c>
      <c r="I2366" s="78" t="s">
        <v>365</v>
      </c>
    </row>
    <row r="2367" spans="1:10" x14ac:dyDescent="0.2">
      <c r="A2367" s="26" t="str">
        <f>'BoR4 Rollup'!A2367</f>
        <v xml:space="preserve"> Professional Services</v>
      </c>
      <c r="B2367" s="115"/>
      <c r="C2367" s="115"/>
      <c r="D2367" s="115"/>
      <c r="E2367" s="28">
        <f t="shared" si="595"/>
        <v>0</v>
      </c>
      <c r="F2367" s="25"/>
      <c r="G2367" s="5" t="s">
        <v>45</v>
      </c>
      <c r="H2367" s="78" t="str">
        <f t="shared" si="594"/>
        <v>420001</v>
      </c>
      <c r="I2367" s="78" t="s">
        <v>365</v>
      </c>
      <c r="J2367" s="78" t="s">
        <v>599</v>
      </c>
    </row>
    <row r="2368" spans="1:10" x14ac:dyDescent="0.2">
      <c r="A2368" s="26" t="str">
        <f>'BoR4 Rollup'!A2368</f>
        <v xml:space="preserve"> Other Charges</v>
      </c>
      <c r="B2368" s="115"/>
      <c r="C2368" s="115"/>
      <c r="D2368" s="115"/>
      <c r="E2368" s="28">
        <f t="shared" si="595"/>
        <v>0</v>
      </c>
      <c r="F2368" s="25"/>
      <c r="G2368" s="5" t="s">
        <v>45</v>
      </c>
      <c r="H2368" s="78" t="str">
        <f t="shared" si="594"/>
        <v>420001</v>
      </c>
      <c r="I2368" s="78" t="s">
        <v>365</v>
      </c>
      <c r="J2368" s="78" t="s">
        <v>600</v>
      </c>
    </row>
    <row r="2369" spans="1:10" x14ac:dyDescent="0.2">
      <c r="A2369" s="26" t="str">
        <f>'BoR4 Rollup'!A2369</f>
        <v xml:space="preserve"> Debt Services</v>
      </c>
      <c r="B2369" s="115"/>
      <c r="C2369" s="115"/>
      <c r="D2369" s="115"/>
      <c r="E2369" s="28">
        <f t="shared" si="595"/>
        <v>0</v>
      </c>
      <c r="F2369" s="25"/>
      <c r="G2369" s="5" t="s">
        <v>45</v>
      </c>
      <c r="H2369" s="78" t="str">
        <f t="shared" si="594"/>
        <v>420001</v>
      </c>
      <c r="I2369" s="78" t="s">
        <v>365</v>
      </c>
    </row>
    <row r="2370" spans="1:10" x14ac:dyDescent="0.2">
      <c r="A2370" s="26" t="str">
        <f>'BoR4 Rollup'!A2370</f>
        <v xml:space="preserve"> Interagency Transfers</v>
      </c>
      <c r="B2370" s="115"/>
      <c r="C2370" s="115"/>
      <c r="D2370" s="115"/>
      <c r="E2370" s="28">
        <f t="shared" si="595"/>
        <v>0</v>
      </c>
      <c r="F2370" s="25"/>
      <c r="G2370" s="5" t="s">
        <v>45</v>
      </c>
      <c r="H2370" s="78" t="str">
        <f t="shared" si="594"/>
        <v>420001</v>
      </c>
      <c r="I2370" s="78" t="s">
        <v>365</v>
      </c>
      <c r="J2370" s="78" t="s">
        <v>601</v>
      </c>
    </row>
    <row r="2371" spans="1:10" ht="15.75" x14ac:dyDescent="0.25">
      <c r="A2371" s="29" t="str">
        <f>'BoR4 Rollup'!A2371</f>
        <v>Total Other Charges</v>
      </c>
      <c r="B2371" s="121">
        <f>B2370+B2369+B2368+B2367</f>
        <v>0</v>
      </c>
      <c r="C2371" s="121">
        <f>C2370+C2369+C2368+C2367</f>
        <v>0</v>
      </c>
      <c r="D2371" s="121">
        <f>D2370+D2369+D2368+D2367</f>
        <v>0</v>
      </c>
      <c r="E2371" s="34">
        <f t="shared" si="595"/>
        <v>0</v>
      </c>
      <c r="F2371" s="35"/>
      <c r="G2371" s="5" t="s">
        <v>45</v>
      </c>
      <c r="H2371" s="78" t="str">
        <f t="shared" si="594"/>
        <v>420001</v>
      </c>
      <c r="I2371" s="78" t="s">
        <v>365</v>
      </c>
    </row>
    <row r="2372" spans="1:10" x14ac:dyDescent="0.2">
      <c r="A2372" s="26" t="str">
        <f>'BoR4 Rollup'!A2372</f>
        <v xml:space="preserve"> General Acquisitions</v>
      </c>
      <c r="B2372" s="115"/>
      <c r="C2372" s="115"/>
      <c r="D2372" s="115"/>
      <c r="E2372" s="28">
        <f t="shared" si="595"/>
        <v>0</v>
      </c>
      <c r="F2372" s="25"/>
      <c r="G2372" s="5" t="s">
        <v>45</v>
      </c>
      <c r="H2372" s="78" t="str">
        <f t="shared" si="594"/>
        <v>420001</v>
      </c>
      <c r="I2372" s="78" t="s">
        <v>365</v>
      </c>
      <c r="J2372" s="78" t="s">
        <v>602</v>
      </c>
    </row>
    <row r="2373" spans="1:10" x14ac:dyDescent="0.2">
      <c r="A2373" s="26" t="str">
        <f>'BoR4 Rollup'!A2373</f>
        <v xml:space="preserve"> Library Acquisitions</v>
      </c>
      <c r="B2373" s="115"/>
      <c r="C2373" s="115"/>
      <c r="D2373" s="115"/>
      <c r="E2373" s="28">
        <f t="shared" si="595"/>
        <v>0</v>
      </c>
      <c r="F2373" s="25"/>
      <c r="G2373" s="5" t="s">
        <v>45</v>
      </c>
      <c r="H2373" s="78" t="str">
        <f t="shared" si="594"/>
        <v>420001</v>
      </c>
      <c r="I2373" s="78" t="s">
        <v>365</v>
      </c>
      <c r="J2373" s="78" t="s">
        <v>602</v>
      </c>
    </row>
    <row r="2374" spans="1:10" x14ac:dyDescent="0.2">
      <c r="A2374" s="26" t="str">
        <f>'BoR4 Rollup'!A2374</f>
        <v xml:space="preserve"> Major Repairs</v>
      </c>
      <c r="B2374" s="115"/>
      <c r="C2374" s="115"/>
      <c r="D2374" s="115"/>
      <c r="E2374" s="28">
        <f t="shared" si="595"/>
        <v>0</v>
      </c>
      <c r="F2374" s="25"/>
      <c r="G2374" s="5" t="s">
        <v>45</v>
      </c>
      <c r="H2374" s="78" t="str">
        <f t="shared" si="594"/>
        <v>420001</v>
      </c>
      <c r="I2374" s="78" t="s">
        <v>365</v>
      </c>
    </row>
    <row r="2375" spans="1:10" ht="15.75" x14ac:dyDescent="0.25">
      <c r="A2375" s="29" t="str">
        <f>'BoR4 Rollup'!A2375</f>
        <v>Total Acquisitions and Major Repairs</v>
      </c>
      <c r="B2375" s="121">
        <f>B2374+B2373+B2372</f>
        <v>0</v>
      </c>
      <c r="C2375" s="121">
        <f>C2374+C2373+C2372</f>
        <v>0</v>
      </c>
      <c r="D2375" s="121">
        <f>D2374+D2373+D2372</f>
        <v>0</v>
      </c>
      <c r="E2375" s="34">
        <f t="shared" si="595"/>
        <v>0</v>
      </c>
      <c r="F2375" s="35"/>
      <c r="G2375" s="5" t="s">
        <v>45</v>
      </c>
      <c r="H2375" s="78" t="str">
        <f t="shared" si="594"/>
        <v>420001</v>
      </c>
      <c r="I2375" s="78" t="s">
        <v>365</v>
      </c>
    </row>
    <row r="2376" spans="1:10" ht="15.75" x14ac:dyDescent="0.25">
      <c r="A2376" s="29" t="str">
        <f>'BoR4 Rollup'!A2376</f>
        <v>Function Total</v>
      </c>
      <c r="B2376" s="118">
        <f>B2375+B2371+B2366+B2362</f>
        <v>0</v>
      </c>
      <c r="C2376" s="118">
        <f>C2375+C2371+C2366+C2362</f>
        <v>0</v>
      </c>
      <c r="D2376" s="118">
        <f>D2375+D2371+D2366+D2362</f>
        <v>0</v>
      </c>
      <c r="E2376" s="46">
        <f t="shared" si="595"/>
        <v>0</v>
      </c>
      <c r="F2376" s="32"/>
      <c r="G2376" s="5" t="s">
        <v>45</v>
      </c>
      <c r="H2376" s="78" t="str">
        <f>RIGHT($A$2358,6)</f>
        <v>420001</v>
      </c>
      <c r="I2376" s="78" t="s">
        <v>365</v>
      </c>
    </row>
    <row r="2377" spans="1:10" ht="15.75" x14ac:dyDescent="0.25">
      <c r="A2377" s="124" t="str">
        <f>'BoR4 Rollup'!A2377</f>
        <v>Function:  Academic Support</v>
      </c>
      <c r="B2377" s="125"/>
      <c r="C2377" s="126"/>
      <c r="D2377" s="126"/>
      <c r="E2377" s="128"/>
      <c r="F2377" s="4"/>
      <c r="G2377" s="5" t="s">
        <v>45</v>
      </c>
      <c r="H2377" s="78" t="str">
        <f t="shared" ref="H2377:H2396" si="596">RIGHT($A$2379,6)</f>
        <v>420003</v>
      </c>
      <c r="I2377" s="78" t="s">
        <v>368</v>
      </c>
    </row>
    <row r="2378" spans="1:10" ht="15.75" x14ac:dyDescent="0.25">
      <c r="A2378" s="129" t="str">
        <f>'BoR4 Rollup'!A2378</f>
        <v>Orgn:  Info Tech for Acad Support</v>
      </c>
      <c r="B2378" s="130" t="str">
        <f>+'BoR4 Rollup'!B2378</f>
        <v>Actual</v>
      </c>
      <c r="C2378" s="130" t="str">
        <f>+'BoR4 Rollup'!C2378</f>
        <v>Budgeted</v>
      </c>
      <c r="D2378" s="130" t="str">
        <f>+'BoR4 Rollup'!D2378</f>
        <v>Budgeted</v>
      </c>
      <c r="E2378" s="132" t="str">
        <f>E5</f>
        <v>2022-2023 +/-</v>
      </c>
      <c r="F2378" s="18"/>
      <c r="G2378" s="5" t="s">
        <v>45</v>
      </c>
      <c r="H2378" s="78" t="str">
        <f t="shared" si="596"/>
        <v>420003</v>
      </c>
      <c r="I2378" s="78" t="s">
        <v>368</v>
      </c>
    </row>
    <row r="2379" spans="1:10" ht="15.75" x14ac:dyDescent="0.25">
      <c r="A2379" s="133" t="str">
        <f>'BoR4 Rollup'!A2379</f>
        <v>Organization ID:  420003</v>
      </c>
      <c r="B2379" s="134" t="str">
        <f>'BoR4 Rollup'!$B$6</f>
        <v>2022-2023</v>
      </c>
      <c r="C2379" s="134" t="str">
        <f>'BoR4 Rollup'!$C$6</f>
        <v>2022-2023</v>
      </c>
      <c r="D2379" s="134" t="str">
        <f>'BoR4 Rollup'!$D$6</f>
        <v>2023-2024</v>
      </c>
      <c r="E2379" s="136" t="str">
        <f>'BoR4 Rollup'!$E$6</f>
        <v>2023-2024</v>
      </c>
      <c r="F2379" s="18"/>
      <c r="G2379" s="5" t="s">
        <v>45</v>
      </c>
      <c r="H2379" s="78" t="str">
        <f t="shared" si="596"/>
        <v>420003</v>
      </c>
      <c r="I2379" s="78" t="s">
        <v>368</v>
      </c>
    </row>
    <row r="2380" spans="1:10" x14ac:dyDescent="0.2">
      <c r="A2380" s="26" t="str">
        <f>'BoR4 Rollup'!A2380</f>
        <v xml:space="preserve">  Salaries</v>
      </c>
      <c r="B2380" s="115"/>
      <c r="C2380" s="115"/>
      <c r="D2380" s="115"/>
      <c r="E2380" s="28">
        <f t="shared" ref="E2380:E2397" si="597">+D2380-C2380</f>
        <v>0</v>
      </c>
      <c r="F2380" s="25"/>
      <c r="G2380" s="5" t="s">
        <v>45</v>
      </c>
      <c r="H2380" s="78" t="str">
        <f t="shared" si="596"/>
        <v>420003</v>
      </c>
      <c r="I2380" s="78" t="s">
        <v>368</v>
      </c>
      <c r="J2380" s="78" t="s">
        <v>594</v>
      </c>
    </row>
    <row r="2381" spans="1:10" x14ac:dyDescent="0.2">
      <c r="A2381" s="26" t="str">
        <f>'BoR4 Rollup'!A2381</f>
        <v xml:space="preserve">  Other Compensation</v>
      </c>
      <c r="B2381" s="115"/>
      <c r="C2381" s="115"/>
      <c r="D2381" s="115"/>
      <c r="E2381" s="28">
        <f t="shared" si="597"/>
        <v>0</v>
      </c>
      <c r="F2381" s="25"/>
      <c r="G2381" s="5" t="s">
        <v>45</v>
      </c>
      <c r="H2381" s="78" t="str">
        <f t="shared" si="596"/>
        <v>420003</v>
      </c>
      <c r="I2381" s="78" t="s">
        <v>368</v>
      </c>
    </row>
    <row r="2382" spans="1:10" x14ac:dyDescent="0.2">
      <c r="A2382" s="26" t="str">
        <f>'BoR4 Rollup'!A2382</f>
        <v xml:space="preserve">  Related Benefits</v>
      </c>
      <c r="B2382" s="115"/>
      <c r="C2382" s="115"/>
      <c r="D2382" s="115"/>
      <c r="E2382" s="28">
        <f t="shared" si="597"/>
        <v>0</v>
      </c>
      <c r="F2382" s="25"/>
      <c r="G2382" s="5" t="s">
        <v>45</v>
      </c>
      <c r="H2382" s="78" t="str">
        <f t="shared" si="596"/>
        <v>420003</v>
      </c>
      <c r="I2382" s="78" t="s">
        <v>368</v>
      </c>
      <c r="J2382" s="78" t="s">
        <v>595</v>
      </c>
    </row>
    <row r="2383" spans="1:10" ht="15.75" x14ac:dyDescent="0.25">
      <c r="A2383" s="29" t="str">
        <f>'BoR4 Rollup'!A2383</f>
        <v>Total Personal Services</v>
      </c>
      <c r="B2383" s="118">
        <f>B2382+B2381+B2380</f>
        <v>0</v>
      </c>
      <c r="C2383" s="118">
        <f t="shared" ref="C2383:D2383" si="598">C2382+C2381+C2380</f>
        <v>0</v>
      </c>
      <c r="D2383" s="118">
        <f t="shared" si="598"/>
        <v>0</v>
      </c>
      <c r="E2383" s="31">
        <f t="shared" si="597"/>
        <v>0</v>
      </c>
      <c r="F2383" s="32"/>
      <c r="G2383" s="5" t="s">
        <v>45</v>
      </c>
      <c r="H2383" s="78" t="str">
        <f t="shared" si="596"/>
        <v>420003</v>
      </c>
      <c r="I2383" s="78" t="s">
        <v>368</v>
      </c>
    </row>
    <row r="2384" spans="1:10" x14ac:dyDescent="0.2">
      <c r="A2384" s="26" t="str">
        <f>'BoR4 Rollup'!A2384</f>
        <v xml:space="preserve"> Travel</v>
      </c>
      <c r="B2384" s="115"/>
      <c r="C2384" s="115"/>
      <c r="D2384" s="115"/>
      <c r="E2384" s="28">
        <f t="shared" si="597"/>
        <v>0</v>
      </c>
      <c r="F2384" s="25"/>
      <c r="G2384" s="5" t="s">
        <v>45</v>
      </c>
      <c r="H2384" s="78" t="str">
        <f t="shared" si="596"/>
        <v>420003</v>
      </c>
      <c r="I2384" s="78" t="s">
        <v>368</v>
      </c>
      <c r="J2384" s="78" t="s">
        <v>596</v>
      </c>
    </row>
    <row r="2385" spans="1:10" x14ac:dyDescent="0.2">
      <c r="A2385" s="26" t="str">
        <f>'BoR4 Rollup'!A2385</f>
        <v xml:space="preserve"> Operating Services</v>
      </c>
      <c r="B2385" s="115"/>
      <c r="C2385" s="115"/>
      <c r="D2385" s="115"/>
      <c r="E2385" s="28">
        <f t="shared" si="597"/>
        <v>0</v>
      </c>
      <c r="F2385" s="25"/>
      <c r="G2385" s="5" t="s">
        <v>45</v>
      </c>
      <c r="H2385" s="78" t="str">
        <f t="shared" si="596"/>
        <v>420003</v>
      </c>
      <c r="I2385" s="78" t="s">
        <v>368</v>
      </c>
      <c r="J2385" s="78" t="s">
        <v>597</v>
      </c>
    </row>
    <row r="2386" spans="1:10" x14ac:dyDescent="0.2">
      <c r="A2386" s="26" t="str">
        <f>'BoR4 Rollup'!A2386</f>
        <v xml:space="preserve"> Supplies</v>
      </c>
      <c r="B2386" s="115"/>
      <c r="C2386" s="115"/>
      <c r="D2386" s="115"/>
      <c r="E2386" s="28">
        <f t="shared" si="597"/>
        <v>0</v>
      </c>
      <c r="F2386" s="25"/>
      <c r="G2386" s="5" t="s">
        <v>45</v>
      </c>
      <c r="H2386" s="78" t="str">
        <f t="shared" si="596"/>
        <v>420003</v>
      </c>
      <c r="I2386" s="78" t="s">
        <v>368</v>
      </c>
      <c r="J2386" s="78" t="s">
        <v>598</v>
      </c>
    </row>
    <row r="2387" spans="1:10" ht="15.75" x14ac:dyDescent="0.25">
      <c r="A2387" s="29" t="str">
        <f>'BoR4 Rollup'!A2387</f>
        <v>Total Operating Expenses</v>
      </c>
      <c r="B2387" s="121">
        <f>B2386+B2385+B2384</f>
        <v>0</v>
      </c>
      <c r="C2387" s="121">
        <f t="shared" ref="C2387:D2387" si="599">C2386+C2385+C2384</f>
        <v>0</v>
      </c>
      <c r="D2387" s="121">
        <f t="shared" si="599"/>
        <v>0</v>
      </c>
      <c r="E2387" s="34">
        <f t="shared" si="597"/>
        <v>0</v>
      </c>
      <c r="F2387" s="35"/>
      <c r="G2387" s="5" t="s">
        <v>45</v>
      </c>
      <c r="H2387" s="78" t="str">
        <f t="shared" si="596"/>
        <v>420003</v>
      </c>
      <c r="I2387" s="78" t="s">
        <v>368</v>
      </c>
    </row>
    <row r="2388" spans="1:10" x14ac:dyDescent="0.2">
      <c r="A2388" s="26" t="str">
        <f>'BoR4 Rollup'!A2388</f>
        <v xml:space="preserve"> Professional Services</v>
      </c>
      <c r="B2388" s="115"/>
      <c r="C2388" s="115"/>
      <c r="D2388" s="115"/>
      <c r="E2388" s="28">
        <f t="shared" si="597"/>
        <v>0</v>
      </c>
      <c r="F2388" s="25"/>
      <c r="G2388" s="5" t="s">
        <v>45</v>
      </c>
      <c r="H2388" s="78" t="str">
        <f t="shared" si="596"/>
        <v>420003</v>
      </c>
      <c r="I2388" s="78" t="s">
        <v>368</v>
      </c>
      <c r="J2388" s="78" t="s">
        <v>599</v>
      </c>
    </row>
    <row r="2389" spans="1:10" x14ac:dyDescent="0.2">
      <c r="A2389" s="26" t="str">
        <f>'BoR4 Rollup'!A2389</f>
        <v xml:space="preserve"> Other Charges</v>
      </c>
      <c r="B2389" s="115"/>
      <c r="C2389" s="115"/>
      <c r="D2389" s="115"/>
      <c r="E2389" s="28">
        <f t="shared" si="597"/>
        <v>0</v>
      </c>
      <c r="F2389" s="25"/>
      <c r="G2389" s="5" t="s">
        <v>45</v>
      </c>
      <c r="H2389" s="78" t="str">
        <f t="shared" si="596"/>
        <v>420003</v>
      </c>
      <c r="I2389" s="78" t="s">
        <v>368</v>
      </c>
      <c r="J2389" s="78" t="s">
        <v>600</v>
      </c>
    </row>
    <row r="2390" spans="1:10" x14ac:dyDescent="0.2">
      <c r="A2390" s="26" t="str">
        <f>'BoR4 Rollup'!A2390</f>
        <v xml:space="preserve"> Debt Services</v>
      </c>
      <c r="B2390" s="115"/>
      <c r="C2390" s="115"/>
      <c r="D2390" s="115"/>
      <c r="E2390" s="28">
        <f t="shared" si="597"/>
        <v>0</v>
      </c>
      <c r="F2390" s="25"/>
      <c r="G2390" s="5" t="s">
        <v>45</v>
      </c>
      <c r="H2390" s="78" t="str">
        <f t="shared" si="596"/>
        <v>420003</v>
      </c>
      <c r="I2390" s="78" t="s">
        <v>368</v>
      </c>
    </row>
    <row r="2391" spans="1:10" x14ac:dyDescent="0.2">
      <c r="A2391" s="26" t="str">
        <f>'BoR4 Rollup'!A2391</f>
        <v xml:space="preserve"> Interagency Transfers</v>
      </c>
      <c r="B2391" s="115"/>
      <c r="C2391" s="115"/>
      <c r="D2391" s="115"/>
      <c r="E2391" s="28">
        <f t="shared" si="597"/>
        <v>0</v>
      </c>
      <c r="F2391" s="25"/>
      <c r="G2391" s="5" t="s">
        <v>45</v>
      </c>
      <c r="H2391" s="78" t="str">
        <f t="shared" si="596"/>
        <v>420003</v>
      </c>
      <c r="I2391" s="78" t="s">
        <v>368</v>
      </c>
      <c r="J2391" s="78" t="s">
        <v>601</v>
      </c>
    </row>
    <row r="2392" spans="1:10" ht="15.75" x14ac:dyDescent="0.25">
      <c r="A2392" s="29" t="str">
        <f>'BoR4 Rollup'!A2392</f>
        <v>Total Other Charges</v>
      </c>
      <c r="B2392" s="121">
        <f>B2391+B2390+B2389+B2388</f>
        <v>0</v>
      </c>
      <c r="C2392" s="121">
        <f t="shared" ref="C2392:D2392" si="600">C2391+C2390+C2389+C2388</f>
        <v>0</v>
      </c>
      <c r="D2392" s="121">
        <f t="shared" si="600"/>
        <v>0</v>
      </c>
      <c r="E2392" s="34">
        <f t="shared" si="597"/>
        <v>0</v>
      </c>
      <c r="F2392" s="35"/>
      <c r="G2392" s="5" t="s">
        <v>45</v>
      </c>
      <c r="H2392" s="78" t="str">
        <f t="shared" si="596"/>
        <v>420003</v>
      </c>
      <c r="I2392" s="78" t="s">
        <v>368</v>
      </c>
    </row>
    <row r="2393" spans="1:10" x14ac:dyDescent="0.2">
      <c r="A2393" s="26" t="str">
        <f>'BoR4 Rollup'!A2393</f>
        <v xml:space="preserve"> General Acquisitions</v>
      </c>
      <c r="B2393" s="115"/>
      <c r="C2393" s="115"/>
      <c r="D2393" s="115"/>
      <c r="E2393" s="28">
        <f t="shared" si="597"/>
        <v>0</v>
      </c>
      <c r="F2393" s="25"/>
      <c r="G2393" s="5" t="s">
        <v>45</v>
      </c>
      <c r="H2393" s="78" t="str">
        <f t="shared" si="596"/>
        <v>420003</v>
      </c>
      <c r="I2393" s="78" t="s">
        <v>368</v>
      </c>
      <c r="J2393" s="78" t="s">
        <v>602</v>
      </c>
    </row>
    <row r="2394" spans="1:10" x14ac:dyDescent="0.2">
      <c r="A2394" s="26" t="str">
        <f>'BoR4 Rollup'!A2394</f>
        <v xml:space="preserve"> Library Acquisitions</v>
      </c>
      <c r="B2394" s="115"/>
      <c r="C2394" s="115"/>
      <c r="D2394" s="115"/>
      <c r="E2394" s="28">
        <f t="shared" si="597"/>
        <v>0</v>
      </c>
      <c r="F2394" s="25"/>
      <c r="G2394" s="5" t="s">
        <v>45</v>
      </c>
      <c r="H2394" s="78" t="str">
        <f t="shared" si="596"/>
        <v>420003</v>
      </c>
      <c r="I2394" s="78" t="s">
        <v>368</v>
      </c>
      <c r="J2394" s="78" t="s">
        <v>602</v>
      </c>
    </row>
    <row r="2395" spans="1:10" x14ac:dyDescent="0.2">
      <c r="A2395" s="26" t="str">
        <f>'BoR4 Rollup'!A2395</f>
        <v xml:space="preserve"> Major Repairs</v>
      </c>
      <c r="B2395" s="115"/>
      <c r="C2395" s="115"/>
      <c r="D2395" s="115"/>
      <c r="E2395" s="28">
        <f t="shared" si="597"/>
        <v>0</v>
      </c>
      <c r="F2395" s="25"/>
      <c r="G2395" s="5" t="s">
        <v>45</v>
      </c>
      <c r="H2395" s="78" t="str">
        <f t="shared" si="596"/>
        <v>420003</v>
      </c>
      <c r="I2395" s="78" t="s">
        <v>368</v>
      </c>
    </row>
    <row r="2396" spans="1:10" ht="15.75" x14ac:dyDescent="0.25">
      <c r="A2396" s="29" t="str">
        <f>'BoR4 Rollup'!A2396</f>
        <v>Total Acquisitions and Major Repairs</v>
      </c>
      <c r="B2396" s="121">
        <f>B2395+B2394+B2393</f>
        <v>0</v>
      </c>
      <c r="C2396" s="121">
        <f t="shared" ref="C2396:D2396" si="601">C2395+C2394+C2393</f>
        <v>0</v>
      </c>
      <c r="D2396" s="121">
        <f t="shared" si="601"/>
        <v>0</v>
      </c>
      <c r="E2396" s="34">
        <f t="shared" si="597"/>
        <v>0</v>
      </c>
      <c r="F2396" s="35"/>
      <c r="G2396" s="5" t="s">
        <v>45</v>
      </c>
      <c r="H2396" s="78" t="str">
        <f t="shared" si="596"/>
        <v>420003</v>
      </c>
      <c r="I2396" s="78" t="s">
        <v>368</v>
      </c>
    </row>
    <row r="2397" spans="1:10" ht="15.75" x14ac:dyDescent="0.25">
      <c r="A2397" s="29" t="str">
        <f>'BoR4 Rollup'!A2397</f>
        <v>Function Total</v>
      </c>
      <c r="B2397" s="118">
        <f>B2396+B2392+B2387+B2383</f>
        <v>0</v>
      </c>
      <c r="C2397" s="118">
        <f t="shared" ref="C2397:D2397" si="602">C2396+C2392+C2387+C2383</f>
        <v>0</v>
      </c>
      <c r="D2397" s="118">
        <f t="shared" si="602"/>
        <v>0</v>
      </c>
      <c r="E2397" s="46">
        <f t="shared" si="597"/>
        <v>0</v>
      </c>
      <c r="F2397" s="32"/>
      <c r="G2397" s="5" t="s">
        <v>45</v>
      </c>
      <c r="H2397" s="78" t="str">
        <f>RIGHT($A$2379,6)</f>
        <v>420003</v>
      </c>
      <c r="I2397" s="78" t="s">
        <v>368</v>
      </c>
    </row>
    <row r="2398" spans="1:10" ht="15.75" x14ac:dyDescent="0.25">
      <c r="A2398" s="124" t="str">
        <f>'BoR4 Rollup'!A2398</f>
        <v>Function:  Academic Support</v>
      </c>
      <c r="B2398" s="125"/>
      <c r="C2398" s="126"/>
      <c r="D2398" s="126"/>
      <c r="E2398" s="128"/>
      <c r="F2398" s="4"/>
      <c r="G2398" s="5" t="s">
        <v>32</v>
      </c>
      <c r="H2398" s="78" t="str">
        <f t="shared" ref="H2398:H2417" si="603">RIGHT($A$2400,6)</f>
        <v>420008</v>
      </c>
      <c r="I2398" s="78" t="s">
        <v>371</v>
      </c>
    </row>
    <row r="2399" spans="1:10" ht="15.75" x14ac:dyDescent="0.25">
      <c r="A2399" s="129" t="str">
        <f>'BoR4 Rollup'!A2399</f>
        <v>Orgn:  Academic Learning Resource-Library</v>
      </c>
      <c r="B2399" s="130" t="str">
        <f>+'BoR4 Rollup'!B2399</f>
        <v>Actual</v>
      </c>
      <c r="C2399" s="130" t="str">
        <f>+'BoR4 Rollup'!C2399</f>
        <v>Budgeted</v>
      </c>
      <c r="D2399" s="130" t="str">
        <f>+'BoR4 Rollup'!D2399</f>
        <v>Budgeted</v>
      </c>
      <c r="E2399" s="132" t="str">
        <f>'BoR4 Rollup'!$E$5</f>
        <v>2022-2023 +/-</v>
      </c>
      <c r="F2399" s="44"/>
      <c r="G2399" s="5" t="s">
        <v>32</v>
      </c>
      <c r="H2399" s="78" t="str">
        <f t="shared" si="603"/>
        <v>420008</v>
      </c>
      <c r="I2399" s="78" t="s">
        <v>371</v>
      </c>
    </row>
    <row r="2400" spans="1:10" ht="15.75" x14ac:dyDescent="0.25">
      <c r="A2400" s="133" t="str">
        <f>'BoR4 Rollup'!A2400</f>
        <v>Organization ID:  420008</v>
      </c>
      <c r="B2400" s="134" t="str">
        <f>'BoR4 Rollup'!$B$6</f>
        <v>2022-2023</v>
      </c>
      <c r="C2400" s="134" t="str">
        <f>'BoR4 Rollup'!$C$6</f>
        <v>2022-2023</v>
      </c>
      <c r="D2400" s="134" t="str">
        <f>'BoR4 Rollup'!$D$6</f>
        <v>2023-2024</v>
      </c>
      <c r="E2400" s="136" t="str">
        <f>'BoR4 Rollup'!$E$6</f>
        <v>2023-2024</v>
      </c>
      <c r="F2400" s="44"/>
      <c r="G2400" s="5" t="s">
        <v>32</v>
      </c>
      <c r="H2400" s="78" t="str">
        <f t="shared" si="603"/>
        <v>420008</v>
      </c>
      <c r="I2400" s="78" t="s">
        <v>371</v>
      </c>
    </row>
    <row r="2401" spans="1:10" x14ac:dyDescent="0.2">
      <c r="A2401" s="26" t="str">
        <f>'BoR4 Rollup'!A2401</f>
        <v xml:space="preserve">  Salaries</v>
      </c>
      <c r="B2401" s="115">
        <v>175386</v>
      </c>
      <c r="C2401" s="115">
        <v>175386</v>
      </c>
      <c r="D2401" s="115">
        <v>219075</v>
      </c>
      <c r="E2401" s="28">
        <f t="shared" ref="E2401:E2418" si="604">+D2401-C2401</f>
        <v>43689</v>
      </c>
      <c r="F2401" s="25"/>
      <c r="G2401" s="5" t="s">
        <v>32</v>
      </c>
      <c r="H2401" s="78" t="str">
        <f t="shared" si="603"/>
        <v>420008</v>
      </c>
      <c r="I2401" s="78" t="s">
        <v>371</v>
      </c>
      <c r="J2401" s="78" t="s">
        <v>594</v>
      </c>
    </row>
    <row r="2402" spans="1:10" x14ac:dyDescent="0.2">
      <c r="A2402" s="26" t="str">
        <f>'BoR4 Rollup'!A2402</f>
        <v xml:space="preserve">  Other Compensation</v>
      </c>
      <c r="B2402" s="115"/>
      <c r="C2402" s="115"/>
      <c r="D2402" s="115"/>
      <c r="E2402" s="28">
        <f t="shared" si="604"/>
        <v>0</v>
      </c>
      <c r="F2402" s="25"/>
      <c r="G2402" s="5" t="s">
        <v>32</v>
      </c>
      <c r="H2402" s="78" t="str">
        <f t="shared" si="603"/>
        <v>420008</v>
      </c>
      <c r="I2402" s="78" t="s">
        <v>371</v>
      </c>
    </row>
    <row r="2403" spans="1:10" x14ac:dyDescent="0.2">
      <c r="A2403" s="26" t="str">
        <f>'BoR4 Rollup'!A2403</f>
        <v xml:space="preserve">  Related Benefits</v>
      </c>
      <c r="B2403" s="115">
        <v>64046</v>
      </c>
      <c r="C2403" s="115">
        <v>67498</v>
      </c>
      <c r="D2403" s="115">
        <v>73779</v>
      </c>
      <c r="E2403" s="28">
        <f t="shared" si="604"/>
        <v>6281</v>
      </c>
      <c r="F2403" s="25"/>
      <c r="G2403" s="5" t="s">
        <v>32</v>
      </c>
      <c r="H2403" s="78" t="str">
        <f t="shared" si="603"/>
        <v>420008</v>
      </c>
      <c r="I2403" s="78" t="s">
        <v>371</v>
      </c>
      <c r="J2403" s="78" t="s">
        <v>595</v>
      </c>
    </row>
    <row r="2404" spans="1:10" ht="15.75" x14ac:dyDescent="0.25">
      <c r="A2404" s="29" t="str">
        <f>'BoR4 Rollup'!A2404</f>
        <v>Total Personal Services</v>
      </c>
      <c r="B2404" s="118">
        <f>B2403+B2402+B2401</f>
        <v>239432</v>
      </c>
      <c r="C2404" s="118">
        <f t="shared" ref="C2404:D2404" si="605">C2403+C2402+C2401</f>
        <v>242884</v>
      </c>
      <c r="D2404" s="118">
        <f t="shared" si="605"/>
        <v>292854</v>
      </c>
      <c r="E2404" s="31">
        <f t="shared" si="604"/>
        <v>49970</v>
      </c>
      <c r="F2404" s="32"/>
      <c r="G2404" s="5" t="s">
        <v>8</v>
      </c>
      <c r="H2404" s="78" t="str">
        <f t="shared" si="603"/>
        <v>420008</v>
      </c>
      <c r="I2404" s="78" t="s">
        <v>371</v>
      </c>
    </row>
    <row r="2405" spans="1:10" x14ac:dyDescent="0.2">
      <c r="A2405" s="26" t="str">
        <f>'BoR4 Rollup'!A2405</f>
        <v xml:space="preserve"> Travel</v>
      </c>
      <c r="B2405" s="115">
        <v>849</v>
      </c>
      <c r="C2405" s="115">
        <v>853</v>
      </c>
      <c r="D2405" s="115">
        <v>849</v>
      </c>
      <c r="E2405" s="28">
        <f t="shared" si="604"/>
        <v>-4</v>
      </c>
      <c r="F2405" s="25"/>
      <c r="G2405" s="5" t="s">
        <v>32</v>
      </c>
      <c r="H2405" s="78" t="str">
        <f t="shared" si="603"/>
        <v>420008</v>
      </c>
      <c r="I2405" s="78" t="s">
        <v>371</v>
      </c>
      <c r="J2405" s="78" t="s">
        <v>596</v>
      </c>
    </row>
    <row r="2406" spans="1:10" x14ac:dyDescent="0.2">
      <c r="A2406" s="26" t="str">
        <f>'BoR4 Rollup'!A2406</f>
        <v xml:space="preserve"> Operating Services</v>
      </c>
      <c r="B2406" s="115">
        <v>7637</v>
      </c>
      <c r="C2406" s="115">
        <v>7749</v>
      </c>
      <c r="D2406" s="115">
        <v>7638</v>
      </c>
      <c r="E2406" s="28">
        <f t="shared" si="604"/>
        <v>-111</v>
      </c>
      <c r="F2406" s="25"/>
      <c r="G2406" s="5" t="s">
        <v>32</v>
      </c>
      <c r="H2406" s="78" t="str">
        <f t="shared" si="603"/>
        <v>420008</v>
      </c>
      <c r="I2406" s="78" t="s">
        <v>371</v>
      </c>
      <c r="J2406" s="78" t="s">
        <v>597</v>
      </c>
    </row>
    <row r="2407" spans="1:10" x14ac:dyDescent="0.2">
      <c r="A2407" s="26" t="str">
        <f>'BoR4 Rollup'!A2407</f>
        <v xml:space="preserve"> Supplies</v>
      </c>
      <c r="B2407" s="115"/>
      <c r="C2407" s="115"/>
      <c r="D2407" s="115"/>
      <c r="E2407" s="28">
        <f t="shared" si="604"/>
        <v>0</v>
      </c>
      <c r="F2407" s="25"/>
      <c r="G2407" s="5" t="s">
        <v>32</v>
      </c>
      <c r="H2407" s="78" t="str">
        <f t="shared" si="603"/>
        <v>420008</v>
      </c>
      <c r="I2407" s="78" t="s">
        <v>371</v>
      </c>
      <c r="J2407" s="78" t="s">
        <v>598</v>
      </c>
    </row>
    <row r="2408" spans="1:10" ht="15.75" x14ac:dyDescent="0.25">
      <c r="A2408" s="29" t="str">
        <f>'BoR4 Rollup'!A2408</f>
        <v>Total Operating Expenses</v>
      </c>
      <c r="B2408" s="121">
        <f>B2407+B2406+B2405</f>
        <v>8486</v>
      </c>
      <c r="C2408" s="121">
        <f t="shared" ref="C2408:D2408" si="606">C2407+C2406+C2405</f>
        <v>8602</v>
      </c>
      <c r="D2408" s="121">
        <f t="shared" si="606"/>
        <v>8487</v>
      </c>
      <c r="E2408" s="34">
        <f t="shared" si="604"/>
        <v>-115</v>
      </c>
      <c r="F2408" s="35"/>
      <c r="G2408" s="5" t="s">
        <v>8</v>
      </c>
      <c r="H2408" s="78" t="str">
        <f t="shared" si="603"/>
        <v>420008</v>
      </c>
      <c r="I2408" s="78" t="s">
        <v>371</v>
      </c>
    </row>
    <row r="2409" spans="1:10" x14ac:dyDescent="0.2">
      <c r="A2409" s="26" t="str">
        <f>'BoR4 Rollup'!A2409</f>
        <v xml:space="preserve"> Professional Services</v>
      </c>
      <c r="B2409" s="115"/>
      <c r="C2409" s="115"/>
      <c r="D2409" s="115"/>
      <c r="E2409" s="28">
        <f t="shared" si="604"/>
        <v>0</v>
      </c>
      <c r="F2409" s="25"/>
      <c r="G2409" s="5" t="s">
        <v>32</v>
      </c>
      <c r="H2409" s="78" t="str">
        <f t="shared" si="603"/>
        <v>420008</v>
      </c>
      <c r="I2409" s="78" t="s">
        <v>371</v>
      </c>
      <c r="J2409" s="78" t="s">
        <v>599</v>
      </c>
    </row>
    <row r="2410" spans="1:10" x14ac:dyDescent="0.2">
      <c r="A2410" s="26" t="str">
        <f>'BoR4 Rollup'!A2410</f>
        <v xml:space="preserve"> Other Charges</v>
      </c>
      <c r="B2410" s="115"/>
      <c r="C2410" s="115"/>
      <c r="D2410" s="115"/>
      <c r="E2410" s="28">
        <f t="shared" si="604"/>
        <v>0</v>
      </c>
      <c r="F2410" s="25"/>
      <c r="G2410" s="5" t="s">
        <v>32</v>
      </c>
      <c r="H2410" s="78" t="str">
        <f t="shared" si="603"/>
        <v>420008</v>
      </c>
      <c r="I2410" s="78" t="s">
        <v>371</v>
      </c>
      <c r="J2410" s="78" t="s">
        <v>600</v>
      </c>
    </row>
    <row r="2411" spans="1:10" x14ac:dyDescent="0.2">
      <c r="A2411" s="26" t="str">
        <f>'BoR4 Rollup'!A2411</f>
        <v xml:space="preserve"> Debt Services</v>
      </c>
      <c r="B2411" s="115"/>
      <c r="C2411" s="115"/>
      <c r="D2411" s="115"/>
      <c r="E2411" s="28">
        <f t="shared" si="604"/>
        <v>0</v>
      </c>
      <c r="F2411" s="25"/>
      <c r="G2411" s="5" t="s">
        <v>32</v>
      </c>
      <c r="H2411" s="78" t="str">
        <f t="shared" si="603"/>
        <v>420008</v>
      </c>
      <c r="I2411" s="78" t="s">
        <v>371</v>
      </c>
    </row>
    <row r="2412" spans="1:10" x14ac:dyDescent="0.2">
      <c r="A2412" s="26" t="str">
        <f>'BoR4 Rollup'!A2412</f>
        <v xml:space="preserve"> Interagency Transfers</v>
      </c>
      <c r="B2412" s="115"/>
      <c r="C2412" s="115"/>
      <c r="D2412" s="115"/>
      <c r="E2412" s="28">
        <f t="shared" si="604"/>
        <v>0</v>
      </c>
      <c r="F2412" s="25"/>
      <c r="G2412" s="5" t="s">
        <v>32</v>
      </c>
      <c r="H2412" s="78" t="str">
        <f t="shared" si="603"/>
        <v>420008</v>
      </c>
      <c r="I2412" s="78" t="s">
        <v>371</v>
      </c>
      <c r="J2412" s="78" t="s">
        <v>601</v>
      </c>
    </row>
    <row r="2413" spans="1:10" ht="15.75" x14ac:dyDescent="0.25">
      <c r="A2413" s="29" t="str">
        <f>'BoR4 Rollup'!A2413</f>
        <v>Total Other Charges</v>
      </c>
      <c r="B2413" s="121">
        <f>B2412+B2411+B2410+B2409</f>
        <v>0</v>
      </c>
      <c r="C2413" s="121">
        <f t="shared" ref="C2413:D2413" si="607">C2412+C2411+C2410+C2409</f>
        <v>0</v>
      </c>
      <c r="D2413" s="121">
        <f t="shared" si="607"/>
        <v>0</v>
      </c>
      <c r="E2413" s="34">
        <f t="shared" si="604"/>
        <v>0</v>
      </c>
      <c r="F2413" s="35"/>
      <c r="G2413" s="5" t="s">
        <v>8</v>
      </c>
      <c r="H2413" s="78" t="str">
        <f t="shared" si="603"/>
        <v>420008</v>
      </c>
      <c r="I2413" s="78" t="s">
        <v>371</v>
      </c>
    </row>
    <row r="2414" spans="1:10" x14ac:dyDescent="0.2">
      <c r="A2414" s="26" t="str">
        <f>'BoR4 Rollup'!A2414</f>
        <v xml:space="preserve"> General Acquisitions</v>
      </c>
      <c r="B2414" s="115"/>
      <c r="C2414" s="115"/>
      <c r="D2414" s="115"/>
      <c r="E2414" s="28">
        <f t="shared" si="604"/>
        <v>0</v>
      </c>
      <c r="F2414" s="25"/>
      <c r="G2414" s="5" t="s">
        <v>32</v>
      </c>
      <c r="H2414" s="78" t="str">
        <f t="shared" si="603"/>
        <v>420008</v>
      </c>
      <c r="I2414" s="78" t="s">
        <v>371</v>
      </c>
      <c r="J2414" s="78" t="s">
        <v>602</v>
      </c>
    </row>
    <row r="2415" spans="1:10" x14ac:dyDescent="0.2">
      <c r="A2415" s="26" t="str">
        <f>'BoR4 Rollup'!A2415</f>
        <v xml:space="preserve"> Library Acquisitions</v>
      </c>
      <c r="B2415" s="115"/>
      <c r="C2415" s="115"/>
      <c r="D2415" s="115"/>
      <c r="E2415" s="28">
        <f t="shared" si="604"/>
        <v>0</v>
      </c>
      <c r="F2415" s="25"/>
      <c r="G2415" s="5" t="s">
        <v>32</v>
      </c>
      <c r="H2415" s="78" t="str">
        <f t="shared" si="603"/>
        <v>420008</v>
      </c>
      <c r="I2415" s="78" t="s">
        <v>371</v>
      </c>
      <c r="J2415" s="78" t="s">
        <v>602</v>
      </c>
    </row>
    <row r="2416" spans="1:10" x14ac:dyDescent="0.2">
      <c r="A2416" s="26" t="str">
        <f>'BoR4 Rollup'!A2416</f>
        <v xml:space="preserve"> Major Repairs</v>
      </c>
      <c r="B2416" s="115"/>
      <c r="C2416" s="115"/>
      <c r="D2416" s="115"/>
      <c r="E2416" s="28">
        <f t="shared" si="604"/>
        <v>0</v>
      </c>
      <c r="F2416" s="25"/>
      <c r="G2416" s="5" t="s">
        <v>32</v>
      </c>
      <c r="H2416" s="78" t="str">
        <f t="shared" si="603"/>
        <v>420008</v>
      </c>
      <c r="I2416" s="78" t="s">
        <v>371</v>
      </c>
    </row>
    <row r="2417" spans="1:10" ht="15.75" x14ac:dyDescent="0.25">
      <c r="A2417" s="29" t="str">
        <f>'BoR4 Rollup'!A2417</f>
        <v>Total Acquisitions and Major Repairs</v>
      </c>
      <c r="B2417" s="121">
        <f>B2416+B2415+B2414</f>
        <v>0</v>
      </c>
      <c r="C2417" s="121">
        <f t="shared" ref="C2417:D2417" si="608">C2416+C2415+C2414</f>
        <v>0</v>
      </c>
      <c r="D2417" s="121">
        <f t="shared" si="608"/>
        <v>0</v>
      </c>
      <c r="E2417" s="34">
        <f t="shared" si="604"/>
        <v>0</v>
      </c>
      <c r="F2417" s="35"/>
      <c r="G2417" s="5" t="s">
        <v>8</v>
      </c>
      <c r="H2417" s="78" t="str">
        <f t="shared" si="603"/>
        <v>420008</v>
      </c>
      <c r="I2417" s="78" t="s">
        <v>371</v>
      </c>
    </row>
    <row r="2418" spans="1:10" ht="15.75" x14ac:dyDescent="0.25">
      <c r="A2418" s="29" t="str">
        <f>'BoR4 Rollup'!A2418</f>
        <v>Function Total</v>
      </c>
      <c r="B2418" s="118">
        <f>B2417+B2413+B2408+B2404</f>
        <v>247918</v>
      </c>
      <c r="C2418" s="118">
        <f t="shared" ref="C2418:D2418" si="609">C2417+C2413+C2408+C2404</f>
        <v>251486</v>
      </c>
      <c r="D2418" s="118">
        <f t="shared" si="609"/>
        <v>301341</v>
      </c>
      <c r="E2418" s="46">
        <f t="shared" si="604"/>
        <v>49855</v>
      </c>
      <c r="F2418" s="32"/>
      <c r="G2418" s="5" t="s">
        <v>8</v>
      </c>
      <c r="H2418" s="78" t="str">
        <f>RIGHT($A$2400,6)</f>
        <v>420008</v>
      </c>
      <c r="I2418" s="78" t="s">
        <v>371</v>
      </c>
    </row>
    <row r="2419" spans="1:10" ht="15.75" x14ac:dyDescent="0.25">
      <c r="A2419" s="124" t="str">
        <f>'BoR4 Rollup'!A2419</f>
        <v>Function:  Academic Support</v>
      </c>
      <c r="B2419" s="125"/>
      <c r="C2419" s="126"/>
      <c r="D2419" s="126"/>
      <c r="E2419" s="128"/>
      <c r="F2419" s="4"/>
      <c r="G2419" s="5" t="s">
        <v>45</v>
      </c>
      <c r="H2419" s="78" t="str">
        <f t="shared" ref="H2419:H2438" si="610">RIGHT($A$2421,6)</f>
        <v>420011</v>
      </c>
      <c r="I2419" s="78" t="s">
        <v>374</v>
      </c>
    </row>
    <row r="2420" spans="1:10" ht="15.75" x14ac:dyDescent="0.25">
      <c r="A2420" s="129" t="str">
        <f>'BoR4 Rollup'!A2420</f>
        <v>Orgn:  LCTCS Online</v>
      </c>
      <c r="B2420" s="130" t="str">
        <f>+'BoR4 Rollup'!B2420</f>
        <v>Actual</v>
      </c>
      <c r="C2420" s="130" t="str">
        <f>+'BoR4 Rollup'!C2420</f>
        <v>Budgeted</v>
      </c>
      <c r="D2420" s="130" t="str">
        <f>+'BoR4 Rollup'!D2420</f>
        <v>Budgeted</v>
      </c>
      <c r="E2420" s="132" t="str">
        <f>'BoR4 Rollup'!$E$5</f>
        <v>2022-2023 +/-</v>
      </c>
      <c r="F2420" s="44"/>
      <c r="G2420" s="5" t="s">
        <v>45</v>
      </c>
      <c r="H2420" s="78" t="str">
        <f t="shared" si="610"/>
        <v>420011</v>
      </c>
      <c r="I2420" s="78" t="s">
        <v>374</v>
      </c>
    </row>
    <row r="2421" spans="1:10" ht="15.75" x14ac:dyDescent="0.25">
      <c r="A2421" s="133" t="str">
        <f>'BoR4 Rollup'!A2421</f>
        <v>Organization ID:  420011</v>
      </c>
      <c r="B2421" s="134" t="str">
        <f>'BoR4 Rollup'!$B$6</f>
        <v>2022-2023</v>
      </c>
      <c r="C2421" s="134" t="str">
        <f>'BoR4 Rollup'!$C$6</f>
        <v>2022-2023</v>
      </c>
      <c r="D2421" s="134" t="str">
        <f>'BoR4 Rollup'!$D$6</f>
        <v>2023-2024</v>
      </c>
      <c r="E2421" s="136" t="str">
        <f>'BoR4 Rollup'!$E$6</f>
        <v>2023-2024</v>
      </c>
      <c r="F2421" s="44"/>
      <c r="G2421" s="5" t="s">
        <v>45</v>
      </c>
      <c r="H2421" s="78" t="str">
        <f t="shared" si="610"/>
        <v>420011</v>
      </c>
      <c r="I2421" s="78" t="s">
        <v>374</v>
      </c>
    </row>
    <row r="2422" spans="1:10" x14ac:dyDescent="0.2">
      <c r="A2422" s="26" t="str">
        <f>'BoR4 Rollup'!A2422</f>
        <v xml:space="preserve">  Salaries</v>
      </c>
      <c r="B2422" s="115"/>
      <c r="C2422" s="115"/>
      <c r="D2422" s="115"/>
      <c r="E2422" s="28">
        <f t="shared" ref="E2422:E2439" si="611">+D2422-C2422</f>
        <v>0</v>
      </c>
      <c r="F2422" s="25"/>
      <c r="G2422" s="5" t="s">
        <v>45</v>
      </c>
      <c r="H2422" s="78" t="str">
        <f t="shared" si="610"/>
        <v>420011</v>
      </c>
      <c r="I2422" s="78" t="s">
        <v>374</v>
      </c>
      <c r="J2422" s="78" t="s">
        <v>594</v>
      </c>
    </row>
    <row r="2423" spans="1:10" x14ac:dyDescent="0.2">
      <c r="A2423" s="26" t="str">
        <f>'BoR4 Rollup'!A2423</f>
        <v xml:space="preserve">  Other Compensation</v>
      </c>
      <c r="B2423" s="115"/>
      <c r="C2423" s="115"/>
      <c r="D2423" s="115"/>
      <c r="E2423" s="28">
        <f t="shared" si="611"/>
        <v>0</v>
      </c>
      <c r="F2423" s="25"/>
      <c r="G2423" s="5" t="s">
        <v>45</v>
      </c>
      <c r="H2423" s="78" t="str">
        <f t="shared" si="610"/>
        <v>420011</v>
      </c>
      <c r="I2423" s="78" t="s">
        <v>374</v>
      </c>
    </row>
    <row r="2424" spans="1:10" x14ac:dyDescent="0.2">
      <c r="A2424" s="26" t="str">
        <f>'BoR4 Rollup'!A2424</f>
        <v xml:space="preserve">  Related Benefits</v>
      </c>
      <c r="B2424" s="115"/>
      <c r="C2424" s="115"/>
      <c r="D2424" s="115"/>
      <c r="E2424" s="28">
        <f t="shared" si="611"/>
        <v>0</v>
      </c>
      <c r="F2424" s="25"/>
      <c r="G2424" s="5" t="s">
        <v>45</v>
      </c>
      <c r="H2424" s="78" t="str">
        <f t="shared" si="610"/>
        <v>420011</v>
      </c>
      <c r="I2424" s="78" t="s">
        <v>374</v>
      </c>
      <c r="J2424" s="78" t="s">
        <v>595</v>
      </c>
    </row>
    <row r="2425" spans="1:10" ht="15.75" x14ac:dyDescent="0.25">
      <c r="A2425" s="29" t="str">
        <f>'BoR4 Rollup'!A2425</f>
        <v>Total Personal Services</v>
      </c>
      <c r="B2425" s="118">
        <f>B2424+B2423+B2422</f>
        <v>0</v>
      </c>
      <c r="C2425" s="118">
        <f>C2424+C2423+C2422</f>
        <v>0</v>
      </c>
      <c r="D2425" s="118">
        <f>D2424+D2423+D2422</f>
        <v>0</v>
      </c>
      <c r="E2425" s="31">
        <f t="shared" si="611"/>
        <v>0</v>
      </c>
      <c r="F2425" s="32"/>
      <c r="G2425" s="5" t="s">
        <v>45</v>
      </c>
      <c r="H2425" s="78" t="str">
        <f t="shared" si="610"/>
        <v>420011</v>
      </c>
      <c r="I2425" s="78" t="s">
        <v>374</v>
      </c>
    </row>
    <row r="2426" spans="1:10" x14ac:dyDescent="0.2">
      <c r="A2426" s="26" t="str">
        <f>'BoR4 Rollup'!A2426</f>
        <v xml:space="preserve"> Travel</v>
      </c>
      <c r="B2426" s="115"/>
      <c r="C2426" s="115"/>
      <c r="D2426" s="115"/>
      <c r="E2426" s="28">
        <f t="shared" si="611"/>
        <v>0</v>
      </c>
      <c r="F2426" s="25"/>
      <c r="G2426" s="5" t="s">
        <v>45</v>
      </c>
      <c r="H2426" s="78" t="str">
        <f t="shared" si="610"/>
        <v>420011</v>
      </c>
      <c r="I2426" s="78" t="s">
        <v>374</v>
      </c>
      <c r="J2426" s="78" t="s">
        <v>596</v>
      </c>
    </row>
    <row r="2427" spans="1:10" x14ac:dyDescent="0.2">
      <c r="A2427" s="26" t="str">
        <f>'BoR4 Rollup'!A2427</f>
        <v xml:space="preserve"> Operating Services</v>
      </c>
      <c r="B2427" s="115"/>
      <c r="C2427" s="115"/>
      <c r="D2427" s="115"/>
      <c r="E2427" s="28">
        <f t="shared" si="611"/>
        <v>0</v>
      </c>
      <c r="F2427" s="25"/>
      <c r="G2427" s="5" t="s">
        <v>45</v>
      </c>
      <c r="H2427" s="78" t="str">
        <f t="shared" si="610"/>
        <v>420011</v>
      </c>
      <c r="I2427" s="78" t="s">
        <v>374</v>
      </c>
      <c r="J2427" s="78" t="s">
        <v>597</v>
      </c>
    </row>
    <row r="2428" spans="1:10" x14ac:dyDescent="0.2">
      <c r="A2428" s="26" t="str">
        <f>'BoR4 Rollup'!A2428</f>
        <v xml:space="preserve"> Supplies</v>
      </c>
      <c r="B2428" s="115"/>
      <c r="C2428" s="115"/>
      <c r="D2428" s="115"/>
      <c r="E2428" s="28">
        <f t="shared" si="611"/>
        <v>0</v>
      </c>
      <c r="F2428" s="25"/>
      <c r="G2428" s="5" t="s">
        <v>45</v>
      </c>
      <c r="H2428" s="78" t="str">
        <f t="shared" si="610"/>
        <v>420011</v>
      </c>
      <c r="I2428" s="78" t="s">
        <v>374</v>
      </c>
      <c r="J2428" s="78" t="s">
        <v>598</v>
      </c>
    </row>
    <row r="2429" spans="1:10" ht="15.75" x14ac:dyDescent="0.25">
      <c r="A2429" s="29" t="str">
        <f>'BoR4 Rollup'!A2429</f>
        <v>Total Operating Expenses</v>
      </c>
      <c r="B2429" s="121">
        <f>B2428+B2427+B2426</f>
        <v>0</v>
      </c>
      <c r="C2429" s="121">
        <f>C2428+C2427+C2426</f>
        <v>0</v>
      </c>
      <c r="D2429" s="121">
        <f>D2428+D2427+D2426</f>
        <v>0</v>
      </c>
      <c r="E2429" s="34">
        <f t="shared" si="611"/>
        <v>0</v>
      </c>
      <c r="F2429" s="35"/>
      <c r="G2429" s="5" t="s">
        <v>45</v>
      </c>
      <c r="H2429" s="78" t="str">
        <f t="shared" si="610"/>
        <v>420011</v>
      </c>
      <c r="I2429" s="78" t="s">
        <v>374</v>
      </c>
    </row>
    <row r="2430" spans="1:10" x14ac:dyDescent="0.2">
      <c r="A2430" s="26" t="str">
        <f>'BoR4 Rollup'!A2430</f>
        <v xml:space="preserve"> Professional Services</v>
      </c>
      <c r="B2430" s="115"/>
      <c r="C2430" s="115"/>
      <c r="D2430" s="115"/>
      <c r="E2430" s="28">
        <f t="shared" si="611"/>
        <v>0</v>
      </c>
      <c r="F2430" s="25"/>
      <c r="G2430" s="5" t="s">
        <v>45</v>
      </c>
      <c r="H2430" s="78" t="str">
        <f t="shared" si="610"/>
        <v>420011</v>
      </c>
      <c r="I2430" s="78" t="s">
        <v>374</v>
      </c>
      <c r="J2430" s="78" t="s">
        <v>599</v>
      </c>
    </row>
    <row r="2431" spans="1:10" x14ac:dyDescent="0.2">
      <c r="A2431" s="26" t="str">
        <f>'BoR4 Rollup'!A2431</f>
        <v xml:space="preserve"> Other Charges</v>
      </c>
      <c r="B2431" s="115"/>
      <c r="C2431" s="115"/>
      <c r="D2431" s="115"/>
      <c r="E2431" s="28">
        <f t="shared" si="611"/>
        <v>0</v>
      </c>
      <c r="F2431" s="25"/>
      <c r="G2431" s="5" t="s">
        <v>45</v>
      </c>
      <c r="H2431" s="78" t="str">
        <f t="shared" si="610"/>
        <v>420011</v>
      </c>
      <c r="I2431" s="78" t="s">
        <v>374</v>
      </c>
      <c r="J2431" s="78" t="s">
        <v>600</v>
      </c>
    </row>
    <row r="2432" spans="1:10" x14ac:dyDescent="0.2">
      <c r="A2432" s="26" t="str">
        <f>'BoR4 Rollup'!A2432</f>
        <v xml:space="preserve"> Debt Services</v>
      </c>
      <c r="B2432" s="115"/>
      <c r="C2432" s="115"/>
      <c r="D2432" s="115"/>
      <c r="E2432" s="28">
        <f t="shared" si="611"/>
        <v>0</v>
      </c>
      <c r="F2432" s="25"/>
      <c r="G2432" s="5" t="s">
        <v>45</v>
      </c>
      <c r="H2432" s="78" t="str">
        <f t="shared" si="610"/>
        <v>420011</v>
      </c>
      <c r="I2432" s="78" t="s">
        <v>374</v>
      </c>
    </row>
    <row r="2433" spans="1:10" x14ac:dyDescent="0.2">
      <c r="A2433" s="26" t="str">
        <f>'BoR4 Rollup'!A2433</f>
        <v xml:space="preserve"> Interagency Transfers</v>
      </c>
      <c r="B2433" s="115"/>
      <c r="C2433" s="115"/>
      <c r="D2433" s="115"/>
      <c r="E2433" s="28">
        <f t="shared" si="611"/>
        <v>0</v>
      </c>
      <c r="F2433" s="25"/>
      <c r="G2433" s="5" t="s">
        <v>45</v>
      </c>
      <c r="H2433" s="78" t="str">
        <f t="shared" si="610"/>
        <v>420011</v>
      </c>
      <c r="I2433" s="78" t="s">
        <v>374</v>
      </c>
      <c r="J2433" s="78" t="s">
        <v>601</v>
      </c>
    </row>
    <row r="2434" spans="1:10" ht="15.75" x14ac:dyDescent="0.25">
      <c r="A2434" s="29" t="str">
        <f>'BoR4 Rollup'!A2434</f>
        <v>Total Other Charges</v>
      </c>
      <c r="B2434" s="121">
        <f>B2433+B2432+B2431+B2430</f>
        <v>0</v>
      </c>
      <c r="C2434" s="121">
        <f>C2433+C2432+C2431+C2430</f>
        <v>0</v>
      </c>
      <c r="D2434" s="121">
        <f>D2433+D2432+D2431+D2430</f>
        <v>0</v>
      </c>
      <c r="E2434" s="34">
        <f t="shared" si="611"/>
        <v>0</v>
      </c>
      <c r="F2434" s="35"/>
      <c r="G2434" s="5" t="s">
        <v>45</v>
      </c>
      <c r="H2434" s="78" t="str">
        <f t="shared" si="610"/>
        <v>420011</v>
      </c>
      <c r="I2434" s="78" t="s">
        <v>374</v>
      </c>
    </row>
    <row r="2435" spans="1:10" x14ac:dyDescent="0.2">
      <c r="A2435" s="26" t="str">
        <f>'BoR4 Rollup'!A2435</f>
        <v xml:space="preserve"> General Acquisitions</v>
      </c>
      <c r="B2435" s="115"/>
      <c r="C2435" s="115"/>
      <c r="D2435" s="115"/>
      <c r="E2435" s="28">
        <f t="shared" si="611"/>
        <v>0</v>
      </c>
      <c r="F2435" s="25"/>
      <c r="G2435" s="5" t="s">
        <v>45</v>
      </c>
      <c r="H2435" s="78" t="str">
        <f t="shared" si="610"/>
        <v>420011</v>
      </c>
      <c r="I2435" s="78" t="s">
        <v>374</v>
      </c>
      <c r="J2435" s="78" t="s">
        <v>602</v>
      </c>
    </row>
    <row r="2436" spans="1:10" x14ac:dyDescent="0.2">
      <c r="A2436" s="26" t="str">
        <f>'BoR4 Rollup'!A2436</f>
        <v xml:space="preserve"> Library Acquisitions</v>
      </c>
      <c r="B2436" s="115"/>
      <c r="C2436" s="115"/>
      <c r="D2436" s="115"/>
      <c r="E2436" s="28">
        <f t="shared" si="611"/>
        <v>0</v>
      </c>
      <c r="F2436" s="25"/>
      <c r="G2436" s="5" t="s">
        <v>45</v>
      </c>
      <c r="H2436" s="78" t="str">
        <f t="shared" si="610"/>
        <v>420011</v>
      </c>
      <c r="I2436" s="78" t="s">
        <v>374</v>
      </c>
      <c r="J2436" s="78" t="s">
        <v>602</v>
      </c>
    </row>
    <row r="2437" spans="1:10" x14ac:dyDescent="0.2">
      <c r="A2437" s="26" t="str">
        <f>'BoR4 Rollup'!A2437</f>
        <v xml:space="preserve"> Major Repairs</v>
      </c>
      <c r="B2437" s="115"/>
      <c r="C2437" s="115"/>
      <c r="D2437" s="115"/>
      <c r="E2437" s="28">
        <f t="shared" si="611"/>
        <v>0</v>
      </c>
      <c r="F2437" s="25"/>
      <c r="G2437" s="5" t="s">
        <v>45</v>
      </c>
      <c r="H2437" s="78" t="str">
        <f t="shared" si="610"/>
        <v>420011</v>
      </c>
      <c r="I2437" s="78" t="s">
        <v>374</v>
      </c>
    </row>
    <row r="2438" spans="1:10" ht="15.75" x14ac:dyDescent="0.25">
      <c r="A2438" s="29" t="str">
        <f>'BoR4 Rollup'!A2438</f>
        <v>Total Acquisitions and Major Repairs</v>
      </c>
      <c r="B2438" s="121">
        <f>B2437+B2436+B2435</f>
        <v>0</v>
      </c>
      <c r="C2438" s="121">
        <f>C2437+C2436+C2435</f>
        <v>0</v>
      </c>
      <c r="D2438" s="121">
        <f>D2437+D2436+D2435</f>
        <v>0</v>
      </c>
      <c r="E2438" s="34">
        <f t="shared" si="611"/>
        <v>0</v>
      </c>
      <c r="F2438" s="35"/>
      <c r="G2438" s="5" t="s">
        <v>45</v>
      </c>
      <c r="H2438" s="78" t="str">
        <f t="shared" si="610"/>
        <v>420011</v>
      </c>
      <c r="I2438" s="78" t="s">
        <v>374</v>
      </c>
    </row>
    <row r="2439" spans="1:10" ht="15.75" x14ac:dyDescent="0.25">
      <c r="A2439" s="29" t="str">
        <f>'BoR4 Rollup'!A2439</f>
        <v>Function Total</v>
      </c>
      <c r="B2439" s="118">
        <f>B2438+B2434+B2429+B2425</f>
        <v>0</v>
      </c>
      <c r="C2439" s="118">
        <f>C2438+C2434+C2429+C2425</f>
        <v>0</v>
      </c>
      <c r="D2439" s="118">
        <f>D2438+D2434+D2429+D2425</f>
        <v>0</v>
      </c>
      <c r="E2439" s="46">
        <f t="shared" si="611"/>
        <v>0</v>
      </c>
      <c r="F2439" s="32"/>
      <c r="G2439" s="5" t="s">
        <v>45</v>
      </c>
      <c r="H2439" s="78" t="str">
        <f>RIGHT($A$2421,6)</f>
        <v>420011</v>
      </c>
      <c r="I2439" s="78" t="s">
        <v>374</v>
      </c>
    </row>
    <row r="2440" spans="1:10" ht="15.75" x14ac:dyDescent="0.25">
      <c r="A2440" s="124" t="str">
        <f>'BoR4 Rollup'!A2440</f>
        <v>Function:  Academic Support</v>
      </c>
      <c r="B2440" s="125"/>
      <c r="C2440" s="126"/>
      <c r="D2440" s="126"/>
      <c r="E2440" s="128"/>
      <c r="F2440" s="4"/>
      <c r="G2440" s="5" t="s">
        <v>32</v>
      </c>
      <c r="H2440" s="78" t="str">
        <f t="shared" ref="H2440:H2459" si="612">RIGHT($A$2442,6)</f>
        <v>420015</v>
      </c>
      <c r="I2440" s="78" t="s">
        <v>377</v>
      </c>
    </row>
    <row r="2441" spans="1:10" ht="15.75" x14ac:dyDescent="0.25">
      <c r="A2441" s="129" t="str">
        <f>'BoR4 Rollup'!A2441</f>
        <v>Orgn:  Academic Administration</v>
      </c>
      <c r="B2441" s="130" t="str">
        <f>+'BoR4 Rollup'!B2441</f>
        <v>Actual</v>
      </c>
      <c r="C2441" s="130" t="str">
        <f>+'BoR4 Rollup'!C2441</f>
        <v>Budgeted</v>
      </c>
      <c r="D2441" s="130" t="str">
        <f>+'BoR4 Rollup'!D2441</f>
        <v>Budgeted</v>
      </c>
      <c r="E2441" s="132" t="str">
        <f>E5</f>
        <v>2022-2023 +/-</v>
      </c>
      <c r="F2441" s="18"/>
      <c r="G2441" s="5" t="s">
        <v>32</v>
      </c>
      <c r="H2441" s="78" t="str">
        <f t="shared" si="612"/>
        <v>420015</v>
      </c>
      <c r="I2441" s="78" t="s">
        <v>377</v>
      </c>
    </row>
    <row r="2442" spans="1:10" ht="15.75" x14ac:dyDescent="0.25">
      <c r="A2442" s="133" t="str">
        <f>'BoR4 Rollup'!A2442</f>
        <v>Organization ID:  420015</v>
      </c>
      <c r="B2442" s="134" t="str">
        <f>'BoR4 Rollup'!$B$6</f>
        <v>2022-2023</v>
      </c>
      <c r="C2442" s="134" t="str">
        <f>'BoR4 Rollup'!$C$6</f>
        <v>2022-2023</v>
      </c>
      <c r="D2442" s="134" t="str">
        <f>'BoR4 Rollup'!$D$6</f>
        <v>2023-2024</v>
      </c>
      <c r="E2442" s="136" t="str">
        <f>E6</f>
        <v>2023-2024</v>
      </c>
      <c r="F2442" s="18"/>
      <c r="G2442" s="5" t="s">
        <v>32</v>
      </c>
      <c r="H2442" s="78" t="str">
        <f t="shared" si="612"/>
        <v>420015</v>
      </c>
      <c r="I2442" s="78" t="s">
        <v>377</v>
      </c>
    </row>
    <row r="2443" spans="1:10" x14ac:dyDescent="0.2">
      <c r="A2443" s="26" t="str">
        <f>'BoR4 Rollup'!A2443</f>
        <v xml:space="preserve">  Salaries</v>
      </c>
      <c r="B2443" s="115">
        <v>129511</v>
      </c>
      <c r="C2443" s="115">
        <v>129511</v>
      </c>
      <c r="D2443" s="115">
        <v>97900</v>
      </c>
      <c r="E2443" s="28">
        <f t="shared" ref="E2443:E2460" si="613">+D2443-C2443</f>
        <v>-31611</v>
      </c>
      <c r="F2443" s="25"/>
      <c r="G2443" s="5" t="s">
        <v>32</v>
      </c>
      <c r="H2443" s="78" t="str">
        <f t="shared" si="612"/>
        <v>420015</v>
      </c>
      <c r="I2443" s="78" t="s">
        <v>377</v>
      </c>
      <c r="J2443" s="78" t="s">
        <v>594</v>
      </c>
    </row>
    <row r="2444" spans="1:10" x14ac:dyDescent="0.2">
      <c r="A2444" s="26" t="str">
        <f>'BoR4 Rollup'!A2444</f>
        <v xml:space="preserve">  Other Compensation</v>
      </c>
      <c r="B2444" s="115"/>
      <c r="C2444" s="115"/>
      <c r="D2444" s="115"/>
      <c r="E2444" s="28">
        <f t="shared" si="613"/>
        <v>0</v>
      </c>
      <c r="F2444" s="25"/>
      <c r="G2444" s="5" t="s">
        <v>32</v>
      </c>
      <c r="H2444" s="78" t="str">
        <f t="shared" si="612"/>
        <v>420015</v>
      </c>
      <c r="I2444" s="78" t="s">
        <v>377</v>
      </c>
    </row>
    <row r="2445" spans="1:10" x14ac:dyDescent="0.2">
      <c r="A2445" s="26" t="str">
        <f>'BoR4 Rollup'!A2445</f>
        <v xml:space="preserve">  Related Benefits</v>
      </c>
      <c r="B2445" s="115">
        <v>41216</v>
      </c>
      <c r="C2445" s="115">
        <f>42255+1</f>
        <v>42256</v>
      </c>
      <c r="D2445" s="115">
        <v>33043</v>
      </c>
      <c r="E2445" s="28">
        <f t="shared" si="613"/>
        <v>-9213</v>
      </c>
      <c r="F2445" s="25"/>
      <c r="G2445" s="5" t="s">
        <v>32</v>
      </c>
      <c r="H2445" s="78" t="str">
        <f t="shared" si="612"/>
        <v>420015</v>
      </c>
      <c r="I2445" s="78" t="s">
        <v>377</v>
      </c>
      <c r="J2445" s="78" t="s">
        <v>595</v>
      </c>
    </row>
    <row r="2446" spans="1:10" ht="15.75" x14ac:dyDescent="0.25">
      <c r="A2446" s="29" t="str">
        <f>'BoR4 Rollup'!A2446</f>
        <v>Total Personal Services</v>
      </c>
      <c r="B2446" s="118">
        <f>B2445+B2444+B2443</f>
        <v>170727</v>
      </c>
      <c r="C2446" s="118">
        <f t="shared" ref="C2446:D2446" si="614">C2445+C2444+C2443</f>
        <v>171767</v>
      </c>
      <c r="D2446" s="118">
        <f t="shared" si="614"/>
        <v>130943</v>
      </c>
      <c r="E2446" s="31">
        <f t="shared" si="613"/>
        <v>-40824</v>
      </c>
      <c r="F2446" s="32"/>
      <c r="G2446" s="5" t="s">
        <v>8</v>
      </c>
      <c r="H2446" s="78" t="str">
        <f t="shared" si="612"/>
        <v>420015</v>
      </c>
      <c r="I2446" s="78" t="s">
        <v>377</v>
      </c>
    </row>
    <row r="2447" spans="1:10" x14ac:dyDescent="0.2">
      <c r="A2447" s="26" t="str">
        <f>'BoR4 Rollup'!A2447</f>
        <v xml:space="preserve"> Travel</v>
      </c>
      <c r="B2447" s="115">
        <v>2776</v>
      </c>
      <c r="C2447" s="115">
        <v>3169</v>
      </c>
      <c r="D2447" s="115">
        <v>2777</v>
      </c>
      <c r="E2447" s="28">
        <f t="shared" si="613"/>
        <v>-392</v>
      </c>
      <c r="F2447" s="25"/>
      <c r="G2447" s="5" t="s">
        <v>32</v>
      </c>
      <c r="H2447" s="78" t="str">
        <f t="shared" si="612"/>
        <v>420015</v>
      </c>
      <c r="I2447" s="78" t="s">
        <v>377</v>
      </c>
      <c r="J2447" s="78" t="s">
        <v>596</v>
      </c>
    </row>
    <row r="2448" spans="1:10" x14ac:dyDescent="0.2">
      <c r="A2448" s="26" t="str">
        <f>'BoR4 Rollup'!A2448</f>
        <v xml:space="preserve"> Operating Services</v>
      </c>
      <c r="B2448" s="115">
        <v>12787</v>
      </c>
      <c r="C2448" s="115">
        <f>14321+2</f>
        <v>14323</v>
      </c>
      <c r="D2448" s="115">
        <v>12787</v>
      </c>
      <c r="E2448" s="28">
        <f t="shared" si="613"/>
        <v>-1536</v>
      </c>
      <c r="F2448" s="25"/>
      <c r="G2448" s="5" t="s">
        <v>32</v>
      </c>
      <c r="H2448" s="78" t="str">
        <f t="shared" si="612"/>
        <v>420015</v>
      </c>
      <c r="I2448" s="78" t="s">
        <v>377</v>
      </c>
      <c r="J2448" s="78" t="s">
        <v>597</v>
      </c>
    </row>
    <row r="2449" spans="1:12" x14ac:dyDescent="0.2">
      <c r="A2449" s="26" t="str">
        <f>'BoR4 Rollup'!A2449</f>
        <v xml:space="preserve"> Supplies</v>
      </c>
      <c r="B2449" s="115">
        <v>432</v>
      </c>
      <c r="C2449" s="115">
        <v>1246</v>
      </c>
      <c r="D2449" s="115">
        <v>432</v>
      </c>
      <c r="E2449" s="28">
        <f t="shared" si="613"/>
        <v>-814</v>
      </c>
      <c r="F2449" s="25"/>
      <c r="G2449" s="5" t="s">
        <v>32</v>
      </c>
      <c r="H2449" s="78" t="str">
        <f t="shared" si="612"/>
        <v>420015</v>
      </c>
      <c r="I2449" s="78" t="s">
        <v>377</v>
      </c>
      <c r="J2449" s="78" t="s">
        <v>598</v>
      </c>
    </row>
    <row r="2450" spans="1:12" ht="15.75" x14ac:dyDescent="0.25">
      <c r="A2450" s="29" t="str">
        <f>'BoR4 Rollup'!A2450</f>
        <v>Total Operating Expenses</v>
      </c>
      <c r="B2450" s="121">
        <f>B2449+B2448+B2447</f>
        <v>15995</v>
      </c>
      <c r="C2450" s="121">
        <f t="shared" ref="C2450:D2450" si="615">C2449+C2448+C2447</f>
        <v>18738</v>
      </c>
      <c r="D2450" s="121">
        <f t="shared" si="615"/>
        <v>15996</v>
      </c>
      <c r="E2450" s="34">
        <f t="shared" si="613"/>
        <v>-2742</v>
      </c>
      <c r="F2450" s="35"/>
      <c r="G2450" s="5" t="s">
        <v>8</v>
      </c>
      <c r="H2450" s="78" t="str">
        <f t="shared" si="612"/>
        <v>420015</v>
      </c>
      <c r="I2450" s="78" t="s">
        <v>377</v>
      </c>
    </row>
    <row r="2451" spans="1:12" x14ac:dyDescent="0.2">
      <c r="A2451" s="26" t="str">
        <f>'BoR4 Rollup'!A2451</f>
        <v xml:space="preserve"> Professional Services</v>
      </c>
      <c r="B2451" s="115"/>
      <c r="C2451" s="115"/>
      <c r="D2451" s="115"/>
      <c r="E2451" s="28">
        <f t="shared" si="613"/>
        <v>0</v>
      </c>
      <c r="F2451" s="25"/>
      <c r="G2451" s="5" t="s">
        <v>32</v>
      </c>
      <c r="H2451" s="78" t="str">
        <f t="shared" si="612"/>
        <v>420015</v>
      </c>
      <c r="I2451" s="78" t="s">
        <v>377</v>
      </c>
      <c r="J2451" s="78" t="s">
        <v>599</v>
      </c>
    </row>
    <row r="2452" spans="1:12" x14ac:dyDescent="0.2">
      <c r="A2452" s="26" t="str">
        <f>'BoR4 Rollup'!A2452</f>
        <v xml:space="preserve"> Other Charges</v>
      </c>
      <c r="B2452" s="115"/>
      <c r="C2452" s="115"/>
      <c r="D2452" s="115"/>
      <c r="E2452" s="28">
        <f t="shared" si="613"/>
        <v>0</v>
      </c>
      <c r="F2452" s="25"/>
      <c r="G2452" s="5" t="s">
        <v>32</v>
      </c>
      <c r="H2452" s="78" t="str">
        <f t="shared" si="612"/>
        <v>420015</v>
      </c>
      <c r="I2452" s="78" t="s">
        <v>377</v>
      </c>
      <c r="J2452" s="78" t="s">
        <v>600</v>
      </c>
    </row>
    <row r="2453" spans="1:12" x14ac:dyDescent="0.2">
      <c r="A2453" s="26" t="str">
        <f>'BoR4 Rollup'!A2453</f>
        <v xml:space="preserve"> Debt Services</v>
      </c>
      <c r="B2453" s="115"/>
      <c r="C2453" s="115"/>
      <c r="D2453" s="115"/>
      <c r="E2453" s="28">
        <f t="shared" si="613"/>
        <v>0</v>
      </c>
      <c r="F2453" s="25"/>
      <c r="G2453" s="5" t="s">
        <v>32</v>
      </c>
      <c r="H2453" s="78" t="str">
        <f t="shared" si="612"/>
        <v>420015</v>
      </c>
      <c r="I2453" s="78" t="s">
        <v>377</v>
      </c>
    </row>
    <row r="2454" spans="1:12" x14ac:dyDescent="0.2">
      <c r="A2454" s="26" t="str">
        <f>'BoR4 Rollup'!A2454</f>
        <v xml:space="preserve"> Interagency Transfers</v>
      </c>
      <c r="B2454" s="115"/>
      <c r="C2454" s="115"/>
      <c r="D2454" s="115"/>
      <c r="E2454" s="28">
        <f t="shared" si="613"/>
        <v>0</v>
      </c>
      <c r="F2454" s="25"/>
      <c r="G2454" s="5" t="s">
        <v>32</v>
      </c>
      <c r="H2454" s="78" t="str">
        <f t="shared" si="612"/>
        <v>420015</v>
      </c>
      <c r="I2454" s="78" t="s">
        <v>377</v>
      </c>
      <c r="J2454" s="78" t="s">
        <v>601</v>
      </c>
    </row>
    <row r="2455" spans="1:12" ht="15.75" x14ac:dyDescent="0.25">
      <c r="A2455" s="29" t="str">
        <f>'BoR4 Rollup'!A2455</f>
        <v>Total Other Charges</v>
      </c>
      <c r="B2455" s="121">
        <f>B2454+B2453+B2452+B2451</f>
        <v>0</v>
      </c>
      <c r="C2455" s="121">
        <f t="shared" ref="C2455:D2455" si="616">C2454+C2453+C2452+C2451</f>
        <v>0</v>
      </c>
      <c r="D2455" s="121">
        <f t="shared" si="616"/>
        <v>0</v>
      </c>
      <c r="E2455" s="34">
        <f t="shared" si="613"/>
        <v>0</v>
      </c>
      <c r="F2455" s="35"/>
      <c r="G2455" s="5" t="s">
        <v>8</v>
      </c>
      <c r="H2455" s="78" t="str">
        <f t="shared" si="612"/>
        <v>420015</v>
      </c>
      <c r="I2455" s="78" t="s">
        <v>377</v>
      </c>
    </row>
    <row r="2456" spans="1:12" x14ac:dyDescent="0.2">
      <c r="A2456" s="26" t="str">
        <f>'BoR4 Rollup'!A2456</f>
        <v xml:space="preserve"> General Acquisitions</v>
      </c>
      <c r="B2456" s="115"/>
      <c r="C2456" s="115"/>
      <c r="D2456" s="115"/>
      <c r="E2456" s="28">
        <f t="shared" si="613"/>
        <v>0</v>
      </c>
      <c r="F2456" s="25"/>
      <c r="G2456" s="5" t="s">
        <v>32</v>
      </c>
      <c r="H2456" s="78" t="str">
        <f t="shared" si="612"/>
        <v>420015</v>
      </c>
      <c r="I2456" s="78" t="s">
        <v>377</v>
      </c>
      <c r="J2456" s="78" t="s">
        <v>602</v>
      </c>
    </row>
    <row r="2457" spans="1:12" x14ac:dyDescent="0.2">
      <c r="A2457" s="26" t="str">
        <f>'BoR4 Rollup'!A2457</f>
        <v xml:space="preserve"> Library Acquisitions</v>
      </c>
      <c r="B2457" s="115"/>
      <c r="C2457" s="115"/>
      <c r="D2457" s="115"/>
      <c r="E2457" s="28">
        <f t="shared" si="613"/>
        <v>0</v>
      </c>
      <c r="F2457" s="25"/>
      <c r="G2457" s="5" t="s">
        <v>32</v>
      </c>
      <c r="H2457" s="78" t="str">
        <f t="shared" si="612"/>
        <v>420015</v>
      </c>
      <c r="I2457" s="78" t="s">
        <v>377</v>
      </c>
      <c r="J2457" s="78" t="s">
        <v>602</v>
      </c>
    </row>
    <row r="2458" spans="1:12" x14ac:dyDescent="0.2">
      <c r="A2458" s="26" t="str">
        <f>'BoR4 Rollup'!A2458</f>
        <v xml:space="preserve"> Major Repairs</v>
      </c>
      <c r="B2458" s="115"/>
      <c r="C2458" s="115"/>
      <c r="D2458" s="115"/>
      <c r="E2458" s="28">
        <f t="shared" si="613"/>
        <v>0</v>
      </c>
      <c r="F2458" s="25"/>
      <c r="G2458" s="5" t="s">
        <v>32</v>
      </c>
      <c r="H2458" s="78" t="str">
        <f t="shared" si="612"/>
        <v>420015</v>
      </c>
      <c r="I2458" s="78" t="s">
        <v>377</v>
      </c>
    </row>
    <row r="2459" spans="1:12" ht="15.75" x14ac:dyDescent="0.25">
      <c r="A2459" s="29" t="str">
        <f>'BoR4 Rollup'!A2459</f>
        <v>Total Acquisitions and Major Repairs</v>
      </c>
      <c r="B2459" s="121">
        <f>B2458+B2457+B2456</f>
        <v>0</v>
      </c>
      <c r="C2459" s="121">
        <f t="shared" ref="C2459:D2459" si="617">C2458+C2457+C2456</f>
        <v>0</v>
      </c>
      <c r="D2459" s="121">
        <f t="shared" si="617"/>
        <v>0</v>
      </c>
      <c r="E2459" s="34">
        <f t="shared" si="613"/>
        <v>0</v>
      </c>
      <c r="F2459" s="35"/>
      <c r="G2459" s="5" t="s">
        <v>8</v>
      </c>
      <c r="H2459" s="78" t="str">
        <f t="shared" si="612"/>
        <v>420015</v>
      </c>
      <c r="I2459" s="78" t="s">
        <v>377</v>
      </c>
    </row>
    <row r="2460" spans="1:12" ht="15.75" x14ac:dyDescent="0.25">
      <c r="A2460" s="29" t="str">
        <f>'BoR4 Rollup'!A2460</f>
        <v>Function Total</v>
      </c>
      <c r="B2460" s="118">
        <f>B2459+B2455+B2450+B2446</f>
        <v>186722</v>
      </c>
      <c r="C2460" s="118">
        <f t="shared" ref="C2460:D2460" si="618">C2459+C2455+C2450+C2446</f>
        <v>190505</v>
      </c>
      <c r="D2460" s="118">
        <f t="shared" si="618"/>
        <v>146939</v>
      </c>
      <c r="E2460" s="46">
        <f t="shared" si="613"/>
        <v>-43566</v>
      </c>
      <c r="F2460" s="32"/>
      <c r="G2460" s="5" t="s">
        <v>8</v>
      </c>
      <c r="H2460" s="78" t="str">
        <f>RIGHT($A$2442,6)</f>
        <v>420015</v>
      </c>
      <c r="I2460" s="78" t="s">
        <v>377</v>
      </c>
      <c r="K2460" s="165">
        <v>186722</v>
      </c>
      <c r="L2460" s="5" t="s">
        <v>603</v>
      </c>
    </row>
    <row r="2461" spans="1:12" ht="15.75" x14ac:dyDescent="0.25">
      <c r="A2461" s="124" t="str">
        <f>'BoR4 Rollup'!A2461</f>
        <v>Function:  Academic Support</v>
      </c>
      <c r="B2461" s="125"/>
      <c r="C2461" s="126"/>
      <c r="D2461" s="126"/>
      <c r="E2461" s="128"/>
      <c r="F2461" s="4"/>
      <c r="G2461" s="5" t="s">
        <v>32</v>
      </c>
      <c r="H2461" s="78" t="str">
        <f t="shared" ref="H2461:H2480" si="619">RIGHT($A$2463,6)</f>
        <v>420024</v>
      </c>
      <c r="I2461" s="78" t="s">
        <v>380</v>
      </c>
    </row>
    <row r="2462" spans="1:12" ht="15.75" x14ac:dyDescent="0.25">
      <c r="A2462" s="129" t="str">
        <f>'BoR4 Rollup'!A2462</f>
        <v>Orgn:  e-Learning</v>
      </c>
      <c r="B2462" s="130" t="str">
        <f>+'BoR4 Rollup'!B2462</f>
        <v>Actual</v>
      </c>
      <c r="C2462" s="130" t="str">
        <f>+'BoR4 Rollup'!C2462</f>
        <v>Budgeted</v>
      </c>
      <c r="D2462" s="130" t="str">
        <f>+'BoR4 Rollup'!D2462</f>
        <v>Budgeted</v>
      </c>
      <c r="E2462" s="132" t="str">
        <f>E26</f>
        <v>2022-2023 +/-</v>
      </c>
      <c r="F2462" s="44"/>
      <c r="G2462" s="5" t="s">
        <v>32</v>
      </c>
      <c r="H2462" s="78" t="str">
        <f t="shared" si="619"/>
        <v>420024</v>
      </c>
      <c r="I2462" s="78" t="s">
        <v>380</v>
      </c>
    </row>
    <row r="2463" spans="1:12" ht="15.75" x14ac:dyDescent="0.25">
      <c r="A2463" s="133" t="str">
        <f>'BoR4 Rollup'!A2463</f>
        <v>Organization ID:  420024</v>
      </c>
      <c r="B2463" s="134" t="str">
        <f>'BoR4 Rollup'!$B$6</f>
        <v>2022-2023</v>
      </c>
      <c r="C2463" s="134" t="str">
        <f>C27</f>
        <v>2022-2023</v>
      </c>
      <c r="D2463" s="134" t="str">
        <f>D27</f>
        <v>2023-2024</v>
      </c>
      <c r="E2463" s="136" t="str">
        <f>E27</f>
        <v>2023-2024</v>
      </c>
      <c r="F2463" s="44"/>
      <c r="G2463" s="5" t="s">
        <v>32</v>
      </c>
      <c r="H2463" s="78" t="str">
        <f t="shared" si="619"/>
        <v>420024</v>
      </c>
      <c r="I2463" s="78" t="s">
        <v>380</v>
      </c>
    </row>
    <row r="2464" spans="1:12" x14ac:dyDescent="0.2">
      <c r="A2464" s="26" t="str">
        <f>'BoR4 Rollup'!A2464</f>
        <v xml:space="preserve">  Salaries</v>
      </c>
      <c r="B2464" s="115">
        <v>13889</v>
      </c>
      <c r="C2464" s="115">
        <v>13889</v>
      </c>
      <c r="D2464" s="115">
        <v>75000</v>
      </c>
      <c r="E2464" s="28">
        <f t="shared" ref="E2464:E2481" si="620">+D2464-C2464</f>
        <v>61111</v>
      </c>
      <c r="F2464" s="25"/>
      <c r="G2464" s="5" t="s">
        <v>32</v>
      </c>
      <c r="H2464" s="78" t="str">
        <f t="shared" si="619"/>
        <v>420024</v>
      </c>
      <c r="I2464" s="78" t="s">
        <v>380</v>
      </c>
      <c r="J2464" s="78" t="s">
        <v>594</v>
      </c>
    </row>
    <row r="2465" spans="1:10" x14ac:dyDescent="0.2">
      <c r="A2465" s="26" t="str">
        <f>'BoR4 Rollup'!A2465</f>
        <v xml:space="preserve">  Other Compensation</v>
      </c>
      <c r="B2465" s="115"/>
      <c r="C2465" s="115"/>
      <c r="D2465" s="115"/>
      <c r="E2465" s="28">
        <f t="shared" si="620"/>
        <v>0</v>
      </c>
      <c r="F2465" s="25"/>
      <c r="G2465" s="5" t="s">
        <v>32</v>
      </c>
      <c r="H2465" s="78" t="str">
        <f t="shared" si="619"/>
        <v>420024</v>
      </c>
      <c r="I2465" s="78" t="s">
        <v>380</v>
      </c>
    </row>
    <row r="2466" spans="1:10" x14ac:dyDescent="0.2">
      <c r="A2466" s="26" t="str">
        <f>'BoR4 Rollup'!A2466</f>
        <v xml:space="preserve">  Related Benefits</v>
      </c>
      <c r="B2466" s="115">
        <v>4917</v>
      </c>
      <c r="C2466" s="115">
        <v>4917</v>
      </c>
      <c r="D2466" s="115">
        <v>25954</v>
      </c>
      <c r="E2466" s="28">
        <f t="shared" si="620"/>
        <v>21037</v>
      </c>
      <c r="F2466" s="25"/>
      <c r="G2466" s="5" t="s">
        <v>32</v>
      </c>
      <c r="H2466" s="78" t="str">
        <f t="shared" si="619"/>
        <v>420024</v>
      </c>
      <c r="I2466" s="78" t="s">
        <v>380</v>
      </c>
      <c r="J2466" s="78" t="s">
        <v>595</v>
      </c>
    </row>
    <row r="2467" spans="1:10" ht="15.75" x14ac:dyDescent="0.25">
      <c r="A2467" s="29" t="str">
        <f>'BoR4 Rollup'!A2467</f>
        <v>Total Personal Services</v>
      </c>
      <c r="B2467" s="118">
        <f>B2466+B2465+B2464</f>
        <v>18806</v>
      </c>
      <c r="C2467" s="118">
        <f>C2466+C2465+C2464</f>
        <v>18806</v>
      </c>
      <c r="D2467" s="118">
        <f>D2466+D2465+D2464</f>
        <v>100954</v>
      </c>
      <c r="E2467" s="31">
        <f t="shared" si="620"/>
        <v>82148</v>
      </c>
      <c r="F2467" s="32"/>
      <c r="G2467" s="5" t="s">
        <v>8</v>
      </c>
      <c r="H2467" s="78" t="str">
        <f t="shared" si="619"/>
        <v>420024</v>
      </c>
      <c r="I2467" s="78" t="s">
        <v>380</v>
      </c>
    </row>
    <row r="2468" spans="1:10" x14ac:dyDescent="0.2">
      <c r="A2468" s="26" t="str">
        <f>'BoR4 Rollup'!A2468</f>
        <v xml:space="preserve"> Travel</v>
      </c>
      <c r="B2468" s="115"/>
      <c r="C2468" s="115"/>
      <c r="D2468" s="115"/>
      <c r="E2468" s="28">
        <f t="shared" si="620"/>
        <v>0</v>
      </c>
      <c r="F2468" s="25"/>
      <c r="G2468" s="5" t="s">
        <v>32</v>
      </c>
      <c r="H2468" s="78" t="str">
        <f t="shared" si="619"/>
        <v>420024</v>
      </c>
      <c r="I2468" s="78" t="s">
        <v>380</v>
      </c>
      <c r="J2468" s="78" t="s">
        <v>596</v>
      </c>
    </row>
    <row r="2469" spans="1:10" x14ac:dyDescent="0.2">
      <c r="A2469" s="26" t="str">
        <f>'BoR4 Rollup'!A2469</f>
        <v xml:space="preserve"> Operating Services</v>
      </c>
      <c r="B2469" s="115">
        <v>660</v>
      </c>
      <c r="C2469" s="115">
        <v>660</v>
      </c>
      <c r="D2469" s="115">
        <v>660</v>
      </c>
      <c r="E2469" s="28">
        <f t="shared" si="620"/>
        <v>0</v>
      </c>
      <c r="F2469" s="25"/>
      <c r="G2469" s="5" t="s">
        <v>32</v>
      </c>
      <c r="H2469" s="78" t="str">
        <f t="shared" si="619"/>
        <v>420024</v>
      </c>
      <c r="I2469" s="78" t="s">
        <v>380</v>
      </c>
      <c r="J2469" s="78" t="s">
        <v>597</v>
      </c>
    </row>
    <row r="2470" spans="1:10" x14ac:dyDescent="0.2">
      <c r="A2470" s="26" t="str">
        <f>'BoR4 Rollup'!A2470</f>
        <v xml:space="preserve"> Supplies</v>
      </c>
      <c r="B2470" s="115"/>
      <c r="C2470" s="115"/>
      <c r="D2470" s="115"/>
      <c r="E2470" s="28">
        <f t="shared" si="620"/>
        <v>0</v>
      </c>
      <c r="F2470" s="25"/>
      <c r="G2470" s="5" t="s">
        <v>32</v>
      </c>
      <c r="H2470" s="78" t="str">
        <f t="shared" si="619"/>
        <v>420024</v>
      </c>
      <c r="I2470" s="78" t="s">
        <v>380</v>
      </c>
      <c r="J2470" s="78" t="s">
        <v>598</v>
      </c>
    </row>
    <row r="2471" spans="1:10" ht="15.75" x14ac:dyDescent="0.25">
      <c r="A2471" s="29" t="str">
        <f>'BoR4 Rollup'!A2471</f>
        <v>Total Operating Expenses</v>
      </c>
      <c r="B2471" s="121">
        <f>B2470+B2469+B2468</f>
        <v>660</v>
      </c>
      <c r="C2471" s="121">
        <f>C2470+C2469+C2468</f>
        <v>660</v>
      </c>
      <c r="D2471" s="121">
        <f>D2470+D2469+D2468</f>
        <v>660</v>
      </c>
      <c r="E2471" s="34">
        <f t="shared" si="620"/>
        <v>0</v>
      </c>
      <c r="F2471" s="35"/>
      <c r="G2471" s="5" t="s">
        <v>8</v>
      </c>
      <c r="H2471" s="78" t="str">
        <f t="shared" si="619"/>
        <v>420024</v>
      </c>
      <c r="I2471" s="78" t="s">
        <v>380</v>
      </c>
    </row>
    <row r="2472" spans="1:10" x14ac:dyDescent="0.2">
      <c r="A2472" s="26" t="str">
        <f>'BoR4 Rollup'!A2472</f>
        <v xml:space="preserve"> Professional Services</v>
      </c>
      <c r="B2472" s="115"/>
      <c r="C2472" s="115"/>
      <c r="D2472" s="115"/>
      <c r="E2472" s="28">
        <f t="shared" si="620"/>
        <v>0</v>
      </c>
      <c r="F2472" s="25"/>
      <c r="G2472" s="5" t="s">
        <v>32</v>
      </c>
      <c r="H2472" s="78" t="str">
        <f t="shared" si="619"/>
        <v>420024</v>
      </c>
      <c r="I2472" s="78" t="s">
        <v>380</v>
      </c>
      <c r="J2472" s="78" t="s">
        <v>599</v>
      </c>
    </row>
    <row r="2473" spans="1:10" x14ac:dyDescent="0.2">
      <c r="A2473" s="26" t="str">
        <f>'BoR4 Rollup'!A2473</f>
        <v xml:space="preserve"> Other Charges</v>
      </c>
      <c r="B2473" s="115"/>
      <c r="C2473" s="115"/>
      <c r="D2473" s="115"/>
      <c r="E2473" s="28">
        <f t="shared" si="620"/>
        <v>0</v>
      </c>
      <c r="F2473" s="25"/>
      <c r="G2473" s="5" t="s">
        <v>32</v>
      </c>
      <c r="H2473" s="78" t="str">
        <f t="shared" si="619"/>
        <v>420024</v>
      </c>
      <c r="I2473" s="78" t="s">
        <v>380</v>
      </c>
      <c r="J2473" s="78" t="s">
        <v>600</v>
      </c>
    </row>
    <row r="2474" spans="1:10" x14ac:dyDescent="0.2">
      <c r="A2474" s="26" t="str">
        <f>'BoR4 Rollup'!A2474</f>
        <v xml:space="preserve"> Debt Services</v>
      </c>
      <c r="B2474" s="115"/>
      <c r="C2474" s="115"/>
      <c r="D2474" s="115"/>
      <c r="E2474" s="28">
        <f t="shared" si="620"/>
        <v>0</v>
      </c>
      <c r="F2474" s="25"/>
      <c r="G2474" s="5" t="s">
        <v>32</v>
      </c>
      <c r="H2474" s="78" t="str">
        <f t="shared" si="619"/>
        <v>420024</v>
      </c>
      <c r="I2474" s="78" t="s">
        <v>380</v>
      </c>
    </row>
    <row r="2475" spans="1:10" x14ac:dyDescent="0.2">
      <c r="A2475" s="26" t="str">
        <f>'BoR4 Rollup'!A2475</f>
        <v xml:space="preserve"> Interagency Transfers</v>
      </c>
      <c r="B2475" s="115"/>
      <c r="C2475" s="115"/>
      <c r="D2475" s="115"/>
      <c r="E2475" s="28">
        <f t="shared" si="620"/>
        <v>0</v>
      </c>
      <c r="F2475" s="25"/>
      <c r="G2475" s="5" t="s">
        <v>32</v>
      </c>
      <c r="H2475" s="78" t="str">
        <f t="shared" si="619"/>
        <v>420024</v>
      </c>
      <c r="I2475" s="78" t="s">
        <v>380</v>
      </c>
      <c r="J2475" s="78" t="s">
        <v>601</v>
      </c>
    </row>
    <row r="2476" spans="1:10" ht="15.75" x14ac:dyDescent="0.25">
      <c r="A2476" s="29" t="str">
        <f>'BoR4 Rollup'!A2476</f>
        <v>Total Other Charges</v>
      </c>
      <c r="B2476" s="121">
        <f>B2475+B2474+B2473+B2472</f>
        <v>0</v>
      </c>
      <c r="C2476" s="121">
        <f>C2475+C2474+C2473+C2472</f>
        <v>0</v>
      </c>
      <c r="D2476" s="121">
        <f>D2475+D2474+D2473+D2472</f>
        <v>0</v>
      </c>
      <c r="E2476" s="34">
        <f t="shared" si="620"/>
        <v>0</v>
      </c>
      <c r="F2476" s="35"/>
      <c r="G2476" s="5" t="s">
        <v>8</v>
      </c>
      <c r="H2476" s="78" t="str">
        <f t="shared" si="619"/>
        <v>420024</v>
      </c>
      <c r="I2476" s="78" t="s">
        <v>380</v>
      </c>
    </row>
    <row r="2477" spans="1:10" x14ac:dyDescent="0.2">
      <c r="A2477" s="26" t="str">
        <f>'BoR4 Rollup'!A2477</f>
        <v xml:space="preserve"> General Acquisitions</v>
      </c>
      <c r="B2477" s="115"/>
      <c r="C2477" s="115"/>
      <c r="D2477" s="115"/>
      <c r="E2477" s="28">
        <f t="shared" si="620"/>
        <v>0</v>
      </c>
      <c r="F2477" s="25"/>
      <c r="G2477" s="5" t="s">
        <v>32</v>
      </c>
      <c r="H2477" s="78" t="str">
        <f t="shared" si="619"/>
        <v>420024</v>
      </c>
      <c r="I2477" s="78" t="s">
        <v>380</v>
      </c>
      <c r="J2477" s="78" t="s">
        <v>602</v>
      </c>
    </row>
    <row r="2478" spans="1:10" x14ac:dyDescent="0.2">
      <c r="A2478" s="26" t="str">
        <f>'BoR4 Rollup'!A2478</f>
        <v xml:space="preserve"> Library Acquisitions</v>
      </c>
      <c r="B2478" s="115"/>
      <c r="C2478" s="115"/>
      <c r="D2478" s="115"/>
      <c r="E2478" s="28">
        <f t="shared" si="620"/>
        <v>0</v>
      </c>
      <c r="F2478" s="25"/>
      <c r="G2478" s="5" t="s">
        <v>32</v>
      </c>
      <c r="H2478" s="78" t="str">
        <f t="shared" si="619"/>
        <v>420024</v>
      </c>
      <c r="I2478" s="78" t="s">
        <v>380</v>
      </c>
      <c r="J2478" s="78" t="s">
        <v>602</v>
      </c>
    </row>
    <row r="2479" spans="1:10" x14ac:dyDescent="0.2">
      <c r="A2479" s="26" t="str">
        <f>'BoR4 Rollup'!A2479</f>
        <v xml:space="preserve"> Major Repairs</v>
      </c>
      <c r="B2479" s="115"/>
      <c r="C2479" s="115"/>
      <c r="D2479" s="115"/>
      <c r="E2479" s="28">
        <f t="shared" si="620"/>
        <v>0</v>
      </c>
      <c r="F2479" s="25"/>
      <c r="G2479" s="5" t="s">
        <v>32</v>
      </c>
      <c r="H2479" s="78" t="str">
        <f t="shared" si="619"/>
        <v>420024</v>
      </c>
      <c r="I2479" s="78" t="s">
        <v>380</v>
      </c>
    </row>
    <row r="2480" spans="1:10" ht="15.75" x14ac:dyDescent="0.25">
      <c r="A2480" s="29" t="str">
        <f>'BoR4 Rollup'!A2480</f>
        <v>Total Acquisitions and Major Repairs</v>
      </c>
      <c r="B2480" s="121">
        <f>B2479+B2478+B2477</f>
        <v>0</v>
      </c>
      <c r="C2480" s="121">
        <f>C2479+C2478+C2477</f>
        <v>0</v>
      </c>
      <c r="D2480" s="121">
        <f>D2479+D2478+D2477</f>
        <v>0</v>
      </c>
      <c r="E2480" s="34">
        <f t="shared" si="620"/>
        <v>0</v>
      </c>
      <c r="F2480" s="35"/>
      <c r="G2480" s="5" t="s">
        <v>8</v>
      </c>
      <c r="H2480" s="78" t="str">
        <f t="shared" si="619"/>
        <v>420024</v>
      </c>
      <c r="I2480" s="78" t="s">
        <v>380</v>
      </c>
    </row>
    <row r="2481" spans="1:10" ht="15.75" x14ac:dyDescent="0.25">
      <c r="A2481" s="29" t="str">
        <f>'BoR4 Rollup'!A2481</f>
        <v>Function Total</v>
      </c>
      <c r="B2481" s="118">
        <f>B2480+B2476+B2471+B2467</f>
        <v>19466</v>
      </c>
      <c r="C2481" s="118">
        <f>C2480+C2476+C2471+C2467</f>
        <v>19466</v>
      </c>
      <c r="D2481" s="118">
        <f>D2480+D2476+D2471+D2467</f>
        <v>101614</v>
      </c>
      <c r="E2481" s="46">
        <f t="shared" si="620"/>
        <v>82148</v>
      </c>
      <c r="F2481" s="32"/>
      <c r="G2481" s="5" t="s">
        <v>8</v>
      </c>
      <c r="H2481" s="78" t="str">
        <f>RIGHT($A$2463,6)</f>
        <v>420024</v>
      </c>
      <c r="I2481" s="78" t="s">
        <v>380</v>
      </c>
    </row>
    <row r="2482" spans="1:10" ht="15.75" x14ac:dyDescent="0.25">
      <c r="A2482" s="124" t="str">
        <f>'BoR4 Rollup'!A2482</f>
        <v>Function:  Academic Support</v>
      </c>
      <c r="B2482" s="125"/>
      <c r="C2482" s="126"/>
      <c r="D2482" s="126"/>
      <c r="E2482" s="128"/>
      <c r="F2482" s="4"/>
      <c r="G2482" s="5" t="s">
        <v>45</v>
      </c>
      <c r="H2482" s="78" t="str">
        <f t="shared" ref="H2482:H2501" si="621">RIGHT($A$2484,6)</f>
        <v>440001</v>
      </c>
      <c r="I2482" s="78" t="s">
        <v>383</v>
      </c>
    </row>
    <row r="2483" spans="1:10" ht="15.75" x14ac:dyDescent="0.25">
      <c r="A2483" s="129" t="str">
        <f>'BoR4 Rollup'!A2483</f>
        <v>Orgn:  Academic Support - General Expense</v>
      </c>
      <c r="B2483" s="130" t="str">
        <f>+'BoR4 Rollup'!B2483</f>
        <v>Actual</v>
      </c>
      <c r="C2483" s="130" t="str">
        <f>+'BoR4 Rollup'!C2483</f>
        <v>Budgeted</v>
      </c>
      <c r="D2483" s="130" t="str">
        <f>+'BoR4 Rollup'!D2483</f>
        <v>Budgeted</v>
      </c>
      <c r="E2483" s="132" t="str">
        <f>E5</f>
        <v>2022-2023 +/-</v>
      </c>
      <c r="F2483" s="44"/>
      <c r="G2483" s="5" t="s">
        <v>45</v>
      </c>
      <c r="H2483" s="78" t="str">
        <f t="shared" si="621"/>
        <v>440001</v>
      </c>
      <c r="I2483" s="78" t="s">
        <v>383</v>
      </c>
    </row>
    <row r="2484" spans="1:10" ht="15.75" x14ac:dyDescent="0.25">
      <c r="A2484" s="133" t="str">
        <f>'BoR4 Rollup'!A2484</f>
        <v>Organization ID:  440001</v>
      </c>
      <c r="B2484" s="134" t="str">
        <f>'BoR4 Rollup'!$B$6</f>
        <v>2022-2023</v>
      </c>
      <c r="C2484" s="134" t="str">
        <f>C6</f>
        <v>2022-2023</v>
      </c>
      <c r="D2484" s="134" t="str">
        <f>D6</f>
        <v>2023-2024</v>
      </c>
      <c r="E2484" s="136" t="str">
        <f>E6</f>
        <v>2023-2024</v>
      </c>
      <c r="F2484" s="44"/>
      <c r="G2484" s="5" t="s">
        <v>45</v>
      </c>
      <c r="H2484" s="78" t="str">
        <f t="shared" si="621"/>
        <v>440001</v>
      </c>
      <c r="I2484" s="78" t="s">
        <v>383</v>
      </c>
    </row>
    <row r="2485" spans="1:10" x14ac:dyDescent="0.2">
      <c r="A2485" s="26" t="str">
        <f>'BoR4 Rollup'!A2485</f>
        <v xml:space="preserve">  Salaries</v>
      </c>
      <c r="B2485" s="115"/>
      <c r="C2485" s="115"/>
      <c r="D2485" s="115"/>
      <c r="E2485" s="28">
        <f t="shared" ref="E2485:E2502" si="622">+D2485-C2485</f>
        <v>0</v>
      </c>
      <c r="F2485" s="25"/>
      <c r="G2485" s="5" t="s">
        <v>45</v>
      </c>
      <c r="H2485" s="78" t="str">
        <f t="shared" si="621"/>
        <v>440001</v>
      </c>
      <c r="I2485" s="78" t="s">
        <v>383</v>
      </c>
      <c r="J2485" s="78" t="s">
        <v>594</v>
      </c>
    </row>
    <row r="2486" spans="1:10" x14ac:dyDescent="0.2">
      <c r="A2486" s="26" t="str">
        <f>'BoR4 Rollup'!A2486</f>
        <v xml:space="preserve">  Other Compensation</v>
      </c>
      <c r="B2486" s="115"/>
      <c r="C2486" s="115"/>
      <c r="D2486" s="115"/>
      <c r="E2486" s="28">
        <f t="shared" si="622"/>
        <v>0</v>
      </c>
      <c r="F2486" s="25"/>
      <c r="G2486" s="5" t="s">
        <v>45</v>
      </c>
      <c r="H2486" s="78" t="str">
        <f t="shared" si="621"/>
        <v>440001</v>
      </c>
      <c r="I2486" s="78" t="s">
        <v>383</v>
      </c>
    </row>
    <row r="2487" spans="1:10" x14ac:dyDescent="0.2">
      <c r="A2487" s="26" t="str">
        <f>'BoR4 Rollup'!A2487</f>
        <v xml:space="preserve">  Related Benefits</v>
      </c>
      <c r="B2487" s="115"/>
      <c r="C2487" s="115"/>
      <c r="D2487" s="115"/>
      <c r="E2487" s="28">
        <f t="shared" si="622"/>
        <v>0</v>
      </c>
      <c r="F2487" s="25"/>
      <c r="G2487" s="5" t="s">
        <v>45</v>
      </c>
      <c r="H2487" s="78" t="str">
        <f t="shared" si="621"/>
        <v>440001</v>
      </c>
      <c r="I2487" s="78" t="s">
        <v>383</v>
      </c>
      <c r="J2487" s="78" t="s">
        <v>595</v>
      </c>
    </row>
    <row r="2488" spans="1:10" ht="15.75" x14ac:dyDescent="0.25">
      <c r="A2488" s="29" t="str">
        <f>'BoR4 Rollup'!A2488</f>
        <v>Total Personal Services</v>
      </c>
      <c r="B2488" s="118">
        <f>B2487+B2486+B2485</f>
        <v>0</v>
      </c>
      <c r="C2488" s="118">
        <f>C2487+C2486+C2485</f>
        <v>0</v>
      </c>
      <c r="D2488" s="118">
        <f>D2487+D2486+D2485</f>
        <v>0</v>
      </c>
      <c r="E2488" s="31">
        <f t="shared" si="622"/>
        <v>0</v>
      </c>
      <c r="F2488" s="32"/>
      <c r="G2488" s="5" t="s">
        <v>45</v>
      </c>
      <c r="H2488" s="78" t="str">
        <f t="shared" si="621"/>
        <v>440001</v>
      </c>
      <c r="I2488" s="78" t="s">
        <v>383</v>
      </c>
    </row>
    <row r="2489" spans="1:10" x14ac:dyDescent="0.2">
      <c r="A2489" s="26" t="str">
        <f>'BoR4 Rollup'!A2489</f>
        <v xml:space="preserve"> Travel</v>
      </c>
      <c r="B2489" s="115"/>
      <c r="C2489" s="115"/>
      <c r="D2489" s="115"/>
      <c r="E2489" s="28">
        <f t="shared" si="622"/>
        <v>0</v>
      </c>
      <c r="F2489" s="25"/>
      <c r="G2489" s="5" t="s">
        <v>45</v>
      </c>
      <c r="H2489" s="78" t="str">
        <f t="shared" si="621"/>
        <v>440001</v>
      </c>
      <c r="I2489" s="78" t="s">
        <v>383</v>
      </c>
      <c r="J2489" s="78" t="s">
        <v>596</v>
      </c>
    </row>
    <row r="2490" spans="1:10" x14ac:dyDescent="0.2">
      <c r="A2490" s="26" t="str">
        <f>'BoR4 Rollup'!A2490</f>
        <v xml:space="preserve"> Operating Services</v>
      </c>
      <c r="B2490" s="115"/>
      <c r="C2490" s="115"/>
      <c r="D2490" s="115"/>
      <c r="E2490" s="28">
        <f t="shared" si="622"/>
        <v>0</v>
      </c>
      <c r="F2490" s="25"/>
      <c r="G2490" s="5" t="s">
        <v>45</v>
      </c>
      <c r="H2490" s="78" t="str">
        <f t="shared" si="621"/>
        <v>440001</v>
      </c>
      <c r="I2490" s="78" t="s">
        <v>383</v>
      </c>
      <c r="J2490" s="78" t="s">
        <v>597</v>
      </c>
    </row>
    <row r="2491" spans="1:10" x14ac:dyDescent="0.2">
      <c r="A2491" s="26" t="str">
        <f>'BoR4 Rollup'!A2491</f>
        <v xml:space="preserve"> Supplies</v>
      </c>
      <c r="B2491" s="115"/>
      <c r="C2491" s="115"/>
      <c r="D2491" s="115"/>
      <c r="E2491" s="28">
        <f t="shared" si="622"/>
        <v>0</v>
      </c>
      <c r="F2491" s="25"/>
      <c r="G2491" s="5" t="s">
        <v>45</v>
      </c>
      <c r="H2491" s="78" t="str">
        <f t="shared" si="621"/>
        <v>440001</v>
      </c>
      <c r="I2491" s="78" t="s">
        <v>383</v>
      </c>
      <c r="J2491" s="78" t="s">
        <v>598</v>
      </c>
    </row>
    <row r="2492" spans="1:10" ht="15.75" x14ac:dyDescent="0.25">
      <c r="A2492" s="29" t="str">
        <f>'BoR4 Rollup'!A2492</f>
        <v>Total Operating Expenses</v>
      </c>
      <c r="B2492" s="121">
        <f>B2491+B2490+B2489</f>
        <v>0</v>
      </c>
      <c r="C2492" s="121">
        <f>C2491+C2490+C2489</f>
        <v>0</v>
      </c>
      <c r="D2492" s="121">
        <f>D2491+D2490+D2489</f>
        <v>0</v>
      </c>
      <c r="E2492" s="34">
        <f t="shared" si="622"/>
        <v>0</v>
      </c>
      <c r="F2492" s="35"/>
      <c r="G2492" s="5" t="s">
        <v>45</v>
      </c>
      <c r="H2492" s="78" t="str">
        <f t="shared" si="621"/>
        <v>440001</v>
      </c>
      <c r="I2492" s="78" t="s">
        <v>383</v>
      </c>
    </row>
    <row r="2493" spans="1:10" x14ac:dyDescent="0.2">
      <c r="A2493" s="26" t="str">
        <f>'BoR4 Rollup'!A2493</f>
        <v xml:space="preserve"> Professional Services</v>
      </c>
      <c r="B2493" s="115"/>
      <c r="C2493" s="115"/>
      <c r="D2493" s="115"/>
      <c r="E2493" s="28">
        <f t="shared" si="622"/>
        <v>0</v>
      </c>
      <c r="F2493" s="25"/>
      <c r="G2493" s="5" t="s">
        <v>45</v>
      </c>
      <c r="H2493" s="78" t="str">
        <f t="shared" si="621"/>
        <v>440001</v>
      </c>
      <c r="I2493" s="78" t="s">
        <v>383</v>
      </c>
      <c r="J2493" s="78" t="s">
        <v>599</v>
      </c>
    </row>
    <row r="2494" spans="1:10" x14ac:dyDescent="0.2">
      <c r="A2494" s="26" t="str">
        <f>'BoR4 Rollup'!A2494</f>
        <v xml:space="preserve"> Other Charges</v>
      </c>
      <c r="B2494" s="115"/>
      <c r="C2494" s="115"/>
      <c r="D2494" s="115"/>
      <c r="E2494" s="28">
        <f t="shared" si="622"/>
        <v>0</v>
      </c>
      <c r="F2494" s="25"/>
      <c r="G2494" s="5" t="s">
        <v>45</v>
      </c>
      <c r="H2494" s="78" t="str">
        <f t="shared" si="621"/>
        <v>440001</v>
      </c>
      <c r="I2494" s="78" t="s">
        <v>383</v>
      </c>
      <c r="J2494" s="78" t="s">
        <v>600</v>
      </c>
    </row>
    <row r="2495" spans="1:10" x14ac:dyDescent="0.2">
      <c r="A2495" s="26" t="str">
        <f>'BoR4 Rollup'!A2495</f>
        <v xml:space="preserve"> Debt Services</v>
      </c>
      <c r="B2495" s="115"/>
      <c r="C2495" s="115"/>
      <c r="D2495" s="115"/>
      <c r="E2495" s="28">
        <f t="shared" si="622"/>
        <v>0</v>
      </c>
      <c r="F2495" s="25"/>
      <c r="G2495" s="5" t="s">
        <v>45</v>
      </c>
      <c r="H2495" s="78" t="str">
        <f t="shared" si="621"/>
        <v>440001</v>
      </c>
      <c r="I2495" s="78" t="s">
        <v>383</v>
      </c>
    </row>
    <row r="2496" spans="1:10" x14ac:dyDescent="0.2">
      <c r="A2496" s="26" t="str">
        <f>'BoR4 Rollup'!A2496</f>
        <v xml:space="preserve"> Interagency Transfers</v>
      </c>
      <c r="B2496" s="115"/>
      <c r="C2496" s="115"/>
      <c r="D2496" s="115"/>
      <c r="E2496" s="28">
        <f t="shared" si="622"/>
        <v>0</v>
      </c>
      <c r="F2496" s="25"/>
      <c r="G2496" s="5" t="s">
        <v>45</v>
      </c>
      <c r="H2496" s="78" t="str">
        <f t="shared" si="621"/>
        <v>440001</v>
      </c>
      <c r="I2496" s="78" t="s">
        <v>383</v>
      </c>
      <c r="J2496" s="78" t="s">
        <v>601</v>
      </c>
    </row>
    <row r="2497" spans="1:10" ht="15.75" x14ac:dyDescent="0.25">
      <c r="A2497" s="29" t="str">
        <f>'BoR4 Rollup'!A2497</f>
        <v>Total Other Charges</v>
      </c>
      <c r="B2497" s="121">
        <f>B2496+B2495+B2494+B2493</f>
        <v>0</v>
      </c>
      <c r="C2497" s="121">
        <f>C2496+C2495+C2494+C2493</f>
        <v>0</v>
      </c>
      <c r="D2497" s="121">
        <f>D2496+D2495+D2494+D2493</f>
        <v>0</v>
      </c>
      <c r="E2497" s="34">
        <f t="shared" si="622"/>
        <v>0</v>
      </c>
      <c r="F2497" s="35"/>
      <c r="G2497" s="5" t="s">
        <v>45</v>
      </c>
      <c r="H2497" s="78" t="str">
        <f t="shared" si="621"/>
        <v>440001</v>
      </c>
      <c r="I2497" s="78" t="s">
        <v>383</v>
      </c>
    </row>
    <row r="2498" spans="1:10" x14ac:dyDescent="0.2">
      <c r="A2498" s="26" t="str">
        <f>'BoR4 Rollup'!A2498</f>
        <v xml:space="preserve"> General Acquisitions</v>
      </c>
      <c r="B2498" s="115"/>
      <c r="C2498" s="115"/>
      <c r="D2498" s="115"/>
      <c r="E2498" s="28">
        <f t="shared" si="622"/>
        <v>0</v>
      </c>
      <c r="F2498" s="25"/>
      <c r="G2498" s="5" t="s">
        <v>45</v>
      </c>
      <c r="H2498" s="78" t="str">
        <f t="shared" si="621"/>
        <v>440001</v>
      </c>
      <c r="I2498" s="78" t="s">
        <v>383</v>
      </c>
      <c r="J2498" s="78" t="s">
        <v>602</v>
      </c>
    </row>
    <row r="2499" spans="1:10" x14ac:dyDescent="0.2">
      <c r="A2499" s="26" t="str">
        <f>'BoR4 Rollup'!A2499</f>
        <v xml:space="preserve"> Library Acquisitions</v>
      </c>
      <c r="B2499" s="115"/>
      <c r="C2499" s="115"/>
      <c r="D2499" s="115"/>
      <c r="E2499" s="28">
        <f t="shared" si="622"/>
        <v>0</v>
      </c>
      <c r="F2499" s="25"/>
      <c r="G2499" s="5" t="s">
        <v>45</v>
      </c>
      <c r="H2499" s="78" t="str">
        <f t="shared" si="621"/>
        <v>440001</v>
      </c>
      <c r="I2499" s="78" t="s">
        <v>383</v>
      </c>
      <c r="J2499" s="78" t="s">
        <v>602</v>
      </c>
    </row>
    <row r="2500" spans="1:10" x14ac:dyDescent="0.2">
      <c r="A2500" s="26" t="str">
        <f>'BoR4 Rollup'!A2500</f>
        <v xml:space="preserve"> Major Repairs</v>
      </c>
      <c r="B2500" s="115"/>
      <c r="C2500" s="115"/>
      <c r="D2500" s="115"/>
      <c r="E2500" s="28">
        <f t="shared" si="622"/>
        <v>0</v>
      </c>
      <c r="F2500" s="25"/>
      <c r="G2500" s="5" t="s">
        <v>45</v>
      </c>
      <c r="H2500" s="78" t="str">
        <f t="shared" si="621"/>
        <v>440001</v>
      </c>
      <c r="I2500" s="78" t="s">
        <v>383</v>
      </c>
    </row>
    <row r="2501" spans="1:10" ht="15.75" x14ac:dyDescent="0.25">
      <c r="A2501" s="29" t="str">
        <f>'BoR4 Rollup'!A2501</f>
        <v>Total Acquisitions and Major Repairs</v>
      </c>
      <c r="B2501" s="121">
        <f>B2500+B2499+B2498</f>
        <v>0</v>
      </c>
      <c r="C2501" s="121">
        <f>C2500+C2499+C2498</f>
        <v>0</v>
      </c>
      <c r="D2501" s="121">
        <f>D2500+D2499+D2498</f>
        <v>0</v>
      </c>
      <c r="E2501" s="34">
        <f t="shared" si="622"/>
        <v>0</v>
      </c>
      <c r="F2501" s="35"/>
      <c r="G2501" s="5" t="s">
        <v>45</v>
      </c>
      <c r="H2501" s="78" t="str">
        <f t="shared" si="621"/>
        <v>440001</v>
      </c>
      <c r="I2501" s="78" t="s">
        <v>383</v>
      </c>
    </row>
    <row r="2502" spans="1:10" ht="15.75" x14ac:dyDescent="0.25">
      <c r="A2502" s="29" t="str">
        <f>'BoR4 Rollup'!A2502</f>
        <v>Function Total</v>
      </c>
      <c r="B2502" s="118">
        <f>B2501+B2497+B2492+B2488</f>
        <v>0</v>
      </c>
      <c r="C2502" s="118">
        <f>C2501+C2497+C2492+C2488</f>
        <v>0</v>
      </c>
      <c r="D2502" s="118">
        <f>D2501+D2497+D2492+D2488</f>
        <v>0</v>
      </c>
      <c r="E2502" s="46">
        <f t="shared" si="622"/>
        <v>0</v>
      </c>
      <c r="F2502" s="32"/>
      <c r="G2502" s="5" t="s">
        <v>45</v>
      </c>
      <c r="H2502" s="78" t="str">
        <f>RIGHT($A$2484,6)</f>
        <v>440001</v>
      </c>
      <c r="I2502" s="78" t="s">
        <v>383</v>
      </c>
    </row>
    <row r="2503" spans="1:10" ht="15.75" x14ac:dyDescent="0.25">
      <c r="A2503" s="124" t="str">
        <f>'BoR4 Rollup'!A2503</f>
        <v>Function:  Student Services</v>
      </c>
      <c r="B2503" s="125"/>
      <c r="C2503" s="126"/>
      <c r="D2503" s="126"/>
      <c r="E2503" s="128"/>
      <c r="F2503" s="4"/>
      <c r="G2503" s="5" t="s">
        <v>8</v>
      </c>
      <c r="H2503" s="78" t="str">
        <f t="shared" ref="H2503:H2522" si="623">RIGHT($A$2505,6)</f>
        <v xml:space="preserve"> TOTAL</v>
      </c>
      <c r="I2503" s="78" t="s">
        <v>9</v>
      </c>
    </row>
    <row r="2504" spans="1:10" ht="15.75" x14ac:dyDescent="0.25">
      <c r="A2504" s="129" t="str">
        <f>'BoR4 Rollup'!A2504</f>
        <v>Orgn:  STUDENT SERVICES</v>
      </c>
      <c r="B2504" s="130" t="str">
        <f>+'BoR4 Rollup'!B2504</f>
        <v>Actual</v>
      </c>
      <c r="C2504" s="130" t="str">
        <f>+'BoR4 Rollup'!C2504</f>
        <v>Budgeted</v>
      </c>
      <c r="D2504" s="130" t="str">
        <f>+'BoR4 Rollup'!D2504</f>
        <v>Budgeted</v>
      </c>
      <c r="E2504" s="132" t="str">
        <f>E5</f>
        <v>2022-2023 +/-</v>
      </c>
      <c r="F2504" s="18"/>
      <c r="G2504" s="5" t="s">
        <v>8</v>
      </c>
      <c r="H2504" s="78" t="str">
        <f t="shared" si="623"/>
        <v xml:space="preserve"> TOTAL</v>
      </c>
      <c r="I2504" s="78" t="s">
        <v>9</v>
      </c>
    </row>
    <row r="2505" spans="1:10" ht="15.75" x14ac:dyDescent="0.25">
      <c r="A2505" s="133" t="str">
        <f>'BoR4 Rollup'!A2505</f>
        <v>ORGN  ID: TOTAL</v>
      </c>
      <c r="B2505" s="134" t="str">
        <f>'BoR4 Rollup'!$B$6</f>
        <v>2022-2023</v>
      </c>
      <c r="C2505" s="134" t="str">
        <f>C6</f>
        <v>2022-2023</v>
      </c>
      <c r="D2505" s="134" t="str">
        <f>D6</f>
        <v>2023-2024</v>
      </c>
      <c r="E2505" s="136" t="str">
        <f>E6</f>
        <v>2023-2024</v>
      </c>
      <c r="F2505" s="18"/>
      <c r="G2505" s="5" t="s">
        <v>8</v>
      </c>
      <c r="H2505" s="78" t="str">
        <f t="shared" si="623"/>
        <v xml:space="preserve"> TOTAL</v>
      </c>
      <c r="I2505" s="78" t="s">
        <v>9</v>
      </c>
    </row>
    <row r="2506" spans="1:10" x14ac:dyDescent="0.2">
      <c r="A2506" s="26" t="str">
        <f>'BoR4 Rollup'!A2506</f>
        <v xml:space="preserve">  Salaries</v>
      </c>
      <c r="B2506" s="115">
        <f>+B2527+B2548++B2569+B2590+B2611+B2632+B2653+B2674+B2695+B2716+B2737+B2758+B2779+B2800</f>
        <v>529675</v>
      </c>
      <c r="C2506" s="115">
        <f t="shared" ref="C2506:D2506" si="624">+C2527+C2548++C2569+C2590+C2611+C2632+C2653+C2674+C2695+C2716+C2737+C2758+C2779+C2800</f>
        <v>586163</v>
      </c>
      <c r="D2506" s="115">
        <f t="shared" si="624"/>
        <v>583878</v>
      </c>
      <c r="E2506" s="28">
        <f>+D2506-C2506</f>
        <v>-2285</v>
      </c>
      <c r="F2506" s="25"/>
      <c r="G2506" s="5" t="s">
        <v>8</v>
      </c>
      <c r="H2506" s="78" t="str">
        <f t="shared" si="623"/>
        <v xml:space="preserve"> TOTAL</v>
      </c>
      <c r="I2506" s="78" t="s">
        <v>9</v>
      </c>
      <c r="J2506" s="78" t="s">
        <v>594</v>
      </c>
    </row>
    <row r="2507" spans="1:10" x14ac:dyDescent="0.2">
      <c r="A2507" s="26" t="str">
        <f>'BoR4 Rollup'!A2507</f>
        <v xml:space="preserve">  Other Compensation</v>
      </c>
      <c r="B2507" s="115">
        <f t="shared" ref="B2507:D2508" si="625">+B2528+B2549++B2570+B2591+B2612+B2633+B2654+B2675+B2696+B2717+B2738+B2759+B2780+B2801</f>
        <v>0</v>
      </c>
      <c r="C2507" s="115">
        <f t="shared" si="625"/>
        <v>0</v>
      </c>
      <c r="D2507" s="115">
        <f t="shared" si="625"/>
        <v>0</v>
      </c>
      <c r="E2507" s="28">
        <f t="shared" ref="E2507:E2523" si="626">+D2507-C2507</f>
        <v>0</v>
      </c>
      <c r="F2507" s="25"/>
      <c r="G2507" s="5" t="s">
        <v>8</v>
      </c>
      <c r="H2507" s="78" t="str">
        <f t="shared" si="623"/>
        <v xml:space="preserve"> TOTAL</v>
      </c>
      <c r="I2507" s="78" t="s">
        <v>9</v>
      </c>
    </row>
    <row r="2508" spans="1:10" x14ac:dyDescent="0.2">
      <c r="A2508" s="26" t="str">
        <f>'BoR4 Rollup'!A2508</f>
        <v xml:space="preserve">  Related Benefits</v>
      </c>
      <c r="B2508" s="115">
        <f t="shared" si="625"/>
        <v>200353</v>
      </c>
      <c r="C2508" s="115">
        <f t="shared" si="625"/>
        <v>218754</v>
      </c>
      <c r="D2508" s="115">
        <f t="shared" si="625"/>
        <v>204840</v>
      </c>
      <c r="E2508" s="28">
        <f t="shared" si="626"/>
        <v>-13914</v>
      </c>
      <c r="F2508" s="25"/>
      <c r="G2508" s="5" t="s">
        <v>8</v>
      </c>
      <c r="H2508" s="78" t="str">
        <f t="shared" si="623"/>
        <v xml:space="preserve"> TOTAL</v>
      </c>
      <c r="I2508" s="78" t="s">
        <v>9</v>
      </c>
      <c r="J2508" s="78" t="s">
        <v>595</v>
      </c>
    </row>
    <row r="2509" spans="1:10" ht="15.75" x14ac:dyDescent="0.25">
      <c r="A2509" s="29" t="str">
        <f>'BoR4 Rollup'!A2509</f>
        <v>Total Personal Services</v>
      </c>
      <c r="B2509" s="118">
        <f>B2508+B2507+B2506</f>
        <v>730028</v>
      </c>
      <c r="C2509" s="118">
        <f>C2508+C2507+C2506</f>
        <v>804917</v>
      </c>
      <c r="D2509" s="118">
        <f>D2508+D2507+D2506</f>
        <v>788718</v>
      </c>
      <c r="E2509" s="31">
        <f t="shared" si="626"/>
        <v>-16199</v>
      </c>
      <c r="F2509" s="32"/>
      <c r="G2509" s="5" t="s">
        <v>8</v>
      </c>
      <c r="H2509" s="78" t="str">
        <f t="shared" si="623"/>
        <v xml:space="preserve"> TOTAL</v>
      </c>
      <c r="I2509" s="78" t="s">
        <v>9</v>
      </c>
    </row>
    <row r="2510" spans="1:10" x14ac:dyDescent="0.2">
      <c r="A2510" s="26" t="str">
        <f>'BoR4 Rollup'!A2510</f>
        <v xml:space="preserve"> Travel</v>
      </c>
      <c r="B2510" s="115">
        <f t="shared" ref="B2510:D2512" si="627">+B2531+B2552++B2573+B2594+B2615+B2636+B2657+B2678+B2699+B2720+B2741+B2762+B2783+B2804</f>
        <v>5706</v>
      </c>
      <c r="C2510" s="115">
        <f t="shared" si="627"/>
        <v>8523</v>
      </c>
      <c r="D2510" s="115">
        <f t="shared" si="627"/>
        <v>5706</v>
      </c>
      <c r="E2510" s="28">
        <f t="shared" si="626"/>
        <v>-2817</v>
      </c>
      <c r="F2510" s="25"/>
      <c r="G2510" s="5" t="s">
        <v>8</v>
      </c>
      <c r="H2510" s="78" t="str">
        <f t="shared" si="623"/>
        <v xml:space="preserve"> TOTAL</v>
      </c>
      <c r="I2510" s="78" t="s">
        <v>9</v>
      </c>
      <c r="J2510" s="78" t="s">
        <v>596</v>
      </c>
    </row>
    <row r="2511" spans="1:10" x14ac:dyDescent="0.2">
      <c r="A2511" s="26" t="str">
        <f>'BoR4 Rollup'!A2511</f>
        <v xml:space="preserve"> Operating Services</v>
      </c>
      <c r="B2511" s="115">
        <f t="shared" si="627"/>
        <v>105903</v>
      </c>
      <c r="C2511" s="115">
        <f t="shared" si="627"/>
        <v>113424</v>
      </c>
      <c r="D2511" s="115">
        <f t="shared" si="627"/>
        <v>105903</v>
      </c>
      <c r="E2511" s="28">
        <f t="shared" si="626"/>
        <v>-7521</v>
      </c>
      <c r="F2511" s="25"/>
      <c r="G2511" s="5" t="s">
        <v>8</v>
      </c>
      <c r="H2511" s="78" t="str">
        <f t="shared" si="623"/>
        <v xml:space="preserve"> TOTAL</v>
      </c>
      <c r="I2511" s="78" t="s">
        <v>9</v>
      </c>
      <c r="J2511" s="78" t="s">
        <v>597</v>
      </c>
    </row>
    <row r="2512" spans="1:10" x14ac:dyDescent="0.2">
      <c r="A2512" s="26" t="str">
        <f>'BoR4 Rollup'!A2512</f>
        <v xml:space="preserve"> Supplies</v>
      </c>
      <c r="B2512" s="115">
        <f t="shared" si="627"/>
        <v>10830</v>
      </c>
      <c r="C2512" s="115">
        <f t="shared" si="627"/>
        <v>12029</v>
      </c>
      <c r="D2512" s="115">
        <f t="shared" si="627"/>
        <v>10830</v>
      </c>
      <c r="E2512" s="28">
        <f t="shared" si="626"/>
        <v>-1199</v>
      </c>
      <c r="F2512" s="25"/>
      <c r="G2512" s="5" t="s">
        <v>8</v>
      </c>
      <c r="H2512" s="78" t="str">
        <f t="shared" si="623"/>
        <v xml:space="preserve"> TOTAL</v>
      </c>
      <c r="I2512" s="78" t="s">
        <v>9</v>
      </c>
      <c r="J2512" s="78" t="s">
        <v>598</v>
      </c>
    </row>
    <row r="2513" spans="1:10" ht="15.75" x14ac:dyDescent="0.25">
      <c r="A2513" s="29" t="str">
        <f>'BoR4 Rollup'!A2513</f>
        <v>Total Operating Expenses</v>
      </c>
      <c r="B2513" s="121">
        <f>B2512+B2511+B2510</f>
        <v>122439</v>
      </c>
      <c r="C2513" s="121">
        <f>C2512+C2511+C2510</f>
        <v>133976</v>
      </c>
      <c r="D2513" s="121">
        <f>D2512+D2511+D2510</f>
        <v>122439</v>
      </c>
      <c r="E2513" s="31">
        <f t="shared" si="626"/>
        <v>-11537</v>
      </c>
      <c r="F2513" s="35"/>
      <c r="G2513" s="5" t="s">
        <v>8</v>
      </c>
      <c r="H2513" s="78" t="str">
        <f t="shared" si="623"/>
        <v xml:space="preserve"> TOTAL</v>
      </c>
      <c r="I2513" s="78" t="s">
        <v>9</v>
      </c>
    </row>
    <row r="2514" spans="1:10" x14ac:dyDescent="0.2">
      <c r="A2514" s="26" t="str">
        <f>'BoR4 Rollup'!A2514</f>
        <v xml:space="preserve"> Professional Services</v>
      </c>
      <c r="B2514" s="115">
        <f t="shared" ref="B2514:C2516" si="628">+B2535+B2556++B2577+B2598+B2619+B2640+B2661+B2682+B2703+B2724+B2745+B2766+B2787+B2808</f>
        <v>1535</v>
      </c>
      <c r="C2514" s="115">
        <f>+C2535+C2556++C2577+C2598+C2619+C2640+C2661+C2682+C2703+C2724+C2745+C2766+C2787+C2808</f>
        <v>1535</v>
      </c>
      <c r="D2514" s="115">
        <f t="shared" ref="D2514:D2516" si="629">+D2535+D2556++D2577+D2598+D2619+D2640+D2661+D2682+D2703+D2724+D2745+D2766+D2787+D2808</f>
        <v>1535</v>
      </c>
      <c r="E2514" s="28">
        <f t="shared" si="626"/>
        <v>0</v>
      </c>
      <c r="F2514" s="25"/>
      <c r="G2514" s="5" t="s">
        <v>8</v>
      </c>
      <c r="H2514" s="78" t="str">
        <f t="shared" si="623"/>
        <v xml:space="preserve"> TOTAL</v>
      </c>
      <c r="I2514" s="78" t="s">
        <v>9</v>
      </c>
      <c r="J2514" s="78" t="s">
        <v>599</v>
      </c>
    </row>
    <row r="2515" spans="1:10" x14ac:dyDescent="0.2">
      <c r="A2515" s="26" t="str">
        <f>'BoR4 Rollup'!A2515</f>
        <v xml:space="preserve"> Other Charges</v>
      </c>
      <c r="B2515" s="115">
        <f t="shared" si="628"/>
        <v>20</v>
      </c>
      <c r="C2515" s="115">
        <f t="shared" si="628"/>
        <v>1743</v>
      </c>
      <c r="D2515" s="115">
        <f t="shared" si="629"/>
        <v>3906</v>
      </c>
      <c r="E2515" s="28">
        <f t="shared" si="626"/>
        <v>2163</v>
      </c>
      <c r="F2515" s="25"/>
      <c r="G2515" s="5" t="s">
        <v>8</v>
      </c>
      <c r="H2515" s="78" t="str">
        <f t="shared" si="623"/>
        <v xml:space="preserve"> TOTAL</v>
      </c>
      <c r="I2515" s="78" t="s">
        <v>9</v>
      </c>
      <c r="J2515" s="78" t="s">
        <v>600</v>
      </c>
    </row>
    <row r="2516" spans="1:10" x14ac:dyDescent="0.2">
      <c r="A2516" s="26" t="str">
        <f>'BoR4 Rollup'!A2516</f>
        <v xml:space="preserve"> Debt Services</v>
      </c>
      <c r="B2516" s="115">
        <f t="shared" si="628"/>
        <v>0</v>
      </c>
      <c r="C2516" s="115">
        <f t="shared" si="628"/>
        <v>0</v>
      </c>
      <c r="D2516" s="115">
        <f t="shared" si="629"/>
        <v>0</v>
      </c>
      <c r="E2516" s="28">
        <f t="shared" si="626"/>
        <v>0</v>
      </c>
      <c r="F2516" s="25"/>
      <c r="G2516" s="5" t="s">
        <v>8</v>
      </c>
      <c r="H2516" s="78" t="str">
        <f t="shared" si="623"/>
        <v xml:space="preserve"> TOTAL</v>
      </c>
      <c r="I2516" s="78" t="s">
        <v>9</v>
      </c>
    </row>
    <row r="2517" spans="1:10" x14ac:dyDescent="0.2">
      <c r="A2517" s="26" t="str">
        <f>'BoR4 Rollup'!A2517</f>
        <v xml:space="preserve"> Interagency Transfers</v>
      </c>
      <c r="B2517" s="115">
        <f t="shared" ref="B2517:D2521" si="630">B2538+B2559+B2580+B2601+B2622+B2643+B2664+B2685+B2706+B2727+B2748+B2769+B2790+B2811</f>
        <v>0</v>
      </c>
      <c r="C2517" s="115">
        <f t="shared" si="630"/>
        <v>0</v>
      </c>
      <c r="D2517" s="115">
        <f t="shared" si="630"/>
        <v>0</v>
      </c>
      <c r="E2517" s="28">
        <f t="shared" si="626"/>
        <v>0</v>
      </c>
      <c r="F2517" s="25"/>
      <c r="G2517" s="5" t="s">
        <v>8</v>
      </c>
      <c r="H2517" s="78" t="str">
        <f t="shared" si="623"/>
        <v xml:space="preserve"> TOTAL</v>
      </c>
      <c r="I2517" s="78" t="s">
        <v>9</v>
      </c>
      <c r="J2517" s="78" t="s">
        <v>601</v>
      </c>
    </row>
    <row r="2518" spans="1:10" ht="15.75" x14ac:dyDescent="0.25">
      <c r="A2518" s="29" t="str">
        <f>'BoR4 Rollup'!A2518</f>
        <v>Total Other Charges</v>
      </c>
      <c r="B2518" s="121">
        <f>B2517+B2516+B2515+B2514</f>
        <v>1555</v>
      </c>
      <c r="C2518" s="121">
        <f>C2517+C2516+C2515+C2514</f>
        <v>3278</v>
      </c>
      <c r="D2518" s="121">
        <f>D2517+D2516+D2515+D2514</f>
        <v>5441</v>
      </c>
      <c r="E2518" s="31">
        <f t="shared" si="626"/>
        <v>2163</v>
      </c>
      <c r="F2518" s="35"/>
      <c r="G2518" s="5" t="s">
        <v>8</v>
      </c>
      <c r="H2518" s="78" t="str">
        <f t="shared" si="623"/>
        <v xml:space="preserve"> TOTAL</v>
      </c>
      <c r="I2518" s="78" t="s">
        <v>9</v>
      </c>
    </row>
    <row r="2519" spans="1:10" x14ac:dyDescent="0.2">
      <c r="A2519" s="26" t="str">
        <f>'BoR4 Rollup'!A2519</f>
        <v xml:space="preserve"> General Acquisitions</v>
      </c>
      <c r="B2519" s="115">
        <f t="shared" si="630"/>
        <v>1723</v>
      </c>
      <c r="C2519" s="115">
        <f t="shared" si="630"/>
        <v>0</v>
      </c>
      <c r="D2519" s="115">
        <f t="shared" si="630"/>
        <v>396</v>
      </c>
      <c r="E2519" s="28">
        <f t="shared" si="626"/>
        <v>396</v>
      </c>
      <c r="F2519" s="25"/>
      <c r="G2519" s="5" t="s">
        <v>8</v>
      </c>
      <c r="H2519" s="78" t="str">
        <f t="shared" si="623"/>
        <v xml:space="preserve"> TOTAL</v>
      </c>
      <c r="I2519" s="78" t="s">
        <v>9</v>
      </c>
      <c r="J2519" s="78" t="s">
        <v>602</v>
      </c>
    </row>
    <row r="2520" spans="1:10" x14ac:dyDescent="0.2">
      <c r="A2520" s="26" t="str">
        <f>'BoR4 Rollup'!A2520</f>
        <v xml:space="preserve"> Library Acquisitions</v>
      </c>
      <c r="B2520" s="115">
        <f t="shared" si="630"/>
        <v>0</v>
      </c>
      <c r="C2520" s="115">
        <f t="shared" si="630"/>
        <v>0</v>
      </c>
      <c r="D2520" s="115">
        <f t="shared" si="630"/>
        <v>0</v>
      </c>
      <c r="E2520" s="28">
        <f t="shared" si="626"/>
        <v>0</v>
      </c>
      <c r="F2520" s="25"/>
      <c r="G2520" s="5" t="s">
        <v>8</v>
      </c>
      <c r="H2520" s="78" t="str">
        <f t="shared" si="623"/>
        <v xml:space="preserve"> TOTAL</v>
      </c>
      <c r="I2520" s="78" t="s">
        <v>9</v>
      </c>
      <c r="J2520" s="78" t="s">
        <v>602</v>
      </c>
    </row>
    <row r="2521" spans="1:10" x14ac:dyDescent="0.2">
      <c r="A2521" s="26" t="str">
        <f>'BoR4 Rollup'!A2521</f>
        <v xml:space="preserve"> Major Repairs</v>
      </c>
      <c r="B2521" s="115">
        <f t="shared" si="630"/>
        <v>0</v>
      </c>
      <c r="C2521" s="115">
        <f t="shared" si="630"/>
        <v>0</v>
      </c>
      <c r="D2521" s="115">
        <f t="shared" si="630"/>
        <v>0</v>
      </c>
      <c r="E2521" s="28">
        <f t="shared" si="626"/>
        <v>0</v>
      </c>
      <c r="F2521" s="25"/>
      <c r="G2521" s="5" t="s">
        <v>8</v>
      </c>
      <c r="H2521" s="78" t="str">
        <f t="shared" si="623"/>
        <v xml:space="preserve"> TOTAL</v>
      </c>
      <c r="I2521" s="78" t="s">
        <v>9</v>
      </c>
    </row>
    <row r="2522" spans="1:10" ht="15.75" x14ac:dyDescent="0.25">
      <c r="A2522" s="29" t="str">
        <f>'BoR4 Rollup'!A2522</f>
        <v>Total Acquisitions and Major Repairs</v>
      </c>
      <c r="B2522" s="121">
        <f>B2521+B2520+B2519</f>
        <v>1723</v>
      </c>
      <c r="C2522" s="121">
        <f>C2521+C2520+C2519</f>
        <v>0</v>
      </c>
      <c r="D2522" s="121">
        <f>D2521+D2520+D2519</f>
        <v>396</v>
      </c>
      <c r="E2522" s="34">
        <f t="shared" si="626"/>
        <v>396</v>
      </c>
      <c r="F2522" s="35"/>
      <c r="G2522" s="5" t="s">
        <v>8</v>
      </c>
      <c r="H2522" s="78" t="str">
        <f t="shared" si="623"/>
        <v xml:space="preserve"> TOTAL</v>
      </c>
      <c r="I2522" s="78" t="s">
        <v>9</v>
      </c>
    </row>
    <row r="2523" spans="1:10" ht="15.75" x14ac:dyDescent="0.25">
      <c r="A2523" s="29" t="str">
        <f>'BoR4 Rollup'!A2523</f>
        <v>Function Total</v>
      </c>
      <c r="B2523" s="118">
        <f>B2522+B2518+B2513+B2509</f>
        <v>855745</v>
      </c>
      <c r="C2523" s="118">
        <f>C2522+C2518+C2513+C2509</f>
        <v>942171</v>
      </c>
      <c r="D2523" s="118">
        <f>D2522+D2518+D2513+D2509</f>
        <v>916994</v>
      </c>
      <c r="E2523" s="46">
        <f t="shared" si="626"/>
        <v>-25177</v>
      </c>
      <c r="F2523" s="32"/>
      <c r="G2523" s="5" t="s">
        <v>8</v>
      </c>
      <c r="H2523" s="78" t="str">
        <f>RIGHT($A$2505,6)</f>
        <v xml:space="preserve"> TOTAL</v>
      </c>
      <c r="I2523" s="78" t="s">
        <v>9</v>
      </c>
    </row>
    <row r="2524" spans="1:10" ht="15.75" x14ac:dyDescent="0.25">
      <c r="A2524" s="124" t="str">
        <f>'BoR4 Rollup'!A2524</f>
        <v>Function:  Student Services</v>
      </c>
      <c r="B2524" s="125"/>
      <c r="C2524" s="126"/>
      <c r="D2524" s="126"/>
      <c r="E2524" s="128"/>
      <c r="F2524" s="4"/>
      <c r="G2524" s="5" t="s">
        <v>32</v>
      </c>
      <c r="H2524" s="78" t="str">
        <f t="shared" ref="H2524:H2543" si="631">RIGHT($A$2526,6)</f>
        <v>500001</v>
      </c>
      <c r="I2524" s="78" t="s">
        <v>388</v>
      </c>
    </row>
    <row r="2525" spans="1:10" ht="15.75" x14ac:dyDescent="0.25">
      <c r="A2525" s="129" t="str">
        <f>'BoR4 Rollup'!A2525</f>
        <v>Orgn:  VC for Student Affairs (Adm)</v>
      </c>
      <c r="B2525" s="130" t="str">
        <f>+'BoR4 Rollup'!B2525</f>
        <v>Actual</v>
      </c>
      <c r="C2525" s="130" t="str">
        <f>+'BoR4 Rollup'!C2525</f>
        <v>Budgeted</v>
      </c>
      <c r="D2525" s="130" t="str">
        <f>+'BoR4 Rollup'!D2525</f>
        <v>Budgeted</v>
      </c>
      <c r="E2525" s="132" t="str">
        <f>'BoR4 Rollup'!$E$5</f>
        <v>2022-2023 +/-</v>
      </c>
      <c r="F2525" s="44"/>
      <c r="G2525" s="5" t="s">
        <v>32</v>
      </c>
      <c r="H2525" s="78" t="str">
        <f t="shared" si="631"/>
        <v>500001</v>
      </c>
      <c r="I2525" s="78" t="s">
        <v>388</v>
      </c>
    </row>
    <row r="2526" spans="1:10" ht="15.75" x14ac:dyDescent="0.25">
      <c r="A2526" s="133" t="str">
        <f>'BoR4 Rollup'!A2526</f>
        <v>Organization ID:  500001</v>
      </c>
      <c r="B2526" s="134" t="str">
        <f>'BoR4 Rollup'!$B$6</f>
        <v>2022-2023</v>
      </c>
      <c r="C2526" s="134" t="str">
        <f>'BoR4 Rollup'!$C$6</f>
        <v>2022-2023</v>
      </c>
      <c r="D2526" s="134" t="str">
        <f>'BoR4 Rollup'!$D$6</f>
        <v>2023-2024</v>
      </c>
      <c r="E2526" s="136" t="str">
        <f>E27</f>
        <v>2023-2024</v>
      </c>
      <c r="F2526" s="44"/>
      <c r="G2526" s="5" t="s">
        <v>32</v>
      </c>
      <c r="H2526" s="78" t="str">
        <f t="shared" si="631"/>
        <v>500001</v>
      </c>
      <c r="I2526" s="78" t="s">
        <v>388</v>
      </c>
    </row>
    <row r="2527" spans="1:10" x14ac:dyDescent="0.2">
      <c r="A2527" s="26" t="str">
        <f>'BoR4 Rollup'!A2527</f>
        <v xml:space="preserve">  Salaries</v>
      </c>
      <c r="B2527" s="115">
        <v>74353</v>
      </c>
      <c r="C2527" s="115">
        <v>130841</v>
      </c>
      <c r="D2527" s="115">
        <v>137383</v>
      </c>
      <c r="E2527" s="28">
        <f t="shared" ref="E2527:E2544" si="632">+D2527-C2527</f>
        <v>6542</v>
      </c>
      <c r="F2527" s="25"/>
      <c r="G2527" s="5" t="s">
        <v>32</v>
      </c>
      <c r="H2527" s="78" t="str">
        <f t="shared" si="631"/>
        <v>500001</v>
      </c>
      <c r="I2527" s="78" t="s">
        <v>388</v>
      </c>
      <c r="J2527" s="78" t="s">
        <v>594</v>
      </c>
    </row>
    <row r="2528" spans="1:10" x14ac:dyDescent="0.2">
      <c r="A2528" s="26" t="str">
        <f>'BoR4 Rollup'!A2528</f>
        <v xml:space="preserve">  Other Compensation</v>
      </c>
      <c r="B2528" s="115"/>
      <c r="C2528" s="115"/>
      <c r="D2528" s="115"/>
      <c r="E2528" s="28">
        <f t="shared" si="632"/>
        <v>0</v>
      </c>
      <c r="F2528" s="25"/>
      <c r="G2528" s="5" t="s">
        <v>32</v>
      </c>
      <c r="H2528" s="78" t="str">
        <f t="shared" si="631"/>
        <v>500001</v>
      </c>
      <c r="I2528" s="78" t="s">
        <v>388</v>
      </c>
    </row>
    <row r="2529" spans="1:10" x14ac:dyDescent="0.2">
      <c r="A2529" s="26" t="str">
        <f>'BoR4 Rollup'!A2529</f>
        <v xml:space="preserve">  Related Benefits</v>
      </c>
      <c r="B2529" s="115">
        <f>23589+1</f>
        <v>23590</v>
      </c>
      <c r="C2529" s="115">
        <v>41990</v>
      </c>
      <c r="D2529" s="115">
        <v>42535</v>
      </c>
      <c r="E2529" s="28">
        <f t="shared" si="632"/>
        <v>545</v>
      </c>
      <c r="F2529" s="25"/>
      <c r="G2529" s="5" t="s">
        <v>32</v>
      </c>
      <c r="H2529" s="78" t="str">
        <f t="shared" si="631"/>
        <v>500001</v>
      </c>
      <c r="I2529" s="78" t="s">
        <v>388</v>
      </c>
      <c r="J2529" s="78" t="s">
        <v>595</v>
      </c>
    </row>
    <row r="2530" spans="1:10" ht="15.75" x14ac:dyDescent="0.25">
      <c r="A2530" s="29" t="str">
        <f>'BoR4 Rollup'!A2530</f>
        <v>Total Personal Services</v>
      </c>
      <c r="B2530" s="118">
        <f>B2529+B2528+B2527</f>
        <v>97943</v>
      </c>
      <c r="C2530" s="118">
        <f t="shared" ref="C2530:D2530" si="633">C2529+C2528+C2527</f>
        <v>172831</v>
      </c>
      <c r="D2530" s="118">
        <f t="shared" si="633"/>
        <v>179918</v>
      </c>
      <c r="E2530" s="31">
        <f t="shared" si="632"/>
        <v>7087</v>
      </c>
      <c r="F2530" s="32"/>
      <c r="G2530" s="5" t="s">
        <v>8</v>
      </c>
      <c r="H2530" s="78" t="str">
        <f t="shared" si="631"/>
        <v>500001</v>
      </c>
      <c r="I2530" s="78" t="s">
        <v>388</v>
      </c>
    </row>
    <row r="2531" spans="1:10" x14ac:dyDescent="0.2">
      <c r="A2531" s="26" t="str">
        <f>'BoR4 Rollup'!A2531</f>
        <v xml:space="preserve"> Travel</v>
      </c>
      <c r="B2531" s="115">
        <f>2941-1</f>
        <v>2940</v>
      </c>
      <c r="C2531" s="115">
        <v>2940</v>
      </c>
      <c r="D2531" s="115">
        <v>2940</v>
      </c>
      <c r="E2531" s="28">
        <f t="shared" si="632"/>
        <v>0</v>
      </c>
      <c r="F2531" s="25"/>
      <c r="G2531" s="5" t="s">
        <v>32</v>
      </c>
      <c r="H2531" s="78" t="str">
        <f t="shared" si="631"/>
        <v>500001</v>
      </c>
      <c r="I2531" s="78" t="s">
        <v>388</v>
      </c>
      <c r="J2531" s="78" t="s">
        <v>596</v>
      </c>
    </row>
    <row r="2532" spans="1:10" x14ac:dyDescent="0.2">
      <c r="A2532" s="26" t="str">
        <f>'BoR4 Rollup'!A2532</f>
        <v xml:space="preserve"> Operating Services</v>
      </c>
      <c r="B2532" s="115">
        <v>660</v>
      </c>
      <c r="C2532" s="115">
        <v>660</v>
      </c>
      <c r="D2532" s="115">
        <v>660</v>
      </c>
      <c r="E2532" s="28">
        <f t="shared" si="632"/>
        <v>0</v>
      </c>
      <c r="F2532" s="25"/>
      <c r="G2532" s="5" t="s">
        <v>32</v>
      </c>
      <c r="H2532" s="78" t="str">
        <f t="shared" si="631"/>
        <v>500001</v>
      </c>
      <c r="I2532" s="78" t="s">
        <v>388</v>
      </c>
      <c r="J2532" s="78" t="s">
        <v>597</v>
      </c>
    </row>
    <row r="2533" spans="1:10" x14ac:dyDescent="0.2">
      <c r="A2533" s="26" t="str">
        <f>'BoR4 Rollup'!A2533</f>
        <v xml:space="preserve"> Supplies</v>
      </c>
      <c r="B2533" s="115"/>
      <c r="C2533" s="115"/>
      <c r="D2533" s="115"/>
      <c r="E2533" s="28">
        <f t="shared" si="632"/>
        <v>0</v>
      </c>
      <c r="F2533" s="25"/>
      <c r="G2533" s="5" t="s">
        <v>32</v>
      </c>
      <c r="H2533" s="78" t="str">
        <f t="shared" si="631"/>
        <v>500001</v>
      </c>
      <c r="I2533" s="78" t="s">
        <v>388</v>
      </c>
      <c r="J2533" s="78" t="s">
        <v>598</v>
      </c>
    </row>
    <row r="2534" spans="1:10" ht="15.75" x14ac:dyDescent="0.25">
      <c r="A2534" s="29" t="str">
        <f>'BoR4 Rollup'!A2534</f>
        <v>Total Operating Expenses</v>
      </c>
      <c r="B2534" s="121">
        <f>B2533+B2532+B2531</f>
        <v>3600</v>
      </c>
      <c r="C2534" s="121">
        <f t="shared" ref="C2534:D2534" si="634">C2533+C2532+C2531</f>
        <v>3600</v>
      </c>
      <c r="D2534" s="121">
        <f t="shared" si="634"/>
        <v>3600</v>
      </c>
      <c r="E2534" s="34">
        <f t="shared" si="632"/>
        <v>0</v>
      </c>
      <c r="F2534" s="35"/>
      <c r="G2534" s="5" t="s">
        <v>8</v>
      </c>
      <c r="H2534" s="78" t="str">
        <f t="shared" si="631"/>
        <v>500001</v>
      </c>
      <c r="I2534" s="78" t="s">
        <v>388</v>
      </c>
    </row>
    <row r="2535" spans="1:10" x14ac:dyDescent="0.2">
      <c r="A2535" s="26" t="str">
        <f>'BoR4 Rollup'!A2535</f>
        <v xml:space="preserve"> Professional Services</v>
      </c>
      <c r="B2535" s="115"/>
      <c r="C2535" s="115"/>
      <c r="D2535" s="115"/>
      <c r="E2535" s="28">
        <f t="shared" si="632"/>
        <v>0</v>
      </c>
      <c r="F2535" s="25"/>
      <c r="G2535" s="5" t="s">
        <v>32</v>
      </c>
      <c r="H2535" s="78" t="str">
        <f t="shared" si="631"/>
        <v>500001</v>
      </c>
      <c r="I2535" s="78" t="s">
        <v>388</v>
      </c>
      <c r="J2535" s="78" t="s">
        <v>599</v>
      </c>
    </row>
    <row r="2536" spans="1:10" x14ac:dyDescent="0.2">
      <c r="A2536" s="26" t="str">
        <f>'BoR4 Rollup'!A2536</f>
        <v xml:space="preserve"> Other Charges</v>
      </c>
      <c r="B2536" s="115"/>
      <c r="C2536" s="115"/>
      <c r="D2536" s="163"/>
      <c r="E2536" s="28">
        <f t="shared" si="632"/>
        <v>0</v>
      </c>
      <c r="F2536" s="25"/>
      <c r="G2536" s="5" t="s">
        <v>32</v>
      </c>
      <c r="H2536" s="78" t="str">
        <f t="shared" si="631"/>
        <v>500001</v>
      </c>
      <c r="I2536" s="78" t="s">
        <v>388</v>
      </c>
      <c r="J2536" s="78" t="s">
        <v>600</v>
      </c>
    </row>
    <row r="2537" spans="1:10" x14ac:dyDescent="0.2">
      <c r="A2537" s="26" t="str">
        <f>'BoR4 Rollup'!A2537</f>
        <v xml:space="preserve"> Debt Services</v>
      </c>
      <c r="B2537" s="115"/>
      <c r="C2537" s="115"/>
      <c r="D2537" s="115"/>
      <c r="E2537" s="28">
        <f t="shared" si="632"/>
        <v>0</v>
      </c>
      <c r="F2537" s="25"/>
      <c r="G2537" s="5" t="s">
        <v>32</v>
      </c>
      <c r="H2537" s="78" t="str">
        <f t="shared" si="631"/>
        <v>500001</v>
      </c>
      <c r="I2537" s="78" t="s">
        <v>388</v>
      </c>
    </row>
    <row r="2538" spans="1:10" x14ac:dyDescent="0.2">
      <c r="A2538" s="26" t="str">
        <f>'BoR4 Rollup'!A2538</f>
        <v xml:space="preserve"> Interagency Transfers</v>
      </c>
      <c r="B2538" s="115"/>
      <c r="C2538" s="115"/>
      <c r="D2538" s="115"/>
      <c r="E2538" s="28">
        <f t="shared" si="632"/>
        <v>0</v>
      </c>
      <c r="F2538" s="25"/>
      <c r="G2538" s="5" t="s">
        <v>32</v>
      </c>
      <c r="H2538" s="78" t="str">
        <f t="shared" si="631"/>
        <v>500001</v>
      </c>
      <c r="I2538" s="78" t="s">
        <v>388</v>
      </c>
      <c r="J2538" s="78" t="s">
        <v>601</v>
      </c>
    </row>
    <row r="2539" spans="1:10" ht="15.75" x14ac:dyDescent="0.25">
      <c r="A2539" s="29" t="str">
        <f>'BoR4 Rollup'!A2539</f>
        <v>Total Other Charges</v>
      </c>
      <c r="B2539" s="121">
        <f>B2538+B2537+B2536+B2535</f>
        <v>0</v>
      </c>
      <c r="C2539" s="121">
        <f t="shared" ref="C2539:D2539" si="635">C2538+C2537+C2536+C2535</f>
        <v>0</v>
      </c>
      <c r="D2539" s="121">
        <f t="shared" si="635"/>
        <v>0</v>
      </c>
      <c r="E2539" s="34">
        <f t="shared" si="632"/>
        <v>0</v>
      </c>
      <c r="F2539" s="35"/>
      <c r="G2539" s="5" t="s">
        <v>8</v>
      </c>
      <c r="H2539" s="78" t="str">
        <f t="shared" si="631"/>
        <v>500001</v>
      </c>
      <c r="I2539" s="78" t="s">
        <v>388</v>
      </c>
    </row>
    <row r="2540" spans="1:10" x14ac:dyDescent="0.2">
      <c r="A2540" s="26" t="str">
        <f>'BoR4 Rollup'!A2540</f>
        <v xml:space="preserve"> General Acquisitions</v>
      </c>
      <c r="B2540" s="115"/>
      <c r="C2540" s="115"/>
      <c r="D2540" s="115"/>
      <c r="E2540" s="28">
        <f t="shared" si="632"/>
        <v>0</v>
      </c>
      <c r="F2540" s="25"/>
      <c r="G2540" s="5" t="s">
        <v>32</v>
      </c>
      <c r="H2540" s="78" t="str">
        <f t="shared" si="631"/>
        <v>500001</v>
      </c>
      <c r="I2540" s="78" t="s">
        <v>388</v>
      </c>
      <c r="J2540" s="78" t="s">
        <v>602</v>
      </c>
    </row>
    <row r="2541" spans="1:10" x14ac:dyDescent="0.2">
      <c r="A2541" s="26" t="str">
        <f>'BoR4 Rollup'!A2541</f>
        <v xml:space="preserve"> Library Acquisitions</v>
      </c>
      <c r="B2541" s="115"/>
      <c r="C2541" s="115"/>
      <c r="D2541" s="115"/>
      <c r="E2541" s="28">
        <f t="shared" si="632"/>
        <v>0</v>
      </c>
      <c r="F2541" s="25"/>
      <c r="G2541" s="5" t="s">
        <v>32</v>
      </c>
      <c r="H2541" s="78" t="str">
        <f t="shared" si="631"/>
        <v>500001</v>
      </c>
      <c r="I2541" s="78" t="s">
        <v>388</v>
      </c>
      <c r="J2541" s="78" t="s">
        <v>602</v>
      </c>
    </row>
    <row r="2542" spans="1:10" x14ac:dyDescent="0.2">
      <c r="A2542" s="26" t="str">
        <f>'BoR4 Rollup'!A2542</f>
        <v xml:space="preserve"> Major Repairs</v>
      </c>
      <c r="B2542" s="115"/>
      <c r="C2542" s="115"/>
      <c r="D2542" s="115"/>
      <c r="E2542" s="28">
        <f t="shared" si="632"/>
        <v>0</v>
      </c>
      <c r="F2542" s="25"/>
      <c r="G2542" s="5" t="s">
        <v>32</v>
      </c>
      <c r="H2542" s="78" t="str">
        <f t="shared" si="631"/>
        <v>500001</v>
      </c>
      <c r="I2542" s="78" t="s">
        <v>388</v>
      </c>
    </row>
    <row r="2543" spans="1:10" ht="15.75" x14ac:dyDescent="0.25">
      <c r="A2543" s="29" t="str">
        <f>'BoR4 Rollup'!A2543</f>
        <v>Total Acquisitions and Major Repairs</v>
      </c>
      <c r="B2543" s="121">
        <f>B2542+B2541+B2540</f>
        <v>0</v>
      </c>
      <c r="C2543" s="121">
        <f t="shared" ref="C2543:D2543" si="636">C2542+C2541+C2540</f>
        <v>0</v>
      </c>
      <c r="D2543" s="121">
        <f t="shared" si="636"/>
        <v>0</v>
      </c>
      <c r="E2543" s="34">
        <f t="shared" si="632"/>
        <v>0</v>
      </c>
      <c r="F2543" s="35"/>
      <c r="G2543" s="5" t="s">
        <v>8</v>
      </c>
      <c r="H2543" s="78" t="str">
        <f t="shared" si="631"/>
        <v>500001</v>
      </c>
      <c r="I2543" s="78" t="s">
        <v>388</v>
      </c>
    </row>
    <row r="2544" spans="1:10" ht="15.75" x14ac:dyDescent="0.25">
      <c r="A2544" s="29" t="str">
        <f>'BoR4 Rollup'!A2544</f>
        <v>Function Total</v>
      </c>
      <c r="B2544" s="118">
        <f>B2543+B2539+B2534+B2530</f>
        <v>101543</v>
      </c>
      <c r="C2544" s="118">
        <f t="shared" ref="C2544:D2544" si="637">C2543+C2539+C2534+C2530</f>
        <v>176431</v>
      </c>
      <c r="D2544" s="118">
        <f t="shared" si="637"/>
        <v>183518</v>
      </c>
      <c r="E2544" s="46">
        <f t="shared" si="632"/>
        <v>7087</v>
      </c>
      <c r="F2544" s="32"/>
      <c r="G2544" s="5" t="s">
        <v>8</v>
      </c>
      <c r="H2544" s="78" t="str">
        <f>RIGHT($A$2526,6)</f>
        <v>500001</v>
      </c>
      <c r="I2544" s="78" t="s">
        <v>388</v>
      </c>
    </row>
    <row r="2545" spans="1:10" ht="15.75" x14ac:dyDescent="0.25">
      <c r="A2545" s="124" t="str">
        <f>'BoR4 Rollup'!A2545</f>
        <v>Function:  Student Services</v>
      </c>
      <c r="B2545" s="125"/>
      <c r="C2545" s="126"/>
      <c r="D2545" s="126"/>
      <c r="E2545" s="128"/>
      <c r="F2545" s="4"/>
      <c r="G2545" s="5" t="s">
        <v>32</v>
      </c>
      <c r="H2545" s="78" t="str">
        <f t="shared" ref="H2545:H2564" si="638">RIGHT($A$2547,6)</f>
        <v>510001</v>
      </c>
      <c r="I2545" s="78" t="s">
        <v>391</v>
      </c>
    </row>
    <row r="2546" spans="1:10" ht="15.75" x14ac:dyDescent="0.25">
      <c r="A2546" s="129" t="str">
        <f>'BoR4 Rollup'!A2546</f>
        <v>Orgn:  Registrar's Office</v>
      </c>
      <c r="B2546" s="130" t="str">
        <f>+'BoR4 Rollup'!B2546</f>
        <v>Actual</v>
      </c>
      <c r="C2546" s="130" t="str">
        <f>+'BoR4 Rollup'!C2546</f>
        <v>Budgeted</v>
      </c>
      <c r="D2546" s="130" t="str">
        <f>+'BoR4 Rollup'!D2546</f>
        <v>Budgeted</v>
      </c>
      <c r="E2546" s="132" t="str">
        <f>'BoR4 Rollup'!$E$5</f>
        <v>2022-2023 +/-</v>
      </c>
      <c r="F2546" s="44"/>
      <c r="G2546" s="5" t="s">
        <v>32</v>
      </c>
      <c r="H2546" s="78" t="str">
        <f t="shared" si="638"/>
        <v>510001</v>
      </c>
      <c r="I2546" s="78" t="s">
        <v>391</v>
      </c>
    </row>
    <row r="2547" spans="1:10" ht="15.75" x14ac:dyDescent="0.25">
      <c r="A2547" s="133" t="str">
        <f>'BoR4 Rollup'!A2547</f>
        <v>Organization ID:  510001</v>
      </c>
      <c r="B2547" s="134" t="str">
        <f>'BoR4 Rollup'!$B$6</f>
        <v>2022-2023</v>
      </c>
      <c r="C2547" s="134" t="str">
        <f>'BoR4 Rollup'!$C$6</f>
        <v>2022-2023</v>
      </c>
      <c r="D2547" s="134" t="str">
        <f>'BoR4 Rollup'!$D$6</f>
        <v>2023-2024</v>
      </c>
      <c r="E2547" s="136" t="str">
        <f>E69</f>
        <v>2023-2024</v>
      </c>
      <c r="F2547" s="44"/>
      <c r="G2547" s="5" t="s">
        <v>32</v>
      </c>
      <c r="H2547" s="78" t="str">
        <f t="shared" si="638"/>
        <v>510001</v>
      </c>
      <c r="I2547" s="78" t="s">
        <v>391</v>
      </c>
    </row>
    <row r="2548" spans="1:10" x14ac:dyDescent="0.2">
      <c r="A2548" s="26" t="str">
        <f>'BoR4 Rollup'!A2548</f>
        <v xml:space="preserve">  Salaries</v>
      </c>
      <c r="B2548" s="115">
        <v>71780</v>
      </c>
      <c r="C2548" s="115">
        <v>71780</v>
      </c>
      <c r="D2548" s="115">
        <v>72780</v>
      </c>
      <c r="E2548" s="28">
        <f t="shared" ref="E2548:E2565" si="639">+D2548-C2548</f>
        <v>1000</v>
      </c>
      <c r="F2548" s="25"/>
      <c r="G2548" s="5" t="s">
        <v>32</v>
      </c>
      <c r="H2548" s="78" t="str">
        <f t="shared" si="638"/>
        <v>510001</v>
      </c>
      <c r="I2548" s="78" t="s">
        <v>391</v>
      </c>
      <c r="J2548" s="78" t="s">
        <v>594</v>
      </c>
    </row>
    <row r="2549" spans="1:10" x14ac:dyDescent="0.2">
      <c r="A2549" s="26" t="str">
        <f>'BoR4 Rollup'!A2549</f>
        <v xml:space="preserve">  Other Compensation</v>
      </c>
      <c r="B2549" s="115"/>
      <c r="C2549" s="115"/>
      <c r="D2549" s="115"/>
      <c r="E2549" s="28">
        <f t="shared" si="639"/>
        <v>0</v>
      </c>
      <c r="F2549" s="25"/>
      <c r="G2549" s="5" t="s">
        <v>32</v>
      </c>
      <c r="H2549" s="78" t="str">
        <f t="shared" si="638"/>
        <v>510001</v>
      </c>
      <c r="I2549" s="78" t="s">
        <v>391</v>
      </c>
    </row>
    <row r="2550" spans="1:10" x14ac:dyDescent="0.2">
      <c r="A2550" s="26" t="str">
        <f>'BoR4 Rollup'!A2550</f>
        <v xml:space="preserve">  Related Benefits</v>
      </c>
      <c r="B2550" s="115">
        <v>30991</v>
      </c>
      <c r="C2550" s="115">
        <v>30991</v>
      </c>
      <c r="D2550" s="115">
        <v>31515</v>
      </c>
      <c r="E2550" s="28">
        <f t="shared" si="639"/>
        <v>524</v>
      </c>
      <c r="F2550" s="25"/>
      <c r="G2550" s="5" t="s">
        <v>32</v>
      </c>
      <c r="H2550" s="78" t="str">
        <f t="shared" si="638"/>
        <v>510001</v>
      </c>
      <c r="I2550" s="78" t="s">
        <v>391</v>
      </c>
      <c r="J2550" s="78" t="s">
        <v>595</v>
      </c>
    </row>
    <row r="2551" spans="1:10" ht="15.75" x14ac:dyDescent="0.25">
      <c r="A2551" s="29" t="str">
        <f>'BoR4 Rollup'!A2551</f>
        <v>Total Personal Services</v>
      </c>
      <c r="B2551" s="118">
        <f>B2550+B2549+B2548</f>
        <v>102771</v>
      </c>
      <c r="C2551" s="118">
        <f t="shared" ref="C2551:D2551" si="640">C2550+C2549+C2548</f>
        <v>102771</v>
      </c>
      <c r="D2551" s="118">
        <f t="shared" si="640"/>
        <v>104295</v>
      </c>
      <c r="E2551" s="31">
        <f t="shared" si="639"/>
        <v>1524</v>
      </c>
      <c r="F2551" s="32"/>
      <c r="G2551" s="5" t="s">
        <v>8</v>
      </c>
      <c r="H2551" s="78" t="str">
        <f t="shared" si="638"/>
        <v>510001</v>
      </c>
      <c r="I2551" s="78" t="s">
        <v>391</v>
      </c>
    </row>
    <row r="2552" spans="1:10" x14ac:dyDescent="0.2">
      <c r="A2552" s="26" t="str">
        <f>'BoR4 Rollup'!A2552</f>
        <v xml:space="preserve"> Travel</v>
      </c>
      <c r="B2552" s="115"/>
      <c r="C2552" s="115">
        <v>380</v>
      </c>
      <c r="D2552" s="115"/>
      <c r="E2552" s="28">
        <f t="shared" si="639"/>
        <v>-380</v>
      </c>
      <c r="F2552" s="25"/>
      <c r="G2552" s="5" t="s">
        <v>32</v>
      </c>
      <c r="H2552" s="78" t="str">
        <f t="shared" si="638"/>
        <v>510001</v>
      </c>
      <c r="I2552" s="78" t="s">
        <v>391</v>
      </c>
      <c r="J2552" s="78" t="s">
        <v>596</v>
      </c>
    </row>
    <row r="2553" spans="1:10" x14ac:dyDescent="0.2">
      <c r="A2553" s="26" t="str">
        <f>'BoR4 Rollup'!A2553</f>
        <v xml:space="preserve"> Operating Services</v>
      </c>
      <c r="B2553" s="115"/>
      <c r="C2553" s="115"/>
      <c r="D2553" s="115"/>
      <c r="E2553" s="28">
        <f t="shared" si="639"/>
        <v>0</v>
      </c>
      <c r="F2553" s="25"/>
      <c r="G2553" s="5" t="s">
        <v>32</v>
      </c>
      <c r="H2553" s="78" t="str">
        <f t="shared" si="638"/>
        <v>510001</v>
      </c>
      <c r="I2553" s="78" t="s">
        <v>391</v>
      </c>
      <c r="J2553" s="78" t="s">
        <v>597</v>
      </c>
    </row>
    <row r="2554" spans="1:10" x14ac:dyDescent="0.2">
      <c r="A2554" s="26" t="str">
        <f>'BoR4 Rollup'!A2554</f>
        <v xml:space="preserve"> Supplies</v>
      </c>
      <c r="B2554" s="115"/>
      <c r="C2554" s="115"/>
      <c r="D2554" s="115"/>
      <c r="E2554" s="28">
        <f t="shared" si="639"/>
        <v>0</v>
      </c>
      <c r="F2554" s="25"/>
      <c r="G2554" s="5" t="s">
        <v>32</v>
      </c>
      <c r="H2554" s="78" t="str">
        <f t="shared" si="638"/>
        <v>510001</v>
      </c>
      <c r="I2554" s="78" t="s">
        <v>391</v>
      </c>
      <c r="J2554" s="78" t="s">
        <v>598</v>
      </c>
    </row>
    <row r="2555" spans="1:10" ht="15.75" x14ac:dyDescent="0.25">
      <c r="A2555" s="29" t="str">
        <f>'BoR4 Rollup'!A2555</f>
        <v>Total Operating Expenses</v>
      </c>
      <c r="B2555" s="121">
        <f>B2554+B2553+B2552</f>
        <v>0</v>
      </c>
      <c r="C2555" s="121">
        <f t="shared" ref="C2555:D2555" si="641">C2554+C2553+C2552</f>
        <v>380</v>
      </c>
      <c r="D2555" s="121">
        <f t="shared" si="641"/>
        <v>0</v>
      </c>
      <c r="E2555" s="34">
        <f t="shared" si="639"/>
        <v>-380</v>
      </c>
      <c r="F2555" s="35"/>
      <c r="G2555" s="5" t="s">
        <v>8</v>
      </c>
      <c r="H2555" s="78" t="str">
        <f t="shared" si="638"/>
        <v>510001</v>
      </c>
      <c r="I2555" s="78" t="s">
        <v>391</v>
      </c>
    </row>
    <row r="2556" spans="1:10" x14ac:dyDescent="0.2">
      <c r="A2556" s="26" t="str">
        <f>'BoR4 Rollup'!A2556</f>
        <v xml:space="preserve"> Professional Services</v>
      </c>
      <c r="B2556" s="115"/>
      <c r="C2556" s="115"/>
      <c r="D2556" s="115"/>
      <c r="E2556" s="28">
        <f t="shared" si="639"/>
        <v>0</v>
      </c>
      <c r="F2556" s="25"/>
      <c r="G2556" s="5" t="s">
        <v>32</v>
      </c>
      <c r="H2556" s="78" t="str">
        <f t="shared" si="638"/>
        <v>510001</v>
      </c>
      <c r="I2556" s="78" t="s">
        <v>391</v>
      </c>
      <c r="J2556" s="78" t="s">
        <v>599</v>
      </c>
    </row>
    <row r="2557" spans="1:10" x14ac:dyDescent="0.2">
      <c r="A2557" s="26" t="str">
        <f>'BoR4 Rollup'!A2557</f>
        <v xml:space="preserve"> Other Charges</v>
      </c>
      <c r="B2557" s="115"/>
      <c r="C2557" s="115"/>
      <c r="D2557" s="115"/>
      <c r="E2557" s="28">
        <f t="shared" si="639"/>
        <v>0</v>
      </c>
      <c r="F2557" s="25"/>
      <c r="G2557" s="5" t="s">
        <v>32</v>
      </c>
      <c r="H2557" s="78" t="str">
        <f t="shared" si="638"/>
        <v>510001</v>
      </c>
      <c r="I2557" s="78" t="s">
        <v>391</v>
      </c>
      <c r="J2557" s="78" t="s">
        <v>600</v>
      </c>
    </row>
    <row r="2558" spans="1:10" x14ac:dyDescent="0.2">
      <c r="A2558" s="26" t="str">
        <f>'BoR4 Rollup'!A2558</f>
        <v xml:space="preserve"> Debt Services</v>
      </c>
      <c r="B2558" s="115"/>
      <c r="C2558" s="115"/>
      <c r="D2558" s="115"/>
      <c r="E2558" s="28">
        <f t="shared" si="639"/>
        <v>0</v>
      </c>
      <c r="F2558" s="25"/>
      <c r="G2558" s="5" t="s">
        <v>32</v>
      </c>
      <c r="H2558" s="78" t="str">
        <f t="shared" si="638"/>
        <v>510001</v>
      </c>
      <c r="I2558" s="78" t="s">
        <v>391</v>
      </c>
    </row>
    <row r="2559" spans="1:10" x14ac:dyDescent="0.2">
      <c r="A2559" s="26" t="str">
        <f>'BoR4 Rollup'!A2559</f>
        <v xml:space="preserve"> Interagency Transfers</v>
      </c>
      <c r="B2559" s="115"/>
      <c r="C2559" s="115"/>
      <c r="D2559" s="115"/>
      <c r="E2559" s="28">
        <f t="shared" si="639"/>
        <v>0</v>
      </c>
      <c r="F2559" s="25"/>
      <c r="G2559" s="5" t="s">
        <v>32</v>
      </c>
      <c r="H2559" s="78" t="str">
        <f t="shared" si="638"/>
        <v>510001</v>
      </c>
      <c r="I2559" s="78" t="s">
        <v>391</v>
      </c>
      <c r="J2559" s="78" t="s">
        <v>601</v>
      </c>
    </row>
    <row r="2560" spans="1:10" ht="15.75" x14ac:dyDescent="0.25">
      <c r="A2560" s="29" t="str">
        <f>'BoR4 Rollup'!A2560</f>
        <v>Total Other Charges</v>
      </c>
      <c r="B2560" s="121">
        <f>B2559+B2558+B2557+B2556</f>
        <v>0</v>
      </c>
      <c r="C2560" s="121">
        <f t="shared" ref="C2560:D2560" si="642">C2559+C2558+C2557+C2556</f>
        <v>0</v>
      </c>
      <c r="D2560" s="121">
        <f t="shared" si="642"/>
        <v>0</v>
      </c>
      <c r="E2560" s="34">
        <f t="shared" si="639"/>
        <v>0</v>
      </c>
      <c r="F2560" s="35"/>
      <c r="G2560" s="5" t="s">
        <v>8</v>
      </c>
      <c r="H2560" s="78" t="str">
        <f t="shared" si="638"/>
        <v>510001</v>
      </c>
      <c r="I2560" s="78" t="s">
        <v>391</v>
      </c>
    </row>
    <row r="2561" spans="1:10" x14ac:dyDescent="0.2">
      <c r="A2561" s="26" t="str">
        <f>'BoR4 Rollup'!A2561</f>
        <v xml:space="preserve"> General Acquisitions</v>
      </c>
      <c r="B2561" s="115"/>
      <c r="C2561" s="115"/>
      <c r="D2561" s="115"/>
      <c r="E2561" s="28">
        <f t="shared" si="639"/>
        <v>0</v>
      </c>
      <c r="F2561" s="25"/>
      <c r="G2561" s="5" t="s">
        <v>32</v>
      </c>
      <c r="H2561" s="78" t="str">
        <f t="shared" si="638"/>
        <v>510001</v>
      </c>
      <c r="I2561" s="78" t="s">
        <v>391</v>
      </c>
      <c r="J2561" s="78" t="s">
        <v>602</v>
      </c>
    </row>
    <row r="2562" spans="1:10" x14ac:dyDescent="0.2">
      <c r="A2562" s="26" t="str">
        <f>'BoR4 Rollup'!A2562</f>
        <v xml:space="preserve"> Library Acquisitions</v>
      </c>
      <c r="B2562" s="115"/>
      <c r="C2562" s="115"/>
      <c r="D2562" s="115"/>
      <c r="E2562" s="28">
        <f t="shared" si="639"/>
        <v>0</v>
      </c>
      <c r="F2562" s="25"/>
      <c r="G2562" s="5" t="s">
        <v>32</v>
      </c>
      <c r="H2562" s="78" t="str">
        <f t="shared" si="638"/>
        <v>510001</v>
      </c>
      <c r="I2562" s="78" t="s">
        <v>391</v>
      </c>
      <c r="J2562" s="78" t="s">
        <v>602</v>
      </c>
    </row>
    <row r="2563" spans="1:10" x14ac:dyDescent="0.2">
      <c r="A2563" s="26" t="str">
        <f>'BoR4 Rollup'!A2563</f>
        <v xml:space="preserve"> Major Repairs</v>
      </c>
      <c r="B2563" s="115"/>
      <c r="C2563" s="115"/>
      <c r="D2563" s="115"/>
      <c r="E2563" s="28">
        <f t="shared" si="639"/>
        <v>0</v>
      </c>
      <c r="F2563" s="25"/>
      <c r="G2563" s="5" t="s">
        <v>32</v>
      </c>
      <c r="H2563" s="78" t="str">
        <f t="shared" si="638"/>
        <v>510001</v>
      </c>
      <c r="I2563" s="78" t="s">
        <v>391</v>
      </c>
    </row>
    <row r="2564" spans="1:10" ht="15.75" x14ac:dyDescent="0.25">
      <c r="A2564" s="29" t="str">
        <f>'BoR4 Rollup'!A2564</f>
        <v>Total Acquisitions and Major Repairs</v>
      </c>
      <c r="B2564" s="121">
        <f>B2563+B2562+B2561</f>
        <v>0</v>
      </c>
      <c r="C2564" s="121">
        <f t="shared" ref="C2564:D2564" si="643">C2563+C2562+C2561</f>
        <v>0</v>
      </c>
      <c r="D2564" s="121">
        <f t="shared" si="643"/>
        <v>0</v>
      </c>
      <c r="E2564" s="34">
        <f t="shared" si="639"/>
        <v>0</v>
      </c>
      <c r="F2564" s="35"/>
      <c r="G2564" s="5" t="s">
        <v>8</v>
      </c>
      <c r="H2564" s="78" t="str">
        <f t="shared" si="638"/>
        <v>510001</v>
      </c>
      <c r="I2564" s="78" t="s">
        <v>391</v>
      </c>
    </row>
    <row r="2565" spans="1:10" ht="15.75" x14ac:dyDescent="0.25">
      <c r="A2565" s="29" t="str">
        <f>'BoR4 Rollup'!A2565</f>
        <v>Function Total</v>
      </c>
      <c r="B2565" s="118">
        <f>B2564+B2560+B2555+B2551</f>
        <v>102771</v>
      </c>
      <c r="C2565" s="118">
        <f t="shared" ref="C2565:D2565" si="644">C2564+C2560+C2555+C2551</f>
        <v>103151</v>
      </c>
      <c r="D2565" s="118">
        <f t="shared" si="644"/>
        <v>104295</v>
      </c>
      <c r="E2565" s="46">
        <f t="shared" si="639"/>
        <v>1144</v>
      </c>
      <c r="F2565" s="32"/>
      <c r="G2565" s="5" t="s">
        <v>8</v>
      </c>
      <c r="H2565" s="78" t="str">
        <f>RIGHT($A$2547,6)</f>
        <v>510001</v>
      </c>
      <c r="I2565" s="78" t="s">
        <v>391</v>
      </c>
    </row>
    <row r="2566" spans="1:10" ht="15.75" x14ac:dyDescent="0.25">
      <c r="A2566" s="124" t="str">
        <f>'BoR4 Rollup'!A2566</f>
        <v>Function:  Student Services</v>
      </c>
      <c r="B2566" s="125"/>
      <c r="C2566" s="126"/>
      <c r="D2566" s="126"/>
      <c r="E2566" s="128"/>
      <c r="F2566" s="4"/>
      <c r="G2566" s="5" t="s">
        <v>45</v>
      </c>
      <c r="H2566" s="78" t="str">
        <f t="shared" ref="H2566:H2585" si="645">RIGHT($A$2568,6)</f>
        <v>510101</v>
      </c>
      <c r="I2566" s="78" t="s">
        <v>394</v>
      </c>
    </row>
    <row r="2567" spans="1:10" ht="15.75" x14ac:dyDescent="0.25">
      <c r="A2567" s="129" t="str">
        <f>'BoR4 Rollup'!A2567</f>
        <v>Orgn:  Financial Aid (Include Vet Affairs)</v>
      </c>
      <c r="B2567" s="130" t="str">
        <f>+'BoR4 Rollup'!B2567</f>
        <v>Actual</v>
      </c>
      <c r="C2567" s="130" t="str">
        <f>+'BoR4 Rollup'!C2567</f>
        <v>Budgeted</v>
      </c>
      <c r="D2567" s="130" t="str">
        <f>+'BoR4 Rollup'!D2567</f>
        <v>Budgeted</v>
      </c>
      <c r="E2567" s="132" t="str">
        <f>E5</f>
        <v>2022-2023 +/-</v>
      </c>
      <c r="F2567" s="18"/>
      <c r="G2567" s="5" t="s">
        <v>45</v>
      </c>
      <c r="H2567" s="78" t="str">
        <f t="shared" si="645"/>
        <v>510101</v>
      </c>
      <c r="I2567" s="78" t="s">
        <v>394</v>
      </c>
    </row>
    <row r="2568" spans="1:10" ht="15.75" x14ac:dyDescent="0.25">
      <c r="A2568" s="133" t="str">
        <f>'BoR4 Rollup'!A2568</f>
        <v>Organization ID:  510101</v>
      </c>
      <c r="B2568" s="134" t="str">
        <f>'BoR4 Rollup'!$B$6</f>
        <v>2022-2023</v>
      </c>
      <c r="C2568" s="134" t="str">
        <f>C6</f>
        <v>2022-2023</v>
      </c>
      <c r="D2568" s="134" t="str">
        <f>D6</f>
        <v>2023-2024</v>
      </c>
      <c r="E2568" s="136" t="str">
        <f>E6</f>
        <v>2023-2024</v>
      </c>
      <c r="F2568" s="18"/>
      <c r="G2568" s="5" t="s">
        <v>45</v>
      </c>
      <c r="H2568" s="78" t="str">
        <f t="shared" si="645"/>
        <v>510101</v>
      </c>
      <c r="I2568" s="78" t="s">
        <v>394</v>
      </c>
    </row>
    <row r="2569" spans="1:10" x14ac:dyDescent="0.2">
      <c r="A2569" s="26" t="str">
        <f>'BoR4 Rollup'!A2569</f>
        <v xml:space="preserve">  Salaries</v>
      </c>
      <c r="B2569" s="115"/>
      <c r="C2569" s="115"/>
      <c r="D2569" s="115"/>
      <c r="E2569" s="28">
        <f t="shared" ref="E2569:E2586" si="646">+D2569-C2569</f>
        <v>0</v>
      </c>
      <c r="F2569" s="25"/>
      <c r="G2569" s="5" t="s">
        <v>45</v>
      </c>
      <c r="H2569" s="78" t="str">
        <f t="shared" si="645"/>
        <v>510101</v>
      </c>
      <c r="I2569" s="78" t="s">
        <v>394</v>
      </c>
      <c r="J2569" s="78" t="s">
        <v>594</v>
      </c>
    </row>
    <row r="2570" spans="1:10" x14ac:dyDescent="0.2">
      <c r="A2570" s="26" t="str">
        <f>'BoR4 Rollup'!A2570</f>
        <v xml:space="preserve">  Other Compensation</v>
      </c>
      <c r="B2570" s="115"/>
      <c r="C2570" s="115"/>
      <c r="D2570" s="115"/>
      <c r="E2570" s="28">
        <f t="shared" si="646"/>
        <v>0</v>
      </c>
      <c r="F2570" s="25"/>
      <c r="G2570" s="5" t="s">
        <v>45</v>
      </c>
      <c r="H2570" s="78" t="str">
        <f t="shared" si="645"/>
        <v>510101</v>
      </c>
      <c r="I2570" s="78" t="s">
        <v>394</v>
      </c>
    </row>
    <row r="2571" spans="1:10" x14ac:dyDescent="0.2">
      <c r="A2571" s="26" t="str">
        <f>'BoR4 Rollup'!A2571</f>
        <v xml:space="preserve">  Related Benefits</v>
      </c>
      <c r="B2571" s="115"/>
      <c r="C2571" s="115"/>
      <c r="D2571" s="115"/>
      <c r="E2571" s="28">
        <f t="shared" si="646"/>
        <v>0</v>
      </c>
      <c r="F2571" s="25"/>
      <c r="G2571" s="5" t="s">
        <v>45</v>
      </c>
      <c r="H2571" s="78" t="str">
        <f t="shared" si="645"/>
        <v>510101</v>
      </c>
      <c r="I2571" s="78" t="s">
        <v>394</v>
      </c>
      <c r="J2571" s="78" t="s">
        <v>595</v>
      </c>
    </row>
    <row r="2572" spans="1:10" ht="15.75" x14ac:dyDescent="0.25">
      <c r="A2572" s="29" t="str">
        <f>'BoR4 Rollup'!A2572</f>
        <v>Total Personal Services</v>
      </c>
      <c r="B2572" s="118">
        <f>B2571+B2570+B2569</f>
        <v>0</v>
      </c>
      <c r="C2572" s="118">
        <f>C2571+C2570+C2569</f>
        <v>0</v>
      </c>
      <c r="D2572" s="118">
        <f>D2571+D2570+D2569</f>
        <v>0</v>
      </c>
      <c r="E2572" s="31">
        <f t="shared" si="646"/>
        <v>0</v>
      </c>
      <c r="F2572" s="32"/>
      <c r="G2572" s="5" t="s">
        <v>45</v>
      </c>
      <c r="H2572" s="78" t="str">
        <f t="shared" si="645"/>
        <v>510101</v>
      </c>
      <c r="I2572" s="78" t="s">
        <v>394</v>
      </c>
    </row>
    <row r="2573" spans="1:10" x14ac:dyDescent="0.2">
      <c r="A2573" s="26" t="str">
        <f>'BoR4 Rollup'!A2573</f>
        <v xml:space="preserve"> Travel</v>
      </c>
      <c r="B2573" s="115"/>
      <c r="C2573" s="115"/>
      <c r="D2573" s="115"/>
      <c r="E2573" s="28">
        <f t="shared" si="646"/>
        <v>0</v>
      </c>
      <c r="F2573" s="25"/>
      <c r="G2573" s="5" t="s">
        <v>45</v>
      </c>
      <c r="H2573" s="78" t="str">
        <f t="shared" si="645"/>
        <v>510101</v>
      </c>
      <c r="I2573" s="78" t="s">
        <v>394</v>
      </c>
      <c r="J2573" s="78" t="s">
        <v>596</v>
      </c>
    </row>
    <row r="2574" spans="1:10" x14ac:dyDescent="0.2">
      <c r="A2574" s="26" t="str">
        <f>'BoR4 Rollup'!A2574</f>
        <v xml:space="preserve"> Operating Services</v>
      </c>
      <c r="B2574" s="115"/>
      <c r="C2574" s="115"/>
      <c r="D2574" s="115"/>
      <c r="E2574" s="28">
        <f t="shared" si="646"/>
        <v>0</v>
      </c>
      <c r="F2574" s="25"/>
      <c r="G2574" s="5" t="s">
        <v>45</v>
      </c>
      <c r="H2574" s="78" t="str">
        <f t="shared" si="645"/>
        <v>510101</v>
      </c>
      <c r="I2574" s="78" t="s">
        <v>394</v>
      </c>
      <c r="J2574" s="78" t="s">
        <v>597</v>
      </c>
    </row>
    <row r="2575" spans="1:10" x14ac:dyDescent="0.2">
      <c r="A2575" s="26" t="str">
        <f>'BoR4 Rollup'!A2575</f>
        <v xml:space="preserve"> Supplies</v>
      </c>
      <c r="B2575" s="115"/>
      <c r="C2575" s="115"/>
      <c r="D2575" s="115"/>
      <c r="E2575" s="28">
        <f t="shared" si="646"/>
        <v>0</v>
      </c>
      <c r="F2575" s="25"/>
      <c r="G2575" s="5" t="s">
        <v>45</v>
      </c>
      <c r="H2575" s="78" t="str">
        <f t="shared" si="645"/>
        <v>510101</v>
      </c>
      <c r="I2575" s="78" t="s">
        <v>394</v>
      </c>
      <c r="J2575" s="78" t="s">
        <v>598</v>
      </c>
    </row>
    <row r="2576" spans="1:10" ht="15.75" x14ac:dyDescent="0.25">
      <c r="A2576" s="29" t="str">
        <f>'BoR4 Rollup'!A2576</f>
        <v>Total Operating Expenses</v>
      </c>
      <c r="B2576" s="121">
        <f>B2575+B2574+B2573</f>
        <v>0</v>
      </c>
      <c r="C2576" s="121">
        <f>C2575+C2574+C2573</f>
        <v>0</v>
      </c>
      <c r="D2576" s="121">
        <f>D2575+D2574+D2573</f>
        <v>0</v>
      </c>
      <c r="E2576" s="34">
        <f t="shared" si="646"/>
        <v>0</v>
      </c>
      <c r="F2576" s="35"/>
      <c r="G2576" s="5" t="s">
        <v>45</v>
      </c>
      <c r="H2576" s="78" t="str">
        <f t="shared" si="645"/>
        <v>510101</v>
      </c>
      <c r="I2576" s="78" t="s">
        <v>394</v>
      </c>
    </row>
    <row r="2577" spans="1:10" x14ac:dyDescent="0.2">
      <c r="A2577" s="26" t="str">
        <f>'BoR4 Rollup'!A2577</f>
        <v xml:space="preserve"> Professional Services</v>
      </c>
      <c r="B2577" s="115"/>
      <c r="C2577" s="115"/>
      <c r="D2577" s="115"/>
      <c r="E2577" s="28">
        <f t="shared" si="646"/>
        <v>0</v>
      </c>
      <c r="F2577" s="25"/>
      <c r="G2577" s="5" t="s">
        <v>45</v>
      </c>
      <c r="H2577" s="78" t="str">
        <f t="shared" si="645"/>
        <v>510101</v>
      </c>
      <c r="I2577" s="78" t="s">
        <v>394</v>
      </c>
      <c r="J2577" s="78" t="s">
        <v>599</v>
      </c>
    </row>
    <row r="2578" spans="1:10" x14ac:dyDescent="0.2">
      <c r="A2578" s="26" t="str">
        <f>'BoR4 Rollup'!A2578</f>
        <v xml:space="preserve"> Other Charges</v>
      </c>
      <c r="B2578" s="115"/>
      <c r="C2578" s="115"/>
      <c r="D2578" s="115"/>
      <c r="E2578" s="28">
        <f t="shared" si="646"/>
        <v>0</v>
      </c>
      <c r="F2578" s="25"/>
      <c r="G2578" s="5" t="s">
        <v>45</v>
      </c>
      <c r="H2578" s="78" t="str">
        <f t="shared" si="645"/>
        <v>510101</v>
      </c>
      <c r="I2578" s="78" t="s">
        <v>394</v>
      </c>
      <c r="J2578" s="78" t="s">
        <v>600</v>
      </c>
    </row>
    <row r="2579" spans="1:10" x14ac:dyDescent="0.2">
      <c r="A2579" s="26" t="str">
        <f>'BoR4 Rollup'!A2579</f>
        <v xml:space="preserve"> Debt Services</v>
      </c>
      <c r="B2579" s="115"/>
      <c r="C2579" s="115"/>
      <c r="D2579" s="115"/>
      <c r="E2579" s="28">
        <f t="shared" si="646"/>
        <v>0</v>
      </c>
      <c r="F2579" s="25"/>
      <c r="G2579" s="5" t="s">
        <v>45</v>
      </c>
      <c r="H2579" s="78" t="str">
        <f t="shared" si="645"/>
        <v>510101</v>
      </c>
      <c r="I2579" s="78" t="s">
        <v>394</v>
      </c>
    </row>
    <row r="2580" spans="1:10" x14ac:dyDescent="0.2">
      <c r="A2580" s="26" t="str">
        <f>'BoR4 Rollup'!A2580</f>
        <v xml:space="preserve"> Interagency Transfers</v>
      </c>
      <c r="B2580" s="115"/>
      <c r="C2580" s="115"/>
      <c r="D2580" s="115"/>
      <c r="E2580" s="28">
        <f t="shared" si="646"/>
        <v>0</v>
      </c>
      <c r="F2580" s="25"/>
      <c r="G2580" s="5" t="s">
        <v>45</v>
      </c>
      <c r="H2580" s="78" t="str">
        <f t="shared" si="645"/>
        <v>510101</v>
      </c>
      <c r="I2580" s="78" t="s">
        <v>394</v>
      </c>
      <c r="J2580" s="78" t="s">
        <v>601</v>
      </c>
    </row>
    <row r="2581" spans="1:10" ht="15.75" x14ac:dyDescent="0.25">
      <c r="A2581" s="29" t="str">
        <f>'BoR4 Rollup'!A2581</f>
        <v>Total Other Charges</v>
      </c>
      <c r="B2581" s="121">
        <f>B2580+B2579+B2578+B2577</f>
        <v>0</v>
      </c>
      <c r="C2581" s="121">
        <f>C2580+C2579+C2578+C2577</f>
        <v>0</v>
      </c>
      <c r="D2581" s="121">
        <f>D2580+D2579+D2578+D2577</f>
        <v>0</v>
      </c>
      <c r="E2581" s="34">
        <f t="shared" si="646"/>
        <v>0</v>
      </c>
      <c r="F2581" s="35"/>
      <c r="G2581" s="5" t="s">
        <v>45</v>
      </c>
      <c r="H2581" s="78" t="str">
        <f t="shared" si="645"/>
        <v>510101</v>
      </c>
      <c r="I2581" s="78" t="s">
        <v>394</v>
      </c>
    </row>
    <row r="2582" spans="1:10" x14ac:dyDescent="0.2">
      <c r="A2582" s="26" t="str">
        <f>'BoR4 Rollup'!A2582</f>
        <v xml:space="preserve"> General Acquisitions</v>
      </c>
      <c r="B2582" s="115"/>
      <c r="C2582" s="115"/>
      <c r="D2582" s="115"/>
      <c r="E2582" s="28">
        <f t="shared" si="646"/>
        <v>0</v>
      </c>
      <c r="F2582" s="25"/>
      <c r="G2582" s="5" t="s">
        <v>45</v>
      </c>
      <c r="H2582" s="78" t="str">
        <f t="shared" si="645"/>
        <v>510101</v>
      </c>
      <c r="I2582" s="78" t="s">
        <v>394</v>
      </c>
      <c r="J2582" s="78" t="s">
        <v>602</v>
      </c>
    </row>
    <row r="2583" spans="1:10" x14ac:dyDescent="0.2">
      <c r="A2583" s="26" t="str">
        <f>'BoR4 Rollup'!A2583</f>
        <v xml:space="preserve"> Library Acquisitions</v>
      </c>
      <c r="B2583" s="115"/>
      <c r="C2583" s="115"/>
      <c r="D2583" s="115"/>
      <c r="E2583" s="28">
        <f t="shared" si="646"/>
        <v>0</v>
      </c>
      <c r="F2583" s="25"/>
      <c r="G2583" s="5" t="s">
        <v>45</v>
      </c>
      <c r="H2583" s="78" t="str">
        <f t="shared" si="645"/>
        <v>510101</v>
      </c>
      <c r="I2583" s="78" t="s">
        <v>394</v>
      </c>
      <c r="J2583" s="78" t="s">
        <v>602</v>
      </c>
    </row>
    <row r="2584" spans="1:10" x14ac:dyDescent="0.2">
      <c r="A2584" s="26" t="str">
        <f>'BoR4 Rollup'!A2584</f>
        <v xml:space="preserve"> Major Repairs</v>
      </c>
      <c r="B2584" s="115"/>
      <c r="C2584" s="115"/>
      <c r="D2584" s="115"/>
      <c r="E2584" s="28">
        <f t="shared" si="646"/>
        <v>0</v>
      </c>
      <c r="F2584" s="25"/>
      <c r="G2584" s="5" t="s">
        <v>45</v>
      </c>
      <c r="H2584" s="78" t="str">
        <f t="shared" si="645"/>
        <v>510101</v>
      </c>
      <c r="I2584" s="78" t="s">
        <v>394</v>
      </c>
    </row>
    <row r="2585" spans="1:10" ht="15.75" x14ac:dyDescent="0.25">
      <c r="A2585" s="29" t="str">
        <f>'BoR4 Rollup'!A2585</f>
        <v>Total Acquisitions and Major Repairs</v>
      </c>
      <c r="B2585" s="121">
        <f>B2584+B2583+B2582</f>
        <v>0</v>
      </c>
      <c r="C2585" s="121">
        <f>C2584+C2583+C2582</f>
        <v>0</v>
      </c>
      <c r="D2585" s="121">
        <f>D2584+D2583+D2582</f>
        <v>0</v>
      </c>
      <c r="E2585" s="34">
        <f t="shared" si="646"/>
        <v>0</v>
      </c>
      <c r="F2585" s="35"/>
      <c r="G2585" s="5" t="s">
        <v>45</v>
      </c>
      <c r="H2585" s="78" t="str">
        <f t="shared" si="645"/>
        <v>510101</v>
      </c>
      <c r="I2585" s="78" t="s">
        <v>394</v>
      </c>
    </row>
    <row r="2586" spans="1:10" ht="15.75" x14ac:dyDescent="0.25">
      <c r="A2586" s="29" t="str">
        <f>'BoR4 Rollup'!A2586</f>
        <v>Function Total</v>
      </c>
      <c r="B2586" s="118">
        <f>B2585+B2581+B2576+B2572</f>
        <v>0</v>
      </c>
      <c r="C2586" s="118">
        <f>C2585+C2581+C2576+C2572</f>
        <v>0</v>
      </c>
      <c r="D2586" s="118">
        <f>D2585+D2581+D2576+D2572</f>
        <v>0</v>
      </c>
      <c r="E2586" s="46">
        <f t="shared" si="646"/>
        <v>0</v>
      </c>
      <c r="F2586" s="32"/>
      <c r="G2586" s="5" t="s">
        <v>45</v>
      </c>
      <c r="H2586" s="78" t="str">
        <f>RIGHT($A$2568,6)</f>
        <v>510101</v>
      </c>
      <c r="I2586" s="78" t="s">
        <v>394</v>
      </c>
    </row>
    <row r="2587" spans="1:10" ht="15.75" x14ac:dyDescent="0.25">
      <c r="A2587" s="124" t="str">
        <f>'BoR4 Rollup'!A2587</f>
        <v>Function:  Student Services</v>
      </c>
      <c r="B2587" s="125"/>
      <c r="C2587" s="126"/>
      <c r="D2587" s="126"/>
      <c r="E2587" s="128"/>
      <c r="F2587" s="4"/>
      <c r="G2587" s="5" t="s">
        <v>45</v>
      </c>
      <c r="H2587" s="78" t="str">
        <f t="shared" ref="H2587:H2606" si="647">RIGHT($A$2589,6)</f>
        <v>520002</v>
      </c>
      <c r="I2587" s="78" t="s">
        <v>397</v>
      </c>
    </row>
    <row r="2588" spans="1:10" ht="15.75" x14ac:dyDescent="0.25">
      <c r="A2588" s="129" t="str">
        <f>'BoR4 Rollup'!A2588</f>
        <v>Orgn:   Admissions and Records</v>
      </c>
      <c r="B2588" s="130" t="str">
        <f>+'BoR4 Rollup'!B2588</f>
        <v>Actual</v>
      </c>
      <c r="C2588" s="130" t="str">
        <f>+'BoR4 Rollup'!C2588</f>
        <v>Budgeted</v>
      </c>
      <c r="D2588" s="130" t="str">
        <f>+'BoR4 Rollup'!D2588</f>
        <v>Budgeted</v>
      </c>
      <c r="E2588" s="132" t="str">
        <f>E5</f>
        <v>2022-2023 +/-</v>
      </c>
      <c r="F2588" s="44"/>
      <c r="G2588" s="5" t="s">
        <v>45</v>
      </c>
      <c r="H2588" s="78" t="str">
        <f t="shared" si="647"/>
        <v>520002</v>
      </c>
      <c r="I2588" s="78" t="s">
        <v>397</v>
      </c>
    </row>
    <row r="2589" spans="1:10" ht="15.75" x14ac:dyDescent="0.25">
      <c r="A2589" s="133" t="str">
        <f>'BoR4 Rollup'!A2589</f>
        <v>Organization ID:  520002</v>
      </c>
      <c r="B2589" s="134" t="str">
        <f>'BoR4 Rollup'!$B$6</f>
        <v>2022-2023</v>
      </c>
      <c r="C2589" s="134" t="str">
        <f>C6</f>
        <v>2022-2023</v>
      </c>
      <c r="D2589" s="134" t="str">
        <f>D6</f>
        <v>2023-2024</v>
      </c>
      <c r="E2589" s="136" t="str">
        <f>E6</f>
        <v>2023-2024</v>
      </c>
      <c r="F2589" s="44"/>
      <c r="G2589" s="5" t="s">
        <v>45</v>
      </c>
      <c r="H2589" s="78" t="str">
        <f t="shared" si="647"/>
        <v>520002</v>
      </c>
      <c r="I2589" s="78" t="s">
        <v>397</v>
      </c>
    </row>
    <row r="2590" spans="1:10" x14ac:dyDescent="0.2">
      <c r="A2590" s="26" t="str">
        <f>'BoR4 Rollup'!A2590</f>
        <v xml:space="preserve">  Salaries</v>
      </c>
      <c r="B2590" s="115"/>
      <c r="C2590" s="115"/>
      <c r="D2590" s="115"/>
      <c r="E2590" s="28">
        <f t="shared" ref="E2590:E2607" si="648">+D2590-C2590</f>
        <v>0</v>
      </c>
      <c r="F2590" s="25"/>
      <c r="G2590" s="5" t="s">
        <v>45</v>
      </c>
      <c r="H2590" s="78" t="str">
        <f t="shared" si="647"/>
        <v>520002</v>
      </c>
      <c r="I2590" s="78" t="s">
        <v>397</v>
      </c>
      <c r="J2590" s="78" t="s">
        <v>594</v>
      </c>
    </row>
    <row r="2591" spans="1:10" x14ac:dyDescent="0.2">
      <c r="A2591" s="26" t="str">
        <f>'BoR4 Rollup'!A2591</f>
        <v xml:space="preserve">  Other Compensation</v>
      </c>
      <c r="B2591" s="115"/>
      <c r="C2591" s="115"/>
      <c r="D2591" s="115"/>
      <c r="E2591" s="28">
        <f t="shared" si="648"/>
        <v>0</v>
      </c>
      <c r="F2591" s="25"/>
      <c r="G2591" s="5" t="s">
        <v>45</v>
      </c>
      <c r="H2591" s="78" t="str">
        <f t="shared" si="647"/>
        <v>520002</v>
      </c>
      <c r="I2591" s="78" t="s">
        <v>397</v>
      </c>
    </row>
    <row r="2592" spans="1:10" x14ac:dyDescent="0.2">
      <c r="A2592" s="26" t="str">
        <f>'BoR4 Rollup'!A2592</f>
        <v xml:space="preserve">  Related Benefits</v>
      </c>
      <c r="B2592" s="115"/>
      <c r="C2592" s="115"/>
      <c r="D2592" s="115"/>
      <c r="E2592" s="28">
        <f t="shared" si="648"/>
        <v>0</v>
      </c>
      <c r="F2592" s="25"/>
      <c r="G2592" s="5" t="s">
        <v>45</v>
      </c>
      <c r="H2592" s="78" t="str">
        <f t="shared" si="647"/>
        <v>520002</v>
      </c>
      <c r="I2592" s="78" t="s">
        <v>397</v>
      </c>
      <c r="J2592" s="78" t="s">
        <v>595</v>
      </c>
    </row>
    <row r="2593" spans="1:10" ht="15.75" x14ac:dyDescent="0.25">
      <c r="A2593" s="29" t="str">
        <f>'BoR4 Rollup'!A2593</f>
        <v>Total Personal Services</v>
      </c>
      <c r="B2593" s="118">
        <f>B2592+B2591+B2590</f>
        <v>0</v>
      </c>
      <c r="C2593" s="118">
        <f>C2592+C2591+C2590</f>
        <v>0</v>
      </c>
      <c r="D2593" s="118">
        <f>D2592+D2591+D2590</f>
        <v>0</v>
      </c>
      <c r="E2593" s="31">
        <f t="shared" si="648"/>
        <v>0</v>
      </c>
      <c r="F2593" s="32"/>
      <c r="G2593" s="5" t="s">
        <v>45</v>
      </c>
      <c r="H2593" s="78" t="str">
        <f t="shared" si="647"/>
        <v>520002</v>
      </c>
      <c r="I2593" s="78" t="s">
        <v>397</v>
      </c>
    </row>
    <row r="2594" spans="1:10" x14ac:dyDescent="0.2">
      <c r="A2594" s="26" t="str">
        <f>'BoR4 Rollup'!A2594</f>
        <v xml:space="preserve"> Travel</v>
      </c>
      <c r="B2594" s="115"/>
      <c r="C2594" s="115"/>
      <c r="D2594" s="115"/>
      <c r="E2594" s="28">
        <f t="shared" si="648"/>
        <v>0</v>
      </c>
      <c r="F2594" s="25"/>
      <c r="G2594" s="5" t="s">
        <v>45</v>
      </c>
      <c r="H2594" s="78" t="str">
        <f t="shared" si="647"/>
        <v>520002</v>
      </c>
      <c r="I2594" s="78" t="s">
        <v>397</v>
      </c>
      <c r="J2594" s="78" t="s">
        <v>596</v>
      </c>
    </row>
    <row r="2595" spans="1:10" x14ac:dyDescent="0.2">
      <c r="A2595" s="26" t="str">
        <f>'BoR4 Rollup'!A2595</f>
        <v xml:space="preserve"> Operating Services</v>
      </c>
      <c r="B2595" s="115"/>
      <c r="C2595" s="115"/>
      <c r="D2595" s="115"/>
      <c r="E2595" s="28">
        <f t="shared" si="648"/>
        <v>0</v>
      </c>
      <c r="F2595" s="25"/>
      <c r="G2595" s="5" t="s">
        <v>45</v>
      </c>
      <c r="H2595" s="78" t="str">
        <f t="shared" si="647"/>
        <v>520002</v>
      </c>
      <c r="I2595" s="78" t="s">
        <v>397</v>
      </c>
      <c r="J2595" s="78" t="s">
        <v>597</v>
      </c>
    </row>
    <row r="2596" spans="1:10" x14ac:dyDescent="0.2">
      <c r="A2596" s="26" t="str">
        <f>'BoR4 Rollup'!A2596</f>
        <v xml:space="preserve"> Supplies</v>
      </c>
      <c r="B2596" s="115"/>
      <c r="C2596" s="115"/>
      <c r="D2596" s="115"/>
      <c r="E2596" s="28">
        <f t="shared" si="648"/>
        <v>0</v>
      </c>
      <c r="F2596" s="25"/>
      <c r="G2596" s="5" t="s">
        <v>45</v>
      </c>
      <c r="H2596" s="78" t="str">
        <f t="shared" si="647"/>
        <v>520002</v>
      </c>
      <c r="I2596" s="78" t="s">
        <v>397</v>
      </c>
      <c r="J2596" s="78" t="s">
        <v>598</v>
      </c>
    </row>
    <row r="2597" spans="1:10" ht="15.75" x14ac:dyDescent="0.25">
      <c r="A2597" s="29" t="str">
        <f>'BoR4 Rollup'!A2597</f>
        <v>Total Operating Expenses</v>
      </c>
      <c r="B2597" s="121">
        <f>B2596+B2595+B2594</f>
        <v>0</v>
      </c>
      <c r="C2597" s="121">
        <f>C2596+C2595+C2594</f>
        <v>0</v>
      </c>
      <c r="D2597" s="121">
        <f>D2596+D2595+D2594</f>
        <v>0</v>
      </c>
      <c r="E2597" s="34">
        <f t="shared" si="648"/>
        <v>0</v>
      </c>
      <c r="F2597" s="35"/>
      <c r="G2597" s="5" t="s">
        <v>45</v>
      </c>
      <c r="H2597" s="78" t="str">
        <f t="shared" si="647"/>
        <v>520002</v>
      </c>
      <c r="I2597" s="78" t="s">
        <v>397</v>
      </c>
    </row>
    <row r="2598" spans="1:10" x14ac:dyDescent="0.2">
      <c r="A2598" s="26" t="str">
        <f>'BoR4 Rollup'!A2598</f>
        <v xml:space="preserve"> Professional Services</v>
      </c>
      <c r="B2598" s="115"/>
      <c r="C2598" s="115"/>
      <c r="D2598" s="115"/>
      <c r="E2598" s="28">
        <f t="shared" si="648"/>
        <v>0</v>
      </c>
      <c r="F2598" s="25"/>
      <c r="G2598" s="5" t="s">
        <v>45</v>
      </c>
      <c r="H2598" s="78" t="str">
        <f t="shared" si="647"/>
        <v>520002</v>
      </c>
      <c r="I2598" s="78" t="s">
        <v>397</v>
      </c>
      <c r="J2598" s="78" t="s">
        <v>599</v>
      </c>
    </row>
    <row r="2599" spans="1:10" x14ac:dyDescent="0.2">
      <c r="A2599" s="26" t="str">
        <f>'BoR4 Rollup'!A2599</f>
        <v xml:space="preserve"> Other Charges</v>
      </c>
      <c r="B2599" s="115"/>
      <c r="C2599" s="115"/>
      <c r="D2599" s="115"/>
      <c r="E2599" s="28">
        <f t="shared" si="648"/>
        <v>0</v>
      </c>
      <c r="F2599" s="25"/>
      <c r="G2599" s="5" t="s">
        <v>45</v>
      </c>
      <c r="H2599" s="78" t="str">
        <f t="shared" si="647"/>
        <v>520002</v>
      </c>
      <c r="I2599" s="78" t="s">
        <v>397</v>
      </c>
      <c r="J2599" s="78" t="s">
        <v>600</v>
      </c>
    </row>
    <row r="2600" spans="1:10" x14ac:dyDescent="0.2">
      <c r="A2600" s="26" t="str">
        <f>'BoR4 Rollup'!A2600</f>
        <v xml:space="preserve"> Debt Services</v>
      </c>
      <c r="B2600" s="115"/>
      <c r="C2600" s="115"/>
      <c r="D2600" s="115"/>
      <c r="E2600" s="28">
        <f t="shared" si="648"/>
        <v>0</v>
      </c>
      <c r="F2600" s="25"/>
      <c r="G2600" s="5" t="s">
        <v>45</v>
      </c>
      <c r="H2600" s="78" t="str">
        <f t="shared" si="647"/>
        <v>520002</v>
      </c>
      <c r="I2600" s="78" t="s">
        <v>397</v>
      </c>
    </row>
    <row r="2601" spans="1:10" x14ac:dyDescent="0.2">
      <c r="A2601" s="26" t="str">
        <f>'BoR4 Rollup'!A2601</f>
        <v xml:space="preserve"> Interagency Transfers</v>
      </c>
      <c r="B2601" s="115"/>
      <c r="C2601" s="115"/>
      <c r="D2601" s="115"/>
      <c r="E2601" s="28">
        <f t="shared" si="648"/>
        <v>0</v>
      </c>
      <c r="F2601" s="25"/>
      <c r="G2601" s="5" t="s">
        <v>45</v>
      </c>
      <c r="H2601" s="78" t="str">
        <f t="shared" si="647"/>
        <v>520002</v>
      </c>
      <c r="I2601" s="78" t="s">
        <v>397</v>
      </c>
      <c r="J2601" s="78" t="s">
        <v>601</v>
      </c>
    </row>
    <row r="2602" spans="1:10" ht="15.75" x14ac:dyDescent="0.25">
      <c r="A2602" s="29" t="str">
        <f>'BoR4 Rollup'!A2602</f>
        <v>Total Other Charges</v>
      </c>
      <c r="B2602" s="121">
        <f>B2601+B2600+B2599+B2598</f>
        <v>0</v>
      </c>
      <c r="C2602" s="121">
        <f>C2601+C2600+C2599+C2598</f>
        <v>0</v>
      </c>
      <c r="D2602" s="121">
        <f>D2601+D2600+D2599+D2598</f>
        <v>0</v>
      </c>
      <c r="E2602" s="34">
        <f t="shared" si="648"/>
        <v>0</v>
      </c>
      <c r="F2602" s="35"/>
      <c r="G2602" s="5" t="s">
        <v>45</v>
      </c>
      <c r="H2602" s="78" t="str">
        <f t="shared" si="647"/>
        <v>520002</v>
      </c>
      <c r="I2602" s="78" t="s">
        <v>397</v>
      </c>
    </row>
    <row r="2603" spans="1:10" x14ac:dyDescent="0.2">
      <c r="A2603" s="26" t="str">
        <f>'BoR4 Rollup'!A2603</f>
        <v xml:space="preserve"> General Acquisitions</v>
      </c>
      <c r="B2603" s="115"/>
      <c r="C2603" s="115"/>
      <c r="D2603" s="115"/>
      <c r="E2603" s="28">
        <f t="shared" si="648"/>
        <v>0</v>
      </c>
      <c r="F2603" s="25"/>
      <c r="G2603" s="5" t="s">
        <v>45</v>
      </c>
      <c r="H2603" s="78" t="str">
        <f t="shared" si="647"/>
        <v>520002</v>
      </c>
      <c r="I2603" s="78" t="s">
        <v>397</v>
      </c>
      <c r="J2603" s="78" t="s">
        <v>602</v>
      </c>
    </row>
    <row r="2604" spans="1:10" x14ac:dyDescent="0.2">
      <c r="A2604" s="26" t="str">
        <f>'BoR4 Rollup'!A2604</f>
        <v xml:space="preserve"> Library Acquisitions</v>
      </c>
      <c r="B2604" s="115"/>
      <c r="C2604" s="115"/>
      <c r="D2604" s="115"/>
      <c r="E2604" s="28">
        <f t="shared" si="648"/>
        <v>0</v>
      </c>
      <c r="F2604" s="25"/>
      <c r="G2604" s="5" t="s">
        <v>45</v>
      </c>
      <c r="H2604" s="78" t="str">
        <f t="shared" si="647"/>
        <v>520002</v>
      </c>
      <c r="I2604" s="78" t="s">
        <v>397</v>
      </c>
      <c r="J2604" s="78" t="s">
        <v>602</v>
      </c>
    </row>
    <row r="2605" spans="1:10" x14ac:dyDescent="0.2">
      <c r="A2605" s="26" t="str">
        <f>'BoR4 Rollup'!A2605</f>
        <v xml:space="preserve"> Major Repairs</v>
      </c>
      <c r="B2605" s="115"/>
      <c r="C2605" s="115"/>
      <c r="D2605" s="115"/>
      <c r="E2605" s="28">
        <f t="shared" si="648"/>
        <v>0</v>
      </c>
      <c r="F2605" s="25"/>
      <c r="G2605" s="5" t="s">
        <v>45</v>
      </c>
      <c r="H2605" s="78" t="str">
        <f t="shared" si="647"/>
        <v>520002</v>
      </c>
      <c r="I2605" s="78" t="s">
        <v>397</v>
      </c>
    </row>
    <row r="2606" spans="1:10" ht="15.75" x14ac:dyDescent="0.25">
      <c r="A2606" s="29" t="str">
        <f>'BoR4 Rollup'!A2606</f>
        <v>Total Acquisitions and Major Repairs</v>
      </c>
      <c r="B2606" s="121">
        <f>B2605+B2604+B2603</f>
        <v>0</v>
      </c>
      <c r="C2606" s="121">
        <f>C2605+C2604+C2603</f>
        <v>0</v>
      </c>
      <c r="D2606" s="121">
        <f>D2605+D2604+D2603</f>
        <v>0</v>
      </c>
      <c r="E2606" s="34">
        <f t="shared" si="648"/>
        <v>0</v>
      </c>
      <c r="F2606" s="35"/>
      <c r="G2606" s="5" t="s">
        <v>45</v>
      </c>
      <c r="H2606" s="78" t="str">
        <f t="shared" si="647"/>
        <v>520002</v>
      </c>
      <c r="I2606" s="78" t="s">
        <v>397</v>
      </c>
    </row>
    <row r="2607" spans="1:10" ht="15.75" x14ac:dyDescent="0.25">
      <c r="A2607" s="29" t="str">
        <f>'BoR4 Rollup'!A2607</f>
        <v>Function Total</v>
      </c>
      <c r="B2607" s="118">
        <f>B2606+B2602+B2597+B2593</f>
        <v>0</v>
      </c>
      <c r="C2607" s="118">
        <f>C2606+C2602+C2597+C2593</f>
        <v>0</v>
      </c>
      <c r="D2607" s="118">
        <f>D2606+D2602+D2597+D2593</f>
        <v>0</v>
      </c>
      <c r="E2607" s="46">
        <f t="shared" si="648"/>
        <v>0</v>
      </c>
      <c r="F2607" s="32"/>
      <c r="G2607" s="5" t="s">
        <v>45</v>
      </c>
      <c r="H2607" s="78" t="str">
        <f>RIGHT($A$2589,6)</f>
        <v>520002</v>
      </c>
      <c r="I2607" s="78" t="s">
        <v>397</v>
      </c>
    </row>
    <row r="2608" spans="1:10" ht="15.75" x14ac:dyDescent="0.25">
      <c r="A2608" s="124" t="str">
        <f>'BoR4 Rollup'!A2608</f>
        <v>Function:  Student Services</v>
      </c>
      <c r="B2608" s="125"/>
      <c r="C2608" s="126"/>
      <c r="D2608" s="126"/>
      <c r="E2608" s="128"/>
      <c r="F2608" s="4"/>
      <c r="G2608" s="5" t="s">
        <v>45</v>
      </c>
      <c r="H2608" s="78" t="str">
        <f>RIGHT($A$2610,6)</f>
        <v>520004</v>
      </c>
      <c r="I2608" s="78" t="s">
        <v>400</v>
      </c>
    </row>
    <row r="2609" spans="1:10" ht="15.75" x14ac:dyDescent="0.25">
      <c r="A2609" s="129" t="str">
        <f>'BoR4 Rollup'!A2609</f>
        <v>Orgn:  Career Placement/Services</v>
      </c>
      <c r="B2609" s="130" t="str">
        <f>+'BoR4 Rollup'!B2609</f>
        <v>Actual</v>
      </c>
      <c r="C2609" s="130" t="str">
        <f>+'BoR4 Rollup'!C2609</f>
        <v>Budgeted</v>
      </c>
      <c r="D2609" s="130" t="str">
        <f>+'BoR4 Rollup'!D2609</f>
        <v>Budgeted</v>
      </c>
      <c r="E2609" s="132" t="str">
        <f>E26</f>
        <v>2022-2023 +/-</v>
      </c>
      <c r="F2609" s="44"/>
      <c r="G2609" s="5" t="s">
        <v>45</v>
      </c>
      <c r="H2609" s="78" t="str">
        <f t="shared" ref="H2609:H2628" si="649">RIGHT($A$2610,6)</f>
        <v>520004</v>
      </c>
      <c r="I2609" s="78" t="s">
        <v>400</v>
      </c>
    </row>
    <row r="2610" spans="1:10" ht="15.75" x14ac:dyDescent="0.25">
      <c r="A2610" s="133" t="str">
        <f>'BoR4 Rollup'!A2610</f>
        <v>Organization ID:  520004</v>
      </c>
      <c r="B2610" s="134" t="str">
        <f>'BoR4 Rollup'!$B$6</f>
        <v>2022-2023</v>
      </c>
      <c r="C2610" s="134" t="str">
        <f>'BoR4 Rollup'!$C$6</f>
        <v>2022-2023</v>
      </c>
      <c r="D2610" s="134" t="str">
        <f>'BoR4 Rollup'!$D$6</f>
        <v>2023-2024</v>
      </c>
      <c r="E2610" s="136" t="str">
        <f>E27</f>
        <v>2023-2024</v>
      </c>
      <c r="F2610" s="44"/>
      <c r="G2610" s="5" t="s">
        <v>45</v>
      </c>
      <c r="H2610" s="78" t="str">
        <f t="shared" si="649"/>
        <v>520004</v>
      </c>
      <c r="I2610" s="78" t="s">
        <v>400</v>
      </c>
    </row>
    <row r="2611" spans="1:10" x14ac:dyDescent="0.2">
      <c r="A2611" s="26" t="str">
        <f>'BoR4 Rollup'!A2611</f>
        <v xml:space="preserve">  Salaries</v>
      </c>
      <c r="B2611" s="115"/>
      <c r="C2611" s="115"/>
      <c r="D2611" s="115"/>
      <c r="E2611" s="28">
        <f t="shared" ref="E2611:E2628" si="650">+D2611-C2611</f>
        <v>0</v>
      </c>
      <c r="F2611" s="25"/>
      <c r="G2611" s="5" t="s">
        <v>45</v>
      </c>
      <c r="H2611" s="78" t="str">
        <f t="shared" si="649"/>
        <v>520004</v>
      </c>
      <c r="I2611" s="78" t="s">
        <v>400</v>
      </c>
      <c r="J2611" s="78" t="s">
        <v>594</v>
      </c>
    </row>
    <row r="2612" spans="1:10" x14ac:dyDescent="0.2">
      <c r="A2612" s="26" t="str">
        <f>'BoR4 Rollup'!A2612</f>
        <v xml:space="preserve">  Other Compensation</v>
      </c>
      <c r="B2612" s="115"/>
      <c r="C2612" s="115"/>
      <c r="D2612" s="115"/>
      <c r="E2612" s="28">
        <f t="shared" si="650"/>
        <v>0</v>
      </c>
      <c r="F2612" s="25"/>
      <c r="G2612" s="5" t="s">
        <v>45</v>
      </c>
      <c r="H2612" s="78" t="str">
        <f t="shared" si="649"/>
        <v>520004</v>
      </c>
      <c r="I2612" s="78" t="s">
        <v>400</v>
      </c>
    </row>
    <row r="2613" spans="1:10" x14ac:dyDescent="0.2">
      <c r="A2613" s="26" t="str">
        <f>'BoR4 Rollup'!A2613</f>
        <v xml:space="preserve">  Related Benefits</v>
      </c>
      <c r="B2613" s="115"/>
      <c r="C2613" s="115"/>
      <c r="D2613" s="115"/>
      <c r="E2613" s="28">
        <f t="shared" si="650"/>
        <v>0</v>
      </c>
      <c r="F2613" s="25"/>
      <c r="G2613" s="5" t="s">
        <v>45</v>
      </c>
      <c r="H2613" s="78" t="str">
        <f t="shared" si="649"/>
        <v>520004</v>
      </c>
      <c r="I2613" s="78" t="s">
        <v>400</v>
      </c>
      <c r="J2613" s="78" t="s">
        <v>595</v>
      </c>
    </row>
    <row r="2614" spans="1:10" ht="15.75" x14ac:dyDescent="0.25">
      <c r="A2614" s="29" t="str">
        <f>'BoR4 Rollup'!A2614</f>
        <v>Total Personal Services</v>
      </c>
      <c r="B2614" s="118">
        <f>B2613+B2612+B2611</f>
        <v>0</v>
      </c>
      <c r="C2614" s="118">
        <f t="shared" ref="C2614:D2614" si="651">C2613+C2612+C2611</f>
        <v>0</v>
      </c>
      <c r="D2614" s="118">
        <f t="shared" si="651"/>
        <v>0</v>
      </c>
      <c r="E2614" s="31">
        <f t="shared" si="650"/>
        <v>0</v>
      </c>
      <c r="F2614" s="32"/>
      <c r="G2614" s="5" t="s">
        <v>45</v>
      </c>
      <c r="H2614" s="78" t="str">
        <f t="shared" si="649"/>
        <v>520004</v>
      </c>
      <c r="I2614" s="78" t="s">
        <v>400</v>
      </c>
    </row>
    <row r="2615" spans="1:10" x14ac:dyDescent="0.2">
      <c r="A2615" s="26" t="str">
        <f>'BoR4 Rollup'!A2615</f>
        <v xml:space="preserve"> Travel</v>
      </c>
      <c r="B2615" s="115">
        <v>981</v>
      </c>
      <c r="C2615" s="115">
        <v>3100</v>
      </c>
      <c r="D2615" s="115">
        <v>981</v>
      </c>
      <c r="E2615" s="28">
        <f t="shared" si="650"/>
        <v>-2119</v>
      </c>
      <c r="F2615" s="25"/>
      <c r="G2615" s="5" t="s">
        <v>45</v>
      </c>
      <c r="H2615" s="78" t="str">
        <f t="shared" si="649"/>
        <v>520004</v>
      </c>
      <c r="I2615" s="78" t="s">
        <v>400</v>
      </c>
      <c r="J2615" s="78" t="s">
        <v>596</v>
      </c>
    </row>
    <row r="2616" spans="1:10" x14ac:dyDescent="0.2">
      <c r="A2616" s="26" t="str">
        <f>'BoR4 Rollup'!A2616</f>
        <v xml:space="preserve"> Operating Services</v>
      </c>
      <c r="B2616" s="115">
        <v>125</v>
      </c>
      <c r="C2616" s="115">
        <v>125</v>
      </c>
      <c r="D2616" s="115">
        <v>125</v>
      </c>
      <c r="E2616" s="28">
        <f t="shared" si="650"/>
        <v>0</v>
      </c>
      <c r="F2616" s="25"/>
      <c r="G2616" s="5" t="s">
        <v>45</v>
      </c>
      <c r="H2616" s="78" t="str">
        <f t="shared" si="649"/>
        <v>520004</v>
      </c>
      <c r="I2616" s="78" t="s">
        <v>400</v>
      </c>
      <c r="J2616" s="78" t="s">
        <v>597</v>
      </c>
    </row>
    <row r="2617" spans="1:10" x14ac:dyDescent="0.2">
      <c r="A2617" s="26" t="str">
        <f>'BoR4 Rollup'!A2617</f>
        <v xml:space="preserve"> Supplies</v>
      </c>
      <c r="B2617" s="115"/>
      <c r="C2617" s="115"/>
      <c r="D2617" s="115"/>
      <c r="E2617" s="28">
        <f t="shared" si="650"/>
        <v>0</v>
      </c>
      <c r="F2617" s="25"/>
      <c r="G2617" s="5" t="s">
        <v>45</v>
      </c>
      <c r="H2617" s="78" t="str">
        <f t="shared" si="649"/>
        <v>520004</v>
      </c>
      <c r="I2617" s="78" t="s">
        <v>400</v>
      </c>
      <c r="J2617" s="78" t="s">
        <v>598</v>
      </c>
    </row>
    <row r="2618" spans="1:10" ht="15.75" x14ac:dyDescent="0.25">
      <c r="A2618" s="29" t="str">
        <f>'BoR4 Rollup'!A2618</f>
        <v>Total Operating Expenses</v>
      </c>
      <c r="B2618" s="121">
        <f>B2617+B2616+B2615</f>
        <v>1106</v>
      </c>
      <c r="C2618" s="121">
        <f t="shared" ref="C2618:D2618" si="652">C2617+C2616+C2615</f>
        <v>3225</v>
      </c>
      <c r="D2618" s="121">
        <f t="shared" si="652"/>
        <v>1106</v>
      </c>
      <c r="E2618" s="34">
        <f t="shared" si="650"/>
        <v>-2119</v>
      </c>
      <c r="F2618" s="35"/>
      <c r="G2618" s="5" t="s">
        <v>45</v>
      </c>
      <c r="H2618" s="78" t="str">
        <f t="shared" si="649"/>
        <v>520004</v>
      </c>
      <c r="I2618" s="78" t="s">
        <v>400</v>
      </c>
    </row>
    <row r="2619" spans="1:10" x14ac:dyDescent="0.2">
      <c r="A2619" s="26" t="str">
        <f>'BoR4 Rollup'!A2619</f>
        <v xml:space="preserve"> Professional Services</v>
      </c>
      <c r="B2619" s="115"/>
      <c r="C2619" s="115"/>
      <c r="D2619" s="115"/>
      <c r="E2619" s="28">
        <f t="shared" si="650"/>
        <v>0</v>
      </c>
      <c r="F2619" s="25"/>
      <c r="G2619" s="5" t="s">
        <v>45</v>
      </c>
      <c r="H2619" s="78" t="str">
        <f t="shared" si="649"/>
        <v>520004</v>
      </c>
      <c r="I2619" s="78" t="s">
        <v>400</v>
      </c>
      <c r="J2619" s="78" t="s">
        <v>599</v>
      </c>
    </row>
    <row r="2620" spans="1:10" x14ac:dyDescent="0.2">
      <c r="A2620" s="26" t="str">
        <f>'BoR4 Rollup'!A2620</f>
        <v xml:space="preserve"> Other Charges</v>
      </c>
      <c r="B2620" s="115"/>
      <c r="C2620" s="115"/>
      <c r="D2620" s="115"/>
      <c r="E2620" s="28">
        <f t="shared" si="650"/>
        <v>0</v>
      </c>
      <c r="F2620" s="25"/>
      <c r="G2620" s="5" t="s">
        <v>45</v>
      </c>
      <c r="H2620" s="78" t="str">
        <f t="shared" si="649"/>
        <v>520004</v>
      </c>
      <c r="I2620" s="78" t="s">
        <v>400</v>
      </c>
      <c r="J2620" s="78" t="s">
        <v>600</v>
      </c>
    </row>
    <row r="2621" spans="1:10" x14ac:dyDescent="0.2">
      <c r="A2621" s="26" t="str">
        <f>'BoR4 Rollup'!A2621</f>
        <v xml:space="preserve"> Debt Services</v>
      </c>
      <c r="B2621" s="115"/>
      <c r="C2621" s="115"/>
      <c r="D2621" s="115"/>
      <c r="E2621" s="28">
        <f t="shared" si="650"/>
        <v>0</v>
      </c>
      <c r="F2621" s="25"/>
      <c r="G2621" s="5" t="s">
        <v>45</v>
      </c>
      <c r="H2621" s="78" t="str">
        <f t="shared" si="649"/>
        <v>520004</v>
      </c>
      <c r="I2621" s="78" t="s">
        <v>400</v>
      </c>
    </row>
    <row r="2622" spans="1:10" x14ac:dyDescent="0.2">
      <c r="A2622" s="26" t="str">
        <f>'BoR4 Rollup'!A2622</f>
        <v xml:space="preserve"> Interagency Transfers</v>
      </c>
      <c r="B2622" s="115"/>
      <c r="C2622" s="115"/>
      <c r="D2622" s="115"/>
      <c r="E2622" s="28">
        <f t="shared" si="650"/>
        <v>0</v>
      </c>
      <c r="F2622" s="25"/>
      <c r="G2622" s="5" t="s">
        <v>45</v>
      </c>
      <c r="H2622" s="78" t="str">
        <f t="shared" si="649"/>
        <v>520004</v>
      </c>
      <c r="I2622" s="78" t="s">
        <v>400</v>
      </c>
      <c r="J2622" s="78" t="s">
        <v>601</v>
      </c>
    </row>
    <row r="2623" spans="1:10" ht="15.75" x14ac:dyDescent="0.25">
      <c r="A2623" s="29" t="str">
        <f>'BoR4 Rollup'!A2623</f>
        <v>Total Other Charges</v>
      </c>
      <c r="B2623" s="121">
        <f>B2622+B2621+B2620+B2619</f>
        <v>0</v>
      </c>
      <c r="C2623" s="121">
        <f t="shared" ref="C2623:D2623" si="653">C2622+C2621+C2620+C2619</f>
        <v>0</v>
      </c>
      <c r="D2623" s="121">
        <f t="shared" si="653"/>
        <v>0</v>
      </c>
      <c r="E2623" s="34">
        <f t="shared" si="650"/>
        <v>0</v>
      </c>
      <c r="F2623" s="35"/>
      <c r="G2623" s="5" t="s">
        <v>45</v>
      </c>
      <c r="H2623" s="78" t="str">
        <f t="shared" si="649"/>
        <v>520004</v>
      </c>
      <c r="I2623" s="78" t="s">
        <v>400</v>
      </c>
    </row>
    <row r="2624" spans="1:10" x14ac:dyDescent="0.2">
      <c r="A2624" s="26" t="str">
        <f>'BoR4 Rollup'!A2624</f>
        <v xml:space="preserve"> General Acquisitions</v>
      </c>
      <c r="B2624" s="115"/>
      <c r="C2624" s="115"/>
      <c r="D2624" s="115"/>
      <c r="E2624" s="28">
        <f t="shared" si="650"/>
        <v>0</v>
      </c>
      <c r="F2624" s="25"/>
      <c r="G2624" s="5" t="s">
        <v>45</v>
      </c>
      <c r="H2624" s="78" t="str">
        <f t="shared" si="649"/>
        <v>520004</v>
      </c>
      <c r="I2624" s="78" t="s">
        <v>400</v>
      </c>
      <c r="J2624" s="78" t="s">
        <v>602</v>
      </c>
    </row>
    <row r="2625" spans="1:10" x14ac:dyDescent="0.2">
      <c r="A2625" s="26" t="str">
        <f>'BoR4 Rollup'!A2625</f>
        <v xml:space="preserve"> Library Acquisitions</v>
      </c>
      <c r="B2625" s="115"/>
      <c r="C2625" s="115"/>
      <c r="D2625" s="115"/>
      <c r="E2625" s="28">
        <f t="shared" si="650"/>
        <v>0</v>
      </c>
      <c r="F2625" s="25"/>
      <c r="G2625" s="5" t="s">
        <v>45</v>
      </c>
      <c r="H2625" s="78" t="str">
        <f t="shared" si="649"/>
        <v>520004</v>
      </c>
      <c r="I2625" s="78" t="s">
        <v>400</v>
      </c>
      <c r="J2625" s="78" t="s">
        <v>602</v>
      </c>
    </row>
    <row r="2626" spans="1:10" x14ac:dyDescent="0.2">
      <c r="A2626" s="26" t="str">
        <f>'BoR4 Rollup'!A2626</f>
        <v xml:space="preserve"> Major Repairs</v>
      </c>
      <c r="B2626" s="115"/>
      <c r="C2626" s="115"/>
      <c r="D2626" s="115"/>
      <c r="E2626" s="28">
        <f t="shared" si="650"/>
        <v>0</v>
      </c>
      <c r="F2626" s="25"/>
      <c r="G2626" s="5" t="s">
        <v>45</v>
      </c>
      <c r="H2626" s="78" t="str">
        <f t="shared" si="649"/>
        <v>520004</v>
      </c>
      <c r="I2626" s="78" t="s">
        <v>400</v>
      </c>
    </row>
    <row r="2627" spans="1:10" ht="15.75" x14ac:dyDescent="0.25">
      <c r="A2627" s="29" t="str">
        <f>'BoR4 Rollup'!A2627</f>
        <v>Total Acquisitions and Major Repairs</v>
      </c>
      <c r="B2627" s="121">
        <f>B2626+B2625+B2624</f>
        <v>0</v>
      </c>
      <c r="C2627" s="121">
        <f t="shared" ref="C2627:D2627" si="654">C2626+C2625+C2624</f>
        <v>0</v>
      </c>
      <c r="D2627" s="121">
        <f t="shared" si="654"/>
        <v>0</v>
      </c>
      <c r="E2627" s="34">
        <f t="shared" si="650"/>
        <v>0</v>
      </c>
      <c r="F2627" s="35"/>
      <c r="G2627" s="5" t="s">
        <v>45</v>
      </c>
      <c r="H2627" s="78" t="str">
        <f t="shared" si="649"/>
        <v>520004</v>
      </c>
      <c r="I2627" s="78" t="s">
        <v>400</v>
      </c>
    </row>
    <row r="2628" spans="1:10" ht="15.75" x14ac:dyDescent="0.25">
      <c r="A2628" s="29" t="str">
        <f>'BoR4 Rollup'!A2628</f>
        <v>Function Total</v>
      </c>
      <c r="B2628" s="118">
        <f>B2627+B2623+B2618+B2614</f>
        <v>1106</v>
      </c>
      <c r="C2628" s="118">
        <f t="shared" ref="C2628:D2628" si="655">C2627+C2623+C2618+C2614</f>
        <v>3225</v>
      </c>
      <c r="D2628" s="118">
        <f t="shared" si="655"/>
        <v>1106</v>
      </c>
      <c r="E2628" s="46">
        <f t="shared" si="650"/>
        <v>-2119</v>
      </c>
      <c r="F2628" s="32"/>
      <c r="G2628" s="5" t="s">
        <v>45</v>
      </c>
      <c r="H2628" s="78" t="str">
        <f t="shared" si="649"/>
        <v>520004</v>
      </c>
      <c r="I2628" s="78" t="s">
        <v>400</v>
      </c>
    </row>
    <row r="2629" spans="1:10" ht="15.75" x14ac:dyDescent="0.25">
      <c r="A2629" s="124" t="str">
        <f>'BoR4 Rollup'!A2629</f>
        <v>Function:  Student Services</v>
      </c>
      <c r="B2629" s="125"/>
      <c r="C2629" s="126"/>
      <c r="D2629" s="126"/>
      <c r="E2629" s="128"/>
      <c r="F2629" s="4"/>
      <c r="G2629" s="5" t="s">
        <v>45</v>
      </c>
      <c r="H2629" s="78" t="str">
        <f>RIGHT($A$2631,6)</f>
        <v>520005</v>
      </c>
      <c r="I2629" s="78" t="s">
        <v>403</v>
      </c>
    </row>
    <row r="2630" spans="1:10" ht="15.75" x14ac:dyDescent="0.25">
      <c r="A2630" s="129" t="str">
        <f>'BoR4 Rollup'!A2630</f>
        <v>Orgn:  Recruiting and Enrollment Services</v>
      </c>
      <c r="B2630" s="130" t="str">
        <f>+'BoR4 Rollup'!B2630</f>
        <v>Actual</v>
      </c>
      <c r="C2630" s="130" t="str">
        <f>+'BoR4 Rollup'!C2630</f>
        <v>Budgeted</v>
      </c>
      <c r="D2630" s="130" t="str">
        <f>+'BoR4 Rollup'!D2630</f>
        <v>Budgeted</v>
      </c>
      <c r="E2630" s="132" t="str">
        <f>'BoR4 Rollup'!$E$5</f>
        <v>2022-2023 +/-</v>
      </c>
      <c r="F2630" s="18"/>
      <c r="G2630" s="5" t="s">
        <v>45</v>
      </c>
      <c r="H2630" s="78" t="str">
        <f t="shared" ref="H2630:H2649" si="656">RIGHT($A$2631,6)</f>
        <v>520005</v>
      </c>
      <c r="I2630" s="78" t="s">
        <v>403</v>
      </c>
    </row>
    <row r="2631" spans="1:10" ht="15.75" x14ac:dyDescent="0.25">
      <c r="A2631" s="133" t="str">
        <f>'BoR4 Rollup'!A2631</f>
        <v>Organization ID:  520005</v>
      </c>
      <c r="B2631" s="134" t="str">
        <f>'BoR4 Rollup'!$B$6</f>
        <v>2022-2023</v>
      </c>
      <c r="C2631" s="134" t="str">
        <f>'BoR4 Rollup'!$C$6</f>
        <v>2022-2023</v>
      </c>
      <c r="D2631" s="134" t="str">
        <f>'BoR4 Rollup'!$D$6</f>
        <v>2023-2024</v>
      </c>
      <c r="E2631" s="136" t="str">
        <f>'BoR4 Rollup'!$E$6</f>
        <v>2023-2024</v>
      </c>
      <c r="F2631" s="18"/>
      <c r="G2631" s="5" t="s">
        <v>45</v>
      </c>
      <c r="H2631" s="78" t="str">
        <f t="shared" si="656"/>
        <v>520005</v>
      </c>
      <c r="I2631" s="78" t="s">
        <v>403</v>
      </c>
    </row>
    <row r="2632" spans="1:10" x14ac:dyDescent="0.2">
      <c r="A2632" s="26" t="str">
        <f>'BoR4 Rollup'!A2632</f>
        <v xml:space="preserve">  Salaries</v>
      </c>
      <c r="B2632" s="115"/>
      <c r="C2632" s="115"/>
      <c r="D2632" s="115"/>
      <c r="E2632" s="28">
        <f t="shared" ref="E2632:E2649" si="657">+D2632-C2632</f>
        <v>0</v>
      </c>
      <c r="F2632" s="25"/>
      <c r="G2632" s="5" t="s">
        <v>45</v>
      </c>
      <c r="H2632" s="78" t="str">
        <f t="shared" si="656"/>
        <v>520005</v>
      </c>
      <c r="I2632" s="78" t="s">
        <v>403</v>
      </c>
      <c r="J2632" s="78" t="s">
        <v>594</v>
      </c>
    </row>
    <row r="2633" spans="1:10" x14ac:dyDescent="0.2">
      <c r="A2633" s="26" t="str">
        <f>'BoR4 Rollup'!A2633</f>
        <v xml:space="preserve">  Other Compensation</v>
      </c>
      <c r="B2633" s="115"/>
      <c r="C2633" s="115"/>
      <c r="D2633" s="115"/>
      <c r="E2633" s="28">
        <f t="shared" si="657"/>
        <v>0</v>
      </c>
      <c r="F2633" s="25"/>
      <c r="G2633" s="5" t="s">
        <v>45</v>
      </c>
      <c r="H2633" s="78" t="str">
        <f t="shared" si="656"/>
        <v>520005</v>
      </c>
      <c r="I2633" s="78" t="s">
        <v>403</v>
      </c>
    </row>
    <row r="2634" spans="1:10" x14ac:dyDescent="0.2">
      <c r="A2634" s="26" t="str">
        <f>'BoR4 Rollup'!A2634</f>
        <v xml:space="preserve">  Related Benefits</v>
      </c>
      <c r="B2634" s="115"/>
      <c r="C2634" s="115"/>
      <c r="D2634" s="115"/>
      <c r="E2634" s="28">
        <f t="shared" si="657"/>
        <v>0</v>
      </c>
      <c r="F2634" s="25"/>
      <c r="G2634" s="5" t="s">
        <v>45</v>
      </c>
      <c r="H2634" s="78" t="str">
        <f t="shared" si="656"/>
        <v>520005</v>
      </c>
      <c r="I2634" s="78" t="s">
        <v>403</v>
      </c>
      <c r="J2634" s="78" t="s">
        <v>595</v>
      </c>
    </row>
    <row r="2635" spans="1:10" ht="15.75" x14ac:dyDescent="0.25">
      <c r="A2635" s="29" t="str">
        <f>'BoR4 Rollup'!A2635</f>
        <v>Total Personal Services</v>
      </c>
      <c r="B2635" s="118">
        <f>B2634+B2633+B2632</f>
        <v>0</v>
      </c>
      <c r="C2635" s="118">
        <f>C2634+C2633+C2632</f>
        <v>0</v>
      </c>
      <c r="D2635" s="118">
        <f>D2634+D2633+D2632</f>
        <v>0</v>
      </c>
      <c r="E2635" s="31">
        <f t="shared" si="657"/>
        <v>0</v>
      </c>
      <c r="F2635" s="32"/>
      <c r="G2635" s="5" t="s">
        <v>45</v>
      </c>
      <c r="H2635" s="78" t="str">
        <f t="shared" si="656"/>
        <v>520005</v>
      </c>
      <c r="I2635" s="78" t="s">
        <v>403</v>
      </c>
    </row>
    <row r="2636" spans="1:10" x14ac:dyDescent="0.2">
      <c r="A2636" s="26" t="str">
        <f>'BoR4 Rollup'!A2636</f>
        <v xml:space="preserve"> Travel</v>
      </c>
      <c r="B2636" s="115"/>
      <c r="C2636" s="115"/>
      <c r="D2636" s="115"/>
      <c r="E2636" s="28">
        <f t="shared" si="657"/>
        <v>0</v>
      </c>
      <c r="F2636" s="25"/>
      <c r="G2636" s="5" t="s">
        <v>45</v>
      </c>
      <c r="H2636" s="78" t="str">
        <f t="shared" si="656"/>
        <v>520005</v>
      </c>
      <c r="I2636" s="78" t="s">
        <v>403</v>
      </c>
      <c r="J2636" s="78" t="s">
        <v>596</v>
      </c>
    </row>
    <row r="2637" spans="1:10" x14ac:dyDescent="0.2">
      <c r="A2637" s="26" t="str">
        <f>'BoR4 Rollup'!A2637</f>
        <v xml:space="preserve"> Operating Services</v>
      </c>
      <c r="B2637" s="115"/>
      <c r="C2637" s="115"/>
      <c r="D2637" s="115"/>
      <c r="E2637" s="28">
        <f t="shared" si="657"/>
        <v>0</v>
      </c>
      <c r="F2637" s="25"/>
      <c r="G2637" s="5" t="s">
        <v>45</v>
      </c>
      <c r="H2637" s="78" t="str">
        <f t="shared" si="656"/>
        <v>520005</v>
      </c>
      <c r="I2637" s="78" t="s">
        <v>403</v>
      </c>
      <c r="J2637" s="78" t="s">
        <v>597</v>
      </c>
    </row>
    <row r="2638" spans="1:10" x14ac:dyDescent="0.2">
      <c r="A2638" s="26" t="str">
        <f>'BoR4 Rollup'!A2638</f>
        <v xml:space="preserve"> Supplies</v>
      </c>
      <c r="B2638" s="115"/>
      <c r="C2638" s="115"/>
      <c r="D2638" s="115"/>
      <c r="E2638" s="28">
        <f t="shared" si="657"/>
        <v>0</v>
      </c>
      <c r="F2638" s="25"/>
      <c r="G2638" s="5" t="s">
        <v>45</v>
      </c>
      <c r="H2638" s="78" t="str">
        <f t="shared" si="656"/>
        <v>520005</v>
      </c>
      <c r="I2638" s="78" t="s">
        <v>403</v>
      </c>
      <c r="J2638" s="78" t="s">
        <v>598</v>
      </c>
    </row>
    <row r="2639" spans="1:10" ht="15.75" x14ac:dyDescent="0.25">
      <c r="A2639" s="29" t="str">
        <f>'BoR4 Rollup'!A2639</f>
        <v>Total Operating Expenses</v>
      </c>
      <c r="B2639" s="121">
        <f>B2638+B2637+B2636</f>
        <v>0</v>
      </c>
      <c r="C2639" s="121">
        <f>C2638+C2637+C2636</f>
        <v>0</v>
      </c>
      <c r="D2639" s="121">
        <f>D2638+D2637+D2636</f>
        <v>0</v>
      </c>
      <c r="E2639" s="34">
        <f t="shared" si="657"/>
        <v>0</v>
      </c>
      <c r="F2639" s="35"/>
      <c r="G2639" s="5" t="s">
        <v>45</v>
      </c>
      <c r="H2639" s="78" t="str">
        <f t="shared" si="656"/>
        <v>520005</v>
      </c>
      <c r="I2639" s="78" t="s">
        <v>403</v>
      </c>
    </row>
    <row r="2640" spans="1:10" x14ac:dyDescent="0.2">
      <c r="A2640" s="26" t="str">
        <f>'BoR4 Rollup'!A2640</f>
        <v xml:space="preserve"> Professional Services</v>
      </c>
      <c r="B2640" s="115"/>
      <c r="C2640" s="115"/>
      <c r="D2640" s="115"/>
      <c r="E2640" s="28">
        <f t="shared" si="657"/>
        <v>0</v>
      </c>
      <c r="F2640" s="25"/>
      <c r="G2640" s="5" t="s">
        <v>45</v>
      </c>
      <c r="H2640" s="78" t="str">
        <f t="shared" si="656"/>
        <v>520005</v>
      </c>
      <c r="I2640" s="78" t="s">
        <v>403</v>
      </c>
      <c r="J2640" s="78" t="s">
        <v>599</v>
      </c>
    </row>
    <row r="2641" spans="1:10" x14ac:dyDescent="0.2">
      <c r="A2641" s="26" t="str">
        <f>'BoR4 Rollup'!A2641</f>
        <v xml:space="preserve"> Other Charges</v>
      </c>
      <c r="B2641" s="115"/>
      <c r="C2641" s="115"/>
      <c r="D2641" s="115"/>
      <c r="E2641" s="28">
        <f t="shared" si="657"/>
        <v>0</v>
      </c>
      <c r="F2641" s="25"/>
      <c r="G2641" s="5" t="s">
        <v>45</v>
      </c>
      <c r="H2641" s="78" t="str">
        <f t="shared" si="656"/>
        <v>520005</v>
      </c>
      <c r="I2641" s="78" t="s">
        <v>403</v>
      </c>
      <c r="J2641" s="78" t="s">
        <v>600</v>
      </c>
    </row>
    <row r="2642" spans="1:10" x14ac:dyDescent="0.2">
      <c r="A2642" s="26" t="str">
        <f>'BoR4 Rollup'!A2642</f>
        <v xml:space="preserve"> Debt Services</v>
      </c>
      <c r="B2642" s="115"/>
      <c r="C2642" s="115"/>
      <c r="D2642" s="115"/>
      <c r="E2642" s="28">
        <f t="shared" si="657"/>
        <v>0</v>
      </c>
      <c r="F2642" s="25"/>
      <c r="G2642" s="5" t="s">
        <v>45</v>
      </c>
      <c r="H2642" s="78" t="str">
        <f t="shared" si="656"/>
        <v>520005</v>
      </c>
      <c r="I2642" s="78" t="s">
        <v>403</v>
      </c>
    </row>
    <row r="2643" spans="1:10" x14ac:dyDescent="0.2">
      <c r="A2643" s="26" t="str">
        <f>'BoR4 Rollup'!A2643</f>
        <v xml:space="preserve"> Interagency Transfers</v>
      </c>
      <c r="B2643" s="115"/>
      <c r="C2643" s="115"/>
      <c r="D2643" s="115"/>
      <c r="E2643" s="28">
        <f t="shared" si="657"/>
        <v>0</v>
      </c>
      <c r="F2643" s="25"/>
      <c r="G2643" s="5" t="s">
        <v>45</v>
      </c>
      <c r="H2643" s="78" t="str">
        <f t="shared" si="656"/>
        <v>520005</v>
      </c>
      <c r="I2643" s="78" t="s">
        <v>403</v>
      </c>
      <c r="J2643" s="78" t="s">
        <v>601</v>
      </c>
    </row>
    <row r="2644" spans="1:10" ht="15.75" x14ac:dyDescent="0.25">
      <c r="A2644" s="29" t="str">
        <f>'BoR4 Rollup'!A2644</f>
        <v>Total Other Charges</v>
      </c>
      <c r="B2644" s="121">
        <f>B2643+B2642+B2641+B2640</f>
        <v>0</v>
      </c>
      <c r="C2644" s="121">
        <f>C2643+C2642+C2641+C2640</f>
        <v>0</v>
      </c>
      <c r="D2644" s="121">
        <f>D2643+D2642+D2641+D2640</f>
        <v>0</v>
      </c>
      <c r="E2644" s="34">
        <f t="shared" si="657"/>
        <v>0</v>
      </c>
      <c r="F2644" s="35"/>
      <c r="G2644" s="5" t="s">
        <v>45</v>
      </c>
      <c r="H2644" s="78" t="str">
        <f t="shared" si="656"/>
        <v>520005</v>
      </c>
      <c r="I2644" s="78" t="s">
        <v>403</v>
      </c>
    </row>
    <row r="2645" spans="1:10" x14ac:dyDescent="0.2">
      <c r="A2645" s="26" t="str">
        <f>'BoR4 Rollup'!A2645</f>
        <v xml:space="preserve"> General Acquisitions</v>
      </c>
      <c r="B2645" s="115"/>
      <c r="C2645" s="115"/>
      <c r="D2645" s="115"/>
      <c r="E2645" s="28">
        <f t="shared" si="657"/>
        <v>0</v>
      </c>
      <c r="F2645" s="25"/>
      <c r="G2645" s="5" t="s">
        <v>45</v>
      </c>
      <c r="H2645" s="78" t="str">
        <f t="shared" si="656"/>
        <v>520005</v>
      </c>
      <c r="I2645" s="78" t="s">
        <v>403</v>
      </c>
      <c r="J2645" s="78" t="s">
        <v>602</v>
      </c>
    </row>
    <row r="2646" spans="1:10" x14ac:dyDescent="0.2">
      <c r="A2646" s="26" t="str">
        <f>'BoR4 Rollup'!A2646</f>
        <v xml:space="preserve"> Library Acquisitions</v>
      </c>
      <c r="B2646" s="115"/>
      <c r="C2646" s="115"/>
      <c r="D2646" s="115"/>
      <c r="E2646" s="28">
        <f t="shared" si="657"/>
        <v>0</v>
      </c>
      <c r="F2646" s="25"/>
      <c r="G2646" s="5" t="s">
        <v>45</v>
      </c>
      <c r="H2646" s="78" t="str">
        <f t="shared" si="656"/>
        <v>520005</v>
      </c>
      <c r="I2646" s="78" t="s">
        <v>403</v>
      </c>
      <c r="J2646" s="78" t="s">
        <v>602</v>
      </c>
    </row>
    <row r="2647" spans="1:10" x14ac:dyDescent="0.2">
      <c r="A2647" s="26" t="str">
        <f>'BoR4 Rollup'!A2647</f>
        <v xml:space="preserve"> Major Repairs</v>
      </c>
      <c r="B2647" s="115"/>
      <c r="C2647" s="115"/>
      <c r="D2647" s="115"/>
      <c r="E2647" s="28">
        <f t="shared" si="657"/>
        <v>0</v>
      </c>
      <c r="F2647" s="25"/>
      <c r="G2647" s="5" t="s">
        <v>45</v>
      </c>
      <c r="H2647" s="78" t="str">
        <f t="shared" si="656"/>
        <v>520005</v>
      </c>
      <c r="I2647" s="78" t="s">
        <v>403</v>
      </c>
    </row>
    <row r="2648" spans="1:10" ht="15.75" x14ac:dyDescent="0.25">
      <c r="A2648" s="29" t="str">
        <f>'BoR4 Rollup'!A2648</f>
        <v>Total Acquisitions and Major Repairs</v>
      </c>
      <c r="B2648" s="121">
        <f>B2647+B2646+B2645</f>
        <v>0</v>
      </c>
      <c r="C2648" s="121">
        <f>C2647+C2646+C2645</f>
        <v>0</v>
      </c>
      <c r="D2648" s="121">
        <f>D2647+D2646+D2645</f>
        <v>0</v>
      </c>
      <c r="E2648" s="34">
        <f t="shared" si="657"/>
        <v>0</v>
      </c>
      <c r="F2648" s="35"/>
      <c r="G2648" s="5" t="s">
        <v>45</v>
      </c>
      <c r="H2648" s="78" t="str">
        <f t="shared" si="656"/>
        <v>520005</v>
      </c>
      <c r="I2648" s="78" t="s">
        <v>403</v>
      </c>
    </row>
    <row r="2649" spans="1:10" ht="15.75" x14ac:dyDescent="0.25">
      <c r="A2649" s="29" t="str">
        <f>'BoR4 Rollup'!A2649</f>
        <v>Function Total</v>
      </c>
      <c r="B2649" s="118">
        <f>B2648+B2644+B2639+B2635</f>
        <v>0</v>
      </c>
      <c r="C2649" s="118">
        <f>C2648+C2644+C2639+C2635</f>
        <v>0</v>
      </c>
      <c r="D2649" s="118">
        <f>D2648+D2644+D2639+D2635</f>
        <v>0</v>
      </c>
      <c r="E2649" s="46">
        <f t="shared" si="657"/>
        <v>0</v>
      </c>
      <c r="F2649" s="32"/>
      <c r="G2649" s="5" t="s">
        <v>45</v>
      </c>
      <c r="H2649" s="78" t="str">
        <f t="shared" si="656"/>
        <v>520005</v>
      </c>
      <c r="I2649" s="78" t="s">
        <v>403</v>
      </c>
    </row>
    <row r="2650" spans="1:10" ht="15.75" x14ac:dyDescent="0.25">
      <c r="A2650" s="124" t="str">
        <f>'BoR4 Rollup'!A2650</f>
        <v>Function:  Student Services</v>
      </c>
      <c r="B2650" s="125"/>
      <c r="C2650" s="126"/>
      <c r="D2650" s="126"/>
      <c r="E2650" s="128"/>
      <c r="F2650" s="4"/>
      <c r="G2650" s="5" t="s">
        <v>32</v>
      </c>
      <c r="H2650" s="78" t="str">
        <f>RIGHT($A$2652,6)</f>
        <v>520006</v>
      </c>
      <c r="I2650" s="78" t="s">
        <v>406</v>
      </c>
    </row>
    <row r="2651" spans="1:10" ht="15.75" x14ac:dyDescent="0.25">
      <c r="A2651" s="129" t="str">
        <f>'BoR4 Rollup'!A2651</f>
        <v>Orgn:  Testing and Assessment</v>
      </c>
      <c r="B2651" s="130" t="str">
        <f>+'BoR4 Rollup'!B2651</f>
        <v>Actual</v>
      </c>
      <c r="C2651" s="130" t="str">
        <f>+'BoR4 Rollup'!C2651</f>
        <v>Budgeted</v>
      </c>
      <c r="D2651" s="130" t="str">
        <f>+'BoR4 Rollup'!D2651</f>
        <v>Budgeted</v>
      </c>
      <c r="E2651" s="132" t="str">
        <f>'BoR4 Rollup'!$E$5</f>
        <v>2022-2023 +/-</v>
      </c>
      <c r="F2651" s="44"/>
      <c r="G2651" s="5" t="s">
        <v>32</v>
      </c>
      <c r="H2651" s="78" t="str">
        <f t="shared" ref="H2651:H2670" si="658">RIGHT($A$2652,6)</f>
        <v>520006</v>
      </c>
      <c r="I2651" s="78" t="s">
        <v>406</v>
      </c>
    </row>
    <row r="2652" spans="1:10" ht="15.75" x14ac:dyDescent="0.25">
      <c r="A2652" s="133" t="str">
        <f>'BoR4 Rollup'!A2652</f>
        <v>Organization ID:  520006</v>
      </c>
      <c r="B2652" s="134" t="str">
        <f>'BoR4 Rollup'!$B$6</f>
        <v>2022-2023</v>
      </c>
      <c r="C2652" s="134" t="str">
        <f>'BoR4 Rollup'!$C$6</f>
        <v>2022-2023</v>
      </c>
      <c r="D2652" s="134" t="str">
        <f>'BoR4 Rollup'!$D$6</f>
        <v>2023-2024</v>
      </c>
      <c r="E2652" s="136" t="str">
        <f>'BoR4 Rollup'!$E$6</f>
        <v>2023-2024</v>
      </c>
      <c r="F2652" s="44"/>
      <c r="G2652" s="5" t="s">
        <v>32</v>
      </c>
      <c r="H2652" s="78" t="str">
        <f t="shared" si="658"/>
        <v>520006</v>
      </c>
      <c r="I2652" s="78" t="s">
        <v>406</v>
      </c>
    </row>
    <row r="2653" spans="1:10" x14ac:dyDescent="0.2">
      <c r="A2653" s="26" t="str">
        <f>'BoR4 Rollup'!A2653</f>
        <v xml:space="preserve">  Salaries</v>
      </c>
      <c r="B2653" s="115"/>
      <c r="C2653" s="115"/>
      <c r="D2653" s="115"/>
      <c r="E2653" s="28">
        <f t="shared" ref="E2653:E2670" si="659">+D2653-C2653</f>
        <v>0</v>
      </c>
      <c r="F2653" s="25"/>
      <c r="G2653" s="5" t="s">
        <v>32</v>
      </c>
      <c r="H2653" s="78" t="str">
        <f t="shared" si="658"/>
        <v>520006</v>
      </c>
      <c r="I2653" s="78" t="s">
        <v>406</v>
      </c>
      <c r="J2653" s="78" t="s">
        <v>594</v>
      </c>
    </row>
    <row r="2654" spans="1:10" x14ac:dyDescent="0.2">
      <c r="A2654" s="26" t="str">
        <f>'BoR4 Rollup'!A2654</f>
        <v xml:space="preserve">  Other Compensation</v>
      </c>
      <c r="B2654" s="115"/>
      <c r="C2654" s="115"/>
      <c r="D2654" s="115"/>
      <c r="E2654" s="28">
        <f t="shared" si="659"/>
        <v>0</v>
      </c>
      <c r="F2654" s="25"/>
      <c r="G2654" s="5" t="s">
        <v>32</v>
      </c>
      <c r="H2654" s="78" t="str">
        <f t="shared" si="658"/>
        <v>520006</v>
      </c>
      <c r="I2654" s="78" t="s">
        <v>406</v>
      </c>
    </row>
    <row r="2655" spans="1:10" x14ac:dyDescent="0.2">
      <c r="A2655" s="26" t="str">
        <f>'BoR4 Rollup'!A2655</f>
        <v xml:space="preserve">  Related Benefits</v>
      </c>
      <c r="B2655" s="115"/>
      <c r="C2655" s="115"/>
      <c r="D2655" s="115"/>
      <c r="E2655" s="28">
        <f t="shared" si="659"/>
        <v>0</v>
      </c>
      <c r="F2655" s="25"/>
      <c r="G2655" s="5" t="s">
        <v>32</v>
      </c>
      <c r="H2655" s="78" t="str">
        <f t="shared" si="658"/>
        <v>520006</v>
      </c>
      <c r="I2655" s="78" t="s">
        <v>406</v>
      </c>
      <c r="J2655" s="78" t="s">
        <v>595</v>
      </c>
    </row>
    <row r="2656" spans="1:10" ht="15.75" x14ac:dyDescent="0.25">
      <c r="A2656" s="29" t="str">
        <f>'BoR4 Rollup'!A2656</f>
        <v>Total Personal Services</v>
      </c>
      <c r="B2656" s="118">
        <f>B2655+B2654+B2653</f>
        <v>0</v>
      </c>
      <c r="C2656" s="118">
        <f t="shared" ref="C2656:D2656" si="660">C2655+C2654+C2653</f>
        <v>0</v>
      </c>
      <c r="D2656" s="118">
        <f t="shared" si="660"/>
        <v>0</v>
      </c>
      <c r="E2656" s="31">
        <f t="shared" si="659"/>
        <v>0</v>
      </c>
      <c r="F2656" s="32"/>
      <c r="G2656" s="5" t="s">
        <v>8</v>
      </c>
      <c r="H2656" s="78" t="str">
        <f t="shared" si="658"/>
        <v>520006</v>
      </c>
      <c r="I2656" s="78" t="s">
        <v>406</v>
      </c>
    </row>
    <row r="2657" spans="1:10" x14ac:dyDescent="0.2">
      <c r="A2657" s="26" t="str">
        <f>'BoR4 Rollup'!A2657</f>
        <v xml:space="preserve"> Travel</v>
      </c>
      <c r="B2657" s="115"/>
      <c r="C2657" s="115"/>
      <c r="D2657" s="115"/>
      <c r="E2657" s="28">
        <f t="shared" si="659"/>
        <v>0</v>
      </c>
      <c r="F2657" s="25"/>
      <c r="G2657" s="5" t="s">
        <v>32</v>
      </c>
      <c r="H2657" s="78" t="str">
        <f t="shared" si="658"/>
        <v>520006</v>
      </c>
      <c r="I2657" s="78" t="s">
        <v>406</v>
      </c>
      <c r="J2657" s="78" t="s">
        <v>596</v>
      </c>
    </row>
    <row r="2658" spans="1:10" x14ac:dyDescent="0.2">
      <c r="A2658" s="26" t="str">
        <f>'BoR4 Rollup'!A2658</f>
        <v xml:space="preserve"> Operating Services</v>
      </c>
      <c r="B2658" s="115"/>
      <c r="C2658" s="115"/>
      <c r="D2658" s="115"/>
      <c r="E2658" s="28">
        <f t="shared" si="659"/>
        <v>0</v>
      </c>
      <c r="F2658" s="25"/>
      <c r="G2658" s="5" t="s">
        <v>32</v>
      </c>
      <c r="H2658" s="78" t="str">
        <f t="shared" si="658"/>
        <v>520006</v>
      </c>
      <c r="I2658" s="78" t="s">
        <v>406</v>
      </c>
      <c r="J2658" s="78" t="s">
        <v>597</v>
      </c>
    </row>
    <row r="2659" spans="1:10" x14ac:dyDescent="0.2">
      <c r="A2659" s="26" t="str">
        <f>'BoR4 Rollup'!A2659</f>
        <v xml:space="preserve"> Supplies</v>
      </c>
      <c r="B2659" s="115"/>
      <c r="C2659" s="115"/>
      <c r="D2659" s="115"/>
      <c r="E2659" s="28">
        <f t="shared" si="659"/>
        <v>0</v>
      </c>
      <c r="F2659" s="25"/>
      <c r="G2659" s="5" t="s">
        <v>32</v>
      </c>
      <c r="H2659" s="78" t="str">
        <f t="shared" si="658"/>
        <v>520006</v>
      </c>
      <c r="I2659" s="78" t="s">
        <v>406</v>
      </c>
      <c r="J2659" s="78" t="s">
        <v>598</v>
      </c>
    </row>
    <row r="2660" spans="1:10" ht="15.75" x14ac:dyDescent="0.25">
      <c r="A2660" s="29" t="str">
        <f>'BoR4 Rollup'!A2660</f>
        <v>Total Operating Expenses</v>
      </c>
      <c r="B2660" s="121">
        <f>B2659+B2658+B2657</f>
        <v>0</v>
      </c>
      <c r="C2660" s="121">
        <f t="shared" ref="C2660:D2660" si="661">C2659+C2658+C2657</f>
        <v>0</v>
      </c>
      <c r="D2660" s="121">
        <f t="shared" si="661"/>
        <v>0</v>
      </c>
      <c r="E2660" s="34">
        <f t="shared" si="659"/>
        <v>0</v>
      </c>
      <c r="F2660" s="35"/>
      <c r="G2660" s="5" t="s">
        <v>8</v>
      </c>
      <c r="H2660" s="78" t="str">
        <f t="shared" si="658"/>
        <v>520006</v>
      </c>
      <c r="I2660" s="78" t="s">
        <v>406</v>
      </c>
    </row>
    <row r="2661" spans="1:10" x14ac:dyDescent="0.2">
      <c r="A2661" s="26" t="str">
        <f>'BoR4 Rollup'!A2661</f>
        <v xml:space="preserve"> Professional Services</v>
      </c>
      <c r="B2661" s="115"/>
      <c r="C2661" s="115"/>
      <c r="D2661" s="115"/>
      <c r="E2661" s="28">
        <f t="shared" si="659"/>
        <v>0</v>
      </c>
      <c r="F2661" s="25"/>
      <c r="G2661" s="5" t="s">
        <v>32</v>
      </c>
      <c r="H2661" s="78" t="str">
        <f t="shared" si="658"/>
        <v>520006</v>
      </c>
      <c r="I2661" s="78" t="s">
        <v>406</v>
      </c>
      <c r="J2661" s="78" t="s">
        <v>599</v>
      </c>
    </row>
    <row r="2662" spans="1:10" x14ac:dyDescent="0.2">
      <c r="A2662" s="26" t="str">
        <f>'BoR4 Rollup'!A2662</f>
        <v xml:space="preserve"> Other Charges</v>
      </c>
      <c r="B2662" s="115"/>
      <c r="C2662" s="115"/>
      <c r="D2662" s="115"/>
      <c r="E2662" s="28">
        <f t="shared" si="659"/>
        <v>0</v>
      </c>
      <c r="F2662" s="25"/>
      <c r="G2662" s="5" t="s">
        <v>32</v>
      </c>
      <c r="H2662" s="78" t="str">
        <f t="shared" si="658"/>
        <v>520006</v>
      </c>
      <c r="I2662" s="78" t="s">
        <v>406</v>
      </c>
      <c r="J2662" s="78" t="s">
        <v>600</v>
      </c>
    </row>
    <row r="2663" spans="1:10" x14ac:dyDescent="0.2">
      <c r="A2663" s="26" t="str">
        <f>'BoR4 Rollup'!A2663</f>
        <v xml:space="preserve"> Debt Services</v>
      </c>
      <c r="B2663" s="115"/>
      <c r="C2663" s="115"/>
      <c r="D2663" s="115"/>
      <c r="E2663" s="28">
        <f t="shared" si="659"/>
        <v>0</v>
      </c>
      <c r="F2663" s="25"/>
      <c r="G2663" s="5" t="s">
        <v>32</v>
      </c>
      <c r="H2663" s="78" t="str">
        <f t="shared" si="658"/>
        <v>520006</v>
      </c>
      <c r="I2663" s="78" t="s">
        <v>406</v>
      </c>
    </row>
    <row r="2664" spans="1:10" x14ac:dyDescent="0.2">
      <c r="A2664" s="26" t="str">
        <f>'BoR4 Rollup'!A2664</f>
        <v xml:space="preserve"> Interagency Transfers</v>
      </c>
      <c r="B2664" s="115"/>
      <c r="C2664" s="115"/>
      <c r="D2664" s="115"/>
      <c r="E2664" s="28">
        <f t="shared" si="659"/>
        <v>0</v>
      </c>
      <c r="F2664" s="25"/>
      <c r="G2664" s="5" t="s">
        <v>32</v>
      </c>
      <c r="H2664" s="78" t="str">
        <f t="shared" si="658"/>
        <v>520006</v>
      </c>
      <c r="I2664" s="78" t="s">
        <v>406</v>
      </c>
      <c r="J2664" s="78" t="s">
        <v>601</v>
      </c>
    </row>
    <row r="2665" spans="1:10" ht="15.75" x14ac:dyDescent="0.25">
      <c r="A2665" s="29" t="str">
        <f>'BoR4 Rollup'!A2665</f>
        <v>Total Other Charges</v>
      </c>
      <c r="B2665" s="121">
        <f>B2664+B2663+B2662+B2661</f>
        <v>0</v>
      </c>
      <c r="C2665" s="121">
        <f t="shared" ref="C2665:D2665" si="662">C2664+C2663+C2662+C2661</f>
        <v>0</v>
      </c>
      <c r="D2665" s="121">
        <f t="shared" si="662"/>
        <v>0</v>
      </c>
      <c r="E2665" s="34">
        <f t="shared" si="659"/>
        <v>0</v>
      </c>
      <c r="F2665" s="35"/>
      <c r="G2665" s="5" t="s">
        <v>8</v>
      </c>
      <c r="H2665" s="78" t="str">
        <f t="shared" si="658"/>
        <v>520006</v>
      </c>
      <c r="I2665" s="78" t="s">
        <v>406</v>
      </c>
    </row>
    <row r="2666" spans="1:10" x14ac:dyDescent="0.2">
      <c r="A2666" s="26" t="str">
        <f>'BoR4 Rollup'!A2666</f>
        <v xml:space="preserve"> General Acquisitions</v>
      </c>
      <c r="B2666" s="115"/>
      <c r="C2666" s="115"/>
      <c r="D2666" s="115"/>
      <c r="E2666" s="28">
        <f t="shared" si="659"/>
        <v>0</v>
      </c>
      <c r="F2666" s="25"/>
      <c r="G2666" s="5" t="s">
        <v>32</v>
      </c>
      <c r="H2666" s="78" t="str">
        <f t="shared" si="658"/>
        <v>520006</v>
      </c>
      <c r="I2666" s="78" t="s">
        <v>406</v>
      </c>
      <c r="J2666" s="78" t="s">
        <v>602</v>
      </c>
    </row>
    <row r="2667" spans="1:10" x14ac:dyDescent="0.2">
      <c r="A2667" s="26" t="str">
        <f>'BoR4 Rollup'!A2667</f>
        <v xml:space="preserve"> Library Acquisitions</v>
      </c>
      <c r="B2667" s="115"/>
      <c r="C2667" s="115"/>
      <c r="D2667" s="115"/>
      <c r="E2667" s="28">
        <f t="shared" si="659"/>
        <v>0</v>
      </c>
      <c r="F2667" s="25"/>
      <c r="G2667" s="5" t="s">
        <v>32</v>
      </c>
      <c r="H2667" s="78" t="str">
        <f t="shared" si="658"/>
        <v>520006</v>
      </c>
      <c r="I2667" s="78" t="s">
        <v>406</v>
      </c>
      <c r="J2667" s="78" t="s">
        <v>602</v>
      </c>
    </row>
    <row r="2668" spans="1:10" x14ac:dyDescent="0.2">
      <c r="A2668" s="26" t="str">
        <f>'BoR4 Rollup'!A2668</f>
        <v xml:space="preserve"> Major Repairs</v>
      </c>
      <c r="B2668" s="115"/>
      <c r="C2668" s="115"/>
      <c r="D2668" s="115"/>
      <c r="E2668" s="28">
        <f t="shared" si="659"/>
        <v>0</v>
      </c>
      <c r="F2668" s="25"/>
      <c r="G2668" s="5" t="s">
        <v>32</v>
      </c>
      <c r="H2668" s="78" t="str">
        <f t="shared" si="658"/>
        <v>520006</v>
      </c>
      <c r="I2668" s="78" t="s">
        <v>406</v>
      </c>
    </row>
    <row r="2669" spans="1:10" ht="15.75" x14ac:dyDescent="0.25">
      <c r="A2669" s="29" t="str">
        <f>'BoR4 Rollup'!A2669</f>
        <v>Total Acquisitions and Major Repairs</v>
      </c>
      <c r="B2669" s="121">
        <f>B2668+B2667+B2666</f>
        <v>0</v>
      </c>
      <c r="C2669" s="121">
        <f t="shared" ref="C2669:D2669" si="663">C2668+C2667+C2666</f>
        <v>0</v>
      </c>
      <c r="D2669" s="121">
        <f t="shared" si="663"/>
        <v>0</v>
      </c>
      <c r="E2669" s="34">
        <f t="shared" si="659"/>
        <v>0</v>
      </c>
      <c r="F2669" s="35"/>
      <c r="G2669" s="5" t="s">
        <v>8</v>
      </c>
      <c r="H2669" s="78" t="str">
        <f t="shared" si="658"/>
        <v>520006</v>
      </c>
      <c r="I2669" s="78" t="s">
        <v>406</v>
      </c>
    </row>
    <row r="2670" spans="1:10" ht="15.75" x14ac:dyDescent="0.25">
      <c r="A2670" s="29" t="str">
        <f>'BoR4 Rollup'!A2670</f>
        <v>Function Total</v>
      </c>
      <c r="B2670" s="118">
        <f>B2669+B2665+B2660+B2656</f>
        <v>0</v>
      </c>
      <c r="C2670" s="118">
        <f t="shared" ref="C2670:D2670" si="664">C2669+C2665+C2660+C2656</f>
        <v>0</v>
      </c>
      <c r="D2670" s="118">
        <f t="shared" si="664"/>
        <v>0</v>
      </c>
      <c r="E2670" s="46">
        <f t="shared" si="659"/>
        <v>0</v>
      </c>
      <c r="F2670" s="32"/>
      <c r="G2670" s="5" t="s">
        <v>8</v>
      </c>
      <c r="H2670" s="78" t="str">
        <f t="shared" si="658"/>
        <v>520006</v>
      </c>
      <c r="I2670" s="78" t="s">
        <v>406</v>
      </c>
    </row>
    <row r="2671" spans="1:10" ht="15.75" x14ac:dyDescent="0.25">
      <c r="A2671" s="124" t="str">
        <f>'BoR4 Rollup'!A2671</f>
        <v>Function:  Student Services</v>
      </c>
      <c r="B2671" s="125"/>
      <c r="C2671" s="126"/>
      <c r="D2671" s="126"/>
      <c r="E2671" s="128"/>
      <c r="F2671" s="4"/>
      <c r="G2671" s="5" t="s">
        <v>45</v>
      </c>
      <c r="H2671" s="78" t="str">
        <f>RIGHT($A$2673,6)</f>
        <v>530001</v>
      </c>
      <c r="I2671" s="78" t="s">
        <v>409</v>
      </c>
    </row>
    <row r="2672" spans="1:10" ht="15.75" x14ac:dyDescent="0.25">
      <c r="A2672" s="129" t="str">
        <f>'BoR4 Rollup'!A2672</f>
        <v>Orgn:  Student Affairs (Adm)</v>
      </c>
      <c r="B2672" s="130" t="str">
        <f>+'BoR4 Rollup'!B2672</f>
        <v>Actual</v>
      </c>
      <c r="C2672" s="130" t="str">
        <f>+'BoR4 Rollup'!C2672</f>
        <v>Budgeted</v>
      </c>
      <c r="D2672" s="130" t="str">
        <f>+'BoR4 Rollup'!D2672</f>
        <v>Budgeted</v>
      </c>
      <c r="E2672" s="132" t="str">
        <f>E5</f>
        <v>2022-2023 +/-</v>
      </c>
      <c r="F2672" s="44"/>
      <c r="G2672" s="5" t="s">
        <v>45</v>
      </c>
      <c r="H2672" s="78" t="str">
        <f t="shared" ref="H2672:H2691" si="665">RIGHT($A$2673,6)</f>
        <v>530001</v>
      </c>
      <c r="I2672" s="78" t="s">
        <v>409</v>
      </c>
    </row>
    <row r="2673" spans="1:10" ht="15.75" x14ac:dyDescent="0.25">
      <c r="A2673" s="133" t="str">
        <f>'BoR4 Rollup'!A2673</f>
        <v>Organization ID:  530001</v>
      </c>
      <c r="B2673" s="134" t="str">
        <f>'BoR4 Rollup'!$B$6</f>
        <v>2022-2023</v>
      </c>
      <c r="C2673" s="134" t="str">
        <f>C6</f>
        <v>2022-2023</v>
      </c>
      <c r="D2673" s="134" t="str">
        <f>D6</f>
        <v>2023-2024</v>
      </c>
      <c r="E2673" s="136" t="str">
        <f>E6</f>
        <v>2023-2024</v>
      </c>
      <c r="F2673" s="44"/>
      <c r="G2673" s="5" t="s">
        <v>45</v>
      </c>
      <c r="H2673" s="78" t="str">
        <f t="shared" si="665"/>
        <v>530001</v>
      </c>
      <c r="I2673" s="78" t="s">
        <v>409</v>
      </c>
    </row>
    <row r="2674" spans="1:10" x14ac:dyDescent="0.2">
      <c r="A2674" s="26" t="str">
        <f>'BoR4 Rollup'!A2674</f>
        <v xml:space="preserve">  Salaries</v>
      </c>
      <c r="B2674" s="115"/>
      <c r="C2674" s="115"/>
      <c r="D2674" s="115"/>
      <c r="E2674" s="28">
        <f t="shared" ref="E2674:E2691" si="666">+D2674-C2674</f>
        <v>0</v>
      </c>
      <c r="F2674" s="25"/>
      <c r="G2674" s="5" t="s">
        <v>45</v>
      </c>
      <c r="H2674" s="78" t="str">
        <f t="shared" si="665"/>
        <v>530001</v>
      </c>
      <c r="I2674" s="78" t="s">
        <v>409</v>
      </c>
      <c r="J2674" s="78" t="s">
        <v>594</v>
      </c>
    </row>
    <row r="2675" spans="1:10" x14ac:dyDescent="0.2">
      <c r="A2675" s="26" t="str">
        <f>'BoR4 Rollup'!A2675</f>
        <v xml:space="preserve">  Other Compensation</v>
      </c>
      <c r="B2675" s="115"/>
      <c r="C2675" s="115"/>
      <c r="D2675" s="115"/>
      <c r="E2675" s="28">
        <f t="shared" si="666"/>
        <v>0</v>
      </c>
      <c r="F2675" s="25"/>
      <c r="G2675" s="5" t="s">
        <v>45</v>
      </c>
      <c r="H2675" s="78" t="str">
        <f t="shared" si="665"/>
        <v>530001</v>
      </c>
      <c r="I2675" s="78" t="s">
        <v>409</v>
      </c>
    </row>
    <row r="2676" spans="1:10" x14ac:dyDescent="0.2">
      <c r="A2676" s="26" t="str">
        <f>'BoR4 Rollup'!A2676</f>
        <v xml:space="preserve">  Related Benefits</v>
      </c>
      <c r="B2676" s="115"/>
      <c r="C2676" s="115"/>
      <c r="D2676" s="115"/>
      <c r="E2676" s="28">
        <f t="shared" si="666"/>
        <v>0</v>
      </c>
      <c r="F2676" s="25"/>
      <c r="G2676" s="5" t="s">
        <v>45</v>
      </c>
      <c r="H2676" s="78" t="str">
        <f t="shared" si="665"/>
        <v>530001</v>
      </c>
      <c r="I2676" s="78" t="s">
        <v>409</v>
      </c>
      <c r="J2676" s="78" t="s">
        <v>595</v>
      </c>
    </row>
    <row r="2677" spans="1:10" ht="15.75" x14ac:dyDescent="0.25">
      <c r="A2677" s="29" t="str">
        <f>'BoR4 Rollup'!A2677</f>
        <v>Total Personal Services</v>
      </c>
      <c r="B2677" s="118">
        <f>B2676+B2675+B2674</f>
        <v>0</v>
      </c>
      <c r="C2677" s="118">
        <f>C2676+C2675+C2674</f>
        <v>0</v>
      </c>
      <c r="D2677" s="118">
        <f>D2676+D2675+D2674</f>
        <v>0</v>
      </c>
      <c r="E2677" s="31">
        <f t="shared" si="666"/>
        <v>0</v>
      </c>
      <c r="F2677" s="32"/>
      <c r="G2677" s="5" t="s">
        <v>45</v>
      </c>
      <c r="H2677" s="78" t="str">
        <f t="shared" si="665"/>
        <v>530001</v>
      </c>
      <c r="I2677" s="78" t="s">
        <v>409</v>
      </c>
    </row>
    <row r="2678" spans="1:10" x14ac:dyDescent="0.2">
      <c r="A2678" s="26" t="str">
        <f>'BoR4 Rollup'!A2678</f>
        <v xml:space="preserve"> Travel</v>
      </c>
      <c r="B2678" s="115"/>
      <c r="C2678" s="115"/>
      <c r="D2678" s="115"/>
      <c r="E2678" s="28">
        <f t="shared" si="666"/>
        <v>0</v>
      </c>
      <c r="F2678" s="25"/>
      <c r="G2678" s="5" t="s">
        <v>45</v>
      </c>
      <c r="H2678" s="78" t="str">
        <f t="shared" si="665"/>
        <v>530001</v>
      </c>
      <c r="I2678" s="78" t="s">
        <v>409</v>
      </c>
      <c r="J2678" s="78" t="s">
        <v>596</v>
      </c>
    </row>
    <row r="2679" spans="1:10" x14ac:dyDescent="0.2">
      <c r="A2679" s="26" t="str">
        <f>'BoR4 Rollup'!A2679</f>
        <v xml:space="preserve"> Operating Services</v>
      </c>
      <c r="B2679" s="115">
        <v>1283</v>
      </c>
      <c r="C2679" s="115">
        <v>1409</v>
      </c>
      <c r="D2679" s="115">
        <v>1283</v>
      </c>
      <c r="E2679" s="28">
        <f t="shared" si="666"/>
        <v>-126</v>
      </c>
      <c r="F2679" s="25"/>
      <c r="G2679" s="5" t="s">
        <v>45</v>
      </c>
      <c r="H2679" s="78" t="str">
        <f t="shared" si="665"/>
        <v>530001</v>
      </c>
      <c r="I2679" s="78" t="s">
        <v>409</v>
      </c>
      <c r="J2679" s="78" t="s">
        <v>597</v>
      </c>
    </row>
    <row r="2680" spans="1:10" x14ac:dyDescent="0.2">
      <c r="A2680" s="26" t="str">
        <f>'BoR4 Rollup'!A2680</f>
        <v xml:space="preserve"> Supplies</v>
      </c>
      <c r="B2680" s="115"/>
      <c r="C2680" s="115"/>
      <c r="D2680" s="115"/>
      <c r="E2680" s="28">
        <f t="shared" si="666"/>
        <v>0</v>
      </c>
      <c r="F2680" s="25"/>
      <c r="G2680" s="5" t="s">
        <v>45</v>
      </c>
      <c r="H2680" s="78" t="str">
        <f t="shared" si="665"/>
        <v>530001</v>
      </c>
      <c r="I2680" s="78" t="s">
        <v>409</v>
      </c>
      <c r="J2680" s="78" t="s">
        <v>598</v>
      </c>
    </row>
    <row r="2681" spans="1:10" ht="15.75" x14ac:dyDescent="0.25">
      <c r="A2681" s="29" t="str">
        <f>'BoR4 Rollup'!A2681</f>
        <v>Total Operating Expenses</v>
      </c>
      <c r="B2681" s="121">
        <f>B2680+B2679+B2678</f>
        <v>1283</v>
      </c>
      <c r="C2681" s="121">
        <f>C2680+C2679+C2678</f>
        <v>1409</v>
      </c>
      <c r="D2681" s="121">
        <f>D2680+D2679+D2678</f>
        <v>1283</v>
      </c>
      <c r="E2681" s="34">
        <f t="shared" si="666"/>
        <v>-126</v>
      </c>
      <c r="F2681" s="35"/>
      <c r="G2681" s="5" t="s">
        <v>45</v>
      </c>
      <c r="H2681" s="78" t="str">
        <f t="shared" si="665"/>
        <v>530001</v>
      </c>
      <c r="I2681" s="78" t="s">
        <v>409</v>
      </c>
    </row>
    <row r="2682" spans="1:10" x14ac:dyDescent="0.2">
      <c r="A2682" s="26" t="str">
        <f>'BoR4 Rollup'!A2682</f>
        <v xml:space="preserve"> Professional Services</v>
      </c>
      <c r="B2682" s="115"/>
      <c r="C2682" s="115"/>
      <c r="D2682" s="115"/>
      <c r="E2682" s="28">
        <f t="shared" si="666"/>
        <v>0</v>
      </c>
      <c r="F2682" s="25"/>
      <c r="G2682" s="5" t="s">
        <v>45</v>
      </c>
      <c r="H2682" s="78" t="str">
        <f t="shared" si="665"/>
        <v>530001</v>
      </c>
      <c r="I2682" s="78" t="s">
        <v>409</v>
      </c>
      <c r="J2682" s="78" t="s">
        <v>599</v>
      </c>
    </row>
    <row r="2683" spans="1:10" x14ac:dyDescent="0.2">
      <c r="A2683" s="26" t="str">
        <f>'BoR4 Rollup'!A2683</f>
        <v xml:space="preserve"> Other Charges</v>
      </c>
      <c r="B2683" s="115"/>
      <c r="C2683" s="115"/>
      <c r="D2683" s="115"/>
      <c r="E2683" s="28">
        <f t="shared" si="666"/>
        <v>0</v>
      </c>
      <c r="F2683" s="25"/>
      <c r="G2683" s="5" t="s">
        <v>45</v>
      </c>
      <c r="H2683" s="78" t="str">
        <f t="shared" si="665"/>
        <v>530001</v>
      </c>
      <c r="I2683" s="78" t="s">
        <v>409</v>
      </c>
      <c r="J2683" s="78" t="s">
        <v>600</v>
      </c>
    </row>
    <row r="2684" spans="1:10" x14ac:dyDescent="0.2">
      <c r="A2684" s="26" t="str">
        <f>'BoR4 Rollup'!A2684</f>
        <v xml:space="preserve"> Debt Services</v>
      </c>
      <c r="B2684" s="115"/>
      <c r="C2684" s="115"/>
      <c r="D2684" s="115"/>
      <c r="E2684" s="28">
        <f t="shared" si="666"/>
        <v>0</v>
      </c>
      <c r="F2684" s="25"/>
      <c r="G2684" s="5" t="s">
        <v>45</v>
      </c>
      <c r="H2684" s="78" t="str">
        <f t="shared" si="665"/>
        <v>530001</v>
      </c>
      <c r="I2684" s="78" t="s">
        <v>409</v>
      </c>
    </row>
    <row r="2685" spans="1:10" x14ac:dyDescent="0.2">
      <c r="A2685" s="26" t="str">
        <f>'BoR4 Rollup'!A2685</f>
        <v xml:space="preserve"> Interagency Transfers</v>
      </c>
      <c r="B2685" s="115"/>
      <c r="C2685" s="115"/>
      <c r="D2685" s="115"/>
      <c r="E2685" s="28">
        <f t="shared" si="666"/>
        <v>0</v>
      </c>
      <c r="F2685" s="25"/>
      <c r="G2685" s="5" t="s">
        <v>45</v>
      </c>
      <c r="H2685" s="78" t="str">
        <f t="shared" si="665"/>
        <v>530001</v>
      </c>
      <c r="I2685" s="78" t="s">
        <v>409</v>
      </c>
      <c r="J2685" s="78" t="s">
        <v>601</v>
      </c>
    </row>
    <row r="2686" spans="1:10" ht="15.75" x14ac:dyDescent="0.25">
      <c r="A2686" s="29" t="str">
        <f>'BoR4 Rollup'!A2686</f>
        <v>Total Other Charges</v>
      </c>
      <c r="B2686" s="121">
        <f>B2685+B2684+B2683+B2682</f>
        <v>0</v>
      </c>
      <c r="C2686" s="121">
        <f>C2685+C2684+C2683+C2682</f>
        <v>0</v>
      </c>
      <c r="D2686" s="121">
        <f>D2685+D2684+D2683+D2682</f>
        <v>0</v>
      </c>
      <c r="E2686" s="34">
        <f t="shared" si="666"/>
        <v>0</v>
      </c>
      <c r="F2686" s="35"/>
      <c r="G2686" s="5" t="s">
        <v>45</v>
      </c>
      <c r="H2686" s="78" t="str">
        <f t="shared" si="665"/>
        <v>530001</v>
      </c>
      <c r="I2686" s="78" t="s">
        <v>409</v>
      </c>
    </row>
    <row r="2687" spans="1:10" x14ac:dyDescent="0.2">
      <c r="A2687" s="26" t="str">
        <f>'BoR4 Rollup'!A2687</f>
        <v xml:space="preserve"> General Acquisitions</v>
      </c>
      <c r="B2687" s="115"/>
      <c r="C2687" s="115"/>
      <c r="D2687" s="115"/>
      <c r="E2687" s="28">
        <f t="shared" si="666"/>
        <v>0</v>
      </c>
      <c r="F2687" s="25"/>
      <c r="G2687" s="5" t="s">
        <v>45</v>
      </c>
      <c r="H2687" s="78" t="str">
        <f t="shared" si="665"/>
        <v>530001</v>
      </c>
      <c r="I2687" s="78" t="s">
        <v>409</v>
      </c>
      <c r="J2687" s="78" t="s">
        <v>602</v>
      </c>
    </row>
    <row r="2688" spans="1:10" x14ac:dyDescent="0.2">
      <c r="A2688" s="26" t="str">
        <f>'BoR4 Rollup'!A2688</f>
        <v xml:space="preserve"> Library Acquisitions</v>
      </c>
      <c r="B2688" s="115"/>
      <c r="C2688" s="115"/>
      <c r="D2688" s="115"/>
      <c r="E2688" s="28">
        <f t="shared" si="666"/>
        <v>0</v>
      </c>
      <c r="F2688" s="25"/>
      <c r="G2688" s="5" t="s">
        <v>45</v>
      </c>
      <c r="H2688" s="78" t="str">
        <f t="shared" si="665"/>
        <v>530001</v>
      </c>
      <c r="I2688" s="78" t="s">
        <v>409</v>
      </c>
      <c r="J2688" s="78" t="s">
        <v>602</v>
      </c>
    </row>
    <row r="2689" spans="1:10" x14ac:dyDescent="0.2">
      <c r="A2689" s="26" t="str">
        <f>'BoR4 Rollup'!A2689</f>
        <v xml:space="preserve"> Major Repairs</v>
      </c>
      <c r="B2689" s="115"/>
      <c r="C2689" s="115"/>
      <c r="D2689" s="115"/>
      <c r="E2689" s="28">
        <f t="shared" si="666"/>
        <v>0</v>
      </c>
      <c r="F2689" s="25"/>
      <c r="G2689" s="5" t="s">
        <v>45</v>
      </c>
      <c r="H2689" s="78" t="str">
        <f t="shared" si="665"/>
        <v>530001</v>
      </c>
      <c r="I2689" s="78" t="s">
        <v>409</v>
      </c>
    </row>
    <row r="2690" spans="1:10" ht="15.75" x14ac:dyDescent="0.25">
      <c r="A2690" s="29" t="str">
        <f>'BoR4 Rollup'!A2690</f>
        <v>Total Acquisitions and Major Repairs</v>
      </c>
      <c r="B2690" s="121">
        <f>B2689+B2688+B2687</f>
        <v>0</v>
      </c>
      <c r="C2690" s="121">
        <f>C2689+C2688+C2687</f>
        <v>0</v>
      </c>
      <c r="D2690" s="121">
        <f>D2689+D2688+D2687</f>
        <v>0</v>
      </c>
      <c r="E2690" s="34">
        <f t="shared" si="666"/>
        <v>0</v>
      </c>
      <c r="F2690" s="35"/>
      <c r="G2690" s="5" t="s">
        <v>45</v>
      </c>
      <c r="H2690" s="78" t="str">
        <f t="shared" si="665"/>
        <v>530001</v>
      </c>
      <c r="I2690" s="78" t="s">
        <v>409</v>
      </c>
    </row>
    <row r="2691" spans="1:10" ht="15.75" x14ac:dyDescent="0.25">
      <c r="A2691" s="29" t="str">
        <f>'BoR4 Rollup'!A2691</f>
        <v>Function Total</v>
      </c>
      <c r="B2691" s="118">
        <f>B2690+B2686+B2681+B2677</f>
        <v>1283</v>
      </c>
      <c r="C2691" s="118">
        <f>C2690+C2686+C2681+C2677</f>
        <v>1409</v>
      </c>
      <c r="D2691" s="118">
        <f>D2690+D2686+D2681+D2677</f>
        <v>1283</v>
      </c>
      <c r="E2691" s="46">
        <f t="shared" si="666"/>
        <v>-126</v>
      </c>
      <c r="F2691" s="32"/>
      <c r="G2691" s="5" t="s">
        <v>45</v>
      </c>
      <c r="H2691" s="78" t="str">
        <f t="shared" si="665"/>
        <v>530001</v>
      </c>
      <c r="I2691" s="78" t="s">
        <v>409</v>
      </c>
    </row>
    <row r="2692" spans="1:10" ht="15.75" x14ac:dyDescent="0.25">
      <c r="A2692" s="124" t="str">
        <f>'BoR4 Rollup'!A2692</f>
        <v>Function:  Student Services</v>
      </c>
      <c r="B2692" s="125"/>
      <c r="C2692" s="126"/>
      <c r="D2692" s="126"/>
      <c r="E2692" s="128"/>
      <c r="F2692" s="4"/>
      <c r="G2692" s="5" t="s">
        <v>45</v>
      </c>
      <c r="H2692" s="78" t="str">
        <f>RIGHT($A$2694,6)</f>
        <v>530002</v>
      </c>
      <c r="I2692" s="78" t="s">
        <v>412</v>
      </c>
    </row>
    <row r="2693" spans="1:10" ht="15.75" x14ac:dyDescent="0.25">
      <c r="A2693" s="129" t="str">
        <f>'BoR4 Rollup'!A2693</f>
        <v>Orgn:  Counseling</v>
      </c>
      <c r="B2693" s="130" t="str">
        <f>+'BoR4 Rollup'!B2693</f>
        <v>Actual</v>
      </c>
      <c r="C2693" s="130" t="str">
        <f>+'BoR4 Rollup'!C2693</f>
        <v>Budgeted</v>
      </c>
      <c r="D2693" s="130" t="str">
        <f>+'BoR4 Rollup'!D2693</f>
        <v>Budgeted</v>
      </c>
      <c r="E2693" s="132" t="str">
        <f>E5</f>
        <v>2022-2023 +/-</v>
      </c>
      <c r="F2693" s="18"/>
      <c r="G2693" s="5" t="s">
        <v>45</v>
      </c>
      <c r="H2693" s="78" t="str">
        <f t="shared" ref="H2693:H2712" si="667">RIGHT($A$2694,6)</f>
        <v>530002</v>
      </c>
      <c r="I2693" s="78" t="s">
        <v>412</v>
      </c>
    </row>
    <row r="2694" spans="1:10" ht="15.75" x14ac:dyDescent="0.25">
      <c r="A2694" s="133" t="str">
        <f>'BoR4 Rollup'!A2694</f>
        <v>Organization ID:  530002</v>
      </c>
      <c r="B2694" s="134" t="str">
        <f>'BoR4 Rollup'!$B$6</f>
        <v>2022-2023</v>
      </c>
      <c r="C2694" s="134" t="str">
        <f>C6</f>
        <v>2022-2023</v>
      </c>
      <c r="D2694" s="134" t="str">
        <f>D6</f>
        <v>2023-2024</v>
      </c>
      <c r="E2694" s="136" t="str">
        <f>E6</f>
        <v>2023-2024</v>
      </c>
      <c r="F2694" s="18"/>
      <c r="G2694" s="5" t="s">
        <v>45</v>
      </c>
      <c r="H2694" s="78" t="str">
        <f t="shared" si="667"/>
        <v>530002</v>
      </c>
      <c r="I2694" s="78" t="s">
        <v>412</v>
      </c>
    </row>
    <row r="2695" spans="1:10" x14ac:dyDescent="0.2">
      <c r="A2695" s="26" t="str">
        <f>'BoR4 Rollup'!A2695</f>
        <v xml:space="preserve">  Salaries</v>
      </c>
      <c r="B2695" s="115"/>
      <c r="C2695" s="115"/>
      <c r="D2695" s="115"/>
      <c r="E2695" s="28">
        <f t="shared" ref="E2695:E2712" si="668">+D2695-C2695</f>
        <v>0</v>
      </c>
      <c r="F2695" s="25"/>
      <c r="G2695" s="5" t="s">
        <v>45</v>
      </c>
      <c r="H2695" s="78" t="str">
        <f t="shared" si="667"/>
        <v>530002</v>
      </c>
      <c r="I2695" s="78" t="s">
        <v>412</v>
      </c>
      <c r="J2695" s="78" t="s">
        <v>594</v>
      </c>
    </row>
    <row r="2696" spans="1:10" x14ac:dyDescent="0.2">
      <c r="A2696" s="26" t="str">
        <f>'BoR4 Rollup'!A2696</f>
        <v xml:space="preserve">  Other Compensation</v>
      </c>
      <c r="B2696" s="115"/>
      <c r="C2696" s="115"/>
      <c r="D2696" s="115"/>
      <c r="E2696" s="28">
        <f t="shared" si="668"/>
        <v>0</v>
      </c>
      <c r="F2696" s="25"/>
      <c r="G2696" s="5" t="s">
        <v>45</v>
      </c>
      <c r="H2696" s="78" t="str">
        <f t="shared" si="667"/>
        <v>530002</v>
      </c>
      <c r="I2696" s="78" t="s">
        <v>412</v>
      </c>
    </row>
    <row r="2697" spans="1:10" x14ac:dyDescent="0.2">
      <c r="A2697" s="26" t="str">
        <f>'BoR4 Rollup'!A2697</f>
        <v xml:space="preserve">  Related Benefits</v>
      </c>
      <c r="B2697" s="115"/>
      <c r="C2697" s="115"/>
      <c r="D2697" s="115"/>
      <c r="E2697" s="28">
        <f t="shared" si="668"/>
        <v>0</v>
      </c>
      <c r="F2697" s="25"/>
      <c r="G2697" s="5" t="s">
        <v>45</v>
      </c>
      <c r="H2697" s="78" t="str">
        <f t="shared" si="667"/>
        <v>530002</v>
      </c>
      <c r="I2697" s="78" t="s">
        <v>412</v>
      </c>
      <c r="J2697" s="78" t="s">
        <v>595</v>
      </c>
    </row>
    <row r="2698" spans="1:10" ht="15.75" x14ac:dyDescent="0.25">
      <c r="A2698" s="29" t="str">
        <f>'BoR4 Rollup'!A2698</f>
        <v>Total Personal Services</v>
      </c>
      <c r="B2698" s="118">
        <f>B2697+B2696+B2695</f>
        <v>0</v>
      </c>
      <c r="C2698" s="118">
        <f>C2697+C2696+C2695</f>
        <v>0</v>
      </c>
      <c r="D2698" s="118">
        <f>D2697+D2696+D2695</f>
        <v>0</v>
      </c>
      <c r="E2698" s="31">
        <f t="shared" si="668"/>
        <v>0</v>
      </c>
      <c r="F2698" s="32"/>
      <c r="G2698" s="5" t="s">
        <v>45</v>
      </c>
      <c r="H2698" s="78" t="str">
        <f t="shared" si="667"/>
        <v>530002</v>
      </c>
      <c r="I2698" s="78" t="s">
        <v>412</v>
      </c>
    </row>
    <row r="2699" spans="1:10" x14ac:dyDescent="0.2">
      <c r="A2699" s="26" t="str">
        <f>'BoR4 Rollup'!A2699</f>
        <v xml:space="preserve"> Travel</v>
      </c>
      <c r="B2699" s="115"/>
      <c r="C2699" s="115"/>
      <c r="D2699" s="115"/>
      <c r="E2699" s="28">
        <f t="shared" si="668"/>
        <v>0</v>
      </c>
      <c r="F2699" s="25"/>
      <c r="G2699" s="5" t="s">
        <v>45</v>
      </c>
      <c r="H2699" s="78" t="str">
        <f t="shared" si="667"/>
        <v>530002</v>
      </c>
      <c r="I2699" s="78" t="s">
        <v>412</v>
      </c>
      <c r="J2699" s="78" t="s">
        <v>596</v>
      </c>
    </row>
    <row r="2700" spans="1:10" x14ac:dyDescent="0.2">
      <c r="A2700" s="26" t="str">
        <f>'BoR4 Rollup'!A2700</f>
        <v xml:space="preserve"> Operating Services</v>
      </c>
      <c r="B2700" s="115"/>
      <c r="C2700" s="115"/>
      <c r="D2700" s="115"/>
      <c r="E2700" s="28">
        <f t="shared" si="668"/>
        <v>0</v>
      </c>
      <c r="F2700" s="25"/>
      <c r="G2700" s="5" t="s">
        <v>45</v>
      </c>
      <c r="H2700" s="78" t="str">
        <f t="shared" si="667"/>
        <v>530002</v>
      </c>
      <c r="I2700" s="78" t="s">
        <v>412</v>
      </c>
      <c r="J2700" s="78" t="s">
        <v>597</v>
      </c>
    </row>
    <row r="2701" spans="1:10" x14ac:dyDescent="0.2">
      <c r="A2701" s="26" t="str">
        <f>'BoR4 Rollup'!A2701</f>
        <v xml:space="preserve"> Supplies</v>
      </c>
      <c r="B2701" s="115"/>
      <c r="C2701" s="115"/>
      <c r="D2701" s="115"/>
      <c r="E2701" s="28">
        <f t="shared" si="668"/>
        <v>0</v>
      </c>
      <c r="F2701" s="25"/>
      <c r="G2701" s="5" t="s">
        <v>45</v>
      </c>
      <c r="H2701" s="78" t="str">
        <f t="shared" si="667"/>
        <v>530002</v>
      </c>
      <c r="I2701" s="78" t="s">
        <v>412</v>
      </c>
      <c r="J2701" s="78" t="s">
        <v>598</v>
      </c>
    </row>
    <row r="2702" spans="1:10" ht="15.75" x14ac:dyDescent="0.25">
      <c r="A2702" s="29" t="str">
        <f>'BoR4 Rollup'!A2702</f>
        <v>Total Operating Expenses</v>
      </c>
      <c r="B2702" s="121">
        <f>B2701+B2700+B2699</f>
        <v>0</v>
      </c>
      <c r="C2702" s="121">
        <f>C2701+C2700+C2699</f>
        <v>0</v>
      </c>
      <c r="D2702" s="121">
        <f>D2701+D2700+D2699</f>
        <v>0</v>
      </c>
      <c r="E2702" s="34">
        <f t="shared" si="668"/>
        <v>0</v>
      </c>
      <c r="F2702" s="35"/>
      <c r="G2702" s="5" t="s">
        <v>45</v>
      </c>
      <c r="H2702" s="78" t="str">
        <f t="shared" si="667"/>
        <v>530002</v>
      </c>
      <c r="I2702" s="78" t="s">
        <v>412</v>
      </c>
    </row>
    <row r="2703" spans="1:10" x14ac:dyDescent="0.2">
      <c r="A2703" s="26" t="str">
        <f>'BoR4 Rollup'!A2703</f>
        <v xml:space="preserve"> Professional Services</v>
      </c>
      <c r="B2703" s="115"/>
      <c r="C2703" s="115"/>
      <c r="D2703" s="115"/>
      <c r="E2703" s="28">
        <f t="shared" si="668"/>
        <v>0</v>
      </c>
      <c r="F2703" s="25"/>
      <c r="G2703" s="5" t="s">
        <v>45</v>
      </c>
      <c r="H2703" s="78" t="str">
        <f t="shared" si="667"/>
        <v>530002</v>
      </c>
      <c r="I2703" s="78" t="s">
        <v>412</v>
      </c>
      <c r="J2703" s="78" t="s">
        <v>599</v>
      </c>
    </row>
    <row r="2704" spans="1:10" x14ac:dyDescent="0.2">
      <c r="A2704" s="26" t="str">
        <f>'BoR4 Rollup'!A2704</f>
        <v xml:space="preserve"> Other Charges</v>
      </c>
      <c r="B2704" s="115"/>
      <c r="C2704" s="115"/>
      <c r="D2704" s="115"/>
      <c r="E2704" s="28">
        <f t="shared" si="668"/>
        <v>0</v>
      </c>
      <c r="F2704" s="25"/>
      <c r="G2704" s="5" t="s">
        <v>45</v>
      </c>
      <c r="H2704" s="78" t="str">
        <f t="shared" si="667"/>
        <v>530002</v>
      </c>
      <c r="I2704" s="78" t="s">
        <v>412</v>
      </c>
      <c r="J2704" s="78" t="s">
        <v>600</v>
      </c>
    </row>
    <row r="2705" spans="1:10" x14ac:dyDescent="0.2">
      <c r="A2705" s="26" t="str">
        <f>'BoR4 Rollup'!A2705</f>
        <v xml:space="preserve"> Debt Services</v>
      </c>
      <c r="B2705" s="115"/>
      <c r="C2705" s="115"/>
      <c r="D2705" s="115"/>
      <c r="E2705" s="28">
        <f t="shared" si="668"/>
        <v>0</v>
      </c>
      <c r="F2705" s="25"/>
      <c r="G2705" s="5" t="s">
        <v>45</v>
      </c>
      <c r="H2705" s="78" t="str">
        <f t="shared" si="667"/>
        <v>530002</v>
      </c>
      <c r="I2705" s="78" t="s">
        <v>412</v>
      </c>
    </row>
    <row r="2706" spans="1:10" x14ac:dyDescent="0.2">
      <c r="A2706" s="26" t="str">
        <f>'BoR4 Rollup'!A2706</f>
        <v xml:space="preserve"> Interagency Transfers</v>
      </c>
      <c r="B2706" s="115"/>
      <c r="C2706" s="115"/>
      <c r="D2706" s="115"/>
      <c r="E2706" s="28">
        <f t="shared" si="668"/>
        <v>0</v>
      </c>
      <c r="F2706" s="25"/>
      <c r="G2706" s="5" t="s">
        <v>45</v>
      </c>
      <c r="H2706" s="78" t="str">
        <f t="shared" si="667"/>
        <v>530002</v>
      </c>
      <c r="I2706" s="78" t="s">
        <v>412</v>
      </c>
      <c r="J2706" s="78" t="s">
        <v>601</v>
      </c>
    </row>
    <row r="2707" spans="1:10" ht="15.75" x14ac:dyDescent="0.25">
      <c r="A2707" s="29" t="str">
        <f>'BoR4 Rollup'!A2707</f>
        <v>Total Other Charges</v>
      </c>
      <c r="B2707" s="121">
        <f>B2706+B2705+B2704+B2703</f>
        <v>0</v>
      </c>
      <c r="C2707" s="121">
        <f>C2706+C2705+C2704+C2703</f>
        <v>0</v>
      </c>
      <c r="D2707" s="121">
        <f>D2706+D2705+D2704+D2703</f>
        <v>0</v>
      </c>
      <c r="E2707" s="34">
        <f t="shared" si="668"/>
        <v>0</v>
      </c>
      <c r="F2707" s="35"/>
      <c r="G2707" s="5" t="s">
        <v>45</v>
      </c>
      <c r="H2707" s="78" t="str">
        <f t="shared" si="667"/>
        <v>530002</v>
      </c>
      <c r="I2707" s="78" t="s">
        <v>412</v>
      </c>
    </row>
    <row r="2708" spans="1:10" x14ac:dyDescent="0.2">
      <c r="A2708" s="26" t="str">
        <f>'BoR4 Rollup'!A2708</f>
        <v xml:space="preserve"> General Acquisitions</v>
      </c>
      <c r="B2708" s="115"/>
      <c r="C2708" s="115"/>
      <c r="D2708" s="115"/>
      <c r="E2708" s="28">
        <f t="shared" si="668"/>
        <v>0</v>
      </c>
      <c r="F2708" s="25"/>
      <c r="G2708" s="5" t="s">
        <v>45</v>
      </c>
      <c r="H2708" s="78" t="str">
        <f t="shared" si="667"/>
        <v>530002</v>
      </c>
      <c r="I2708" s="78" t="s">
        <v>412</v>
      </c>
      <c r="J2708" s="78" t="s">
        <v>602</v>
      </c>
    </row>
    <row r="2709" spans="1:10" x14ac:dyDescent="0.2">
      <c r="A2709" s="26" t="str">
        <f>'BoR4 Rollup'!A2709</f>
        <v xml:space="preserve"> Library Acquisitions</v>
      </c>
      <c r="B2709" s="115"/>
      <c r="C2709" s="115"/>
      <c r="D2709" s="115"/>
      <c r="E2709" s="28">
        <f t="shared" si="668"/>
        <v>0</v>
      </c>
      <c r="F2709" s="25"/>
      <c r="G2709" s="5" t="s">
        <v>45</v>
      </c>
      <c r="H2709" s="78" t="str">
        <f t="shared" si="667"/>
        <v>530002</v>
      </c>
      <c r="I2709" s="78" t="s">
        <v>412</v>
      </c>
      <c r="J2709" s="78" t="s">
        <v>602</v>
      </c>
    </row>
    <row r="2710" spans="1:10" x14ac:dyDescent="0.2">
      <c r="A2710" s="26" t="str">
        <f>'BoR4 Rollup'!A2710</f>
        <v xml:space="preserve"> Major Repairs</v>
      </c>
      <c r="B2710" s="115"/>
      <c r="C2710" s="115"/>
      <c r="D2710" s="115"/>
      <c r="E2710" s="28">
        <f t="shared" si="668"/>
        <v>0</v>
      </c>
      <c r="F2710" s="25"/>
      <c r="G2710" s="5" t="s">
        <v>45</v>
      </c>
      <c r="H2710" s="78" t="str">
        <f t="shared" si="667"/>
        <v>530002</v>
      </c>
      <c r="I2710" s="78" t="s">
        <v>412</v>
      </c>
    </row>
    <row r="2711" spans="1:10" ht="15.75" x14ac:dyDescent="0.25">
      <c r="A2711" s="29" t="str">
        <f>'BoR4 Rollup'!A2711</f>
        <v>Total Acquisitions and Major Repairs</v>
      </c>
      <c r="B2711" s="121">
        <f>B2710+B2709+B2708</f>
        <v>0</v>
      </c>
      <c r="C2711" s="121">
        <f>C2710+C2709+C2708</f>
        <v>0</v>
      </c>
      <c r="D2711" s="121">
        <f>D2710+D2709+D2708</f>
        <v>0</v>
      </c>
      <c r="E2711" s="34">
        <f t="shared" si="668"/>
        <v>0</v>
      </c>
      <c r="F2711" s="35"/>
      <c r="G2711" s="5" t="s">
        <v>45</v>
      </c>
      <c r="H2711" s="78" t="str">
        <f t="shared" si="667"/>
        <v>530002</v>
      </c>
      <c r="I2711" s="78" t="s">
        <v>412</v>
      </c>
    </row>
    <row r="2712" spans="1:10" ht="15.75" x14ac:dyDescent="0.25">
      <c r="A2712" s="29" t="str">
        <f>'BoR4 Rollup'!A2712</f>
        <v>Function Total</v>
      </c>
      <c r="B2712" s="118">
        <f>B2711+B2707+B2702+B2698</f>
        <v>0</v>
      </c>
      <c r="C2712" s="118">
        <f>C2711+C2707+C2702+C2698</f>
        <v>0</v>
      </c>
      <c r="D2712" s="118">
        <f>D2711+D2707+D2702+D2698</f>
        <v>0</v>
      </c>
      <c r="E2712" s="46">
        <f t="shared" si="668"/>
        <v>0</v>
      </c>
      <c r="F2712" s="32"/>
      <c r="G2712" s="5" t="s">
        <v>45</v>
      </c>
      <c r="H2712" s="78" t="str">
        <f t="shared" si="667"/>
        <v>530002</v>
      </c>
      <c r="I2712" s="78" t="s">
        <v>412</v>
      </c>
    </row>
    <row r="2713" spans="1:10" ht="15.75" x14ac:dyDescent="0.25">
      <c r="A2713" s="124" t="str">
        <f>'BoR4 Rollup'!A2713</f>
        <v>Function:  Student Services</v>
      </c>
      <c r="B2713" s="125"/>
      <c r="C2713" s="126"/>
      <c r="D2713" s="126"/>
      <c r="E2713" s="128"/>
      <c r="F2713" s="4"/>
      <c r="G2713" s="5" t="s">
        <v>45</v>
      </c>
      <c r="H2713" s="78" t="str">
        <f>RIGHT($A$2715,6)</f>
        <v>530004</v>
      </c>
      <c r="I2713" s="78" t="s">
        <v>415</v>
      </c>
    </row>
    <row r="2714" spans="1:10" ht="15.75" x14ac:dyDescent="0.25">
      <c r="A2714" s="129" t="str">
        <f>'BoR4 Rollup'!A2714</f>
        <v>Orgn:  Student Government</v>
      </c>
      <c r="B2714" s="130" t="str">
        <f>+'BoR4 Rollup'!B2714</f>
        <v>Actual</v>
      </c>
      <c r="C2714" s="130" t="str">
        <f>+'BoR4 Rollup'!C2714</f>
        <v>Budgeted</v>
      </c>
      <c r="D2714" s="130" t="str">
        <f>+'BoR4 Rollup'!D2714</f>
        <v>Budgeted</v>
      </c>
      <c r="E2714" s="132" t="str">
        <f>E5</f>
        <v>2022-2023 +/-</v>
      </c>
      <c r="F2714" s="44"/>
      <c r="G2714" s="5" t="s">
        <v>45</v>
      </c>
      <c r="H2714" s="78" t="str">
        <f t="shared" ref="H2714:H2733" si="669">RIGHT($A$2715,6)</f>
        <v>530004</v>
      </c>
      <c r="I2714" s="78" t="s">
        <v>415</v>
      </c>
    </row>
    <row r="2715" spans="1:10" ht="15.75" x14ac:dyDescent="0.25">
      <c r="A2715" s="133" t="str">
        <f>'BoR4 Rollup'!A2715</f>
        <v>Organization ID:  530004</v>
      </c>
      <c r="B2715" s="134" t="str">
        <f>'BoR4 Rollup'!$B$6</f>
        <v>2022-2023</v>
      </c>
      <c r="C2715" s="134" t="str">
        <f>C6</f>
        <v>2022-2023</v>
      </c>
      <c r="D2715" s="134" t="str">
        <f>D6</f>
        <v>2023-2024</v>
      </c>
      <c r="E2715" s="136" t="str">
        <f>E6</f>
        <v>2023-2024</v>
      </c>
      <c r="F2715" s="44"/>
      <c r="G2715" s="5" t="s">
        <v>45</v>
      </c>
      <c r="H2715" s="78" t="str">
        <f t="shared" si="669"/>
        <v>530004</v>
      </c>
      <c r="I2715" s="78" t="s">
        <v>415</v>
      </c>
    </row>
    <row r="2716" spans="1:10" x14ac:dyDescent="0.2">
      <c r="A2716" s="26" t="str">
        <f>'BoR4 Rollup'!A2716</f>
        <v xml:space="preserve">  Salaries</v>
      </c>
      <c r="B2716" s="115"/>
      <c r="C2716" s="115"/>
      <c r="D2716" s="115"/>
      <c r="E2716" s="28">
        <f t="shared" ref="E2716:E2733" si="670">+D2716-C2716</f>
        <v>0</v>
      </c>
      <c r="F2716" s="25"/>
      <c r="G2716" s="5" t="s">
        <v>45</v>
      </c>
      <c r="H2716" s="78" t="str">
        <f t="shared" si="669"/>
        <v>530004</v>
      </c>
      <c r="I2716" s="78" t="s">
        <v>415</v>
      </c>
      <c r="J2716" s="78" t="s">
        <v>594</v>
      </c>
    </row>
    <row r="2717" spans="1:10" x14ac:dyDescent="0.2">
      <c r="A2717" s="26" t="str">
        <f>'BoR4 Rollup'!A2717</f>
        <v xml:space="preserve">  Other Compensation</v>
      </c>
      <c r="B2717" s="115"/>
      <c r="C2717" s="115"/>
      <c r="D2717" s="115"/>
      <c r="E2717" s="28">
        <f t="shared" si="670"/>
        <v>0</v>
      </c>
      <c r="F2717" s="25"/>
      <c r="G2717" s="5" t="s">
        <v>45</v>
      </c>
      <c r="H2717" s="78" t="str">
        <f t="shared" si="669"/>
        <v>530004</v>
      </c>
      <c r="I2717" s="78" t="s">
        <v>415</v>
      </c>
    </row>
    <row r="2718" spans="1:10" x14ac:dyDescent="0.2">
      <c r="A2718" s="26" t="str">
        <f>'BoR4 Rollup'!A2718</f>
        <v xml:space="preserve">  Related Benefits</v>
      </c>
      <c r="B2718" s="115"/>
      <c r="C2718" s="115"/>
      <c r="D2718" s="115"/>
      <c r="E2718" s="28">
        <f t="shared" si="670"/>
        <v>0</v>
      </c>
      <c r="F2718" s="25"/>
      <c r="G2718" s="5" t="s">
        <v>45</v>
      </c>
      <c r="H2718" s="78" t="str">
        <f t="shared" si="669"/>
        <v>530004</v>
      </c>
      <c r="I2718" s="78" t="s">
        <v>415</v>
      </c>
      <c r="J2718" s="78" t="s">
        <v>595</v>
      </c>
    </row>
    <row r="2719" spans="1:10" ht="15.75" x14ac:dyDescent="0.25">
      <c r="A2719" s="29" t="str">
        <f>'BoR4 Rollup'!A2719</f>
        <v>Total Personal Services</v>
      </c>
      <c r="B2719" s="118">
        <f>B2718+B2717+B2716</f>
        <v>0</v>
      </c>
      <c r="C2719" s="118">
        <f>C2718+C2717+C2716</f>
        <v>0</v>
      </c>
      <c r="D2719" s="118">
        <f>D2718+D2717+D2716</f>
        <v>0</v>
      </c>
      <c r="E2719" s="31">
        <f t="shared" si="670"/>
        <v>0</v>
      </c>
      <c r="F2719" s="32"/>
      <c r="G2719" s="5" t="s">
        <v>45</v>
      </c>
      <c r="H2719" s="78" t="str">
        <f t="shared" si="669"/>
        <v>530004</v>
      </c>
      <c r="I2719" s="78" t="s">
        <v>415</v>
      </c>
    </row>
    <row r="2720" spans="1:10" x14ac:dyDescent="0.2">
      <c r="A2720" s="26" t="str">
        <f>'BoR4 Rollup'!A2720</f>
        <v xml:space="preserve"> Travel</v>
      </c>
      <c r="B2720" s="115"/>
      <c r="C2720" s="115"/>
      <c r="D2720" s="115"/>
      <c r="E2720" s="28">
        <f t="shared" si="670"/>
        <v>0</v>
      </c>
      <c r="F2720" s="25"/>
      <c r="G2720" s="5" t="s">
        <v>45</v>
      </c>
      <c r="H2720" s="78" t="str">
        <f t="shared" si="669"/>
        <v>530004</v>
      </c>
      <c r="I2720" s="78" t="s">
        <v>415</v>
      </c>
      <c r="J2720" s="78" t="s">
        <v>596</v>
      </c>
    </row>
    <row r="2721" spans="1:10" x14ac:dyDescent="0.2">
      <c r="A2721" s="26" t="str">
        <f>'BoR4 Rollup'!A2721</f>
        <v xml:space="preserve"> Operating Services</v>
      </c>
      <c r="B2721" s="115"/>
      <c r="C2721" s="115"/>
      <c r="D2721" s="115"/>
      <c r="E2721" s="28">
        <f t="shared" si="670"/>
        <v>0</v>
      </c>
      <c r="F2721" s="25"/>
      <c r="G2721" s="5" t="s">
        <v>45</v>
      </c>
      <c r="H2721" s="78" t="str">
        <f t="shared" si="669"/>
        <v>530004</v>
      </c>
      <c r="I2721" s="78" t="s">
        <v>415</v>
      </c>
      <c r="J2721" s="78" t="s">
        <v>597</v>
      </c>
    </row>
    <row r="2722" spans="1:10" x14ac:dyDescent="0.2">
      <c r="A2722" s="26" t="str">
        <f>'BoR4 Rollup'!A2722</f>
        <v xml:space="preserve"> Supplies</v>
      </c>
      <c r="B2722" s="115"/>
      <c r="C2722" s="115"/>
      <c r="D2722" s="115"/>
      <c r="E2722" s="28">
        <f t="shared" si="670"/>
        <v>0</v>
      </c>
      <c r="F2722" s="25"/>
      <c r="G2722" s="5" t="s">
        <v>45</v>
      </c>
      <c r="H2722" s="78" t="str">
        <f t="shared" si="669"/>
        <v>530004</v>
      </c>
      <c r="I2722" s="78" t="s">
        <v>415</v>
      </c>
      <c r="J2722" s="78" t="s">
        <v>598</v>
      </c>
    </row>
    <row r="2723" spans="1:10" ht="15.75" x14ac:dyDescent="0.25">
      <c r="A2723" s="29" t="str">
        <f>'BoR4 Rollup'!A2723</f>
        <v>Total Operating Expenses</v>
      </c>
      <c r="B2723" s="121">
        <f>B2722+B2721+B2720</f>
        <v>0</v>
      </c>
      <c r="C2723" s="121">
        <f>C2722+C2721+C2720</f>
        <v>0</v>
      </c>
      <c r="D2723" s="121">
        <f>D2722+D2721+D2720</f>
        <v>0</v>
      </c>
      <c r="E2723" s="34">
        <f t="shared" si="670"/>
        <v>0</v>
      </c>
      <c r="F2723" s="35"/>
      <c r="G2723" s="5" t="s">
        <v>45</v>
      </c>
      <c r="H2723" s="78" t="str">
        <f t="shared" si="669"/>
        <v>530004</v>
      </c>
      <c r="I2723" s="78" t="s">
        <v>415</v>
      </c>
    </row>
    <row r="2724" spans="1:10" x14ac:dyDescent="0.2">
      <c r="A2724" s="26" t="str">
        <f>'BoR4 Rollup'!A2724</f>
        <v xml:space="preserve"> Professional Services</v>
      </c>
      <c r="B2724" s="115"/>
      <c r="C2724" s="115"/>
      <c r="D2724" s="115"/>
      <c r="E2724" s="28">
        <f t="shared" si="670"/>
        <v>0</v>
      </c>
      <c r="F2724" s="25"/>
      <c r="G2724" s="5" t="s">
        <v>45</v>
      </c>
      <c r="H2724" s="78" t="str">
        <f t="shared" si="669"/>
        <v>530004</v>
      </c>
      <c r="I2724" s="78" t="s">
        <v>415</v>
      </c>
      <c r="J2724" s="78" t="s">
        <v>599</v>
      </c>
    </row>
    <row r="2725" spans="1:10" x14ac:dyDescent="0.2">
      <c r="A2725" s="26" t="str">
        <f>'BoR4 Rollup'!A2725</f>
        <v xml:space="preserve"> Other Charges</v>
      </c>
      <c r="B2725" s="115"/>
      <c r="C2725" s="115"/>
      <c r="D2725" s="115"/>
      <c r="E2725" s="28">
        <f t="shared" si="670"/>
        <v>0</v>
      </c>
      <c r="F2725" s="25"/>
      <c r="G2725" s="5" t="s">
        <v>45</v>
      </c>
      <c r="H2725" s="78" t="str">
        <f t="shared" si="669"/>
        <v>530004</v>
      </c>
      <c r="I2725" s="78" t="s">
        <v>415</v>
      </c>
      <c r="J2725" s="78" t="s">
        <v>600</v>
      </c>
    </row>
    <row r="2726" spans="1:10" x14ac:dyDescent="0.2">
      <c r="A2726" s="26" t="str">
        <f>'BoR4 Rollup'!A2726</f>
        <v xml:space="preserve"> Debt Services</v>
      </c>
      <c r="B2726" s="115"/>
      <c r="C2726" s="115"/>
      <c r="D2726" s="115"/>
      <c r="E2726" s="28">
        <f t="shared" si="670"/>
        <v>0</v>
      </c>
      <c r="F2726" s="25"/>
      <c r="G2726" s="5" t="s">
        <v>45</v>
      </c>
      <c r="H2726" s="78" t="str">
        <f t="shared" si="669"/>
        <v>530004</v>
      </c>
      <c r="I2726" s="78" t="s">
        <v>415</v>
      </c>
    </row>
    <row r="2727" spans="1:10" x14ac:dyDescent="0.2">
      <c r="A2727" s="26" t="str">
        <f>'BoR4 Rollup'!A2727</f>
        <v xml:space="preserve"> Interagency Transfers</v>
      </c>
      <c r="B2727" s="115"/>
      <c r="C2727" s="115"/>
      <c r="D2727" s="115"/>
      <c r="E2727" s="28">
        <f t="shared" si="670"/>
        <v>0</v>
      </c>
      <c r="F2727" s="25"/>
      <c r="G2727" s="5" t="s">
        <v>45</v>
      </c>
      <c r="H2727" s="78" t="str">
        <f t="shared" si="669"/>
        <v>530004</v>
      </c>
      <c r="I2727" s="78" t="s">
        <v>415</v>
      </c>
      <c r="J2727" s="78" t="s">
        <v>601</v>
      </c>
    </row>
    <row r="2728" spans="1:10" ht="15.75" x14ac:dyDescent="0.25">
      <c r="A2728" s="29" t="str">
        <f>'BoR4 Rollup'!A2728</f>
        <v>Total Other Charges</v>
      </c>
      <c r="B2728" s="121">
        <f>B2727+B2726+B2725+B2724</f>
        <v>0</v>
      </c>
      <c r="C2728" s="121">
        <f>C2727+C2726+C2725+C2724</f>
        <v>0</v>
      </c>
      <c r="D2728" s="121">
        <f>D2727+D2726+D2725+D2724</f>
        <v>0</v>
      </c>
      <c r="E2728" s="34">
        <f t="shared" si="670"/>
        <v>0</v>
      </c>
      <c r="F2728" s="35"/>
      <c r="G2728" s="5" t="s">
        <v>45</v>
      </c>
      <c r="H2728" s="78" t="str">
        <f t="shared" si="669"/>
        <v>530004</v>
      </c>
      <c r="I2728" s="78" t="s">
        <v>415</v>
      </c>
    </row>
    <row r="2729" spans="1:10" x14ac:dyDescent="0.2">
      <c r="A2729" s="26" t="str">
        <f>'BoR4 Rollup'!A2729</f>
        <v xml:space="preserve"> General Acquisitions</v>
      </c>
      <c r="B2729" s="115"/>
      <c r="C2729" s="115"/>
      <c r="D2729" s="115"/>
      <c r="E2729" s="28">
        <f t="shared" si="670"/>
        <v>0</v>
      </c>
      <c r="F2729" s="25"/>
      <c r="G2729" s="5" t="s">
        <v>45</v>
      </c>
      <c r="H2729" s="78" t="str">
        <f t="shared" si="669"/>
        <v>530004</v>
      </c>
      <c r="I2729" s="78" t="s">
        <v>415</v>
      </c>
      <c r="J2729" s="78" t="s">
        <v>602</v>
      </c>
    </row>
    <row r="2730" spans="1:10" x14ac:dyDescent="0.2">
      <c r="A2730" s="26" t="str">
        <f>'BoR4 Rollup'!A2730</f>
        <v xml:space="preserve"> Library Acquisitions</v>
      </c>
      <c r="B2730" s="115"/>
      <c r="C2730" s="115"/>
      <c r="D2730" s="115"/>
      <c r="E2730" s="28">
        <f t="shared" si="670"/>
        <v>0</v>
      </c>
      <c r="F2730" s="25"/>
      <c r="G2730" s="5" t="s">
        <v>45</v>
      </c>
      <c r="H2730" s="78" t="str">
        <f t="shared" si="669"/>
        <v>530004</v>
      </c>
      <c r="I2730" s="78" t="s">
        <v>415</v>
      </c>
      <c r="J2730" s="78" t="s">
        <v>602</v>
      </c>
    </row>
    <row r="2731" spans="1:10" x14ac:dyDescent="0.2">
      <c r="A2731" s="26" t="str">
        <f>'BoR4 Rollup'!A2731</f>
        <v xml:space="preserve"> Major Repairs</v>
      </c>
      <c r="B2731" s="115"/>
      <c r="C2731" s="115"/>
      <c r="D2731" s="115"/>
      <c r="E2731" s="28">
        <f t="shared" si="670"/>
        <v>0</v>
      </c>
      <c r="F2731" s="25"/>
      <c r="G2731" s="5" t="s">
        <v>45</v>
      </c>
      <c r="H2731" s="78" t="str">
        <f t="shared" si="669"/>
        <v>530004</v>
      </c>
      <c r="I2731" s="78" t="s">
        <v>415</v>
      </c>
    </row>
    <row r="2732" spans="1:10" ht="15.75" x14ac:dyDescent="0.25">
      <c r="A2732" s="29" t="str">
        <f>'BoR4 Rollup'!A2732</f>
        <v>Total Acquisitions and Major Repairs</v>
      </c>
      <c r="B2732" s="121">
        <f>B2731+B2730+B2729</f>
        <v>0</v>
      </c>
      <c r="C2732" s="121">
        <f>C2731+C2730+C2729</f>
        <v>0</v>
      </c>
      <c r="D2732" s="121">
        <f>D2731+D2730+D2729</f>
        <v>0</v>
      </c>
      <c r="E2732" s="34">
        <f t="shared" si="670"/>
        <v>0</v>
      </c>
      <c r="F2732" s="35"/>
      <c r="G2732" s="5" t="s">
        <v>45</v>
      </c>
      <c r="H2732" s="78" t="str">
        <f t="shared" si="669"/>
        <v>530004</v>
      </c>
      <c r="I2732" s="78" t="s">
        <v>415</v>
      </c>
    </row>
    <row r="2733" spans="1:10" ht="15.75" x14ac:dyDescent="0.25">
      <c r="A2733" s="29" t="str">
        <f>'BoR4 Rollup'!A2733</f>
        <v>Function Total</v>
      </c>
      <c r="B2733" s="118">
        <f>B2732+B2728+B2723+B2719</f>
        <v>0</v>
      </c>
      <c r="C2733" s="118">
        <f>C2732+C2728+C2723+C2719</f>
        <v>0</v>
      </c>
      <c r="D2733" s="118">
        <f>D2732+D2728+D2723+D2719</f>
        <v>0</v>
      </c>
      <c r="E2733" s="46">
        <f t="shared" si="670"/>
        <v>0</v>
      </c>
      <c r="F2733" s="32"/>
      <c r="G2733" s="5" t="s">
        <v>45</v>
      </c>
      <c r="H2733" s="78" t="str">
        <f t="shared" si="669"/>
        <v>530004</v>
      </c>
      <c r="I2733" s="78" t="s">
        <v>415</v>
      </c>
    </row>
    <row r="2734" spans="1:10" ht="15.75" x14ac:dyDescent="0.25">
      <c r="A2734" s="124" t="str">
        <f>'BoR4 Rollup'!A2734</f>
        <v>Function:  Student Services</v>
      </c>
      <c r="B2734" s="125"/>
      <c r="C2734" s="126"/>
      <c r="D2734" s="126"/>
      <c r="E2734" s="128"/>
      <c r="F2734" s="4"/>
      <c r="G2734" s="5" t="s">
        <v>32</v>
      </c>
      <c r="H2734" s="78" t="str">
        <f>RIGHT($A$2736,6)</f>
        <v>530007</v>
      </c>
      <c r="I2734" s="78" t="s">
        <v>418</v>
      </c>
    </row>
    <row r="2735" spans="1:10" ht="15.75" x14ac:dyDescent="0.25">
      <c r="A2735" s="129" t="str">
        <f>'BoR4 Rollup'!A2735</f>
        <v>Orgn:  Student Services</v>
      </c>
      <c r="B2735" s="130" t="str">
        <f>+'BoR4 Rollup'!B2735</f>
        <v>Actual</v>
      </c>
      <c r="C2735" s="130" t="str">
        <f>+'BoR4 Rollup'!C2735</f>
        <v>Budgeted</v>
      </c>
      <c r="D2735" s="130" t="str">
        <f>+'BoR4 Rollup'!D2735</f>
        <v>Budgeted</v>
      </c>
      <c r="E2735" s="132" t="str">
        <f>E5</f>
        <v>2022-2023 +/-</v>
      </c>
      <c r="F2735" s="44"/>
      <c r="G2735" s="5" t="s">
        <v>32</v>
      </c>
      <c r="H2735" s="78" t="str">
        <f t="shared" ref="H2735:H2754" si="671">RIGHT($A$2736,6)</f>
        <v>530007</v>
      </c>
      <c r="I2735" s="78" t="s">
        <v>418</v>
      </c>
    </row>
    <row r="2736" spans="1:10" ht="15.75" x14ac:dyDescent="0.25">
      <c r="A2736" s="133" t="str">
        <f>'BoR4 Rollup'!A2736</f>
        <v>Organization ID:  530007</v>
      </c>
      <c r="B2736" s="134" t="str">
        <f>'BoR4 Rollup'!$B$6</f>
        <v>2022-2023</v>
      </c>
      <c r="C2736" s="134" t="str">
        <f>'BoR4 Rollup'!$C$6</f>
        <v>2022-2023</v>
      </c>
      <c r="D2736" s="134" t="str">
        <f>'BoR4 Rollup'!$D$6</f>
        <v>2023-2024</v>
      </c>
      <c r="E2736" s="136" t="str">
        <f>E6</f>
        <v>2023-2024</v>
      </c>
      <c r="F2736" s="44"/>
      <c r="G2736" s="5" t="s">
        <v>32</v>
      </c>
      <c r="H2736" s="78" t="str">
        <f t="shared" si="671"/>
        <v>530007</v>
      </c>
      <c r="I2736" s="78" t="s">
        <v>418</v>
      </c>
    </row>
    <row r="2737" spans="1:10" x14ac:dyDescent="0.2">
      <c r="A2737" s="26" t="str">
        <f>'BoR4 Rollup'!A2737</f>
        <v xml:space="preserve">  Salaries</v>
      </c>
      <c r="B2737" s="115">
        <v>383542</v>
      </c>
      <c r="C2737" s="115">
        <v>383542</v>
      </c>
      <c r="D2737" s="115">
        <v>373715</v>
      </c>
      <c r="E2737" s="28">
        <f t="shared" ref="E2737:E2754" si="672">+D2737-C2737</f>
        <v>-9827</v>
      </c>
      <c r="F2737" s="25"/>
      <c r="G2737" s="5" t="s">
        <v>32</v>
      </c>
      <c r="H2737" s="78" t="str">
        <f t="shared" si="671"/>
        <v>530007</v>
      </c>
      <c r="I2737" s="78" t="s">
        <v>418</v>
      </c>
      <c r="J2737" s="78" t="s">
        <v>594</v>
      </c>
    </row>
    <row r="2738" spans="1:10" x14ac:dyDescent="0.2">
      <c r="A2738" s="26" t="str">
        <f>'BoR4 Rollup'!A2738</f>
        <v xml:space="preserve">  Other Compensation</v>
      </c>
      <c r="B2738" s="115"/>
      <c r="C2738" s="115"/>
      <c r="D2738" s="115"/>
      <c r="E2738" s="28">
        <f t="shared" si="672"/>
        <v>0</v>
      </c>
      <c r="F2738" s="25"/>
      <c r="G2738" s="5" t="s">
        <v>32</v>
      </c>
      <c r="H2738" s="78" t="str">
        <f t="shared" si="671"/>
        <v>530007</v>
      </c>
      <c r="I2738" s="78" t="s">
        <v>418</v>
      </c>
    </row>
    <row r="2739" spans="1:10" x14ac:dyDescent="0.2">
      <c r="A2739" s="26" t="str">
        <f>'BoR4 Rollup'!A2739</f>
        <v xml:space="preserve">  Related Benefits</v>
      </c>
      <c r="B2739" s="115">
        <v>145772</v>
      </c>
      <c r="C2739" s="115">
        <f>145772+1</f>
        <v>145773</v>
      </c>
      <c r="D2739" s="115">
        <f>130089+701</f>
        <v>130790</v>
      </c>
      <c r="E2739" s="28">
        <f t="shared" si="672"/>
        <v>-14983</v>
      </c>
      <c r="F2739" s="25"/>
      <c r="G2739" s="5" t="s">
        <v>32</v>
      </c>
      <c r="H2739" s="78" t="str">
        <f t="shared" si="671"/>
        <v>530007</v>
      </c>
      <c r="I2739" s="78" t="s">
        <v>418</v>
      </c>
      <c r="J2739" s="78" t="s">
        <v>595</v>
      </c>
    </row>
    <row r="2740" spans="1:10" ht="15.75" x14ac:dyDescent="0.25">
      <c r="A2740" s="29" t="str">
        <f>'BoR4 Rollup'!A2740</f>
        <v>Total Personal Services</v>
      </c>
      <c r="B2740" s="118">
        <f>B2739+B2738+B2737</f>
        <v>529314</v>
      </c>
      <c r="C2740" s="118">
        <f t="shared" ref="C2740:D2740" si="673">C2739+C2738+C2737</f>
        <v>529315</v>
      </c>
      <c r="D2740" s="118">
        <f t="shared" si="673"/>
        <v>504505</v>
      </c>
      <c r="E2740" s="31">
        <f t="shared" si="672"/>
        <v>-24810</v>
      </c>
      <c r="F2740" s="32"/>
      <c r="G2740" s="5" t="s">
        <v>8</v>
      </c>
      <c r="H2740" s="78" t="str">
        <f t="shared" si="671"/>
        <v>530007</v>
      </c>
      <c r="I2740" s="78" t="s">
        <v>418</v>
      </c>
    </row>
    <row r="2741" spans="1:10" x14ac:dyDescent="0.2">
      <c r="A2741" s="26" t="str">
        <f>'BoR4 Rollup'!A2741</f>
        <v xml:space="preserve"> Travel</v>
      </c>
      <c r="B2741" s="115">
        <v>1785</v>
      </c>
      <c r="C2741" s="115">
        <v>2103</v>
      </c>
      <c r="D2741" s="115">
        <v>1785</v>
      </c>
      <c r="E2741" s="28">
        <f t="shared" si="672"/>
        <v>-318</v>
      </c>
      <c r="F2741" s="25"/>
      <c r="G2741" s="5" t="s">
        <v>32</v>
      </c>
      <c r="H2741" s="78" t="str">
        <f t="shared" si="671"/>
        <v>530007</v>
      </c>
      <c r="I2741" s="78" t="s">
        <v>418</v>
      </c>
      <c r="J2741" s="78" t="s">
        <v>596</v>
      </c>
    </row>
    <row r="2742" spans="1:10" x14ac:dyDescent="0.2">
      <c r="A2742" s="26" t="str">
        <f>'BoR4 Rollup'!A2742</f>
        <v xml:space="preserve"> Operating Services</v>
      </c>
      <c r="B2742" s="115">
        <v>103727</v>
      </c>
      <c r="C2742" s="115">
        <f>111114+1</f>
        <v>111115</v>
      </c>
      <c r="D2742" s="115">
        <v>103707</v>
      </c>
      <c r="E2742" s="28">
        <f t="shared" si="672"/>
        <v>-7408</v>
      </c>
      <c r="F2742" s="25"/>
      <c r="G2742" s="5" t="s">
        <v>32</v>
      </c>
      <c r="H2742" s="78" t="str">
        <f t="shared" si="671"/>
        <v>530007</v>
      </c>
      <c r="I2742" s="78" t="s">
        <v>418</v>
      </c>
      <c r="J2742" s="78" t="s">
        <v>597</v>
      </c>
    </row>
    <row r="2743" spans="1:10" x14ac:dyDescent="0.2">
      <c r="A2743" s="26" t="str">
        <f>'BoR4 Rollup'!A2743</f>
        <v xml:space="preserve"> Supplies</v>
      </c>
      <c r="B2743" s="115">
        <v>10830</v>
      </c>
      <c r="C2743" s="115">
        <f>12030-1</f>
        <v>12029</v>
      </c>
      <c r="D2743" s="115">
        <v>10830</v>
      </c>
      <c r="E2743" s="28">
        <f t="shared" si="672"/>
        <v>-1199</v>
      </c>
      <c r="F2743" s="25"/>
      <c r="G2743" s="5" t="s">
        <v>32</v>
      </c>
      <c r="H2743" s="78" t="str">
        <f t="shared" si="671"/>
        <v>530007</v>
      </c>
      <c r="I2743" s="78" t="s">
        <v>418</v>
      </c>
      <c r="J2743" s="78" t="s">
        <v>598</v>
      </c>
    </row>
    <row r="2744" spans="1:10" ht="15.75" x14ac:dyDescent="0.25">
      <c r="A2744" s="29" t="str">
        <f>'BoR4 Rollup'!A2744</f>
        <v>Total Operating Expenses</v>
      </c>
      <c r="B2744" s="121">
        <f>B2743+B2742+B2741</f>
        <v>116342</v>
      </c>
      <c r="C2744" s="121">
        <f t="shared" ref="C2744:D2744" si="674">C2743+C2742+C2741</f>
        <v>125247</v>
      </c>
      <c r="D2744" s="121">
        <f t="shared" si="674"/>
        <v>116322</v>
      </c>
      <c r="E2744" s="34">
        <f t="shared" si="672"/>
        <v>-8925</v>
      </c>
      <c r="F2744" s="35"/>
      <c r="G2744" s="5" t="s">
        <v>8</v>
      </c>
      <c r="H2744" s="78" t="str">
        <f t="shared" si="671"/>
        <v>530007</v>
      </c>
      <c r="I2744" s="78" t="s">
        <v>418</v>
      </c>
    </row>
    <row r="2745" spans="1:10" x14ac:dyDescent="0.2">
      <c r="A2745" s="26" t="str">
        <f>'BoR4 Rollup'!A2745</f>
        <v xml:space="preserve"> Professional Services</v>
      </c>
      <c r="B2745" s="115">
        <v>1535</v>
      </c>
      <c r="C2745" s="115">
        <v>1535</v>
      </c>
      <c r="D2745" s="163">
        <f>1535</f>
        <v>1535</v>
      </c>
      <c r="E2745" s="28">
        <f t="shared" si="672"/>
        <v>0</v>
      </c>
      <c r="F2745" s="25"/>
      <c r="G2745" s="5" t="s">
        <v>32</v>
      </c>
      <c r="H2745" s="78" t="str">
        <f t="shared" si="671"/>
        <v>530007</v>
      </c>
      <c r="I2745" s="78" t="s">
        <v>418</v>
      </c>
      <c r="J2745" s="78" t="s">
        <v>599</v>
      </c>
    </row>
    <row r="2746" spans="1:10" x14ac:dyDescent="0.2">
      <c r="A2746" s="26" t="str">
        <f>'BoR4 Rollup'!A2746</f>
        <v xml:space="preserve"> Other Charges</v>
      </c>
      <c r="B2746" s="115"/>
      <c r="C2746" s="115">
        <v>1723</v>
      </c>
      <c r="D2746" s="166">
        <f>579+3327</f>
        <v>3906</v>
      </c>
      <c r="E2746" s="28">
        <f t="shared" si="672"/>
        <v>2183</v>
      </c>
      <c r="F2746" s="25"/>
      <c r="G2746" s="5" t="s">
        <v>32</v>
      </c>
      <c r="H2746" s="78" t="str">
        <f t="shared" si="671"/>
        <v>530007</v>
      </c>
      <c r="I2746" s="78" t="s">
        <v>418</v>
      </c>
      <c r="J2746" s="78" t="s">
        <v>600</v>
      </c>
    </row>
    <row r="2747" spans="1:10" x14ac:dyDescent="0.2">
      <c r="A2747" s="26" t="str">
        <f>'BoR4 Rollup'!A2747</f>
        <v xml:space="preserve"> Debt Services</v>
      </c>
      <c r="B2747" s="115"/>
      <c r="C2747" s="115"/>
      <c r="D2747" s="115"/>
      <c r="E2747" s="28">
        <f t="shared" si="672"/>
        <v>0</v>
      </c>
      <c r="F2747" s="25"/>
      <c r="G2747" s="5" t="s">
        <v>32</v>
      </c>
      <c r="H2747" s="78" t="str">
        <f t="shared" si="671"/>
        <v>530007</v>
      </c>
      <c r="I2747" s="78" t="s">
        <v>418</v>
      </c>
    </row>
    <row r="2748" spans="1:10" x14ac:dyDescent="0.2">
      <c r="A2748" s="26" t="str">
        <f>'BoR4 Rollup'!A2748</f>
        <v xml:space="preserve"> Interagency Transfers</v>
      </c>
      <c r="B2748" s="115"/>
      <c r="C2748" s="115"/>
      <c r="D2748" s="115"/>
      <c r="E2748" s="28">
        <f t="shared" si="672"/>
        <v>0</v>
      </c>
      <c r="F2748" s="25"/>
      <c r="G2748" s="5" t="s">
        <v>32</v>
      </c>
      <c r="H2748" s="78" t="str">
        <f t="shared" si="671"/>
        <v>530007</v>
      </c>
      <c r="I2748" s="78" t="s">
        <v>418</v>
      </c>
      <c r="J2748" s="78" t="s">
        <v>601</v>
      </c>
    </row>
    <row r="2749" spans="1:10" ht="15.75" x14ac:dyDescent="0.25">
      <c r="A2749" s="29" t="str">
        <f>'BoR4 Rollup'!A2749</f>
        <v>Total Other Charges</v>
      </c>
      <c r="B2749" s="121">
        <f>B2748+B2747+B2746+B2745</f>
        <v>1535</v>
      </c>
      <c r="C2749" s="121">
        <f t="shared" ref="C2749:D2749" si="675">C2748+C2747+C2746+C2745</f>
        <v>3258</v>
      </c>
      <c r="D2749" s="121">
        <f t="shared" si="675"/>
        <v>5441</v>
      </c>
      <c r="E2749" s="34">
        <f t="shared" si="672"/>
        <v>2183</v>
      </c>
      <c r="F2749" s="35"/>
      <c r="G2749" s="5" t="s">
        <v>8</v>
      </c>
      <c r="H2749" s="78" t="str">
        <f t="shared" si="671"/>
        <v>530007</v>
      </c>
      <c r="I2749" s="78" t="s">
        <v>418</v>
      </c>
    </row>
    <row r="2750" spans="1:10" x14ac:dyDescent="0.2">
      <c r="A2750" s="26" t="str">
        <f>'BoR4 Rollup'!A2750</f>
        <v xml:space="preserve"> General Acquisitions</v>
      </c>
      <c r="B2750" s="115">
        <f>1722+1</f>
        <v>1723</v>
      </c>
      <c r="C2750" s="115"/>
      <c r="D2750" s="115">
        <v>396</v>
      </c>
      <c r="E2750" s="28">
        <f t="shared" si="672"/>
        <v>396</v>
      </c>
      <c r="F2750" s="25"/>
      <c r="G2750" s="5" t="s">
        <v>32</v>
      </c>
      <c r="H2750" s="78" t="str">
        <f t="shared" si="671"/>
        <v>530007</v>
      </c>
      <c r="I2750" s="78" t="s">
        <v>418</v>
      </c>
      <c r="J2750" s="78" t="s">
        <v>602</v>
      </c>
    </row>
    <row r="2751" spans="1:10" x14ac:dyDescent="0.2">
      <c r="A2751" s="26" t="str">
        <f>'BoR4 Rollup'!A2751</f>
        <v xml:space="preserve"> Library Acquisitions</v>
      </c>
      <c r="B2751" s="115"/>
      <c r="C2751" s="115"/>
      <c r="D2751" s="115"/>
      <c r="E2751" s="28">
        <f t="shared" si="672"/>
        <v>0</v>
      </c>
      <c r="F2751" s="25"/>
      <c r="G2751" s="5" t="s">
        <v>32</v>
      </c>
      <c r="H2751" s="78" t="str">
        <f t="shared" si="671"/>
        <v>530007</v>
      </c>
      <c r="I2751" s="78" t="s">
        <v>418</v>
      </c>
      <c r="J2751" s="78" t="s">
        <v>602</v>
      </c>
    </row>
    <row r="2752" spans="1:10" x14ac:dyDescent="0.2">
      <c r="A2752" s="26" t="str">
        <f>'BoR4 Rollup'!A2752</f>
        <v xml:space="preserve"> Major Repairs</v>
      </c>
      <c r="B2752" s="115"/>
      <c r="C2752" s="115"/>
      <c r="D2752" s="115"/>
      <c r="E2752" s="28">
        <f t="shared" si="672"/>
        <v>0</v>
      </c>
      <c r="F2752" s="25"/>
      <c r="G2752" s="5" t="s">
        <v>32</v>
      </c>
      <c r="H2752" s="78" t="str">
        <f t="shared" si="671"/>
        <v>530007</v>
      </c>
      <c r="I2752" s="78" t="s">
        <v>418</v>
      </c>
    </row>
    <row r="2753" spans="1:10" ht="15.75" x14ac:dyDescent="0.25">
      <c r="A2753" s="29" t="str">
        <f>'BoR4 Rollup'!A2753</f>
        <v>Total Acquisitions and Major Repairs</v>
      </c>
      <c r="B2753" s="121">
        <f>B2752+B2751+B2750</f>
        <v>1723</v>
      </c>
      <c r="C2753" s="121">
        <f t="shared" ref="C2753:D2753" si="676">C2752+C2751+C2750</f>
        <v>0</v>
      </c>
      <c r="D2753" s="121">
        <f t="shared" si="676"/>
        <v>396</v>
      </c>
      <c r="E2753" s="34">
        <f t="shared" si="672"/>
        <v>396</v>
      </c>
      <c r="F2753" s="35"/>
      <c r="G2753" s="5" t="s">
        <v>8</v>
      </c>
      <c r="H2753" s="78" t="str">
        <f t="shared" si="671"/>
        <v>530007</v>
      </c>
      <c r="I2753" s="78" t="s">
        <v>418</v>
      </c>
    </row>
    <row r="2754" spans="1:10" ht="15.75" x14ac:dyDescent="0.25">
      <c r="A2754" s="29" t="str">
        <f>'BoR4 Rollup'!A2754</f>
        <v>Function Total</v>
      </c>
      <c r="B2754" s="118">
        <f>B2753+B2749+B2744+B2740</f>
        <v>648914</v>
      </c>
      <c r="C2754" s="118">
        <f t="shared" ref="C2754:D2754" si="677">C2753+C2749+C2744+C2740</f>
        <v>657820</v>
      </c>
      <c r="D2754" s="118">
        <f t="shared" si="677"/>
        <v>626664</v>
      </c>
      <c r="E2754" s="46">
        <f t="shared" si="672"/>
        <v>-31156</v>
      </c>
      <c r="F2754" s="32"/>
      <c r="G2754" s="5" t="s">
        <v>8</v>
      </c>
      <c r="H2754" s="78" t="str">
        <f t="shared" si="671"/>
        <v>530007</v>
      </c>
      <c r="I2754" s="78" t="s">
        <v>418</v>
      </c>
    </row>
    <row r="2755" spans="1:10" ht="15.75" x14ac:dyDescent="0.25">
      <c r="A2755" s="124" t="str">
        <f>'BoR4 Rollup'!A2755</f>
        <v>Function:  Student Services</v>
      </c>
      <c r="B2755" s="125"/>
      <c r="C2755" s="126"/>
      <c r="D2755" s="126"/>
      <c r="E2755" s="128"/>
      <c r="F2755" s="4"/>
      <c r="G2755" s="5" t="s">
        <v>45</v>
      </c>
      <c r="H2755" s="78" t="str">
        <f>RIGHT($A$2757,6)</f>
        <v>530008</v>
      </c>
      <c r="I2755" s="78" t="s">
        <v>421</v>
      </c>
    </row>
    <row r="2756" spans="1:10" ht="15.75" x14ac:dyDescent="0.25">
      <c r="A2756" s="129" t="str">
        <f>'BoR4 Rollup'!A2756</f>
        <v>Orgn:  Health Services</v>
      </c>
      <c r="B2756" s="130" t="str">
        <f>+'BoR4 Rollup'!B2756</f>
        <v>Actual</v>
      </c>
      <c r="C2756" s="130" t="str">
        <f>+'BoR4 Rollup'!C2756</f>
        <v>Budgeted</v>
      </c>
      <c r="D2756" s="130" t="str">
        <f>+'BoR4 Rollup'!D2756</f>
        <v>Budgeted</v>
      </c>
      <c r="E2756" s="132" t="str">
        <f>E26</f>
        <v>2022-2023 +/-</v>
      </c>
      <c r="F2756" s="18"/>
      <c r="G2756" s="5" t="s">
        <v>45</v>
      </c>
      <c r="H2756" s="78" t="str">
        <f t="shared" ref="H2756:H2775" si="678">RIGHT($A$2757,6)</f>
        <v>530008</v>
      </c>
      <c r="I2756" s="78" t="s">
        <v>421</v>
      </c>
    </row>
    <row r="2757" spans="1:10" ht="15.75" x14ac:dyDescent="0.25">
      <c r="A2757" s="133" t="str">
        <f>'BoR4 Rollup'!A2757</f>
        <v>Organization ID:  530008</v>
      </c>
      <c r="B2757" s="134" t="str">
        <f>'BoR4 Rollup'!$B$6</f>
        <v>2022-2023</v>
      </c>
      <c r="C2757" s="134" t="str">
        <f>C27</f>
        <v>2022-2023</v>
      </c>
      <c r="D2757" s="134" t="str">
        <f>D27</f>
        <v>2023-2024</v>
      </c>
      <c r="E2757" s="136" t="str">
        <f>E27</f>
        <v>2023-2024</v>
      </c>
      <c r="F2757" s="18"/>
      <c r="G2757" s="5" t="s">
        <v>45</v>
      </c>
      <c r="H2757" s="78" t="str">
        <f t="shared" si="678"/>
        <v>530008</v>
      </c>
      <c r="I2757" s="78" t="s">
        <v>421</v>
      </c>
    </row>
    <row r="2758" spans="1:10" x14ac:dyDescent="0.2">
      <c r="A2758" s="26" t="str">
        <f>'BoR4 Rollup'!A2758</f>
        <v xml:space="preserve">  Salaries</v>
      </c>
      <c r="B2758" s="115"/>
      <c r="C2758" s="115"/>
      <c r="D2758" s="115"/>
      <c r="E2758" s="28">
        <f t="shared" ref="E2758:E2775" si="679">+D2758-C2758</f>
        <v>0</v>
      </c>
      <c r="F2758" s="25"/>
      <c r="G2758" s="5" t="s">
        <v>45</v>
      </c>
      <c r="H2758" s="78" t="str">
        <f t="shared" si="678"/>
        <v>530008</v>
      </c>
      <c r="I2758" s="78" t="s">
        <v>421</v>
      </c>
      <c r="J2758" s="78" t="s">
        <v>594</v>
      </c>
    </row>
    <row r="2759" spans="1:10" x14ac:dyDescent="0.2">
      <c r="A2759" s="26" t="str">
        <f>'BoR4 Rollup'!A2759</f>
        <v xml:space="preserve">  Other Compensation</v>
      </c>
      <c r="B2759" s="115"/>
      <c r="C2759" s="115"/>
      <c r="D2759" s="115"/>
      <c r="E2759" s="28">
        <f t="shared" si="679"/>
        <v>0</v>
      </c>
      <c r="F2759" s="25"/>
      <c r="G2759" s="5" t="s">
        <v>45</v>
      </c>
      <c r="H2759" s="78" t="str">
        <f t="shared" si="678"/>
        <v>530008</v>
      </c>
      <c r="I2759" s="78" t="s">
        <v>421</v>
      </c>
    </row>
    <row r="2760" spans="1:10" x14ac:dyDescent="0.2">
      <c r="A2760" s="26" t="str">
        <f>'BoR4 Rollup'!A2760</f>
        <v xml:space="preserve">  Related Benefits</v>
      </c>
      <c r="B2760" s="115"/>
      <c r="C2760" s="115"/>
      <c r="D2760" s="115"/>
      <c r="E2760" s="28">
        <f t="shared" si="679"/>
        <v>0</v>
      </c>
      <c r="F2760" s="25"/>
      <c r="G2760" s="5" t="s">
        <v>45</v>
      </c>
      <c r="H2760" s="78" t="str">
        <f t="shared" si="678"/>
        <v>530008</v>
      </c>
      <c r="I2760" s="78" t="s">
        <v>421</v>
      </c>
      <c r="J2760" s="78" t="s">
        <v>595</v>
      </c>
    </row>
    <row r="2761" spans="1:10" ht="15.75" x14ac:dyDescent="0.25">
      <c r="A2761" s="29" t="str">
        <f>'BoR4 Rollup'!A2761</f>
        <v>Total Personal Services</v>
      </c>
      <c r="B2761" s="118">
        <f>B2760+B2759+B2758</f>
        <v>0</v>
      </c>
      <c r="C2761" s="118">
        <f>C2760+C2759+C2758</f>
        <v>0</v>
      </c>
      <c r="D2761" s="118">
        <f>D2760+D2759+D2758</f>
        <v>0</v>
      </c>
      <c r="E2761" s="31">
        <f t="shared" si="679"/>
        <v>0</v>
      </c>
      <c r="F2761" s="32"/>
      <c r="G2761" s="5" t="s">
        <v>45</v>
      </c>
      <c r="H2761" s="78" t="str">
        <f t="shared" si="678"/>
        <v>530008</v>
      </c>
      <c r="I2761" s="78" t="s">
        <v>421</v>
      </c>
    </row>
    <row r="2762" spans="1:10" x14ac:dyDescent="0.2">
      <c r="A2762" s="26" t="str">
        <f>'BoR4 Rollup'!A2762</f>
        <v xml:space="preserve"> Travel</v>
      </c>
      <c r="B2762" s="115"/>
      <c r="C2762" s="115"/>
      <c r="D2762" s="115"/>
      <c r="E2762" s="28">
        <f t="shared" si="679"/>
        <v>0</v>
      </c>
      <c r="F2762" s="25"/>
      <c r="G2762" s="5" t="s">
        <v>45</v>
      </c>
      <c r="H2762" s="78" t="str">
        <f t="shared" si="678"/>
        <v>530008</v>
      </c>
      <c r="I2762" s="78" t="s">
        <v>421</v>
      </c>
      <c r="J2762" s="78" t="s">
        <v>596</v>
      </c>
    </row>
    <row r="2763" spans="1:10" x14ac:dyDescent="0.2">
      <c r="A2763" s="26" t="str">
        <f>'BoR4 Rollup'!A2763</f>
        <v xml:space="preserve"> Operating Services</v>
      </c>
      <c r="B2763" s="115"/>
      <c r="C2763" s="115"/>
      <c r="D2763" s="115"/>
      <c r="E2763" s="28">
        <f t="shared" si="679"/>
        <v>0</v>
      </c>
      <c r="F2763" s="25"/>
      <c r="G2763" s="5" t="s">
        <v>45</v>
      </c>
      <c r="H2763" s="78" t="str">
        <f t="shared" si="678"/>
        <v>530008</v>
      </c>
      <c r="I2763" s="78" t="s">
        <v>421</v>
      </c>
      <c r="J2763" s="78" t="s">
        <v>597</v>
      </c>
    </row>
    <row r="2764" spans="1:10" x14ac:dyDescent="0.2">
      <c r="A2764" s="26" t="str">
        <f>'BoR4 Rollup'!A2764</f>
        <v xml:space="preserve"> Supplies</v>
      </c>
      <c r="B2764" s="115"/>
      <c r="C2764" s="115"/>
      <c r="D2764" s="115"/>
      <c r="E2764" s="28">
        <f t="shared" si="679"/>
        <v>0</v>
      </c>
      <c r="F2764" s="25"/>
      <c r="G2764" s="5" t="s">
        <v>45</v>
      </c>
      <c r="H2764" s="78" t="str">
        <f t="shared" si="678"/>
        <v>530008</v>
      </c>
      <c r="I2764" s="78" t="s">
        <v>421</v>
      </c>
      <c r="J2764" s="78" t="s">
        <v>598</v>
      </c>
    </row>
    <row r="2765" spans="1:10" ht="15.75" x14ac:dyDescent="0.25">
      <c r="A2765" s="29" t="str">
        <f>'BoR4 Rollup'!A2765</f>
        <v>Total Operating Expenses</v>
      </c>
      <c r="B2765" s="121">
        <f>B2764+B2763+B2762</f>
        <v>0</v>
      </c>
      <c r="C2765" s="121">
        <f>C2764+C2763+C2762</f>
        <v>0</v>
      </c>
      <c r="D2765" s="121">
        <f>D2764+D2763+D2762</f>
        <v>0</v>
      </c>
      <c r="E2765" s="34">
        <f t="shared" si="679"/>
        <v>0</v>
      </c>
      <c r="F2765" s="35"/>
      <c r="G2765" s="5" t="s">
        <v>45</v>
      </c>
      <c r="H2765" s="78" t="str">
        <f t="shared" si="678"/>
        <v>530008</v>
      </c>
      <c r="I2765" s="78" t="s">
        <v>421</v>
      </c>
    </row>
    <row r="2766" spans="1:10" x14ac:dyDescent="0.2">
      <c r="A2766" s="26" t="str">
        <f>'BoR4 Rollup'!A2766</f>
        <v xml:space="preserve"> Professional Services</v>
      </c>
      <c r="B2766" s="115"/>
      <c r="C2766" s="115"/>
      <c r="D2766" s="115"/>
      <c r="E2766" s="28">
        <f t="shared" si="679"/>
        <v>0</v>
      </c>
      <c r="F2766" s="25"/>
      <c r="G2766" s="5" t="s">
        <v>45</v>
      </c>
      <c r="H2766" s="78" t="str">
        <f t="shared" si="678"/>
        <v>530008</v>
      </c>
      <c r="I2766" s="78" t="s">
        <v>421</v>
      </c>
      <c r="J2766" s="78" t="s">
        <v>599</v>
      </c>
    </row>
    <row r="2767" spans="1:10" x14ac:dyDescent="0.2">
      <c r="A2767" s="26" t="str">
        <f>'BoR4 Rollup'!A2767</f>
        <v xml:space="preserve"> Other Charges</v>
      </c>
      <c r="B2767" s="115"/>
      <c r="C2767" s="115"/>
      <c r="D2767" s="115"/>
      <c r="E2767" s="28">
        <f t="shared" si="679"/>
        <v>0</v>
      </c>
      <c r="F2767" s="25"/>
      <c r="G2767" s="5" t="s">
        <v>45</v>
      </c>
      <c r="H2767" s="78" t="str">
        <f t="shared" si="678"/>
        <v>530008</v>
      </c>
      <c r="I2767" s="78" t="s">
        <v>421</v>
      </c>
      <c r="J2767" s="78" t="s">
        <v>600</v>
      </c>
    </row>
    <row r="2768" spans="1:10" x14ac:dyDescent="0.2">
      <c r="A2768" s="26" t="str">
        <f>'BoR4 Rollup'!A2768</f>
        <v xml:space="preserve"> Debt Services</v>
      </c>
      <c r="B2768" s="115"/>
      <c r="C2768" s="115"/>
      <c r="D2768" s="115"/>
      <c r="E2768" s="28">
        <f t="shared" si="679"/>
        <v>0</v>
      </c>
      <c r="F2768" s="25"/>
      <c r="G2768" s="5" t="s">
        <v>45</v>
      </c>
      <c r="H2768" s="78" t="str">
        <f t="shared" si="678"/>
        <v>530008</v>
      </c>
      <c r="I2768" s="78" t="s">
        <v>421</v>
      </c>
    </row>
    <row r="2769" spans="1:10" x14ac:dyDescent="0.2">
      <c r="A2769" s="26" t="str">
        <f>'BoR4 Rollup'!A2769</f>
        <v xml:space="preserve"> Interagency Transfers</v>
      </c>
      <c r="B2769" s="115"/>
      <c r="C2769" s="115"/>
      <c r="D2769" s="115"/>
      <c r="E2769" s="28">
        <f t="shared" si="679"/>
        <v>0</v>
      </c>
      <c r="F2769" s="25"/>
      <c r="G2769" s="5" t="s">
        <v>45</v>
      </c>
      <c r="H2769" s="78" t="str">
        <f t="shared" si="678"/>
        <v>530008</v>
      </c>
      <c r="I2769" s="78" t="s">
        <v>421</v>
      </c>
      <c r="J2769" s="78" t="s">
        <v>601</v>
      </c>
    </row>
    <row r="2770" spans="1:10" ht="15.75" x14ac:dyDescent="0.25">
      <c r="A2770" s="29" t="str">
        <f>'BoR4 Rollup'!A2770</f>
        <v>Total Other Charges</v>
      </c>
      <c r="B2770" s="121">
        <f>B2769+B2768+B2767+B2766</f>
        <v>0</v>
      </c>
      <c r="C2770" s="121">
        <f>C2769+C2768+C2767+C2766</f>
        <v>0</v>
      </c>
      <c r="D2770" s="121">
        <f>D2769+D2768+D2767+D2766</f>
        <v>0</v>
      </c>
      <c r="E2770" s="34">
        <f t="shared" si="679"/>
        <v>0</v>
      </c>
      <c r="F2770" s="35"/>
      <c r="G2770" s="5" t="s">
        <v>45</v>
      </c>
      <c r="H2770" s="78" t="str">
        <f t="shared" si="678"/>
        <v>530008</v>
      </c>
      <c r="I2770" s="78" t="s">
        <v>421</v>
      </c>
    </row>
    <row r="2771" spans="1:10" x14ac:dyDescent="0.2">
      <c r="A2771" s="26" t="str">
        <f>'BoR4 Rollup'!A2771</f>
        <v xml:space="preserve"> General Acquisitions</v>
      </c>
      <c r="B2771" s="115"/>
      <c r="C2771" s="115"/>
      <c r="D2771" s="115"/>
      <c r="E2771" s="28">
        <f t="shared" si="679"/>
        <v>0</v>
      </c>
      <c r="F2771" s="25"/>
      <c r="G2771" s="5" t="s">
        <v>45</v>
      </c>
      <c r="H2771" s="78" t="str">
        <f t="shared" si="678"/>
        <v>530008</v>
      </c>
      <c r="I2771" s="78" t="s">
        <v>421</v>
      </c>
      <c r="J2771" s="78" t="s">
        <v>602</v>
      </c>
    </row>
    <row r="2772" spans="1:10" x14ac:dyDescent="0.2">
      <c r="A2772" s="26" t="str">
        <f>'BoR4 Rollup'!A2772</f>
        <v xml:space="preserve"> Library Acquisitions</v>
      </c>
      <c r="B2772" s="115"/>
      <c r="C2772" s="115"/>
      <c r="D2772" s="115"/>
      <c r="E2772" s="28">
        <f t="shared" si="679"/>
        <v>0</v>
      </c>
      <c r="F2772" s="25"/>
      <c r="G2772" s="5" t="s">
        <v>45</v>
      </c>
      <c r="H2772" s="78" t="str">
        <f t="shared" si="678"/>
        <v>530008</v>
      </c>
      <c r="I2772" s="78" t="s">
        <v>421</v>
      </c>
      <c r="J2772" s="78" t="s">
        <v>602</v>
      </c>
    </row>
    <row r="2773" spans="1:10" x14ac:dyDescent="0.2">
      <c r="A2773" s="26" t="str">
        <f>'BoR4 Rollup'!A2773</f>
        <v xml:space="preserve"> Major Repairs</v>
      </c>
      <c r="B2773" s="115"/>
      <c r="C2773" s="115"/>
      <c r="D2773" s="115"/>
      <c r="E2773" s="28">
        <f t="shared" si="679"/>
        <v>0</v>
      </c>
      <c r="F2773" s="25"/>
      <c r="G2773" s="5" t="s">
        <v>45</v>
      </c>
      <c r="H2773" s="78" t="str">
        <f t="shared" si="678"/>
        <v>530008</v>
      </c>
      <c r="I2773" s="78" t="s">
        <v>421</v>
      </c>
    </row>
    <row r="2774" spans="1:10" ht="15.75" x14ac:dyDescent="0.25">
      <c r="A2774" s="29" t="str">
        <f>'BoR4 Rollup'!A2774</f>
        <v>Total Acquisitions and Major Repairs</v>
      </c>
      <c r="B2774" s="121">
        <f>B2773+B2772+B2771</f>
        <v>0</v>
      </c>
      <c r="C2774" s="121">
        <f>C2773+C2772+C2771</f>
        <v>0</v>
      </c>
      <c r="D2774" s="121">
        <f>D2773+D2772+D2771</f>
        <v>0</v>
      </c>
      <c r="E2774" s="34">
        <f t="shared" si="679"/>
        <v>0</v>
      </c>
      <c r="F2774" s="35"/>
      <c r="G2774" s="5" t="s">
        <v>45</v>
      </c>
      <c r="H2774" s="78" t="str">
        <f t="shared" si="678"/>
        <v>530008</v>
      </c>
      <c r="I2774" s="78" t="s">
        <v>421</v>
      </c>
    </row>
    <row r="2775" spans="1:10" ht="15.75" x14ac:dyDescent="0.25">
      <c r="A2775" s="29" t="str">
        <f>'BoR4 Rollup'!A2775</f>
        <v>Function Total</v>
      </c>
      <c r="B2775" s="118">
        <f>B2774+B2770+B2765+B2761</f>
        <v>0</v>
      </c>
      <c r="C2775" s="118">
        <f>C2774+C2770+C2765+C2761</f>
        <v>0</v>
      </c>
      <c r="D2775" s="118">
        <f>D2774+D2770+D2765+D2761</f>
        <v>0</v>
      </c>
      <c r="E2775" s="46">
        <f t="shared" si="679"/>
        <v>0</v>
      </c>
      <c r="F2775" s="32"/>
      <c r="G2775" s="5" t="s">
        <v>45</v>
      </c>
      <c r="H2775" s="78" t="str">
        <f t="shared" si="678"/>
        <v>530008</v>
      </c>
      <c r="I2775" s="78" t="s">
        <v>421</v>
      </c>
    </row>
    <row r="2776" spans="1:10" ht="15.75" x14ac:dyDescent="0.25">
      <c r="A2776" s="124" t="str">
        <f>'BoR4 Rollup'!A2776</f>
        <v>Function:  Student Services</v>
      </c>
      <c r="B2776" s="125"/>
      <c r="C2776" s="126"/>
      <c r="D2776" s="126"/>
      <c r="E2776" s="128"/>
      <c r="F2776" s="4"/>
      <c r="G2776" s="5" t="s">
        <v>45</v>
      </c>
      <c r="H2776" s="78" t="str">
        <f>RIGHT($A$2778,6)</f>
        <v>530009</v>
      </c>
      <c r="I2776" s="78" t="s">
        <v>424</v>
      </c>
    </row>
    <row r="2777" spans="1:10" ht="15.75" x14ac:dyDescent="0.25">
      <c r="A2777" s="129" t="str">
        <f>'BoR4 Rollup'!A2777</f>
        <v>Orgn:  Disability Services</v>
      </c>
      <c r="B2777" s="130" t="str">
        <f>+'BoR4 Rollup'!B2777</f>
        <v>Actual</v>
      </c>
      <c r="C2777" s="130" t="str">
        <f>+'BoR4 Rollup'!C2777</f>
        <v>Budgeted</v>
      </c>
      <c r="D2777" s="130" t="str">
        <f>+'BoR4 Rollup'!D2777</f>
        <v>Budgeted</v>
      </c>
      <c r="E2777" s="132" t="str">
        <f>E5</f>
        <v>2022-2023 +/-</v>
      </c>
      <c r="F2777" s="44"/>
      <c r="G2777" s="5" t="s">
        <v>45</v>
      </c>
      <c r="H2777" s="78" t="str">
        <f t="shared" ref="H2777:H2796" si="680">RIGHT($A$2778,6)</f>
        <v>530009</v>
      </c>
      <c r="I2777" s="78" t="s">
        <v>424</v>
      </c>
    </row>
    <row r="2778" spans="1:10" ht="15.75" x14ac:dyDescent="0.25">
      <c r="A2778" s="133" t="str">
        <f>'BoR4 Rollup'!A2778</f>
        <v>Organization ID:  530009</v>
      </c>
      <c r="B2778" s="134" t="str">
        <f>'BoR4 Rollup'!$B$6</f>
        <v>2022-2023</v>
      </c>
      <c r="C2778" s="134" t="str">
        <f>C6</f>
        <v>2022-2023</v>
      </c>
      <c r="D2778" s="134" t="str">
        <f>D6</f>
        <v>2023-2024</v>
      </c>
      <c r="E2778" s="136" t="str">
        <f>E6</f>
        <v>2023-2024</v>
      </c>
      <c r="F2778" s="44"/>
      <c r="G2778" s="5" t="s">
        <v>45</v>
      </c>
      <c r="H2778" s="78" t="str">
        <f t="shared" si="680"/>
        <v>530009</v>
      </c>
      <c r="I2778" s="78" t="s">
        <v>424</v>
      </c>
    </row>
    <row r="2779" spans="1:10" x14ac:dyDescent="0.2">
      <c r="A2779" s="26" t="str">
        <f>'BoR4 Rollup'!A2779</f>
        <v xml:space="preserve">  Salaries</v>
      </c>
      <c r="B2779" s="115"/>
      <c r="C2779" s="115"/>
      <c r="D2779" s="115"/>
      <c r="E2779" s="28">
        <f t="shared" ref="E2779:E2796" si="681">+D2779-C2779</f>
        <v>0</v>
      </c>
      <c r="F2779" s="25"/>
      <c r="G2779" s="5" t="s">
        <v>45</v>
      </c>
      <c r="H2779" s="78" t="str">
        <f t="shared" si="680"/>
        <v>530009</v>
      </c>
      <c r="I2779" s="78" t="s">
        <v>424</v>
      </c>
      <c r="J2779" s="78" t="s">
        <v>594</v>
      </c>
    </row>
    <row r="2780" spans="1:10" x14ac:dyDescent="0.2">
      <c r="A2780" s="26" t="str">
        <f>'BoR4 Rollup'!A2780</f>
        <v xml:space="preserve">  Other Compensation</v>
      </c>
      <c r="B2780" s="115"/>
      <c r="C2780" s="115"/>
      <c r="D2780" s="115"/>
      <c r="E2780" s="28">
        <f t="shared" si="681"/>
        <v>0</v>
      </c>
      <c r="F2780" s="25"/>
      <c r="G2780" s="5" t="s">
        <v>45</v>
      </c>
      <c r="H2780" s="78" t="str">
        <f t="shared" si="680"/>
        <v>530009</v>
      </c>
      <c r="I2780" s="78" t="s">
        <v>424</v>
      </c>
    </row>
    <row r="2781" spans="1:10" x14ac:dyDescent="0.2">
      <c r="A2781" s="26" t="str">
        <f>'BoR4 Rollup'!A2781</f>
        <v xml:space="preserve">  Related Benefits</v>
      </c>
      <c r="B2781" s="115"/>
      <c r="C2781" s="115"/>
      <c r="D2781" s="115"/>
      <c r="E2781" s="28">
        <f t="shared" si="681"/>
        <v>0</v>
      </c>
      <c r="F2781" s="25"/>
      <c r="G2781" s="5" t="s">
        <v>45</v>
      </c>
      <c r="H2781" s="78" t="str">
        <f t="shared" si="680"/>
        <v>530009</v>
      </c>
      <c r="I2781" s="78" t="s">
        <v>424</v>
      </c>
      <c r="J2781" s="78" t="s">
        <v>595</v>
      </c>
    </row>
    <row r="2782" spans="1:10" ht="15.75" x14ac:dyDescent="0.25">
      <c r="A2782" s="29" t="str">
        <f>'BoR4 Rollup'!A2782</f>
        <v>Total Personal Services</v>
      </c>
      <c r="B2782" s="118">
        <f>B2781+B2780+B2779</f>
        <v>0</v>
      </c>
      <c r="C2782" s="118">
        <f>C2781+C2780+C2779</f>
        <v>0</v>
      </c>
      <c r="D2782" s="118">
        <f>D2781+D2780+D2779</f>
        <v>0</v>
      </c>
      <c r="E2782" s="31">
        <f t="shared" si="681"/>
        <v>0</v>
      </c>
      <c r="F2782" s="32"/>
      <c r="G2782" s="5" t="s">
        <v>45</v>
      </c>
      <c r="H2782" s="78" t="str">
        <f t="shared" si="680"/>
        <v>530009</v>
      </c>
      <c r="I2782" s="78" t="s">
        <v>424</v>
      </c>
    </row>
    <row r="2783" spans="1:10" x14ac:dyDescent="0.2">
      <c r="A2783" s="26" t="str">
        <f>'BoR4 Rollup'!A2783</f>
        <v xml:space="preserve"> Travel</v>
      </c>
      <c r="B2783" s="115"/>
      <c r="C2783" s="115"/>
      <c r="D2783" s="115"/>
      <c r="E2783" s="28">
        <f t="shared" si="681"/>
        <v>0</v>
      </c>
      <c r="F2783" s="25"/>
      <c r="G2783" s="5" t="s">
        <v>45</v>
      </c>
      <c r="H2783" s="78" t="str">
        <f t="shared" si="680"/>
        <v>530009</v>
      </c>
      <c r="I2783" s="78" t="s">
        <v>424</v>
      </c>
      <c r="J2783" s="78" t="s">
        <v>596</v>
      </c>
    </row>
    <row r="2784" spans="1:10" x14ac:dyDescent="0.2">
      <c r="A2784" s="26" t="str">
        <f>'BoR4 Rollup'!A2784</f>
        <v xml:space="preserve"> Operating Services</v>
      </c>
      <c r="B2784" s="115">
        <v>108</v>
      </c>
      <c r="C2784" s="115">
        <v>108</v>
      </c>
      <c r="D2784" s="115">
        <v>108</v>
      </c>
      <c r="E2784" s="28">
        <f t="shared" si="681"/>
        <v>0</v>
      </c>
      <c r="F2784" s="25"/>
      <c r="G2784" s="5" t="s">
        <v>45</v>
      </c>
      <c r="H2784" s="78" t="str">
        <f t="shared" si="680"/>
        <v>530009</v>
      </c>
      <c r="I2784" s="78" t="s">
        <v>424</v>
      </c>
      <c r="J2784" s="78" t="s">
        <v>597</v>
      </c>
    </row>
    <row r="2785" spans="1:10" x14ac:dyDescent="0.2">
      <c r="A2785" s="26" t="str">
        <f>'BoR4 Rollup'!A2785</f>
        <v xml:space="preserve"> Supplies</v>
      </c>
      <c r="B2785" s="115"/>
      <c r="C2785" s="115"/>
      <c r="D2785" s="115"/>
      <c r="E2785" s="28">
        <f t="shared" si="681"/>
        <v>0</v>
      </c>
      <c r="F2785" s="25"/>
      <c r="G2785" s="5" t="s">
        <v>45</v>
      </c>
      <c r="H2785" s="78" t="str">
        <f t="shared" si="680"/>
        <v>530009</v>
      </c>
      <c r="I2785" s="78" t="s">
        <v>424</v>
      </c>
      <c r="J2785" s="78" t="s">
        <v>598</v>
      </c>
    </row>
    <row r="2786" spans="1:10" ht="15.75" x14ac:dyDescent="0.25">
      <c r="A2786" s="29" t="str">
        <f>'BoR4 Rollup'!A2786</f>
        <v>Total Operating Expenses</v>
      </c>
      <c r="B2786" s="121">
        <f>B2785+B2784+B2783</f>
        <v>108</v>
      </c>
      <c r="C2786" s="121">
        <f>C2785+C2784+C2783</f>
        <v>108</v>
      </c>
      <c r="D2786" s="121">
        <f>D2785+D2784+D2783</f>
        <v>108</v>
      </c>
      <c r="E2786" s="34">
        <f t="shared" si="681"/>
        <v>0</v>
      </c>
      <c r="F2786" s="35"/>
      <c r="G2786" s="5" t="s">
        <v>45</v>
      </c>
      <c r="H2786" s="78" t="str">
        <f t="shared" si="680"/>
        <v>530009</v>
      </c>
      <c r="I2786" s="78" t="s">
        <v>424</v>
      </c>
    </row>
    <row r="2787" spans="1:10" x14ac:dyDescent="0.2">
      <c r="A2787" s="26" t="str">
        <f>'BoR4 Rollup'!A2787</f>
        <v xml:space="preserve"> Professional Services</v>
      </c>
      <c r="B2787" s="115"/>
      <c r="C2787" s="115"/>
      <c r="D2787" s="115"/>
      <c r="E2787" s="28">
        <f t="shared" si="681"/>
        <v>0</v>
      </c>
      <c r="F2787" s="25"/>
      <c r="G2787" s="5" t="s">
        <v>45</v>
      </c>
      <c r="H2787" s="78" t="str">
        <f t="shared" si="680"/>
        <v>530009</v>
      </c>
      <c r="I2787" s="78" t="s">
        <v>424</v>
      </c>
      <c r="J2787" s="78" t="s">
        <v>599</v>
      </c>
    </row>
    <row r="2788" spans="1:10" x14ac:dyDescent="0.2">
      <c r="A2788" s="26" t="str">
        <f>'BoR4 Rollup'!A2788</f>
        <v xml:space="preserve"> Other Charges</v>
      </c>
      <c r="B2788" s="115"/>
      <c r="C2788" s="115"/>
      <c r="D2788" s="115"/>
      <c r="E2788" s="28">
        <f t="shared" si="681"/>
        <v>0</v>
      </c>
      <c r="F2788" s="25"/>
      <c r="G2788" s="5" t="s">
        <v>45</v>
      </c>
      <c r="H2788" s="78" t="str">
        <f t="shared" si="680"/>
        <v>530009</v>
      </c>
      <c r="I2788" s="78" t="s">
        <v>424</v>
      </c>
      <c r="J2788" s="78" t="s">
        <v>600</v>
      </c>
    </row>
    <row r="2789" spans="1:10" x14ac:dyDescent="0.2">
      <c r="A2789" s="26" t="str">
        <f>'BoR4 Rollup'!A2789</f>
        <v xml:space="preserve"> Debt Services</v>
      </c>
      <c r="B2789" s="115"/>
      <c r="C2789" s="115"/>
      <c r="D2789" s="115"/>
      <c r="E2789" s="28">
        <f t="shared" si="681"/>
        <v>0</v>
      </c>
      <c r="F2789" s="25"/>
      <c r="G2789" s="5" t="s">
        <v>45</v>
      </c>
      <c r="H2789" s="78" t="str">
        <f t="shared" si="680"/>
        <v>530009</v>
      </c>
      <c r="I2789" s="78" t="s">
        <v>424</v>
      </c>
    </row>
    <row r="2790" spans="1:10" x14ac:dyDescent="0.2">
      <c r="A2790" s="26" t="str">
        <f>'BoR4 Rollup'!A2790</f>
        <v xml:space="preserve"> Interagency Transfers</v>
      </c>
      <c r="B2790" s="115"/>
      <c r="C2790" s="115"/>
      <c r="D2790" s="115"/>
      <c r="E2790" s="28">
        <f t="shared" si="681"/>
        <v>0</v>
      </c>
      <c r="F2790" s="25"/>
      <c r="G2790" s="5" t="s">
        <v>45</v>
      </c>
      <c r="H2790" s="78" t="str">
        <f t="shared" si="680"/>
        <v>530009</v>
      </c>
      <c r="I2790" s="78" t="s">
        <v>424</v>
      </c>
      <c r="J2790" s="78" t="s">
        <v>601</v>
      </c>
    </row>
    <row r="2791" spans="1:10" ht="15.75" x14ac:dyDescent="0.25">
      <c r="A2791" s="29" t="str">
        <f>'BoR4 Rollup'!A2791</f>
        <v>Total Other Charges</v>
      </c>
      <c r="B2791" s="121">
        <f>B2790+B2789+B2788+B2787</f>
        <v>0</v>
      </c>
      <c r="C2791" s="121">
        <f>C2790+C2789+C2788+C2787</f>
        <v>0</v>
      </c>
      <c r="D2791" s="121">
        <f>D2790+D2789+D2788+D2787</f>
        <v>0</v>
      </c>
      <c r="E2791" s="34">
        <f t="shared" si="681"/>
        <v>0</v>
      </c>
      <c r="F2791" s="35"/>
      <c r="G2791" s="5" t="s">
        <v>45</v>
      </c>
      <c r="H2791" s="78" t="str">
        <f t="shared" si="680"/>
        <v>530009</v>
      </c>
      <c r="I2791" s="78" t="s">
        <v>424</v>
      </c>
    </row>
    <row r="2792" spans="1:10" x14ac:dyDescent="0.2">
      <c r="A2792" s="26" t="str">
        <f>'BoR4 Rollup'!A2792</f>
        <v xml:space="preserve"> General Acquisitions</v>
      </c>
      <c r="B2792" s="115"/>
      <c r="C2792" s="115"/>
      <c r="D2792" s="115"/>
      <c r="E2792" s="28">
        <f t="shared" si="681"/>
        <v>0</v>
      </c>
      <c r="F2792" s="25"/>
      <c r="G2792" s="5" t="s">
        <v>45</v>
      </c>
      <c r="H2792" s="78" t="str">
        <f t="shared" si="680"/>
        <v>530009</v>
      </c>
      <c r="I2792" s="78" t="s">
        <v>424</v>
      </c>
      <c r="J2792" s="78" t="s">
        <v>602</v>
      </c>
    </row>
    <row r="2793" spans="1:10" x14ac:dyDescent="0.2">
      <c r="A2793" s="26" t="str">
        <f>'BoR4 Rollup'!A2793</f>
        <v xml:space="preserve"> Library Acquisitions</v>
      </c>
      <c r="B2793" s="115"/>
      <c r="C2793" s="115"/>
      <c r="D2793" s="115"/>
      <c r="E2793" s="28">
        <f t="shared" si="681"/>
        <v>0</v>
      </c>
      <c r="F2793" s="25"/>
      <c r="G2793" s="5" t="s">
        <v>45</v>
      </c>
      <c r="H2793" s="78" t="str">
        <f t="shared" si="680"/>
        <v>530009</v>
      </c>
      <c r="I2793" s="78" t="s">
        <v>424</v>
      </c>
      <c r="J2793" s="78" t="s">
        <v>602</v>
      </c>
    </row>
    <row r="2794" spans="1:10" x14ac:dyDescent="0.2">
      <c r="A2794" s="26" t="str">
        <f>'BoR4 Rollup'!A2794</f>
        <v xml:space="preserve"> Major Repairs</v>
      </c>
      <c r="B2794" s="115"/>
      <c r="C2794" s="115"/>
      <c r="D2794" s="115"/>
      <c r="E2794" s="28">
        <f t="shared" si="681"/>
        <v>0</v>
      </c>
      <c r="F2794" s="25"/>
      <c r="G2794" s="5" t="s">
        <v>45</v>
      </c>
      <c r="H2794" s="78" t="str">
        <f t="shared" si="680"/>
        <v>530009</v>
      </c>
      <c r="I2794" s="78" t="s">
        <v>424</v>
      </c>
    </row>
    <row r="2795" spans="1:10" ht="15.75" x14ac:dyDescent="0.25">
      <c r="A2795" s="29" t="str">
        <f>'BoR4 Rollup'!A2795</f>
        <v>Total Acquisitions and Major Repairs</v>
      </c>
      <c r="B2795" s="121">
        <f>B2794+B2793+B2792</f>
        <v>0</v>
      </c>
      <c r="C2795" s="121">
        <f>C2794+C2793+C2792</f>
        <v>0</v>
      </c>
      <c r="D2795" s="121">
        <f>D2794+D2793+D2792</f>
        <v>0</v>
      </c>
      <c r="E2795" s="34">
        <f t="shared" si="681"/>
        <v>0</v>
      </c>
      <c r="F2795" s="35"/>
      <c r="G2795" s="5" t="s">
        <v>45</v>
      </c>
      <c r="H2795" s="78" t="str">
        <f t="shared" si="680"/>
        <v>530009</v>
      </c>
      <c r="I2795" s="78" t="s">
        <v>424</v>
      </c>
    </row>
    <row r="2796" spans="1:10" ht="15.75" x14ac:dyDescent="0.25">
      <c r="A2796" s="29" t="str">
        <f>'BoR4 Rollup'!A2796</f>
        <v>Function Total</v>
      </c>
      <c r="B2796" s="118">
        <f>B2795+B2791+B2786+B2782</f>
        <v>108</v>
      </c>
      <c r="C2796" s="118">
        <f>C2795+C2791+C2786+C2782</f>
        <v>108</v>
      </c>
      <c r="D2796" s="118">
        <f>D2795+D2791+D2786+D2782</f>
        <v>108</v>
      </c>
      <c r="E2796" s="46">
        <f t="shared" si="681"/>
        <v>0</v>
      </c>
      <c r="F2796" s="32"/>
      <c r="G2796" s="5" t="s">
        <v>45</v>
      </c>
      <c r="H2796" s="78" t="str">
        <f t="shared" si="680"/>
        <v>530009</v>
      </c>
      <c r="I2796" s="78" t="s">
        <v>424</v>
      </c>
    </row>
    <row r="2797" spans="1:10" ht="15.75" x14ac:dyDescent="0.25">
      <c r="A2797" s="124" t="str">
        <f>'BoR4 Rollup'!A2797</f>
        <v>Function:  Student Services</v>
      </c>
      <c r="B2797" s="125"/>
      <c r="C2797" s="126"/>
      <c r="D2797" s="126"/>
      <c r="E2797" s="128"/>
      <c r="F2797" s="4"/>
      <c r="G2797" s="5" t="s">
        <v>32</v>
      </c>
      <c r="H2797" s="78" t="str">
        <f>RIGHT($A$2799,6)</f>
        <v>550001</v>
      </c>
      <c r="I2797" s="78" t="s">
        <v>427</v>
      </c>
    </row>
    <row r="2798" spans="1:10" ht="15.75" x14ac:dyDescent="0.25">
      <c r="A2798" s="129" t="str">
        <f>'BoR4 Rollup'!A2798</f>
        <v>Orgn:  Student Services - General Expense</v>
      </c>
      <c r="B2798" s="130" t="str">
        <f>+'BoR4 Rollup'!B2798</f>
        <v>Actual</v>
      </c>
      <c r="C2798" s="130" t="str">
        <f>+'BoR4 Rollup'!C2798</f>
        <v>Budgeted</v>
      </c>
      <c r="D2798" s="130" t="str">
        <f>+'BoR4 Rollup'!D2798</f>
        <v>Budgeted</v>
      </c>
      <c r="E2798" s="132" t="str">
        <f>E5</f>
        <v>2022-2023 +/-</v>
      </c>
      <c r="F2798" s="44"/>
      <c r="G2798" s="5" t="s">
        <v>32</v>
      </c>
      <c r="H2798" s="78" t="str">
        <f t="shared" ref="H2798:H2817" si="682">RIGHT($A$2799,6)</f>
        <v>550001</v>
      </c>
      <c r="I2798" s="78" t="s">
        <v>427</v>
      </c>
    </row>
    <row r="2799" spans="1:10" ht="15.75" x14ac:dyDescent="0.25">
      <c r="A2799" s="133" t="str">
        <f>'BoR4 Rollup'!A2799</f>
        <v>Organization ID:  550001</v>
      </c>
      <c r="B2799" s="134" t="str">
        <f>'BoR4 Rollup'!$B$6</f>
        <v>2022-2023</v>
      </c>
      <c r="C2799" s="134" t="str">
        <f>'BoR4 Rollup'!$C$6</f>
        <v>2022-2023</v>
      </c>
      <c r="D2799" s="134" t="str">
        <f>'BoR4 Rollup'!$D$6</f>
        <v>2023-2024</v>
      </c>
      <c r="E2799" s="136" t="str">
        <f>E6</f>
        <v>2023-2024</v>
      </c>
      <c r="F2799" s="44"/>
      <c r="G2799" s="5" t="s">
        <v>32</v>
      </c>
      <c r="H2799" s="78" t="str">
        <f t="shared" si="682"/>
        <v>550001</v>
      </c>
      <c r="I2799" s="78" t="s">
        <v>427</v>
      </c>
    </row>
    <row r="2800" spans="1:10" x14ac:dyDescent="0.2">
      <c r="A2800" s="26" t="str">
        <f>'BoR4 Rollup'!A2800</f>
        <v xml:space="preserve">  Salaries</v>
      </c>
      <c r="B2800" s="115"/>
      <c r="C2800" s="115"/>
      <c r="D2800" s="115"/>
      <c r="E2800" s="28">
        <f t="shared" ref="E2800:E2817" si="683">+D2800-C2800</f>
        <v>0</v>
      </c>
      <c r="F2800" s="25"/>
      <c r="G2800" s="5" t="s">
        <v>32</v>
      </c>
      <c r="H2800" s="78" t="str">
        <f t="shared" si="682"/>
        <v>550001</v>
      </c>
      <c r="I2800" s="78" t="s">
        <v>427</v>
      </c>
      <c r="J2800" s="78" t="s">
        <v>594</v>
      </c>
    </row>
    <row r="2801" spans="1:11" x14ac:dyDescent="0.2">
      <c r="A2801" s="26" t="str">
        <f>'BoR4 Rollup'!A2801</f>
        <v xml:space="preserve">  Other Compensation</v>
      </c>
      <c r="B2801" s="115"/>
      <c r="C2801" s="115"/>
      <c r="D2801" s="115"/>
      <c r="E2801" s="28">
        <f t="shared" si="683"/>
        <v>0</v>
      </c>
      <c r="F2801" s="25"/>
      <c r="G2801" s="5" t="s">
        <v>32</v>
      </c>
      <c r="H2801" s="78" t="str">
        <f t="shared" si="682"/>
        <v>550001</v>
      </c>
      <c r="I2801" s="78" t="s">
        <v>427</v>
      </c>
    </row>
    <row r="2802" spans="1:11" x14ac:dyDescent="0.2">
      <c r="A2802" s="26" t="str">
        <f>'BoR4 Rollup'!A2802</f>
        <v xml:space="preserve">  Related Benefits</v>
      </c>
      <c r="B2802" s="115"/>
      <c r="C2802" s="115"/>
      <c r="D2802" s="115"/>
      <c r="E2802" s="28">
        <f t="shared" si="683"/>
        <v>0</v>
      </c>
      <c r="F2802" s="25"/>
      <c r="G2802" s="5" t="s">
        <v>32</v>
      </c>
      <c r="H2802" s="78" t="str">
        <f t="shared" si="682"/>
        <v>550001</v>
      </c>
      <c r="I2802" s="78" t="s">
        <v>427</v>
      </c>
      <c r="J2802" s="78" t="s">
        <v>595</v>
      </c>
    </row>
    <row r="2803" spans="1:11" ht="15.75" x14ac:dyDescent="0.25">
      <c r="A2803" s="29" t="str">
        <f>'BoR4 Rollup'!A2803</f>
        <v>Total Personal Services</v>
      </c>
      <c r="B2803" s="118">
        <f>B2802+B2801+B2800</f>
        <v>0</v>
      </c>
      <c r="C2803" s="118">
        <f t="shared" ref="C2803:D2803" si="684">C2802+C2801+C2800</f>
        <v>0</v>
      </c>
      <c r="D2803" s="118">
        <f t="shared" si="684"/>
        <v>0</v>
      </c>
      <c r="E2803" s="31">
        <f t="shared" si="683"/>
        <v>0</v>
      </c>
      <c r="F2803" s="32"/>
      <c r="G2803" s="5" t="s">
        <v>8</v>
      </c>
      <c r="H2803" s="78" t="str">
        <f t="shared" si="682"/>
        <v>550001</v>
      </c>
      <c r="I2803" s="78" t="s">
        <v>427</v>
      </c>
    </row>
    <row r="2804" spans="1:11" x14ac:dyDescent="0.2">
      <c r="A2804" s="26" t="str">
        <f>'BoR4 Rollup'!A2804</f>
        <v xml:space="preserve"> Travel</v>
      </c>
      <c r="B2804" s="115"/>
      <c r="C2804" s="115"/>
      <c r="D2804" s="115"/>
      <c r="E2804" s="28">
        <f t="shared" si="683"/>
        <v>0</v>
      </c>
      <c r="F2804" s="25"/>
      <c r="G2804" s="5" t="s">
        <v>32</v>
      </c>
      <c r="H2804" s="78" t="str">
        <f t="shared" si="682"/>
        <v>550001</v>
      </c>
      <c r="I2804" s="78" t="s">
        <v>427</v>
      </c>
      <c r="J2804" s="78" t="s">
        <v>596</v>
      </c>
    </row>
    <row r="2805" spans="1:11" x14ac:dyDescent="0.2">
      <c r="A2805" s="26" t="str">
        <f>'BoR4 Rollup'!A2805</f>
        <v xml:space="preserve"> Operating Services</v>
      </c>
      <c r="B2805" s="163">
        <v>0</v>
      </c>
      <c r="C2805" s="163">
        <v>7</v>
      </c>
      <c r="D2805" s="115">
        <v>20</v>
      </c>
      <c r="E2805" s="28">
        <f t="shared" si="683"/>
        <v>13</v>
      </c>
      <c r="F2805" s="25"/>
      <c r="G2805" s="5" t="s">
        <v>32</v>
      </c>
      <c r="H2805" s="78" t="str">
        <f t="shared" si="682"/>
        <v>550001</v>
      </c>
      <c r="I2805" s="78" t="s">
        <v>427</v>
      </c>
      <c r="J2805" s="78" t="s">
        <v>597</v>
      </c>
      <c r="K2805" s="5" t="s">
        <v>604</v>
      </c>
    </row>
    <row r="2806" spans="1:11" x14ac:dyDescent="0.2">
      <c r="A2806" s="26" t="str">
        <f>'BoR4 Rollup'!A2806</f>
        <v xml:space="preserve"> Supplies</v>
      </c>
      <c r="B2806" s="115"/>
      <c r="C2806" s="115"/>
      <c r="D2806" s="115"/>
      <c r="E2806" s="28">
        <f t="shared" si="683"/>
        <v>0</v>
      </c>
      <c r="F2806" s="25"/>
      <c r="G2806" s="5" t="s">
        <v>32</v>
      </c>
      <c r="H2806" s="78" t="str">
        <f t="shared" si="682"/>
        <v>550001</v>
      </c>
      <c r="I2806" s="78" t="s">
        <v>427</v>
      </c>
      <c r="J2806" s="78" t="s">
        <v>598</v>
      </c>
    </row>
    <row r="2807" spans="1:11" ht="15.75" x14ac:dyDescent="0.25">
      <c r="A2807" s="29" t="str">
        <f>'BoR4 Rollup'!A2807</f>
        <v>Total Operating Expenses</v>
      </c>
      <c r="B2807" s="121">
        <f>B2806+B2805+B2804</f>
        <v>0</v>
      </c>
      <c r="C2807" s="121">
        <f t="shared" ref="C2807:D2807" si="685">C2806+C2805+C2804</f>
        <v>7</v>
      </c>
      <c r="D2807" s="121">
        <f t="shared" si="685"/>
        <v>20</v>
      </c>
      <c r="E2807" s="34">
        <f t="shared" si="683"/>
        <v>13</v>
      </c>
      <c r="F2807" s="35"/>
      <c r="G2807" s="5" t="s">
        <v>8</v>
      </c>
      <c r="H2807" s="78" t="str">
        <f t="shared" si="682"/>
        <v>550001</v>
      </c>
      <c r="I2807" s="78" t="s">
        <v>427</v>
      </c>
    </row>
    <row r="2808" spans="1:11" x14ac:dyDescent="0.2">
      <c r="A2808" s="26" t="str">
        <f>'BoR4 Rollup'!A2808</f>
        <v xml:space="preserve"> Professional Services</v>
      </c>
      <c r="B2808" s="115"/>
      <c r="C2808" s="115"/>
      <c r="D2808" s="115"/>
      <c r="E2808" s="28">
        <f t="shared" si="683"/>
        <v>0</v>
      </c>
      <c r="F2808" s="25"/>
      <c r="G2808" s="5" t="s">
        <v>32</v>
      </c>
      <c r="H2808" s="78" t="str">
        <f t="shared" si="682"/>
        <v>550001</v>
      </c>
      <c r="I2808" s="78" t="s">
        <v>427</v>
      </c>
      <c r="J2808" s="78" t="s">
        <v>599</v>
      </c>
    </row>
    <row r="2809" spans="1:11" x14ac:dyDescent="0.2">
      <c r="A2809" s="26" t="str">
        <f>'BoR4 Rollup'!A2809</f>
        <v xml:space="preserve"> Other Charges</v>
      </c>
      <c r="B2809" s="115">
        <v>20</v>
      </c>
      <c r="C2809" s="115">
        <v>20</v>
      </c>
      <c r="D2809" s="115"/>
      <c r="E2809" s="28">
        <f t="shared" si="683"/>
        <v>-20</v>
      </c>
      <c r="F2809" s="25"/>
      <c r="G2809" s="5" t="s">
        <v>32</v>
      </c>
      <c r="H2809" s="78" t="str">
        <f t="shared" si="682"/>
        <v>550001</v>
      </c>
      <c r="I2809" s="78" t="s">
        <v>427</v>
      </c>
      <c r="J2809" s="78" t="s">
        <v>600</v>
      </c>
    </row>
    <row r="2810" spans="1:11" x14ac:dyDescent="0.2">
      <c r="A2810" s="26" t="str">
        <f>'BoR4 Rollup'!A2810</f>
        <v xml:space="preserve"> Debt Services</v>
      </c>
      <c r="B2810" s="115"/>
      <c r="C2810" s="115"/>
      <c r="D2810" s="115"/>
      <c r="E2810" s="28">
        <f t="shared" si="683"/>
        <v>0</v>
      </c>
      <c r="F2810" s="25"/>
      <c r="G2810" s="5" t="s">
        <v>32</v>
      </c>
      <c r="H2810" s="78" t="str">
        <f t="shared" si="682"/>
        <v>550001</v>
      </c>
      <c r="I2810" s="78" t="s">
        <v>427</v>
      </c>
    </row>
    <row r="2811" spans="1:11" x14ac:dyDescent="0.2">
      <c r="A2811" s="26" t="str">
        <f>'BoR4 Rollup'!A2811</f>
        <v xml:space="preserve"> Interagency Transfers</v>
      </c>
      <c r="B2811" s="115"/>
      <c r="C2811" s="115"/>
      <c r="D2811" s="115"/>
      <c r="E2811" s="28">
        <f t="shared" si="683"/>
        <v>0</v>
      </c>
      <c r="F2811" s="25"/>
      <c r="G2811" s="5" t="s">
        <v>32</v>
      </c>
      <c r="H2811" s="78" t="str">
        <f t="shared" si="682"/>
        <v>550001</v>
      </c>
      <c r="I2811" s="78" t="s">
        <v>427</v>
      </c>
      <c r="J2811" s="78" t="s">
        <v>601</v>
      </c>
    </row>
    <row r="2812" spans="1:11" ht="15.75" x14ac:dyDescent="0.25">
      <c r="A2812" s="29" t="str">
        <f>'BoR4 Rollup'!A2812</f>
        <v>Total Other Charges</v>
      </c>
      <c r="B2812" s="121">
        <f>B2811+B2810+B2809+B2808</f>
        <v>20</v>
      </c>
      <c r="C2812" s="121">
        <f t="shared" ref="C2812:D2812" si="686">C2811+C2810+C2809+C2808</f>
        <v>20</v>
      </c>
      <c r="D2812" s="121">
        <f t="shared" si="686"/>
        <v>0</v>
      </c>
      <c r="E2812" s="34">
        <f t="shared" si="683"/>
        <v>-20</v>
      </c>
      <c r="F2812" s="35"/>
      <c r="G2812" s="5" t="s">
        <v>8</v>
      </c>
      <c r="H2812" s="78" t="str">
        <f t="shared" si="682"/>
        <v>550001</v>
      </c>
      <c r="I2812" s="78" t="s">
        <v>427</v>
      </c>
    </row>
    <row r="2813" spans="1:11" x14ac:dyDescent="0.2">
      <c r="A2813" s="26" t="str">
        <f>'BoR4 Rollup'!A2813</f>
        <v xml:space="preserve"> General Acquisitions</v>
      </c>
      <c r="B2813" s="115"/>
      <c r="C2813" s="115"/>
      <c r="D2813" s="115"/>
      <c r="E2813" s="28">
        <f t="shared" si="683"/>
        <v>0</v>
      </c>
      <c r="F2813" s="25"/>
      <c r="G2813" s="5" t="s">
        <v>32</v>
      </c>
      <c r="H2813" s="78" t="str">
        <f t="shared" si="682"/>
        <v>550001</v>
      </c>
      <c r="I2813" s="78" t="s">
        <v>427</v>
      </c>
      <c r="J2813" s="78" t="s">
        <v>602</v>
      </c>
    </row>
    <row r="2814" spans="1:11" x14ac:dyDescent="0.2">
      <c r="A2814" s="26" t="str">
        <f>'BoR4 Rollup'!A2814</f>
        <v xml:space="preserve"> Library Acquisitions</v>
      </c>
      <c r="B2814" s="115"/>
      <c r="C2814" s="115"/>
      <c r="D2814" s="115"/>
      <c r="E2814" s="28">
        <f t="shared" si="683"/>
        <v>0</v>
      </c>
      <c r="F2814" s="25"/>
      <c r="G2814" s="5" t="s">
        <v>32</v>
      </c>
      <c r="H2814" s="78" t="str">
        <f t="shared" si="682"/>
        <v>550001</v>
      </c>
      <c r="I2814" s="78" t="s">
        <v>427</v>
      </c>
      <c r="J2814" s="78" t="s">
        <v>602</v>
      </c>
    </row>
    <row r="2815" spans="1:11" x14ac:dyDescent="0.2">
      <c r="A2815" s="26" t="str">
        <f>'BoR4 Rollup'!A2815</f>
        <v xml:space="preserve"> Major Repairs</v>
      </c>
      <c r="B2815" s="115"/>
      <c r="C2815" s="115"/>
      <c r="D2815" s="115"/>
      <c r="E2815" s="28">
        <f t="shared" si="683"/>
        <v>0</v>
      </c>
      <c r="F2815" s="25"/>
      <c r="G2815" s="5" t="s">
        <v>32</v>
      </c>
      <c r="H2815" s="78" t="str">
        <f t="shared" si="682"/>
        <v>550001</v>
      </c>
      <c r="I2815" s="78" t="s">
        <v>427</v>
      </c>
    </row>
    <row r="2816" spans="1:11" ht="15.75" x14ac:dyDescent="0.25">
      <c r="A2816" s="29" t="str">
        <f>'BoR4 Rollup'!A2816</f>
        <v>Total Acquisitions and Major Repairs</v>
      </c>
      <c r="B2816" s="121">
        <f>B2815+B2814+B2813</f>
        <v>0</v>
      </c>
      <c r="C2816" s="121">
        <f t="shared" ref="C2816:D2816" si="687">C2815+C2814+C2813</f>
        <v>0</v>
      </c>
      <c r="D2816" s="121">
        <f t="shared" si="687"/>
        <v>0</v>
      </c>
      <c r="E2816" s="34">
        <f t="shared" si="683"/>
        <v>0</v>
      </c>
      <c r="F2816" s="35"/>
      <c r="G2816" s="5" t="s">
        <v>8</v>
      </c>
      <c r="H2816" s="78" t="str">
        <f t="shared" si="682"/>
        <v>550001</v>
      </c>
      <c r="I2816" s="78" t="s">
        <v>427</v>
      </c>
    </row>
    <row r="2817" spans="1:10" ht="15.75" x14ac:dyDescent="0.25">
      <c r="A2817" s="29" t="str">
        <f>'BoR4 Rollup'!A2817</f>
        <v>Function Total</v>
      </c>
      <c r="B2817" s="118">
        <f>B2816+B2812+B2807+B2803</f>
        <v>20</v>
      </c>
      <c r="C2817" s="118">
        <f t="shared" ref="C2817:D2817" si="688">C2816+C2812+C2807+C2803</f>
        <v>27</v>
      </c>
      <c r="D2817" s="118">
        <f t="shared" si="688"/>
        <v>20</v>
      </c>
      <c r="E2817" s="46">
        <f t="shared" si="683"/>
        <v>-7</v>
      </c>
      <c r="F2817" s="32"/>
      <c r="G2817" s="5" t="s">
        <v>8</v>
      </c>
      <c r="H2817" s="78" t="str">
        <f t="shared" si="682"/>
        <v>550001</v>
      </c>
      <c r="I2817" s="78" t="s">
        <v>427</v>
      </c>
    </row>
    <row r="2818" spans="1:10" ht="15.75" x14ac:dyDescent="0.25">
      <c r="A2818" s="124" t="str">
        <f>'BoR4 Rollup'!A2818</f>
        <v>Function:  Institutional Support</v>
      </c>
      <c r="B2818" s="125"/>
      <c r="C2818" s="126"/>
      <c r="D2818" s="126"/>
      <c r="E2818" s="128"/>
      <c r="F2818" s="4"/>
      <c r="G2818" s="5" t="s">
        <v>8</v>
      </c>
      <c r="H2818" s="78" t="str">
        <f>RIGHT($A$2820,6)</f>
        <v xml:space="preserve"> TOTAL</v>
      </c>
      <c r="I2818" s="78" t="s">
        <v>9</v>
      </c>
    </row>
    <row r="2819" spans="1:10" ht="15.75" x14ac:dyDescent="0.25">
      <c r="A2819" s="129" t="str">
        <f>'BoR4 Rollup'!A2819</f>
        <v>Orgn:  INSTITUTIONAL SUPPORT</v>
      </c>
      <c r="B2819" s="130" t="str">
        <f>+'BoR4 Rollup'!B2819</f>
        <v>Actual</v>
      </c>
      <c r="C2819" s="130" t="str">
        <f>+'BoR4 Rollup'!C2819</f>
        <v>Budgeted</v>
      </c>
      <c r="D2819" s="130" t="str">
        <f>+'BoR4 Rollup'!D2819</f>
        <v>Budgeted</v>
      </c>
      <c r="E2819" s="132" t="str">
        <f>E5</f>
        <v>2022-2023 +/-</v>
      </c>
      <c r="F2819" s="18"/>
      <c r="G2819" s="5" t="s">
        <v>8</v>
      </c>
      <c r="H2819" s="78" t="str">
        <f t="shared" ref="H2819:H2838" si="689">RIGHT($A$2820,6)</f>
        <v xml:space="preserve"> TOTAL</v>
      </c>
      <c r="I2819" s="78" t="s">
        <v>9</v>
      </c>
    </row>
    <row r="2820" spans="1:10" ht="15.75" x14ac:dyDescent="0.25">
      <c r="A2820" s="133" t="str">
        <f>'BoR4 Rollup'!A2820</f>
        <v>ORGN ID: TOTAL</v>
      </c>
      <c r="B2820" s="134" t="str">
        <f>'BoR4 Rollup'!$B$6</f>
        <v>2022-2023</v>
      </c>
      <c r="C2820" s="134" t="str">
        <f>C27</f>
        <v>2022-2023</v>
      </c>
      <c r="D2820" s="134" t="str">
        <f>D27</f>
        <v>2023-2024</v>
      </c>
      <c r="E2820" s="136" t="str">
        <f>E27</f>
        <v>2023-2024</v>
      </c>
      <c r="F2820" s="18"/>
      <c r="G2820" s="5" t="s">
        <v>8</v>
      </c>
      <c r="H2820" s="78" t="str">
        <f t="shared" si="689"/>
        <v xml:space="preserve"> TOTAL</v>
      </c>
      <c r="I2820" s="78" t="s">
        <v>9</v>
      </c>
    </row>
    <row r="2821" spans="1:10" x14ac:dyDescent="0.2">
      <c r="A2821" s="26" t="str">
        <f>'BoR4 Rollup'!A2821</f>
        <v xml:space="preserve">  Salaries</v>
      </c>
      <c r="B2821" s="115">
        <f>+B2842+B2863+B2884+B2905+B2926+B2947+B2968+B2989+B3010+B3031+B3052+B3073++B3094+B3115+B3136+B3157+B3178+B3199+B3220+B3262+B3241</f>
        <v>1505086</v>
      </c>
      <c r="C2821" s="115">
        <f>+C2842+C2863+C2884+C2905+C2926+C2947+C2968+C2989+C3010+C3031+C3052+C3073++C3094+C3115+C3136+C3157+C3178+C3199+C3220+C3262+C3241</f>
        <v>1655273</v>
      </c>
      <c r="D2821" s="115">
        <f t="shared" ref="D2821" si="690">+D2842+D2863+D2884+D2905+D2926+D2947+D2968+D2989+D3010+D3031+D3052+D3073++D3094+D3115+D3136+D3157+D3178+D3199+D3220+D3262+D3241</f>
        <v>1698611</v>
      </c>
      <c r="E2821" s="28">
        <f>+D2821-C2821</f>
        <v>43338</v>
      </c>
      <c r="F2821" s="25"/>
      <c r="G2821" s="5" t="s">
        <v>8</v>
      </c>
      <c r="H2821" s="78" t="str">
        <f t="shared" si="689"/>
        <v xml:space="preserve"> TOTAL</v>
      </c>
      <c r="I2821" s="78" t="s">
        <v>9</v>
      </c>
      <c r="J2821" s="78" t="s">
        <v>594</v>
      </c>
    </row>
    <row r="2822" spans="1:10" x14ac:dyDescent="0.2">
      <c r="A2822" s="26" t="str">
        <f>'BoR4 Rollup'!A2822</f>
        <v xml:space="preserve">  Other Compensation</v>
      </c>
      <c r="B2822" s="115">
        <f t="shared" ref="B2822:D2827" si="691">+B2843+B2864+B2885+B2906+B2927+B2948+B2969+B2990+B3011+B3032+B3053+B3074++B3095+B3116+B3137+B3158+B3179+B3200+B3221+B3263+B3242</f>
        <v>0</v>
      </c>
      <c r="C2822" s="115">
        <f t="shared" si="691"/>
        <v>0</v>
      </c>
      <c r="D2822" s="115">
        <f t="shared" si="691"/>
        <v>0</v>
      </c>
      <c r="E2822" s="28">
        <f t="shared" ref="E2822:E2838" si="692">+D2822-C2822</f>
        <v>0</v>
      </c>
      <c r="F2822" s="25"/>
      <c r="G2822" s="5" t="s">
        <v>8</v>
      </c>
      <c r="H2822" s="78" t="str">
        <f t="shared" si="689"/>
        <v xml:space="preserve"> TOTAL</v>
      </c>
      <c r="I2822" s="78" t="s">
        <v>9</v>
      </c>
    </row>
    <row r="2823" spans="1:10" x14ac:dyDescent="0.2">
      <c r="A2823" s="26" t="str">
        <f>'BoR4 Rollup'!A2823</f>
        <v xml:space="preserve">  Related Benefits</v>
      </c>
      <c r="B2823" s="115">
        <f t="shared" si="691"/>
        <v>540422</v>
      </c>
      <c r="C2823" s="115">
        <f t="shared" si="691"/>
        <v>618313</v>
      </c>
      <c r="D2823" s="115">
        <f t="shared" si="691"/>
        <v>599101</v>
      </c>
      <c r="E2823" s="28">
        <f t="shared" si="692"/>
        <v>-19212</v>
      </c>
      <c r="F2823" s="25"/>
      <c r="G2823" s="5" t="s">
        <v>8</v>
      </c>
      <c r="H2823" s="78" t="str">
        <f t="shared" si="689"/>
        <v xml:space="preserve"> TOTAL</v>
      </c>
      <c r="I2823" s="78" t="s">
        <v>9</v>
      </c>
      <c r="J2823" s="78" t="s">
        <v>595</v>
      </c>
    </row>
    <row r="2824" spans="1:10" ht="15.75" x14ac:dyDescent="0.25">
      <c r="A2824" s="29" t="str">
        <f>'BoR4 Rollup'!A2824</f>
        <v>Total Personal Services</v>
      </c>
      <c r="B2824" s="118">
        <f>B2823+B2822+B2821</f>
        <v>2045508</v>
      </c>
      <c r="C2824" s="118">
        <f>C2823+C2822+C2821</f>
        <v>2273586</v>
      </c>
      <c r="D2824" s="118">
        <f>D2823+D2822+D2821</f>
        <v>2297712</v>
      </c>
      <c r="E2824" s="31">
        <f t="shared" si="692"/>
        <v>24126</v>
      </c>
      <c r="F2824" s="32"/>
      <c r="G2824" s="5" t="s">
        <v>8</v>
      </c>
      <c r="H2824" s="78" t="str">
        <f t="shared" si="689"/>
        <v xml:space="preserve"> TOTAL</v>
      </c>
      <c r="I2824" s="78" t="s">
        <v>9</v>
      </c>
    </row>
    <row r="2825" spans="1:10" x14ac:dyDescent="0.2">
      <c r="A2825" s="26" t="str">
        <f>'BoR4 Rollup'!A2825</f>
        <v xml:space="preserve"> Travel</v>
      </c>
      <c r="B2825" s="115">
        <f t="shared" si="691"/>
        <v>18754</v>
      </c>
      <c r="C2825" s="115">
        <f t="shared" si="691"/>
        <v>21208</v>
      </c>
      <c r="D2825" s="115">
        <f t="shared" si="691"/>
        <v>18754</v>
      </c>
      <c r="E2825" s="28">
        <f t="shared" si="692"/>
        <v>-2454</v>
      </c>
      <c r="F2825" s="25"/>
      <c r="G2825" s="5" t="s">
        <v>8</v>
      </c>
      <c r="H2825" s="78" t="str">
        <f t="shared" si="689"/>
        <v xml:space="preserve"> TOTAL</v>
      </c>
      <c r="I2825" s="78" t="s">
        <v>9</v>
      </c>
      <c r="J2825" s="78" t="s">
        <v>596</v>
      </c>
    </row>
    <row r="2826" spans="1:10" x14ac:dyDescent="0.2">
      <c r="A2826" s="26" t="str">
        <f>'BoR4 Rollup'!A2826</f>
        <v xml:space="preserve"> Operating Services</v>
      </c>
      <c r="B2826" s="115">
        <f t="shared" si="691"/>
        <v>163897</v>
      </c>
      <c r="C2826" s="115">
        <f t="shared" si="691"/>
        <v>183264</v>
      </c>
      <c r="D2826" s="115">
        <f t="shared" si="691"/>
        <v>179184</v>
      </c>
      <c r="E2826" s="28">
        <f t="shared" si="692"/>
        <v>-4080</v>
      </c>
      <c r="F2826" s="25"/>
      <c r="G2826" s="5" t="s">
        <v>8</v>
      </c>
      <c r="H2826" s="78" t="str">
        <f t="shared" si="689"/>
        <v xml:space="preserve"> TOTAL</v>
      </c>
      <c r="I2826" s="78" t="s">
        <v>9</v>
      </c>
      <c r="J2826" s="78" t="s">
        <v>597</v>
      </c>
    </row>
    <row r="2827" spans="1:10" x14ac:dyDescent="0.2">
      <c r="A2827" s="26" t="str">
        <f>'BoR4 Rollup'!A2827</f>
        <v xml:space="preserve"> Supplies</v>
      </c>
      <c r="B2827" s="115">
        <f t="shared" si="691"/>
        <v>23682</v>
      </c>
      <c r="C2827" s="115">
        <f t="shared" si="691"/>
        <v>24756</v>
      </c>
      <c r="D2827" s="115">
        <f t="shared" si="691"/>
        <v>23682</v>
      </c>
      <c r="E2827" s="28">
        <f t="shared" si="692"/>
        <v>-1074</v>
      </c>
      <c r="F2827" s="25"/>
      <c r="G2827" s="5" t="s">
        <v>8</v>
      </c>
      <c r="H2827" s="78" t="str">
        <f t="shared" si="689"/>
        <v xml:space="preserve"> TOTAL</v>
      </c>
      <c r="I2827" s="78" t="s">
        <v>9</v>
      </c>
      <c r="J2827" s="78" t="s">
        <v>598</v>
      </c>
    </row>
    <row r="2828" spans="1:10" ht="15.75" x14ac:dyDescent="0.25">
      <c r="A2828" s="29" t="str">
        <f>'BoR4 Rollup'!A2828</f>
        <v>Total Operating Expenses</v>
      </c>
      <c r="B2828" s="121">
        <f>B2827+B2826+B2825</f>
        <v>206333</v>
      </c>
      <c r="C2828" s="121">
        <f>C2827+C2826+C2825</f>
        <v>229228</v>
      </c>
      <c r="D2828" s="121">
        <f>D2827+D2826+D2825</f>
        <v>221620</v>
      </c>
      <c r="E2828" s="31">
        <f t="shared" si="692"/>
        <v>-7608</v>
      </c>
      <c r="F2828" s="35"/>
      <c r="G2828" s="5" t="s">
        <v>8</v>
      </c>
      <c r="H2828" s="78" t="str">
        <f t="shared" si="689"/>
        <v xml:space="preserve"> TOTAL</v>
      </c>
      <c r="I2828" s="78" t="s">
        <v>9</v>
      </c>
    </row>
    <row r="2829" spans="1:10" x14ac:dyDescent="0.2">
      <c r="A2829" s="26" t="str">
        <f>'BoR4 Rollup'!A2829</f>
        <v xml:space="preserve"> Professional Services</v>
      </c>
      <c r="B2829" s="115">
        <f t="shared" ref="B2829:D2832" si="693">+B2850+B2871+B2892+B2913+B2934+B2955+B2976+B2997+B3018+B3039+B3060+B3081++B3102+B3123+B3144+B3165+B3186+B3207+B3228+B3270+B3249</f>
        <v>25850</v>
      </c>
      <c r="C2829" s="115">
        <f t="shared" si="693"/>
        <v>26235</v>
      </c>
      <c r="D2829" s="115">
        <f t="shared" si="693"/>
        <v>65851</v>
      </c>
      <c r="E2829" s="28">
        <f t="shared" si="692"/>
        <v>39616</v>
      </c>
      <c r="F2829" s="25"/>
      <c r="G2829" s="5" t="s">
        <v>8</v>
      </c>
      <c r="H2829" s="78" t="str">
        <f t="shared" si="689"/>
        <v xml:space="preserve"> TOTAL</v>
      </c>
      <c r="I2829" s="78" t="s">
        <v>9</v>
      </c>
      <c r="J2829" s="78" t="s">
        <v>599</v>
      </c>
    </row>
    <row r="2830" spans="1:10" x14ac:dyDescent="0.2">
      <c r="A2830" s="26" t="str">
        <f>'BoR4 Rollup'!A2830</f>
        <v xml:space="preserve"> Other Charges</v>
      </c>
      <c r="B2830" s="115">
        <f t="shared" si="693"/>
        <v>41472</v>
      </c>
      <c r="C2830" s="115">
        <f t="shared" si="693"/>
        <v>54623</v>
      </c>
      <c r="D2830" s="115">
        <f t="shared" si="693"/>
        <v>47075</v>
      </c>
      <c r="E2830" s="28">
        <f t="shared" si="692"/>
        <v>-7548</v>
      </c>
      <c r="F2830" s="25"/>
      <c r="G2830" s="5" t="s">
        <v>8</v>
      </c>
      <c r="H2830" s="78" t="str">
        <f t="shared" si="689"/>
        <v xml:space="preserve"> TOTAL</v>
      </c>
      <c r="I2830" s="78" t="s">
        <v>9</v>
      </c>
      <c r="J2830" s="78" t="s">
        <v>600</v>
      </c>
    </row>
    <row r="2831" spans="1:10" x14ac:dyDescent="0.2">
      <c r="A2831" s="26" t="str">
        <f>'BoR4 Rollup'!A2831</f>
        <v xml:space="preserve"> Debt Services</v>
      </c>
      <c r="B2831" s="115">
        <f t="shared" si="693"/>
        <v>0</v>
      </c>
      <c r="C2831" s="115">
        <f t="shared" si="693"/>
        <v>0</v>
      </c>
      <c r="D2831" s="115">
        <f t="shared" si="693"/>
        <v>0</v>
      </c>
      <c r="E2831" s="28">
        <f t="shared" si="692"/>
        <v>0</v>
      </c>
      <c r="F2831" s="25"/>
      <c r="G2831" s="5" t="s">
        <v>8</v>
      </c>
      <c r="H2831" s="78" t="str">
        <f t="shared" si="689"/>
        <v xml:space="preserve"> TOTAL</v>
      </c>
      <c r="I2831" s="78" t="s">
        <v>9</v>
      </c>
    </row>
    <row r="2832" spans="1:10" x14ac:dyDescent="0.2">
      <c r="A2832" s="26" t="str">
        <f>'BoR4 Rollup'!A2832</f>
        <v xml:space="preserve"> Interagency Transfers</v>
      </c>
      <c r="B2832" s="115">
        <f t="shared" si="693"/>
        <v>0</v>
      </c>
      <c r="C2832" s="115">
        <f t="shared" si="693"/>
        <v>0</v>
      </c>
      <c r="D2832" s="115">
        <f t="shared" ref="D2832:D2836" si="694">D2853+D2874+D2895+D2916+D2937+D2958+D2979+D3000+D3021+D3042+D3063+D3084+D3105+D3126+D3147+D3168+D3189+D3210+D3252+D3273+D3231</f>
        <v>0</v>
      </c>
      <c r="E2832" s="28">
        <f t="shared" si="692"/>
        <v>0</v>
      </c>
      <c r="F2832" s="25"/>
      <c r="G2832" s="5" t="s">
        <v>8</v>
      </c>
      <c r="H2832" s="78" t="str">
        <f t="shared" si="689"/>
        <v xml:space="preserve"> TOTAL</v>
      </c>
      <c r="I2832" s="78" t="s">
        <v>9</v>
      </c>
      <c r="J2832" s="78" t="s">
        <v>601</v>
      </c>
    </row>
    <row r="2833" spans="1:10" ht="15.75" x14ac:dyDescent="0.25">
      <c r="A2833" s="29" t="str">
        <f>'BoR4 Rollup'!A2833</f>
        <v>Total Other Charges</v>
      </c>
      <c r="B2833" s="121">
        <f>B2832+B2831+B2830+B2829</f>
        <v>67322</v>
      </c>
      <c r="C2833" s="121">
        <f>C2832+C2831+C2830+C2829</f>
        <v>80858</v>
      </c>
      <c r="D2833" s="121">
        <f>D2832+D2831+D2830+D2829</f>
        <v>112926</v>
      </c>
      <c r="E2833" s="31">
        <f t="shared" si="692"/>
        <v>32068</v>
      </c>
      <c r="F2833" s="35"/>
      <c r="G2833" s="5" t="s">
        <v>8</v>
      </c>
      <c r="H2833" s="78" t="str">
        <f t="shared" si="689"/>
        <v xml:space="preserve"> TOTAL</v>
      </c>
      <c r="I2833" s="78" t="s">
        <v>9</v>
      </c>
    </row>
    <row r="2834" spans="1:10" x14ac:dyDescent="0.2">
      <c r="A2834" s="26" t="str">
        <f>'BoR4 Rollup'!A2834</f>
        <v xml:space="preserve"> General Acquisitions</v>
      </c>
      <c r="B2834" s="115">
        <f t="shared" ref="B2834:C2836" si="695">+B2855+B2876+B2897+B2918+B2939+B2960+B2981+B3002+B3023+B3044+B3065+B3086++B3107+B3128+B3149+B3170+B3191+B3212+B3233+B3275+B3254</f>
        <v>8813</v>
      </c>
      <c r="C2834" s="115">
        <f t="shared" si="695"/>
        <v>9692</v>
      </c>
      <c r="D2834" s="115">
        <f t="shared" si="694"/>
        <v>8813</v>
      </c>
      <c r="E2834" s="28">
        <f t="shared" si="692"/>
        <v>-879</v>
      </c>
      <c r="F2834" s="25"/>
      <c r="G2834" s="5" t="s">
        <v>8</v>
      </c>
      <c r="H2834" s="78" t="str">
        <f t="shared" si="689"/>
        <v xml:space="preserve"> TOTAL</v>
      </c>
      <c r="I2834" s="78" t="s">
        <v>9</v>
      </c>
      <c r="J2834" s="78" t="s">
        <v>602</v>
      </c>
    </row>
    <row r="2835" spans="1:10" x14ac:dyDescent="0.2">
      <c r="A2835" s="26" t="str">
        <f>'BoR4 Rollup'!A2835</f>
        <v xml:space="preserve"> Library Acquisitions</v>
      </c>
      <c r="B2835" s="115">
        <f t="shared" si="695"/>
        <v>0</v>
      </c>
      <c r="C2835" s="115">
        <f t="shared" si="695"/>
        <v>0</v>
      </c>
      <c r="D2835" s="115">
        <f t="shared" si="694"/>
        <v>0</v>
      </c>
      <c r="E2835" s="28">
        <f t="shared" si="692"/>
        <v>0</v>
      </c>
      <c r="F2835" s="25"/>
      <c r="G2835" s="5" t="s">
        <v>8</v>
      </c>
      <c r="H2835" s="78" t="str">
        <f t="shared" si="689"/>
        <v xml:space="preserve"> TOTAL</v>
      </c>
      <c r="I2835" s="78" t="s">
        <v>9</v>
      </c>
      <c r="J2835" s="78" t="s">
        <v>602</v>
      </c>
    </row>
    <row r="2836" spans="1:10" x14ac:dyDescent="0.2">
      <c r="A2836" s="26" t="str">
        <f>'BoR4 Rollup'!A2836</f>
        <v xml:space="preserve"> Major Repairs</v>
      </c>
      <c r="B2836" s="115">
        <f t="shared" si="695"/>
        <v>0</v>
      </c>
      <c r="C2836" s="115">
        <f t="shared" si="695"/>
        <v>0</v>
      </c>
      <c r="D2836" s="115">
        <f t="shared" si="694"/>
        <v>0</v>
      </c>
      <c r="E2836" s="28">
        <f t="shared" si="692"/>
        <v>0</v>
      </c>
      <c r="F2836" s="25"/>
      <c r="G2836" s="5" t="s">
        <v>8</v>
      </c>
      <c r="H2836" s="78" t="str">
        <f t="shared" si="689"/>
        <v xml:space="preserve"> TOTAL</v>
      </c>
      <c r="I2836" s="78" t="s">
        <v>9</v>
      </c>
    </row>
    <row r="2837" spans="1:10" ht="15.75" x14ac:dyDescent="0.25">
      <c r="A2837" s="29" t="str">
        <f>'BoR4 Rollup'!A2837</f>
        <v>Total Acquisitions and Major Repairs</v>
      </c>
      <c r="B2837" s="121">
        <f>B2836+B2835+B2834</f>
        <v>8813</v>
      </c>
      <c r="C2837" s="121">
        <f>C2836+C2835+C2834</f>
        <v>9692</v>
      </c>
      <c r="D2837" s="121">
        <f>D2836+D2835+D2834</f>
        <v>8813</v>
      </c>
      <c r="E2837" s="28">
        <f t="shared" si="692"/>
        <v>-879</v>
      </c>
      <c r="F2837" s="35"/>
      <c r="G2837" s="5" t="s">
        <v>8</v>
      </c>
      <c r="H2837" s="78" t="str">
        <f t="shared" si="689"/>
        <v xml:space="preserve"> TOTAL</v>
      </c>
      <c r="I2837" s="78" t="s">
        <v>9</v>
      </c>
    </row>
    <row r="2838" spans="1:10" ht="15.75" x14ac:dyDescent="0.25">
      <c r="A2838" s="29" t="str">
        <f>'BoR4 Rollup'!A2838</f>
        <v>Function Total</v>
      </c>
      <c r="B2838" s="118">
        <f>B2837+B2833+B2828+B2824</f>
        <v>2327976</v>
      </c>
      <c r="C2838" s="118">
        <f>C2837+C2833+C2828+C2824</f>
        <v>2593364</v>
      </c>
      <c r="D2838" s="118">
        <f>D2837+D2833+D2828+D2824</f>
        <v>2641071</v>
      </c>
      <c r="E2838" s="31">
        <f t="shared" si="692"/>
        <v>47707</v>
      </c>
      <c r="F2838" s="32"/>
      <c r="G2838" s="5" t="s">
        <v>8</v>
      </c>
      <c r="H2838" s="78" t="str">
        <f t="shared" si="689"/>
        <v xml:space="preserve"> TOTAL</v>
      </c>
      <c r="I2838" s="78" t="s">
        <v>9</v>
      </c>
    </row>
    <row r="2839" spans="1:10" ht="15.75" x14ac:dyDescent="0.25">
      <c r="A2839" s="124" t="str">
        <f>'BoR4 Rollup'!A2839</f>
        <v>Function:  Institutional Support</v>
      </c>
      <c r="B2839" s="125"/>
      <c r="C2839" s="126"/>
      <c r="D2839" s="126"/>
      <c r="E2839" s="128"/>
      <c r="F2839" s="4"/>
      <c r="G2839" s="5" t="s">
        <v>32</v>
      </c>
      <c r="H2839" s="78" t="str">
        <f>RIGHT($A$2841,6)</f>
        <v>610001</v>
      </c>
      <c r="I2839" s="78" t="s">
        <v>433</v>
      </c>
    </row>
    <row r="2840" spans="1:10" ht="15.75" x14ac:dyDescent="0.25">
      <c r="A2840" s="129" t="str">
        <f>'BoR4 Rollup'!A2840</f>
        <v>Orgn:  Chanc /  Regional Director</v>
      </c>
      <c r="B2840" s="130" t="str">
        <f>+'BoR4 Rollup'!B2840</f>
        <v>Actual</v>
      </c>
      <c r="C2840" s="130" t="str">
        <f>+'BoR4 Rollup'!C2840</f>
        <v>Budgeted</v>
      </c>
      <c r="D2840" s="130" t="str">
        <f>+'BoR4 Rollup'!D2840</f>
        <v>Budgeted</v>
      </c>
      <c r="E2840" s="132" t="str">
        <f>E5</f>
        <v>2022-2023 +/-</v>
      </c>
      <c r="F2840" s="44"/>
      <c r="G2840" s="5" t="s">
        <v>32</v>
      </c>
      <c r="H2840" s="78" t="str">
        <f t="shared" ref="H2840:H2859" si="696">RIGHT($A$2841,6)</f>
        <v>610001</v>
      </c>
      <c r="I2840" s="78" t="s">
        <v>433</v>
      </c>
    </row>
    <row r="2841" spans="1:10" ht="15.75" x14ac:dyDescent="0.25">
      <c r="A2841" s="133" t="str">
        <f>'BoR4 Rollup'!A2841</f>
        <v>Organization ID:  610001</v>
      </c>
      <c r="B2841" s="134" t="str">
        <f>'BoR4 Rollup'!$B$6</f>
        <v>2022-2023</v>
      </c>
      <c r="C2841" s="134" t="str">
        <f>'BoR4 Rollup'!$C$6</f>
        <v>2022-2023</v>
      </c>
      <c r="D2841" s="134" t="str">
        <f>'BoR4 Rollup'!$D$6</f>
        <v>2023-2024</v>
      </c>
      <c r="E2841" s="136" t="str">
        <f>E6</f>
        <v>2023-2024</v>
      </c>
      <c r="F2841" s="44"/>
      <c r="G2841" s="5" t="s">
        <v>32</v>
      </c>
      <c r="H2841" s="78" t="str">
        <f t="shared" si="696"/>
        <v>610001</v>
      </c>
      <c r="I2841" s="78" t="s">
        <v>433</v>
      </c>
    </row>
    <row r="2842" spans="1:10" x14ac:dyDescent="0.2">
      <c r="A2842" s="26" t="str">
        <f>'BoR4 Rollup'!A2842</f>
        <v xml:space="preserve">  Salaries</v>
      </c>
      <c r="B2842" s="115">
        <v>264083</v>
      </c>
      <c r="C2842" s="115">
        <f>264083</f>
        <v>264083</v>
      </c>
      <c r="D2842" s="115">
        <v>169089</v>
      </c>
      <c r="E2842" s="28">
        <f t="shared" ref="E2842:E2859" si="697">+D2842-C2842</f>
        <v>-94994</v>
      </c>
      <c r="F2842" s="25"/>
      <c r="G2842" s="5" t="s">
        <v>32</v>
      </c>
      <c r="H2842" s="78" t="str">
        <f t="shared" si="696"/>
        <v>610001</v>
      </c>
      <c r="I2842" s="78" t="s">
        <v>433</v>
      </c>
      <c r="J2842" s="78" t="s">
        <v>594</v>
      </c>
    </row>
    <row r="2843" spans="1:10" x14ac:dyDescent="0.2">
      <c r="A2843" s="26" t="str">
        <f>'BoR4 Rollup'!A2843</f>
        <v xml:space="preserve">  Other Compensation</v>
      </c>
      <c r="B2843" s="115"/>
      <c r="C2843" s="115"/>
      <c r="D2843" s="115"/>
      <c r="E2843" s="28">
        <f t="shared" si="697"/>
        <v>0</v>
      </c>
      <c r="F2843" s="25"/>
      <c r="G2843" s="5" t="s">
        <v>32</v>
      </c>
      <c r="H2843" s="78" t="str">
        <f t="shared" si="696"/>
        <v>610001</v>
      </c>
      <c r="I2843" s="78" t="s">
        <v>433</v>
      </c>
    </row>
    <row r="2844" spans="1:10" x14ac:dyDescent="0.2">
      <c r="A2844" s="26" t="str">
        <f>'BoR4 Rollup'!A2844</f>
        <v xml:space="preserve">  Related Benefits</v>
      </c>
      <c r="B2844" s="115">
        <f>114763</f>
        <v>114763</v>
      </c>
      <c r="C2844" s="115">
        <f>114763</f>
        <v>114763</v>
      </c>
      <c r="D2844" s="115">
        <v>49251</v>
      </c>
      <c r="E2844" s="28">
        <f t="shared" si="697"/>
        <v>-65512</v>
      </c>
      <c r="F2844" s="25"/>
      <c r="G2844" s="5" t="s">
        <v>32</v>
      </c>
      <c r="H2844" s="78" t="str">
        <f t="shared" si="696"/>
        <v>610001</v>
      </c>
      <c r="I2844" s="78" t="s">
        <v>433</v>
      </c>
      <c r="J2844" s="78" t="s">
        <v>595</v>
      </c>
    </row>
    <row r="2845" spans="1:10" ht="15.75" x14ac:dyDescent="0.25">
      <c r="A2845" s="29" t="str">
        <f>'BoR4 Rollup'!A2845</f>
        <v>Total Personal Services</v>
      </c>
      <c r="B2845" s="118">
        <f>B2844+B2843+B2842</f>
        <v>378846</v>
      </c>
      <c r="C2845" s="118">
        <f t="shared" ref="C2845:D2845" si="698">C2844+C2843+C2842</f>
        <v>378846</v>
      </c>
      <c r="D2845" s="118">
        <f t="shared" si="698"/>
        <v>218340</v>
      </c>
      <c r="E2845" s="31">
        <f t="shared" si="697"/>
        <v>-160506</v>
      </c>
      <c r="F2845" s="32"/>
      <c r="G2845" s="5" t="s">
        <v>8</v>
      </c>
      <c r="H2845" s="78" t="str">
        <f t="shared" si="696"/>
        <v>610001</v>
      </c>
      <c r="I2845" s="78" t="s">
        <v>433</v>
      </c>
    </row>
    <row r="2846" spans="1:10" x14ac:dyDescent="0.2">
      <c r="A2846" s="26" t="str">
        <f>'BoR4 Rollup'!A2846</f>
        <v xml:space="preserve"> Travel</v>
      </c>
      <c r="B2846" s="115">
        <v>4410</v>
      </c>
      <c r="C2846" s="115">
        <v>6538</v>
      </c>
      <c r="D2846" s="115">
        <v>4411</v>
      </c>
      <c r="E2846" s="28">
        <f t="shared" si="697"/>
        <v>-2127</v>
      </c>
      <c r="F2846" s="25"/>
      <c r="G2846" s="5" t="s">
        <v>32</v>
      </c>
      <c r="H2846" s="78" t="str">
        <f t="shared" si="696"/>
        <v>610001</v>
      </c>
      <c r="I2846" s="78" t="s">
        <v>433</v>
      </c>
      <c r="J2846" s="78" t="s">
        <v>596</v>
      </c>
    </row>
    <row r="2847" spans="1:10" x14ac:dyDescent="0.2">
      <c r="A2847" s="26" t="str">
        <f>'BoR4 Rollup'!A2847</f>
        <v xml:space="preserve"> Operating Services</v>
      </c>
      <c r="B2847" s="115">
        <v>2776</v>
      </c>
      <c r="C2847" s="115">
        <v>3644</v>
      </c>
      <c r="D2847" s="115">
        <v>2776</v>
      </c>
      <c r="E2847" s="28">
        <f t="shared" si="697"/>
        <v>-868</v>
      </c>
      <c r="F2847" s="25"/>
      <c r="G2847" s="5" t="s">
        <v>32</v>
      </c>
      <c r="H2847" s="78" t="str">
        <f t="shared" si="696"/>
        <v>610001</v>
      </c>
      <c r="I2847" s="78" t="s">
        <v>433</v>
      </c>
      <c r="J2847" s="78" t="s">
        <v>597</v>
      </c>
    </row>
    <row r="2848" spans="1:10" x14ac:dyDescent="0.2">
      <c r="A2848" s="26" t="str">
        <f>'BoR4 Rollup'!A2848</f>
        <v xml:space="preserve"> Supplies</v>
      </c>
      <c r="B2848" s="115"/>
      <c r="C2848" s="115"/>
      <c r="D2848" s="115"/>
      <c r="E2848" s="28">
        <f t="shared" si="697"/>
        <v>0</v>
      </c>
      <c r="F2848" s="25"/>
      <c r="G2848" s="5" t="s">
        <v>32</v>
      </c>
      <c r="H2848" s="78" t="str">
        <f t="shared" si="696"/>
        <v>610001</v>
      </c>
      <c r="I2848" s="78" t="s">
        <v>433</v>
      </c>
      <c r="J2848" s="78" t="s">
        <v>598</v>
      </c>
    </row>
    <row r="2849" spans="1:10" ht="15.75" x14ac:dyDescent="0.25">
      <c r="A2849" s="29" t="str">
        <f>'BoR4 Rollup'!A2849</f>
        <v>Total Operating Expenses</v>
      </c>
      <c r="B2849" s="121">
        <f>B2848+B2847+B2846</f>
        <v>7186</v>
      </c>
      <c r="C2849" s="121">
        <f t="shared" ref="C2849:D2849" si="699">C2848+C2847+C2846</f>
        <v>10182</v>
      </c>
      <c r="D2849" s="121">
        <f t="shared" si="699"/>
        <v>7187</v>
      </c>
      <c r="E2849" s="34">
        <f t="shared" si="697"/>
        <v>-2995</v>
      </c>
      <c r="F2849" s="35"/>
      <c r="G2849" s="5" t="s">
        <v>8</v>
      </c>
      <c r="H2849" s="78" t="str">
        <f t="shared" si="696"/>
        <v>610001</v>
      </c>
      <c r="I2849" s="78" t="s">
        <v>433</v>
      </c>
    </row>
    <row r="2850" spans="1:10" x14ac:dyDescent="0.2">
      <c r="A2850" s="26" t="str">
        <f>'BoR4 Rollup'!A2850</f>
        <v xml:space="preserve"> Professional Services</v>
      </c>
      <c r="B2850" s="115"/>
      <c r="C2850" s="115"/>
      <c r="D2850" s="115"/>
      <c r="E2850" s="28">
        <f t="shared" si="697"/>
        <v>0</v>
      </c>
      <c r="F2850" s="25"/>
      <c r="G2850" s="5" t="s">
        <v>32</v>
      </c>
      <c r="H2850" s="78" t="str">
        <f t="shared" si="696"/>
        <v>610001</v>
      </c>
      <c r="I2850" s="78" t="s">
        <v>433</v>
      </c>
      <c r="J2850" s="78" t="s">
        <v>599</v>
      </c>
    </row>
    <row r="2851" spans="1:10" x14ac:dyDescent="0.2">
      <c r="A2851" s="26" t="str">
        <f>'BoR4 Rollup'!A2851</f>
        <v xml:space="preserve"> Other Charges</v>
      </c>
      <c r="B2851" s="115"/>
      <c r="C2851" s="115"/>
      <c r="D2851" s="115"/>
      <c r="E2851" s="28">
        <f t="shared" si="697"/>
        <v>0</v>
      </c>
      <c r="F2851" s="25"/>
      <c r="G2851" s="5" t="s">
        <v>32</v>
      </c>
      <c r="H2851" s="78" t="str">
        <f t="shared" si="696"/>
        <v>610001</v>
      </c>
      <c r="I2851" s="78" t="s">
        <v>433</v>
      </c>
      <c r="J2851" s="78" t="s">
        <v>600</v>
      </c>
    </row>
    <row r="2852" spans="1:10" x14ac:dyDescent="0.2">
      <c r="A2852" s="26" t="str">
        <f>'BoR4 Rollup'!A2852</f>
        <v xml:space="preserve"> Debt Services</v>
      </c>
      <c r="B2852" s="115"/>
      <c r="C2852" s="115"/>
      <c r="D2852" s="115"/>
      <c r="E2852" s="28">
        <f t="shared" si="697"/>
        <v>0</v>
      </c>
      <c r="F2852" s="25"/>
      <c r="G2852" s="5" t="s">
        <v>32</v>
      </c>
      <c r="H2852" s="78" t="str">
        <f t="shared" si="696"/>
        <v>610001</v>
      </c>
      <c r="I2852" s="78" t="s">
        <v>433</v>
      </c>
    </row>
    <row r="2853" spans="1:10" x14ac:dyDescent="0.2">
      <c r="A2853" s="26" t="str">
        <f>'BoR4 Rollup'!A2853</f>
        <v xml:space="preserve"> Interagency Transfers</v>
      </c>
      <c r="B2853" s="115"/>
      <c r="C2853" s="115"/>
      <c r="D2853" s="115"/>
      <c r="E2853" s="28">
        <f t="shared" si="697"/>
        <v>0</v>
      </c>
      <c r="F2853" s="25"/>
      <c r="G2853" s="5" t="s">
        <v>32</v>
      </c>
      <c r="H2853" s="78" t="str">
        <f t="shared" si="696"/>
        <v>610001</v>
      </c>
      <c r="I2853" s="78" t="s">
        <v>433</v>
      </c>
      <c r="J2853" s="78" t="s">
        <v>601</v>
      </c>
    </row>
    <row r="2854" spans="1:10" ht="15.75" x14ac:dyDescent="0.25">
      <c r="A2854" s="29" t="str">
        <f>'BoR4 Rollup'!A2854</f>
        <v>Total Other Charges</v>
      </c>
      <c r="B2854" s="121">
        <f>B2853+B2852+B2851+B2850</f>
        <v>0</v>
      </c>
      <c r="C2854" s="121">
        <f t="shared" ref="C2854:D2854" si="700">C2853+C2852+C2851+C2850</f>
        <v>0</v>
      </c>
      <c r="D2854" s="121">
        <f t="shared" si="700"/>
        <v>0</v>
      </c>
      <c r="E2854" s="34">
        <f t="shared" si="697"/>
        <v>0</v>
      </c>
      <c r="F2854" s="35"/>
      <c r="G2854" s="5" t="s">
        <v>8</v>
      </c>
      <c r="H2854" s="78" t="str">
        <f t="shared" si="696"/>
        <v>610001</v>
      </c>
      <c r="I2854" s="78" t="s">
        <v>433</v>
      </c>
    </row>
    <row r="2855" spans="1:10" x14ac:dyDescent="0.2">
      <c r="A2855" s="26" t="str">
        <f>'BoR4 Rollup'!A2855</f>
        <v xml:space="preserve"> General Acquisitions</v>
      </c>
      <c r="B2855" s="115"/>
      <c r="C2855" s="115"/>
      <c r="D2855" s="115"/>
      <c r="E2855" s="28">
        <f t="shared" si="697"/>
        <v>0</v>
      </c>
      <c r="F2855" s="25"/>
      <c r="G2855" s="5" t="s">
        <v>32</v>
      </c>
      <c r="H2855" s="78" t="str">
        <f t="shared" si="696"/>
        <v>610001</v>
      </c>
      <c r="I2855" s="78" t="s">
        <v>433</v>
      </c>
      <c r="J2855" s="78" t="s">
        <v>602</v>
      </c>
    </row>
    <row r="2856" spans="1:10" x14ac:dyDescent="0.2">
      <c r="A2856" s="26" t="str">
        <f>'BoR4 Rollup'!A2856</f>
        <v xml:space="preserve"> Library Acquisitions</v>
      </c>
      <c r="B2856" s="115"/>
      <c r="C2856" s="115"/>
      <c r="D2856" s="115"/>
      <c r="E2856" s="28">
        <f t="shared" si="697"/>
        <v>0</v>
      </c>
      <c r="F2856" s="25"/>
      <c r="G2856" s="5" t="s">
        <v>32</v>
      </c>
      <c r="H2856" s="78" t="str">
        <f t="shared" si="696"/>
        <v>610001</v>
      </c>
      <c r="I2856" s="78" t="s">
        <v>433</v>
      </c>
      <c r="J2856" s="78" t="s">
        <v>602</v>
      </c>
    </row>
    <row r="2857" spans="1:10" x14ac:dyDescent="0.2">
      <c r="A2857" s="26" t="str">
        <f>'BoR4 Rollup'!A2857</f>
        <v xml:space="preserve"> Major Repairs</v>
      </c>
      <c r="B2857" s="115"/>
      <c r="C2857" s="115"/>
      <c r="D2857" s="115"/>
      <c r="E2857" s="28">
        <f t="shared" si="697"/>
        <v>0</v>
      </c>
      <c r="F2857" s="25"/>
      <c r="G2857" s="5" t="s">
        <v>32</v>
      </c>
      <c r="H2857" s="78" t="str">
        <f t="shared" si="696"/>
        <v>610001</v>
      </c>
      <c r="I2857" s="78" t="s">
        <v>433</v>
      </c>
    </row>
    <row r="2858" spans="1:10" ht="15.75" x14ac:dyDescent="0.25">
      <c r="A2858" s="29" t="str">
        <f>'BoR4 Rollup'!A2858</f>
        <v>Total Acquisitions and Major Repairs</v>
      </c>
      <c r="B2858" s="121">
        <f>B2857+B2856+B2855</f>
        <v>0</v>
      </c>
      <c r="C2858" s="121">
        <f t="shared" ref="C2858:D2858" si="701">C2857+C2856+C2855</f>
        <v>0</v>
      </c>
      <c r="D2858" s="121">
        <f t="shared" si="701"/>
        <v>0</v>
      </c>
      <c r="E2858" s="34">
        <f t="shared" si="697"/>
        <v>0</v>
      </c>
      <c r="F2858" s="35"/>
      <c r="G2858" s="5" t="s">
        <v>8</v>
      </c>
      <c r="H2858" s="78" t="str">
        <f t="shared" si="696"/>
        <v>610001</v>
      </c>
      <c r="I2858" s="78" t="s">
        <v>433</v>
      </c>
    </row>
    <row r="2859" spans="1:10" ht="15.75" x14ac:dyDescent="0.25">
      <c r="A2859" s="29" t="str">
        <f>'BoR4 Rollup'!A2859</f>
        <v>Function Total</v>
      </c>
      <c r="B2859" s="118">
        <f>B2858+B2854+B2849+B2845</f>
        <v>386032</v>
      </c>
      <c r="C2859" s="118">
        <f t="shared" ref="C2859:D2859" si="702">C2858+C2854+C2849+C2845</f>
        <v>389028</v>
      </c>
      <c r="D2859" s="118">
        <f t="shared" si="702"/>
        <v>225527</v>
      </c>
      <c r="E2859" s="46">
        <f t="shared" si="697"/>
        <v>-163501</v>
      </c>
      <c r="F2859" s="32"/>
      <c r="G2859" s="5" t="s">
        <v>8</v>
      </c>
      <c r="H2859" s="78" t="str">
        <f t="shared" si="696"/>
        <v>610001</v>
      </c>
      <c r="I2859" s="78" t="s">
        <v>433</v>
      </c>
    </row>
    <row r="2860" spans="1:10" ht="15.75" x14ac:dyDescent="0.25">
      <c r="A2860" s="124" t="str">
        <f>'BoR4 Rollup'!A2860</f>
        <v>Function:  Institutional Support</v>
      </c>
      <c r="B2860" s="125"/>
      <c r="C2860" s="126"/>
      <c r="D2860" s="126"/>
      <c r="E2860" s="128"/>
      <c r="F2860" s="4"/>
      <c r="G2860" s="5" t="s">
        <v>32</v>
      </c>
      <c r="H2860" s="78" t="str">
        <f>RIGHT($A$2862,6)</f>
        <v>610002</v>
      </c>
      <c r="I2860" s="78" t="s">
        <v>436</v>
      </c>
    </row>
    <row r="2861" spans="1:10" ht="15.75" x14ac:dyDescent="0.25">
      <c r="A2861" s="129" t="str">
        <f>'BoR4 Rollup'!A2861</f>
        <v>Orgn:  Campus/Provost Administrator</v>
      </c>
      <c r="B2861" s="130" t="str">
        <f>+'BoR4 Rollup'!B2861</f>
        <v>Actual</v>
      </c>
      <c r="C2861" s="130" t="str">
        <f>+'BoR4 Rollup'!C2861</f>
        <v>Budgeted</v>
      </c>
      <c r="D2861" s="130" t="str">
        <f>+'BoR4 Rollup'!D2861</f>
        <v>Budgeted</v>
      </c>
      <c r="E2861" s="132" t="str">
        <f>E5</f>
        <v>2022-2023 +/-</v>
      </c>
      <c r="F2861" s="44"/>
      <c r="G2861" s="5" t="s">
        <v>32</v>
      </c>
      <c r="H2861" s="78" t="str">
        <f t="shared" ref="H2861:H2880" si="703">RIGHT($A$2862,6)</f>
        <v>610002</v>
      </c>
      <c r="I2861" s="78" t="s">
        <v>436</v>
      </c>
    </row>
    <row r="2862" spans="1:10" ht="15.75" x14ac:dyDescent="0.25">
      <c r="A2862" s="133" t="str">
        <f>'BoR4 Rollup'!A2862</f>
        <v>Organization ID:  610002</v>
      </c>
      <c r="B2862" s="134" t="str">
        <f>'BoR4 Rollup'!$B$6</f>
        <v>2022-2023</v>
      </c>
      <c r="C2862" s="134" t="str">
        <f>'BoR4 Rollup'!$C$6</f>
        <v>2022-2023</v>
      </c>
      <c r="D2862" s="134" t="str">
        <f>'BoR4 Rollup'!$D$6</f>
        <v>2023-2024</v>
      </c>
      <c r="E2862" s="136" t="str">
        <f>E6</f>
        <v>2023-2024</v>
      </c>
      <c r="F2862" s="44"/>
      <c r="G2862" s="5" t="s">
        <v>32</v>
      </c>
      <c r="H2862" s="78" t="str">
        <f t="shared" si="703"/>
        <v>610002</v>
      </c>
      <c r="I2862" s="78" t="s">
        <v>436</v>
      </c>
    </row>
    <row r="2863" spans="1:10" x14ac:dyDescent="0.2">
      <c r="A2863" s="26" t="str">
        <f>'BoR4 Rollup'!A2863</f>
        <v xml:space="preserve">  Salaries</v>
      </c>
      <c r="B2863" s="115">
        <v>81424</v>
      </c>
      <c r="C2863" s="115">
        <v>81424</v>
      </c>
      <c r="D2863" s="115">
        <v>120341</v>
      </c>
      <c r="E2863" s="28">
        <f t="shared" ref="E2863:E2880" si="704">+D2863-C2863</f>
        <v>38917</v>
      </c>
      <c r="F2863" s="25"/>
      <c r="G2863" s="5" t="s">
        <v>32</v>
      </c>
      <c r="H2863" s="78" t="str">
        <f t="shared" si="703"/>
        <v>610002</v>
      </c>
      <c r="I2863" s="78" t="s">
        <v>436</v>
      </c>
      <c r="J2863" s="78" t="s">
        <v>594</v>
      </c>
    </row>
    <row r="2864" spans="1:10" x14ac:dyDescent="0.2">
      <c r="A2864" s="26" t="str">
        <f>'BoR4 Rollup'!A2864</f>
        <v xml:space="preserve">  Other Compensation</v>
      </c>
      <c r="B2864" s="115"/>
      <c r="C2864" s="115"/>
      <c r="D2864" s="115"/>
      <c r="E2864" s="28">
        <f t="shared" si="704"/>
        <v>0</v>
      </c>
      <c r="F2864" s="25"/>
      <c r="G2864" s="5" t="s">
        <v>32</v>
      </c>
      <c r="H2864" s="78" t="str">
        <f t="shared" si="703"/>
        <v>610002</v>
      </c>
      <c r="I2864" s="78" t="s">
        <v>436</v>
      </c>
    </row>
    <row r="2865" spans="1:10" x14ac:dyDescent="0.2">
      <c r="A2865" s="26" t="str">
        <f>'BoR4 Rollup'!A2865</f>
        <v xml:space="preserve">  Related Benefits</v>
      </c>
      <c r="B2865" s="115">
        <v>19639</v>
      </c>
      <c r="C2865" s="115">
        <v>19639</v>
      </c>
      <c r="D2865" s="115">
        <v>38402</v>
      </c>
      <c r="E2865" s="28">
        <f t="shared" si="704"/>
        <v>18763</v>
      </c>
      <c r="F2865" s="25"/>
      <c r="G2865" s="5" t="s">
        <v>32</v>
      </c>
      <c r="H2865" s="78" t="str">
        <f t="shared" si="703"/>
        <v>610002</v>
      </c>
      <c r="I2865" s="78" t="s">
        <v>436</v>
      </c>
      <c r="J2865" s="78" t="s">
        <v>595</v>
      </c>
    </row>
    <row r="2866" spans="1:10" ht="15.75" x14ac:dyDescent="0.25">
      <c r="A2866" s="29" t="str">
        <f>'BoR4 Rollup'!A2866</f>
        <v>Total Personal Services</v>
      </c>
      <c r="B2866" s="118">
        <f>B2865+B2864+B2863</f>
        <v>101063</v>
      </c>
      <c r="C2866" s="118">
        <f t="shared" ref="C2866:D2866" si="705">C2865+C2864+C2863</f>
        <v>101063</v>
      </c>
      <c r="D2866" s="118">
        <f t="shared" si="705"/>
        <v>158743</v>
      </c>
      <c r="E2866" s="31">
        <f t="shared" si="704"/>
        <v>57680</v>
      </c>
      <c r="F2866" s="32"/>
      <c r="G2866" s="5" t="s">
        <v>8</v>
      </c>
      <c r="H2866" s="78" t="str">
        <f t="shared" si="703"/>
        <v>610002</v>
      </c>
      <c r="I2866" s="78" t="s">
        <v>436</v>
      </c>
    </row>
    <row r="2867" spans="1:10" x14ac:dyDescent="0.2">
      <c r="A2867" s="26" t="str">
        <f>'BoR4 Rollup'!A2867</f>
        <v xml:space="preserve"> Travel</v>
      </c>
      <c r="B2867" s="115">
        <v>2100</v>
      </c>
      <c r="C2867" s="115">
        <v>2100</v>
      </c>
      <c r="D2867" s="115">
        <v>2100</v>
      </c>
      <c r="E2867" s="28">
        <f t="shared" si="704"/>
        <v>0</v>
      </c>
      <c r="F2867" s="25"/>
      <c r="G2867" s="5" t="s">
        <v>32</v>
      </c>
      <c r="H2867" s="78" t="str">
        <f t="shared" si="703"/>
        <v>610002</v>
      </c>
      <c r="I2867" s="78" t="s">
        <v>436</v>
      </c>
      <c r="J2867" s="78" t="s">
        <v>596</v>
      </c>
    </row>
    <row r="2868" spans="1:10" x14ac:dyDescent="0.2">
      <c r="A2868" s="26" t="str">
        <f>'BoR4 Rollup'!A2868</f>
        <v xml:space="preserve"> Operating Services</v>
      </c>
      <c r="B2868" s="115">
        <v>490</v>
      </c>
      <c r="C2868" s="115">
        <v>490</v>
      </c>
      <c r="D2868" s="115">
        <v>490</v>
      </c>
      <c r="E2868" s="28">
        <f t="shared" si="704"/>
        <v>0</v>
      </c>
      <c r="F2868" s="25"/>
      <c r="G2868" s="5" t="s">
        <v>32</v>
      </c>
      <c r="H2868" s="78" t="str">
        <f t="shared" si="703"/>
        <v>610002</v>
      </c>
      <c r="I2868" s="78" t="s">
        <v>436</v>
      </c>
      <c r="J2868" s="78" t="s">
        <v>597</v>
      </c>
    </row>
    <row r="2869" spans="1:10" x14ac:dyDescent="0.2">
      <c r="A2869" s="26" t="str">
        <f>'BoR4 Rollup'!A2869</f>
        <v xml:space="preserve"> Supplies</v>
      </c>
      <c r="B2869" s="115"/>
      <c r="C2869" s="115"/>
      <c r="D2869" s="115"/>
      <c r="E2869" s="28">
        <f t="shared" si="704"/>
        <v>0</v>
      </c>
      <c r="F2869" s="25"/>
      <c r="G2869" s="5" t="s">
        <v>32</v>
      </c>
      <c r="H2869" s="78" t="str">
        <f t="shared" si="703"/>
        <v>610002</v>
      </c>
      <c r="I2869" s="78" t="s">
        <v>436</v>
      </c>
      <c r="J2869" s="78" t="s">
        <v>598</v>
      </c>
    </row>
    <row r="2870" spans="1:10" ht="15.75" x14ac:dyDescent="0.25">
      <c r="A2870" s="29" t="str">
        <f>'BoR4 Rollup'!A2870</f>
        <v>Total Operating Expenses</v>
      </c>
      <c r="B2870" s="121">
        <f>B2869+B2868+B2867</f>
        <v>2590</v>
      </c>
      <c r="C2870" s="121">
        <f t="shared" ref="C2870:D2870" si="706">C2869+C2868+C2867</f>
        <v>2590</v>
      </c>
      <c r="D2870" s="121">
        <f t="shared" si="706"/>
        <v>2590</v>
      </c>
      <c r="E2870" s="34">
        <f t="shared" si="704"/>
        <v>0</v>
      </c>
      <c r="F2870" s="35"/>
      <c r="G2870" s="5" t="s">
        <v>8</v>
      </c>
      <c r="H2870" s="78" t="str">
        <f t="shared" si="703"/>
        <v>610002</v>
      </c>
      <c r="I2870" s="78" t="s">
        <v>436</v>
      </c>
    </row>
    <row r="2871" spans="1:10" x14ac:dyDescent="0.2">
      <c r="A2871" s="26" t="str">
        <f>'BoR4 Rollup'!A2871</f>
        <v xml:space="preserve"> Professional Services</v>
      </c>
      <c r="B2871" s="115"/>
      <c r="C2871" s="115"/>
      <c r="D2871" s="115"/>
      <c r="E2871" s="28">
        <f t="shared" si="704"/>
        <v>0</v>
      </c>
      <c r="F2871" s="25"/>
      <c r="G2871" s="5" t="s">
        <v>32</v>
      </c>
      <c r="H2871" s="78" t="str">
        <f t="shared" si="703"/>
        <v>610002</v>
      </c>
      <c r="I2871" s="78" t="s">
        <v>436</v>
      </c>
      <c r="J2871" s="78" t="s">
        <v>599</v>
      </c>
    </row>
    <row r="2872" spans="1:10" x14ac:dyDescent="0.2">
      <c r="A2872" s="26" t="str">
        <f>'BoR4 Rollup'!A2872</f>
        <v xml:space="preserve"> Other Charges</v>
      </c>
      <c r="B2872" s="115"/>
      <c r="C2872" s="115"/>
      <c r="D2872" s="115"/>
      <c r="E2872" s="28">
        <f t="shared" si="704"/>
        <v>0</v>
      </c>
      <c r="F2872" s="25"/>
      <c r="G2872" s="5" t="s">
        <v>32</v>
      </c>
      <c r="H2872" s="78" t="str">
        <f t="shared" si="703"/>
        <v>610002</v>
      </c>
      <c r="I2872" s="78" t="s">
        <v>436</v>
      </c>
      <c r="J2872" s="78" t="s">
        <v>600</v>
      </c>
    </row>
    <row r="2873" spans="1:10" x14ac:dyDescent="0.2">
      <c r="A2873" s="26" t="str">
        <f>'BoR4 Rollup'!A2873</f>
        <v xml:space="preserve"> Debt Services</v>
      </c>
      <c r="B2873" s="115"/>
      <c r="C2873" s="115"/>
      <c r="D2873" s="115"/>
      <c r="E2873" s="28">
        <f t="shared" si="704"/>
        <v>0</v>
      </c>
      <c r="F2873" s="25"/>
      <c r="G2873" s="5" t="s">
        <v>32</v>
      </c>
      <c r="H2873" s="78" t="str">
        <f t="shared" si="703"/>
        <v>610002</v>
      </c>
      <c r="I2873" s="78" t="s">
        <v>436</v>
      </c>
    </row>
    <row r="2874" spans="1:10" x14ac:dyDescent="0.2">
      <c r="A2874" s="26" t="str">
        <f>'BoR4 Rollup'!A2874</f>
        <v xml:space="preserve"> Interagency Transfers</v>
      </c>
      <c r="B2874" s="115"/>
      <c r="C2874" s="115"/>
      <c r="D2874" s="115"/>
      <c r="E2874" s="28">
        <f t="shared" si="704"/>
        <v>0</v>
      </c>
      <c r="F2874" s="25"/>
      <c r="G2874" s="5" t="s">
        <v>32</v>
      </c>
      <c r="H2874" s="78" t="str">
        <f t="shared" si="703"/>
        <v>610002</v>
      </c>
      <c r="I2874" s="78" t="s">
        <v>436</v>
      </c>
      <c r="J2874" s="78" t="s">
        <v>601</v>
      </c>
    </row>
    <row r="2875" spans="1:10" ht="15.75" x14ac:dyDescent="0.25">
      <c r="A2875" s="29" t="str">
        <f>'BoR4 Rollup'!A2875</f>
        <v>Total Other Charges</v>
      </c>
      <c r="B2875" s="121">
        <f>B2874+B2873+B2872+B2871</f>
        <v>0</v>
      </c>
      <c r="C2875" s="121">
        <f t="shared" ref="C2875:D2875" si="707">C2874+C2873+C2872+C2871</f>
        <v>0</v>
      </c>
      <c r="D2875" s="121">
        <f t="shared" si="707"/>
        <v>0</v>
      </c>
      <c r="E2875" s="34">
        <f t="shared" si="704"/>
        <v>0</v>
      </c>
      <c r="F2875" s="35"/>
      <c r="G2875" s="5" t="s">
        <v>8</v>
      </c>
      <c r="H2875" s="78" t="str">
        <f t="shared" si="703"/>
        <v>610002</v>
      </c>
      <c r="I2875" s="78" t="s">
        <v>436</v>
      </c>
    </row>
    <row r="2876" spans="1:10" x14ac:dyDescent="0.2">
      <c r="A2876" s="26" t="str">
        <f>'BoR4 Rollup'!A2876</f>
        <v xml:space="preserve"> General Acquisitions</v>
      </c>
      <c r="B2876" s="115"/>
      <c r="C2876" s="115"/>
      <c r="D2876" s="115"/>
      <c r="E2876" s="28">
        <f t="shared" si="704"/>
        <v>0</v>
      </c>
      <c r="F2876" s="25"/>
      <c r="G2876" s="5" t="s">
        <v>32</v>
      </c>
      <c r="H2876" s="78" t="str">
        <f t="shared" si="703"/>
        <v>610002</v>
      </c>
      <c r="I2876" s="78" t="s">
        <v>436</v>
      </c>
      <c r="J2876" s="78" t="s">
        <v>602</v>
      </c>
    </row>
    <row r="2877" spans="1:10" x14ac:dyDescent="0.2">
      <c r="A2877" s="26" t="str">
        <f>'BoR4 Rollup'!A2877</f>
        <v xml:space="preserve"> Library Acquisitions</v>
      </c>
      <c r="B2877" s="115"/>
      <c r="C2877" s="115"/>
      <c r="D2877" s="115"/>
      <c r="E2877" s="28">
        <f t="shared" si="704"/>
        <v>0</v>
      </c>
      <c r="F2877" s="25"/>
      <c r="G2877" s="5" t="s">
        <v>32</v>
      </c>
      <c r="H2877" s="78" t="str">
        <f t="shared" si="703"/>
        <v>610002</v>
      </c>
      <c r="I2877" s="78" t="s">
        <v>436</v>
      </c>
      <c r="J2877" s="78" t="s">
        <v>602</v>
      </c>
    </row>
    <row r="2878" spans="1:10" x14ac:dyDescent="0.2">
      <c r="A2878" s="26" t="str">
        <f>'BoR4 Rollup'!A2878</f>
        <v xml:space="preserve"> Major Repairs</v>
      </c>
      <c r="B2878" s="115"/>
      <c r="C2878" s="115"/>
      <c r="D2878" s="115"/>
      <c r="E2878" s="28">
        <f t="shared" si="704"/>
        <v>0</v>
      </c>
      <c r="F2878" s="25"/>
      <c r="G2878" s="5" t="s">
        <v>32</v>
      </c>
      <c r="H2878" s="78" t="str">
        <f t="shared" si="703"/>
        <v>610002</v>
      </c>
      <c r="I2878" s="78" t="s">
        <v>436</v>
      </c>
    </row>
    <row r="2879" spans="1:10" ht="15.75" x14ac:dyDescent="0.25">
      <c r="A2879" s="29" t="str">
        <f>'BoR4 Rollup'!A2879</f>
        <v>Total Acquisitions and Major Repairs</v>
      </c>
      <c r="B2879" s="121">
        <f>B2878+B2877+B2876</f>
        <v>0</v>
      </c>
      <c r="C2879" s="121">
        <f t="shared" ref="C2879:D2879" si="708">C2878+C2877+C2876</f>
        <v>0</v>
      </c>
      <c r="D2879" s="121">
        <f t="shared" si="708"/>
        <v>0</v>
      </c>
      <c r="E2879" s="34">
        <f t="shared" si="704"/>
        <v>0</v>
      </c>
      <c r="F2879" s="35"/>
      <c r="G2879" s="5" t="s">
        <v>8</v>
      </c>
      <c r="H2879" s="78" t="str">
        <f t="shared" si="703"/>
        <v>610002</v>
      </c>
      <c r="I2879" s="78" t="s">
        <v>436</v>
      </c>
    </row>
    <row r="2880" spans="1:10" ht="15.75" x14ac:dyDescent="0.25">
      <c r="A2880" s="29" t="str">
        <f>'BoR4 Rollup'!A2880</f>
        <v>Function Total</v>
      </c>
      <c r="B2880" s="118">
        <f>B2879+B2875+B2870+B2866</f>
        <v>103653</v>
      </c>
      <c r="C2880" s="118">
        <f t="shared" ref="C2880:D2880" si="709">C2879+C2875+C2870+C2866</f>
        <v>103653</v>
      </c>
      <c r="D2880" s="118">
        <f t="shared" si="709"/>
        <v>161333</v>
      </c>
      <c r="E2880" s="46">
        <f t="shared" si="704"/>
        <v>57680</v>
      </c>
      <c r="F2880" s="32"/>
      <c r="G2880" s="5" t="s">
        <v>8</v>
      </c>
      <c r="H2880" s="78" t="str">
        <f t="shared" si="703"/>
        <v>610002</v>
      </c>
      <c r="I2880" s="78" t="s">
        <v>436</v>
      </c>
    </row>
    <row r="2881" spans="1:10" ht="15.75" x14ac:dyDescent="0.25">
      <c r="A2881" s="124" t="str">
        <f>'BoR4 Rollup'!A2881</f>
        <v>Function:  Institutional Support</v>
      </c>
      <c r="B2881" s="125"/>
      <c r="C2881" s="126"/>
      <c r="D2881" s="126"/>
      <c r="E2881" s="128"/>
      <c r="F2881" s="4"/>
      <c r="G2881" s="5" t="s">
        <v>45</v>
      </c>
      <c r="H2881" s="78" t="str">
        <f>RIGHT($A$2883,6)</f>
        <v>610003</v>
      </c>
      <c r="I2881" s="78" t="s">
        <v>439</v>
      </c>
    </row>
    <row r="2882" spans="1:10" ht="15.75" x14ac:dyDescent="0.25">
      <c r="A2882" s="129" t="str">
        <f>'BoR4 Rollup'!A2882</f>
        <v>Orgn:  Campus Adm - Evenings &amp; Weekends</v>
      </c>
      <c r="B2882" s="130" t="str">
        <f>+'BoR4 Rollup'!B2882</f>
        <v>Actual</v>
      </c>
      <c r="C2882" s="130" t="str">
        <f>+'BoR4 Rollup'!C2882</f>
        <v>Budgeted</v>
      </c>
      <c r="D2882" s="130" t="str">
        <f>+'BoR4 Rollup'!D2882</f>
        <v>Budgeted</v>
      </c>
      <c r="E2882" s="132" t="str">
        <f>E5</f>
        <v>2022-2023 +/-</v>
      </c>
      <c r="F2882" s="18"/>
      <c r="G2882" s="5" t="s">
        <v>45</v>
      </c>
      <c r="H2882" s="78" t="str">
        <f t="shared" ref="H2882:H2901" si="710">RIGHT($A$2883,6)</f>
        <v>610003</v>
      </c>
      <c r="I2882" s="78" t="s">
        <v>439</v>
      </c>
    </row>
    <row r="2883" spans="1:10" ht="15.75" x14ac:dyDescent="0.25">
      <c r="A2883" s="133" t="str">
        <f>'BoR4 Rollup'!A2883</f>
        <v>Organization ID:  610003</v>
      </c>
      <c r="B2883" s="134" t="str">
        <f>'BoR4 Rollup'!$B$6</f>
        <v>2022-2023</v>
      </c>
      <c r="C2883" s="134" t="str">
        <f>C6</f>
        <v>2022-2023</v>
      </c>
      <c r="D2883" s="134" t="str">
        <f>D6</f>
        <v>2023-2024</v>
      </c>
      <c r="E2883" s="136" t="str">
        <f>E6</f>
        <v>2023-2024</v>
      </c>
      <c r="F2883" s="18"/>
      <c r="G2883" s="5" t="s">
        <v>45</v>
      </c>
      <c r="H2883" s="78" t="str">
        <f t="shared" si="710"/>
        <v>610003</v>
      </c>
      <c r="I2883" s="78" t="s">
        <v>439</v>
      </c>
    </row>
    <row r="2884" spans="1:10" x14ac:dyDescent="0.2">
      <c r="A2884" s="26" t="str">
        <f>'BoR4 Rollup'!A2884</f>
        <v xml:space="preserve">  Salaries</v>
      </c>
      <c r="B2884" s="115"/>
      <c r="C2884" s="115"/>
      <c r="D2884" s="115"/>
      <c r="E2884" s="28">
        <f t="shared" ref="E2884:E2901" si="711">+D2884-C2884</f>
        <v>0</v>
      </c>
      <c r="F2884" s="25"/>
      <c r="G2884" s="5" t="s">
        <v>45</v>
      </c>
      <c r="H2884" s="78" t="str">
        <f t="shared" si="710"/>
        <v>610003</v>
      </c>
      <c r="I2884" s="78" t="s">
        <v>439</v>
      </c>
      <c r="J2884" s="78" t="s">
        <v>594</v>
      </c>
    </row>
    <row r="2885" spans="1:10" x14ac:dyDescent="0.2">
      <c r="A2885" s="26" t="str">
        <f>'BoR4 Rollup'!A2885</f>
        <v xml:space="preserve">  Other Compensation</v>
      </c>
      <c r="B2885" s="115"/>
      <c r="C2885" s="115"/>
      <c r="D2885" s="115"/>
      <c r="E2885" s="28">
        <f t="shared" si="711"/>
        <v>0</v>
      </c>
      <c r="F2885" s="25"/>
      <c r="G2885" s="5" t="s">
        <v>45</v>
      </c>
      <c r="H2885" s="78" t="str">
        <f t="shared" si="710"/>
        <v>610003</v>
      </c>
      <c r="I2885" s="78" t="s">
        <v>439</v>
      </c>
    </row>
    <row r="2886" spans="1:10" x14ac:dyDescent="0.2">
      <c r="A2886" s="26" t="str">
        <f>'BoR4 Rollup'!A2886</f>
        <v xml:space="preserve">  Related Benefits</v>
      </c>
      <c r="B2886" s="115"/>
      <c r="C2886" s="115"/>
      <c r="D2886" s="115"/>
      <c r="E2886" s="28">
        <f t="shared" si="711"/>
        <v>0</v>
      </c>
      <c r="F2886" s="25"/>
      <c r="G2886" s="5" t="s">
        <v>45</v>
      </c>
      <c r="H2886" s="78" t="str">
        <f t="shared" si="710"/>
        <v>610003</v>
      </c>
      <c r="I2886" s="78" t="s">
        <v>439</v>
      </c>
      <c r="J2886" s="78" t="s">
        <v>595</v>
      </c>
    </row>
    <row r="2887" spans="1:10" ht="15.75" x14ac:dyDescent="0.25">
      <c r="A2887" s="29" t="str">
        <f>'BoR4 Rollup'!A2887</f>
        <v>Total Personal Services</v>
      </c>
      <c r="B2887" s="118">
        <f>B2886+B2885+B2884</f>
        <v>0</v>
      </c>
      <c r="C2887" s="118">
        <f>C2886+C2885+C2884</f>
        <v>0</v>
      </c>
      <c r="D2887" s="118">
        <f>D2886+D2885+D2884</f>
        <v>0</v>
      </c>
      <c r="E2887" s="31">
        <f t="shared" si="711"/>
        <v>0</v>
      </c>
      <c r="F2887" s="32"/>
      <c r="G2887" s="5" t="s">
        <v>45</v>
      </c>
      <c r="H2887" s="78" t="str">
        <f t="shared" si="710"/>
        <v>610003</v>
      </c>
      <c r="I2887" s="78" t="s">
        <v>439</v>
      </c>
    </row>
    <row r="2888" spans="1:10" x14ac:dyDescent="0.2">
      <c r="A2888" s="26" t="str">
        <f>'BoR4 Rollup'!A2888</f>
        <v xml:space="preserve"> Travel</v>
      </c>
      <c r="B2888" s="115"/>
      <c r="C2888" s="115"/>
      <c r="D2888" s="115"/>
      <c r="E2888" s="28">
        <f t="shared" si="711"/>
        <v>0</v>
      </c>
      <c r="F2888" s="25"/>
      <c r="G2888" s="5" t="s">
        <v>45</v>
      </c>
      <c r="H2888" s="78" t="str">
        <f t="shared" si="710"/>
        <v>610003</v>
      </c>
      <c r="I2888" s="78" t="s">
        <v>439</v>
      </c>
      <c r="J2888" s="78" t="s">
        <v>596</v>
      </c>
    </row>
    <row r="2889" spans="1:10" x14ac:dyDescent="0.2">
      <c r="A2889" s="26" t="str">
        <f>'BoR4 Rollup'!A2889</f>
        <v xml:space="preserve"> Operating Services</v>
      </c>
      <c r="B2889" s="115"/>
      <c r="C2889" s="115"/>
      <c r="D2889" s="115"/>
      <c r="E2889" s="28">
        <f t="shared" si="711"/>
        <v>0</v>
      </c>
      <c r="F2889" s="25"/>
      <c r="G2889" s="5" t="s">
        <v>45</v>
      </c>
      <c r="H2889" s="78" t="str">
        <f t="shared" si="710"/>
        <v>610003</v>
      </c>
      <c r="I2889" s="78" t="s">
        <v>439</v>
      </c>
      <c r="J2889" s="78" t="s">
        <v>597</v>
      </c>
    </row>
    <row r="2890" spans="1:10" x14ac:dyDescent="0.2">
      <c r="A2890" s="26" t="str">
        <f>'BoR4 Rollup'!A2890</f>
        <v xml:space="preserve"> Supplies</v>
      </c>
      <c r="B2890" s="115"/>
      <c r="C2890" s="115"/>
      <c r="D2890" s="115"/>
      <c r="E2890" s="28">
        <f t="shared" si="711"/>
        <v>0</v>
      </c>
      <c r="F2890" s="25"/>
      <c r="G2890" s="5" t="s">
        <v>45</v>
      </c>
      <c r="H2890" s="78" t="str">
        <f t="shared" si="710"/>
        <v>610003</v>
      </c>
      <c r="I2890" s="78" t="s">
        <v>439</v>
      </c>
      <c r="J2890" s="78" t="s">
        <v>598</v>
      </c>
    </row>
    <row r="2891" spans="1:10" ht="15.75" x14ac:dyDescent="0.25">
      <c r="A2891" s="29" t="str">
        <f>'BoR4 Rollup'!A2891</f>
        <v>Total Operating Expenses</v>
      </c>
      <c r="B2891" s="121">
        <f>B2890+B2889+B2888</f>
        <v>0</v>
      </c>
      <c r="C2891" s="121">
        <f>C2890+C2889+C2888</f>
        <v>0</v>
      </c>
      <c r="D2891" s="121">
        <f>D2890+D2889+D2888</f>
        <v>0</v>
      </c>
      <c r="E2891" s="34">
        <f t="shared" si="711"/>
        <v>0</v>
      </c>
      <c r="F2891" s="35"/>
      <c r="G2891" s="5" t="s">
        <v>45</v>
      </c>
      <c r="H2891" s="78" t="str">
        <f t="shared" si="710"/>
        <v>610003</v>
      </c>
      <c r="I2891" s="78" t="s">
        <v>439</v>
      </c>
    </row>
    <row r="2892" spans="1:10" x14ac:dyDescent="0.2">
      <c r="A2892" s="26" t="str">
        <f>'BoR4 Rollup'!A2892</f>
        <v xml:space="preserve"> Professional Services</v>
      </c>
      <c r="B2892" s="115"/>
      <c r="C2892" s="115"/>
      <c r="D2892" s="115"/>
      <c r="E2892" s="28">
        <f t="shared" si="711"/>
        <v>0</v>
      </c>
      <c r="F2892" s="25"/>
      <c r="G2892" s="5" t="s">
        <v>45</v>
      </c>
      <c r="H2892" s="78" t="str">
        <f t="shared" si="710"/>
        <v>610003</v>
      </c>
      <c r="I2892" s="78" t="s">
        <v>439</v>
      </c>
      <c r="J2892" s="78" t="s">
        <v>599</v>
      </c>
    </row>
    <row r="2893" spans="1:10" x14ac:dyDescent="0.2">
      <c r="A2893" s="26" t="str">
        <f>'BoR4 Rollup'!A2893</f>
        <v xml:space="preserve"> Other Charges</v>
      </c>
      <c r="B2893" s="115"/>
      <c r="C2893" s="115"/>
      <c r="D2893" s="115"/>
      <c r="E2893" s="28">
        <f t="shared" si="711"/>
        <v>0</v>
      </c>
      <c r="F2893" s="25"/>
      <c r="G2893" s="5" t="s">
        <v>45</v>
      </c>
      <c r="H2893" s="78" t="str">
        <f t="shared" si="710"/>
        <v>610003</v>
      </c>
      <c r="I2893" s="78" t="s">
        <v>439</v>
      </c>
      <c r="J2893" s="78" t="s">
        <v>600</v>
      </c>
    </row>
    <row r="2894" spans="1:10" x14ac:dyDescent="0.2">
      <c r="A2894" s="26" t="str">
        <f>'BoR4 Rollup'!A2894</f>
        <v xml:space="preserve"> Debt Services</v>
      </c>
      <c r="B2894" s="115"/>
      <c r="C2894" s="115"/>
      <c r="D2894" s="115"/>
      <c r="E2894" s="28">
        <f t="shared" si="711"/>
        <v>0</v>
      </c>
      <c r="F2894" s="25"/>
      <c r="G2894" s="5" t="s">
        <v>45</v>
      </c>
      <c r="H2894" s="78" t="str">
        <f t="shared" si="710"/>
        <v>610003</v>
      </c>
      <c r="I2894" s="78" t="s">
        <v>439</v>
      </c>
    </row>
    <row r="2895" spans="1:10" x14ac:dyDescent="0.2">
      <c r="A2895" s="26" t="str">
        <f>'BoR4 Rollup'!A2895</f>
        <v xml:space="preserve"> Interagency Transfers</v>
      </c>
      <c r="B2895" s="115"/>
      <c r="C2895" s="115"/>
      <c r="D2895" s="115"/>
      <c r="E2895" s="28">
        <f t="shared" si="711"/>
        <v>0</v>
      </c>
      <c r="F2895" s="25"/>
      <c r="G2895" s="5" t="s">
        <v>45</v>
      </c>
      <c r="H2895" s="78" t="str">
        <f t="shared" si="710"/>
        <v>610003</v>
      </c>
      <c r="I2895" s="78" t="s">
        <v>439</v>
      </c>
      <c r="J2895" s="78" t="s">
        <v>601</v>
      </c>
    </row>
    <row r="2896" spans="1:10" ht="15.75" x14ac:dyDescent="0.25">
      <c r="A2896" s="29" t="str">
        <f>'BoR4 Rollup'!A2896</f>
        <v>Total Other Charges</v>
      </c>
      <c r="B2896" s="121">
        <f>B2895+B2894+B2893+B2892</f>
        <v>0</v>
      </c>
      <c r="C2896" s="121">
        <f>C2895+C2894+C2893+C2892</f>
        <v>0</v>
      </c>
      <c r="D2896" s="121">
        <f>D2895+D2894+D2893+D2892</f>
        <v>0</v>
      </c>
      <c r="E2896" s="34">
        <f t="shared" si="711"/>
        <v>0</v>
      </c>
      <c r="F2896" s="35"/>
      <c r="G2896" s="5" t="s">
        <v>45</v>
      </c>
      <c r="H2896" s="78" t="str">
        <f t="shared" si="710"/>
        <v>610003</v>
      </c>
      <c r="I2896" s="78" t="s">
        <v>439</v>
      </c>
    </row>
    <row r="2897" spans="1:10" x14ac:dyDescent="0.2">
      <c r="A2897" s="26" t="str">
        <f>'BoR4 Rollup'!A2897</f>
        <v xml:space="preserve"> General Acquisitions</v>
      </c>
      <c r="B2897" s="115"/>
      <c r="C2897" s="115"/>
      <c r="D2897" s="115"/>
      <c r="E2897" s="28">
        <f t="shared" si="711"/>
        <v>0</v>
      </c>
      <c r="F2897" s="25"/>
      <c r="G2897" s="5" t="s">
        <v>45</v>
      </c>
      <c r="H2897" s="78" t="str">
        <f t="shared" si="710"/>
        <v>610003</v>
      </c>
      <c r="I2897" s="78" t="s">
        <v>439</v>
      </c>
      <c r="J2897" s="78" t="s">
        <v>602</v>
      </c>
    </row>
    <row r="2898" spans="1:10" x14ac:dyDescent="0.2">
      <c r="A2898" s="26" t="str">
        <f>'BoR4 Rollup'!A2898</f>
        <v xml:space="preserve"> Library Acquisitions</v>
      </c>
      <c r="B2898" s="115"/>
      <c r="C2898" s="115"/>
      <c r="D2898" s="115"/>
      <c r="E2898" s="28">
        <f t="shared" si="711"/>
        <v>0</v>
      </c>
      <c r="F2898" s="25"/>
      <c r="G2898" s="5" t="s">
        <v>45</v>
      </c>
      <c r="H2898" s="78" t="str">
        <f t="shared" si="710"/>
        <v>610003</v>
      </c>
      <c r="I2898" s="78" t="s">
        <v>439</v>
      </c>
      <c r="J2898" s="78" t="s">
        <v>602</v>
      </c>
    </row>
    <row r="2899" spans="1:10" x14ac:dyDescent="0.2">
      <c r="A2899" s="26" t="str">
        <f>'BoR4 Rollup'!A2899</f>
        <v xml:space="preserve"> Major Repairs</v>
      </c>
      <c r="B2899" s="115"/>
      <c r="C2899" s="115"/>
      <c r="D2899" s="115"/>
      <c r="E2899" s="28">
        <f t="shared" si="711"/>
        <v>0</v>
      </c>
      <c r="F2899" s="25"/>
      <c r="G2899" s="5" t="s">
        <v>45</v>
      </c>
      <c r="H2899" s="78" t="str">
        <f t="shared" si="710"/>
        <v>610003</v>
      </c>
      <c r="I2899" s="78" t="s">
        <v>439</v>
      </c>
    </row>
    <row r="2900" spans="1:10" ht="15.75" x14ac:dyDescent="0.25">
      <c r="A2900" s="29" t="str">
        <f>'BoR4 Rollup'!A2900</f>
        <v>Total Acquisitions and Major Repairs</v>
      </c>
      <c r="B2900" s="121">
        <f>B2899+B2898+B2897</f>
        <v>0</v>
      </c>
      <c r="C2900" s="121">
        <f>C2899+C2898+C2897</f>
        <v>0</v>
      </c>
      <c r="D2900" s="121">
        <f>D2899+D2898+D2897</f>
        <v>0</v>
      </c>
      <c r="E2900" s="34">
        <f t="shared" si="711"/>
        <v>0</v>
      </c>
      <c r="F2900" s="35"/>
      <c r="G2900" s="5" t="s">
        <v>45</v>
      </c>
      <c r="H2900" s="78" t="str">
        <f t="shared" si="710"/>
        <v>610003</v>
      </c>
      <c r="I2900" s="78" t="s">
        <v>439</v>
      </c>
    </row>
    <row r="2901" spans="1:10" ht="15.75" x14ac:dyDescent="0.25">
      <c r="A2901" s="29" t="str">
        <f>'BoR4 Rollup'!A2901</f>
        <v>Function Total</v>
      </c>
      <c r="B2901" s="118">
        <f>B2900+B2896+B2891+B2887</f>
        <v>0</v>
      </c>
      <c r="C2901" s="118">
        <f>C2900+C2896+C2891+C2887</f>
        <v>0</v>
      </c>
      <c r="D2901" s="118">
        <f>D2900+D2896+D2891+D2887</f>
        <v>0</v>
      </c>
      <c r="E2901" s="46">
        <f t="shared" si="711"/>
        <v>0</v>
      </c>
      <c r="F2901" s="32"/>
      <c r="G2901" s="5" t="s">
        <v>45</v>
      </c>
      <c r="H2901" s="78" t="str">
        <f t="shared" si="710"/>
        <v>610003</v>
      </c>
      <c r="I2901" s="78" t="s">
        <v>439</v>
      </c>
    </row>
    <row r="2902" spans="1:10" ht="15.75" x14ac:dyDescent="0.25">
      <c r="A2902" s="124" t="str">
        <f>'BoR4 Rollup'!A2902</f>
        <v>Function:  Institutional Support</v>
      </c>
      <c r="B2902" s="125"/>
      <c r="C2902" s="126"/>
      <c r="D2902" s="126"/>
      <c r="E2902" s="128"/>
      <c r="F2902" s="4"/>
      <c r="G2902" s="5" t="s">
        <v>32</v>
      </c>
      <c r="H2902" s="78" t="str">
        <f>RIGHT($A$2904,6)</f>
        <v>610005</v>
      </c>
      <c r="I2902" s="78" t="s">
        <v>442</v>
      </c>
    </row>
    <row r="2903" spans="1:10" ht="15.75" x14ac:dyDescent="0.25">
      <c r="A2903" s="129" t="str">
        <f>'BoR4 Rollup'!A2903</f>
        <v>Orgn:  Foundation-In Kind State Support</v>
      </c>
      <c r="B2903" s="130" t="str">
        <f>+'BoR4 Rollup'!B2903</f>
        <v>Actual</v>
      </c>
      <c r="C2903" s="130" t="str">
        <f>+'BoR4 Rollup'!C2903</f>
        <v>Budgeted</v>
      </c>
      <c r="D2903" s="130" t="str">
        <f>+'BoR4 Rollup'!D2903</f>
        <v>Budgeted</v>
      </c>
      <c r="E2903" s="132" t="str">
        <f>'BoR4 Rollup'!$E$5</f>
        <v>2022-2023 +/-</v>
      </c>
      <c r="F2903" s="44"/>
      <c r="G2903" s="5" t="s">
        <v>32</v>
      </c>
      <c r="H2903" s="78" t="str">
        <f t="shared" ref="H2903:H2922" si="712">RIGHT($A$2904,6)</f>
        <v>610005</v>
      </c>
      <c r="I2903" s="78" t="s">
        <v>442</v>
      </c>
    </row>
    <row r="2904" spans="1:10" ht="15.75" x14ac:dyDescent="0.25">
      <c r="A2904" s="133" t="str">
        <f>'BoR4 Rollup'!A2904</f>
        <v>Organization ID:  610005</v>
      </c>
      <c r="B2904" s="134" t="str">
        <f>'BoR4 Rollup'!$B$6</f>
        <v>2022-2023</v>
      </c>
      <c r="C2904" s="134" t="str">
        <f>'BoR4 Rollup'!$C$6</f>
        <v>2022-2023</v>
      </c>
      <c r="D2904" s="134" t="str">
        <f>'BoR4 Rollup'!$D$6</f>
        <v>2023-2024</v>
      </c>
      <c r="E2904" s="136" t="str">
        <f>'BoR4 Rollup'!$E$6</f>
        <v>2023-2024</v>
      </c>
      <c r="F2904" s="44"/>
      <c r="G2904" s="5" t="s">
        <v>32</v>
      </c>
      <c r="H2904" s="78" t="str">
        <f t="shared" si="712"/>
        <v>610005</v>
      </c>
      <c r="I2904" s="78" t="s">
        <v>442</v>
      </c>
    </row>
    <row r="2905" spans="1:10" x14ac:dyDescent="0.2">
      <c r="A2905" s="26" t="str">
        <f>'BoR4 Rollup'!A2905</f>
        <v xml:space="preserve">  Salaries</v>
      </c>
      <c r="B2905" s="115">
        <v>11975</v>
      </c>
      <c r="C2905" s="115">
        <v>16761</v>
      </c>
      <c r="D2905" s="115">
        <v>5794</v>
      </c>
      <c r="E2905" s="28">
        <f t="shared" ref="E2905:E2922" si="713">+D2905-C2905</f>
        <v>-10967</v>
      </c>
      <c r="F2905" s="25"/>
      <c r="G2905" s="5" t="s">
        <v>32</v>
      </c>
      <c r="H2905" s="78" t="str">
        <f t="shared" si="712"/>
        <v>610005</v>
      </c>
      <c r="I2905" s="78" t="s">
        <v>442</v>
      </c>
      <c r="J2905" s="78" t="s">
        <v>594</v>
      </c>
    </row>
    <row r="2906" spans="1:10" x14ac:dyDescent="0.2">
      <c r="A2906" s="26" t="str">
        <f>'BoR4 Rollup'!A2906</f>
        <v xml:space="preserve">  Other Compensation</v>
      </c>
      <c r="B2906" s="115"/>
      <c r="C2906" s="115"/>
      <c r="D2906" s="115"/>
      <c r="E2906" s="28">
        <f t="shared" si="713"/>
        <v>0</v>
      </c>
      <c r="F2906" s="25"/>
      <c r="G2906" s="5" t="s">
        <v>32</v>
      </c>
      <c r="H2906" s="78" t="str">
        <f t="shared" si="712"/>
        <v>610005</v>
      </c>
      <c r="I2906" s="78" t="s">
        <v>442</v>
      </c>
    </row>
    <row r="2907" spans="1:10" x14ac:dyDescent="0.2">
      <c r="A2907" s="26" t="str">
        <f>'BoR4 Rollup'!A2907</f>
        <v xml:space="preserve">  Related Benefits</v>
      </c>
      <c r="B2907" s="115">
        <v>3578</v>
      </c>
      <c r="C2907" s="115">
        <v>5841</v>
      </c>
      <c r="D2907" s="115">
        <v>1434</v>
      </c>
      <c r="E2907" s="28">
        <f t="shared" si="713"/>
        <v>-4407</v>
      </c>
      <c r="F2907" s="25"/>
      <c r="G2907" s="5" t="s">
        <v>32</v>
      </c>
      <c r="H2907" s="78" t="str">
        <f t="shared" si="712"/>
        <v>610005</v>
      </c>
      <c r="I2907" s="78" t="s">
        <v>442</v>
      </c>
      <c r="J2907" s="78" t="s">
        <v>595</v>
      </c>
    </row>
    <row r="2908" spans="1:10" ht="15.75" x14ac:dyDescent="0.25">
      <c r="A2908" s="29" t="str">
        <f>'BoR4 Rollup'!A2908</f>
        <v>Total Personal Services</v>
      </c>
      <c r="B2908" s="118">
        <f>B2907+B2906+B2905</f>
        <v>15553</v>
      </c>
      <c r="C2908" s="118">
        <f t="shared" ref="C2908:D2908" si="714">C2907+C2906+C2905</f>
        <v>22602</v>
      </c>
      <c r="D2908" s="118">
        <f t="shared" si="714"/>
        <v>7228</v>
      </c>
      <c r="E2908" s="31">
        <f t="shared" si="713"/>
        <v>-15374</v>
      </c>
      <c r="F2908" s="32"/>
      <c r="G2908" s="5" t="s">
        <v>8</v>
      </c>
      <c r="H2908" s="78" t="str">
        <f t="shared" si="712"/>
        <v>610005</v>
      </c>
      <c r="I2908" s="78" t="s">
        <v>442</v>
      </c>
    </row>
    <row r="2909" spans="1:10" x14ac:dyDescent="0.2">
      <c r="A2909" s="26" t="str">
        <f>'BoR4 Rollup'!A2909</f>
        <v xml:space="preserve"> Travel</v>
      </c>
      <c r="B2909" s="115"/>
      <c r="C2909" s="115"/>
      <c r="D2909" s="115"/>
      <c r="E2909" s="28">
        <f t="shared" si="713"/>
        <v>0</v>
      </c>
      <c r="F2909" s="25"/>
      <c r="G2909" s="5" t="s">
        <v>32</v>
      </c>
      <c r="H2909" s="78" t="str">
        <f t="shared" si="712"/>
        <v>610005</v>
      </c>
      <c r="I2909" s="78" t="s">
        <v>442</v>
      </c>
      <c r="J2909" s="78" t="s">
        <v>596</v>
      </c>
    </row>
    <row r="2910" spans="1:10" x14ac:dyDescent="0.2">
      <c r="A2910" s="26" t="str">
        <f>'BoR4 Rollup'!A2910</f>
        <v xml:space="preserve"> Operating Services</v>
      </c>
      <c r="B2910" s="115">
        <v>2358</v>
      </c>
      <c r="C2910" s="115">
        <v>2523</v>
      </c>
      <c r="D2910" s="115">
        <v>2358</v>
      </c>
      <c r="E2910" s="28">
        <f t="shared" si="713"/>
        <v>-165</v>
      </c>
      <c r="F2910" s="25"/>
      <c r="G2910" s="5" t="s">
        <v>32</v>
      </c>
      <c r="H2910" s="78" t="str">
        <f t="shared" si="712"/>
        <v>610005</v>
      </c>
      <c r="I2910" s="78" t="s">
        <v>442</v>
      </c>
      <c r="J2910" s="78" t="s">
        <v>597</v>
      </c>
    </row>
    <row r="2911" spans="1:10" x14ac:dyDescent="0.2">
      <c r="A2911" s="26" t="str">
        <f>'BoR4 Rollup'!A2911</f>
        <v xml:space="preserve"> Supplies</v>
      </c>
      <c r="B2911" s="115"/>
      <c r="C2911" s="115"/>
      <c r="D2911" s="115"/>
      <c r="E2911" s="28">
        <f t="shared" si="713"/>
        <v>0</v>
      </c>
      <c r="F2911" s="25"/>
      <c r="G2911" s="5" t="s">
        <v>32</v>
      </c>
      <c r="H2911" s="78" t="str">
        <f t="shared" si="712"/>
        <v>610005</v>
      </c>
      <c r="I2911" s="78" t="s">
        <v>442</v>
      </c>
      <c r="J2911" s="78" t="s">
        <v>598</v>
      </c>
    </row>
    <row r="2912" spans="1:10" ht="15.75" x14ac:dyDescent="0.25">
      <c r="A2912" s="29" t="str">
        <f>'BoR4 Rollup'!A2912</f>
        <v>Total Operating Expenses</v>
      </c>
      <c r="B2912" s="121">
        <f>B2911+B2910+B2909</f>
        <v>2358</v>
      </c>
      <c r="C2912" s="121">
        <f t="shared" ref="C2912:D2912" si="715">C2911+C2910+C2909</f>
        <v>2523</v>
      </c>
      <c r="D2912" s="121">
        <f t="shared" si="715"/>
        <v>2358</v>
      </c>
      <c r="E2912" s="34">
        <f t="shared" si="713"/>
        <v>-165</v>
      </c>
      <c r="F2912" s="35"/>
      <c r="G2912" s="5" t="s">
        <v>8</v>
      </c>
      <c r="H2912" s="78" t="str">
        <f t="shared" si="712"/>
        <v>610005</v>
      </c>
      <c r="I2912" s="78" t="s">
        <v>442</v>
      </c>
    </row>
    <row r="2913" spans="1:10" x14ac:dyDescent="0.2">
      <c r="A2913" s="26" t="str">
        <f>'BoR4 Rollup'!A2913</f>
        <v xml:space="preserve"> Professional Services</v>
      </c>
      <c r="B2913" s="115">
        <v>20615</v>
      </c>
      <c r="C2913" s="115">
        <v>20615</v>
      </c>
      <c r="D2913" s="115">
        <v>20615</v>
      </c>
      <c r="E2913" s="28">
        <f t="shared" si="713"/>
        <v>0</v>
      </c>
      <c r="F2913" s="25"/>
      <c r="G2913" s="5" t="s">
        <v>32</v>
      </c>
      <c r="H2913" s="78" t="str">
        <f t="shared" si="712"/>
        <v>610005</v>
      </c>
      <c r="I2913" s="78" t="s">
        <v>442</v>
      </c>
      <c r="J2913" s="78" t="s">
        <v>599</v>
      </c>
    </row>
    <row r="2914" spans="1:10" x14ac:dyDescent="0.2">
      <c r="A2914" s="26" t="str">
        <f>'BoR4 Rollup'!A2914</f>
        <v xml:space="preserve"> Other Charges</v>
      </c>
      <c r="B2914" s="115"/>
      <c r="C2914" s="115"/>
      <c r="D2914" s="115"/>
      <c r="E2914" s="28">
        <f t="shared" si="713"/>
        <v>0</v>
      </c>
      <c r="F2914" s="25"/>
      <c r="G2914" s="5" t="s">
        <v>32</v>
      </c>
      <c r="H2914" s="78" t="str">
        <f t="shared" si="712"/>
        <v>610005</v>
      </c>
      <c r="I2914" s="78" t="s">
        <v>442</v>
      </c>
      <c r="J2914" s="78" t="s">
        <v>600</v>
      </c>
    </row>
    <row r="2915" spans="1:10" x14ac:dyDescent="0.2">
      <c r="A2915" s="26" t="str">
        <f>'BoR4 Rollup'!A2915</f>
        <v xml:space="preserve"> Debt Services</v>
      </c>
      <c r="B2915" s="115"/>
      <c r="C2915" s="115"/>
      <c r="D2915" s="115"/>
      <c r="E2915" s="28">
        <f t="shared" si="713"/>
        <v>0</v>
      </c>
      <c r="F2915" s="25"/>
      <c r="G2915" s="5" t="s">
        <v>32</v>
      </c>
      <c r="H2915" s="78" t="str">
        <f t="shared" si="712"/>
        <v>610005</v>
      </c>
      <c r="I2915" s="78" t="s">
        <v>442</v>
      </c>
    </row>
    <row r="2916" spans="1:10" x14ac:dyDescent="0.2">
      <c r="A2916" s="26" t="str">
        <f>'BoR4 Rollup'!A2916</f>
        <v xml:space="preserve"> Interagency Transfers</v>
      </c>
      <c r="B2916" s="115"/>
      <c r="C2916" s="115"/>
      <c r="D2916" s="115"/>
      <c r="E2916" s="28">
        <f t="shared" si="713"/>
        <v>0</v>
      </c>
      <c r="F2916" s="25"/>
      <c r="G2916" s="5" t="s">
        <v>32</v>
      </c>
      <c r="H2916" s="78" t="str">
        <f t="shared" si="712"/>
        <v>610005</v>
      </c>
      <c r="I2916" s="78" t="s">
        <v>442</v>
      </c>
      <c r="J2916" s="78" t="s">
        <v>601</v>
      </c>
    </row>
    <row r="2917" spans="1:10" ht="15.75" x14ac:dyDescent="0.25">
      <c r="A2917" s="29" t="str">
        <f>'BoR4 Rollup'!A2917</f>
        <v>Total Other Charges</v>
      </c>
      <c r="B2917" s="121">
        <f>B2916+B2915+B2914+B2913</f>
        <v>20615</v>
      </c>
      <c r="C2917" s="121">
        <f t="shared" ref="C2917:D2917" si="716">C2916+C2915+C2914+C2913</f>
        <v>20615</v>
      </c>
      <c r="D2917" s="121">
        <f t="shared" si="716"/>
        <v>20615</v>
      </c>
      <c r="E2917" s="34">
        <f t="shared" si="713"/>
        <v>0</v>
      </c>
      <c r="F2917" s="35"/>
      <c r="G2917" s="5" t="s">
        <v>8</v>
      </c>
      <c r="H2917" s="78" t="str">
        <f t="shared" si="712"/>
        <v>610005</v>
      </c>
      <c r="I2917" s="78" t="s">
        <v>442</v>
      </c>
    </row>
    <row r="2918" spans="1:10" x14ac:dyDescent="0.2">
      <c r="A2918" s="26" t="str">
        <f>'BoR4 Rollup'!A2918</f>
        <v xml:space="preserve"> General Acquisitions</v>
      </c>
      <c r="B2918" s="115"/>
      <c r="C2918" s="115"/>
      <c r="D2918" s="115"/>
      <c r="E2918" s="28">
        <f t="shared" si="713"/>
        <v>0</v>
      </c>
      <c r="F2918" s="25"/>
      <c r="G2918" s="5" t="s">
        <v>32</v>
      </c>
      <c r="H2918" s="78" t="str">
        <f t="shared" si="712"/>
        <v>610005</v>
      </c>
      <c r="I2918" s="78" t="s">
        <v>442</v>
      </c>
      <c r="J2918" s="78" t="s">
        <v>602</v>
      </c>
    </row>
    <row r="2919" spans="1:10" x14ac:dyDescent="0.2">
      <c r="A2919" s="26" t="str">
        <f>'BoR4 Rollup'!A2919</f>
        <v xml:space="preserve"> Library Acquisitions</v>
      </c>
      <c r="B2919" s="115"/>
      <c r="C2919" s="115"/>
      <c r="D2919" s="115"/>
      <c r="E2919" s="28">
        <f t="shared" si="713"/>
        <v>0</v>
      </c>
      <c r="F2919" s="25"/>
      <c r="G2919" s="5" t="s">
        <v>32</v>
      </c>
      <c r="H2919" s="78" t="str">
        <f t="shared" si="712"/>
        <v>610005</v>
      </c>
      <c r="I2919" s="78" t="s">
        <v>442</v>
      </c>
      <c r="J2919" s="78" t="s">
        <v>602</v>
      </c>
    </row>
    <row r="2920" spans="1:10" x14ac:dyDescent="0.2">
      <c r="A2920" s="26" t="str">
        <f>'BoR4 Rollup'!A2920</f>
        <v xml:space="preserve"> Major Repairs</v>
      </c>
      <c r="B2920" s="115"/>
      <c r="C2920" s="115"/>
      <c r="D2920" s="115"/>
      <c r="E2920" s="28">
        <f t="shared" si="713"/>
        <v>0</v>
      </c>
      <c r="F2920" s="25"/>
      <c r="G2920" s="5" t="s">
        <v>32</v>
      </c>
      <c r="H2920" s="78" t="str">
        <f t="shared" si="712"/>
        <v>610005</v>
      </c>
      <c r="I2920" s="78" t="s">
        <v>442</v>
      </c>
    </row>
    <row r="2921" spans="1:10" ht="15.75" x14ac:dyDescent="0.25">
      <c r="A2921" s="29" t="str">
        <f>'BoR4 Rollup'!A2921</f>
        <v>Total Acquisitions and Major Repairs</v>
      </c>
      <c r="B2921" s="121">
        <f>B2920+B2919+B2918</f>
        <v>0</v>
      </c>
      <c r="C2921" s="121">
        <f t="shared" ref="C2921:D2921" si="717">C2920+C2919+C2918</f>
        <v>0</v>
      </c>
      <c r="D2921" s="121">
        <f t="shared" si="717"/>
        <v>0</v>
      </c>
      <c r="E2921" s="34">
        <f t="shared" si="713"/>
        <v>0</v>
      </c>
      <c r="F2921" s="35"/>
      <c r="G2921" s="5" t="s">
        <v>8</v>
      </c>
      <c r="H2921" s="78" t="str">
        <f t="shared" si="712"/>
        <v>610005</v>
      </c>
      <c r="I2921" s="78" t="s">
        <v>442</v>
      </c>
    </row>
    <row r="2922" spans="1:10" ht="15.75" x14ac:dyDescent="0.25">
      <c r="A2922" s="29" t="str">
        <f>'BoR4 Rollup'!A2922</f>
        <v>Function Total</v>
      </c>
      <c r="B2922" s="118">
        <f>B2921+B2917+B2912+B2908</f>
        <v>38526</v>
      </c>
      <c r="C2922" s="118">
        <f t="shared" ref="C2922:D2922" si="718">C2921+C2917+C2912+C2908</f>
        <v>45740</v>
      </c>
      <c r="D2922" s="118">
        <f t="shared" si="718"/>
        <v>30201</v>
      </c>
      <c r="E2922" s="46">
        <f t="shared" si="713"/>
        <v>-15539</v>
      </c>
      <c r="F2922" s="32"/>
      <c r="G2922" s="5" t="s">
        <v>8</v>
      </c>
      <c r="H2922" s="78" t="str">
        <f t="shared" si="712"/>
        <v>610005</v>
      </c>
      <c r="I2922" s="78" t="s">
        <v>442</v>
      </c>
    </row>
    <row r="2923" spans="1:10" ht="15.75" x14ac:dyDescent="0.25">
      <c r="A2923" s="124" t="str">
        <f>'BoR4 Rollup'!A2923</f>
        <v>Function:  Institutional Support</v>
      </c>
      <c r="B2923" s="125"/>
      <c r="C2923" s="126"/>
      <c r="D2923" s="126"/>
      <c r="E2923" s="128"/>
      <c r="F2923" s="4"/>
      <c r="G2923" s="5" t="s">
        <v>32</v>
      </c>
      <c r="H2923" s="78" t="str">
        <f>RIGHT($A$2925,6)</f>
        <v>610010</v>
      </c>
      <c r="I2923" s="78" t="s">
        <v>445</v>
      </c>
    </row>
    <row r="2924" spans="1:10" ht="15.75" x14ac:dyDescent="0.25">
      <c r="A2924" s="129" t="str">
        <f>'BoR4 Rollup'!A2924</f>
        <v>Orgn:  Institutional Research</v>
      </c>
      <c r="B2924" s="130" t="str">
        <f>+'BoR4 Rollup'!B2924</f>
        <v>Actual</v>
      </c>
      <c r="C2924" s="130" t="str">
        <f>+'BoR4 Rollup'!C2924</f>
        <v>Budgeted</v>
      </c>
      <c r="D2924" s="130" t="str">
        <f>+'BoR4 Rollup'!D2924</f>
        <v>Budgeted</v>
      </c>
      <c r="E2924" s="132" t="str">
        <f>E5</f>
        <v>2022-2023 +/-</v>
      </c>
      <c r="F2924" s="44"/>
      <c r="G2924" s="5" t="s">
        <v>32</v>
      </c>
      <c r="H2924" s="78" t="str">
        <f t="shared" ref="H2924:H2943" si="719">RIGHT($A$2925,6)</f>
        <v>610010</v>
      </c>
      <c r="I2924" s="78" t="s">
        <v>445</v>
      </c>
    </row>
    <row r="2925" spans="1:10" ht="15.75" x14ac:dyDescent="0.25">
      <c r="A2925" s="133" t="str">
        <f>'BoR4 Rollup'!A2925</f>
        <v>Organization ID:  610010</v>
      </c>
      <c r="B2925" s="134" t="str">
        <f>'BoR4 Rollup'!$B$6</f>
        <v>2022-2023</v>
      </c>
      <c r="C2925" s="134" t="str">
        <f>'BoR4 Rollup'!$C$6</f>
        <v>2022-2023</v>
      </c>
      <c r="D2925" s="134" t="str">
        <f>'BoR4 Rollup'!$D$6</f>
        <v>2023-2024</v>
      </c>
      <c r="E2925" s="136" t="str">
        <f>E6</f>
        <v>2023-2024</v>
      </c>
      <c r="F2925" s="44"/>
      <c r="G2925" s="5" t="s">
        <v>32</v>
      </c>
      <c r="H2925" s="78" t="str">
        <f t="shared" si="719"/>
        <v>610010</v>
      </c>
      <c r="I2925" s="78" t="s">
        <v>445</v>
      </c>
    </row>
    <row r="2926" spans="1:10" x14ac:dyDescent="0.2">
      <c r="A2926" s="26" t="str">
        <f>'BoR4 Rollup'!A2926</f>
        <v xml:space="preserve">  Salaries</v>
      </c>
      <c r="B2926" s="115"/>
      <c r="C2926" s="115"/>
      <c r="D2926" s="115"/>
      <c r="E2926" s="28">
        <f t="shared" ref="E2926:E2943" si="720">+D2926-C2926</f>
        <v>0</v>
      </c>
      <c r="F2926" s="25"/>
      <c r="G2926" s="5" t="s">
        <v>32</v>
      </c>
      <c r="H2926" s="78" t="str">
        <f t="shared" si="719"/>
        <v>610010</v>
      </c>
      <c r="I2926" s="78" t="s">
        <v>445</v>
      </c>
      <c r="J2926" s="78" t="s">
        <v>594</v>
      </c>
    </row>
    <row r="2927" spans="1:10" x14ac:dyDescent="0.2">
      <c r="A2927" s="26" t="str">
        <f>'BoR4 Rollup'!A2927</f>
        <v xml:space="preserve">  Other Compensation</v>
      </c>
      <c r="B2927" s="115"/>
      <c r="C2927" s="115"/>
      <c r="D2927" s="115"/>
      <c r="E2927" s="28">
        <f t="shared" si="720"/>
        <v>0</v>
      </c>
      <c r="F2927" s="25"/>
      <c r="G2927" s="5" t="s">
        <v>32</v>
      </c>
      <c r="H2927" s="78" t="str">
        <f t="shared" si="719"/>
        <v>610010</v>
      </c>
      <c r="I2927" s="78" t="s">
        <v>445</v>
      </c>
    </row>
    <row r="2928" spans="1:10" x14ac:dyDescent="0.2">
      <c r="A2928" s="26" t="str">
        <f>'BoR4 Rollup'!A2928</f>
        <v xml:space="preserve">  Related Benefits</v>
      </c>
      <c r="B2928" s="115"/>
      <c r="C2928" s="115"/>
      <c r="D2928" s="115"/>
      <c r="E2928" s="28">
        <f t="shared" si="720"/>
        <v>0</v>
      </c>
      <c r="F2928" s="25"/>
      <c r="G2928" s="5" t="s">
        <v>32</v>
      </c>
      <c r="H2928" s="78" t="str">
        <f t="shared" si="719"/>
        <v>610010</v>
      </c>
      <c r="I2928" s="78" t="s">
        <v>445</v>
      </c>
      <c r="J2928" s="78" t="s">
        <v>595</v>
      </c>
    </row>
    <row r="2929" spans="1:10" ht="15.75" x14ac:dyDescent="0.25">
      <c r="A2929" s="29" t="str">
        <f>'BoR4 Rollup'!A2929</f>
        <v>Total Personal Services</v>
      </c>
      <c r="B2929" s="118">
        <f>B2928+B2927+B2926</f>
        <v>0</v>
      </c>
      <c r="C2929" s="118">
        <f t="shared" ref="C2929:D2929" si="721">C2928+C2927+C2926</f>
        <v>0</v>
      </c>
      <c r="D2929" s="118">
        <f t="shared" si="721"/>
        <v>0</v>
      </c>
      <c r="E2929" s="31">
        <f t="shared" si="720"/>
        <v>0</v>
      </c>
      <c r="F2929" s="32"/>
      <c r="G2929" s="5" t="s">
        <v>8</v>
      </c>
      <c r="H2929" s="78" t="str">
        <f t="shared" si="719"/>
        <v>610010</v>
      </c>
      <c r="I2929" s="78" t="s">
        <v>445</v>
      </c>
    </row>
    <row r="2930" spans="1:10" x14ac:dyDescent="0.2">
      <c r="A2930" s="26" t="str">
        <f>'BoR4 Rollup'!A2930</f>
        <v xml:space="preserve"> Travel</v>
      </c>
      <c r="B2930" s="115"/>
      <c r="C2930" s="115"/>
      <c r="D2930" s="115"/>
      <c r="E2930" s="28">
        <f t="shared" si="720"/>
        <v>0</v>
      </c>
      <c r="F2930" s="25"/>
      <c r="G2930" s="5" t="s">
        <v>32</v>
      </c>
      <c r="H2930" s="78" t="str">
        <f t="shared" si="719"/>
        <v>610010</v>
      </c>
      <c r="I2930" s="78" t="s">
        <v>445</v>
      </c>
      <c r="J2930" s="78" t="s">
        <v>596</v>
      </c>
    </row>
    <row r="2931" spans="1:10" x14ac:dyDescent="0.2">
      <c r="A2931" s="26" t="str">
        <f>'BoR4 Rollup'!A2931</f>
        <v xml:space="preserve"> Operating Services</v>
      </c>
      <c r="B2931" s="115"/>
      <c r="C2931" s="115"/>
      <c r="D2931" s="115"/>
      <c r="E2931" s="28">
        <f t="shared" si="720"/>
        <v>0</v>
      </c>
      <c r="F2931" s="25"/>
      <c r="G2931" s="5" t="s">
        <v>32</v>
      </c>
      <c r="H2931" s="78" t="str">
        <f t="shared" si="719"/>
        <v>610010</v>
      </c>
      <c r="I2931" s="78" t="s">
        <v>445</v>
      </c>
      <c r="J2931" s="78" t="s">
        <v>597</v>
      </c>
    </row>
    <row r="2932" spans="1:10" x14ac:dyDescent="0.2">
      <c r="A2932" s="26" t="str">
        <f>'BoR4 Rollup'!A2932</f>
        <v xml:space="preserve"> Supplies</v>
      </c>
      <c r="B2932" s="115"/>
      <c r="C2932" s="115"/>
      <c r="D2932" s="115"/>
      <c r="E2932" s="28">
        <f t="shared" si="720"/>
        <v>0</v>
      </c>
      <c r="F2932" s="25"/>
      <c r="G2932" s="5" t="s">
        <v>32</v>
      </c>
      <c r="H2932" s="78" t="str">
        <f t="shared" si="719"/>
        <v>610010</v>
      </c>
      <c r="I2932" s="78" t="s">
        <v>445</v>
      </c>
      <c r="J2932" s="78" t="s">
        <v>598</v>
      </c>
    </row>
    <row r="2933" spans="1:10" ht="15.75" x14ac:dyDescent="0.25">
      <c r="A2933" s="29" t="str">
        <f>'BoR4 Rollup'!A2933</f>
        <v>Total Operating Expenses</v>
      </c>
      <c r="B2933" s="121">
        <f>B2932+B2931+B2930</f>
        <v>0</v>
      </c>
      <c r="C2933" s="121">
        <f t="shared" ref="C2933:D2933" si="722">C2932+C2931+C2930</f>
        <v>0</v>
      </c>
      <c r="D2933" s="121">
        <f t="shared" si="722"/>
        <v>0</v>
      </c>
      <c r="E2933" s="34">
        <f t="shared" si="720"/>
        <v>0</v>
      </c>
      <c r="F2933" s="35"/>
      <c r="G2933" s="5" t="s">
        <v>8</v>
      </c>
      <c r="H2933" s="78" t="str">
        <f t="shared" si="719"/>
        <v>610010</v>
      </c>
      <c r="I2933" s="78" t="s">
        <v>445</v>
      </c>
    </row>
    <row r="2934" spans="1:10" x14ac:dyDescent="0.2">
      <c r="A2934" s="26" t="str">
        <f>'BoR4 Rollup'!A2934</f>
        <v xml:space="preserve"> Professional Services</v>
      </c>
      <c r="B2934" s="115"/>
      <c r="C2934" s="115"/>
      <c r="D2934" s="115"/>
      <c r="E2934" s="28">
        <f t="shared" si="720"/>
        <v>0</v>
      </c>
      <c r="F2934" s="25"/>
      <c r="G2934" s="5" t="s">
        <v>32</v>
      </c>
      <c r="H2934" s="78" t="str">
        <f t="shared" si="719"/>
        <v>610010</v>
      </c>
      <c r="I2934" s="78" t="s">
        <v>445</v>
      </c>
      <c r="J2934" s="78" t="s">
        <v>599</v>
      </c>
    </row>
    <row r="2935" spans="1:10" x14ac:dyDescent="0.2">
      <c r="A2935" s="26" t="str">
        <f>'BoR4 Rollup'!A2935</f>
        <v xml:space="preserve"> Other Charges</v>
      </c>
      <c r="B2935" s="115"/>
      <c r="C2935" s="115"/>
      <c r="D2935" s="115"/>
      <c r="E2935" s="28">
        <f t="shared" si="720"/>
        <v>0</v>
      </c>
      <c r="F2935" s="25"/>
      <c r="G2935" s="5" t="s">
        <v>32</v>
      </c>
      <c r="H2935" s="78" t="str">
        <f t="shared" si="719"/>
        <v>610010</v>
      </c>
      <c r="I2935" s="78" t="s">
        <v>445</v>
      </c>
      <c r="J2935" s="78" t="s">
        <v>600</v>
      </c>
    </row>
    <row r="2936" spans="1:10" x14ac:dyDescent="0.2">
      <c r="A2936" s="26" t="str">
        <f>'BoR4 Rollup'!A2936</f>
        <v xml:space="preserve"> Debt Services</v>
      </c>
      <c r="B2936" s="115"/>
      <c r="C2936" s="115"/>
      <c r="D2936" s="115"/>
      <c r="E2936" s="28">
        <f t="shared" si="720"/>
        <v>0</v>
      </c>
      <c r="F2936" s="25"/>
      <c r="G2936" s="5" t="s">
        <v>32</v>
      </c>
      <c r="H2936" s="78" t="str">
        <f t="shared" si="719"/>
        <v>610010</v>
      </c>
      <c r="I2936" s="78" t="s">
        <v>445</v>
      </c>
    </row>
    <row r="2937" spans="1:10" x14ac:dyDescent="0.2">
      <c r="A2937" s="26" t="str">
        <f>'BoR4 Rollup'!A2937</f>
        <v xml:space="preserve"> Interagency Transfers</v>
      </c>
      <c r="B2937" s="115"/>
      <c r="C2937" s="115"/>
      <c r="D2937" s="115"/>
      <c r="E2937" s="28">
        <f t="shared" si="720"/>
        <v>0</v>
      </c>
      <c r="F2937" s="25"/>
      <c r="G2937" s="5" t="s">
        <v>32</v>
      </c>
      <c r="H2937" s="78" t="str">
        <f t="shared" si="719"/>
        <v>610010</v>
      </c>
      <c r="I2937" s="78" t="s">
        <v>445</v>
      </c>
      <c r="J2937" s="78" t="s">
        <v>601</v>
      </c>
    </row>
    <row r="2938" spans="1:10" ht="15.75" x14ac:dyDescent="0.25">
      <c r="A2938" s="29" t="str">
        <f>'BoR4 Rollup'!A2938</f>
        <v>Total Other Charges</v>
      </c>
      <c r="B2938" s="121">
        <f>B2937+B2936+B2935+B2934</f>
        <v>0</v>
      </c>
      <c r="C2938" s="121">
        <f t="shared" ref="C2938:D2938" si="723">C2937+C2936+C2935+C2934</f>
        <v>0</v>
      </c>
      <c r="D2938" s="121">
        <f t="shared" si="723"/>
        <v>0</v>
      </c>
      <c r="E2938" s="34">
        <f t="shared" si="720"/>
        <v>0</v>
      </c>
      <c r="F2938" s="35"/>
      <c r="G2938" s="5" t="s">
        <v>8</v>
      </c>
      <c r="H2938" s="78" t="str">
        <f t="shared" si="719"/>
        <v>610010</v>
      </c>
      <c r="I2938" s="78" t="s">
        <v>445</v>
      </c>
    </row>
    <row r="2939" spans="1:10" x14ac:dyDescent="0.2">
      <c r="A2939" s="26" t="str">
        <f>'BoR4 Rollup'!A2939</f>
        <v xml:space="preserve"> General Acquisitions</v>
      </c>
      <c r="B2939" s="115"/>
      <c r="C2939" s="115"/>
      <c r="D2939" s="115"/>
      <c r="E2939" s="28">
        <f t="shared" si="720"/>
        <v>0</v>
      </c>
      <c r="F2939" s="25"/>
      <c r="G2939" s="5" t="s">
        <v>32</v>
      </c>
      <c r="H2939" s="78" t="str">
        <f t="shared" si="719"/>
        <v>610010</v>
      </c>
      <c r="I2939" s="78" t="s">
        <v>445</v>
      </c>
      <c r="J2939" s="78" t="s">
        <v>602</v>
      </c>
    </row>
    <row r="2940" spans="1:10" x14ac:dyDescent="0.2">
      <c r="A2940" s="26" t="str">
        <f>'BoR4 Rollup'!A2940</f>
        <v xml:space="preserve"> Library Acquisitions</v>
      </c>
      <c r="B2940" s="115"/>
      <c r="C2940" s="115"/>
      <c r="D2940" s="115"/>
      <c r="E2940" s="28">
        <f t="shared" si="720"/>
        <v>0</v>
      </c>
      <c r="F2940" s="25"/>
      <c r="G2940" s="5" t="s">
        <v>32</v>
      </c>
      <c r="H2940" s="78" t="str">
        <f t="shared" si="719"/>
        <v>610010</v>
      </c>
      <c r="I2940" s="78" t="s">
        <v>445</v>
      </c>
      <c r="J2940" s="78" t="s">
        <v>602</v>
      </c>
    </row>
    <row r="2941" spans="1:10" x14ac:dyDescent="0.2">
      <c r="A2941" s="26" t="str">
        <f>'BoR4 Rollup'!A2941</f>
        <v xml:space="preserve"> Major Repairs</v>
      </c>
      <c r="B2941" s="115"/>
      <c r="C2941" s="115"/>
      <c r="D2941" s="115"/>
      <c r="E2941" s="28">
        <f t="shared" si="720"/>
        <v>0</v>
      </c>
      <c r="F2941" s="25"/>
      <c r="G2941" s="5" t="s">
        <v>32</v>
      </c>
      <c r="H2941" s="78" t="str">
        <f t="shared" si="719"/>
        <v>610010</v>
      </c>
      <c r="I2941" s="78" t="s">
        <v>445</v>
      </c>
    </row>
    <row r="2942" spans="1:10" ht="15.75" x14ac:dyDescent="0.25">
      <c r="A2942" s="29" t="str">
        <f>'BoR4 Rollup'!A2942</f>
        <v>Total Acquisitions and Major Repairs</v>
      </c>
      <c r="B2942" s="121">
        <f>B2941+B2940+B2939</f>
        <v>0</v>
      </c>
      <c r="C2942" s="121">
        <f t="shared" ref="C2942:D2942" si="724">C2941+C2940+C2939</f>
        <v>0</v>
      </c>
      <c r="D2942" s="121">
        <f t="shared" si="724"/>
        <v>0</v>
      </c>
      <c r="E2942" s="34">
        <f t="shared" si="720"/>
        <v>0</v>
      </c>
      <c r="F2942" s="35"/>
      <c r="G2942" s="5" t="s">
        <v>8</v>
      </c>
      <c r="H2942" s="78" t="str">
        <f t="shared" si="719"/>
        <v>610010</v>
      </c>
      <c r="I2942" s="78" t="s">
        <v>445</v>
      </c>
    </row>
    <row r="2943" spans="1:10" ht="15.75" x14ac:dyDescent="0.25">
      <c r="A2943" s="29" t="str">
        <f>'BoR4 Rollup'!A2943</f>
        <v>Function Total</v>
      </c>
      <c r="B2943" s="118">
        <f>B2942+B2938+B2933+B2929</f>
        <v>0</v>
      </c>
      <c r="C2943" s="118">
        <f t="shared" ref="C2943:D2943" si="725">C2942+C2938+C2933+C2929</f>
        <v>0</v>
      </c>
      <c r="D2943" s="118">
        <f t="shared" si="725"/>
        <v>0</v>
      </c>
      <c r="E2943" s="46">
        <f t="shared" si="720"/>
        <v>0</v>
      </c>
      <c r="F2943" s="32"/>
      <c r="G2943" s="5" t="s">
        <v>8</v>
      </c>
      <c r="H2943" s="78" t="str">
        <f t="shared" si="719"/>
        <v>610010</v>
      </c>
      <c r="I2943" s="78" t="s">
        <v>445</v>
      </c>
    </row>
    <row r="2944" spans="1:10" ht="15.75" x14ac:dyDescent="0.25">
      <c r="A2944" s="124" t="str">
        <f>'BoR4 Rollup'!A2944</f>
        <v>Function:  Institutional Support</v>
      </c>
      <c r="B2944" s="125"/>
      <c r="C2944" s="126"/>
      <c r="D2944" s="126"/>
      <c r="E2944" s="128"/>
      <c r="F2944" s="4"/>
      <c r="G2944" s="5" t="s">
        <v>32</v>
      </c>
      <c r="H2944" s="78" t="str">
        <f>RIGHT($A$2946,6)</f>
        <v>610014</v>
      </c>
      <c r="I2944" s="78" t="s">
        <v>448</v>
      </c>
    </row>
    <row r="2945" spans="1:10" ht="15.75" x14ac:dyDescent="0.25">
      <c r="A2945" s="129" t="str">
        <f>'BoR4 Rollup'!A2945</f>
        <v>Orgn:  SACS/COE</v>
      </c>
      <c r="B2945" s="130" t="str">
        <f>+'BoR4 Rollup'!B2945</f>
        <v>Actual</v>
      </c>
      <c r="C2945" s="130" t="str">
        <f>+'BoR4 Rollup'!C2945</f>
        <v>Budgeted</v>
      </c>
      <c r="D2945" s="130" t="str">
        <f>+'BoR4 Rollup'!D2945</f>
        <v>Budgeted</v>
      </c>
      <c r="E2945" s="132" t="str">
        <f>'BoR4 Rollup'!$E$5</f>
        <v>2022-2023 +/-</v>
      </c>
      <c r="F2945" s="18"/>
      <c r="G2945" s="5" t="s">
        <v>32</v>
      </c>
      <c r="H2945" s="78" t="str">
        <f t="shared" ref="H2945:H2964" si="726">RIGHT($A$2946,6)</f>
        <v>610014</v>
      </c>
      <c r="I2945" s="78" t="s">
        <v>448</v>
      </c>
    </row>
    <row r="2946" spans="1:10" ht="15.75" x14ac:dyDescent="0.25">
      <c r="A2946" s="133" t="str">
        <f>'BoR4 Rollup'!A2946</f>
        <v>Organization ID:  610014</v>
      </c>
      <c r="B2946" s="134" t="str">
        <f>'BoR4 Rollup'!$B$6</f>
        <v>2022-2023</v>
      </c>
      <c r="C2946" s="134" t="str">
        <f>'BoR4 Rollup'!$C$6</f>
        <v>2022-2023</v>
      </c>
      <c r="D2946" s="134" t="str">
        <f>'BoR4 Rollup'!$D$6</f>
        <v>2023-2024</v>
      </c>
      <c r="E2946" s="136" t="str">
        <f>'BoR4 Rollup'!$E$6</f>
        <v>2023-2024</v>
      </c>
      <c r="F2946" s="18"/>
      <c r="G2946" s="5" t="s">
        <v>32</v>
      </c>
      <c r="H2946" s="78" t="str">
        <f t="shared" si="726"/>
        <v>610014</v>
      </c>
      <c r="I2946" s="78" t="s">
        <v>448</v>
      </c>
    </row>
    <row r="2947" spans="1:10" x14ac:dyDescent="0.2">
      <c r="A2947" s="26" t="str">
        <f>'BoR4 Rollup'!A2947</f>
        <v xml:space="preserve">  Salaries</v>
      </c>
      <c r="B2947" s="115">
        <v>87617</v>
      </c>
      <c r="C2947" s="115">
        <v>87617</v>
      </c>
      <c r="D2947" s="115">
        <v>88837</v>
      </c>
      <c r="E2947" s="28">
        <f t="shared" ref="E2947:E2964" si="727">+D2947-C2947</f>
        <v>1220</v>
      </c>
      <c r="F2947" s="25"/>
      <c r="G2947" s="5" t="s">
        <v>32</v>
      </c>
      <c r="H2947" s="78" t="str">
        <f t="shared" si="726"/>
        <v>610014</v>
      </c>
      <c r="I2947" s="78" t="s">
        <v>448</v>
      </c>
      <c r="J2947" s="78" t="s">
        <v>594</v>
      </c>
    </row>
    <row r="2948" spans="1:10" x14ac:dyDescent="0.2">
      <c r="A2948" s="26" t="str">
        <f>'BoR4 Rollup'!A2948</f>
        <v xml:space="preserve">  Other Compensation</v>
      </c>
      <c r="B2948" s="115"/>
      <c r="C2948" s="115"/>
      <c r="D2948" s="115"/>
      <c r="E2948" s="28">
        <f t="shared" si="727"/>
        <v>0</v>
      </c>
      <c r="F2948" s="25"/>
      <c r="G2948" s="5" t="s">
        <v>32</v>
      </c>
      <c r="H2948" s="78" t="str">
        <f t="shared" si="726"/>
        <v>610014</v>
      </c>
      <c r="I2948" s="78" t="s">
        <v>448</v>
      </c>
    </row>
    <row r="2949" spans="1:10" x14ac:dyDescent="0.2">
      <c r="A2949" s="26" t="str">
        <f>'BoR4 Rollup'!A2949</f>
        <v xml:space="preserve">  Related Benefits</v>
      </c>
      <c r="B2949" s="115">
        <v>25417</v>
      </c>
      <c r="C2949" s="115">
        <v>25417</v>
      </c>
      <c r="D2949" s="115">
        <v>25018</v>
      </c>
      <c r="E2949" s="28">
        <f t="shared" si="727"/>
        <v>-399</v>
      </c>
      <c r="F2949" s="25"/>
      <c r="G2949" s="5" t="s">
        <v>32</v>
      </c>
      <c r="H2949" s="78" t="str">
        <f t="shared" si="726"/>
        <v>610014</v>
      </c>
      <c r="I2949" s="78" t="s">
        <v>448</v>
      </c>
      <c r="J2949" s="78" t="s">
        <v>595</v>
      </c>
    </row>
    <row r="2950" spans="1:10" ht="15.75" x14ac:dyDescent="0.25">
      <c r="A2950" s="29" t="str">
        <f>'BoR4 Rollup'!A2950</f>
        <v>Total Personal Services</v>
      </c>
      <c r="B2950" s="118">
        <f>B2949+B2948+B2947</f>
        <v>113034</v>
      </c>
      <c r="C2950" s="118">
        <f t="shared" ref="C2950:D2950" si="728">C2949+C2948+C2947</f>
        <v>113034</v>
      </c>
      <c r="D2950" s="118">
        <f t="shared" si="728"/>
        <v>113855</v>
      </c>
      <c r="E2950" s="31">
        <f t="shared" si="727"/>
        <v>821</v>
      </c>
      <c r="F2950" s="32"/>
      <c r="G2950" s="5" t="s">
        <v>8</v>
      </c>
      <c r="H2950" s="78" t="str">
        <f t="shared" si="726"/>
        <v>610014</v>
      </c>
      <c r="I2950" s="78" t="s">
        <v>448</v>
      </c>
    </row>
    <row r="2951" spans="1:10" x14ac:dyDescent="0.2">
      <c r="A2951" s="26" t="str">
        <f>'BoR4 Rollup'!A2951</f>
        <v xml:space="preserve"> Travel</v>
      </c>
      <c r="B2951" s="115">
        <v>2469</v>
      </c>
      <c r="C2951" s="115">
        <v>2469</v>
      </c>
      <c r="D2951" s="115">
        <v>2469</v>
      </c>
      <c r="E2951" s="28">
        <f t="shared" si="727"/>
        <v>0</v>
      </c>
      <c r="F2951" s="25"/>
      <c r="G2951" s="5" t="s">
        <v>32</v>
      </c>
      <c r="H2951" s="78" t="str">
        <f t="shared" si="726"/>
        <v>610014</v>
      </c>
      <c r="I2951" s="78" t="s">
        <v>448</v>
      </c>
      <c r="J2951" s="78" t="s">
        <v>596</v>
      </c>
    </row>
    <row r="2952" spans="1:10" x14ac:dyDescent="0.2">
      <c r="A2952" s="26" t="str">
        <f>'BoR4 Rollup'!A2952</f>
        <v xml:space="preserve"> Operating Services</v>
      </c>
      <c r="B2952" s="115"/>
      <c r="C2952" s="115"/>
      <c r="D2952" s="115"/>
      <c r="E2952" s="28">
        <f t="shared" si="727"/>
        <v>0</v>
      </c>
      <c r="F2952" s="25"/>
      <c r="G2952" s="5" t="s">
        <v>32</v>
      </c>
      <c r="H2952" s="78" t="str">
        <f t="shared" si="726"/>
        <v>610014</v>
      </c>
      <c r="I2952" s="78" t="s">
        <v>448</v>
      </c>
      <c r="J2952" s="78" t="s">
        <v>597</v>
      </c>
    </row>
    <row r="2953" spans="1:10" x14ac:dyDescent="0.2">
      <c r="A2953" s="26" t="str">
        <f>'BoR4 Rollup'!A2953</f>
        <v xml:space="preserve"> Supplies</v>
      </c>
      <c r="B2953" s="115"/>
      <c r="C2953" s="115"/>
      <c r="D2953" s="115"/>
      <c r="E2953" s="28">
        <f t="shared" si="727"/>
        <v>0</v>
      </c>
      <c r="F2953" s="25"/>
      <c r="G2953" s="5" t="s">
        <v>32</v>
      </c>
      <c r="H2953" s="78" t="str">
        <f t="shared" si="726"/>
        <v>610014</v>
      </c>
      <c r="I2953" s="78" t="s">
        <v>448</v>
      </c>
      <c r="J2953" s="78" t="s">
        <v>598</v>
      </c>
    </row>
    <row r="2954" spans="1:10" ht="15.75" x14ac:dyDescent="0.25">
      <c r="A2954" s="29" t="str">
        <f>'BoR4 Rollup'!A2954</f>
        <v>Total Operating Expenses</v>
      </c>
      <c r="B2954" s="121">
        <f>B2953+B2952+B2951</f>
        <v>2469</v>
      </c>
      <c r="C2954" s="121">
        <f t="shared" ref="C2954:D2954" si="729">C2953+C2952+C2951</f>
        <v>2469</v>
      </c>
      <c r="D2954" s="121">
        <f t="shared" si="729"/>
        <v>2469</v>
      </c>
      <c r="E2954" s="34">
        <f t="shared" si="727"/>
        <v>0</v>
      </c>
      <c r="F2954" s="35"/>
      <c r="G2954" s="5" t="s">
        <v>8</v>
      </c>
      <c r="H2954" s="78" t="str">
        <f t="shared" si="726"/>
        <v>610014</v>
      </c>
      <c r="I2954" s="78" t="s">
        <v>448</v>
      </c>
    </row>
    <row r="2955" spans="1:10" x14ac:dyDescent="0.2">
      <c r="A2955" s="26" t="str">
        <f>'BoR4 Rollup'!A2955</f>
        <v xml:space="preserve"> Professional Services</v>
      </c>
      <c r="B2955" s="115"/>
      <c r="C2955" s="115"/>
      <c r="D2955" s="115"/>
      <c r="E2955" s="28">
        <f t="shared" si="727"/>
        <v>0</v>
      </c>
      <c r="F2955" s="25"/>
      <c r="G2955" s="5" t="s">
        <v>32</v>
      </c>
      <c r="H2955" s="78" t="str">
        <f t="shared" si="726"/>
        <v>610014</v>
      </c>
      <c r="I2955" s="78" t="s">
        <v>448</v>
      </c>
      <c r="J2955" s="78" t="s">
        <v>599</v>
      </c>
    </row>
    <row r="2956" spans="1:10" x14ac:dyDescent="0.2">
      <c r="A2956" s="26" t="str">
        <f>'BoR4 Rollup'!A2956</f>
        <v xml:space="preserve"> Other Charges</v>
      </c>
      <c r="B2956" s="115"/>
      <c r="C2956" s="115"/>
      <c r="D2956" s="115"/>
      <c r="E2956" s="28">
        <f t="shared" si="727"/>
        <v>0</v>
      </c>
      <c r="F2956" s="25"/>
      <c r="G2956" s="5" t="s">
        <v>32</v>
      </c>
      <c r="H2956" s="78" t="str">
        <f t="shared" si="726"/>
        <v>610014</v>
      </c>
      <c r="I2956" s="78" t="s">
        <v>448</v>
      </c>
      <c r="J2956" s="78" t="s">
        <v>600</v>
      </c>
    </row>
    <row r="2957" spans="1:10" x14ac:dyDescent="0.2">
      <c r="A2957" s="26" t="str">
        <f>'BoR4 Rollup'!A2957</f>
        <v xml:space="preserve"> Debt Services</v>
      </c>
      <c r="B2957" s="115"/>
      <c r="C2957" s="115"/>
      <c r="D2957" s="115"/>
      <c r="E2957" s="28">
        <f t="shared" si="727"/>
        <v>0</v>
      </c>
      <c r="F2957" s="25"/>
      <c r="G2957" s="5" t="s">
        <v>32</v>
      </c>
      <c r="H2957" s="78" t="str">
        <f t="shared" si="726"/>
        <v>610014</v>
      </c>
      <c r="I2957" s="78" t="s">
        <v>448</v>
      </c>
    </row>
    <row r="2958" spans="1:10" x14ac:dyDescent="0.2">
      <c r="A2958" s="26" t="str">
        <f>'BoR4 Rollup'!A2958</f>
        <v xml:space="preserve"> Interagency Transfers</v>
      </c>
      <c r="B2958" s="115"/>
      <c r="C2958" s="115"/>
      <c r="D2958" s="115"/>
      <c r="E2958" s="28">
        <f t="shared" si="727"/>
        <v>0</v>
      </c>
      <c r="F2958" s="25"/>
      <c r="G2958" s="5" t="s">
        <v>32</v>
      </c>
      <c r="H2958" s="78" t="str">
        <f t="shared" si="726"/>
        <v>610014</v>
      </c>
      <c r="I2958" s="78" t="s">
        <v>448</v>
      </c>
      <c r="J2958" s="78" t="s">
        <v>601</v>
      </c>
    </row>
    <row r="2959" spans="1:10" ht="15.75" x14ac:dyDescent="0.25">
      <c r="A2959" s="29" t="str">
        <f>'BoR4 Rollup'!A2959</f>
        <v>Total Other Charges</v>
      </c>
      <c r="B2959" s="121">
        <f>B2958+B2957+B2956+B2955</f>
        <v>0</v>
      </c>
      <c r="C2959" s="121">
        <f t="shared" ref="C2959:D2959" si="730">C2958+C2957+C2956+C2955</f>
        <v>0</v>
      </c>
      <c r="D2959" s="121">
        <f t="shared" si="730"/>
        <v>0</v>
      </c>
      <c r="E2959" s="34">
        <f t="shared" si="727"/>
        <v>0</v>
      </c>
      <c r="F2959" s="35"/>
      <c r="G2959" s="5" t="s">
        <v>8</v>
      </c>
      <c r="H2959" s="78" t="str">
        <f t="shared" si="726"/>
        <v>610014</v>
      </c>
      <c r="I2959" s="78" t="s">
        <v>448</v>
      </c>
    </row>
    <row r="2960" spans="1:10" x14ac:dyDescent="0.2">
      <c r="A2960" s="26" t="str">
        <f>'BoR4 Rollup'!A2960</f>
        <v xml:space="preserve"> General Acquisitions</v>
      </c>
      <c r="B2960" s="115">
        <v>750</v>
      </c>
      <c r="C2960" s="115">
        <v>1051</v>
      </c>
      <c r="D2960" s="115">
        <f>750+1</f>
        <v>751</v>
      </c>
      <c r="E2960" s="28">
        <f t="shared" si="727"/>
        <v>-300</v>
      </c>
      <c r="F2960" s="25"/>
      <c r="G2960" s="5" t="s">
        <v>32</v>
      </c>
      <c r="H2960" s="78" t="str">
        <f t="shared" si="726"/>
        <v>610014</v>
      </c>
      <c r="I2960" s="78" t="s">
        <v>448</v>
      </c>
      <c r="J2960" s="78" t="s">
        <v>602</v>
      </c>
    </row>
    <row r="2961" spans="1:10" x14ac:dyDescent="0.2">
      <c r="A2961" s="26" t="str">
        <f>'BoR4 Rollup'!A2961</f>
        <v xml:space="preserve"> Library Acquisitions</v>
      </c>
      <c r="B2961" s="115"/>
      <c r="C2961" s="115"/>
      <c r="D2961" s="115"/>
      <c r="E2961" s="28">
        <f t="shared" si="727"/>
        <v>0</v>
      </c>
      <c r="F2961" s="25"/>
      <c r="G2961" s="5" t="s">
        <v>32</v>
      </c>
      <c r="H2961" s="78" t="str">
        <f t="shared" si="726"/>
        <v>610014</v>
      </c>
      <c r="I2961" s="78" t="s">
        <v>448</v>
      </c>
      <c r="J2961" s="78" t="s">
        <v>602</v>
      </c>
    </row>
    <row r="2962" spans="1:10" x14ac:dyDescent="0.2">
      <c r="A2962" s="26" t="str">
        <f>'BoR4 Rollup'!A2962</f>
        <v xml:space="preserve"> Major Repairs</v>
      </c>
      <c r="B2962" s="115"/>
      <c r="C2962" s="115"/>
      <c r="D2962" s="115"/>
      <c r="E2962" s="28">
        <f t="shared" si="727"/>
        <v>0</v>
      </c>
      <c r="F2962" s="25"/>
      <c r="G2962" s="5" t="s">
        <v>32</v>
      </c>
      <c r="H2962" s="78" t="str">
        <f t="shared" si="726"/>
        <v>610014</v>
      </c>
      <c r="I2962" s="78" t="s">
        <v>448</v>
      </c>
    </row>
    <row r="2963" spans="1:10" ht="15.75" x14ac:dyDescent="0.25">
      <c r="A2963" s="29" t="str">
        <f>'BoR4 Rollup'!A2963</f>
        <v>Total Acquisitions and Major Repairs</v>
      </c>
      <c r="B2963" s="121">
        <f>B2962+B2961+B2960</f>
        <v>750</v>
      </c>
      <c r="C2963" s="121">
        <f t="shared" ref="C2963:D2963" si="731">C2962+C2961+C2960</f>
        <v>1051</v>
      </c>
      <c r="D2963" s="121">
        <f t="shared" si="731"/>
        <v>751</v>
      </c>
      <c r="E2963" s="34">
        <f t="shared" si="727"/>
        <v>-300</v>
      </c>
      <c r="F2963" s="35"/>
      <c r="G2963" s="5" t="s">
        <v>8</v>
      </c>
      <c r="H2963" s="78" t="str">
        <f t="shared" si="726"/>
        <v>610014</v>
      </c>
      <c r="I2963" s="78" t="s">
        <v>448</v>
      </c>
    </row>
    <row r="2964" spans="1:10" ht="15.75" x14ac:dyDescent="0.25">
      <c r="A2964" s="29" t="str">
        <f>'BoR4 Rollup'!A2964</f>
        <v>Function Total</v>
      </c>
      <c r="B2964" s="118">
        <f>B2963+B2959+B2954+B2950</f>
        <v>116253</v>
      </c>
      <c r="C2964" s="118">
        <f t="shared" ref="C2964:D2964" si="732">C2963+C2959+C2954+C2950</f>
        <v>116554</v>
      </c>
      <c r="D2964" s="118">
        <f t="shared" si="732"/>
        <v>117075</v>
      </c>
      <c r="E2964" s="46">
        <f t="shared" si="727"/>
        <v>521</v>
      </c>
      <c r="F2964" s="32"/>
      <c r="G2964" s="5" t="s">
        <v>8</v>
      </c>
      <c r="H2964" s="78" t="str">
        <f t="shared" si="726"/>
        <v>610014</v>
      </c>
      <c r="I2964" s="78" t="s">
        <v>448</v>
      </c>
    </row>
    <row r="2965" spans="1:10" ht="15.75" x14ac:dyDescent="0.25">
      <c r="A2965" s="124" t="str">
        <f>'BoR4 Rollup'!A2965</f>
        <v>Function:  Institutional Support</v>
      </c>
      <c r="B2965" s="125"/>
      <c r="C2965" s="126"/>
      <c r="D2965" s="126"/>
      <c r="E2965" s="128"/>
      <c r="F2965" s="4"/>
      <c r="G2965" s="5" t="s">
        <v>45</v>
      </c>
      <c r="H2965" s="78" t="str">
        <f>RIGHT($A$2967,6)</f>
        <v>610015</v>
      </c>
      <c r="I2965" s="78" t="s">
        <v>451</v>
      </c>
    </row>
    <row r="2966" spans="1:10" ht="15.75" x14ac:dyDescent="0.25">
      <c r="A2966" s="129" t="str">
        <f>'BoR4 Rollup'!A2966</f>
        <v>Orgn:  Executive Management</v>
      </c>
      <c r="B2966" s="130" t="str">
        <f>+'BoR4 Rollup'!B2966</f>
        <v>Actual</v>
      </c>
      <c r="C2966" s="130" t="str">
        <f>+'BoR4 Rollup'!C2966</f>
        <v>Budgeted</v>
      </c>
      <c r="D2966" s="130" t="str">
        <f>+'BoR4 Rollup'!D2966</f>
        <v>Budgeted</v>
      </c>
      <c r="E2966" s="132" t="str">
        <f>E5</f>
        <v>2022-2023 +/-</v>
      </c>
      <c r="F2966" s="44"/>
      <c r="G2966" s="5" t="s">
        <v>45</v>
      </c>
      <c r="H2966" s="78" t="str">
        <f t="shared" ref="H2966:H2985" si="733">RIGHT($A$2967,6)</f>
        <v>610015</v>
      </c>
      <c r="I2966" s="78" t="s">
        <v>451</v>
      </c>
    </row>
    <row r="2967" spans="1:10" ht="15.75" x14ac:dyDescent="0.25">
      <c r="A2967" s="133" t="str">
        <f>'BoR4 Rollup'!A2967</f>
        <v>Organization ID:  610015</v>
      </c>
      <c r="B2967" s="134" t="str">
        <f>'BoR4 Rollup'!$B$6</f>
        <v>2022-2023</v>
      </c>
      <c r="C2967" s="134" t="str">
        <f>'BoR4 Rollup'!$C$6</f>
        <v>2022-2023</v>
      </c>
      <c r="D2967" s="134" t="str">
        <f>'BoR4 Rollup'!$D$6</f>
        <v>2023-2024</v>
      </c>
      <c r="E2967" s="136" t="str">
        <f>E6</f>
        <v>2023-2024</v>
      </c>
      <c r="F2967" s="44"/>
      <c r="G2967" s="5" t="s">
        <v>45</v>
      </c>
      <c r="H2967" s="78" t="str">
        <f t="shared" si="733"/>
        <v>610015</v>
      </c>
      <c r="I2967" s="78" t="s">
        <v>451</v>
      </c>
    </row>
    <row r="2968" spans="1:10" x14ac:dyDescent="0.2">
      <c r="A2968" s="26" t="str">
        <f>'BoR4 Rollup'!A2968</f>
        <v xml:space="preserve">  Salaries</v>
      </c>
      <c r="B2968" s="115"/>
      <c r="C2968" s="115"/>
      <c r="D2968" s="115"/>
      <c r="E2968" s="28">
        <f t="shared" ref="E2968:E2985" si="734">+D2968-C2968</f>
        <v>0</v>
      </c>
      <c r="F2968" s="25"/>
      <c r="G2968" s="5" t="s">
        <v>45</v>
      </c>
      <c r="H2968" s="78" t="str">
        <f t="shared" si="733"/>
        <v>610015</v>
      </c>
      <c r="I2968" s="78" t="s">
        <v>451</v>
      </c>
      <c r="J2968" s="78" t="s">
        <v>594</v>
      </c>
    </row>
    <row r="2969" spans="1:10" x14ac:dyDescent="0.2">
      <c r="A2969" s="26" t="str">
        <f>'BoR4 Rollup'!A2969</f>
        <v xml:space="preserve">  Other Compensation</v>
      </c>
      <c r="B2969" s="115"/>
      <c r="C2969" s="115"/>
      <c r="D2969" s="115"/>
      <c r="E2969" s="28">
        <f t="shared" si="734"/>
        <v>0</v>
      </c>
      <c r="F2969" s="25"/>
      <c r="G2969" s="5" t="s">
        <v>45</v>
      </c>
      <c r="H2969" s="78" t="str">
        <f t="shared" si="733"/>
        <v>610015</v>
      </c>
      <c r="I2969" s="78" t="s">
        <v>451</v>
      </c>
    </row>
    <row r="2970" spans="1:10" x14ac:dyDescent="0.2">
      <c r="A2970" s="26" t="str">
        <f>'BoR4 Rollup'!A2970</f>
        <v xml:space="preserve">  Related Benefits</v>
      </c>
      <c r="B2970" s="115"/>
      <c r="C2970" s="115"/>
      <c r="D2970" s="115"/>
      <c r="E2970" s="28">
        <f t="shared" si="734"/>
        <v>0</v>
      </c>
      <c r="F2970" s="25"/>
      <c r="G2970" s="5" t="s">
        <v>45</v>
      </c>
      <c r="H2970" s="78" t="str">
        <f t="shared" si="733"/>
        <v>610015</v>
      </c>
      <c r="I2970" s="78" t="s">
        <v>451</v>
      </c>
      <c r="J2970" s="78" t="s">
        <v>595</v>
      </c>
    </row>
    <row r="2971" spans="1:10" ht="15.75" x14ac:dyDescent="0.25">
      <c r="A2971" s="29" t="str">
        <f>'BoR4 Rollup'!A2971</f>
        <v>Total Personal Services</v>
      </c>
      <c r="B2971" s="118">
        <f>B2970+B2969+B2968</f>
        <v>0</v>
      </c>
      <c r="C2971" s="118">
        <f t="shared" ref="C2971:D2971" si="735">C2970+C2969+C2968</f>
        <v>0</v>
      </c>
      <c r="D2971" s="118">
        <f t="shared" si="735"/>
        <v>0</v>
      </c>
      <c r="E2971" s="31">
        <f t="shared" si="734"/>
        <v>0</v>
      </c>
      <c r="F2971" s="32"/>
      <c r="G2971" s="5" t="s">
        <v>45</v>
      </c>
      <c r="H2971" s="78" t="str">
        <f t="shared" si="733"/>
        <v>610015</v>
      </c>
      <c r="I2971" s="78" t="s">
        <v>451</v>
      </c>
    </row>
    <row r="2972" spans="1:10" x14ac:dyDescent="0.2">
      <c r="A2972" s="26" t="str">
        <f>'BoR4 Rollup'!A2972</f>
        <v xml:space="preserve"> Travel</v>
      </c>
      <c r="B2972" s="115"/>
      <c r="C2972" s="115"/>
      <c r="D2972" s="115"/>
      <c r="E2972" s="28">
        <f t="shared" si="734"/>
        <v>0</v>
      </c>
      <c r="F2972" s="25"/>
      <c r="G2972" s="5" t="s">
        <v>45</v>
      </c>
      <c r="H2972" s="78" t="str">
        <f t="shared" si="733"/>
        <v>610015</v>
      </c>
      <c r="I2972" s="78" t="s">
        <v>451</v>
      </c>
      <c r="J2972" s="78" t="s">
        <v>596</v>
      </c>
    </row>
    <row r="2973" spans="1:10" x14ac:dyDescent="0.2">
      <c r="A2973" s="26" t="str">
        <f>'BoR4 Rollup'!A2973</f>
        <v xml:space="preserve"> Operating Services</v>
      </c>
      <c r="B2973" s="115"/>
      <c r="C2973" s="115"/>
      <c r="D2973" s="115"/>
      <c r="E2973" s="28">
        <f t="shared" si="734"/>
        <v>0</v>
      </c>
      <c r="F2973" s="25"/>
      <c r="G2973" s="5" t="s">
        <v>45</v>
      </c>
      <c r="H2973" s="78" t="str">
        <f t="shared" si="733"/>
        <v>610015</v>
      </c>
      <c r="I2973" s="78" t="s">
        <v>451</v>
      </c>
      <c r="J2973" s="78" t="s">
        <v>597</v>
      </c>
    </row>
    <row r="2974" spans="1:10" x14ac:dyDescent="0.2">
      <c r="A2974" s="26" t="str">
        <f>'BoR4 Rollup'!A2974</f>
        <v xml:space="preserve"> Supplies</v>
      </c>
      <c r="B2974" s="115"/>
      <c r="C2974" s="115"/>
      <c r="D2974" s="115"/>
      <c r="E2974" s="28">
        <f t="shared" si="734"/>
        <v>0</v>
      </c>
      <c r="F2974" s="25"/>
      <c r="G2974" s="5" t="s">
        <v>45</v>
      </c>
      <c r="H2974" s="78" t="str">
        <f t="shared" si="733"/>
        <v>610015</v>
      </c>
      <c r="I2974" s="78" t="s">
        <v>451</v>
      </c>
      <c r="J2974" s="78" t="s">
        <v>598</v>
      </c>
    </row>
    <row r="2975" spans="1:10" ht="15.75" x14ac:dyDescent="0.25">
      <c r="A2975" s="29" t="str">
        <f>'BoR4 Rollup'!A2975</f>
        <v>Total Operating Expenses</v>
      </c>
      <c r="B2975" s="121">
        <f>B2974+B2973+B2972</f>
        <v>0</v>
      </c>
      <c r="C2975" s="121">
        <f t="shared" ref="C2975:D2975" si="736">C2974+C2973+C2972</f>
        <v>0</v>
      </c>
      <c r="D2975" s="121">
        <f t="shared" si="736"/>
        <v>0</v>
      </c>
      <c r="E2975" s="34">
        <f t="shared" si="734"/>
        <v>0</v>
      </c>
      <c r="F2975" s="35"/>
      <c r="G2975" s="5" t="s">
        <v>45</v>
      </c>
      <c r="H2975" s="78" t="str">
        <f t="shared" si="733"/>
        <v>610015</v>
      </c>
      <c r="I2975" s="78" t="s">
        <v>451</v>
      </c>
    </row>
    <row r="2976" spans="1:10" x14ac:dyDescent="0.2">
      <c r="A2976" s="26" t="str">
        <f>'BoR4 Rollup'!A2976</f>
        <v xml:space="preserve"> Professional Services</v>
      </c>
      <c r="B2976" s="115"/>
      <c r="C2976" s="115"/>
      <c r="D2976" s="115"/>
      <c r="E2976" s="28">
        <f t="shared" si="734"/>
        <v>0</v>
      </c>
      <c r="F2976" s="25"/>
      <c r="G2976" s="5" t="s">
        <v>45</v>
      </c>
      <c r="H2976" s="78" t="str">
        <f t="shared" si="733"/>
        <v>610015</v>
      </c>
      <c r="I2976" s="78" t="s">
        <v>451</v>
      </c>
      <c r="J2976" s="78" t="s">
        <v>599</v>
      </c>
    </row>
    <row r="2977" spans="1:10" x14ac:dyDescent="0.2">
      <c r="A2977" s="26" t="str">
        <f>'BoR4 Rollup'!A2977</f>
        <v xml:space="preserve"> Other Charges</v>
      </c>
      <c r="B2977" s="115"/>
      <c r="C2977" s="115"/>
      <c r="D2977" s="115"/>
      <c r="E2977" s="28">
        <f t="shared" si="734"/>
        <v>0</v>
      </c>
      <c r="F2977" s="25"/>
      <c r="G2977" s="5" t="s">
        <v>45</v>
      </c>
      <c r="H2977" s="78" t="str">
        <f t="shared" si="733"/>
        <v>610015</v>
      </c>
      <c r="I2977" s="78" t="s">
        <v>451</v>
      </c>
      <c r="J2977" s="78" t="s">
        <v>600</v>
      </c>
    </row>
    <row r="2978" spans="1:10" x14ac:dyDescent="0.2">
      <c r="A2978" s="26" t="str">
        <f>'BoR4 Rollup'!A2978</f>
        <v xml:space="preserve"> Debt Services</v>
      </c>
      <c r="B2978" s="115"/>
      <c r="C2978" s="115"/>
      <c r="D2978" s="115"/>
      <c r="E2978" s="28">
        <f t="shared" si="734"/>
        <v>0</v>
      </c>
      <c r="F2978" s="25"/>
      <c r="G2978" s="5" t="s">
        <v>45</v>
      </c>
      <c r="H2978" s="78" t="str">
        <f t="shared" si="733"/>
        <v>610015</v>
      </c>
      <c r="I2978" s="78" t="s">
        <v>451</v>
      </c>
    </row>
    <row r="2979" spans="1:10" x14ac:dyDescent="0.2">
      <c r="A2979" s="26" t="str">
        <f>'BoR4 Rollup'!A2979</f>
        <v xml:space="preserve"> Interagency Transfers</v>
      </c>
      <c r="B2979" s="115"/>
      <c r="C2979" s="115"/>
      <c r="D2979" s="115"/>
      <c r="E2979" s="28">
        <f t="shared" si="734"/>
        <v>0</v>
      </c>
      <c r="F2979" s="25"/>
      <c r="G2979" s="5" t="s">
        <v>45</v>
      </c>
      <c r="H2979" s="78" t="str">
        <f t="shared" si="733"/>
        <v>610015</v>
      </c>
      <c r="I2979" s="78" t="s">
        <v>451</v>
      </c>
      <c r="J2979" s="78" t="s">
        <v>601</v>
      </c>
    </row>
    <row r="2980" spans="1:10" ht="15.75" x14ac:dyDescent="0.25">
      <c r="A2980" s="29" t="str">
        <f>'BoR4 Rollup'!A2980</f>
        <v>Total Other Charges</v>
      </c>
      <c r="B2980" s="121">
        <f>B2979+B2978+B2977+B2976</f>
        <v>0</v>
      </c>
      <c r="C2980" s="121">
        <f t="shared" ref="C2980:D2980" si="737">C2979+C2978+C2977+C2976</f>
        <v>0</v>
      </c>
      <c r="D2980" s="121">
        <f t="shared" si="737"/>
        <v>0</v>
      </c>
      <c r="E2980" s="34">
        <f t="shared" si="734"/>
        <v>0</v>
      </c>
      <c r="F2980" s="35"/>
      <c r="G2980" s="5" t="s">
        <v>45</v>
      </c>
      <c r="H2980" s="78" t="str">
        <f t="shared" si="733"/>
        <v>610015</v>
      </c>
      <c r="I2980" s="78" t="s">
        <v>451</v>
      </c>
    </row>
    <row r="2981" spans="1:10" x14ac:dyDescent="0.2">
      <c r="A2981" s="26" t="str">
        <f>'BoR4 Rollup'!A2981</f>
        <v xml:space="preserve"> General Acquisitions</v>
      </c>
      <c r="B2981" s="115"/>
      <c r="C2981" s="115"/>
      <c r="D2981" s="115"/>
      <c r="E2981" s="28">
        <f t="shared" si="734"/>
        <v>0</v>
      </c>
      <c r="F2981" s="25"/>
      <c r="G2981" s="5" t="s">
        <v>45</v>
      </c>
      <c r="H2981" s="78" t="str">
        <f t="shared" si="733"/>
        <v>610015</v>
      </c>
      <c r="I2981" s="78" t="s">
        <v>451</v>
      </c>
      <c r="J2981" s="78" t="s">
        <v>602</v>
      </c>
    </row>
    <row r="2982" spans="1:10" x14ac:dyDescent="0.2">
      <c r="A2982" s="26" t="str">
        <f>'BoR4 Rollup'!A2982</f>
        <v xml:space="preserve"> Library Acquisitions</v>
      </c>
      <c r="B2982" s="115"/>
      <c r="C2982" s="115"/>
      <c r="D2982" s="115"/>
      <c r="E2982" s="28">
        <f t="shared" si="734"/>
        <v>0</v>
      </c>
      <c r="F2982" s="25"/>
      <c r="G2982" s="5" t="s">
        <v>45</v>
      </c>
      <c r="H2982" s="78" t="str">
        <f t="shared" si="733"/>
        <v>610015</v>
      </c>
      <c r="I2982" s="78" t="s">
        <v>451</v>
      </c>
      <c r="J2982" s="78" t="s">
        <v>602</v>
      </c>
    </row>
    <row r="2983" spans="1:10" x14ac:dyDescent="0.2">
      <c r="A2983" s="26" t="str">
        <f>'BoR4 Rollup'!A2983</f>
        <v xml:space="preserve"> Major Repairs</v>
      </c>
      <c r="B2983" s="115"/>
      <c r="C2983" s="115"/>
      <c r="D2983" s="115"/>
      <c r="E2983" s="28">
        <f t="shared" si="734"/>
        <v>0</v>
      </c>
      <c r="F2983" s="25"/>
      <c r="G2983" s="5" t="s">
        <v>45</v>
      </c>
      <c r="H2983" s="78" t="str">
        <f t="shared" si="733"/>
        <v>610015</v>
      </c>
      <c r="I2983" s="78" t="s">
        <v>451</v>
      </c>
    </row>
    <row r="2984" spans="1:10" ht="15.75" x14ac:dyDescent="0.25">
      <c r="A2984" s="29" t="str">
        <f>'BoR4 Rollup'!A2984</f>
        <v>Total Acquisitions and Major Repairs</v>
      </c>
      <c r="B2984" s="121">
        <f>B2983+B2982+B2981</f>
        <v>0</v>
      </c>
      <c r="C2984" s="121">
        <f t="shared" ref="C2984:D2984" si="738">C2983+C2982+C2981</f>
        <v>0</v>
      </c>
      <c r="D2984" s="121">
        <f t="shared" si="738"/>
        <v>0</v>
      </c>
      <c r="E2984" s="34">
        <f t="shared" si="734"/>
        <v>0</v>
      </c>
      <c r="F2984" s="35"/>
      <c r="G2984" s="5" t="s">
        <v>45</v>
      </c>
      <c r="H2984" s="78" t="str">
        <f t="shared" si="733"/>
        <v>610015</v>
      </c>
      <c r="I2984" s="78" t="s">
        <v>451</v>
      </c>
    </row>
    <row r="2985" spans="1:10" ht="15.75" x14ac:dyDescent="0.25">
      <c r="A2985" s="29" t="str">
        <f>'BoR4 Rollup'!A2985</f>
        <v>Function Total</v>
      </c>
      <c r="B2985" s="118">
        <f>B2984+B2980+B2975+B2971</f>
        <v>0</v>
      </c>
      <c r="C2985" s="118">
        <f t="shared" ref="C2985:D2985" si="739">C2984+C2980+C2975+C2971</f>
        <v>0</v>
      </c>
      <c r="D2985" s="118">
        <f t="shared" si="739"/>
        <v>0</v>
      </c>
      <c r="E2985" s="46">
        <f t="shared" si="734"/>
        <v>0</v>
      </c>
      <c r="F2985" s="32"/>
      <c r="G2985" s="5" t="s">
        <v>45</v>
      </c>
      <c r="H2985" s="78" t="str">
        <f t="shared" si="733"/>
        <v>610015</v>
      </c>
      <c r="I2985" s="78" t="s">
        <v>451</v>
      </c>
    </row>
    <row r="2986" spans="1:10" ht="15.75" x14ac:dyDescent="0.25">
      <c r="A2986" s="124" t="str">
        <f>'BoR4 Rollup'!A2986</f>
        <v>Function:  Institutional Support</v>
      </c>
      <c r="B2986" s="125"/>
      <c r="C2986" s="126"/>
      <c r="D2986" s="126"/>
      <c r="E2986" s="128"/>
      <c r="F2986" s="4"/>
      <c r="G2986" s="5" t="s">
        <v>32</v>
      </c>
      <c r="H2986" s="78" t="str">
        <f>RIGHT($A$2988,6)</f>
        <v>610018</v>
      </c>
      <c r="I2986" s="78" t="s">
        <v>454</v>
      </c>
    </row>
    <row r="2987" spans="1:10" ht="15.75" x14ac:dyDescent="0.25">
      <c r="A2987" s="129" t="str">
        <f>'BoR4 Rollup'!A2987</f>
        <v>Orgn:  College Advancement/Development</v>
      </c>
      <c r="B2987" s="130" t="str">
        <f>+'BoR4 Rollup'!B2987</f>
        <v>Actual</v>
      </c>
      <c r="C2987" s="130" t="str">
        <f>+'BoR4 Rollup'!C2987</f>
        <v>Budgeted</v>
      </c>
      <c r="D2987" s="130" t="str">
        <f>+'BoR4 Rollup'!D2987</f>
        <v>Budgeted</v>
      </c>
      <c r="E2987" s="132" t="str">
        <f>E5</f>
        <v>2022-2023 +/-</v>
      </c>
      <c r="F2987" s="44"/>
      <c r="G2987" s="5" t="s">
        <v>32</v>
      </c>
      <c r="H2987" s="78" t="str">
        <f t="shared" ref="H2987:H3006" si="740">RIGHT($A$2988,6)</f>
        <v>610018</v>
      </c>
      <c r="I2987" s="78" t="s">
        <v>454</v>
      </c>
    </row>
    <row r="2988" spans="1:10" ht="15.75" x14ac:dyDescent="0.25">
      <c r="A2988" s="133" t="str">
        <f>'BoR4 Rollup'!A2988</f>
        <v>Organization ID:  610018</v>
      </c>
      <c r="B2988" s="134" t="str">
        <f>'BoR4 Rollup'!$B$6</f>
        <v>2022-2023</v>
      </c>
      <c r="C2988" s="134" t="str">
        <f>C6</f>
        <v>2022-2023</v>
      </c>
      <c r="D2988" s="134" t="str">
        <f>D6</f>
        <v>2023-2024</v>
      </c>
      <c r="E2988" s="136" t="str">
        <f>E6</f>
        <v>2023-2024</v>
      </c>
      <c r="F2988" s="44"/>
      <c r="G2988" s="5" t="s">
        <v>32</v>
      </c>
      <c r="H2988" s="78" t="str">
        <f t="shared" si="740"/>
        <v>610018</v>
      </c>
      <c r="I2988" s="78" t="s">
        <v>454</v>
      </c>
    </row>
    <row r="2989" spans="1:10" x14ac:dyDescent="0.2">
      <c r="A2989" s="26" t="str">
        <f>'BoR4 Rollup'!A2989</f>
        <v xml:space="preserve">  Salaries</v>
      </c>
      <c r="B2989" s="115"/>
      <c r="C2989" s="115"/>
      <c r="D2989" s="115"/>
      <c r="E2989" s="28">
        <f t="shared" ref="E2989:E3006" si="741">+D2989-C2989</f>
        <v>0</v>
      </c>
      <c r="F2989" s="25"/>
      <c r="G2989" s="5" t="s">
        <v>32</v>
      </c>
      <c r="H2989" s="78" t="str">
        <f t="shared" si="740"/>
        <v>610018</v>
      </c>
      <c r="I2989" s="78" t="s">
        <v>454</v>
      </c>
      <c r="J2989" s="78" t="s">
        <v>594</v>
      </c>
    </row>
    <row r="2990" spans="1:10" x14ac:dyDescent="0.2">
      <c r="A2990" s="26" t="str">
        <f>'BoR4 Rollup'!A2990</f>
        <v xml:space="preserve">  Other Compensation</v>
      </c>
      <c r="B2990" s="115"/>
      <c r="C2990" s="115"/>
      <c r="D2990" s="115"/>
      <c r="E2990" s="28">
        <f t="shared" si="741"/>
        <v>0</v>
      </c>
      <c r="F2990" s="25"/>
      <c r="G2990" s="5" t="s">
        <v>32</v>
      </c>
      <c r="H2990" s="78" t="str">
        <f t="shared" si="740"/>
        <v>610018</v>
      </c>
      <c r="I2990" s="78" t="s">
        <v>454</v>
      </c>
    </row>
    <row r="2991" spans="1:10" x14ac:dyDescent="0.2">
      <c r="A2991" s="26" t="str">
        <f>'BoR4 Rollup'!A2991</f>
        <v xml:space="preserve">  Related Benefits</v>
      </c>
      <c r="B2991" s="115"/>
      <c r="C2991" s="115"/>
      <c r="D2991" s="115"/>
      <c r="E2991" s="28">
        <f t="shared" si="741"/>
        <v>0</v>
      </c>
      <c r="F2991" s="25"/>
      <c r="G2991" s="5" t="s">
        <v>32</v>
      </c>
      <c r="H2991" s="78" t="str">
        <f t="shared" si="740"/>
        <v>610018</v>
      </c>
      <c r="I2991" s="78" t="s">
        <v>454</v>
      </c>
      <c r="J2991" s="78" t="s">
        <v>595</v>
      </c>
    </row>
    <row r="2992" spans="1:10" ht="15.75" x14ac:dyDescent="0.25">
      <c r="A2992" s="29" t="str">
        <f>'BoR4 Rollup'!A2992</f>
        <v>Total Personal Services</v>
      </c>
      <c r="B2992" s="118">
        <f>B2991+B2990+B2989</f>
        <v>0</v>
      </c>
      <c r="C2992" s="118">
        <f>C2991+C2990+C2989</f>
        <v>0</v>
      </c>
      <c r="D2992" s="118">
        <f>D2991+D2990+D2989</f>
        <v>0</v>
      </c>
      <c r="E2992" s="31">
        <f t="shared" si="741"/>
        <v>0</v>
      </c>
      <c r="F2992" s="32"/>
      <c r="G2992" s="5" t="s">
        <v>8</v>
      </c>
      <c r="H2992" s="78" t="str">
        <f t="shared" si="740"/>
        <v>610018</v>
      </c>
      <c r="I2992" s="78" t="s">
        <v>454</v>
      </c>
    </row>
    <row r="2993" spans="1:10" x14ac:dyDescent="0.2">
      <c r="A2993" s="26" t="str">
        <f>'BoR4 Rollup'!A2993</f>
        <v xml:space="preserve"> Travel</v>
      </c>
      <c r="B2993" s="115"/>
      <c r="C2993" s="115"/>
      <c r="D2993" s="115"/>
      <c r="E2993" s="28">
        <f t="shared" si="741"/>
        <v>0</v>
      </c>
      <c r="F2993" s="25"/>
      <c r="G2993" s="5" t="s">
        <v>32</v>
      </c>
      <c r="H2993" s="78" t="str">
        <f t="shared" si="740"/>
        <v>610018</v>
      </c>
      <c r="I2993" s="78" t="s">
        <v>454</v>
      </c>
      <c r="J2993" s="78" t="s">
        <v>596</v>
      </c>
    </row>
    <row r="2994" spans="1:10" x14ac:dyDescent="0.2">
      <c r="A2994" s="26" t="str">
        <f>'BoR4 Rollup'!A2994</f>
        <v xml:space="preserve"> Operating Services</v>
      </c>
      <c r="B2994" s="115"/>
      <c r="C2994" s="115"/>
      <c r="D2994" s="115"/>
      <c r="E2994" s="28">
        <f t="shared" si="741"/>
        <v>0</v>
      </c>
      <c r="F2994" s="25"/>
      <c r="G2994" s="5" t="s">
        <v>32</v>
      </c>
      <c r="H2994" s="78" t="str">
        <f t="shared" si="740"/>
        <v>610018</v>
      </c>
      <c r="I2994" s="78" t="s">
        <v>454</v>
      </c>
      <c r="J2994" s="78" t="s">
        <v>597</v>
      </c>
    </row>
    <row r="2995" spans="1:10" x14ac:dyDescent="0.2">
      <c r="A2995" s="26" t="str">
        <f>'BoR4 Rollup'!A2995</f>
        <v xml:space="preserve"> Supplies</v>
      </c>
      <c r="B2995" s="115"/>
      <c r="C2995" s="115"/>
      <c r="D2995" s="115"/>
      <c r="E2995" s="28">
        <f t="shared" si="741"/>
        <v>0</v>
      </c>
      <c r="F2995" s="25"/>
      <c r="G2995" s="5" t="s">
        <v>32</v>
      </c>
      <c r="H2995" s="78" t="str">
        <f t="shared" si="740"/>
        <v>610018</v>
      </c>
      <c r="I2995" s="78" t="s">
        <v>454</v>
      </c>
      <c r="J2995" s="78" t="s">
        <v>598</v>
      </c>
    </row>
    <row r="2996" spans="1:10" ht="15.75" x14ac:dyDescent="0.25">
      <c r="A2996" s="29" t="str">
        <f>'BoR4 Rollup'!A2996</f>
        <v>Total Operating Expenses</v>
      </c>
      <c r="B2996" s="121">
        <f>B2995+B2994+B2993</f>
        <v>0</v>
      </c>
      <c r="C2996" s="121">
        <f>C2995+C2994+C2993</f>
        <v>0</v>
      </c>
      <c r="D2996" s="121">
        <f>D2995+D2994+D2993</f>
        <v>0</v>
      </c>
      <c r="E2996" s="34">
        <f t="shared" si="741"/>
        <v>0</v>
      </c>
      <c r="F2996" s="35"/>
      <c r="G2996" s="5" t="s">
        <v>8</v>
      </c>
      <c r="H2996" s="78" t="str">
        <f t="shared" si="740"/>
        <v>610018</v>
      </c>
      <c r="I2996" s="78" t="s">
        <v>454</v>
      </c>
    </row>
    <row r="2997" spans="1:10" x14ac:dyDescent="0.2">
      <c r="A2997" s="26" t="str">
        <f>'BoR4 Rollup'!A2997</f>
        <v xml:space="preserve"> Professional Services</v>
      </c>
      <c r="B2997" s="115"/>
      <c r="C2997" s="115"/>
      <c r="D2997" s="115"/>
      <c r="E2997" s="28">
        <f t="shared" si="741"/>
        <v>0</v>
      </c>
      <c r="F2997" s="25"/>
      <c r="G2997" s="5" t="s">
        <v>32</v>
      </c>
      <c r="H2997" s="78" t="str">
        <f t="shared" si="740"/>
        <v>610018</v>
      </c>
      <c r="I2997" s="78" t="s">
        <v>454</v>
      </c>
      <c r="J2997" s="78" t="s">
        <v>599</v>
      </c>
    </row>
    <row r="2998" spans="1:10" x14ac:dyDescent="0.2">
      <c r="A2998" s="26" t="str">
        <f>'BoR4 Rollup'!A2998</f>
        <v xml:space="preserve"> Other Charges</v>
      </c>
      <c r="B2998" s="115"/>
      <c r="C2998" s="115"/>
      <c r="D2998" s="115"/>
      <c r="E2998" s="28">
        <f t="shared" si="741"/>
        <v>0</v>
      </c>
      <c r="F2998" s="25"/>
      <c r="G2998" s="5" t="s">
        <v>32</v>
      </c>
      <c r="H2998" s="78" t="str">
        <f t="shared" si="740"/>
        <v>610018</v>
      </c>
      <c r="I2998" s="78" t="s">
        <v>454</v>
      </c>
      <c r="J2998" s="78" t="s">
        <v>600</v>
      </c>
    </row>
    <row r="2999" spans="1:10" x14ac:dyDescent="0.2">
      <c r="A2999" s="26" t="str">
        <f>'BoR4 Rollup'!A2999</f>
        <v xml:space="preserve"> Debt Services</v>
      </c>
      <c r="B2999" s="115"/>
      <c r="C2999" s="115"/>
      <c r="D2999" s="115"/>
      <c r="E2999" s="28">
        <f t="shared" si="741"/>
        <v>0</v>
      </c>
      <c r="F2999" s="25"/>
      <c r="G2999" s="5" t="s">
        <v>32</v>
      </c>
      <c r="H2999" s="78" t="str">
        <f t="shared" si="740"/>
        <v>610018</v>
      </c>
      <c r="I2999" s="78" t="s">
        <v>454</v>
      </c>
    </row>
    <row r="3000" spans="1:10" x14ac:dyDescent="0.2">
      <c r="A3000" s="26" t="str">
        <f>'BoR4 Rollup'!A3000</f>
        <v xml:space="preserve"> Interagency Transfers</v>
      </c>
      <c r="B3000" s="115"/>
      <c r="C3000" s="115"/>
      <c r="D3000" s="115"/>
      <c r="E3000" s="28">
        <f t="shared" si="741"/>
        <v>0</v>
      </c>
      <c r="F3000" s="25"/>
      <c r="G3000" s="5" t="s">
        <v>32</v>
      </c>
      <c r="H3000" s="78" t="str">
        <f t="shared" si="740"/>
        <v>610018</v>
      </c>
      <c r="I3000" s="78" t="s">
        <v>454</v>
      </c>
      <c r="J3000" s="78" t="s">
        <v>601</v>
      </c>
    </row>
    <row r="3001" spans="1:10" ht="15.75" x14ac:dyDescent="0.25">
      <c r="A3001" s="29" t="str">
        <f>'BoR4 Rollup'!A3001</f>
        <v>Total Other Charges</v>
      </c>
      <c r="B3001" s="121">
        <f>B3000+B2999+B2998+B2997</f>
        <v>0</v>
      </c>
      <c r="C3001" s="121">
        <f>C3000+C2999+C2998+C2997</f>
        <v>0</v>
      </c>
      <c r="D3001" s="121">
        <f>D3000+D2999+D2998+D2997</f>
        <v>0</v>
      </c>
      <c r="E3001" s="34">
        <f t="shared" si="741"/>
        <v>0</v>
      </c>
      <c r="F3001" s="35"/>
      <c r="G3001" s="5" t="s">
        <v>8</v>
      </c>
      <c r="H3001" s="78" t="str">
        <f t="shared" si="740"/>
        <v>610018</v>
      </c>
      <c r="I3001" s="78" t="s">
        <v>454</v>
      </c>
    </row>
    <row r="3002" spans="1:10" x14ac:dyDescent="0.2">
      <c r="A3002" s="26" t="str">
        <f>'BoR4 Rollup'!A3002</f>
        <v xml:space="preserve"> General Acquisitions</v>
      </c>
      <c r="B3002" s="115"/>
      <c r="C3002" s="115"/>
      <c r="D3002" s="115"/>
      <c r="E3002" s="28">
        <f t="shared" si="741"/>
        <v>0</v>
      </c>
      <c r="F3002" s="25"/>
      <c r="G3002" s="5" t="s">
        <v>32</v>
      </c>
      <c r="H3002" s="78" t="str">
        <f t="shared" si="740"/>
        <v>610018</v>
      </c>
      <c r="I3002" s="78" t="s">
        <v>454</v>
      </c>
      <c r="J3002" s="78" t="s">
        <v>602</v>
      </c>
    </row>
    <row r="3003" spans="1:10" x14ac:dyDescent="0.2">
      <c r="A3003" s="26" t="str">
        <f>'BoR4 Rollup'!A3003</f>
        <v xml:space="preserve"> Library Acquisitions</v>
      </c>
      <c r="B3003" s="115"/>
      <c r="C3003" s="115"/>
      <c r="D3003" s="115"/>
      <c r="E3003" s="28">
        <f t="shared" si="741"/>
        <v>0</v>
      </c>
      <c r="F3003" s="25"/>
      <c r="G3003" s="5" t="s">
        <v>32</v>
      </c>
      <c r="H3003" s="78" t="str">
        <f t="shared" si="740"/>
        <v>610018</v>
      </c>
      <c r="I3003" s="78" t="s">
        <v>454</v>
      </c>
      <c r="J3003" s="78" t="s">
        <v>602</v>
      </c>
    </row>
    <row r="3004" spans="1:10" x14ac:dyDescent="0.2">
      <c r="A3004" s="26" t="str">
        <f>'BoR4 Rollup'!A3004</f>
        <v xml:space="preserve"> Major Repairs</v>
      </c>
      <c r="B3004" s="115"/>
      <c r="C3004" s="115"/>
      <c r="D3004" s="115"/>
      <c r="E3004" s="28">
        <f t="shared" si="741"/>
        <v>0</v>
      </c>
      <c r="F3004" s="25"/>
      <c r="G3004" s="5" t="s">
        <v>32</v>
      </c>
      <c r="H3004" s="78" t="str">
        <f t="shared" si="740"/>
        <v>610018</v>
      </c>
      <c r="I3004" s="78" t="s">
        <v>454</v>
      </c>
    </row>
    <row r="3005" spans="1:10" ht="15.75" x14ac:dyDescent="0.25">
      <c r="A3005" s="29" t="str">
        <f>'BoR4 Rollup'!A3005</f>
        <v>Total Acquisitions and Major Repairs</v>
      </c>
      <c r="B3005" s="121">
        <f>B3004+B3003+B3002</f>
        <v>0</v>
      </c>
      <c r="C3005" s="121">
        <f>C3004+C3003+C3002</f>
        <v>0</v>
      </c>
      <c r="D3005" s="121">
        <f>D3004+D3003+D3002</f>
        <v>0</v>
      </c>
      <c r="E3005" s="34">
        <f t="shared" si="741"/>
        <v>0</v>
      </c>
      <c r="F3005" s="35"/>
      <c r="G3005" s="5" t="s">
        <v>8</v>
      </c>
      <c r="H3005" s="78" t="str">
        <f t="shared" si="740"/>
        <v>610018</v>
      </c>
      <c r="I3005" s="78" t="s">
        <v>454</v>
      </c>
    </row>
    <row r="3006" spans="1:10" ht="15.75" x14ac:dyDescent="0.25">
      <c r="A3006" s="29" t="str">
        <f>'BoR4 Rollup'!A3006</f>
        <v>Function Total</v>
      </c>
      <c r="B3006" s="118">
        <f>B3005+B3001+B2996+B2992</f>
        <v>0</v>
      </c>
      <c r="C3006" s="118">
        <f>C3005+C3001+C2996+C2992</f>
        <v>0</v>
      </c>
      <c r="D3006" s="118">
        <f>D3005+D3001+D2996+D2992</f>
        <v>0</v>
      </c>
      <c r="E3006" s="46">
        <f t="shared" si="741"/>
        <v>0</v>
      </c>
      <c r="F3006" s="32"/>
      <c r="G3006" s="5" t="s">
        <v>8</v>
      </c>
      <c r="H3006" s="78" t="str">
        <f t="shared" si="740"/>
        <v>610018</v>
      </c>
      <c r="I3006" s="78" t="s">
        <v>454</v>
      </c>
    </row>
    <row r="3007" spans="1:10" ht="15.75" x14ac:dyDescent="0.25">
      <c r="A3007" s="124" t="str">
        <f>'BoR4 Rollup'!A3007</f>
        <v>Function:  Institutional Support</v>
      </c>
      <c r="B3007" s="125"/>
      <c r="C3007" s="126"/>
      <c r="D3007" s="126"/>
      <c r="E3007" s="128"/>
      <c r="F3007" s="4"/>
      <c r="G3007" s="5" t="s">
        <v>32</v>
      </c>
      <c r="H3007" s="78" t="str">
        <f>RIGHT($A$3009,6)</f>
        <v>620002</v>
      </c>
      <c r="I3007" s="78" t="s">
        <v>457</v>
      </c>
    </row>
    <row r="3008" spans="1:10" ht="15.75" x14ac:dyDescent="0.25">
      <c r="A3008" s="129" t="str">
        <f>'BoR4 Rollup'!A3008</f>
        <v>Orgn:  IT Adm. Office</v>
      </c>
      <c r="B3008" s="130" t="str">
        <f>+'BoR4 Rollup'!B3008</f>
        <v>Actual</v>
      </c>
      <c r="C3008" s="130" t="str">
        <f>+'BoR4 Rollup'!C3008</f>
        <v>Budgeted</v>
      </c>
      <c r="D3008" s="130" t="str">
        <f>+'BoR4 Rollup'!D3008</f>
        <v>Budgeted</v>
      </c>
      <c r="E3008" s="132" t="str">
        <f>E5</f>
        <v>2022-2023 +/-</v>
      </c>
      <c r="F3008" s="18"/>
      <c r="G3008" s="5" t="s">
        <v>32</v>
      </c>
      <c r="H3008" s="78" t="str">
        <f t="shared" ref="H3008:H3027" si="742">RIGHT($A$3009,6)</f>
        <v>620002</v>
      </c>
      <c r="I3008" s="78" t="s">
        <v>457</v>
      </c>
    </row>
    <row r="3009" spans="1:10" ht="15.75" x14ac:dyDescent="0.25">
      <c r="A3009" s="133" t="str">
        <f>'BoR4 Rollup'!A3009</f>
        <v>Organization ID:  620002</v>
      </c>
      <c r="B3009" s="134" t="str">
        <f>'BoR4 Rollup'!$B$6</f>
        <v>2022-2023</v>
      </c>
      <c r="C3009" s="134" t="str">
        <f>'BoR4 Rollup'!$C$6</f>
        <v>2022-2023</v>
      </c>
      <c r="D3009" s="134" t="str">
        <f>'BoR4 Rollup'!$D$6</f>
        <v>2023-2024</v>
      </c>
      <c r="E3009" s="136" t="str">
        <f>E6</f>
        <v>2023-2024</v>
      </c>
      <c r="F3009" s="18"/>
      <c r="G3009" s="5" t="s">
        <v>32</v>
      </c>
      <c r="H3009" s="78" t="str">
        <f t="shared" si="742"/>
        <v>620002</v>
      </c>
      <c r="I3009" s="78" t="s">
        <v>457</v>
      </c>
    </row>
    <row r="3010" spans="1:10" x14ac:dyDescent="0.2">
      <c r="A3010" s="26" t="str">
        <f>'BoR4 Rollup'!A3010</f>
        <v xml:space="preserve">  Salaries</v>
      </c>
      <c r="B3010" s="115">
        <v>135092</v>
      </c>
      <c r="C3010" s="115">
        <v>135092</v>
      </c>
      <c r="D3010" s="115">
        <v>136562</v>
      </c>
      <c r="E3010" s="28">
        <f t="shared" ref="E3010:E3027" si="743">+D3010-C3010</f>
        <v>1470</v>
      </c>
      <c r="F3010" s="25"/>
      <c r="G3010" s="5" t="s">
        <v>32</v>
      </c>
      <c r="H3010" s="78" t="str">
        <f t="shared" si="742"/>
        <v>620002</v>
      </c>
      <c r="I3010" s="78" t="s">
        <v>457</v>
      </c>
      <c r="J3010" s="78" t="s">
        <v>594</v>
      </c>
    </row>
    <row r="3011" spans="1:10" x14ac:dyDescent="0.2">
      <c r="A3011" s="26" t="str">
        <f>'BoR4 Rollup'!A3011</f>
        <v xml:space="preserve">  Other Compensation</v>
      </c>
      <c r="B3011" s="115"/>
      <c r="C3011" s="115"/>
      <c r="D3011" s="115"/>
      <c r="E3011" s="28">
        <f t="shared" si="743"/>
        <v>0</v>
      </c>
      <c r="F3011" s="25"/>
      <c r="G3011" s="5" t="s">
        <v>32</v>
      </c>
      <c r="H3011" s="78" t="str">
        <f t="shared" si="742"/>
        <v>620002</v>
      </c>
      <c r="I3011" s="78" t="s">
        <v>457</v>
      </c>
    </row>
    <row r="3012" spans="1:10" x14ac:dyDescent="0.2">
      <c r="A3012" s="26" t="str">
        <f>'BoR4 Rollup'!A3012</f>
        <v xml:space="preserve">  Related Benefits</v>
      </c>
      <c r="B3012" s="115">
        <v>48924</v>
      </c>
      <c r="C3012" s="115">
        <v>48924</v>
      </c>
      <c r="D3012" s="115">
        <v>49320</v>
      </c>
      <c r="E3012" s="28">
        <f t="shared" si="743"/>
        <v>396</v>
      </c>
      <c r="F3012" s="25"/>
      <c r="G3012" s="5" t="s">
        <v>32</v>
      </c>
      <c r="H3012" s="78" t="str">
        <f t="shared" si="742"/>
        <v>620002</v>
      </c>
      <c r="I3012" s="78" t="s">
        <v>457</v>
      </c>
      <c r="J3012" s="78" t="s">
        <v>595</v>
      </c>
    </row>
    <row r="3013" spans="1:10" ht="15.75" x14ac:dyDescent="0.25">
      <c r="A3013" s="29" t="str">
        <f>'BoR4 Rollup'!A3013</f>
        <v>Total Personal Services</v>
      </c>
      <c r="B3013" s="118">
        <f>B3012+B3011+B3010</f>
        <v>184016</v>
      </c>
      <c r="C3013" s="118">
        <f t="shared" ref="C3013:D3013" si="744">C3012+C3011+C3010</f>
        <v>184016</v>
      </c>
      <c r="D3013" s="118">
        <f t="shared" si="744"/>
        <v>185882</v>
      </c>
      <c r="E3013" s="31">
        <f t="shared" si="743"/>
        <v>1866</v>
      </c>
      <c r="F3013" s="32"/>
      <c r="G3013" s="5" t="s">
        <v>8</v>
      </c>
      <c r="H3013" s="78" t="str">
        <f t="shared" si="742"/>
        <v>620002</v>
      </c>
      <c r="I3013" s="78" t="s">
        <v>457</v>
      </c>
    </row>
    <row r="3014" spans="1:10" x14ac:dyDescent="0.2">
      <c r="A3014" s="26" t="str">
        <f>'BoR4 Rollup'!A3014</f>
        <v xml:space="preserve"> Travel</v>
      </c>
      <c r="B3014" s="115">
        <v>4886</v>
      </c>
      <c r="C3014" s="115">
        <v>4886</v>
      </c>
      <c r="D3014" s="115">
        <v>4886</v>
      </c>
      <c r="E3014" s="28">
        <f t="shared" si="743"/>
        <v>0</v>
      </c>
      <c r="F3014" s="25"/>
      <c r="G3014" s="5" t="s">
        <v>32</v>
      </c>
      <c r="H3014" s="78" t="str">
        <f t="shared" si="742"/>
        <v>620002</v>
      </c>
      <c r="I3014" s="78" t="s">
        <v>457</v>
      </c>
      <c r="J3014" s="78" t="s">
        <v>596</v>
      </c>
    </row>
    <row r="3015" spans="1:10" x14ac:dyDescent="0.2">
      <c r="A3015" s="26" t="str">
        <f>'BoR4 Rollup'!A3015</f>
        <v xml:space="preserve"> Operating Services</v>
      </c>
      <c r="B3015" s="115">
        <v>30794</v>
      </c>
      <c r="C3015" s="115">
        <v>31244</v>
      </c>
      <c r="D3015" s="115">
        <v>30794</v>
      </c>
      <c r="E3015" s="28">
        <f t="shared" si="743"/>
        <v>-450</v>
      </c>
      <c r="F3015" s="25"/>
      <c r="G3015" s="5" t="s">
        <v>32</v>
      </c>
      <c r="H3015" s="78" t="str">
        <f t="shared" si="742"/>
        <v>620002</v>
      </c>
      <c r="I3015" s="78" t="s">
        <v>457</v>
      </c>
      <c r="J3015" s="78" t="s">
        <v>597</v>
      </c>
    </row>
    <row r="3016" spans="1:10" x14ac:dyDescent="0.2">
      <c r="A3016" s="26" t="str">
        <f>'BoR4 Rollup'!A3016</f>
        <v xml:space="preserve"> Supplies</v>
      </c>
      <c r="B3016" s="115">
        <v>153</v>
      </c>
      <c r="C3016" s="115">
        <f>241-1</f>
        <v>240</v>
      </c>
      <c r="D3016" s="115">
        <v>153</v>
      </c>
      <c r="E3016" s="28">
        <f t="shared" si="743"/>
        <v>-87</v>
      </c>
      <c r="F3016" s="25"/>
      <c r="G3016" s="5" t="s">
        <v>32</v>
      </c>
      <c r="H3016" s="78" t="str">
        <f t="shared" si="742"/>
        <v>620002</v>
      </c>
      <c r="I3016" s="78" t="s">
        <v>457</v>
      </c>
      <c r="J3016" s="78" t="s">
        <v>598</v>
      </c>
    </row>
    <row r="3017" spans="1:10" ht="15.75" x14ac:dyDescent="0.25">
      <c r="A3017" s="29" t="str">
        <f>'BoR4 Rollup'!A3017</f>
        <v>Total Operating Expenses</v>
      </c>
      <c r="B3017" s="121">
        <f>B3016+B3015+B3014</f>
        <v>35833</v>
      </c>
      <c r="C3017" s="121">
        <f t="shared" ref="C3017:D3017" si="745">C3016+C3015+C3014</f>
        <v>36370</v>
      </c>
      <c r="D3017" s="121">
        <f t="shared" si="745"/>
        <v>35833</v>
      </c>
      <c r="E3017" s="34">
        <f t="shared" si="743"/>
        <v>-537</v>
      </c>
      <c r="F3017" s="35"/>
      <c r="G3017" s="5" t="s">
        <v>8</v>
      </c>
      <c r="H3017" s="78" t="str">
        <f t="shared" si="742"/>
        <v>620002</v>
      </c>
      <c r="I3017" s="78" t="s">
        <v>457</v>
      </c>
    </row>
    <row r="3018" spans="1:10" x14ac:dyDescent="0.2">
      <c r="A3018" s="26" t="str">
        <f>'BoR4 Rollup'!A3018</f>
        <v xml:space="preserve"> Professional Services</v>
      </c>
      <c r="B3018" s="115"/>
      <c r="C3018" s="115"/>
      <c r="D3018" s="115"/>
      <c r="E3018" s="28">
        <f t="shared" si="743"/>
        <v>0</v>
      </c>
      <c r="F3018" s="25"/>
      <c r="G3018" s="5" t="s">
        <v>32</v>
      </c>
      <c r="H3018" s="78" t="str">
        <f t="shared" si="742"/>
        <v>620002</v>
      </c>
      <c r="I3018" s="78" t="s">
        <v>457</v>
      </c>
      <c r="J3018" s="78" t="s">
        <v>599</v>
      </c>
    </row>
    <row r="3019" spans="1:10" x14ac:dyDescent="0.2">
      <c r="A3019" s="26" t="str">
        <f>'BoR4 Rollup'!A3019</f>
        <v xml:space="preserve"> Other Charges</v>
      </c>
      <c r="B3019" s="115">
        <v>448</v>
      </c>
      <c r="C3019" s="115">
        <f>448-1</f>
        <v>447</v>
      </c>
      <c r="D3019" s="115">
        <v>448</v>
      </c>
      <c r="E3019" s="28">
        <f t="shared" si="743"/>
        <v>1</v>
      </c>
      <c r="F3019" s="25"/>
      <c r="G3019" s="5" t="s">
        <v>32</v>
      </c>
      <c r="H3019" s="78" t="str">
        <f t="shared" si="742"/>
        <v>620002</v>
      </c>
      <c r="I3019" s="78" t="s">
        <v>457</v>
      </c>
      <c r="J3019" s="78" t="s">
        <v>600</v>
      </c>
    </row>
    <row r="3020" spans="1:10" x14ac:dyDescent="0.2">
      <c r="A3020" s="26" t="str">
        <f>'BoR4 Rollup'!A3020</f>
        <v xml:space="preserve"> Debt Services</v>
      </c>
      <c r="B3020" s="115"/>
      <c r="C3020" s="115"/>
      <c r="D3020" s="115"/>
      <c r="E3020" s="28">
        <f t="shared" si="743"/>
        <v>0</v>
      </c>
      <c r="F3020" s="25"/>
      <c r="G3020" s="5" t="s">
        <v>32</v>
      </c>
      <c r="H3020" s="78" t="str">
        <f t="shared" si="742"/>
        <v>620002</v>
      </c>
      <c r="I3020" s="78" t="s">
        <v>457</v>
      </c>
    </row>
    <row r="3021" spans="1:10" x14ac:dyDescent="0.2">
      <c r="A3021" s="26" t="str">
        <f>'BoR4 Rollup'!A3021</f>
        <v xml:space="preserve"> Interagency Transfers</v>
      </c>
      <c r="B3021" s="115"/>
      <c r="C3021" s="115"/>
      <c r="D3021" s="115"/>
      <c r="E3021" s="28">
        <f t="shared" si="743"/>
        <v>0</v>
      </c>
      <c r="F3021" s="25"/>
      <c r="G3021" s="5" t="s">
        <v>32</v>
      </c>
      <c r="H3021" s="78" t="str">
        <f t="shared" si="742"/>
        <v>620002</v>
      </c>
      <c r="I3021" s="78" t="s">
        <v>457</v>
      </c>
      <c r="J3021" s="78" t="s">
        <v>601</v>
      </c>
    </row>
    <row r="3022" spans="1:10" ht="15.75" x14ac:dyDescent="0.25">
      <c r="A3022" s="29" t="str">
        <f>'BoR4 Rollup'!A3022</f>
        <v>Total Other Charges</v>
      </c>
      <c r="B3022" s="121">
        <f>B3021+B3020+B3019+B3018</f>
        <v>448</v>
      </c>
      <c r="C3022" s="121">
        <f t="shared" ref="C3022:D3022" si="746">C3021+C3020+C3019+C3018</f>
        <v>447</v>
      </c>
      <c r="D3022" s="121">
        <f t="shared" si="746"/>
        <v>448</v>
      </c>
      <c r="E3022" s="34">
        <f t="shared" si="743"/>
        <v>1</v>
      </c>
      <c r="F3022" s="35"/>
      <c r="G3022" s="5" t="s">
        <v>8</v>
      </c>
      <c r="H3022" s="78" t="str">
        <f t="shared" si="742"/>
        <v>620002</v>
      </c>
      <c r="I3022" s="78" t="s">
        <v>457</v>
      </c>
    </row>
    <row r="3023" spans="1:10" x14ac:dyDescent="0.2">
      <c r="A3023" s="26" t="str">
        <f>'BoR4 Rollup'!A3023</f>
        <v xml:space="preserve"> General Acquisitions</v>
      </c>
      <c r="B3023" s="115">
        <v>1381</v>
      </c>
      <c r="C3023" s="115">
        <f>1958+2</f>
        <v>1960</v>
      </c>
      <c r="D3023" s="115">
        <v>1381</v>
      </c>
      <c r="E3023" s="28">
        <f t="shared" si="743"/>
        <v>-579</v>
      </c>
      <c r="F3023" s="25"/>
      <c r="G3023" s="5" t="s">
        <v>32</v>
      </c>
      <c r="H3023" s="78" t="str">
        <f t="shared" si="742"/>
        <v>620002</v>
      </c>
      <c r="I3023" s="78" t="s">
        <v>457</v>
      </c>
      <c r="J3023" s="78" t="s">
        <v>602</v>
      </c>
    </row>
    <row r="3024" spans="1:10" x14ac:dyDescent="0.2">
      <c r="A3024" s="26" t="str">
        <f>'BoR4 Rollup'!A3024</f>
        <v xml:space="preserve"> Library Acquisitions</v>
      </c>
      <c r="B3024" s="115"/>
      <c r="C3024" s="115"/>
      <c r="D3024" s="115"/>
      <c r="E3024" s="28">
        <f t="shared" si="743"/>
        <v>0</v>
      </c>
      <c r="F3024" s="25"/>
      <c r="G3024" s="5" t="s">
        <v>32</v>
      </c>
      <c r="H3024" s="78" t="str">
        <f t="shared" si="742"/>
        <v>620002</v>
      </c>
      <c r="I3024" s="78" t="s">
        <v>457</v>
      </c>
      <c r="J3024" s="78" t="s">
        <v>602</v>
      </c>
    </row>
    <row r="3025" spans="1:10" x14ac:dyDescent="0.2">
      <c r="A3025" s="26" t="str">
        <f>'BoR4 Rollup'!A3025</f>
        <v xml:space="preserve"> Major Repairs</v>
      </c>
      <c r="B3025" s="115"/>
      <c r="C3025" s="115"/>
      <c r="D3025" s="115"/>
      <c r="E3025" s="28">
        <f t="shared" si="743"/>
        <v>0</v>
      </c>
      <c r="F3025" s="25"/>
      <c r="G3025" s="5" t="s">
        <v>32</v>
      </c>
      <c r="H3025" s="78" t="str">
        <f t="shared" si="742"/>
        <v>620002</v>
      </c>
      <c r="I3025" s="78" t="s">
        <v>457</v>
      </c>
    </row>
    <row r="3026" spans="1:10" ht="15.75" x14ac:dyDescent="0.25">
      <c r="A3026" s="29" t="str">
        <f>'BoR4 Rollup'!A3026</f>
        <v>Total Acquisitions and Major Repairs</v>
      </c>
      <c r="B3026" s="121">
        <f>B3025+B3024+B3023</f>
        <v>1381</v>
      </c>
      <c r="C3026" s="121">
        <f t="shared" ref="C3026:D3026" si="747">C3025+C3024+C3023</f>
        <v>1960</v>
      </c>
      <c r="D3026" s="121">
        <f t="shared" si="747"/>
        <v>1381</v>
      </c>
      <c r="E3026" s="34">
        <f t="shared" si="743"/>
        <v>-579</v>
      </c>
      <c r="F3026" s="35"/>
      <c r="G3026" s="5" t="s">
        <v>8</v>
      </c>
      <c r="H3026" s="78" t="str">
        <f t="shared" si="742"/>
        <v>620002</v>
      </c>
      <c r="I3026" s="78" t="s">
        <v>457</v>
      </c>
    </row>
    <row r="3027" spans="1:10" ht="15.75" x14ac:dyDescent="0.25">
      <c r="A3027" s="29" t="str">
        <f>'BoR4 Rollup'!A3027</f>
        <v>Function Total</v>
      </c>
      <c r="B3027" s="118">
        <f>B3026+B3022+B3017+B3013</f>
        <v>221678</v>
      </c>
      <c r="C3027" s="118">
        <f t="shared" ref="C3027:D3027" si="748">C3026+C3022+C3017+C3013</f>
        <v>222793</v>
      </c>
      <c r="D3027" s="118">
        <f t="shared" si="748"/>
        <v>223544</v>
      </c>
      <c r="E3027" s="46">
        <f t="shared" si="743"/>
        <v>751</v>
      </c>
      <c r="F3027" s="32"/>
      <c r="G3027" s="5" t="s">
        <v>8</v>
      </c>
      <c r="H3027" s="78" t="str">
        <f t="shared" si="742"/>
        <v>620002</v>
      </c>
      <c r="I3027" s="78" t="s">
        <v>457</v>
      </c>
    </row>
    <row r="3028" spans="1:10" ht="15.75" x14ac:dyDescent="0.25">
      <c r="A3028" s="124" t="str">
        <f>'BoR4 Rollup'!A3028</f>
        <v>Function:  Institutional Support</v>
      </c>
      <c r="B3028" s="125"/>
      <c r="C3028" s="126"/>
      <c r="D3028" s="126"/>
      <c r="E3028" s="128"/>
      <c r="F3028" s="4"/>
      <c r="G3028" s="5" t="s">
        <v>45</v>
      </c>
      <c r="H3028" s="78" t="str">
        <f>RIGHT($A$3030,6)</f>
        <v>620005</v>
      </c>
      <c r="I3028" s="78" t="s">
        <v>460</v>
      </c>
    </row>
    <row r="3029" spans="1:10" ht="15.75" x14ac:dyDescent="0.25">
      <c r="A3029" s="129" t="str">
        <f>'BoR4 Rollup'!A3029</f>
        <v>Orgn:  IT Computer Operations</v>
      </c>
      <c r="B3029" s="130" t="str">
        <f>+'BoR4 Rollup'!B3029</f>
        <v>Actual</v>
      </c>
      <c r="C3029" s="130" t="str">
        <f>+'BoR4 Rollup'!C3029</f>
        <v>Budgeted</v>
      </c>
      <c r="D3029" s="130" t="str">
        <f>+'BoR4 Rollup'!D3029</f>
        <v>Budgeted</v>
      </c>
      <c r="E3029" s="132" t="str">
        <f>E5</f>
        <v>2022-2023 +/-</v>
      </c>
      <c r="F3029" s="44"/>
      <c r="G3029" s="5" t="s">
        <v>45</v>
      </c>
      <c r="H3029" s="78" t="str">
        <f t="shared" ref="H3029:H3048" si="749">RIGHT($A$3030,6)</f>
        <v>620005</v>
      </c>
      <c r="I3029" s="78" t="s">
        <v>460</v>
      </c>
    </row>
    <row r="3030" spans="1:10" ht="15.75" x14ac:dyDescent="0.25">
      <c r="A3030" s="133" t="str">
        <f>'BoR4 Rollup'!A3030</f>
        <v>Organization ID:  620005</v>
      </c>
      <c r="B3030" s="134" t="str">
        <f>'BoR4 Rollup'!$B$6</f>
        <v>2022-2023</v>
      </c>
      <c r="C3030" s="134" t="str">
        <f>C6</f>
        <v>2022-2023</v>
      </c>
      <c r="D3030" s="134" t="str">
        <f>D6</f>
        <v>2023-2024</v>
      </c>
      <c r="E3030" s="136" t="str">
        <f>E6</f>
        <v>2023-2024</v>
      </c>
      <c r="F3030" s="44"/>
      <c r="G3030" s="5" t="s">
        <v>45</v>
      </c>
      <c r="H3030" s="78" t="str">
        <f t="shared" si="749"/>
        <v>620005</v>
      </c>
      <c r="I3030" s="78" t="s">
        <v>460</v>
      </c>
    </row>
    <row r="3031" spans="1:10" x14ac:dyDescent="0.2">
      <c r="A3031" s="26" t="str">
        <f>'BoR4 Rollup'!A3031</f>
        <v xml:space="preserve">  Salaries</v>
      </c>
      <c r="B3031" s="115"/>
      <c r="C3031" s="115"/>
      <c r="D3031" s="115"/>
      <c r="E3031" s="28">
        <f t="shared" ref="E3031:E3048" si="750">+D3031-C3031</f>
        <v>0</v>
      </c>
      <c r="F3031" s="25"/>
      <c r="G3031" s="5" t="s">
        <v>45</v>
      </c>
      <c r="H3031" s="78" t="str">
        <f t="shared" si="749"/>
        <v>620005</v>
      </c>
      <c r="I3031" s="78" t="s">
        <v>460</v>
      </c>
      <c r="J3031" s="78" t="s">
        <v>594</v>
      </c>
    </row>
    <row r="3032" spans="1:10" x14ac:dyDescent="0.2">
      <c r="A3032" s="26" t="str">
        <f>'BoR4 Rollup'!A3032</f>
        <v xml:space="preserve">  Other Compensation</v>
      </c>
      <c r="B3032" s="115"/>
      <c r="C3032" s="115"/>
      <c r="D3032" s="115"/>
      <c r="E3032" s="28">
        <f t="shared" si="750"/>
        <v>0</v>
      </c>
      <c r="F3032" s="25"/>
      <c r="G3032" s="5" t="s">
        <v>45</v>
      </c>
      <c r="H3032" s="78" t="str">
        <f t="shared" si="749"/>
        <v>620005</v>
      </c>
      <c r="I3032" s="78" t="s">
        <v>460</v>
      </c>
    </row>
    <row r="3033" spans="1:10" x14ac:dyDescent="0.2">
      <c r="A3033" s="26" t="str">
        <f>'BoR4 Rollup'!A3033</f>
        <v xml:space="preserve">  Related Benefits</v>
      </c>
      <c r="B3033" s="115"/>
      <c r="C3033" s="115"/>
      <c r="D3033" s="115"/>
      <c r="E3033" s="28">
        <f t="shared" si="750"/>
        <v>0</v>
      </c>
      <c r="F3033" s="25"/>
      <c r="G3033" s="5" t="s">
        <v>45</v>
      </c>
      <c r="H3033" s="78" t="str">
        <f t="shared" si="749"/>
        <v>620005</v>
      </c>
      <c r="I3033" s="78" t="s">
        <v>460</v>
      </c>
      <c r="J3033" s="78" t="s">
        <v>595</v>
      </c>
    </row>
    <row r="3034" spans="1:10" ht="15.75" x14ac:dyDescent="0.25">
      <c r="A3034" s="29" t="str">
        <f>'BoR4 Rollup'!A3034</f>
        <v>Total Personal Services</v>
      </c>
      <c r="B3034" s="118">
        <f>B3033+B3032+B3031</f>
        <v>0</v>
      </c>
      <c r="C3034" s="118">
        <f>C3033+C3032+C3031</f>
        <v>0</v>
      </c>
      <c r="D3034" s="118">
        <f>D3033+D3032+D3031</f>
        <v>0</v>
      </c>
      <c r="E3034" s="31">
        <f t="shared" si="750"/>
        <v>0</v>
      </c>
      <c r="F3034" s="32"/>
      <c r="G3034" s="5" t="s">
        <v>45</v>
      </c>
      <c r="H3034" s="78" t="str">
        <f t="shared" si="749"/>
        <v>620005</v>
      </c>
      <c r="I3034" s="78" t="s">
        <v>460</v>
      </c>
    </row>
    <row r="3035" spans="1:10" x14ac:dyDescent="0.2">
      <c r="A3035" s="26" t="str">
        <f>'BoR4 Rollup'!A3035</f>
        <v xml:space="preserve"> Travel</v>
      </c>
      <c r="B3035" s="115"/>
      <c r="C3035" s="115"/>
      <c r="D3035" s="115"/>
      <c r="E3035" s="28">
        <f t="shared" si="750"/>
        <v>0</v>
      </c>
      <c r="F3035" s="25"/>
      <c r="G3035" s="5" t="s">
        <v>45</v>
      </c>
      <c r="H3035" s="78" t="str">
        <f t="shared" si="749"/>
        <v>620005</v>
      </c>
      <c r="I3035" s="78" t="s">
        <v>460</v>
      </c>
      <c r="J3035" s="78" t="s">
        <v>596</v>
      </c>
    </row>
    <row r="3036" spans="1:10" x14ac:dyDescent="0.2">
      <c r="A3036" s="26" t="str">
        <f>'BoR4 Rollup'!A3036</f>
        <v xml:space="preserve"> Operating Services</v>
      </c>
      <c r="B3036" s="115"/>
      <c r="C3036" s="115"/>
      <c r="D3036" s="115"/>
      <c r="E3036" s="28">
        <f t="shared" si="750"/>
        <v>0</v>
      </c>
      <c r="F3036" s="25"/>
      <c r="G3036" s="5" t="s">
        <v>45</v>
      </c>
      <c r="H3036" s="78" t="str">
        <f t="shared" si="749"/>
        <v>620005</v>
      </c>
      <c r="I3036" s="78" t="s">
        <v>460</v>
      </c>
      <c r="J3036" s="78" t="s">
        <v>597</v>
      </c>
    </row>
    <row r="3037" spans="1:10" x14ac:dyDescent="0.2">
      <c r="A3037" s="26" t="str">
        <f>'BoR4 Rollup'!A3037</f>
        <v xml:space="preserve"> Supplies</v>
      </c>
      <c r="B3037" s="115"/>
      <c r="C3037" s="115"/>
      <c r="D3037" s="115"/>
      <c r="E3037" s="28">
        <f t="shared" si="750"/>
        <v>0</v>
      </c>
      <c r="F3037" s="25"/>
      <c r="G3037" s="5" t="s">
        <v>45</v>
      </c>
      <c r="H3037" s="78" t="str">
        <f t="shared" si="749"/>
        <v>620005</v>
      </c>
      <c r="I3037" s="78" t="s">
        <v>460</v>
      </c>
      <c r="J3037" s="78" t="s">
        <v>598</v>
      </c>
    </row>
    <row r="3038" spans="1:10" ht="15.75" x14ac:dyDescent="0.25">
      <c r="A3038" s="29" t="str">
        <f>'BoR4 Rollup'!A3038</f>
        <v>Total Operating Expenses</v>
      </c>
      <c r="B3038" s="121">
        <f>B3037+B3036+B3035</f>
        <v>0</v>
      </c>
      <c r="C3038" s="121">
        <f>C3037+C3036+C3035</f>
        <v>0</v>
      </c>
      <c r="D3038" s="121">
        <f>D3037+D3036+D3035</f>
        <v>0</v>
      </c>
      <c r="E3038" s="34">
        <f t="shared" si="750"/>
        <v>0</v>
      </c>
      <c r="F3038" s="35"/>
      <c r="G3038" s="5" t="s">
        <v>45</v>
      </c>
      <c r="H3038" s="78" t="str">
        <f t="shared" si="749"/>
        <v>620005</v>
      </c>
      <c r="I3038" s="78" t="s">
        <v>460</v>
      </c>
    </row>
    <row r="3039" spans="1:10" x14ac:dyDescent="0.2">
      <c r="A3039" s="26" t="str">
        <f>'BoR4 Rollup'!A3039</f>
        <v xml:space="preserve"> Professional Services</v>
      </c>
      <c r="B3039" s="115"/>
      <c r="C3039" s="115"/>
      <c r="D3039" s="115"/>
      <c r="E3039" s="28">
        <f t="shared" si="750"/>
        <v>0</v>
      </c>
      <c r="F3039" s="25"/>
      <c r="G3039" s="5" t="s">
        <v>45</v>
      </c>
      <c r="H3039" s="78" t="str">
        <f t="shared" si="749"/>
        <v>620005</v>
      </c>
      <c r="I3039" s="78" t="s">
        <v>460</v>
      </c>
      <c r="J3039" s="78" t="s">
        <v>599</v>
      </c>
    </row>
    <row r="3040" spans="1:10" x14ac:dyDescent="0.2">
      <c r="A3040" s="26" t="str">
        <f>'BoR4 Rollup'!A3040</f>
        <v xml:space="preserve"> Other Charges</v>
      </c>
      <c r="B3040" s="115"/>
      <c r="C3040" s="115"/>
      <c r="D3040" s="115"/>
      <c r="E3040" s="28">
        <f t="shared" si="750"/>
        <v>0</v>
      </c>
      <c r="F3040" s="25"/>
      <c r="G3040" s="5" t="s">
        <v>45</v>
      </c>
      <c r="H3040" s="78" t="str">
        <f t="shared" si="749"/>
        <v>620005</v>
      </c>
      <c r="I3040" s="78" t="s">
        <v>460</v>
      </c>
      <c r="J3040" s="78" t="s">
        <v>600</v>
      </c>
    </row>
    <row r="3041" spans="1:10" x14ac:dyDescent="0.2">
      <c r="A3041" s="26" t="str">
        <f>'BoR4 Rollup'!A3041</f>
        <v xml:space="preserve"> Debt Services</v>
      </c>
      <c r="B3041" s="115"/>
      <c r="C3041" s="115"/>
      <c r="D3041" s="115"/>
      <c r="E3041" s="28">
        <f t="shared" si="750"/>
        <v>0</v>
      </c>
      <c r="F3041" s="25"/>
      <c r="G3041" s="5" t="s">
        <v>45</v>
      </c>
      <c r="H3041" s="78" t="str">
        <f t="shared" si="749"/>
        <v>620005</v>
      </c>
      <c r="I3041" s="78" t="s">
        <v>460</v>
      </c>
    </row>
    <row r="3042" spans="1:10" x14ac:dyDescent="0.2">
      <c r="A3042" s="26" t="str">
        <f>'BoR4 Rollup'!A3042</f>
        <v xml:space="preserve"> Interagency Transfers</v>
      </c>
      <c r="B3042" s="115"/>
      <c r="C3042" s="115"/>
      <c r="D3042" s="115"/>
      <c r="E3042" s="28">
        <f t="shared" si="750"/>
        <v>0</v>
      </c>
      <c r="F3042" s="25"/>
      <c r="G3042" s="5" t="s">
        <v>45</v>
      </c>
      <c r="H3042" s="78" t="str">
        <f t="shared" si="749"/>
        <v>620005</v>
      </c>
      <c r="I3042" s="78" t="s">
        <v>460</v>
      </c>
      <c r="J3042" s="78" t="s">
        <v>601</v>
      </c>
    </row>
    <row r="3043" spans="1:10" ht="15.75" x14ac:dyDescent="0.25">
      <c r="A3043" s="29" t="str">
        <f>'BoR4 Rollup'!A3043</f>
        <v>Total Other Charges</v>
      </c>
      <c r="B3043" s="121">
        <f>B3042+B3041+B3040+B3039</f>
        <v>0</v>
      </c>
      <c r="C3043" s="121">
        <f>C3042+C3041+C3040+C3039</f>
        <v>0</v>
      </c>
      <c r="D3043" s="121">
        <f>D3042+D3041+D3040+D3039</f>
        <v>0</v>
      </c>
      <c r="E3043" s="34">
        <f t="shared" si="750"/>
        <v>0</v>
      </c>
      <c r="F3043" s="35"/>
      <c r="G3043" s="5" t="s">
        <v>45</v>
      </c>
      <c r="H3043" s="78" t="str">
        <f t="shared" si="749"/>
        <v>620005</v>
      </c>
      <c r="I3043" s="78" t="s">
        <v>460</v>
      </c>
    </row>
    <row r="3044" spans="1:10" x14ac:dyDescent="0.2">
      <c r="A3044" s="26" t="str">
        <f>'BoR4 Rollup'!A3044</f>
        <v xml:space="preserve"> General Acquisitions</v>
      </c>
      <c r="B3044" s="115"/>
      <c r="C3044" s="115"/>
      <c r="D3044" s="115"/>
      <c r="E3044" s="28">
        <f t="shared" si="750"/>
        <v>0</v>
      </c>
      <c r="F3044" s="25"/>
      <c r="G3044" s="5" t="s">
        <v>45</v>
      </c>
      <c r="H3044" s="78" t="str">
        <f t="shared" si="749"/>
        <v>620005</v>
      </c>
      <c r="I3044" s="78" t="s">
        <v>460</v>
      </c>
      <c r="J3044" s="78" t="s">
        <v>602</v>
      </c>
    </row>
    <row r="3045" spans="1:10" x14ac:dyDescent="0.2">
      <c r="A3045" s="26" t="str">
        <f>'BoR4 Rollup'!A3045</f>
        <v xml:space="preserve"> Library Acquisitions</v>
      </c>
      <c r="B3045" s="115"/>
      <c r="C3045" s="115"/>
      <c r="D3045" s="115"/>
      <c r="E3045" s="28">
        <f t="shared" si="750"/>
        <v>0</v>
      </c>
      <c r="F3045" s="25"/>
      <c r="G3045" s="5" t="s">
        <v>45</v>
      </c>
      <c r="H3045" s="78" t="str">
        <f t="shared" si="749"/>
        <v>620005</v>
      </c>
      <c r="I3045" s="78" t="s">
        <v>460</v>
      </c>
      <c r="J3045" s="78" t="s">
        <v>602</v>
      </c>
    </row>
    <row r="3046" spans="1:10" x14ac:dyDescent="0.2">
      <c r="A3046" s="26" t="str">
        <f>'BoR4 Rollup'!A3046</f>
        <v xml:space="preserve"> Major Repairs</v>
      </c>
      <c r="B3046" s="115"/>
      <c r="C3046" s="115"/>
      <c r="D3046" s="115"/>
      <c r="E3046" s="28">
        <f t="shared" si="750"/>
        <v>0</v>
      </c>
      <c r="F3046" s="25"/>
      <c r="G3046" s="5" t="s">
        <v>45</v>
      </c>
      <c r="H3046" s="78" t="str">
        <f t="shared" si="749"/>
        <v>620005</v>
      </c>
      <c r="I3046" s="78" t="s">
        <v>460</v>
      </c>
    </row>
    <row r="3047" spans="1:10" ht="15.75" x14ac:dyDescent="0.25">
      <c r="A3047" s="29" t="str">
        <f>'BoR4 Rollup'!A3047</f>
        <v>Total Acquisitions and Major Repairs</v>
      </c>
      <c r="B3047" s="121">
        <f>B3046+B3045+B3044</f>
        <v>0</v>
      </c>
      <c r="C3047" s="121">
        <f>C3046+C3045+C3044</f>
        <v>0</v>
      </c>
      <c r="D3047" s="121">
        <f>D3046+D3045+D3044</f>
        <v>0</v>
      </c>
      <c r="E3047" s="34">
        <f t="shared" si="750"/>
        <v>0</v>
      </c>
      <c r="F3047" s="35"/>
      <c r="G3047" s="5" t="s">
        <v>45</v>
      </c>
      <c r="H3047" s="78" t="str">
        <f t="shared" si="749"/>
        <v>620005</v>
      </c>
      <c r="I3047" s="78" t="s">
        <v>460</v>
      </c>
    </row>
    <row r="3048" spans="1:10" ht="15.75" x14ac:dyDescent="0.25">
      <c r="A3048" s="29" t="str">
        <f>'BoR4 Rollup'!A3048</f>
        <v>Function Total</v>
      </c>
      <c r="B3048" s="118">
        <f>B3047+B3043+B3038+B3034</f>
        <v>0</v>
      </c>
      <c r="C3048" s="118">
        <f>C3047+C3043+C3038+C3034</f>
        <v>0</v>
      </c>
      <c r="D3048" s="118">
        <f>D3047+D3043+D3038+D3034</f>
        <v>0</v>
      </c>
      <c r="E3048" s="46">
        <f t="shared" si="750"/>
        <v>0</v>
      </c>
      <c r="F3048" s="32"/>
      <c r="G3048" s="5" t="s">
        <v>45</v>
      </c>
      <c r="H3048" s="78" t="str">
        <f t="shared" si="749"/>
        <v>620005</v>
      </c>
      <c r="I3048" s="78" t="s">
        <v>460</v>
      </c>
    </row>
    <row r="3049" spans="1:10" ht="15.75" x14ac:dyDescent="0.25">
      <c r="A3049" s="124" t="str">
        <f>'BoR4 Rollup'!A3049</f>
        <v>Function:  Institutional Support</v>
      </c>
      <c r="B3049" s="125"/>
      <c r="C3049" s="126"/>
      <c r="D3049" s="126"/>
      <c r="E3049" s="128"/>
      <c r="F3049" s="4"/>
      <c r="G3049" s="5" t="s">
        <v>45</v>
      </c>
      <c r="H3049" s="78" t="str">
        <f>RIGHT($A$3051,6)</f>
        <v>620006</v>
      </c>
      <c r="I3049" s="78" t="s">
        <v>463</v>
      </c>
    </row>
    <row r="3050" spans="1:10" ht="15.75" x14ac:dyDescent="0.25">
      <c r="A3050" s="129" t="str">
        <f>'BoR4 Rollup'!A3050</f>
        <v>Orgn:  IT Network</v>
      </c>
      <c r="B3050" s="130" t="str">
        <f>+'BoR4 Rollup'!B3050</f>
        <v>Actual</v>
      </c>
      <c r="C3050" s="130" t="str">
        <f>+'BoR4 Rollup'!C3050</f>
        <v>Budgeted</v>
      </c>
      <c r="D3050" s="130" t="str">
        <f>+'BoR4 Rollup'!D3050</f>
        <v>Budgeted</v>
      </c>
      <c r="E3050" s="132" t="str">
        <f>E5</f>
        <v>2022-2023 +/-</v>
      </c>
      <c r="F3050" s="44"/>
      <c r="G3050" s="5" t="s">
        <v>45</v>
      </c>
      <c r="H3050" s="78" t="str">
        <f t="shared" ref="H3050:H3069" si="751">RIGHT($A$3051,6)</f>
        <v>620006</v>
      </c>
      <c r="I3050" s="78" t="s">
        <v>463</v>
      </c>
    </row>
    <row r="3051" spans="1:10" ht="15.75" x14ac:dyDescent="0.25">
      <c r="A3051" s="133" t="str">
        <f>'BoR4 Rollup'!A3051</f>
        <v>Organization ID:  620006</v>
      </c>
      <c r="B3051" s="134" t="str">
        <f>'BoR4 Rollup'!$B$6</f>
        <v>2022-2023</v>
      </c>
      <c r="C3051" s="134" t="str">
        <f>C6</f>
        <v>2022-2023</v>
      </c>
      <c r="D3051" s="134" t="str">
        <f>D6</f>
        <v>2023-2024</v>
      </c>
      <c r="E3051" s="136" t="str">
        <f>E6</f>
        <v>2023-2024</v>
      </c>
      <c r="F3051" s="44"/>
      <c r="G3051" s="5" t="s">
        <v>45</v>
      </c>
      <c r="H3051" s="78" t="str">
        <f t="shared" si="751"/>
        <v>620006</v>
      </c>
      <c r="I3051" s="78" t="s">
        <v>463</v>
      </c>
    </row>
    <row r="3052" spans="1:10" x14ac:dyDescent="0.2">
      <c r="A3052" s="26" t="str">
        <f>'BoR4 Rollup'!A3052</f>
        <v xml:space="preserve">  Salaries</v>
      </c>
      <c r="B3052" s="115"/>
      <c r="C3052" s="115"/>
      <c r="D3052" s="115"/>
      <c r="E3052" s="28">
        <f t="shared" ref="E3052:E3069" si="752">+D3052-C3052</f>
        <v>0</v>
      </c>
      <c r="F3052" s="25"/>
      <c r="G3052" s="5" t="s">
        <v>45</v>
      </c>
      <c r="H3052" s="78" t="str">
        <f t="shared" si="751"/>
        <v>620006</v>
      </c>
      <c r="I3052" s="78" t="s">
        <v>463</v>
      </c>
      <c r="J3052" s="78" t="s">
        <v>594</v>
      </c>
    </row>
    <row r="3053" spans="1:10" x14ac:dyDescent="0.2">
      <c r="A3053" s="26" t="str">
        <f>'BoR4 Rollup'!A3053</f>
        <v xml:space="preserve">  Other Compensation</v>
      </c>
      <c r="B3053" s="115"/>
      <c r="C3053" s="115"/>
      <c r="D3053" s="115"/>
      <c r="E3053" s="28">
        <f t="shared" si="752"/>
        <v>0</v>
      </c>
      <c r="F3053" s="25"/>
      <c r="G3053" s="5" t="s">
        <v>45</v>
      </c>
      <c r="H3053" s="78" t="str">
        <f t="shared" si="751"/>
        <v>620006</v>
      </c>
      <c r="I3053" s="78" t="s">
        <v>463</v>
      </c>
    </row>
    <row r="3054" spans="1:10" x14ac:dyDescent="0.2">
      <c r="A3054" s="26" t="str">
        <f>'BoR4 Rollup'!A3054</f>
        <v xml:space="preserve">  Related Benefits</v>
      </c>
      <c r="B3054" s="115"/>
      <c r="C3054" s="115"/>
      <c r="D3054" s="115"/>
      <c r="E3054" s="28">
        <f t="shared" si="752"/>
        <v>0</v>
      </c>
      <c r="F3054" s="25"/>
      <c r="G3054" s="5" t="s">
        <v>45</v>
      </c>
      <c r="H3054" s="78" t="str">
        <f t="shared" si="751"/>
        <v>620006</v>
      </c>
      <c r="I3054" s="78" t="s">
        <v>463</v>
      </c>
      <c r="J3054" s="78" t="s">
        <v>595</v>
      </c>
    </row>
    <row r="3055" spans="1:10" ht="15.75" x14ac:dyDescent="0.25">
      <c r="A3055" s="29" t="str">
        <f>'BoR4 Rollup'!A3055</f>
        <v>Total Personal Services</v>
      </c>
      <c r="B3055" s="118">
        <f>B3054+B3053+B3052</f>
        <v>0</v>
      </c>
      <c r="C3055" s="118">
        <f>C3054+C3053+C3052</f>
        <v>0</v>
      </c>
      <c r="D3055" s="118">
        <f>D3054+D3053+D3052</f>
        <v>0</v>
      </c>
      <c r="E3055" s="31">
        <f t="shared" si="752"/>
        <v>0</v>
      </c>
      <c r="F3055" s="32"/>
      <c r="G3055" s="5" t="s">
        <v>45</v>
      </c>
      <c r="H3055" s="78" t="str">
        <f t="shared" si="751"/>
        <v>620006</v>
      </c>
      <c r="I3055" s="78" t="s">
        <v>463</v>
      </c>
    </row>
    <row r="3056" spans="1:10" x14ac:dyDescent="0.2">
      <c r="A3056" s="26" t="str">
        <f>'BoR4 Rollup'!A3056</f>
        <v xml:space="preserve"> Travel</v>
      </c>
      <c r="B3056" s="115"/>
      <c r="C3056" s="115"/>
      <c r="D3056" s="115"/>
      <c r="E3056" s="28">
        <f t="shared" si="752"/>
        <v>0</v>
      </c>
      <c r="F3056" s="25"/>
      <c r="G3056" s="5" t="s">
        <v>45</v>
      </c>
      <c r="H3056" s="78" t="str">
        <f t="shared" si="751"/>
        <v>620006</v>
      </c>
      <c r="I3056" s="78" t="s">
        <v>463</v>
      </c>
      <c r="J3056" s="78" t="s">
        <v>596</v>
      </c>
    </row>
    <row r="3057" spans="1:10" x14ac:dyDescent="0.2">
      <c r="A3057" s="26" t="str">
        <f>'BoR4 Rollup'!A3057</f>
        <v xml:space="preserve"> Operating Services</v>
      </c>
      <c r="B3057" s="115"/>
      <c r="C3057" s="115"/>
      <c r="D3057" s="115"/>
      <c r="E3057" s="28">
        <f t="shared" si="752"/>
        <v>0</v>
      </c>
      <c r="F3057" s="25"/>
      <c r="G3057" s="5" t="s">
        <v>45</v>
      </c>
      <c r="H3057" s="78" t="str">
        <f t="shared" si="751"/>
        <v>620006</v>
      </c>
      <c r="I3057" s="78" t="s">
        <v>463</v>
      </c>
      <c r="J3057" s="78" t="s">
        <v>597</v>
      </c>
    </row>
    <row r="3058" spans="1:10" x14ac:dyDescent="0.2">
      <c r="A3058" s="26" t="str">
        <f>'BoR4 Rollup'!A3058</f>
        <v xml:space="preserve"> Supplies</v>
      </c>
      <c r="B3058" s="115"/>
      <c r="C3058" s="115"/>
      <c r="D3058" s="115"/>
      <c r="E3058" s="28">
        <f t="shared" si="752"/>
        <v>0</v>
      </c>
      <c r="F3058" s="25"/>
      <c r="G3058" s="5" t="s">
        <v>45</v>
      </c>
      <c r="H3058" s="78" t="str">
        <f t="shared" si="751"/>
        <v>620006</v>
      </c>
      <c r="I3058" s="78" t="s">
        <v>463</v>
      </c>
      <c r="J3058" s="78" t="s">
        <v>598</v>
      </c>
    </row>
    <row r="3059" spans="1:10" ht="15.75" x14ac:dyDescent="0.25">
      <c r="A3059" s="29" t="str">
        <f>'BoR4 Rollup'!A3059</f>
        <v>Total Operating Expenses</v>
      </c>
      <c r="B3059" s="121">
        <f>B3058+B3057+B3056</f>
        <v>0</v>
      </c>
      <c r="C3059" s="121">
        <f>C3058+C3057+C3056</f>
        <v>0</v>
      </c>
      <c r="D3059" s="121">
        <f>D3058+D3057+D3056</f>
        <v>0</v>
      </c>
      <c r="E3059" s="34">
        <f t="shared" si="752"/>
        <v>0</v>
      </c>
      <c r="F3059" s="35"/>
      <c r="G3059" s="5" t="s">
        <v>45</v>
      </c>
      <c r="H3059" s="78" t="str">
        <f t="shared" si="751"/>
        <v>620006</v>
      </c>
      <c r="I3059" s="78" t="s">
        <v>463</v>
      </c>
    </row>
    <row r="3060" spans="1:10" x14ac:dyDescent="0.2">
      <c r="A3060" s="26" t="str">
        <f>'BoR4 Rollup'!A3060</f>
        <v xml:space="preserve"> Professional Services</v>
      </c>
      <c r="B3060" s="115"/>
      <c r="C3060" s="115"/>
      <c r="D3060" s="115"/>
      <c r="E3060" s="28">
        <f t="shared" si="752"/>
        <v>0</v>
      </c>
      <c r="F3060" s="25"/>
      <c r="G3060" s="5" t="s">
        <v>45</v>
      </c>
      <c r="H3060" s="78" t="str">
        <f t="shared" si="751"/>
        <v>620006</v>
      </c>
      <c r="I3060" s="78" t="s">
        <v>463</v>
      </c>
      <c r="J3060" s="78" t="s">
        <v>599</v>
      </c>
    </row>
    <row r="3061" spans="1:10" x14ac:dyDescent="0.2">
      <c r="A3061" s="26" t="str">
        <f>'BoR4 Rollup'!A3061</f>
        <v xml:space="preserve"> Other Charges</v>
      </c>
      <c r="B3061" s="115"/>
      <c r="C3061" s="115"/>
      <c r="D3061" s="115"/>
      <c r="E3061" s="28">
        <f t="shared" si="752"/>
        <v>0</v>
      </c>
      <c r="F3061" s="25"/>
      <c r="G3061" s="5" t="s">
        <v>45</v>
      </c>
      <c r="H3061" s="78" t="str">
        <f t="shared" si="751"/>
        <v>620006</v>
      </c>
      <c r="I3061" s="78" t="s">
        <v>463</v>
      </c>
      <c r="J3061" s="78" t="s">
        <v>600</v>
      </c>
    </row>
    <row r="3062" spans="1:10" x14ac:dyDescent="0.2">
      <c r="A3062" s="26" t="str">
        <f>'BoR4 Rollup'!A3062</f>
        <v xml:space="preserve"> Debt Services</v>
      </c>
      <c r="B3062" s="115"/>
      <c r="C3062" s="115"/>
      <c r="D3062" s="115"/>
      <c r="E3062" s="28">
        <f t="shared" si="752"/>
        <v>0</v>
      </c>
      <c r="F3062" s="25"/>
      <c r="G3062" s="5" t="s">
        <v>45</v>
      </c>
      <c r="H3062" s="78" t="str">
        <f t="shared" si="751"/>
        <v>620006</v>
      </c>
      <c r="I3062" s="78" t="s">
        <v>463</v>
      </c>
    </row>
    <row r="3063" spans="1:10" x14ac:dyDescent="0.2">
      <c r="A3063" s="26" t="str">
        <f>'BoR4 Rollup'!A3063</f>
        <v xml:space="preserve"> Interagency Transfers</v>
      </c>
      <c r="B3063" s="115"/>
      <c r="C3063" s="115"/>
      <c r="D3063" s="115"/>
      <c r="E3063" s="28">
        <f t="shared" si="752"/>
        <v>0</v>
      </c>
      <c r="F3063" s="25"/>
      <c r="G3063" s="5" t="s">
        <v>45</v>
      </c>
      <c r="H3063" s="78" t="str">
        <f t="shared" si="751"/>
        <v>620006</v>
      </c>
      <c r="I3063" s="78" t="s">
        <v>463</v>
      </c>
      <c r="J3063" s="78" t="s">
        <v>601</v>
      </c>
    </row>
    <row r="3064" spans="1:10" ht="15.75" x14ac:dyDescent="0.25">
      <c r="A3064" s="29" t="str">
        <f>'BoR4 Rollup'!A3064</f>
        <v>Total Other Charges</v>
      </c>
      <c r="B3064" s="121">
        <f>B3063+B3062+B3061+B3060</f>
        <v>0</v>
      </c>
      <c r="C3064" s="121">
        <f>C3063+C3062+C3061+C3060</f>
        <v>0</v>
      </c>
      <c r="D3064" s="121">
        <f>D3063+D3062+D3061+D3060</f>
        <v>0</v>
      </c>
      <c r="E3064" s="34">
        <f t="shared" si="752"/>
        <v>0</v>
      </c>
      <c r="F3064" s="35"/>
      <c r="G3064" s="5" t="s">
        <v>45</v>
      </c>
      <c r="H3064" s="78" t="str">
        <f t="shared" si="751"/>
        <v>620006</v>
      </c>
      <c r="I3064" s="78" t="s">
        <v>463</v>
      </c>
    </row>
    <row r="3065" spans="1:10" x14ac:dyDescent="0.2">
      <c r="A3065" s="26" t="str">
        <f>'BoR4 Rollup'!A3065</f>
        <v xml:space="preserve"> General Acquisitions</v>
      </c>
      <c r="B3065" s="115"/>
      <c r="C3065" s="115"/>
      <c r="D3065" s="115"/>
      <c r="E3065" s="28">
        <f t="shared" si="752"/>
        <v>0</v>
      </c>
      <c r="F3065" s="25"/>
      <c r="G3065" s="5" t="s">
        <v>45</v>
      </c>
      <c r="H3065" s="78" t="str">
        <f t="shared" si="751"/>
        <v>620006</v>
      </c>
      <c r="I3065" s="78" t="s">
        <v>463</v>
      </c>
      <c r="J3065" s="78" t="s">
        <v>602</v>
      </c>
    </row>
    <row r="3066" spans="1:10" x14ac:dyDescent="0.2">
      <c r="A3066" s="26" t="str">
        <f>'BoR4 Rollup'!A3066</f>
        <v xml:space="preserve"> Library Acquisitions</v>
      </c>
      <c r="B3066" s="115"/>
      <c r="C3066" s="115"/>
      <c r="D3066" s="115"/>
      <c r="E3066" s="28">
        <f t="shared" si="752"/>
        <v>0</v>
      </c>
      <c r="F3066" s="25"/>
      <c r="G3066" s="5" t="s">
        <v>45</v>
      </c>
      <c r="H3066" s="78" t="str">
        <f t="shared" si="751"/>
        <v>620006</v>
      </c>
      <c r="I3066" s="78" t="s">
        <v>463</v>
      </c>
      <c r="J3066" s="78" t="s">
        <v>602</v>
      </c>
    </row>
    <row r="3067" spans="1:10" x14ac:dyDescent="0.2">
      <c r="A3067" s="26" t="str">
        <f>'BoR4 Rollup'!A3067</f>
        <v xml:space="preserve"> Major Repairs</v>
      </c>
      <c r="B3067" s="115"/>
      <c r="C3067" s="115"/>
      <c r="D3067" s="115"/>
      <c r="E3067" s="28">
        <f t="shared" si="752"/>
        <v>0</v>
      </c>
      <c r="F3067" s="25"/>
      <c r="G3067" s="5" t="s">
        <v>45</v>
      </c>
      <c r="H3067" s="78" t="str">
        <f t="shared" si="751"/>
        <v>620006</v>
      </c>
      <c r="I3067" s="78" t="s">
        <v>463</v>
      </c>
    </row>
    <row r="3068" spans="1:10" ht="15.75" x14ac:dyDescent="0.25">
      <c r="A3068" s="29" t="str">
        <f>'BoR4 Rollup'!A3068</f>
        <v>Total Acquisitions and Major Repairs</v>
      </c>
      <c r="B3068" s="121">
        <f>B3067+B3066+B3065</f>
        <v>0</v>
      </c>
      <c r="C3068" s="121">
        <f>C3067+C3066+C3065</f>
        <v>0</v>
      </c>
      <c r="D3068" s="121">
        <f>D3067+D3066+D3065</f>
        <v>0</v>
      </c>
      <c r="E3068" s="34">
        <f t="shared" si="752"/>
        <v>0</v>
      </c>
      <c r="F3068" s="35"/>
      <c r="G3068" s="5" t="s">
        <v>45</v>
      </c>
      <c r="H3068" s="78" t="str">
        <f t="shared" si="751"/>
        <v>620006</v>
      </c>
      <c r="I3068" s="78" t="s">
        <v>463</v>
      </c>
    </row>
    <row r="3069" spans="1:10" ht="15.75" x14ac:dyDescent="0.25">
      <c r="A3069" s="29" t="str">
        <f>'BoR4 Rollup'!A3069</f>
        <v>Function Total</v>
      </c>
      <c r="B3069" s="118">
        <f>B3068+B3064+B3059+B3055</f>
        <v>0</v>
      </c>
      <c r="C3069" s="118">
        <f>C3068+C3064+C3059+C3055</f>
        <v>0</v>
      </c>
      <c r="D3069" s="118">
        <f>D3068+D3064+D3059+D3055</f>
        <v>0</v>
      </c>
      <c r="E3069" s="46">
        <f t="shared" si="752"/>
        <v>0</v>
      </c>
      <c r="F3069" s="32"/>
      <c r="G3069" s="5" t="s">
        <v>45</v>
      </c>
      <c r="H3069" s="78" t="str">
        <f t="shared" si="751"/>
        <v>620006</v>
      </c>
      <c r="I3069" s="78" t="s">
        <v>463</v>
      </c>
    </row>
    <row r="3070" spans="1:10" ht="15.75" x14ac:dyDescent="0.25">
      <c r="A3070" s="124" t="str">
        <f>'BoR4 Rollup'!A3070</f>
        <v>Function:  Institutional Support</v>
      </c>
      <c r="B3070" s="125"/>
      <c r="C3070" s="126"/>
      <c r="D3070" s="126"/>
      <c r="E3070" s="128"/>
      <c r="F3070" s="4"/>
      <c r="G3070" s="5" t="s">
        <v>45</v>
      </c>
      <c r="H3070" s="78" t="str">
        <f>RIGHT($A$3072,6)</f>
        <v>620008</v>
      </c>
      <c r="I3070" s="78" t="s">
        <v>466</v>
      </c>
    </row>
    <row r="3071" spans="1:10" ht="15.75" x14ac:dyDescent="0.25">
      <c r="A3071" s="129" t="str">
        <f>'BoR4 Rollup'!A3071</f>
        <v>Orgn:  ERP</v>
      </c>
      <c r="B3071" s="130" t="str">
        <f>+'BoR4 Rollup'!B3071</f>
        <v>Actual</v>
      </c>
      <c r="C3071" s="130" t="str">
        <f>+'BoR4 Rollup'!C3071</f>
        <v>Budgeted</v>
      </c>
      <c r="D3071" s="130" t="str">
        <f>+'BoR4 Rollup'!D3071</f>
        <v>Budgeted</v>
      </c>
      <c r="E3071" s="132" t="str">
        <f>E5</f>
        <v>2022-2023 +/-</v>
      </c>
      <c r="F3071" s="18"/>
      <c r="G3071" s="5" t="s">
        <v>45</v>
      </c>
      <c r="H3071" s="78" t="str">
        <f t="shared" ref="H3071:H3090" si="753">RIGHT($A$3072,6)</f>
        <v>620008</v>
      </c>
      <c r="I3071" s="78" t="s">
        <v>466</v>
      </c>
    </row>
    <row r="3072" spans="1:10" ht="15.75" x14ac:dyDescent="0.25">
      <c r="A3072" s="133" t="str">
        <f>'BoR4 Rollup'!A3072</f>
        <v>Organization ID:  620008</v>
      </c>
      <c r="B3072" s="134" t="str">
        <f>'BoR4 Rollup'!$B$6</f>
        <v>2022-2023</v>
      </c>
      <c r="C3072" s="134" t="str">
        <f>C6</f>
        <v>2022-2023</v>
      </c>
      <c r="D3072" s="134" t="str">
        <f>D6</f>
        <v>2023-2024</v>
      </c>
      <c r="E3072" s="136" t="str">
        <f>E6</f>
        <v>2023-2024</v>
      </c>
      <c r="F3072" s="18"/>
      <c r="G3072" s="5" t="s">
        <v>45</v>
      </c>
      <c r="H3072" s="78" t="str">
        <f t="shared" si="753"/>
        <v>620008</v>
      </c>
      <c r="I3072" s="78" t="s">
        <v>466</v>
      </c>
    </row>
    <row r="3073" spans="1:10" x14ac:dyDescent="0.2">
      <c r="A3073" s="26" t="str">
        <f>'BoR4 Rollup'!A3073</f>
        <v xml:space="preserve">  Salaries</v>
      </c>
      <c r="B3073" s="115"/>
      <c r="C3073" s="115"/>
      <c r="D3073" s="115"/>
      <c r="E3073" s="28">
        <f t="shared" ref="E3073:E3090" si="754">+D3073-C3073</f>
        <v>0</v>
      </c>
      <c r="F3073" s="25"/>
      <c r="G3073" s="5" t="s">
        <v>45</v>
      </c>
      <c r="H3073" s="78" t="str">
        <f t="shared" si="753"/>
        <v>620008</v>
      </c>
      <c r="I3073" s="78" t="s">
        <v>466</v>
      </c>
      <c r="J3073" s="78" t="s">
        <v>594</v>
      </c>
    </row>
    <row r="3074" spans="1:10" x14ac:dyDescent="0.2">
      <c r="A3074" s="26" t="str">
        <f>'BoR4 Rollup'!A3074</f>
        <v xml:space="preserve">  Other Compensation</v>
      </c>
      <c r="B3074" s="115"/>
      <c r="C3074" s="115"/>
      <c r="D3074" s="115"/>
      <c r="E3074" s="28">
        <f t="shared" si="754"/>
        <v>0</v>
      </c>
      <c r="F3074" s="25"/>
      <c r="G3074" s="5" t="s">
        <v>45</v>
      </c>
      <c r="H3074" s="78" t="str">
        <f t="shared" si="753"/>
        <v>620008</v>
      </c>
      <c r="I3074" s="78" t="s">
        <v>466</v>
      </c>
    </row>
    <row r="3075" spans="1:10" x14ac:dyDescent="0.2">
      <c r="A3075" s="26" t="str">
        <f>'BoR4 Rollup'!A3075</f>
        <v xml:space="preserve">  Related Benefits</v>
      </c>
      <c r="B3075" s="115"/>
      <c r="C3075" s="115"/>
      <c r="D3075" s="115"/>
      <c r="E3075" s="28">
        <f t="shared" si="754"/>
        <v>0</v>
      </c>
      <c r="F3075" s="25"/>
      <c r="G3075" s="5" t="s">
        <v>45</v>
      </c>
      <c r="H3075" s="78" t="str">
        <f t="shared" si="753"/>
        <v>620008</v>
      </c>
      <c r="I3075" s="78" t="s">
        <v>466</v>
      </c>
      <c r="J3075" s="78" t="s">
        <v>595</v>
      </c>
    </row>
    <row r="3076" spans="1:10" ht="15.75" x14ac:dyDescent="0.25">
      <c r="A3076" s="29" t="str">
        <f>'BoR4 Rollup'!A3076</f>
        <v>Total Personal Services</v>
      </c>
      <c r="B3076" s="118">
        <f>B3075+B3074+B3073</f>
        <v>0</v>
      </c>
      <c r="C3076" s="118">
        <f>C3075+C3074+C3073</f>
        <v>0</v>
      </c>
      <c r="D3076" s="118">
        <f>D3075+D3074+D3073</f>
        <v>0</v>
      </c>
      <c r="E3076" s="31">
        <f t="shared" si="754"/>
        <v>0</v>
      </c>
      <c r="F3076" s="32"/>
      <c r="G3076" s="5" t="s">
        <v>45</v>
      </c>
      <c r="H3076" s="78" t="str">
        <f t="shared" si="753"/>
        <v>620008</v>
      </c>
      <c r="I3076" s="78" t="s">
        <v>466</v>
      </c>
    </row>
    <row r="3077" spans="1:10" x14ac:dyDescent="0.2">
      <c r="A3077" s="26" t="str">
        <f>'BoR4 Rollup'!A3077</f>
        <v xml:space="preserve"> Travel</v>
      </c>
      <c r="B3077" s="115"/>
      <c r="C3077" s="115"/>
      <c r="D3077" s="115"/>
      <c r="E3077" s="28">
        <f t="shared" si="754"/>
        <v>0</v>
      </c>
      <c r="F3077" s="25"/>
      <c r="G3077" s="5" t="s">
        <v>45</v>
      </c>
      <c r="H3077" s="78" t="str">
        <f t="shared" si="753"/>
        <v>620008</v>
      </c>
      <c r="I3077" s="78" t="s">
        <v>466</v>
      </c>
      <c r="J3077" s="78" t="s">
        <v>596</v>
      </c>
    </row>
    <row r="3078" spans="1:10" x14ac:dyDescent="0.2">
      <c r="A3078" s="26" t="str">
        <f>'BoR4 Rollup'!A3078</f>
        <v xml:space="preserve"> Operating Services</v>
      </c>
      <c r="B3078" s="115"/>
      <c r="C3078" s="115"/>
      <c r="D3078" s="115"/>
      <c r="E3078" s="28">
        <f t="shared" si="754"/>
        <v>0</v>
      </c>
      <c r="F3078" s="25"/>
      <c r="G3078" s="5" t="s">
        <v>45</v>
      </c>
      <c r="H3078" s="78" t="str">
        <f t="shared" si="753"/>
        <v>620008</v>
      </c>
      <c r="I3078" s="78" t="s">
        <v>466</v>
      </c>
      <c r="J3078" s="78" t="s">
        <v>597</v>
      </c>
    </row>
    <row r="3079" spans="1:10" x14ac:dyDescent="0.2">
      <c r="A3079" s="26" t="str">
        <f>'BoR4 Rollup'!A3079</f>
        <v xml:space="preserve"> Supplies</v>
      </c>
      <c r="B3079" s="115"/>
      <c r="C3079" s="115"/>
      <c r="D3079" s="115"/>
      <c r="E3079" s="28">
        <f t="shared" si="754"/>
        <v>0</v>
      </c>
      <c r="F3079" s="25"/>
      <c r="G3079" s="5" t="s">
        <v>45</v>
      </c>
      <c r="H3079" s="78" t="str">
        <f t="shared" si="753"/>
        <v>620008</v>
      </c>
      <c r="I3079" s="78" t="s">
        <v>466</v>
      </c>
      <c r="J3079" s="78" t="s">
        <v>598</v>
      </c>
    </row>
    <row r="3080" spans="1:10" ht="15.75" x14ac:dyDescent="0.25">
      <c r="A3080" s="29" t="str">
        <f>'BoR4 Rollup'!A3080</f>
        <v>Total Operating Expenses</v>
      </c>
      <c r="B3080" s="121">
        <f>B3079+B3078+B3077</f>
        <v>0</v>
      </c>
      <c r="C3080" s="121">
        <f>C3079+C3078+C3077</f>
        <v>0</v>
      </c>
      <c r="D3080" s="121">
        <f>D3079+D3078+D3077</f>
        <v>0</v>
      </c>
      <c r="E3080" s="34">
        <f t="shared" si="754"/>
        <v>0</v>
      </c>
      <c r="F3080" s="35"/>
      <c r="G3080" s="5" t="s">
        <v>45</v>
      </c>
      <c r="H3080" s="78" t="str">
        <f t="shared" si="753"/>
        <v>620008</v>
      </c>
      <c r="I3080" s="78" t="s">
        <v>466</v>
      </c>
    </row>
    <row r="3081" spans="1:10" x14ac:dyDescent="0.2">
      <c r="A3081" s="26" t="str">
        <f>'BoR4 Rollup'!A3081</f>
        <v xml:space="preserve"> Professional Services</v>
      </c>
      <c r="B3081" s="115"/>
      <c r="C3081" s="115"/>
      <c r="D3081" s="115"/>
      <c r="E3081" s="28">
        <f t="shared" si="754"/>
        <v>0</v>
      </c>
      <c r="F3081" s="25"/>
      <c r="G3081" s="5" t="s">
        <v>45</v>
      </c>
      <c r="H3081" s="78" t="str">
        <f t="shared" si="753"/>
        <v>620008</v>
      </c>
      <c r="I3081" s="78" t="s">
        <v>466</v>
      </c>
      <c r="J3081" s="78" t="s">
        <v>599</v>
      </c>
    </row>
    <row r="3082" spans="1:10" x14ac:dyDescent="0.2">
      <c r="A3082" s="26" t="str">
        <f>'BoR4 Rollup'!A3082</f>
        <v xml:space="preserve"> Other Charges</v>
      </c>
      <c r="B3082" s="115"/>
      <c r="C3082" s="115"/>
      <c r="D3082" s="115"/>
      <c r="E3082" s="28">
        <f t="shared" si="754"/>
        <v>0</v>
      </c>
      <c r="F3082" s="25"/>
      <c r="G3082" s="5" t="s">
        <v>45</v>
      </c>
      <c r="H3082" s="78" t="str">
        <f t="shared" si="753"/>
        <v>620008</v>
      </c>
      <c r="I3082" s="78" t="s">
        <v>466</v>
      </c>
      <c r="J3082" s="78" t="s">
        <v>600</v>
      </c>
    </row>
    <row r="3083" spans="1:10" x14ac:dyDescent="0.2">
      <c r="A3083" s="26" t="str">
        <f>'BoR4 Rollup'!A3083</f>
        <v xml:space="preserve"> Debt Services</v>
      </c>
      <c r="B3083" s="115"/>
      <c r="C3083" s="115"/>
      <c r="D3083" s="115"/>
      <c r="E3083" s="28">
        <f t="shared" si="754"/>
        <v>0</v>
      </c>
      <c r="F3083" s="25"/>
      <c r="G3083" s="5" t="s">
        <v>45</v>
      </c>
      <c r="H3083" s="78" t="str">
        <f t="shared" si="753"/>
        <v>620008</v>
      </c>
      <c r="I3083" s="78" t="s">
        <v>466</v>
      </c>
    </row>
    <row r="3084" spans="1:10" x14ac:dyDescent="0.2">
      <c r="A3084" s="26" t="str">
        <f>'BoR4 Rollup'!A3084</f>
        <v xml:space="preserve"> Interagency Transfers</v>
      </c>
      <c r="B3084" s="115"/>
      <c r="C3084" s="115"/>
      <c r="D3084" s="115"/>
      <c r="E3084" s="28">
        <f t="shared" si="754"/>
        <v>0</v>
      </c>
      <c r="F3084" s="25"/>
      <c r="G3084" s="5" t="s">
        <v>45</v>
      </c>
      <c r="H3084" s="78" t="str">
        <f t="shared" si="753"/>
        <v>620008</v>
      </c>
      <c r="I3084" s="78" t="s">
        <v>466</v>
      </c>
      <c r="J3084" s="78" t="s">
        <v>601</v>
      </c>
    </row>
    <row r="3085" spans="1:10" ht="15.75" x14ac:dyDescent="0.25">
      <c r="A3085" s="29" t="str">
        <f>'BoR4 Rollup'!A3085</f>
        <v>Total Other Charges</v>
      </c>
      <c r="B3085" s="121">
        <f>B3084+B3083+B3082+B3081</f>
        <v>0</v>
      </c>
      <c r="C3085" s="121">
        <f>C3084+C3083+C3082+C3081</f>
        <v>0</v>
      </c>
      <c r="D3085" s="121">
        <f>D3084+D3083+D3082+D3081</f>
        <v>0</v>
      </c>
      <c r="E3085" s="34">
        <f t="shared" si="754"/>
        <v>0</v>
      </c>
      <c r="F3085" s="35"/>
      <c r="G3085" s="5" t="s">
        <v>45</v>
      </c>
      <c r="H3085" s="78" t="str">
        <f t="shared" si="753"/>
        <v>620008</v>
      </c>
      <c r="I3085" s="78" t="s">
        <v>466</v>
      </c>
    </row>
    <row r="3086" spans="1:10" x14ac:dyDescent="0.2">
      <c r="A3086" s="26" t="str">
        <f>'BoR4 Rollup'!A3086</f>
        <v xml:space="preserve"> General Acquisitions</v>
      </c>
      <c r="B3086" s="115"/>
      <c r="C3086" s="115"/>
      <c r="D3086" s="115"/>
      <c r="E3086" s="28">
        <f t="shared" si="754"/>
        <v>0</v>
      </c>
      <c r="F3086" s="25"/>
      <c r="G3086" s="5" t="s">
        <v>45</v>
      </c>
      <c r="H3086" s="78" t="str">
        <f t="shared" si="753"/>
        <v>620008</v>
      </c>
      <c r="I3086" s="78" t="s">
        <v>466</v>
      </c>
      <c r="J3086" s="78" t="s">
        <v>602</v>
      </c>
    </row>
    <row r="3087" spans="1:10" x14ac:dyDescent="0.2">
      <c r="A3087" s="26" t="str">
        <f>'BoR4 Rollup'!A3087</f>
        <v xml:space="preserve"> Library Acquisitions</v>
      </c>
      <c r="B3087" s="115"/>
      <c r="C3087" s="115"/>
      <c r="D3087" s="115"/>
      <c r="E3087" s="28">
        <f t="shared" si="754"/>
        <v>0</v>
      </c>
      <c r="F3087" s="25"/>
      <c r="G3087" s="5" t="s">
        <v>45</v>
      </c>
      <c r="H3087" s="78" t="str">
        <f t="shared" si="753"/>
        <v>620008</v>
      </c>
      <c r="I3087" s="78" t="s">
        <v>466</v>
      </c>
      <c r="J3087" s="78" t="s">
        <v>602</v>
      </c>
    </row>
    <row r="3088" spans="1:10" x14ac:dyDescent="0.2">
      <c r="A3088" s="26" t="str">
        <f>'BoR4 Rollup'!A3088</f>
        <v xml:space="preserve"> Major Repairs</v>
      </c>
      <c r="B3088" s="115"/>
      <c r="C3088" s="115"/>
      <c r="D3088" s="115"/>
      <c r="E3088" s="28">
        <f t="shared" si="754"/>
        <v>0</v>
      </c>
      <c r="F3088" s="25"/>
      <c r="G3088" s="5" t="s">
        <v>45</v>
      </c>
      <c r="H3088" s="78" t="str">
        <f t="shared" si="753"/>
        <v>620008</v>
      </c>
      <c r="I3088" s="78" t="s">
        <v>466</v>
      </c>
    </row>
    <row r="3089" spans="1:10" ht="15.75" x14ac:dyDescent="0.25">
      <c r="A3089" s="29" t="str">
        <f>'BoR4 Rollup'!A3089</f>
        <v>Total Acquisitions and Major Repairs</v>
      </c>
      <c r="B3089" s="121">
        <f>B3088+B3087+B3086</f>
        <v>0</v>
      </c>
      <c r="C3089" s="121">
        <f>C3088+C3087+C3086</f>
        <v>0</v>
      </c>
      <c r="D3089" s="121">
        <f>D3088+D3087+D3086</f>
        <v>0</v>
      </c>
      <c r="E3089" s="34">
        <f t="shared" si="754"/>
        <v>0</v>
      </c>
      <c r="F3089" s="35"/>
      <c r="G3089" s="5" t="s">
        <v>45</v>
      </c>
      <c r="H3089" s="78" t="str">
        <f t="shared" si="753"/>
        <v>620008</v>
      </c>
      <c r="I3089" s="78" t="s">
        <v>466</v>
      </c>
    </row>
    <row r="3090" spans="1:10" ht="15.75" x14ac:dyDescent="0.25">
      <c r="A3090" s="29" t="str">
        <f>'BoR4 Rollup'!A3090</f>
        <v>Function Total</v>
      </c>
      <c r="B3090" s="118">
        <f>B3089+B3085+B3080+B3076</f>
        <v>0</v>
      </c>
      <c r="C3090" s="118">
        <f>C3089+C3085+C3080+C3076</f>
        <v>0</v>
      </c>
      <c r="D3090" s="118">
        <f>D3089+D3085+D3080+D3076</f>
        <v>0</v>
      </c>
      <c r="E3090" s="46">
        <f t="shared" si="754"/>
        <v>0</v>
      </c>
      <c r="F3090" s="32"/>
      <c r="G3090" s="5" t="s">
        <v>45</v>
      </c>
      <c r="H3090" s="78" t="str">
        <f t="shared" si="753"/>
        <v>620008</v>
      </c>
      <c r="I3090" s="78" t="s">
        <v>466</v>
      </c>
    </row>
    <row r="3091" spans="1:10" ht="15.75" x14ac:dyDescent="0.25">
      <c r="A3091" s="124" t="str">
        <f>'BoR4 Rollup'!A3091</f>
        <v>Function:  Institutional Support</v>
      </c>
      <c r="B3091" s="125"/>
      <c r="C3091" s="126"/>
      <c r="D3091" s="126"/>
      <c r="E3091" s="128"/>
      <c r="F3091" s="4"/>
      <c r="G3091" s="5" t="s">
        <v>32</v>
      </c>
      <c r="H3091" s="78" t="str">
        <f>RIGHT($A$3093,6)</f>
        <v>630001</v>
      </c>
      <c r="I3091" s="78" t="s">
        <v>469</v>
      </c>
    </row>
    <row r="3092" spans="1:10" ht="15.75" x14ac:dyDescent="0.25">
      <c r="A3092" s="129" t="str">
        <f>'BoR4 Rollup'!A3092</f>
        <v>Orgn:  VC/VP of Business&amp;Administration</v>
      </c>
      <c r="B3092" s="130" t="str">
        <f>+'BoR4 Rollup'!B3092</f>
        <v>Actual</v>
      </c>
      <c r="C3092" s="130" t="str">
        <f>+'BoR4 Rollup'!C3092</f>
        <v>Budgeted</v>
      </c>
      <c r="D3092" s="130" t="str">
        <f>+'BoR4 Rollup'!D3092</f>
        <v>Budgeted</v>
      </c>
      <c r="E3092" s="132" t="str">
        <f>E5</f>
        <v>2022-2023 +/-</v>
      </c>
      <c r="F3092" s="44"/>
      <c r="G3092" s="5" t="s">
        <v>32</v>
      </c>
      <c r="H3092" s="78" t="str">
        <f t="shared" ref="H3092:H3111" si="755">RIGHT($A$3093,6)</f>
        <v>630001</v>
      </c>
      <c r="I3092" s="78" t="s">
        <v>469</v>
      </c>
    </row>
    <row r="3093" spans="1:10" ht="15.75" x14ac:dyDescent="0.25">
      <c r="A3093" s="133" t="str">
        <f>'BoR4 Rollup'!A3093</f>
        <v>Organization ID:  630001</v>
      </c>
      <c r="B3093" s="134" t="str">
        <f>'BoR4 Rollup'!$B$6</f>
        <v>2022-2023</v>
      </c>
      <c r="C3093" s="134" t="str">
        <f>'BoR4 Rollup'!$C$6</f>
        <v>2022-2023</v>
      </c>
      <c r="D3093" s="134" t="str">
        <f>'BoR4 Rollup'!$D$6</f>
        <v>2023-2024</v>
      </c>
      <c r="E3093" s="136" t="str">
        <f>E6</f>
        <v>2023-2024</v>
      </c>
      <c r="F3093" s="44"/>
      <c r="G3093" s="5" t="s">
        <v>32</v>
      </c>
      <c r="H3093" s="78" t="str">
        <f t="shared" si="755"/>
        <v>630001</v>
      </c>
      <c r="I3093" s="78" t="s">
        <v>469</v>
      </c>
    </row>
    <row r="3094" spans="1:10" x14ac:dyDescent="0.2">
      <c r="A3094" s="26" t="str">
        <f>'BoR4 Rollup'!A3094</f>
        <v xml:space="preserve">  Salaries</v>
      </c>
      <c r="B3094" s="115">
        <v>6998</v>
      </c>
      <c r="C3094" s="115">
        <v>152401</v>
      </c>
      <c r="D3094" s="115">
        <v>169817</v>
      </c>
      <c r="E3094" s="28">
        <f t="shared" ref="E3094:E3111" si="756">+D3094-C3094</f>
        <v>17416</v>
      </c>
      <c r="F3094" s="25"/>
      <c r="G3094" s="5" t="s">
        <v>32</v>
      </c>
      <c r="H3094" s="78" t="str">
        <f t="shared" si="755"/>
        <v>630001</v>
      </c>
      <c r="I3094" s="78" t="s">
        <v>469</v>
      </c>
      <c r="J3094" s="78" t="s">
        <v>594</v>
      </c>
    </row>
    <row r="3095" spans="1:10" x14ac:dyDescent="0.2">
      <c r="A3095" s="26" t="str">
        <f>'BoR4 Rollup'!A3095</f>
        <v xml:space="preserve">  Other Compensation</v>
      </c>
      <c r="B3095" s="115"/>
      <c r="C3095" s="115"/>
      <c r="D3095" s="115"/>
      <c r="E3095" s="28">
        <f t="shared" si="756"/>
        <v>0</v>
      </c>
      <c r="F3095" s="25"/>
      <c r="G3095" s="5" t="s">
        <v>32</v>
      </c>
      <c r="H3095" s="78" t="str">
        <f t="shared" si="755"/>
        <v>630001</v>
      </c>
      <c r="I3095" s="78" t="s">
        <v>469</v>
      </c>
    </row>
    <row r="3096" spans="1:10" x14ac:dyDescent="0.2">
      <c r="A3096" s="26" t="str">
        <f>'BoR4 Rollup'!A3096</f>
        <v xml:space="preserve">  Related Benefits</v>
      </c>
      <c r="B3096" s="115">
        <v>3339</v>
      </c>
      <c r="C3096" s="115">
        <v>75877</v>
      </c>
      <c r="D3096" s="115">
        <v>81166</v>
      </c>
      <c r="E3096" s="28">
        <f t="shared" si="756"/>
        <v>5289</v>
      </c>
      <c r="F3096" s="25"/>
      <c r="G3096" s="5" t="s">
        <v>32</v>
      </c>
      <c r="H3096" s="78" t="str">
        <f t="shared" si="755"/>
        <v>630001</v>
      </c>
      <c r="I3096" s="78" t="s">
        <v>469</v>
      </c>
      <c r="J3096" s="78" t="s">
        <v>595</v>
      </c>
    </row>
    <row r="3097" spans="1:10" ht="15.75" x14ac:dyDescent="0.25">
      <c r="A3097" s="29" t="str">
        <f>'BoR4 Rollup'!A3097</f>
        <v>Total Personal Services</v>
      </c>
      <c r="B3097" s="118">
        <f>B3096+B3095+B3094</f>
        <v>10337</v>
      </c>
      <c r="C3097" s="118">
        <f t="shared" ref="C3097:D3097" si="757">C3096+C3095+C3094</f>
        <v>228278</v>
      </c>
      <c r="D3097" s="118">
        <f t="shared" si="757"/>
        <v>250983</v>
      </c>
      <c r="E3097" s="31">
        <f t="shared" si="756"/>
        <v>22705</v>
      </c>
      <c r="F3097" s="32"/>
      <c r="G3097" s="5" t="s">
        <v>8</v>
      </c>
      <c r="H3097" s="78" t="str">
        <f t="shared" si="755"/>
        <v>630001</v>
      </c>
      <c r="I3097" s="78" t="s">
        <v>469</v>
      </c>
    </row>
    <row r="3098" spans="1:10" x14ac:dyDescent="0.2">
      <c r="A3098" s="26" t="str">
        <f>'BoR4 Rollup'!A3098</f>
        <v xml:space="preserve"> Travel</v>
      </c>
      <c r="B3098" s="115">
        <v>1205</v>
      </c>
      <c r="C3098" s="115">
        <v>1533</v>
      </c>
      <c r="D3098" s="115">
        <v>1205</v>
      </c>
      <c r="E3098" s="28">
        <f t="shared" si="756"/>
        <v>-328</v>
      </c>
      <c r="F3098" s="25"/>
      <c r="G3098" s="5" t="s">
        <v>32</v>
      </c>
      <c r="H3098" s="78" t="str">
        <f t="shared" si="755"/>
        <v>630001</v>
      </c>
      <c r="I3098" s="78" t="s">
        <v>469</v>
      </c>
      <c r="J3098" s="78" t="s">
        <v>596</v>
      </c>
    </row>
    <row r="3099" spans="1:10" x14ac:dyDescent="0.2">
      <c r="A3099" s="26" t="str">
        <f>'BoR4 Rollup'!A3099</f>
        <v xml:space="preserve"> Operating Services</v>
      </c>
      <c r="B3099" s="115">
        <v>488</v>
      </c>
      <c r="C3099" s="115">
        <v>1938</v>
      </c>
      <c r="D3099" s="115">
        <v>488</v>
      </c>
      <c r="E3099" s="28">
        <f t="shared" si="756"/>
        <v>-1450</v>
      </c>
      <c r="F3099" s="25"/>
      <c r="G3099" s="5" t="s">
        <v>32</v>
      </c>
      <c r="H3099" s="78" t="str">
        <f t="shared" si="755"/>
        <v>630001</v>
      </c>
      <c r="I3099" s="78" t="s">
        <v>469</v>
      </c>
      <c r="J3099" s="78" t="s">
        <v>597</v>
      </c>
    </row>
    <row r="3100" spans="1:10" x14ac:dyDescent="0.2">
      <c r="A3100" s="26" t="str">
        <f>'BoR4 Rollup'!A3100</f>
        <v xml:space="preserve"> Supplies</v>
      </c>
      <c r="B3100" s="115"/>
      <c r="C3100" s="115"/>
      <c r="D3100" s="115"/>
      <c r="E3100" s="28">
        <f t="shared" si="756"/>
        <v>0</v>
      </c>
      <c r="F3100" s="25"/>
      <c r="G3100" s="5" t="s">
        <v>32</v>
      </c>
      <c r="H3100" s="78" t="str">
        <f t="shared" si="755"/>
        <v>630001</v>
      </c>
      <c r="I3100" s="78" t="s">
        <v>469</v>
      </c>
      <c r="J3100" s="78" t="s">
        <v>598</v>
      </c>
    </row>
    <row r="3101" spans="1:10" ht="15.75" x14ac:dyDescent="0.25">
      <c r="A3101" s="29" t="str">
        <f>'BoR4 Rollup'!A3101</f>
        <v>Total Operating Expenses</v>
      </c>
      <c r="B3101" s="121">
        <f>B3100+B3099+B3098</f>
        <v>1693</v>
      </c>
      <c r="C3101" s="121">
        <f t="shared" ref="C3101:D3101" si="758">C3100+C3099+C3098</f>
        <v>3471</v>
      </c>
      <c r="D3101" s="121">
        <f t="shared" si="758"/>
        <v>1693</v>
      </c>
      <c r="E3101" s="34">
        <f t="shared" si="756"/>
        <v>-1778</v>
      </c>
      <c r="F3101" s="35"/>
      <c r="G3101" s="5" t="s">
        <v>8</v>
      </c>
      <c r="H3101" s="78" t="str">
        <f t="shared" si="755"/>
        <v>630001</v>
      </c>
      <c r="I3101" s="78" t="s">
        <v>469</v>
      </c>
    </row>
    <row r="3102" spans="1:10" x14ac:dyDescent="0.2">
      <c r="A3102" s="26" t="str">
        <f>'BoR4 Rollup'!A3102</f>
        <v xml:space="preserve"> Professional Services</v>
      </c>
      <c r="B3102" s="115"/>
      <c r="C3102" s="115"/>
      <c r="D3102" s="115"/>
      <c r="E3102" s="28">
        <f t="shared" si="756"/>
        <v>0</v>
      </c>
      <c r="F3102" s="25"/>
      <c r="G3102" s="5" t="s">
        <v>32</v>
      </c>
      <c r="H3102" s="78" t="str">
        <f t="shared" si="755"/>
        <v>630001</v>
      </c>
      <c r="I3102" s="78" t="s">
        <v>469</v>
      </c>
      <c r="J3102" s="78" t="s">
        <v>599</v>
      </c>
    </row>
    <row r="3103" spans="1:10" x14ac:dyDescent="0.2">
      <c r="A3103" s="26" t="str">
        <f>'BoR4 Rollup'!A3103</f>
        <v xml:space="preserve"> Other Charges</v>
      </c>
      <c r="B3103" s="115"/>
      <c r="C3103" s="115"/>
      <c r="D3103" s="115"/>
      <c r="E3103" s="28">
        <f t="shared" si="756"/>
        <v>0</v>
      </c>
      <c r="F3103" s="25"/>
      <c r="G3103" s="5" t="s">
        <v>32</v>
      </c>
      <c r="H3103" s="78" t="str">
        <f t="shared" si="755"/>
        <v>630001</v>
      </c>
      <c r="I3103" s="78" t="s">
        <v>469</v>
      </c>
      <c r="J3103" s="78" t="s">
        <v>600</v>
      </c>
    </row>
    <row r="3104" spans="1:10" x14ac:dyDescent="0.2">
      <c r="A3104" s="26" t="str">
        <f>'BoR4 Rollup'!A3104</f>
        <v xml:space="preserve"> Debt Services</v>
      </c>
      <c r="B3104" s="115"/>
      <c r="C3104" s="115"/>
      <c r="D3104" s="115"/>
      <c r="E3104" s="28">
        <f t="shared" si="756"/>
        <v>0</v>
      </c>
      <c r="F3104" s="25"/>
      <c r="G3104" s="5" t="s">
        <v>32</v>
      </c>
      <c r="H3104" s="78" t="str">
        <f t="shared" si="755"/>
        <v>630001</v>
      </c>
      <c r="I3104" s="78" t="s">
        <v>469</v>
      </c>
    </row>
    <row r="3105" spans="1:10" x14ac:dyDescent="0.2">
      <c r="A3105" s="26" t="str">
        <f>'BoR4 Rollup'!A3105</f>
        <v xml:space="preserve"> Interagency Transfers</v>
      </c>
      <c r="B3105" s="115"/>
      <c r="C3105" s="115"/>
      <c r="D3105" s="115"/>
      <c r="E3105" s="28">
        <f t="shared" si="756"/>
        <v>0</v>
      </c>
      <c r="F3105" s="25"/>
      <c r="G3105" s="5" t="s">
        <v>32</v>
      </c>
      <c r="H3105" s="78" t="str">
        <f t="shared" si="755"/>
        <v>630001</v>
      </c>
      <c r="I3105" s="78" t="s">
        <v>469</v>
      </c>
      <c r="J3105" s="78" t="s">
        <v>601</v>
      </c>
    </row>
    <row r="3106" spans="1:10" ht="15.75" x14ac:dyDescent="0.25">
      <c r="A3106" s="29" t="str">
        <f>'BoR4 Rollup'!A3106</f>
        <v>Total Other Charges</v>
      </c>
      <c r="B3106" s="121">
        <f>B3105+B3104+B3103+B3102</f>
        <v>0</v>
      </c>
      <c r="C3106" s="121">
        <f t="shared" ref="C3106:D3106" si="759">C3105+C3104+C3103+C3102</f>
        <v>0</v>
      </c>
      <c r="D3106" s="121">
        <f t="shared" si="759"/>
        <v>0</v>
      </c>
      <c r="E3106" s="34">
        <f t="shared" si="756"/>
        <v>0</v>
      </c>
      <c r="F3106" s="35"/>
      <c r="G3106" s="5" t="s">
        <v>8</v>
      </c>
      <c r="H3106" s="78" t="str">
        <f t="shared" si="755"/>
        <v>630001</v>
      </c>
      <c r="I3106" s="78" t="s">
        <v>469</v>
      </c>
    </row>
    <row r="3107" spans="1:10" x14ac:dyDescent="0.2">
      <c r="A3107" s="26" t="str">
        <f>'BoR4 Rollup'!A3107</f>
        <v xml:space="preserve"> General Acquisitions</v>
      </c>
      <c r="B3107" s="115"/>
      <c r="C3107" s="115"/>
      <c r="D3107" s="115"/>
      <c r="E3107" s="28">
        <f t="shared" si="756"/>
        <v>0</v>
      </c>
      <c r="F3107" s="25"/>
      <c r="G3107" s="5" t="s">
        <v>32</v>
      </c>
      <c r="H3107" s="78" t="str">
        <f t="shared" si="755"/>
        <v>630001</v>
      </c>
      <c r="I3107" s="78" t="s">
        <v>469</v>
      </c>
      <c r="J3107" s="78" t="s">
        <v>602</v>
      </c>
    </row>
    <row r="3108" spans="1:10" x14ac:dyDescent="0.2">
      <c r="A3108" s="26" t="str">
        <f>'BoR4 Rollup'!A3108</f>
        <v xml:space="preserve"> Library Acquisitions</v>
      </c>
      <c r="B3108" s="115"/>
      <c r="C3108" s="115"/>
      <c r="D3108" s="115"/>
      <c r="E3108" s="28">
        <f t="shared" si="756"/>
        <v>0</v>
      </c>
      <c r="F3108" s="25"/>
      <c r="G3108" s="5" t="s">
        <v>32</v>
      </c>
      <c r="H3108" s="78" t="str">
        <f t="shared" si="755"/>
        <v>630001</v>
      </c>
      <c r="I3108" s="78" t="s">
        <v>469</v>
      </c>
      <c r="J3108" s="78" t="s">
        <v>602</v>
      </c>
    </row>
    <row r="3109" spans="1:10" x14ac:dyDescent="0.2">
      <c r="A3109" s="26" t="str">
        <f>'BoR4 Rollup'!A3109</f>
        <v xml:space="preserve"> Major Repairs</v>
      </c>
      <c r="B3109" s="115"/>
      <c r="C3109" s="115"/>
      <c r="D3109" s="115"/>
      <c r="E3109" s="28">
        <f t="shared" si="756"/>
        <v>0</v>
      </c>
      <c r="F3109" s="25"/>
      <c r="G3109" s="5" t="s">
        <v>32</v>
      </c>
      <c r="H3109" s="78" t="str">
        <f t="shared" si="755"/>
        <v>630001</v>
      </c>
      <c r="I3109" s="78" t="s">
        <v>469</v>
      </c>
    </row>
    <row r="3110" spans="1:10" ht="15.75" x14ac:dyDescent="0.25">
      <c r="A3110" s="29" t="str">
        <f>'BoR4 Rollup'!A3110</f>
        <v>Total Acquisitions and Major Repairs</v>
      </c>
      <c r="B3110" s="121">
        <f>B3109+B3108+B3107</f>
        <v>0</v>
      </c>
      <c r="C3110" s="121">
        <f t="shared" ref="C3110:D3110" si="760">C3109+C3108+C3107</f>
        <v>0</v>
      </c>
      <c r="D3110" s="121">
        <f t="shared" si="760"/>
        <v>0</v>
      </c>
      <c r="E3110" s="34">
        <f t="shared" si="756"/>
        <v>0</v>
      </c>
      <c r="F3110" s="35"/>
      <c r="G3110" s="5" t="s">
        <v>8</v>
      </c>
      <c r="H3110" s="78" t="str">
        <f t="shared" si="755"/>
        <v>630001</v>
      </c>
      <c r="I3110" s="78" t="s">
        <v>469</v>
      </c>
    </row>
    <row r="3111" spans="1:10" ht="15.75" x14ac:dyDescent="0.25">
      <c r="A3111" s="29" t="str">
        <f>'BoR4 Rollup'!A3111</f>
        <v>Function Total</v>
      </c>
      <c r="B3111" s="118">
        <f>B3110+B3106+B3101+B3097</f>
        <v>12030</v>
      </c>
      <c r="C3111" s="118">
        <f t="shared" ref="C3111:D3111" si="761">C3110+C3106+C3101+C3097</f>
        <v>231749</v>
      </c>
      <c r="D3111" s="118">
        <f t="shared" si="761"/>
        <v>252676</v>
      </c>
      <c r="E3111" s="46">
        <f t="shared" si="756"/>
        <v>20927</v>
      </c>
      <c r="F3111" s="32"/>
      <c r="G3111" s="5" t="s">
        <v>8</v>
      </c>
      <c r="H3111" s="78" t="str">
        <f t="shared" si="755"/>
        <v>630001</v>
      </c>
      <c r="I3111" s="78" t="s">
        <v>469</v>
      </c>
    </row>
    <row r="3112" spans="1:10" ht="15.75" x14ac:dyDescent="0.25">
      <c r="A3112" s="124" t="str">
        <f>'BoR4 Rollup'!A3112</f>
        <v>Function:  Institutional Support</v>
      </c>
      <c r="B3112" s="125"/>
      <c r="C3112" s="126"/>
      <c r="D3112" s="126"/>
      <c r="E3112" s="128"/>
      <c r="F3112" s="4"/>
      <c r="G3112" s="5" t="s">
        <v>32</v>
      </c>
      <c r="H3112" s="78" t="str">
        <f>RIGHT($A$3114,6)</f>
        <v>630002</v>
      </c>
      <c r="I3112" s="78" t="s">
        <v>472</v>
      </c>
    </row>
    <row r="3113" spans="1:10" ht="15.75" x14ac:dyDescent="0.25">
      <c r="A3113" s="129" t="str">
        <f>'BoR4 Rollup'!A3113</f>
        <v>Orgn:  Accounting/Finance</v>
      </c>
      <c r="B3113" s="130" t="str">
        <f>+'BoR4 Rollup'!B3113</f>
        <v>Actual</v>
      </c>
      <c r="C3113" s="130" t="str">
        <f>+'BoR4 Rollup'!C3113</f>
        <v>Budgeted</v>
      </c>
      <c r="D3113" s="130" t="str">
        <f>+'BoR4 Rollup'!D3113</f>
        <v>Budgeted</v>
      </c>
      <c r="E3113" s="132" t="str">
        <f>E5</f>
        <v>2022-2023 +/-</v>
      </c>
      <c r="F3113" s="44"/>
      <c r="G3113" s="5" t="s">
        <v>32</v>
      </c>
      <c r="H3113" s="78" t="str">
        <f t="shared" ref="H3113:H3132" si="762">RIGHT($A$3114,6)</f>
        <v>630002</v>
      </c>
      <c r="I3113" s="78" t="s">
        <v>472</v>
      </c>
    </row>
    <row r="3114" spans="1:10" ht="15.75" x14ac:dyDescent="0.25">
      <c r="A3114" s="133" t="str">
        <f>'BoR4 Rollup'!A3114</f>
        <v>Organization ID:  630002</v>
      </c>
      <c r="B3114" s="134" t="str">
        <f>'BoR4 Rollup'!$B$6</f>
        <v>2022-2023</v>
      </c>
      <c r="C3114" s="134" t="str">
        <f>'BoR4 Rollup'!$C$6</f>
        <v>2022-2023</v>
      </c>
      <c r="D3114" s="134" t="str">
        <f>'BoR4 Rollup'!$D$6</f>
        <v>2023-2024</v>
      </c>
      <c r="E3114" s="136" t="str">
        <f>E6</f>
        <v>2023-2024</v>
      </c>
      <c r="F3114" s="44"/>
      <c r="G3114" s="5" t="s">
        <v>32</v>
      </c>
      <c r="H3114" s="78" t="str">
        <f t="shared" si="762"/>
        <v>630002</v>
      </c>
      <c r="I3114" s="78" t="s">
        <v>472</v>
      </c>
    </row>
    <row r="3115" spans="1:10" x14ac:dyDescent="0.2">
      <c r="A3115" s="26" t="str">
        <f>'BoR4 Rollup'!A3115</f>
        <v xml:space="preserve">  Salaries</v>
      </c>
      <c r="B3115" s="115">
        <v>606895</v>
      </c>
      <c r="C3115" s="115">
        <v>606895</v>
      </c>
      <c r="D3115" s="115">
        <v>655737</v>
      </c>
      <c r="E3115" s="28">
        <f t="shared" ref="E3115:E3132" si="763">+D3115-C3115</f>
        <v>48842</v>
      </c>
      <c r="F3115" s="25"/>
      <c r="G3115" s="5" t="s">
        <v>32</v>
      </c>
      <c r="H3115" s="78" t="str">
        <f t="shared" si="762"/>
        <v>630002</v>
      </c>
      <c r="I3115" s="78" t="s">
        <v>472</v>
      </c>
      <c r="J3115" s="78" t="s">
        <v>594</v>
      </c>
    </row>
    <row r="3116" spans="1:10" x14ac:dyDescent="0.2">
      <c r="A3116" s="26" t="str">
        <f>'BoR4 Rollup'!A3116</f>
        <v xml:space="preserve">  Other Compensation</v>
      </c>
      <c r="B3116" s="115"/>
      <c r="C3116" s="115"/>
      <c r="D3116" s="115"/>
      <c r="E3116" s="28">
        <f t="shared" si="763"/>
        <v>0</v>
      </c>
      <c r="F3116" s="25"/>
      <c r="G3116" s="5" t="s">
        <v>32</v>
      </c>
      <c r="H3116" s="78" t="str">
        <f t="shared" si="762"/>
        <v>630002</v>
      </c>
      <c r="I3116" s="78" t="s">
        <v>472</v>
      </c>
    </row>
    <row r="3117" spans="1:10" x14ac:dyDescent="0.2">
      <c r="A3117" s="26" t="str">
        <f>'BoR4 Rollup'!A3117</f>
        <v xml:space="preserve">  Related Benefits</v>
      </c>
      <c r="B3117" s="115">
        <v>215351</v>
      </c>
      <c r="C3117" s="115">
        <v>215351</v>
      </c>
      <c r="D3117" s="115">
        <v>228703</v>
      </c>
      <c r="E3117" s="28">
        <f t="shared" si="763"/>
        <v>13352</v>
      </c>
      <c r="F3117" s="25"/>
      <c r="G3117" s="5" t="s">
        <v>32</v>
      </c>
      <c r="H3117" s="78" t="str">
        <f t="shared" si="762"/>
        <v>630002</v>
      </c>
      <c r="I3117" s="78" t="s">
        <v>472</v>
      </c>
      <c r="J3117" s="78" t="s">
        <v>595</v>
      </c>
    </row>
    <row r="3118" spans="1:10" ht="15.75" x14ac:dyDescent="0.25">
      <c r="A3118" s="29" t="str">
        <f>'BoR4 Rollup'!A3118</f>
        <v>Total Personal Services</v>
      </c>
      <c r="B3118" s="118">
        <f>B3117+B3116+B3115</f>
        <v>822246</v>
      </c>
      <c r="C3118" s="118">
        <f t="shared" ref="C3118:D3118" si="764">C3117+C3116+C3115</f>
        <v>822246</v>
      </c>
      <c r="D3118" s="118">
        <f t="shared" si="764"/>
        <v>884440</v>
      </c>
      <c r="E3118" s="31">
        <f t="shared" si="763"/>
        <v>62194</v>
      </c>
      <c r="F3118" s="32"/>
      <c r="G3118" s="5" t="s">
        <v>8</v>
      </c>
      <c r="H3118" s="78" t="str">
        <f t="shared" si="762"/>
        <v>630002</v>
      </c>
      <c r="I3118" s="78" t="s">
        <v>472</v>
      </c>
    </row>
    <row r="3119" spans="1:10" x14ac:dyDescent="0.2">
      <c r="A3119" s="26" t="str">
        <f>'BoR4 Rollup'!A3119</f>
        <v xml:space="preserve"> Travel</v>
      </c>
      <c r="B3119" s="115">
        <v>3553</v>
      </c>
      <c r="C3119" s="115">
        <v>3553</v>
      </c>
      <c r="D3119" s="115">
        <v>3553</v>
      </c>
      <c r="E3119" s="28">
        <f t="shared" si="763"/>
        <v>0</v>
      </c>
      <c r="F3119" s="25"/>
      <c r="G3119" s="5" t="s">
        <v>32</v>
      </c>
      <c r="H3119" s="78" t="str">
        <f t="shared" si="762"/>
        <v>630002</v>
      </c>
      <c r="I3119" s="78" t="s">
        <v>472</v>
      </c>
      <c r="J3119" s="78" t="s">
        <v>596</v>
      </c>
    </row>
    <row r="3120" spans="1:10" x14ac:dyDescent="0.2">
      <c r="A3120" s="26" t="str">
        <f>'BoR4 Rollup'!A3120</f>
        <v xml:space="preserve"> Operating Services</v>
      </c>
      <c r="B3120" s="163">
        <v>9970</v>
      </c>
      <c r="C3120" s="163">
        <v>13634</v>
      </c>
      <c r="D3120" s="115">
        <f>9970+476</f>
        <v>10446</v>
      </c>
      <c r="E3120" s="28">
        <f t="shared" si="763"/>
        <v>-3188</v>
      </c>
      <c r="F3120" s="25"/>
      <c r="G3120" s="5" t="s">
        <v>32</v>
      </c>
      <c r="H3120" s="78" t="str">
        <f t="shared" si="762"/>
        <v>630002</v>
      </c>
      <c r="I3120" s="78" t="s">
        <v>472</v>
      </c>
      <c r="J3120" s="78" t="s">
        <v>597</v>
      </c>
    </row>
    <row r="3121" spans="1:10" x14ac:dyDescent="0.2">
      <c r="A3121" s="26" t="str">
        <f>'BoR4 Rollup'!A3121</f>
        <v xml:space="preserve"> Supplies</v>
      </c>
      <c r="B3121" s="115">
        <v>3055</v>
      </c>
      <c r="C3121" s="115">
        <v>3663</v>
      </c>
      <c r="D3121" s="115">
        <v>3055</v>
      </c>
      <c r="E3121" s="28">
        <f t="shared" si="763"/>
        <v>-608</v>
      </c>
      <c r="F3121" s="25"/>
      <c r="G3121" s="5" t="s">
        <v>32</v>
      </c>
      <c r="H3121" s="78" t="str">
        <f t="shared" si="762"/>
        <v>630002</v>
      </c>
      <c r="I3121" s="78" t="s">
        <v>472</v>
      </c>
      <c r="J3121" s="78" t="s">
        <v>598</v>
      </c>
    </row>
    <row r="3122" spans="1:10" ht="15.75" x14ac:dyDescent="0.25">
      <c r="A3122" s="29" t="str">
        <f>'BoR4 Rollup'!A3122</f>
        <v>Total Operating Expenses</v>
      </c>
      <c r="B3122" s="121">
        <f>B3121+B3120+B3119</f>
        <v>16578</v>
      </c>
      <c r="C3122" s="121">
        <f t="shared" ref="C3122:D3122" si="765">C3121+C3120+C3119</f>
        <v>20850</v>
      </c>
      <c r="D3122" s="121">
        <f t="shared" si="765"/>
        <v>17054</v>
      </c>
      <c r="E3122" s="34">
        <f t="shared" si="763"/>
        <v>-3796</v>
      </c>
      <c r="F3122" s="35"/>
      <c r="G3122" s="5" t="s">
        <v>8</v>
      </c>
      <c r="H3122" s="78" t="str">
        <f t="shared" si="762"/>
        <v>630002</v>
      </c>
      <c r="I3122" s="78" t="s">
        <v>472</v>
      </c>
    </row>
    <row r="3123" spans="1:10" x14ac:dyDescent="0.2">
      <c r="A3123" s="26" t="str">
        <f>'BoR4 Rollup'!A3123</f>
        <v xml:space="preserve"> Professional Services</v>
      </c>
      <c r="B3123" s="115"/>
      <c r="C3123" s="115"/>
      <c r="D3123" s="115"/>
      <c r="E3123" s="28">
        <f t="shared" si="763"/>
        <v>0</v>
      </c>
      <c r="F3123" s="25"/>
      <c r="G3123" s="5" t="s">
        <v>32</v>
      </c>
      <c r="H3123" s="78" t="str">
        <f t="shared" si="762"/>
        <v>630002</v>
      </c>
      <c r="I3123" s="78" t="s">
        <v>472</v>
      </c>
      <c r="J3123" s="78" t="s">
        <v>599</v>
      </c>
    </row>
    <row r="3124" spans="1:10" x14ac:dyDescent="0.2">
      <c r="A3124" s="26" t="str">
        <f>'BoR4 Rollup'!A3124</f>
        <v xml:space="preserve"> Other Charges</v>
      </c>
      <c r="B3124" s="115">
        <v>476</v>
      </c>
      <c r="C3124" s="115">
        <v>476</v>
      </c>
      <c r="D3124" s="115">
        <v>0</v>
      </c>
      <c r="E3124" s="28">
        <f t="shared" si="763"/>
        <v>-476</v>
      </c>
      <c r="F3124" s="25"/>
      <c r="G3124" s="5" t="s">
        <v>32</v>
      </c>
      <c r="H3124" s="78" t="str">
        <f t="shared" si="762"/>
        <v>630002</v>
      </c>
      <c r="I3124" s="78" t="s">
        <v>472</v>
      </c>
      <c r="J3124" s="78" t="s">
        <v>600</v>
      </c>
    </row>
    <row r="3125" spans="1:10" x14ac:dyDescent="0.2">
      <c r="A3125" s="26" t="str">
        <f>'BoR4 Rollup'!A3125</f>
        <v xml:space="preserve"> Debt Services</v>
      </c>
      <c r="B3125" s="115"/>
      <c r="C3125" s="115"/>
      <c r="D3125" s="115"/>
      <c r="E3125" s="28">
        <f t="shared" si="763"/>
        <v>0</v>
      </c>
      <c r="F3125" s="25"/>
      <c r="G3125" s="5" t="s">
        <v>32</v>
      </c>
      <c r="H3125" s="78" t="str">
        <f t="shared" si="762"/>
        <v>630002</v>
      </c>
      <c r="I3125" s="78" t="s">
        <v>472</v>
      </c>
    </row>
    <row r="3126" spans="1:10" x14ac:dyDescent="0.2">
      <c r="A3126" s="26" t="str">
        <f>'BoR4 Rollup'!A3126</f>
        <v xml:space="preserve"> Interagency Transfers</v>
      </c>
      <c r="B3126" s="115"/>
      <c r="C3126" s="115"/>
      <c r="D3126" s="115"/>
      <c r="E3126" s="28">
        <f t="shared" si="763"/>
        <v>0</v>
      </c>
      <c r="F3126" s="25"/>
      <c r="G3126" s="5" t="s">
        <v>32</v>
      </c>
      <c r="H3126" s="78" t="str">
        <f t="shared" si="762"/>
        <v>630002</v>
      </c>
      <c r="I3126" s="78" t="s">
        <v>472</v>
      </c>
      <c r="J3126" s="78" t="s">
        <v>601</v>
      </c>
    </row>
    <row r="3127" spans="1:10" ht="15.75" x14ac:dyDescent="0.25">
      <c r="A3127" s="29" t="str">
        <f>'BoR4 Rollup'!A3127</f>
        <v>Total Other Charges</v>
      </c>
      <c r="B3127" s="121">
        <f>B3126+B3125+B3124+B3123</f>
        <v>476</v>
      </c>
      <c r="C3127" s="121">
        <f t="shared" ref="C3127:D3127" si="766">C3126+C3125+C3124+C3123</f>
        <v>476</v>
      </c>
      <c r="D3127" s="121">
        <f t="shared" si="766"/>
        <v>0</v>
      </c>
      <c r="E3127" s="34">
        <f t="shared" si="763"/>
        <v>-476</v>
      </c>
      <c r="F3127" s="35"/>
      <c r="G3127" s="5" t="s">
        <v>8</v>
      </c>
      <c r="H3127" s="78" t="str">
        <f t="shared" si="762"/>
        <v>630002</v>
      </c>
      <c r="I3127" s="78" t="s">
        <v>472</v>
      </c>
    </row>
    <row r="3128" spans="1:10" x14ac:dyDescent="0.2">
      <c r="A3128" s="26" t="str">
        <f>'BoR4 Rollup'!A3128</f>
        <v xml:space="preserve"> General Acquisitions</v>
      </c>
      <c r="B3128" s="115">
        <v>750</v>
      </c>
      <c r="C3128" s="115">
        <v>750</v>
      </c>
      <c r="D3128" s="115">
        <v>750</v>
      </c>
      <c r="E3128" s="28">
        <f t="shared" si="763"/>
        <v>0</v>
      </c>
      <c r="F3128" s="25"/>
      <c r="G3128" s="5" t="s">
        <v>32</v>
      </c>
      <c r="H3128" s="78" t="str">
        <f t="shared" si="762"/>
        <v>630002</v>
      </c>
      <c r="I3128" s="78" t="s">
        <v>472</v>
      </c>
      <c r="J3128" s="78" t="s">
        <v>602</v>
      </c>
    </row>
    <row r="3129" spans="1:10" x14ac:dyDescent="0.2">
      <c r="A3129" s="26" t="str">
        <f>'BoR4 Rollup'!A3129</f>
        <v xml:space="preserve"> Library Acquisitions</v>
      </c>
      <c r="B3129" s="115"/>
      <c r="C3129" s="115"/>
      <c r="D3129" s="115"/>
      <c r="E3129" s="28">
        <f t="shared" si="763"/>
        <v>0</v>
      </c>
      <c r="F3129" s="25"/>
      <c r="G3129" s="5" t="s">
        <v>32</v>
      </c>
      <c r="H3129" s="78" t="str">
        <f t="shared" si="762"/>
        <v>630002</v>
      </c>
      <c r="I3129" s="78" t="s">
        <v>472</v>
      </c>
      <c r="J3129" s="78" t="s">
        <v>602</v>
      </c>
    </row>
    <row r="3130" spans="1:10" x14ac:dyDescent="0.2">
      <c r="A3130" s="26" t="str">
        <f>'BoR4 Rollup'!A3130</f>
        <v xml:space="preserve"> Major Repairs</v>
      </c>
      <c r="B3130" s="115"/>
      <c r="C3130" s="115"/>
      <c r="D3130" s="115"/>
      <c r="E3130" s="28">
        <f t="shared" si="763"/>
        <v>0</v>
      </c>
      <c r="F3130" s="25"/>
      <c r="G3130" s="5" t="s">
        <v>32</v>
      </c>
      <c r="H3130" s="78" t="str">
        <f t="shared" si="762"/>
        <v>630002</v>
      </c>
      <c r="I3130" s="78" t="s">
        <v>472</v>
      </c>
    </row>
    <row r="3131" spans="1:10" ht="15.75" x14ac:dyDescent="0.25">
      <c r="A3131" s="29" t="str">
        <f>'BoR4 Rollup'!A3131</f>
        <v>Total Acquisitions and Major Repairs</v>
      </c>
      <c r="B3131" s="121">
        <f>B3130+B3129+B3128</f>
        <v>750</v>
      </c>
      <c r="C3131" s="121">
        <f t="shared" ref="C3131:D3131" si="767">C3130+C3129+C3128</f>
        <v>750</v>
      </c>
      <c r="D3131" s="121">
        <f t="shared" si="767"/>
        <v>750</v>
      </c>
      <c r="E3131" s="34">
        <f t="shared" si="763"/>
        <v>0</v>
      </c>
      <c r="F3131" s="35"/>
      <c r="G3131" s="5" t="s">
        <v>8</v>
      </c>
      <c r="H3131" s="78" t="str">
        <f t="shared" si="762"/>
        <v>630002</v>
      </c>
      <c r="I3131" s="78" t="s">
        <v>472</v>
      </c>
    </row>
    <row r="3132" spans="1:10" ht="15.75" x14ac:dyDescent="0.25">
      <c r="A3132" s="29" t="str">
        <f>'BoR4 Rollup'!A3132</f>
        <v>Function Total</v>
      </c>
      <c r="B3132" s="118">
        <f>B3131+B3127+B3122+B3118</f>
        <v>840050</v>
      </c>
      <c r="C3132" s="118">
        <f t="shared" ref="C3132:D3132" si="768">C3131+C3127+C3122+C3118</f>
        <v>844322</v>
      </c>
      <c r="D3132" s="118">
        <f t="shared" si="768"/>
        <v>902244</v>
      </c>
      <c r="E3132" s="46">
        <f t="shared" si="763"/>
        <v>57922</v>
      </c>
      <c r="F3132" s="32"/>
      <c r="G3132" s="5" t="s">
        <v>8</v>
      </c>
      <c r="H3132" s="78" t="str">
        <f t="shared" si="762"/>
        <v>630002</v>
      </c>
      <c r="I3132" s="78" t="s">
        <v>472</v>
      </c>
    </row>
    <row r="3133" spans="1:10" ht="15.75" x14ac:dyDescent="0.25">
      <c r="A3133" s="124" t="str">
        <f>'BoR4 Rollup'!A3133</f>
        <v>Function:  Institutional Support</v>
      </c>
      <c r="B3133" s="125"/>
      <c r="C3133" s="126"/>
      <c r="D3133" s="126"/>
      <c r="E3133" s="128"/>
      <c r="F3133" s="4"/>
      <c r="G3133" s="5" t="s">
        <v>45</v>
      </c>
      <c r="H3133" s="78" t="str">
        <f>RIGHT($A$3135,6)</f>
        <v>630006</v>
      </c>
      <c r="I3133" s="78" t="s">
        <v>475</v>
      </c>
    </row>
    <row r="3134" spans="1:10" ht="15.75" x14ac:dyDescent="0.25">
      <c r="A3134" s="129" t="str">
        <f>'BoR4 Rollup'!A3134</f>
        <v xml:space="preserve">Orgn:  Bursar's Office         </v>
      </c>
      <c r="B3134" s="130" t="str">
        <f>+'BoR4 Rollup'!B3134</f>
        <v>Actual</v>
      </c>
      <c r="C3134" s="130" t="str">
        <f>+'BoR4 Rollup'!C3134</f>
        <v>Budgeted</v>
      </c>
      <c r="D3134" s="130" t="str">
        <f>+'BoR4 Rollup'!D3134</f>
        <v>Budgeted</v>
      </c>
      <c r="E3134" s="132" t="str">
        <f>E5</f>
        <v>2022-2023 +/-</v>
      </c>
      <c r="F3134" s="18"/>
      <c r="G3134" s="5" t="s">
        <v>45</v>
      </c>
      <c r="H3134" s="78" t="str">
        <f t="shared" ref="H3134:H3153" si="769">RIGHT($A$3135,6)</f>
        <v>630006</v>
      </c>
      <c r="I3134" s="78" t="s">
        <v>475</v>
      </c>
    </row>
    <row r="3135" spans="1:10" ht="15.75" x14ac:dyDescent="0.25">
      <c r="A3135" s="133" t="str">
        <f>'BoR4 Rollup'!A3135</f>
        <v>Organization ID:  630006</v>
      </c>
      <c r="B3135" s="134" t="str">
        <f>'BoR4 Rollup'!$B$6</f>
        <v>2022-2023</v>
      </c>
      <c r="C3135" s="134" t="str">
        <f>C6</f>
        <v>2022-2023</v>
      </c>
      <c r="D3135" s="134" t="str">
        <f>D6</f>
        <v>2023-2024</v>
      </c>
      <c r="E3135" s="136" t="str">
        <f>E6</f>
        <v>2023-2024</v>
      </c>
      <c r="F3135" s="18"/>
      <c r="G3135" s="5" t="s">
        <v>45</v>
      </c>
      <c r="H3135" s="78" t="str">
        <f t="shared" si="769"/>
        <v>630006</v>
      </c>
      <c r="I3135" s="78" t="s">
        <v>475</v>
      </c>
    </row>
    <row r="3136" spans="1:10" x14ac:dyDescent="0.2">
      <c r="A3136" s="26" t="str">
        <f>'BoR4 Rollup'!A3136</f>
        <v xml:space="preserve">  Salaries</v>
      </c>
      <c r="B3136" s="115"/>
      <c r="C3136" s="115"/>
      <c r="D3136" s="115"/>
      <c r="E3136" s="28">
        <f t="shared" ref="E3136:E3153" si="770">+D3136-C3136</f>
        <v>0</v>
      </c>
      <c r="F3136" s="25"/>
      <c r="G3136" s="5" t="s">
        <v>45</v>
      </c>
      <c r="H3136" s="78" t="str">
        <f t="shared" si="769"/>
        <v>630006</v>
      </c>
      <c r="I3136" s="78" t="s">
        <v>475</v>
      </c>
      <c r="J3136" s="78" t="s">
        <v>594</v>
      </c>
    </row>
    <row r="3137" spans="1:10" x14ac:dyDescent="0.2">
      <c r="A3137" s="26" t="str">
        <f>'BoR4 Rollup'!A3137</f>
        <v xml:space="preserve">  Other Compensation</v>
      </c>
      <c r="B3137" s="115"/>
      <c r="C3137" s="115"/>
      <c r="D3137" s="115"/>
      <c r="E3137" s="28">
        <f t="shared" si="770"/>
        <v>0</v>
      </c>
      <c r="F3137" s="25"/>
      <c r="G3137" s="5" t="s">
        <v>45</v>
      </c>
      <c r="H3137" s="78" t="str">
        <f t="shared" si="769"/>
        <v>630006</v>
      </c>
      <c r="I3137" s="78" t="s">
        <v>475</v>
      </c>
    </row>
    <row r="3138" spans="1:10" x14ac:dyDescent="0.2">
      <c r="A3138" s="26" t="str">
        <f>'BoR4 Rollup'!A3138</f>
        <v xml:space="preserve">  Related Benefits</v>
      </c>
      <c r="B3138" s="115"/>
      <c r="C3138" s="115"/>
      <c r="D3138" s="115"/>
      <c r="E3138" s="28">
        <f t="shared" si="770"/>
        <v>0</v>
      </c>
      <c r="F3138" s="25"/>
      <c r="G3138" s="5" t="s">
        <v>45</v>
      </c>
      <c r="H3138" s="78" t="str">
        <f t="shared" si="769"/>
        <v>630006</v>
      </c>
      <c r="I3138" s="78" t="s">
        <v>475</v>
      </c>
      <c r="J3138" s="78" t="s">
        <v>595</v>
      </c>
    </row>
    <row r="3139" spans="1:10" ht="15.75" x14ac:dyDescent="0.25">
      <c r="A3139" s="29" t="str">
        <f>'BoR4 Rollup'!A3139</f>
        <v>Total Personal Services</v>
      </c>
      <c r="B3139" s="118">
        <f>B3138+B3137+B3136</f>
        <v>0</v>
      </c>
      <c r="C3139" s="118">
        <f>C3138+C3137+C3136</f>
        <v>0</v>
      </c>
      <c r="D3139" s="118">
        <f>D3138+D3137+D3136</f>
        <v>0</v>
      </c>
      <c r="E3139" s="31">
        <f t="shared" si="770"/>
        <v>0</v>
      </c>
      <c r="F3139" s="32"/>
      <c r="G3139" s="5" t="s">
        <v>45</v>
      </c>
      <c r="H3139" s="78" t="str">
        <f t="shared" si="769"/>
        <v>630006</v>
      </c>
      <c r="I3139" s="78" t="s">
        <v>475</v>
      </c>
    </row>
    <row r="3140" spans="1:10" x14ac:dyDescent="0.2">
      <c r="A3140" s="26" t="str">
        <f>'BoR4 Rollup'!A3140</f>
        <v xml:space="preserve"> Travel</v>
      </c>
      <c r="B3140" s="115"/>
      <c r="C3140" s="115"/>
      <c r="D3140" s="115"/>
      <c r="E3140" s="28">
        <f t="shared" si="770"/>
        <v>0</v>
      </c>
      <c r="F3140" s="25"/>
      <c r="G3140" s="5" t="s">
        <v>45</v>
      </c>
      <c r="H3140" s="78" t="str">
        <f t="shared" si="769"/>
        <v>630006</v>
      </c>
      <c r="I3140" s="78" t="s">
        <v>475</v>
      </c>
      <c r="J3140" s="78" t="s">
        <v>596</v>
      </c>
    </row>
    <row r="3141" spans="1:10" x14ac:dyDescent="0.2">
      <c r="A3141" s="26" t="str">
        <f>'BoR4 Rollup'!A3141</f>
        <v xml:space="preserve"> Operating Services</v>
      </c>
      <c r="B3141" s="115"/>
      <c r="C3141" s="115"/>
      <c r="D3141" s="115"/>
      <c r="E3141" s="28">
        <f t="shared" si="770"/>
        <v>0</v>
      </c>
      <c r="F3141" s="25"/>
      <c r="G3141" s="5" t="s">
        <v>45</v>
      </c>
      <c r="H3141" s="78" t="str">
        <f t="shared" si="769"/>
        <v>630006</v>
      </c>
      <c r="I3141" s="78" t="s">
        <v>475</v>
      </c>
      <c r="J3141" s="78" t="s">
        <v>597</v>
      </c>
    </row>
    <row r="3142" spans="1:10" x14ac:dyDescent="0.2">
      <c r="A3142" s="26" t="str">
        <f>'BoR4 Rollup'!A3142</f>
        <v xml:space="preserve"> Supplies</v>
      </c>
      <c r="B3142" s="115"/>
      <c r="C3142" s="115"/>
      <c r="D3142" s="115"/>
      <c r="E3142" s="28">
        <f t="shared" si="770"/>
        <v>0</v>
      </c>
      <c r="F3142" s="25"/>
      <c r="G3142" s="5" t="s">
        <v>45</v>
      </c>
      <c r="H3142" s="78" t="str">
        <f t="shared" si="769"/>
        <v>630006</v>
      </c>
      <c r="I3142" s="78" t="s">
        <v>475</v>
      </c>
      <c r="J3142" s="78" t="s">
        <v>598</v>
      </c>
    </row>
    <row r="3143" spans="1:10" ht="15.75" x14ac:dyDescent="0.25">
      <c r="A3143" s="29" t="str">
        <f>'BoR4 Rollup'!A3143</f>
        <v>Total Operating Expenses</v>
      </c>
      <c r="B3143" s="121">
        <f>B3142+B3141+B3140</f>
        <v>0</v>
      </c>
      <c r="C3143" s="121">
        <f>C3142+C3141+C3140</f>
        <v>0</v>
      </c>
      <c r="D3143" s="121">
        <f>D3142+D3141+D3140</f>
        <v>0</v>
      </c>
      <c r="E3143" s="34">
        <f t="shared" si="770"/>
        <v>0</v>
      </c>
      <c r="F3143" s="35"/>
      <c r="G3143" s="5" t="s">
        <v>45</v>
      </c>
      <c r="H3143" s="78" t="str">
        <f t="shared" si="769"/>
        <v>630006</v>
      </c>
      <c r="I3143" s="78" t="s">
        <v>475</v>
      </c>
    </row>
    <row r="3144" spans="1:10" x14ac:dyDescent="0.2">
      <c r="A3144" s="26" t="str">
        <f>'BoR4 Rollup'!A3144</f>
        <v xml:space="preserve"> Professional Services</v>
      </c>
      <c r="B3144" s="115"/>
      <c r="C3144" s="115"/>
      <c r="D3144" s="115"/>
      <c r="E3144" s="28">
        <f t="shared" si="770"/>
        <v>0</v>
      </c>
      <c r="F3144" s="25"/>
      <c r="G3144" s="5" t="s">
        <v>45</v>
      </c>
      <c r="H3144" s="78" t="str">
        <f t="shared" si="769"/>
        <v>630006</v>
      </c>
      <c r="I3144" s="78" t="s">
        <v>475</v>
      </c>
      <c r="J3144" s="78" t="s">
        <v>599</v>
      </c>
    </row>
    <row r="3145" spans="1:10" x14ac:dyDescent="0.2">
      <c r="A3145" s="26" t="str">
        <f>'BoR4 Rollup'!A3145</f>
        <v xml:space="preserve"> Other Charges</v>
      </c>
      <c r="B3145" s="115"/>
      <c r="C3145" s="115"/>
      <c r="D3145" s="115"/>
      <c r="E3145" s="28">
        <f t="shared" si="770"/>
        <v>0</v>
      </c>
      <c r="F3145" s="25"/>
      <c r="G3145" s="5" t="s">
        <v>45</v>
      </c>
      <c r="H3145" s="78" t="str">
        <f t="shared" si="769"/>
        <v>630006</v>
      </c>
      <c r="I3145" s="78" t="s">
        <v>475</v>
      </c>
      <c r="J3145" s="78" t="s">
        <v>600</v>
      </c>
    </row>
    <row r="3146" spans="1:10" x14ac:dyDescent="0.2">
      <c r="A3146" s="26" t="str">
        <f>'BoR4 Rollup'!A3146</f>
        <v xml:space="preserve"> Debt Services</v>
      </c>
      <c r="B3146" s="115"/>
      <c r="C3146" s="115"/>
      <c r="D3146" s="115"/>
      <c r="E3146" s="28">
        <f t="shared" si="770"/>
        <v>0</v>
      </c>
      <c r="F3146" s="25"/>
      <c r="G3146" s="5" t="s">
        <v>45</v>
      </c>
      <c r="H3146" s="78" t="str">
        <f t="shared" si="769"/>
        <v>630006</v>
      </c>
      <c r="I3146" s="78" t="s">
        <v>475</v>
      </c>
    </row>
    <row r="3147" spans="1:10" x14ac:dyDescent="0.2">
      <c r="A3147" s="26" t="str">
        <f>'BoR4 Rollup'!A3147</f>
        <v xml:space="preserve"> Interagency Transfers</v>
      </c>
      <c r="B3147" s="115"/>
      <c r="C3147" s="115"/>
      <c r="D3147" s="115"/>
      <c r="E3147" s="28">
        <f t="shared" si="770"/>
        <v>0</v>
      </c>
      <c r="F3147" s="25"/>
      <c r="G3147" s="5" t="s">
        <v>45</v>
      </c>
      <c r="H3147" s="78" t="str">
        <f t="shared" si="769"/>
        <v>630006</v>
      </c>
      <c r="I3147" s="78" t="s">
        <v>475</v>
      </c>
      <c r="J3147" s="78" t="s">
        <v>601</v>
      </c>
    </row>
    <row r="3148" spans="1:10" ht="15.75" x14ac:dyDescent="0.25">
      <c r="A3148" s="29" t="str">
        <f>'BoR4 Rollup'!A3148</f>
        <v>Total Other Charges</v>
      </c>
      <c r="B3148" s="121">
        <f>B3147+B3146+B3145+B3144</f>
        <v>0</v>
      </c>
      <c r="C3148" s="121">
        <f>C3147+C3146+C3145+C3144</f>
        <v>0</v>
      </c>
      <c r="D3148" s="121">
        <f>D3147+D3146+D3145+D3144</f>
        <v>0</v>
      </c>
      <c r="E3148" s="34">
        <f t="shared" si="770"/>
        <v>0</v>
      </c>
      <c r="F3148" s="35"/>
      <c r="G3148" s="5" t="s">
        <v>45</v>
      </c>
      <c r="H3148" s="78" t="str">
        <f t="shared" si="769"/>
        <v>630006</v>
      </c>
      <c r="I3148" s="78" t="s">
        <v>475</v>
      </c>
    </row>
    <row r="3149" spans="1:10" x14ac:dyDescent="0.2">
      <c r="A3149" s="26" t="str">
        <f>'BoR4 Rollup'!A3149</f>
        <v xml:space="preserve"> General Acquisitions</v>
      </c>
      <c r="B3149" s="115"/>
      <c r="C3149" s="115"/>
      <c r="D3149" s="115"/>
      <c r="E3149" s="28">
        <f t="shared" si="770"/>
        <v>0</v>
      </c>
      <c r="F3149" s="25"/>
      <c r="G3149" s="5" t="s">
        <v>45</v>
      </c>
      <c r="H3149" s="78" t="str">
        <f t="shared" si="769"/>
        <v>630006</v>
      </c>
      <c r="I3149" s="78" t="s">
        <v>475</v>
      </c>
      <c r="J3149" s="78" t="s">
        <v>602</v>
      </c>
    </row>
    <row r="3150" spans="1:10" x14ac:dyDescent="0.2">
      <c r="A3150" s="26" t="str">
        <f>'BoR4 Rollup'!A3150</f>
        <v xml:space="preserve"> Library Acquisitions</v>
      </c>
      <c r="B3150" s="115"/>
      <c r="C3150" s="115"/>
      <c r="D3150" s="115"/>
      <c r="E3150" s="28">
        <f t="shared" si="770"/>
        <v>0</v>
      </c>
      <c r="F3150" s="25"/>
      <c r="G3150" s="5" t="s">
        <v>45</v>
      </c>
      <c r="H3150" s="78" t="str">
        <f t="shared" si="769"/>
        <v>630006</v>
      </c>
      <c r="I3150" s="78" t="s">
        <v>475</v>
      </c>
      <c r="J3150" s="78" t="s">
        <v>602</v>
      </c>
    </row>
    <row r="3151" spans="1:10" x14ac:dyDescent="0.2">
      <c r="A3151" s="26" t="str">
        <f>'BoR4 Rollup'!A3151</f>
        <v xml:space="preserve"> Major Repairs</v>
      </c>
      <c r="B3151" s="115"/>
      <c r="C3151" s="115"/>
      <c r="D3151" s="115"/>
      <c r="E3151" s="28">
        <f t="shared" si="770"/>
        <v>0</v>
      </c>
      <c r="F3151" s="25"/>
      <c r="G3151" s="5" t="s">
        <v>45</v>
      </c>
      <c r="H3151" s="78" t="str">
        <f t="shared" si="769"/>
        <v>630006</v>
      </c>
      <c r="I3151" s="78" t="s">
        <v>475</v>
      </c>
    </row>
    <row r="3152" spans="1:10" ht="15.75" x14ac:dyDescent="0.25">
      <c r="A3152" s="29" t="str">
        <f>'BoR4 Rollup'!A3152</f>
        <v>Total Acquisitions and Major Repairs</v>
      </c>
      <c r="B3152" s="121">
        <f>B3151+B3150+B3149</f>
        <v>0</v>
      </c>
      <c r="C3152" s="121">
        <f>C3151+C3150+C3149</f>
        <v>0</v>
      </c>
      <c r="D3152" s="121">
        <f>D3151+D3150+D3149</f>
        <v>0</v>
      </c>
      <c r="E3152" s="34">
        <f t="shared" si="770"/>
        <v>0</v>
      </c>
      <c r="F3152" s="35"/>
      <c r="G3152" s="5" t="s">
        <v>45</v>
      </c>
      <c r="H3152" s="78" t="str">
        <f t="shared" si="769"/>
        <v>630006</v>
      </c>
      <c r="I3152" s="78" t="s">
        <v>475</v>
      </c>
    </row>
    <row r="3153" spans="1:10" ht="15.75" x14ac:dyDescent="0.25">
      <c r="A3153" s="29" t="str">
        <f>'BoR4 Rollup'!A3153</f>
        <v>Function Total</v>
      </c>
      <c r="B3153" s="118">
        <f>B3152+B3148+B3143+B3139</f>
        <v>0</v>
      </c>
      <c r="C3153" s="118">
        <f>C3152+C3148+C3143+C3139</f>
        <v>0</v>
      </c>
      <c r="D3153" s="118">
        <f>D3152+D3148+D3143+D3139</f>
        <v>0</v>
      </c>
      <c r="E3153" s="46">
        <f t="shared" si="770"/>
        <v>0</v>
      </c>
      <c r="F3153" s="32"/>
      <c r="G3153" s="5" t="s">
        <v>45</v>
      </c>
      <c r="H3153" s="78" t="str">
        <f t="shared" si="769"/>
        <v>630006</v>
      </c>
      <c r="I3153" s="78" t="s">
        <v>475</v>
      </c>
    </row>
    <row r="3154" spans="1:10" ht="15.75" x14ac:dyDescent="0.25">
      <c r="A3154" s="124" t="str">
        <f>'BoR4 Rollup'!A3154</f>
        <v>Function:  Institutional Support</v>
      </c>
      <c r="B3154" s="125"/>
      <c r="C3154" s="126"/>
      <c r="D3154" s="126"/>
      <c r="E3154" s="128"/>
      <c r="F3154" s="4"/>
      <c r="G3154" s="5" t="s">
        <v>45</v>
      </c>
      <c r="H3154" s="78" t="str">
        <f>RIGHT($A$3156,6)</f>
        <v>630007</v>
      </c>
      <c r="I3154" s="78" t="s">
        <v>478</v>
      </c>
    </row>
    <row r="3155" spans="1:10" ht="15.75" x14ac:dyDescent="0.25">
      <c r="A3155" s="129" t="str">
        <f>'BoR4 Rollup'!A3155</f>
        <v>Orgn:  Comptroller's Office</v>
      </c>
      <c r="B3155" s="130" t="str">
        <f>+'BoR4 Rollup'!B3155</f>
        <v>Actual</v>
      </c>
      <c r="C3155" s="130" t="str">
        <f>+'BoR4 Rollup'!C3155</f>
        <v>Budgeted</v>
      </c>
      <c r="D3155" s="130" t="str">
        <f>+'BoR4 Rollup'!D3155</f>
        <v>Budgeted</v>
      </c>
      <c r="E3155" s="132" t="str">
        <f>E5</f>
        <v>2022-2023 +/-</v>
      </c>
      <c r="F3155" s="44"/>
      <c r="G3155" s="5" t="s">
        <v>45</v>
      </c>
      <c r="H3155" s="78" t="str">
        <f t="shared" ref="H3155:H3174" si="771">RIGHT($A$3156,6)</f>
        <v>630007</v>
      </c>
      <c r="I3155" s="78" t="s">
        <v>478</v>
      </c>
    </row>
    <row r="3156" spans="1:10" ht="15.75" x14ac:dyDescent="0.25">
      <c r="A3156" s="133" t="str">
        <f>'BoR4 Rollup'!A3156</f>
        <v>Organization ID:  630007</v>
      </c>
      <c r="B3156" s="134" t="str">
        <f>'BoR4 Rollup'!$B$6</f>
        <v>2022-2023</v>
      </c>
      <c r="C3156" s="134" t="str">
        <f>C6</f>
        <v>2022-2023</v>
      </c>
      <c r="D3156" s="134" t="str">
        <f>D6</f>
        <v>2023-2024</v>
      </c>
      <c r="E3156" s="136" t="str">
        <f>E6</f>
        <v>2023-2024</v>
      </c>
      <c r="F3156" s="44"/>
      <c r="G3156" s="5" t="s">
        <v>45</v>
      </c>
      <c r="H3156" s="78" t="str">
        <f t="shared" si="771"/>
        <v>630007</v>
      </c>
      <c r="I3156" s="78" t="s">
        <v>478</v>
      </c>
    </row>
    <row r="3157" spans="1:10" x14ac:dyDescent="0.2">
      <c r="A3157" s="26" t="str">
        <f>'BoR4 Rollup'!A3157</f>
        <v xml:space="preserve">  Salaries</v>
      </c>
      <c r="B3157" s="115"/>
      <c r="C3157" s="115"/>
      <c r="D3157" s="115"/>
      <c r="E3157" s="28">
        <f t="shared" ref="E3157:E3174" si="772">+D3157-C3157</f>
        <v>0</v>
      </c>
      <c r="F3157" s="25"/>
      <c r="G3157" s="5" t="s">
        <v>45</v>
      </c>
      <c r="H3157" s="78" t="str">
        <f t="shared" si="771"/>
        <v>630007</v>
      </c>
      <c r="I3157" s="78" t="s">
        <v>478</v>
      </c>
      <c r="J3157" s="78" t="s">
        <v>594</v>
      </c>
    </row>
    <row r="3158" spans="1:10" x14ac:dyDescent="0.2">
      <c r="A3158" s="26" t="str">
        <f>'BoR4 Rollup'!A3158</f>
        <v xml:space="preserve">  Other Compensation</v>
      </c>
      <c r="B3158" s="115"/>
      <c r="C3158" s="115"/>
      <c r="D3158" s="115"/>
      <c r="E3158" s="28">
        <f t="shared" si="772"/>
        <v>0</v>
      </c>
      <c r="F3158" s="25"/>
      <c r="G3158" s="5" t="s">
        <v>45</v>
      </c>
      <c r="H3158" s="78" t="str">
        <f t="shared" si="771"/>
        <v>630007</v>
      </c>
      <c r="I3158" s="78" t="s">
        <v>478</v>
      </c>
    </row>
    <row r="3159" spans="1:10" x14ac:dyDescent="0.2">
      <c r="A3159" s="26" t="str">
        <f>'BoR4 Rollup'!A3159</f>
        <v xml:space="preserve">  Related Benefits</v>
      </c>
      <c r="B3159" s="115"/>
      <c r="C3159" s="115"/>
      <c r="D3159" s="115"/>
      <c r="E3159" s="28">
        <f t="shared" si="772"/>
        <v>0</v>
      </c>
      <c r="F3159" s="25"/>
      <c r="G3159" s="5" t="s">
        <v>45</v>
      </c>
      <c r="H3159" s="78" t="str">
        <f t="shared" si="771"/>
        <v>630007</v>
      </c>
      <c r="I3159" s="78" t="s">
        <v>478</v>
      </c>
      <c r="J3159" s="78" t="s">
        <v>595</v>
      </c>
    </row>
    <row r="3160" spans="1:10" ht="15.75" x14ac:dyDescent="0.25">
      <c r="A3160" s="29" t="str">
        <f>'BoR4 Rollup'!A3160</f>
        <v>Total Personal Services</v>
      </c>
      <c r="B3160" s="118">
        <f>B3159+B3158+B3157</f>
        <v>0</v>
      </c>
      <c r="C3160" s="118">
        <f>C3159+C3158+C3157</f>
        <v>0</v>
      </c>
      <c r="D3160" s="118">
        <f>D3159+D3158+D3157</f>
        <v>0</v>
      </c>
      <c r="E3160" s="31">
        <f t="shared" si="772"/>
        <v>0</v>
      </c>
      <c r="F3160" s="32"/>
      <c r="G3160" s="5" t="s">
        <v>45</v>
      </c>
      <c r="H3160" s="78" t="str">
        <f t="shared" si="771"/>
        <v>630007</v>
      </c>
      <c r="I3160" s="78" t="s">
        <v>478</v>
      </c>
    </row>
    <row r="3161" spans="1:10" x14ac:dyDescent="0.2">
      <c r="A3161" s="26" t="str">
        <f>'BoR4 Rollup'!A3161</f>
        <v xml:space="preserve"> Travel</v>
      </c>
      <c r="B3161" s="115"/>
      <c r="C3161" s="115"/>
      <c r="D3161" s="115"/>
      <c r="E3161" s="28">
        <f t="shared" si="772"/>
        <v>0</v>
      </c>
      <c r="F3161" s="25"/>
      <c r="G3161" s="5" t="s">
        <v>45</v>
      </c>
      <c r="H3161" s="78" t="str">
        <f t="shared" si="771"/>
        <v>630007</v>
      </c>
      <c r="I3161" s="78" t="s">
        <v>478</v>
      </c>
      <c r="J3161" s="78" t="s">
        <v>596</v>
      </c>
    </row>
    <row r="3162" spans="1:10" x14ac:dyDescent="0.2">
      <c r="A3162" s="26" t="str">
        <f>'BoR4 Rollup'!A3162</f>
        <v xml:space="preserve"> Operating Services</v>
      </c>
      <c r="B3162" s="115"/>
      <c r="C3162" s="115"/>
      <c r="D3162" s="115"/>
      <c r="E3162" s="28">
        <f t="shared" si="772"/>
        <v>0</v>
      </c>
      <c r="F3162" s="25"/>
      <c r="G3162" s="5" t="s">
        <v>45</v>
      </c>
      <c r="H3162" s="78" t="str">
        <f t="shared" si="771"/>
        <v>630007</v>
      </c>
      <c r="I3162" s="78" t="s">
        <v>478</v>
      </c>
      <c r="J3162" s="78" t="s">
        <v>597</v>
      </c>
    </row>
    <row r="3163" spans="1:10" x14ac:dyDescent="0.2">
      <c r="A3163" s="26" t="str">
        <f>'BoR4 Rollup'!A3163</f>
        <v xml:space="preserve"> Supplies</v>
      </c>
      <c r="B3163" s="115"/>
      <c r="C3163" s="115"/>
      <c r="D3163" s="115"/>
      <c r="E3163" s="28">
        <f t="shared" si="772"/>
        <v>0</v>
      </c>
      <c r="F3163" s="25"/>
      <c r="G3163" s="5" t="s">
        <v>45</v>
      </c>
      <c r="H3163" s="78" t="str">
        <f t="shared" si="771"/>
        <v>630007</v>
      </c>
      <c r="I3163" s="78" t="s">
        <v>478</v>
      </c>
      <c r="J3163" s="78" t="s">
        <v>598</v>
      </c>
    </row>
    <row r="3164" spans="1:10" ht="15.75" x14ac:dyDescent="0.25">
      <c r="A3164" s="29" t="str">
        <f>'BoR4 Rollup'!A3164</f>
        <v>Total Operating Expenses</v>
      </c>
      <c r="B3164" s="121">
        <f>B3163+B3162+B3161</f>
        <v>0</v>
      </c>
      <c r="C3164" s="121">
        <f>C3163+C3162+C3161</f>
        <v>0</v>
      </c>
      <c r="D3164" s="121">
        <f>D3163+D3162+D3161</f>
        <v>0</v>
      </c>
      <c r="E3164" s="34">
        <f t="shared" si="772"/>
        <v>0</v>
      </c>
      <c r="F3164" s="35"/>
      <c r="G3164" s="5" t="s">
        <v>45</v>
      </c>
      <c r="H3164" s="78" t="str">
        <f t="shared" si="771"/>
        <v>630007</v>
      </c>
      <c r="I3164" s="78" t="s">
        <v>478</v>
      </c>
    </row>
    <row r="3165" spans="1:10" x14ac:dyDescent="0.2">
      <c r="A3165" s="26" t="str">
        <f>'BoR4 Rollup'!A3165</f>
        <v xml:space="preserve"> Professional Services</v>
      </c>
      <c r="B3165" s="115"/>
      <c r="C3165" s="115"/>
      <c r="D3165" s="115"/>
      <c r="E3165" s="28">
        <f t="shared" si="772"/>
        <v>0</v>
      </c>
      <c r="F3165" s="25"/>
      <c r="G3165" s="5" t="s">
        <v>45</v>
      </c>
      <c r="H3165" s="78" t="str">
        <f t="shared" si="771"/>
        <v>630007</v>
      </c>
      <c r="I3165" s="78" t="s">
        <v>478</v>
      </c>
      <c r="J3165" s="78" t="s">
        <v>599</v>
      </c>
    </row>
    <row r="3166" spans="1:10" x14ac:dyDescent="0.2">
      <c r="A3166" s="26" t="str">
        <f>'BoR4 Rollup'!A3166</f>
        <v xml:space="preserve"> Other Charges</v>
      </c>
      <c r="B3166" s="115"/>
      <c r="C3166" s="115"/>
      <c r="D3166" s="115"/>
      <c r="E3166" s="28">
        <f t="shared" si="772"/>
        <v>0</v>
      </c>
      <c r="F3166" s="25"/>
      <c r="G3166" s="5" t="s">
        <v>45</v>
      </c>
      <c r="H3166" s="78" t="str">
        <f t="shared" si="771"/>
        <v>630007</v>
      </c>
      <c r="I3166" s="78" t="s">
        <v>478</v>
      </c>
      <c r="J3166" s="78" t="s">
        <v>600</v>
      </c>
    </row>
    <row r="3167" spans="1:10" x14ac:dyDescent="0.2">
      <c r="A3167" s="26" t="str">
        <f>'BoR4 Rollup'!A3167</f>
        <v xml:space="preserve"> Debt Services</v>
      </c>
      <c r="B3167" s="115"/>
      <c r="C3167" s="115"/>
      <c r="D3167" s="115"/>
      <c r="E3167" s="28">
        <f t="shared" si="772"/>
        <v>0</v>
      </c>
      <c r="F3167" s="25"/>
      <c r="G3167" s="5" t="s">
        <v>45</v>
      </c>
      <c r="H3167" s="78" t="str">
        <f t="shared" si="771"/>
        <v>630007</v>
      </c>
      <c r="I3167" s="78" t="s">
        <v>478</v>
      </c>
    </row>
    <row r="3168" spans="1:10" x14ac:dyDescent="0.2">
      <c r="A3168" s="26" t="str">
        <f>'BoR4 Rollup'!A3168</f>
        <v xml:space="preserve"> Interagency Transfers</v>
      </c>
      <c r="B3168" s="115"/>
      <c r="C3168" s="115"/>
      <c r="D3168" s="115"/>
      <c r="E3168" s="28">
        <f t="shared" si="772"/>
        <v>0</v>
      </c>
      <c r="F3168" s="25"/>
      <c r="G3168" s="5" t="s">
        <v>45</v>
      </c>
      <c r="H3168" s="78" t="str">
        <f t="shared" si="771"/>
        <v>630007</v>
      </c>
      <c r="I3168" s="78" t="s">
        <v>478</v>
      </c>
      <c r="J3168" s="78" t="s">
        <v>601</v>
      </c>
    </row>
    <row r="3169" spans="1:10" ht="15.75" x14ac:dyDescent="0.25">
      <c r="A3169" s="29" t="str">
        <f>'BoR4 Rollup'!A3169</f>
        <v>Total Other Charges</v>
      </c>
      <c r="B3169" s="121">
        <f>B3168+B3167+B3166+B3165</f>
        <v>0</v>
      </c>
      <c r="C3169" s="121">
        <f>C3168+C3167+C3166+C3165</f>
        <v>0</v>
      </c>
      <c r="D3169" s="121">
        <f>D3168+D3167+D3166+D3165</f>
        <v>0</v>
      </c>
      <c r="E3169" s="34">
        <f t="shared" si="772"/>
        <v>0</v>
      </c>
      <c r="F3169" s="35"/>
      <c r="G3169" s="5" t="s">
        <v>45</v>
      </c>
      <c r="H3169" s="78" t="str">
        <f t="shared" si="771"/>
        <v>630007</v>
      </c>
      <c r="I3169" s="78" t="s">
        <v>478</v>
      </c>
    </row>
    <row r="3170" spans="1:10" x14ac:dyDescent="0.2">
      <c r="A3170" s="26" t="str">
        <f>'BoR4 Rollup'!A3170</f>
        <v xml:space="preserve"> General Acquisitions</v>
      </c>
      <c r="B3170" s="115"/>
      <c r="C3170" s="115"/>
      <c r="D3170" s="115"/>
      <c r="E3170" s="28">
        <f t="shared" si="772"/>
        <v>0</v>
      </c>
      <c r="F3170" s="25"/>
      <c r="G3170" s="5" t="s">
        <v>45</v>
      </c>
      <c r="H3170" s="78" t="str">
        <f t="shared" si="771"/>
        <v>630007</v>
      </c>
      <c r="I3170" s="78" t="s">
        <v>478</v>
      </c>
      <c r="J3170" s="78" t="s">
        <v>602</v>
      </c>
    </row>
    <row r="3171" spans="1:10" x14ac:dyDescent="0.2">
      <c r="A3171" s="26" t="str">
        <f>'BoR4 Rollup'!A3171</f>
        <v xml:space="preserve"> Library Acquisitions</v>
      </c>
      <c r="B3171" s="115"/>
      <c r="C3171" s="115"/>
      <c r="D3171" s="115"/>
      <c r="E3171" s="28">
        <f t="shared" si="772"/>
        <v>0</v>
      </c>
      <c r="F3171" s="25"/>
      <c r="G3171" s="5" t="s">
        <v>45</v>
      </c>
      <c r="H3171" s="78" t="str">
        <f t="shared" si="771"/>
        <v>630007</v>
      </c>
      <c r="I3171" s="78" t="s">
        <v>478</v>
      </c>
      <c r="J3171" s="78" t="s">
        <v>602</v>
      </c>
    </row>
    <row r="3172" spans="1:10" x14ac:dyDescent="0.2">
      <c r="A3172" s="26" t="str">
        <f>'BoR4 Rollup'!A3172</f>
        <v xml:space="preserve"> Major Repairs</v>
      </c>
      <c r="B3172" s="115"/>
      <c r="C3172" s="115"/>
      <c r="D3172" s="115"/>
      <c r="E3172" s="28">
        <f t="shared" si="772"/>
        <v>0</v>
      </c>
      <c r="F3172" s="25"/>
      <c r="G3172" s="5" t="s">
        <v>45</v>
      </c>
      <c r="H3172" s="78" t="str">
        <f t="shared" si="771"/>
        <v>630007</v>
      </c>
      <c r="I3172" s="78" t="s">
        <v>478</v>
      </c>
    </row>
    <row r="3173" spans="1:10" ht="15.75" x14ac:dyDescent="0.25">
      <c r="A3173" s="29" t="str">
        <f>'BoR4 Rollup'!A3173</f>
        <v>Total Acquisitions and Major Repairs</v>
      </c>
      <c r="B3173" s="121">
        <f>B3172+B3171+B3170</f>
        <v>0</v>
      </c>
      <c r="C3173" s="121">
        <f>C3172+C3171+C3170</f>
        <v>0</v>
      </c>
      <c r="D3173" s="121">
        <f>D3172+D3171+D3170</f>
        <v>0</v>
      </c>
      <c r="E3173" s="34">
        <f t="shared" si="772"/>
        <v>0</v>
      </c>
      <c r="F3173" s="35"/>
      <c r="G3173" s="5" t="s">
        <v>45</v>
      </c>
      <c r="H3173" s="78" t="str">
        <f t="shared" si="771"/>
        <v>630007</v>
      </c>
      <c r="I3173" s="78" t="s">
        <v>478</v>
      </c>
    </row>
    <row r="3174" spans="1:10" ht="15.75" x14ac:dyDescent="0.25">
      <c r="A3174" s="29" t="str">
        <f>'BoR4 Rollup'!A3174</f>
        <v>Function Total</v>
      </c>
      <c r="B3174" s="118">
        <f>B3173+B3169+B3164+B3160</f>
        <v>0</v>
      </c>
      <c r="C3174" s="118">
        <f>C3173+C3169+C3164+C3160</f>
        <v>0</v>
      </c>
      <c r="D3174" s="118">
        <f>D3173+D3169+D3164+D3160</f>
        <v>0</v>
      </c>
      <c r="E3174" s="46">
        <f t="shared" si="772"/>
        <v>0</v>
      </c>
      <c r="F3174" s="32"/>
      <c r="G3174" s="5" t="s">
        <v>45</v>
      </c>
      <c r="H3174" s="78" t="str">
        <f t="shared" si="771"/>
        <v>630007</v>
      </c>
      <c r="I3174" s="78" t="s">
        <v>478</v>
      </c>
    </row>
    <row r="3175" spans="1:10" ht="15.75" x14ac:dyDescent="0.25">
      <c r="A3175" s="124" t="str">
        <f>'BoR4 Rollup'!A3175</f>
        <v>Function:  Institutional Support</v>
      </c>
      <c r="B3175" s="125"/>
      <c r="C3175" s="126"/>
      <c r="D3175" s="126"/>
      <c r="E3175" s="128"/>
      <c r="F3175" s="4"/>
      <c r="G3175" s="5" t="s">
        <v>45</v>
      </c>
      <c r="H3175" s="78" t="str">
        <f>RIGHT($A$3177,6)</f>
        <v>630009</v>
      </c>
      <c r="I3175" s="78" t="s">
        <v>481</v>
      </c>
    </row>
    <row r="3176" spans="1:10" ht="15.75" x14ac:dyDescent="0.25">
      <c r="A3176" s="129" t="str">
        <f>'BoR4 Rollup'!A3176</f>
        <v xml:space="preserve">Orgn:  Purchasing        </v>
      </c>
      <c r="B3176" s="130" t="str">
        <f>+'BoR4 Rollup'!B3176</f>
        <v>Actual</v>
      </c>
      <c r="C3176" s="130" t="str">
        <f>+'BoR4 Rollup'!C3176</f>
        <v>Budgeted</v>
      </c>
      <c r="D3176" s="130" t="str">
        <f>+'BoR4 Rollup'!D3176</f>
        <v>Budgeted</v>
      </c>
      <c r="E3176" s="132" t="str">
        <f>E5</f>
        <v>2022-2023 +/-</v>
      </c>
      <c r="F3176" s="44"/>
      <c r="G3176" s="5" t="s">
        <v>45</v>
      </c>
      <c r="H3176" s="78" t="str">
        <f t="shared" ref="H3176:H3195" si="773">RIGHT($A$3177,6)</f>
        <v>630009</v>
      </c>
      <c r="I3176" s="78" t="s">
        <v>481</v>
      </c>
    </row>
    <row r="3177" spans="1:10" ht="15.75" x14ac:dyDescent="0.25">
      <c r="A3177" s="133" t="str">
        <f>'BoR4 Rollup'!A3177</f>
        <v>Organization ID:  630009</v>
      </c>
      <c r="B3177" s="134" t="str">
        <f>'BoR4 Rollup'!$B$6</f>
        <v>2022-2023</v>
      </c>
      <c r="C3177" s="134" t="str">
        <f>C6</f>
        <v>2022-2023</v>
      </c>
      <c r="D3177" s="134" t="str">
        <f>D6</f>
        <v>2023-2024</v>
      </c>
      <c r="E3177" s="136" t="str">
        <f>E6</f>
        <v>2023-2024</v>
      </c>
      <c r="F3177" s="44"/>
      <c r="G3177" s="5" t="s">
        <v>45</v>
      </c>
      <c r="H3177" s="78" t="str">
        <f t="shared" si="773"/>
        <v>630009</v>
      </c>
      <c r="I3177" s="78" t="s">
        <v>481</v>
      </c>
    </row>
    <row r="3178" spans="1:10" x14ac:dyDescent="0.2">
      <c r="A3178" s="26" t="str">
        <f>'BoR4 Rollup'!A3178</f>
        <v xml:space="preserve">  Salaries</v>
      </c>
      <c r="B3178" s="115"/>
      <c r="C3178" s="115"/>
      <c r="D3178" s="115"/>
      <c r="E3178" s="28">
        <f t="shared" ref="E3178:E3195" si="774">+D3178-C3178</f>
        <v>0</v>
      </c>
      <c r="F3178" s="25"/>
      <c r="G3178" s="5" t="s">
        <v>45</v>
      </c>
      <c r="H3178" s="78" t="str">
        <f t="shared" si="773"/>
        <v>630009</v>
      </c>
      <c r="I3178" s="78" t="s">
        <v>481</v>
      </c>
      <c r="J3178" s="78" t="s">
        <v>594</v>
      </c>
    </row>
    <row r="3179" spans="1:10" x14ac:dyDescent="0.2">
      <c r="A3179" s="26" t="str">
        <f>'BoR4 Rollup'!A3179</f>
        <v xml:space="preserve">  Other Compensation</v>
      </c>
      <c r="B3179" s="115"/>
      <c r="C3179" s="115"/>
      <c r="D3179" s="115"/>
      <c r="E3179" s="28">
        <f t="shared" si="774"/>
        <v>0</v>
      </c>
      <c r="F3179" s="25"/>
      <c r="G3179" s="5" t="s">
        <v>45</v>
      </c>
      <c r="H3179" s="78" t="str">
        <f t="shared" si="773"/>
        <v>630009</v>
      </c>
      <c r="I3179" s="78" t="s">
        <v>481</v>
      </c>
    </row>
    <row r="3180" spans="1:10" x14ac:dyDescent="0.2">
      <c r="A3180" s="26" t="str">
        <f>'BoR4 Rollup'!A3180</f>
        <v xml:space="preserve">  Related Benefits</v>
      </c>
      <c r="B3180" s="115"/>
      <c r="C3180" s="115"/>
      <c r="D3180" s="115"/>
      <c r="E3180" s="28">
        <f t="shared" si="774"/>
        <v>0</v>
      </c>
      <c r="F3180" s="25"/>
      <c r="G3180" s="5" t="s">
        <v>45</v>
      </c>
      <c r="H3180" s="78" t="str">
        <f t="shared" si="773"/>
        <v>630009</v>
      </c>
      <c r="I3180" s="78" t="s">
        <v>481</v>
      </c>
      <c r="J3180" s="78" t="s">
        <v>595</v>
      </c>
    </row>
    <row r="3181" spans="1:10" ht="15.75" x14ac:dyDescent="0.25">
      <c r="A3181" s="29" t="str">
        <f>'BoR4 Rollup'!A3181</f>
        <v>Total Personal Services</v>
      </c>
      <c r="B3181" s="118">
        <f>B3180+B3179+B3178</f>
        <v>0</v>
      </c>
      <c r="C3181" s="118">
        <f>C3180+C3179+C3178</f>
        <v>0</v>
      </c>
      <c r="D3181" s="118">
        <f>D3180+D3179+D3178</f>
        <v>0</v>
      </c>
      <c r="E3181" s="31">
        <f t="shared" si="774"/>
        <v>0</v>
      </c>
      <c r="F3181" s="32"/>
      <c r="G3181" s="5" t="s">
        <v>45</v>
      </c>
      <c r="H3181" s="78" t="str">
        <f t="shared" si="773"/>
        <v>630009</v>
      </c>
      <c r="I3181" s="78" t="s">
        <v>481</v>
      </c>
    </row>
    <row r="3182" spans="1:10" x14ac:dyDescent="0.2">
      <c r="A3182" s="26" t="str">
        <f>'BoR4 Rollup'!A3182</f>
        <v xml:space="preserve"> Travel</v>
      </c>
      <c r="B3182" s="115"/>
      <c r="C3182" s="115"/>
      <c r="D3182" s="115"/>
      <c r="E3182" s="28">
        <f t="shared" si="774"/>
        <v>0</v>
      </c>
      <c r="F3182" s="25"/>
      <c r="G3182" s="5" t="s">
        <v>45</v>
      </c>
      <c r="H3182" s="78" t="str">
        <f t="shared" si="773"/>
        <v>630009</v>
      </c>
      <c r="I3182" s="78" t="s">
        <v>481</v>
      </c>
      <c r="J3182" s="78" t="s">
        <v>596</v>
      </c>
    </row>
    <row r="3183" spans="1:10" x14ac:dyDescent="0.2">
      <c r="A3183" s="26" t="str">
        <f>'BoR4 Rollup'!A3183</f>
        <v xml:space="preserve"> Operating Services</v>
      </c>
      <c r="B3183" s="115"/>
      <c r="C3183" s="115"/>
      <c r="D3183" s="115"/>
      <c r="E3183" s="28">
        <f t="shared" si="774"/>
        <v>0</v>
      </c>
      <c r="F3183" s="25"/>
      <c r="G3183" s="5" t="s">
        <v>45</v>
      </c>
      <c r="H3183" s="78" t="str">
        <f t="shared" si="773"/>
        <v>630009</v>
      </c>
      <c r="I3183" s="78" t="s">
        <v>481</v>
      </c>
      <c r="J3183" s="78" t="s">
        <v>597</v>
      </c>
    </row>
    <row r="3184" spans="1:10" x14ac:dyDescent="0.2">
      <c r="A3184" s="26" t="str">
        <f>'BoR4 Rollup'!A3184</f>
        <v xml:space="preserve"> Supplies</v>
      </c>
      <c r="B3184" s="115"/>
      <c r="C3184" s="115"/>
      <c r="D3184" s="115"/>
      <c r="E3184" s="28">
        <f t="shared" si="774"/>
        <v>0</v>
      </c>
      <c r="F3184" s="25"/>
      <c r="G3184" s="5" t="s">
        <v>45</v>
      </c>
      <c r="H3184" s="78" t="str">
        <f t="shared" si="773"/>
        <v>630009</v>
      </c>
      <c r="I3184" s="78" t="s">
        <v>481</v>
      </c>
      <c r="J3184" s="78" t="s">
        <v>598</v>
      </c>
    </row>
    <row r="3185" spans="1:10" ht="15.75" x14ac:dyDescent="0.25">
      <c r="A3185" s="29" t="str">
        <f>'BoR4 Rollup'!A3185</f>
        <v>Total Operating Expenses</v>
      </c>
      <c r="B3185" s="121">
        <f>B3184+B3183+B3182</f>
        <v>0</v>
      </c>
      <c r="C3185" s="121">
        <f>C3184+C3183+C3182</f>
        <v>0</v>
      </c>
      <c r="D3185" s="121">
        <f>D3184+D3183+D3182</f>
        <v>0</v>
      </c>
      <c r="E3185" s="34">
        <f t="shared" si="774"/>
        <v>0</v>
      </c>
      <c r="F3185" s="35"/>
      <c r="G3185" s="5" t="s">
        <v>45</v>
      </c>
      <c r="H3185" s="78" t="str">
        <f t="shared" si="773"/>
        <v>630009</v>
      </c>
      <c r="I3185" s="78" t="s">
        <v>481</v>
      </c>
    </row>
    <row r="3186" spans="1:10" x14ac:dyDescent="0.2">
      <c r="A3186" s="26" t="str">
        <f>'BoR4 Rollup'!A3186</f>
        <v xml:space="preserve"> Professional Services</v>
      </c>
      <c r="B3186" s="115"/>
      <c r="C3186" s="115"/>
      <c r="D3186" s="115"/>
      <c r="E3186" s="28">
        <f t="shared" si="774"/>
        <v>0</v>
      </c>
      <c r="F3186" s="25"/>
      <c r="G3186" s="5" t="s">
        <v>45</v>
      </c>
      <c r="H3186" s="78" t="str">
        <f t="shared" si="773"/>
        <v>630009</v>
      </c>
      <c r="I3186" s="78" t="s">
        <v>481</v>
      </c>
      <c r="J3186" s="78" t="s">
        <v>599</v>
      </c>
    </row>
    <row r="3187" spans="1:10" x14ac:dyDescent="0.2">
      <c r="A3187" s="26" t="str">
        <f>'BoR4 Rollup'!A3187</f>
        <v xml:space="preserve"> Other Charges</v>
      </c>
      <c r="B3187" s="115"/>
      <c r="C3187" s="115"/>
      <c r="D3187" s="115"/>
      <c r="E3187" s="28">
        <f t="shared" si="774"/>
        <v>0</v>
      </c>
      <c r="F3187" s="25"/>
      <c r="G3187" s="5" t="s">
        <v>45</v>
      </c>
      <c r="H3187" s="78" t="str">
        <f t="shared" si="773"/>
        <v>630009</v>
      </c>
      <c r="I3187" s="78" t="s">
        <v>481</v>
      </c>
      <c r="J3187" s="78" t="s">
        <v>600</v>
      </c>
    </row>
    <row r="3188" spans="1:10" x14ac:dyDescent="0.2">
      <c r="A3188" s="26" t="str">
        <f>'BoR4 Rollup'!A3188</f>
        <v xml:space="preserve"> Debt Services</v>
      </c>
      <c r="B3188" s="115"/>
      <c r="C3188" s="115"/>
      <c r="D3188" s="115"/>
      <c r="E3188" s="28">
        <f t="shared" si="774"/>
        <v>0</v>
      </c>
      <c r="F3188" s="25"/>
      <c r="G3188" s="5" t="s">
        <v>45</v>
      </c>
      <c r="H3188" s="78" t="str">
        <f t="shared" si="773"/>
        <v>630009</v>
      </c>
      <c r="I3188" s="78" t="s">
        <v>481</v>
      </c>
    </row>
    <row r="3189" spans="1:10" x14ac:dyDescent="0.2">
      <c r="A3189" s="26" t="str">
        <f>'BoR4 Rollup'!A3189</f>
        <v xml:space="preserve"> Interagency Transfers</v>
      </c>
      <c r="B3189" s="115"/>
      <c r="C3189" s="115"/>
      <c r="D3189" s="115"/>
      <c r="E3189" s="28">
        <f t="shared" si="774"/>
        <v>0</v>
      </c>
      <c r="F3189" s="25"/>
      <c r="G3189" s="5" t="s">
        <v>45</v>
      </c>
      <c r="H3189" s="78" t="str">
        <f t="shared" si="773"/>
        <v>630009</v>
      </c>
      <c r="I3189" s="78" t="s">
        <v>481</v>
      </c>
      <c r="J3189" s="78" t="s">
        <v>601</v>
      </c>
    </row>
    <row r="3190" spans="1:10" ht="15.75" x14ac:dyDescent="0.25">
      <c r="A3190" s="29" t="str">
        <f>'BoR4 Rollup'!A3190</f>
        <v>Total Other Charges</v>
      </c>
      <c r="B3190" s="121">
        <f>B3189+B3188+B3187+B3186</f>
        <v>0</v>
      </c>
      <c r="C3190" s="121">
        <f>C3189+C3188+C3187+C3186</f>
        <v>0</v>
      </c>
      <c r="D3190" s="121">
        <f>D3189+D3188+D3187+D3186</f>
        <v>0</v>
      </c>
      <c r="E3190" s="34">
        <f t="shared" si="774"/>
        <v>0</v>
      </c>
      <c r="F3190" s="35"/>
      <c r="G3190" s="5" t="s">
        <v>45</v>
      </c>
      <c r="H3190" s="78" t="str">
        <f t="shared" si="773"/>
        <v>630009</v>
      </c>
      <c r="I3190" s="78" t="s">
        <v>481</v>
      </c>
    </row>
    <row r="3191" spans="1:10" x14ac:dyDescent="0.2">
      <c r="A3191" s="26" t="str">
        <f>'BoR4 Rollup'!A3191</f>
        <v xml:space="preserve"> General Acquisitions</v>
      </c>
      <c r="B3191" s="115"/>
      <c r="C3191" s="115"/>
      <c r="D3191" s="115"/>
      <c r="E3191" s="28">
        <f t="shared" si="774"/>
        <v>0</v>
      </c>
      <c r="F3191" s="25"/>
      <c r="G3191" s="5" t="s">
        <v>45</v>
      </c>
      <c r="H3191" s="78" t="str">
        <f t="shared" si="773"/>
        <v>630009</v>
      </c>
      <c r="I3191" s="78" t="s">
        <v>481</v>
      </c>
      <c r="J3191" s="78" t="s">
        <v>602</v>
      </c>
    </row>
    <row r="3192" spans="1:10" x14ac:dyDescent="0.2">
      <c r="A3192" s="26" t="str">
        <f>'BoR4 Rollup'!A3192</f>
        <v xml:space="preserve"> Library Acquisitions</v>
      </c>
      <c r="B3192" s="115"/>
      <c r="C3192" s="115"/>
      <c r="D3192" s="115"/>
      <c r="E3192" s="28">
        <f t="shared" si="774"/>
        <v>0</v>
      </c>
      <c r="F3192" s="25"/>
      <c r="G3192" s="5" t="s">
        <v>45</v>
      </c>
      <c r="H3192" s="78" t="str">
        <f t="shared" si="773"/>
        <v>630009</v>
      </c>
      <c r="I3192" s="78" t="s">
        <v>481</v>
      </c>
      <c r="J3192" s="78" t="s">
        <v>602</v>
      </c>
    </row>
    <row r="3193" spans="1:10" x14ac:dyDescent="0.2">
      <c r="A3193" s="26" t="str">
        <f>'BoR4 Rollup'!A3193</f>
        <v xml:space="preserve"> Major Repairs</v>
      </c>
      <c r="B3193" s="115"/>
      <c r="C3193" s="115"/>
      <c r="D3193" s="115"/>
      <c r="E3193" s="28">
        <f t="shared" si="774"/>
        <v>0</v>
      </c>
      <c r="F3193" s="25"/>
      <c r="G3193" s="5" t="s">
        <v>45</v>
      </c>
      <c r="H3193" s="78" t="str">
        <f t="shared" si="773"/>
        <v>630009</v>
      </c>
      <c r="I3193" s="78" t="s">
        <v>481</v>
      </c>
    </row>
    <row r="3194" spans="1:10" ht="15.75" x14ac:dyDescent="0.25">
      <c r="A3194" s="29" t="str">
        <f>'BoR4 Rollup'!A3194</f>
        <v>Total Acquisitions and Major Repairs</v>
      </c>
      <c r="B3194" s="121">
        <f>B3193+B3192+B3191</f>
        <v>0</v>
      </c>
      <c r="C3194" s="121">
        <f>C3193+C3192+C3191</f>
        <v>0</v>
      </c>
      <c r="D3194" s="121">
        <f>D3193+D3192+D3191</f>
        <v>0</v>
      </c>
      <c r="E3194" s="34">
        <f t="shared" si="774"/>
        <v>0</v>
      </c>
      <c r="F3194" s="35"/>
      <c r="G3194" s="5" t="s">
        <v>45</v>
      </c>
      <c r="H3194" s="78" t="str">
        <f t="shared" si="773"/>
        <v>630009</v>
      </c>
      <c r="I3194" s="78" t="s">
        <v>481</v>
      </c>
    </row>
    <row r="3195" spans="1:10" ht="15.75" x14ac:dyDescent="0.25">
      <c r="A3195" s="29" t="str">
        <f>'BoR4 Rollup'!A3195</f>
        <v>Function Total</v>
      </c>
      <c r="B3195" s="118">
        <f>B3194+B3190+B3185+B3181</f>
        <v>0</v>
      </c>
      <c r="C3195" s="118">
        <f>C3194+C3190+C3185+C3181</f>
        <v>0</v>
      </c>
      <c r="D3195" s="118">
        <f>D3194+D3190+D3185+D3181</f>
        <v>0</v>
      </c>
      <c r="E3195" s="46">
        <f t="shared" si="774"/>
        <v>0</v>
      </c>
      <c r="F3195" s="32"/>
      <c r="G3195" s="5" t="s">
        <v>45</v>
      </c>
      <c r="H3195" s="78" t="str">
        <f t="shared" si="773"/>
        <v>630009</v>
      </c>
      <c r="I3195" s="78" t="s">
        <v>481</v>
      </c>
    </row>
    <row r="3196" spans="1:10" ht="15.75" x14ac:dyDescent="0.25">
      <c r="A3196" s="124" t="str">
        <f>'BoR4 Rollup'!A3196</f>
        <v>Function:  Institutional Support</v>
      </c>
      <c r="B3196" s="125"/>
      <c r="C3196" s="126"/>
      <c r="D3196" s="126"/>
      <c r="E3196" s="128"/>
      <c r="F3196" s="4"/>
      <c r="G3196" s="5" t="s">
        <v>32</v>
      </c>
      <c r="H3196" s="78" t="str">
        <f>RIGHT($A$3198,6)</f>
        <v>630010</v>
      </c>
      <c r="I3196" s="78" t="s">
        <v>484</v>
      </c>
    </row>
    <row r="3197" spans="1:10" ht="15.75" x14ac:dyDescent="0.25">
      <c r="A3197" s="129" t="str">
        <f>'BoR4 Rollup'!A3197</f>
        <v xml:space="preserve">Orgn:  Human Resources      </v>
      </c>
      <c r="B3197" s="130" t="str">
        <f>+'BoR4 Rollup'!B3197</f>
        <v>Actual</v>
      </c>
      <c r="C3197" s="130" t="str">
        <f>+'BoR4 Rollup'!C3197</f>
        <v>Budgeted</v>
      </c>
      <c r="D3197" s="130" t="str">
        <f>+'BoR4 Rollup'!D3197</f>
        <v>Budgeted</v>
      </c>
      <c r="E3197" s="132" t="str">
        <f>E5</f>
        <v>2022-2023 +/-</v>
      </c>
      <c r="F3197" s="18"/>
      <c r="G3197" s="5" t="s">
        <v>32</v>
      </c>
      <c r="H3197" s="78" t="str">
        <f t="shared" ref="H3197:H3216" si="775">RIGHT($A$3198,6)</f>
        <v>630010</v>
      </c>
      <c r="I3197" s="78" t="s">
        <v>484</v>
      </c>
    </row>
    <row r="3198" spans="1:10" ht="15.75" x14ac:dyDescent="0.25">
      <c r="A3198" s="133" t="str">
        <f>'BoR4 Rollup'!A3198</f>
        <v>Organization ID:  630010</v>
      </c>
      <c r="B3198" s="134" t="str">
        <f>'BoR4 Rollup'!$B$6</f>
        <v>2022-2023</v>
      </c>
      <c r="C3198" s="134" t="str">
        <f>'BoR4 Rollup'!$C$6</f>
        <v>2022-2023</v>
      </c>
      <c r="D3198" s="134" t="str">
        <f>'BoR4 Rollup'!$D$6</f>
        <v>2023-2024</v>
      </c>
      <c r="E3198" s="136" t="str">
        <f>E6</f>
        <v>2023-2024</v>
      </c>
      <c r="F3198" s="18"/>
      <c r="G3198" s="5" t="s">
        <v>32</v>
      </c>
      <c r="H3198" s="78" t="str">
        <f t="shared" si="775"/>
        <v>630010</v>
      </c>
      <c r="I3198" s="78" t="s">
        <v>484</v>
      </c>
    </row>
    <row r="3199" spans="1:10" x14ac:dyDescent="0.2">
      <c r="A3199" s="26" t="str">
        <f>'BoR4 Rollup'!A3199</f>
        <v xml:space="preserve">  Salaries</v>
      </c>
      <c r="B3199" s="115">
        <v>261621</v>
      </c>
      <c r="C3199" s="115">
        <v>261621</v>
      </c>
      <c r="D3199" s="115">
        <v>272479</v>
      </c>
      <c r="E3199" s="28">
        <f t="shared" ref="E3199:E3216" si="776">+D3199-C3199</f>
        <v>10858</v>
      </c>
      <c r="F3199" s="25"/>
      <c r="G3199" s="5" t="s">
        <v>32</v>
      </c>
      <c r="H3199" s="78" t="str">
        <f t="shared" si="775"/>
        <v>630010</v>
      </c>
      <c r="I3199" s="78" t="s">
        <v>484</v>
      </c>
      <c r="J3199" s="78" t="s">
        <v>594</v>
      </c>
    </row>
    <row r="3200" spans="1:10" x14ac:dyDescent="0.2">
      <c r="A3200" s="26" t="str">
        <f>'BoR4 Rollup'!A3200</f>
        <v xml:space="preserve">  Other Compensation</v>
      </c>
      <c r="B3200" s="115"/>
      <c r="C3200" s="115"/>
      <c r="D3200" s="115"/>
      <c r="E3200" s="28">
        <f t="shared" si="776"/>
        <v>0</v>
      </c>
      <c r="F3200" s="25"/>
      <c r="G3200" s="5" t="s">
        <v>32</v>
      </c>
      <c r="H3200" s="78" t="str">
        <f t="shared" si="775"/>
        <v>630010</v>
      </c>
      <c r="I3200" s="78" t="s">
        <v>484</v>
      </c>
    </row>
    <row r="3201" spans="1:10" x14ac:dyDescent="0.2">
      <c r="A3201" s="26" t="str">
        <f>'BoR4 Rollup'!A3201</f>
        <v xml:space="preserve">  Related Benefits</v>
      </c>
      <c r="B3201" s="115">
        <v>87988</v>
      </c>
      <c r="C3201" s="115">
        <v>91077</v>
      </c>
      <c r="D3201" s="115">
        <v>91166</v>
      </c>
      <c r="E3201" s="28">
        <f t="shared" si="776"/>
        <v>89</v>
      </c>
      <c r="F3201" s="25"/>
      <c r="G3201" s="5" t="s">
        <v>32</v>
      </c>
      <c r="H3201" s="78" t="str">
        <f t="shared" si="775"/>
        <v>630010</v>
      </c>
      <c r="I3201" s="78" t="s">
        <v>484</v>
      </c>
      <c r="J3201" s="78" t="s">
        <v>595</v>
      </c>
    </row>
    <row r="3202" spans="1:10" ht="15.75" x14ac:dyDescent="0.25">
      <c r="A3202" s="29" t="str">
        <f>'BoR4 Rollup'!A3202</f>
        <v>Total Personal Services</v>
      </c>
      <c r="B3202" s="118">
        <f>B3201+B3200+B3199</f>
        <v>349609</v>
      </c>
      <c r="C3202" s="118">
        <f t="shared" ref="C3202:D3202" si="777">C3201+C3200+C3199</f>
        <v>352698</v>
      </c>
      <c r="D3202" s="118">
        <f t="shared" si="777"/>
        <v>363645</v>
      </c>
      <c r="E3202" s="31">
        <f t="shared" si="776"/>
        <v>10947</v>
      </c>
      <c r="F3202" s="32"/>
      <c r="G3202" s="5" t="s">
        <v>8</v>
      </c>
      <c r="H3202" s="78" t="str">
        <f t="shared" si="775"/>
        <v>630010</v>
      </c>
      <c r="I3202" s="78" t="s">
        <v>484</v>
      </c>
    </row>
    <row r="3203" spans="1:10" x14ac:dyDescent="0.2">
      <c r="A3203" s="26" t="str">
        <f>'BoR4 Rollup'!A3203</f>
        <v xml:space="preserve"> Travel</v>
      </c>
      <c r="B3203" s="115">
        <f>130+1</f>
        <v>131</v>
      </c>
      <c r="C3203" s="115">
        <f>130-1</f>
        <v>129</v>
      </c>
      <c r="D3203" s="115">
        <v>130</v>
      </c>
      <c r="E3203" s="28">
        <f t="shared" si="776"/>
        <v>1</v>
      </c>
      <c r="F3203" s="25"/>
      <c r="G3203" s="5" t="s">
        <v>32</v>
      </c>
      <c r="H3203" s="78" t="str">
        <f t="shared" si="775"/>
        <v>630010</v>
      </c>
      <c r="I3203" s="78" t="s">
        <v>484</v>
      </c>
      <c r="J3203" s="78" t="s">
        <v>596</v>
      </c>
    </row>
    <row r="3204" spans="1:10" x14ac:dyDescent="0.2">
      <c r="A3204" s="26" t="str">
        <f>'BoR4 Rollup'!A3204</f>
        <v xml:space="preserve"> Operating Services</v>
      </c>
      <c r="B3204" s="115">
        <v>29385</v>
      </c>
      <c r="C3204" s="115">
        <v>34180</v>
      </c>
      <c r="D3204" s="115">
        <v>29385</v>
      </c>
      <c r="E3204" s="28">
        <f t="shared" si="776"/>
        <v>-4795</v>
      </c>
      <c r="F3204" s="25"/>
      <c r="G3204" s="5" t="s">
        <v>32</v>
      </c>
      <c r="H3204" s="78" t="str">
        <f t="shared" si="775"/>
        <v>630010</v>
      </c>
      <c r="I3204" s="78" t="s">
        <v>484</v>
      </c>
      <c r="J3204" s="78" t="s">
        <v>597</v>
      </c>
    </row>
    <row r="3205" spans="1:10" x14ac:dyDescent="0.2">
      <c r="A3205" s="26" t="str">
        <f>'BoR4 Rollup'!A3205</f>
        <v xml:space="preserve"> Supplies</v>
      </c>
      <c r="B3205" s="115">
        <v>1491</v>
      </c>
      <c r="C3205" s="115">
        <v>1724</v>
      </c>
      <c r="D3205" s="115">
        <v>1491</v>
      </c>
      <c r="E3205" s="28">
        <f t="shared" si="776"/>
        <v>-233</v>
      </c>
      <c r="F3205" s="25"/>
      <c r="G3205" s="5" t="s">
        <v>32</v>
      </c>
      <c r="H3205" s="78" t="str">
        <f t="shared" si="775"/>
        <v>630010</v>
      </c>
      <c r="I3205" s="78" t="s">
        <v>484</v>
      </c>
      <c r="J3205" s="78" t="s">
        <v>598</v>
      </c>
    </row>
    <row r="3206" spans="1:10" ht="15.75" x14ac:dyDescent="0.25">
      <c r="A3206" s="29" t="str">
        <f>'BoR4 Rollup'!A3206</f>
        <v>Total Operating Expenses</v>
      </c>
      <c r="B3206" s="121">
        <f>B3205+B3204+B3203</f>
        <v>31007</v>
      </c>
      <c r="C3206" s="121">
        <f t="shared" ref="C3206:D3206" si="778">C3205+C3204+C3203</f>
        <v>36033</v>
      </c>
      <c r="D3206" s="121">
        <f t="shared" si="778"/>
        <v>31006</v>
      </c>
      <c r="E3206" s="34">
        <f t="shared" si="776"/>
        <v>-5027</v>
      </c>
      <c r="F3206" s="35"/>
      <c r="G3206" s="5" t="s">
        <v>8</v>
      </c>
      <c r="H3206" s="78" t="str">
        <f t="shared" si="775"/>
        <v>630010</v>
      </c>
      <c r="I3206" s="78" t="s">
        <v>484</v>
      </c>
    </row>
    <row r="3207" spans="1:10" x14ac:dyDescent="0.2">
      <c r="A3207" s="26" t="str">
        <f>'BoR4 Rollup'!A3207</f>
        <v xml:space="preserve"> Professional Services</v>
      </c>
      <c r="B3207" s="115">
        <v>145</v>
      </c>
      <c r="C3207" s="115">
        <v>530</v>
      </c>
      <c r="D3207" s="115">
        <v>145</v>
      </c>
      <c r="E3207" s="28">
        <f t="shared" si="776"/>
        <v>-385</v>
      </c>
      <c r="F3207" s="25"/>
      <c r="G3207" s="5" t="s">
        <v>32</v>
      </c>
      <c r="H3207" s="78" t="str">
        <f t="shared" si="775"/>
        <v>630010</v>
      </c>
      <c r="I3207" s="78" t="s">
        <v>484</v>
      </c>
      <c r="J3207" s="78" t="s">
        <v>599</v>
      </c>
    </row>
    <row r="3208" spans="1:10" x14ac:dyDescent="0.2">
      <c r="A3208" s="26" t="str">
        <f>'BoR4 Rollup'!A3208</f>
        <v xml:space="preserve"> Other Charges</v>
      </c>
      <c r="B3208" s="115">
        <v>4233</v>
      </c>
      <c r="C3208" s="115">
        <v>4233</v>
      </c>
      <c r="D3208" s="115">
        <v>4233</v>
      </c>
      <c r="E3208" s="28">
        <f t="shared" si="776"/>
        <v>0</v>
      </c>
      <c r="F3208" s="25"/>
      <c r="G3208" s="5" t="s">
        <v>32</v>
      </c>
      <c r="H3208" s="78" t="str">
        <f t="shared" si="775"/>
        <v>630010</v>
      </c>
      <c r="I3208" s="78" t="s">
        <v>484</v>
      </c>
      <c r="J3208" s="78" t="s">
        <v>600</v>
      </c>
    </row>
    <row r="3209" spans="1:10" x14ac:dyDescent="0.2">
      <c r="A3209" s="26" t="str">
        <f>'BoR4 Rollup'!A3209</f>
        <v xml:space="preserve"> Debt Services</v>
      </c>
      <c r="B3209" s="115"/>
      <c r="C3209" s="115"/>
      <c r="D3209" s="115"/>
      <c r="E3209" s="28">
        <f t="shared" si="776"/>
        <v>0</v>
      </c>
      <c r="F3209" s="25"/>
      <c r="G3209" s="5" t="s">
        <v>32</v>
      </c>
      <c r="H3209" s="78" t="str">
        <f t="shared" si="775"/>
        <v>630010</v>
      </c>
      <c r="I3209" s="78" t="s">
        <v>484</v>
      </c>
    </row>
    <row r="3210" spans="1:10" x14ac:dyDescent="0.2">
      <c r="A3210" s="26" t="str">
        <f>'BoR4 Rollup'!A3210</f>
        <v xml:space="preserve"> Interagency Transfers</v>
      </c>
      <c r="B3210" s="115"/>
      <c r="C3210" s="115"/>
      <c r="D3210" s="115"/>
      <c r="E3210" s="28">
        <f t="shared" si="776"/>
        <v>0</v>
      </c>
      <c r="F3210" s="25"/>
      <c r="G3210" s="5" t="s">
        <v>32</v>
      </c>
      <c r="H3210" s="78" t="str">
        <f t="shared" si="775"/>
        <v>630010</v>
      </c>
      <c r="I3210" s="78" t="s">
        <v>484</v>
      </c>
      <c r="J3210" s="78" t="s">
        <v>601</v>
      </c>
    </row>
    <row r="3211" spans="1:10" ht="15.75" x14ac:dyDescent="0.25">
      <c r="A3211" s="29" t="str">
        <f>'BoR4 Rollup'!A3211</f>
        <v>Total Other Charges</v>
      </c>
      <c r="B3211" s="121">
        <f>B3210+B3209+B3208+B3207</f>
        <v>4378</v>
      </c>
      <c r="C3211" s="121">
        <f t="shared" ref="C3211:D3211" si="779">C3210+C3209+C3208+C3207</f>
        <v>4763</v>
      </c>
      <c r="D3211" s="121">
        <f t="shared" si="779"/>
        <v>4378</v>
      </c>
      <c r="E3211" s="34">
        <f t="shared" si="776"/>
        <v>-385</v>
      </c>
      <c r="F3211" s="35"/>
      <c r="G3211" s="5" t="s">
        <v>8</v>
      </c>
      <c r="H3211" s="78" t="str">
        <f t="shared" si="775"/>
        <v>630010</v>
      </c>
      <c r="I3211" s="78" t="s">
        <v>484</v>
      </c>
    </row>
    <row r="3212" spans="1:10" x14ac:dyDescent="0.2">
      <c r="A3212" s="26" t="str">
        <f>'BoR4 Rollup'!A3212</f>
        <v xml:space="preserve"> General Acquisitions</v>
      </c>
      <c r="B3212" s="115"/>
      <c r="C3212" s="115"/>
      <c r="D3212" s="115"/>
      <c r="E3212" s="28">
        <f t="shared" si="776"/>
        <v>0</v>
      </c>
      <c r="F3212" s="25"/>
      <c r="G3212" s="5" t="s">
        <v>32</v>
      </c>
      <c r="H3212" s="78" t="str">
        <f t="shared" si="775"/>
        <v>630010</v>
      </c>
      <c r="I3212" s="78" t="s">
        <v>484</v>
      </c>
      <c r="J3212" s="78" t="s">
        <v>602</v>
      </c>
    </row>
    <row r="3213" spans="1:10" x14ac:dyDescent="0.2">
      <c r="A3213" s="26" t="str">
        <f>'BoR4 Rollup'!A3213</f>
        <v xml:space="preserve"> Library Acquisitions</v>
      </c>
      <c r="B3213" s="115"/>
      <c r="C3213" s="115"/>
      <c r="D3213" s="115"/>
      <c r="E3213" s="28">
        <f t="shared" si="776"/>
        <v>0</v>
      </c>
      <c r="F3213" s="25"/>
      <c r="G3213" s="5" t="s">
        <v>32</v>
      </c>
      <c r="H3213" s="78" t="str">
        <f t="shared" si="775"/>
        <v>630010</v>
      </c>
      <c r="I3213" s="78" t="s">
        <v>484</v>
      </c>
      <c r="J3213" s="78" t="s">
        <v>602</v>
      </c>
    </row>
    <row r="3214" spans="1:10" x14ac:dyDescent="0.2">
      <c r="A3214" s="26" t="str">
        <f>'BoR4 Rollup'!A3214</f>
        <v xml:space="preserve"> Major Repairs</v>
      </c>
      <c r="B3214" s="115"/>
      <c r="C3214" s="115"/>
      <c r="D3214" s="115"/>
      <c r="E3214" s="28">
        <f t="shared" si="776"/>
        <v>0</v>
      </c>
      <c r="F3214" s="25"/>
      <c r="G3214" s="5" t="s">
        <v>32</v>
      </c>
      <c r="H3214" s="78" t="str">
        <f t="shared" si="775"/>
        <v>630010</v>
      </c>
      <c r="I3214" s="78" t="s">
        <v>484</v>
      </c>
    </row>
    <row r="3215" spans="1:10" ht="15.75" x14ac:dyDescent="0.25">
      <c r="A3215" s="29" t="str">
        <f>'BoR4 Rollup'!A3215</f>
        <v>Total Acquisitions and Major Repairs</v>
      </c>
      <c r="B3215" s="121">
        <f>B3214+B3213+B3212</f>
        <v>0</v>
      </c>
      <c r="C3215" s="121">
        <f t="shared" ref="C3215:D3215" si="780">C3214+C3213+C3212</f>
        <v>0</v>
      </c>
      <c r="D3215" s="121">
        <f t="shared" si="780"/>
        <v>0</v>
      </c>
      <c r="E3215" s="34">
        <f t="shared" si="776"/>
        <v>0</v>
      </c>
      <c r="F3215" s="35"/>
      <c r="G3215" s="5" t="s">
        <v>8</v>
      </c>
      <c r="H3215" s="78" t="str">
        <f t="shared" si="775"/>
        <v>630010</v>
      </c>
      <c r="I3215" s="78" t="s">
        <v>484</v>
      </c>
    </row>
    <row r="3216" spans="1:10" ht="15.75" x14ac:dyDescent="0.25">
      <c r="A3216" s="29" t="str">
        <f>'BoR4 Rollup'!A3216</f>
        <v>Function Total</v>
      </c>
      <c r="B3216" s="118">
        <f>B3215+B3211+B3206+B3202</f>
        <v>384994</v>
      </c>
      <c r="C3216" s="118">
        <f t="shared" ref="C3216:D3216" si="781">C3215+C3211+C3206+C3202</f>
        <v>393494</v>
      </c>
      <c r="D3216" s="118">
        <f t="shared" si="781"/>
        <v>399029</v>
      </c>
      <c r="E3216" s="46">
        <f t="shared" si="776"/>
        <v>5535</v>
      </c>
      <c r="F3216" s="32"/>
      <c r="G3216" s="5" t="s">
        <v>8</v>
      </c>
      <c r="H3216" s="78" t="str">
        <f t="shared" si="775"/>
        <v>630010</v>
      </c>
      <c r="I3216" s="78" t="s">
        <v>484</v>
      </c>
    </row>
    <row r="3217" spans="1:10" ht="15.75" x14ac:dyDescent="0.25">
      <c r="A3217" s="124" t="str">
        <f>'BoR4 Rollup'!A3217</f>
        <v>Function:  Institutional Support</v>
      </c>
      <c r="B3217" s="125"/>
      <c r="C3217" s="126"/>
      <c r="D3217" s="126"/>
      <c r="E3217" s="128"/>
      <c r="F3217" s="4"/>
      <c r="G3217" s="5" t="s">
        <v>32</v>
      </c>
      <c r="H3217" s="78" t="str">
        <f>RIGHT($A$3219,6)</f>
        <v>630015</v>
      </c>
      <c r="I3217" s="78" t="s">
        <v>579</v>
      </c>
    </row>
    <row r="3218" spans="1:10" ht="15.75" x14ac:dyDescent="0.25">
      <c r="A3218" s="129" t="s">
        <v>488</v>
      </c>
      <c r="B3218" s="130" t="str">
        <f>+'BoR4 Rollup'!B3218</f>
        <v>Actual</v>
      </c>
      <c r="C3218" s="130" t="str">
        <f>+'BoR4 Rollup'!C3218</f>
        <v>Budgeted</v>
      </c>
      <c r="D3218" s="130" t="str">
        <f>+'BoR4 Rollup'!D3218</f>
        <v>Budgeted</v>
      </c>
      <c r="E3218" s="132" t="str">
        <f>'BoR4 Rollup'!$E$5</f>
        <v>2022-2023 +/-</v>
      </c>
      <c r="F3218" s="44"/>
      <c r="G3218" s="5" t="s">
        <v>32</v>
      </c>
      <c r="H3218" s="78" t="str">
        <f t="shared" ref="H3218:H3237" si="782">RIGHT($A$3219,6)</f>
        <v>630015</v>
      </c>
      <c r="I3218" s="78" t="s">
        <v>579</v>
      </c>
    </row>
    <row r="3219" spans="1:10" ht="15.75" x14ac:dyDescent="0.25">
      <c r="A3219" s="133" t="s">
        <v>489</v>
      </c>
      <c r="B3219" s="134" t="str">
        <f>'BoR4 Rollup'!$B$6</f>
        <v>2022-2023</v>
      </c>
      <c r="C3219" s="134" t="str">
        <f>'BoR4 Rollup'!$C$6</f>
        <v>2022-2023</v>
      </c>
      <c r="D3219" s="134" t="str">
        <f>'BoR4 Rollup'!$D$6</f>
        <v>2023-2024</v>
      </c>
      <c r="E3219" s="136" t="str">
        <f>'BoR4 Rollup'!$E$6</f>
        <v>2023-2024</v>
      </c>
      <c r="F3219" s="44"/>
      <c r="G3219" s="5" t="s">
        <v>32</v>
      </c>
      <c r="H3219" s="78" t="str">
        <f t="shared" si="782"/>
        <v>630015</v>
      </c>
      <c r="I3219" s="78" t="s">
        <v>579</v>
      </c>
    </row>
    <row r="3220" spans="1:10" x14ac:dyDescent="0.2">
      <c r="A3220" s="26" t="str">
        <f>'BoR4 Rollup'!A3220</f>
        <v xml:space="preserve">  Salaries</v>
      </c>
      <c r="B3220" s="115"/>
      <c r="C3220" s="115"/>
      <c r="D3220" s="115"/>
      <c r="E3220" s="28">
        <f t="shared" ref="E3220:E3237" si="783">+D3220-C3220</f>
        <v>0</v>
      </c>
      <c r="F3220" s="25"/>
      <c r="G3220" s="5" t="s">
        <v>32</v>
      </c>
      <c r="H3220" s="78" t="str">
        <f t="shared" si="782"/>
        <v>630015</v>
      </c>
      <c r="I3220" s="78" t="s">
        <v>579</v>
      </c>
      <c r="J3220" s="78" t="s">
        <v>594</v>
      </c>
    </row>
    <row r="3221" spans="1:10" x14ac:dyDescent="0.2">
      <c r="A3221" s="26" t="str">
        <f>'BoR4 Rollup'!A3221</f>
        <v xml:space="preserve">  Other Compensation</v>
      </c>
      <c r="B3221" s="115"/>
      <c r="C3221" s="115"/>
      <c r="D3221" s="115"/>
      <c r="E3221" s="28">
        <f t="shared" si="783"/>
        <v>0</v>
      </c>
      <c r="F3221" s="25"/>
      <c r="G3221" s="5" t="s">
        <v>32</v>
      </c>
      <c r="H3221" s="78" t="str">
        <f t="shared" si="782"/>
        <v>630015</v>
      </c>
      <c r="I3221" s="78" t="s">
        <v>579</v>
      </c>
    </row>
    <row r="3222" spans="1:10" x14ac:dyDescent="0.2">
      <c r="A3222" s="26" t="str">
        <f>'BoR4 Rollup'!A3222</f>
        <v xml:space="preserve">  Related Benefits</v>
      </c>
      <c r="B3222" s="115"/>
      <c r="C3222" s="115"/>
      <c r="D3222" s="115"/>
      <c r="E3222" s="28">
        <f t="shared" si="783"/>
        <v>0</v>
      </c>
      <c r="F3222" s="25"/>
      <c r="G3222" s="5" t="s">
        <v>32</v>
      </c>
      <c r="H3222" s="78" t="str">
        <f t="shared" si="782"/>
        <v>630015</v>
      </c>
      <c r="I3222" s="78" t="s">
        <v>579</v>
      </c>
      <c r="J3222" s="78" t="s">
        <v>595</v>
      </c>
    </row>
    <row r="3223" spans="1:10" ht="15.75" x14ac:dyDescent="0.25">
      <c r="A3223" s="29" t="str">
        <f>'BoR4 Rollup'!A3223</f>
        <v>Total Personal Services</v>
      </c>
      <c r="B3223" s="118">
        <f>B3222+B3221+B3220</f>
        <v>0</v>
      </c>
      <c r="C3223" s="118">
        <f t="shared" ref="C3223:D3223" si="784">C3222+C3221+C3220</f>
        <v>0</v>
      </c>
      <c r="D3223" s="118">
        <f t="shared" si="784"/>
        <v>0</v>
      </c>
      <c r="E3223" s="31">
        <f t="shared" si="783"/>
        <v>0</v>
      </c>
      <c r="F3223" s="32"/>
      <c r="G3223" s="5" t="s">
        <v>8</v>
      </c>
      <c r="H3223" s="78" t="str">
        <f t="shared" si="782"/>
        <v>630015</v>
      </c>
      <c r="I3223" s="78" t="s">
        <v>579</v>
      </c>
    </row>
    <row r="3224" spans="1:10" x14ac:dyDescent="0.2">
      <c r="A3224" s="26" t="str">
        <f>'BoR4 Rollup'!A3224</f>
        <v xml:space="preserve"> Travel</v>
      </c>
      <c r="B3224" s="115"/>
      <c r="C3224" s="115"/>
      <c r="D3224" s="115"/>
      <c r="E3224" s="28">
        <f t="shared" si="783"/>
        <v>0</v>
      </c>
      <c r="F3224" s="25"/>
      <c r="G3224" s="5" t="s">
        <v>32</v>
      </c>
      <c r="H3224" s="78" t="str">
        <f t="shared" si="782"/>
        <v>630015</v>
      </c>
      <c r="I3224" s="78" t="s">
        <v>579</v>
      </c>
      <c r="J3224" s="78" t="s">
        <v>596</v>
      </c>
    </row>
    <row r="3225" spans="1:10" x14ac:dyDescent="0.2">
      <c r="A3225" s="26" t="str">
        <f>'BoR4 Rollup'!A3225</f>
        <v xml:space="preserve"> Operating Services</v>
      </c>
      <c r="B3225" s="163"/>
      <c r="C3225" s="115">
        <v>865</v>
      </c>
      <c r="D3225" s="115"/>
      <c r="E3225" s="28">
        <f t="shared" si="783"/>
        <v>-865</v>
      </c>
      <c r="F3225" s="25"/>
      <c r="G3225" s="5" t="s">
        <v>32</v>
      </c>
      <c r="H3225" s="78" t="str">
        <f t="shared" si="782"/>
        <v>630015</v>
      </c>
      <c r="I3225" s="78" t="s">
        <v>579</v>
      </c>
      <c r="J3225" s="78" t="s">
        <v>597</v>
      </c>
    </row>
    <row r="3226" spans="1:10" x14ac:dyDescent="0.2">
      <c r="A3226" s="26" t="str">
        <f>'BoR4 Rollup'!A3226</f>
        <v xml:space="preserve"> Supplies</v>
      </c>
      <c r="B3226" s="115">
        <v>131</v>
      </c>
      <c r="C3226" s="115">
        <v>206</v>
      </c>
      <c r="D3226" s="115">
        <v>131</v>
      </c>
      <c r="E3226" s="28">
        <f t="shared" si="783"/>
        <v>-75</v>
      </c>
      <c r="F3226" s="25"/>
      <c r="G3226" s="5" t="s">
        <v>32</v>
      </c>
      <c r="H3226" s="78" t="str">
        <f t="shared" si="782"/>
        <v>630015</v>
      </c>
      <c r="I3226" s="78" t="s">
        <v>579</v>
      </c>
      <c r="J3226" s="78" t="s">
        <v>598</v>
      </c>
    </row>
    <row r="3227" spans="1:10" ht="15.75" x14ac:dyDescent="0.25">
      <c r="A3227" s="29" t="str">
        <f>'BoR4 Rollup'!A3227</f>
        <v>Total Operating Expenses</v>
      </c>
      <c r="B3227" s="121">
        <f>B3226+B3225+B3224</f>
        <v>131</v>
      </c>
      <c r="C3227" s="121">
        <f t="shared" ref="C3227:D3227" si="785">C3226+C3225+C3224</f>
        <v>1071</v>
      </c>
      <c r="D3227" s="121">
        <f t="shared" si="785"/>
        <v>131</v>
      </c>
      <c r="E3227" s="34">
        <f t="shared" si="783"/>
        <v>-940</v>
      </c>
      <c r="F3227" s="35"/>
      <c r="G3227" s="5" t="s">
        <v>8</v>
      </c>
      <c r="H3227" s="78" t="str">
        <f t="shared" si="782"/>
        <v>630015</v>
      </c>
      <c r="I3227" s="78" t="s">
        <v>579</v>
      </c>
    </row>
    <row r="3228" spans="1:10" x14ac:dyDescent="0.2">
      <c r="A3228" s="26" t="str">
        <f>'BoR4 Rollup'!A3228</f>
        <v xml:space="preserve"> Professional Services</v>
      </c>
      <c r="B3228" s="115"/>
      <c r="C3228" s="115"/>
      <c r="D3228" s="115"/>
      <c r="E3228" s="28">
        <f t="shared" si="783"/>
        <v>0</v>
      </c>
      <c r="F3228" s="25"/>
      <c r="G3228" s="5" t="s">
        <v>32</v>
      </c>
      <c r="H3228" s="78" t="str">
        <f t="shared" si="782"/>
        <v>630015</v>
      </c>
      <c r="I3228" s="78" t="s">
        <v>579</v>
      </c>
      <c r="J3228" s="78" t="s">
        <v>599</v>
      </c>
    </row>
    <row r="3229" spans="1:10" x14ac:dyDescent="0.2">
      <c r="A3229" s="26" t="str">
        <f>'BoR4 Rollup'!A3229</f>
        <v xml:space="preserve"> Other Charges</v>
      </c>
      <c r="B3229" s="115"/>
      <c r="C3229" s="115"/>
      <c r="D3229" s="115"/>
      <c r="E3229" s="28">
        <f t="shared" si="783"/>
        <v>0</v>
      </c>
      <c r="F3229" s="25"/>
      <c r="G3229" s="5" t="s">
        <v>32</v>
      </c>
      <c r="H3229" s="78" t="str">
        <f t="shared" si="782"/>
        <v>630015</v>
      </c>
      <c r="I3229" s="78" t="s">
        <v>579</v>
      </c>
      <c r="J3229" s="78" t="s">
        <v>600</v>
      </c>
    </row>
    <row r="3230" spans="1:10" x14ac:dyDescent="0.2">
      <c r="A3230" s="26" t="str">
        <f>'BoR4 Rollup'!A3230</f>
        <v xml:space="preserve"> Debt Services</v>
      </c>
      <c r="B3230" s="115"/>
      <c r="C3230" s="115"/>
      <c r="D3230" s="115"/>
      <c r="E3230" s="28">
        <f t="shared" si="783"/>
        <v>0</v>
      </c>
      <c r="F3230" s="25"/>
      <c r="G3230" s="5" t="s">
        <v>32</v>
      </c>
      <c r="H3230" s="78" t="str">
        <f t="shared" si="782"/>
        <v>630015</v>
      </c>
      <c r="I3230" s="78" t="s">
        <v>579</v>
      </c>
    </row>
    <row r="3231" spans="1:10" x14ac:dyDescent="0.2">
      <c r="A3231" s="26" t="str">
        <f>'BoR4 Rollup'!A3231</f>
        <v xml:space="preserve"> Interagency Transfers</v>
      </c>
      <c r="B3231" s="115"/>
      <c r="C3231" s="115"/>
      <c r="D3231" s="115"/>
      <c r="E3231" s="28">
        <f t="shared" si="783"/>
        <v>0</v>
      </c>
      <c r="F3231" s="25"/>
      <c r="G3231" s="5" t="s">
        <v>32</v>
      </c>
      <c r="H3231" s="78" t="str">
        <f t="shared" si="782"/>
        <v>630015</v>
      </c>
      <c r="I3231" s="78" t="s">
        <v>579</v>
      </c>
      <c r="J3231" s="78" t="s">
        <v>601</v>
      </c>
    </row>
    <row r="3232" spans="1:10" ht="15.75" x14ac:dyDescent="0.25">
      <c r="A3232" s="29" t="str">
        <f>'BoR4 Rollup'!A3232</f>
        <v>Total Other Charges</v>
      </c>
      <c r="B3232" s="121">
        <f>B3231+B3230+B3229+B3228</f>
        <v>0</v>
      </c>
      <c r="C3232" s="121">
        <f t="shared" ref="C3232:D3232" si="786">C3231+C3230+C3229+C3228</f>
        <v>0</v>
      </c>
      <c r="D3232" s="121">
        <f t="shared" si="786"/>
        <v>0</v>
      </c>
      <c r="E3232" s="34">
        <f t="shared" si="783"/>
        <v>0</v>
      </c>
      <c r="F3232" s="35"/>
      <c r="G3232" s="5" t="s">
        <v>8</v>
      </c>
      <c r="H3232" s="78" t="str">
        <f t="shared" si="782"/>
        <v>630015</v>
      </c>
      <c r="I3232" s="78" t="s">
        <v>579</v>
      </c>
    </row>
    <row r="3233" spans="1:10" x14ac:dyDescent="0.2">
      <c r="A3233" s="26" t="str">
        <f>'BoR4 Rollup'!A3233</f>
        <v xml:space="preserve"> General Acquisitions</v>
      </c>
      <c r="B3233" s="115"/>
      <c r="C3233" s="115"/>
      <c r="D3233" s="115"/>
      <c r="E3233" s="28">
        <f t="shared" si="783"/>
        <v>0</v>
      </c>
      <c r="F3233" s="25"/>
      <c r="G3233" s="5" t="s">
        <v>32</v>
      </c>
      <c r="H3233" s="78" t="str">
        <f t="shared" si="782"/>
        <v>630015</v>
      </c>
      <c r="I3233" s="78" t="s">
        <v>579</v>
      </c>
      <c r="J3233" s="78" t="s">
        <v>602</v>
      </c>
    </row>
    <row r="3234" spans="1:10" x14ac:dyDescent="0.2">
      <c r="A3234" s="26" t="str">
        <f>'BoR4 Rollup'!A3234</f>
        <v xml:space="preserve"> Library Acquisitions</v>
      </c>
      <c r="B3234" s="115"/>
      <c r="C3234" s="115"/>
      <c r="D3234" s="115"/>
      <c r="E3234" s="28">
        <f t="shared" si="783"/>
        <v>0</v>
      </c>
      <c r="F3234" s="25"/>
      <c r="G3234" s="5" t="s">
        <v>32</v>
      </c>
      <c r="H3234" s="78" t="str">
        <f t="shared" si="782"/>
        <v>630015</v>
      </c>
      <c r="I3234" s="78" t="s">
        <v>579</v>
      </c>
      <c r="J3234" s="78" t="s">
        <v>602</v>
      </c>
    </row>
    <row r="3235" spans="1:10" x14ac:dyDescent="0.2">
      <c r="A3235" s="26" t="str">
        <f>'BoR4 Rollup'!A3235</f>
        <v xml:space="preserve"> Major Repairs</v>
      </c>
      <c r="B3235" s="115"/>
      <c r="C3235" s="115"/>
      <c r="D3235" s="115"/>
      <c r="E3235" s="28">
        <f t="shared" si="783"/>
        <v>0</v>
      </c>
      <c r="F3235" s="25"/>
      <c r="G3235" s="5" t="s">
        <v>32</v>
      </c>
      <c r="H3235" s="78" t="str">
        <f t="shared" si="782"/>
        <v>630015</v>
      </c>
      <c r="I3235" s="78" t="s">
        <v>579</v>
      </c>
    </row>
    <row r="3236" spans="1:10" ht="15.75" x14ac:dyDescent="0.25">
      <c r="A3236" s="29" t="str">
        <f>'BoR4 Rollup'!A3236</f>
        <v>Total Acquisitions and Major Repairs</v>
      </c>
      <c r="B3236" s="121">
        <f>B3235+B3234+B3233</f>
        <v>0</v>
      </c>
      <c r="C3236" s="121">
        <f t="shared" ref="C3236:D3236" si="787">C3235+C3234+C3233</f>
        <v>0</v>
      </c>
      <c r="D3236" s="121">
        <f t="shared" si="787"/>
        <v>0</v>
      </c>
      <c r="E3236" s="34">
        <f t="shared" si="783"/>
        <v>0</v>
      </c>
      <c r="F3236" s="35"/>
      <c r="G3236" s="5" t="s">
        <v>8</v>
      </c>
      <c r="H3236" s="78" t="str">
        <f t="shared" si="782"/>
        <v>630015</v>
      </c>
      <c r="I3236" s="78" t="s">
        <v>579</v>
      </c>
    </row>
    <row r="3237" spans="1:10" ht="15.75" x14ac:dyDescent="0.25">
      <c r="A3237" s="29" t="str">
        <f>'BoR4 Rollup'!A3237</f>
        <v>Function Total</v>
      </c>
      <c r="B3237" s="118">
        <f>B3236+B3232+B3227+B3223</f>
        <v>131</v>
      </c>
      <c r="C3237" s="118">
        <f t="shared" ref="C3237:D3237" si="788">C3236+C3232+C3227+C3223</f>
        <v>1071</v>
      </c>
      <c r="D3237" s="118">
        <f t="shared" si="788"/>
        <v>131</v>
      </c>
      <c r="E3237" s="46">
        <f t="shared" si="783"/>
        <v>-940</v>
      </c>
      <c r="F3237" s="32"/>
      <c r="G3237" s="5" t="s">
        <v>8</v>
      </c>
      <c r="H3237" s="78" t="str">
        <f t="shared" si="782"/>
        <v>630015</v>
      </c>
      <c r="I3237" s="78" t="s">
        <v>579</v>
      </c>
    </row>
    <row r="3238" spans="1:10" ht="15.75" x14ac:dyDescent="0.25">
      <c r="A3238" s="124" t="str">
        <f>'BoR4 Rollup'!A3238</f>
        <v>Function:  Institutional Support</v>
      </c>
      <c r="B3238" s="125"/>
      <c r="C3238" s="126"/>
      <c r="D3238" s="126"/>
      <c r="E3238" s="128"/>
      <c r="F3238" s="4"/>
      <c r="G3238" s="5" t="s">
        <v>32</v>
      </c>
      <c r="H3238" s="78" t="str">
        <f>RIGHT($A$3240,6)</f>
        <v>650001</v>
      </c>
      <c r="I3238" s="78" t="s">
        <v>487</v>
      </c>
    </row>
    <row r="3239" spans="1:10" ht="15.75" x14ac:dyDescent="0.25">
      <c r="A3239" s="129" t="str">
        <f>'BoR4 Rollup'!A3239</f>
        <v xml:space="preserve">Orgn:  General Institutional Expense      </v>
      </c>
      <c r="B3239" s="130" t="str">
        <f>+'BoR4 Rollup'!B3239</f>
        <v>Actual</v>
      </c>
      <c r="C3239" s="130" t="str">
        <f>+'BoR4 Rollup'!C3239</f>
        <v>Budgeted</v>
      </c>
      <c r="D3239" s="130" t="str">
        <f>+'BoR4 Rollup'!D3239</f>
        <v>Budgeted</v>
      </c>
      <c r="E3239" s="132" t="str">
        <f>'BoR4 Rollup'!$E$5</f>
        <v>2022-2023 +/-</v>
      </c>
      <c r="F3239" s="44"/>
      <c r="G3239" s="5" t="s">
        <v>32</v>
      </c>
      <c r="H3239" s="78" t="str">
        <f t="shared" ref="H3239:H3258" si="789">RIGHT($A$3240,6)</f>
        <v>650001</v>
      </c>
      <c r="I3239" s="78" t="s">
        <v>487</v>
      </c>
    </row>
    <row r="3240" spans="1:10" ht="15.75" x14ac:dyDescent="0.25">
      <c r="A3240" s="133" t="str">
        <f>'BoR4 Rollup'!A3240</f>
        <v>Organization ID:  650001</v>
      </c>
      <c r="B3240" s="134" t="str">
        <f>'BoR4 Rollup'!$B$6</f>
        <v>2022-2023</v>
      </c>
      <c r="C3240" s="134" t="str">
        <f>'BoR4 Rollup'!$C$6</f>
        <v>2022-2023</v>
      </c>
      <c r="D3240" s="134" t="str">
        <f>'BoR4 Rollup'!$D$6</f>
        <v>2023-2024</v>
      </c>
      <c r="E3240" s="136" t="str">
        <f>'BoR4 Rollup'!$E$6</f>
        <v>2023-2024</v>
      </c>
      <c r="F3240" s="44"/>
      <c r="G3240" s="5" t="s">
        <v>32</v>
      </c>
      <c r="H3240" s="78" t="str">
        <f t="shared" si="789"/>
        <v>650001</v>
      </c>
      <c r="I3240" s="78" t="s">
        <v>487</v>
      </c>
    </row>
    <row r="3241" spans="1:10" x14ac:dyDescent="0.2">
      <c r="A3241" s="26" t="str">
        <f>'BoR4 Rollup'!A3241</f>
        <v xml:space="preserve">  Salaries</v>
      </c>
      <c r="B3241" s="115">
        <f>49380+1</f>
        <v>49381</v>
      </c>
      <c r="C3241" s="115">
        <f>49380-1</f>
        <v>49379</v>
      </c>
      <c r="D3241" s="115">
        <v>79955</v>
      </c>
      <c r="E3241" s="28">
        <f t="shared" ref="E3241:E3258" si="790">+D3241-C3241</f>
        <v>30576</v>
      </c>
      <c r="F3241" s="25"/>
      <c r="G3241" s="5" t="s">
        <v>32</v>
      </c>
      <c r="H3241" s="78" t="str">
        <f t="shared" si="789"/>
        <v>650001</v>
      </c>
      <c r="I3241" s="78" t="s">
        <v>487</v>
      </c>
      <c r="J3241" s="78" t="s">
        <v>594</v>
      </c>
    </row>
    <row r="3242" spans="1:10" x14ac:dyDescent="0.2">
      <c r="A3242" s="26" t="str">
        <f>'BoR4 Rollup'!A3242</f>
        <v xml:space="preserve">  Other Compensation</v>
      </c>
      <c r="B3242" s="115"/>
      <c r="C3242" s="115"/>
      <c r="D3242" s="115"/>
      <c r="E3242" s="28">
        <f t="shared" si="790"/>
        <v>0</v>
      </c>
      <c r="F3242" s="25"/>
      <c r="G3242" s="5" t="s">
        <v>32</v>
      </c>
      <c r="H3242" s="78" t="str">
        <f t="shared" si="789"/>
        <v>650001</v>
      </c>
      <c r="I3242" s="78" t="s">
        <v>487</v>
      </c>
    </row>
    <row r="3243" spans="1:10" x14ac:dyDescent="0.2">
      <c r="A3243" s="26" t="str">
        <f>'BoR4 Rollup'!A3243</f>
        <v xml:space="preserve">  Related Benefits</v>
      </c>
      <c r="B3243" s="115">
        <v>21423</v>
      </c>
      <c r="C3243" s="115">
        <f>21423+1</f>
        <v>21424</v>
      </c>
      <c r="D3243" s="115">
        <v>34641</v>
      </c>
      <c r="E3243" s="28">
        <f t="shared" si="790"/>
        <v>13217</v>
      </c>
      <c r="F3243" s="25"/>
      <c r="G3243" s="5" t="s">
        <v>32</v>
      </c>
      <c r="H3243" s="78" t="str">
        <f t="shared" si="789"/>
        <v>650001</v>
      </c>
      <c r="I3243" s="78" t="s">
        <v>487</v>
      </c>
      <c r="J3243" s="78" t="s">
        <v>595</v>
      </c>
    </row>
    <row r="3244" spans="1:10" ht="15.75" x14ac:dyDescent="0.25">
      <c r="A3244" s="29" t="str">
        <f>'BoR4 Rollup'!A3244</f>
        <v>Total Personal Services</v>
      </c>
      <c r="B3244" s="118">
        <f>B3243+B3242+B3241</f>
        <v>70804</v>
      </c>
      <c r="C3244" s="118">
        <f t="shared" ref="C3244:D3244" si="791">C3243+C3242+C3241</f>
        <v>70803</v>
      </c>
      <c r="D3244" s="118">
        <f t="shared" si="791"/>
        <v>114596</v>
      </c>
      <c r="E3244" s="31">
        <f t="shared" si="790"/>
        <v>43793</v>
      </c>
      <c r="F3244" s="32"/>
      <c r="G3244" s="5" t="s">
        <v>8</v>
      </c>
      <c r="H3244" s="78" t="str">
        <f t="shared" si="789"/>
        <v>650001</v>
      </c>
      <c r="I3244" s="78" t="s">
        <v>487</v>
      </c>
    </row>
    <row r="3245" spans="1:10" x14ac:dyDescent="0.2">
      <c r="A3245" s="26" t="str">
        <f>'BoR4 Rollup'!A3245</f>
        <v xml:space="preserve"> Travel</v>
      </c>
      <c r="B3245" s="115"/>
      <c r="C3245" s="115"/>
      <c r="D3245" s="115"/>
      <c r="E3245" s="28">
        <f t="shared" si="790"/>
        <v>0</v>
      </c>
      <c r="F3245" s="25"/>
      <c r="G3245" s="5" t="s">
        <v>32</v>
      </c>
      <c r="H3245" s="78" t="str">
        <f t="shared" si="789"/>
        <v>650001</v>
      </c>
      <c r="I3245" s="78" t="s">
        <v>487</v>
      </c>
      <c r="J3245" s="78" t="s">
        <v>596</v>
      </c>
    </row>
    <row r="3246" spans="1:10" x14ac:dyDescent="0.2">
      <c r="A3246" s="26" t="str">
        <f>'BoR4 Rollup'!A3246</f>
        <v xml:space="preserve"> Operating Services</v>
      </c>
      <c r="B3246" s="163">
        <v>87636</v>
      </c>
      <c r="C3246" s="163">
        <f>94749-3</f>
        <v>94746</v>
      </c>
      <c r="D3246" s="163">
        <f>87636+14811</f>
        <v>102447</v>
      </c>
      <c r="E3246" s="28">
        <f t="shared" si="790"/>
        <v>7701</v>
      </c>
      <c r="F3246" s="25"/>
      <c r="G3246" s="5" t="s">
        <v>32</v>
      </c>
      <c r="H3246" s="78" t="str">
        <f t="shared" si="789"/>
        <v>650001</v>
      </c>
      <c r="I3246" s="78" t="s">
        <v>487</v>
      </c>
      <c r="J3246" s="78" t="s">
        <v>597</v>
      </c>
    </row>
    <row r="3247" spans="1:10" x14ac:dyDescent="0.2">
      <c r="A3247" s="26" t="str">
        <f>'BoR4 Rollup'!A3247</f>
        <v xml:space="preserve"> Supplies</v>
      </c>
      <c r="B3247" s="115">
        <v>18852</v>
      </c>
      <c r="C3247" s="115">
        <f>18921+2</f>
        <v>18923</v>
      </c>
      <c r="D3247" s="115">
        <v>18852</v>
      </c>
      <c r="E3247" s="28">
        <f t="shared" si="790"/>
        <v>-71</v>
      </c>
      <c r="F3247" s="25"/>
      <c r="G3247" s="5" t="s">
        <v>32</v>
      </c>
      <c r="H3247" s="78" t="str">
        <f t="shared" si="789"/>
        <v>650001</v>
      </c>
      <c r="I3247" s="78" t="s">
        <v>487</v>
      </c>
      <c r="J3247" s="78" t="s">
        <v>598</v>
      </c>
    </row>
    <row r="3248" spans="1:10" ht="15.75" x14ac:dyDescent="0.25">
      <c r="A3248" s="29" t="str">
        <f>'BoR4 Rollup'!A3248</f>
        <v>Total Operating Expenses</v>
      </c>
      <c r="B3248" s="121">
        <f>B3247+B3246+B3245</f>
        <v>106488</v>
      </c>
      <c r="C3248" s="121">
        <f t="shared" ref="C3248:D3248" si="792">C3247+C3246+C3245</f>
        <v>113669</v>
      </c>
      <c r="D3248" s="121">
        <f t="shared" si="792"/>
        <v>121299</v>
      </c>
      <c r="E3248" s="34">
        <f t="shared" si="790"/>
        <v>7630</v>
      </c>
      <c r="F3248" s="35"/>
      <c r="G3248" s="5" t="s">
        <v>8</v>
      </c>
      <c r="H3248" s="78" t="str">
        <f t="shared" si="789"/>
        <v>650001</v>
      </c>
      <c r="I3248" s="78" t="s">
        <v>487</v>
      </c>
    </row>
    <row r="3249" spans="1:10" x14ac:dyDescent="0.2">
      <c r="A3249" s="26" t="str">
        <f>'BoR4 Rollup'!A3249</f>
        <v xml:space="preserve"> Professional Services</v>
      </c>
      <c r="B3249" s="115">
        <f>5091-1</f>
        <v>5090</v>
      </c>
      <c r="C3249" s="115">
        <f>5091-1</f>
        <v>5090</v>
      </c>
      <c r="D3249" s="115">
        <f>5091+40000</f>
        <v>45091</v>
      </c>
      <c r="E3249" s="28">
        <f t="shared" si="790"/>
        <v>40001</v>
      </c>
      <c r="F3249" s="25"/>
      <c r="G3249" s="5" t="s">
        <v>32</v>
      </c>
      <c r="H3249" s="78" t="str">
        <f t="shared" si="789"/>
        <v>650001</v>
      </c>
      <c r="I3249" s="78" t="s">
        <v>487</v>
      </c>
      <c r="J3249" s="78" t="s">
        <v>599</v>
      </c>
    </row>
    <row r="3250" spans="1:10" x14ac:dyDescent="0.2">
      <c r="A3250" s="26" t="str">
        <f>'BoR4 Rollup'!A3250</f>
        <v xml:space="preserve"> Other Charges</v>
      </c>
      <c r="B3250" s="115">
        <f>2576-1</f>
        <v>2575</v>
      </c>
      <c r="C3250" s="115">
        <v>2576</v>
      </c>
      <c r="D3250" s="115">
        <f>6078+2576</f>
        <v>8654</v>
      </c>
      <c r="E3250" s="28">
        <f t="shared" si="790"/>
        <v>6078</v>
      </c>
      <c r="F3250" s="25"/>
      <c r="G3250" s="5" t="s">
        <v>32</v>
      </c>
      <c r="H3250" s="78" t="str">
        <f t="shared" si="789"/>
        <v>650001</v>
      </c>
      <c r="I3250" s="78" t="s">
        <v>487</v>
      </c>
      <c r="J3250" s="78" t="s">
        <v>600</v>
      </c>
    </row>
    <row r="3251" spans="1:10" x14ac:dyDescent="0.2">
      <c r="A3251" s="26" t="str">
        <f>'BoR4 Rollup'!A3251</f>
        <v xml:space="preserve"> Debt Services</v>
      </c>
      <c r="B3251" s="115"/>
      <c r="C3251" s="115"/>
      <c r="D3251" s="115"/>
      <c r="E3251" s="28">
        <f t="shared" si="790"/>
        <v>0</v>
      </c>
      <c r="F3251" s="25"/>
      <c r="G3251" s="5" t="s">
        <v>32</v>
      </c>
      <c r="H3251" s="78" t="str">
        <f t="shared" si="789"/>
        <v>650001</v>
      </c>
      <c r="I3251" s="78" t="s">
        <v>487</v>
      </c>
    </row>
    <row r="3252" spans="1:10" x14ac:dyDescent="0.2">
      <c r="A3252" s="26" t="str">
        <f>'BoR4 Rollup'!A3252</f>
        <v xml:space="preserve"> Interagency Transfers</v>
      </c>
      <c r="B3252" s="115"/>
      <c r="C3252" s="115"/>
      <c r="D3252" s="115"/>
      <c r="E3252" s="28">
        <f t="shared" si="790"/>
        <v>0</v>
      </c>
      <c r="F3252" s="25"/>
      <c r="G3252" s="5" t="s">
        <v>32</v>
      </c>
      <c r="H3252" s="78" t="str">
        <f t="shared" si="789"/>
        <v>650001</v>
      </c>
      <c r="I3252" s="78" t="s">
        <v>487</v>
      </c>
      <c r="J3252" s="78" t="s">
        <v>601</v>
      </c>
    </row>
    <row r="3253" spans="1:10" ht="15.75" x14ac:dyDescent="0.25">
      <c r="A3253" s="29" t="str">
        <f>'BoR4 Rollup'!A3253</f>
        <v>Total Other Charges</v>
      </c>
      <c r="B3253" s="121">
        <f>B3252+B3251+B3250+B3249</f>
        <v>7665</v>
      </c>
      <c r="C3253" s="121">
        <f t="shared" ref="C3253:D3253" si="793">C3252+C3251+C3250+C3249</f>
        <v>7666</v>
      </c>
      <c r="D3253" s="121">
        <f t="shared" si="793"/>
        <v>53745</v>
      </c>
      <c r="E3253" s="34">
        <f t="shared" si="790"/>
        <v>46079</v>
      </c>
      <c r="F3253" s="35"/>
      <c r="G3253" s="5" t="s">
        <v>8</v>
      </c>
      <c r="H3253" s="78" t="str">
        <f t="shared" si="789"/>
        <v>650001</v>
      </c>
      <c r="I3253" s="78" t="s">
        <v>487</v>
      </c>
    </row>
    <row r="3254" spans="1:10" x14ac:dyDescent="0.2">
      <c r="A3254" s="26" t="str">
        <f>'BoR4 Rollup'!A3254</f>
        <v xml:space="preserve"> General Acquisitions</v>
      </c>
      <c r="B3254" s="115">
        <f>4866+1065+1</f>
        <v>5932</v>
      </c>
      <c r="C3254" s="115">
        <f>4866+1065</f>
        <v>5931</v>
      </c>
      <c r="D3254" s="115">
        <v>5931</v>
      </c>
      <c r="E3254" s="28">
        <f t="shared" si="790"/>
        <v>0</v>
      </c>
      <c r="F3254" s="25"/>
      <c r="G3254" s="5" t="s">
        <v>32</v>
      </c>
      <c r="H3254" s="78" t="str">
        <f t="shared" si="789"/>
        <v>650001</v>
      </c>
      <c r="I3254" s="78" t="s">
        <v>487</v>
      </c>
      <c r="J3254" s="78" t="s">
        <v>602</v>
      </c>
    </row>
    <row r="3255" spans="1:10" x14ac:dyDescent="0.2">
      <c r="A3255" s="26" t="str">
        <f>'BoR4 Rollup'!A3255</f>
        <v xml:space="preserve"> Library Acquisitions</v>
      </c>
      <c r="B3255" s="115"/>
      <c r="C3255" s="115"/>
      <c r="D3255" s="115"/>
      <c r="E3255" s="28">
        <f t="shared" si="790"/>
        <v>0</v>
      </c>
      <c r="F3255" s="25"/>
      <c r="G3255" s="5" t="s">
        <v>32</v>
      </c>
      <c r="H3255" s="78" t="str">
        <f t="shared" si="789"/>
        <v>650001</v>
      </c>
      <c r="I3255" s="78" t="s">
        <v>487</v>
      </c>
      <c r="J3255" s="78" t="s">
        <v>602</v>
      </c>
    </row>
    <row r="3256" spans="1:10" x14ac:dyDescent="0.2">
      <c r="A3256" s="26" t="str">
        <f>'BoR4 Rollup'!A3256</f>
        <v xml:space="preserve"> Major Repairs</v>
      </c>
      <c r="B3256" s="115"/>
      <c r="C3256" s="115"/>
      <c r="D3256" s="115"/>
      <c r="E3256" s="28">
        <f t="shared" si="790"/>
        <v>0</v>
      </c>
      <c r="F3256" s="25"/>
      <c r="G3256" s="5" t="s">
        <v>32</v>
      </c>
      <c r="H3256" s="78" t="str">
        <f t="shared" si="789"/>
        <v>650001</v>
      </c>
      <c r="I3256" s="78" t="s">
        <v>487</v>
      </c>
    </row>
    <row r="3257" spans="1:10" ht="15.75" x14ac:dyDescent="0.25">
      <c r="A3257" s="29" t="str">
        <f>'BoR4 Rollup'!A3257</f>
        <v>Total Acquisitions and Major Repairs</v>
      </c>
      <c r="B3257" s="121">
        <f>B3256+B3255+B3254</f>
        <v>5932</v>
      </c>
      <c r="C3257" s="121">
        <f t="shared" ref="C3257:D3257" si="794">C3256+C3255+C3254</f>
        <v>5931</v>
      </c>
      <c r="D3257" s="121">
        <f t="shared" si="794"/>
        <v>5931</v>
      </c>
      <c r="E3257" s="34">
        <f t="shared" si="790"/>
        <v>0</v>
      </c>
      <c r="F3257" s="35"/>
      <c r="G3257" s="5" t="s">
        <v>8</v>
      </c>
      <c r="H3257" s="78" t="str">
        <f t="shared" si="789"/>
        <v>650001</v>
      </c>
      <c r="I3257" s="78" t="s">
        <v>487</v>
      </c>
    </row>
    <row r="3258" spans="1:10" ht="15.75" x14ac:dyDescent="0.25">
      <c r="A3258" s="29" t="str">
        <f>'BoR4 Rollup'!A3258</f>
        <v>Function Total</v>
      </c>
      <c r="B3258" s="118">
        <f>B3257+B3253+B3248+B3244</f>
        <v>190889</v>
      </c>
      <c r="C3258" s="118">
        <f t="shared" ref="C3258:D3258" si="795">C3257+C3253+C3248+C3244</f>
        <v>198069</v>
      </c>
      <c r="D3258" s="118">
        <f t="shared" si="795"/>
        <v>295571</v>
      </c>
      <c r="E3258" s="46">
        <f t="shared" si="790"/>
        <v>97502</v>
      </c>
      <c r="F3258" s="32"/>
      <c r="G3258" s="5" t="s">
        <v>8</v>
      </c>
      <c r="H3258" s="78" t="str">
        <f t="shared" si="789"/>
        <v>650001</v>
      </c>
      <c r="I3258" s="78" t="s">
        <v>487</v>
      </c>
    </row>
    <row r="3259" spans="1:10" ht="15.75" x14ac:dyDescent="0.25">
      <c r="A3259" s="124" t="str">
        <f>'BoR4 Rollup'!A3259</f>
        <v>Function:  Institutional Support</v>
      </c>
      <c r="B3259" s="125"/>
      <c r="C3259" s="126"/>
      <c r="D3259" s="126"/>
      <c r="E3259" s="128"/>
      <c r="F3259" s="4"/>
      <c r="G3259" s="5" t="s">
        <v>32</v>
      </c>
      <c r="H3259" s="78" t="str">
        <f t="shared" ref="H3259:H3278" si="796">RIGHT($A$3261,6)</f>
        <v>650003</v>
      </c>
      <c r="I3259" s="78" t="s">
        <v>492</v>
      </c>
    </row>
    <row r="3260" spans="1:10" ht="15.75" x14ac:dyDescent="0.25">
      <c r="A3260" s="129" t="str">
        <f>'BoR4 Rollup'!A3260</f>
        <v xml:space="preserve">Orgn:  IAT System Office Assessments      </v>
      </c>
      <c r="B3260" s="130" t="str">
        <f>+'BoR4 Rollup'!B3260</f>
        <v>Actual</v>
      </c>
      <c r="C3260" s="130" t="str">
        <f>+'BoR4 Rollup'!C3260</f>
        <v>Budgeted</v>
      </c>
      <c r="D3260" s="130" t="str">
        <f>+'BoR4 Rollup'!D3260</f>
        <v>Budgeted</v>
      </c>
      <c r="E3260" s="132" t="str">
        <f>E5</f>
        <v>2022-2023 +/-</v>
      </c>
      <c r="F3260" s="44"/>
      <c r="G3260" s="5" t="s">
        <v>32</v>
      </c>
      <c r="H3260" s="78" t="str">
        <f t="shared" si="796"/>
        <v>650003</v>
      </c>
      <c r="I3260" s="78" t="s">
        <v>492</v>
      </c>
    </row>
    <row r="3261" spans="1:10" ht="15.75" x14ac:dyDescent="0.25">
      <c r="A3261" s="133" t="str">
        <f>'BoR4 Rollup'!A3261</f>
        <v>Organization ID:  650003</v>
      </c>
      <c r="B3261" s="134" t="str">
        <f>'BoR4 Rollup'!$B$6</f>
        <v>2022-2023</v>
      </c>
      <c r="C3261" s="134" t="str">
        <f>'BoR4 Rollup'!$C$6</f>
        <v>2022-2023</v>
      </c>
      <c r="D3261" s="134" t="str">
        <f>'BoR4 Rollup'!$D$6</f>
        <v>2023-2024</v>
      </c>
      <c r="E3261" s="136" t="str">
        <f>E6</f>
        <v>2023-2024</v>
      </c>
      <c r="F3261" s="44"/>
      <c r="G3261" s="5" t="s">
        <v>32</v>
      </c>
      <c r="H3261" s="78" t="str">
        <f t="shared" si="796"/>
        <v>650003</v>
      </c>
      <c r="I3261" s="78" t="s">
        <v>492</v>
      </c>
    </row>
    <row r="3262" spans="1:10" x14ac:dyDescent="0.2">
      <c r="A3262" s="26" t="str">
        <f>'BoR4 Rollup'!A3262</f>
        <v xml:space="preserve">  Salaries</v>
      </c>
      <c r="B3262" s="115"/>
      <c r="C3262" s="115"/>
      <c r="D3262" s="115"/>
      <c r="E3262" s="28">
        <f t="shared" ref="E3262:E3279" si="797">+D3262-C3262</f>
        <v>0</v>
      </c>
      <c r="F3262" s="25"/>
      <c r="G3262" s="5" t="s">
        <v>32</v>
      </c>
      <c r="H3262" s="78" t="str">
        <f t="shared" si="796"/>
        <v>650003</v>
      </c>
      <c r="I3262" s="78" t="s">
        <v>492</v>
      </c>
      <c r="J3262" s="78" t="s">
        <v>594</v>
      </c>
    </row>
    <row r="3263" spans="1:10" x14ac:dyDescent="0.2">
      <c r="A3263" s="26" t="str">
        <f>'BoR4 Rollup'!A3263</f>
        <v xml:space="preserve">  Other Compensation</v>
      </c>
      <c r="B3263" s="115"/>
      <c r="C3263" s="115"/>
      <c r="D3263" s="115"/>
      <c r="E3263" s="28">
        <f t="shared" si="797"/>
        <v>0</v>
      </c>
      <c r="F3263" s="25"/>
      <c r="G3263" s="5" t="s">
        <v>32</v>
      </c>
      <c r="H3263" s="78" t="str">
        <f t="shared" si="796"/>
        <v>650003</v>
      </c>
      <c r="I3263" s="78" t="s">
        <v>492</v>
      </c>
    </row>
    <row r="3264" spans="1:10" x14ac:dyDescent="0.2">
      <c r="A3264" s="26" t="str">
        <f>'BoR4 Rollup'!A3264</f>
        <v xml:space="preserve">  Related Benefits</v>
      </c>
      <c r="B3264" s="115"/>
      <c r="C3264" s="115"/>
      <c r="D3264" s="115"/>
      <c r="E3264" s="28">
        <f t="shared" si="797"/>
        <v>0</v>
      </c>
      <c r="F3264" s="25"/>
      <c r="G3264" s="5" t="s">
        <v>32</v>
      </c>
      <c r="H3264" s="78" t="str">
        <f t="shared" si="796"/>
        <v>650003</v>
      </c>
      <c r="I3264" s="78" t="s">
        <v>492</v>
      </c>
      <c r="J3264" s="78" t="s">
        <v>595</v>
      </c>
    </row>
    <row r="3265" spans="1:10" ht="15.75" x14ac:dyDescent="0.25">
      <c r="A3265" s="29" t="str">
        <f>'BoR4 Rollup'!A3265</f>
        <v>Total Personal Services</v>
      </c>
      <c r="B3265" s="118">
        <f>B3264+B3263+B3262</f>
        <v>0</v>
      </c>
      <c r="C3265" s="118">
        <f t="shared" ref="C3265:D3265" si="798">C3264+C3263+C3262</f>
        <v>0</v>
      </c>
      <c r="D3265" s="118">
        <f t="shared" si="798"/>
        <v>0</v>
      </c>
      <c r="E3265" s="31">
        <f t="shared" si="797"/>
        <v>0</v>
      </c>
      <c r="F3265" s="32"/>
      <c r="G3265" s="5" t="s">
        <v>8</v>
      </c>
      <c r="H3265" s="78" t="str">
        <f t="shared" si="796"/>
        <v>650003</v>
      </c>
      <c r="I3265" s="78" t="s">
        <v>492</v>
      </c>
    </row>
    <row r="3266" spans="1:10" x14ac:dyDescent="0.2">
      <c r="A3266" s="26" t="str">
        <f>'BoR4 Rollup'!A3266</f>
        <v xml:space="preserve"> Travel</v>
      </c>
      <c r="B3266" s="115"/>
      <c r="C3266" s="115"/>
      <c r="D3266" s="115"/>
      <c r="E3266" s="28">
        <f t="shared" si="797"/>
        <v>0</v>
      </c>
      <c r="F3266" s="25"/>
      <c r="G3266" s="5" t="s">
        <v>32</v>
      </c>
      <c r="H3266" s="78" t="str">
        <f t="shared" si="796"/>
        <v>650003</v>
      </c>
      <c r="I3266" s="78" t="s">
        <v>492</v>
      </c>
      <c r="J3266" s="78" t="s">
        <v>596</v>
      </c>
    </row>
    <row r="3267" spans="1:10" x14ac:dyDescent="0.2">
      <c r="A3267" s="26" t="str">
        <f>'BoR4 Rollup'!A3267</f>
        <v xml:space="preserve"> Operating Services</v>
      </c>
      <c r="B3267" s="115"/>
      <c r="C3267" s="115"/>
      <c r="D3267" s="115"/>
      <c r="E3267" s="28">
        <f t="shared" si="797"/>
        <v>0</v>
      </c>
      <c r="F3267" s="25"/>
      <c r="G3267" s="5" t="s">
        <v>32</v>
      </c>
      <c r="H3267" s="78" t="str">
        <f t="shared" si="796"/>
        <v>650003</v>
      </c>
      <c r="I3267" s="78" t="s">
        <v>492</v>
      </c>
      <c r="J3267" s="78" t="s">
        <v>597</v>
      </c>
    </row>
    <row r="3268" spans="1:10" x14ac:dyDescent="0.2">
      <c r="A3268" s="26" t="str">
        <f>'BoR4 Rollup'!A3268</f>
        <v xml:space="preserve"> Supplies</v>
      </c>
      <c r="B3268" s="115"/>
      <c r="C3268" s="115"/>
      <c r="D3268" s="115"/>
      <c r="E3268" s="28">
        <f t="shared" si="797"/>
        <v>0</v>
      </c>
      <c r="F3268" s="25"/>
      <c r="G3268" s="5" t="s">
        <v>32</v>
      </c>
      <c r="H3268" s="78" t="str">
        <f t="shared" si="796"/>
        <v>650003</v>
      </c>
      <c r="I3268" s="78" t="s">
        <v>492</v>
      </c>
      <c r="J3268" s="78" t="s">
        <v>598</v>
      </c>
    </row>
    <row r="3269" spans="1:10" ht="15.75" x14ac:dyDescent="0.25">
      <c r="A3269" s="29" t="str">
        <f>'BoR4 Rollup'!A3269</f>
        <v>Total Operating Expenses</v>
      </c>
      <c r="B3269" s="121">
        <f>B3268+B3267+B3266</f>
        <v>0</v>
      </c>
      <c r="C3269" s="121">
        <f t="shared" ref="C3269:D3269" si="799">C3268+C3267+C3266</f>
        <v>0</v>
      </c>
      <c r="D3269" s="121">
        <f t="shared" si="799"/>
        <v>0</v>
      </c>
      <c r="E3269" s="34">
        <f t="shared" si="797"/>
        <v>0</v>
      </c>
      <c r="F3269" s="35"/>
      <c r="G3269" s="5" t="s">
        <v>8</v>
      </c>
      <c r="H3269" s="78" t="str">
        <f t="shared" si="796"/>
        <v>650003</v>
      </c>
      <c r="I3269" s="78" t="s">
        <v>492</v>
      </c>
    </row>
    <row r="3270" spans="1:10" x14ac:dyDescent="0.2">
      <c r="A3270" s="26" t="str">
        <f>'BoR4 Rollup'!A3270</f>
        <v xml:space="preserve"> Professional Services</v>
      </c>
      <c r="B3270" s="115"/>
      <c r="C3270" s="115"/>
      <c r="D3270" s="115"/>
      <c r="E3270" s="28">
        <f t="shared" si="797"/>
        <v>0</v>
      </c>
      <c r="F3270" s="25"/>
      <c r="G3270" s="5" t="s">
        <v>32</v>
      </c>
      <c r="H3270" s="78" t="str">
        <f t="shared" si="796"/>
        <v>650003</v>
      </c>
      <c r="I3270" s="78" t="s">
        <v>492</v>
      </c>
      <c r="J3270" s="78" t="s">
        <v>599</v>
      </c>
    </row>
    <row r="3271" spans="1:10" x14ac:dyDescent="0.2">
      <c r="A3271" s="26" t="str">
        <f>'BoR4 Rollup'!A3271</f>
        <v xml:space="preserve"> Other Charges</v>
      </c>
      <c r="B3271" s="115">
        <v>33740</v>
      </c>
      <c r="C3271" s="115">
        <v>46891</v>
      </c>
      <c r="D3271" s="115">
        <v>33740</v>
      </c>
      <c r="E3271" s="28">
        <f t="shared" si="797"/>
        <v>-13151</v>
      </c>
      <c r="F3271" s="25"/>
      <c r="G3271" s="5" t="s">
        <v>32</v>
      </c>
      <c r="H3271" s="78" t="str">
        <f t="shared" si="796"/>
        <v>650003</v>
      </c>
      <c r="I3271" s="78" t="s">
        <v>492</v>
      </c>
      <c r="J3271" s="78" t="s">
        <v>600</v>
      </c>
    </row>
    <row r="3272" spans="1:10" x14ac:dyDescent="0.2">
      <c r="A3272" s="26" t="str">
        <f>'BoR4 Rollup'!A3272</f>
        <v xml:space="preserve"> Debt Services</v>
      </c>
      <c r="B3272" s="115"/>
      <c r="C3272" s="115"/>
      <c r="D3272" s="115"/>
      <c r="E3272" s="28">
        <f t="shared" si="797"/>
        <v>0</v>
      </c>
      <c r="F3272" s="25"/>
      <c r="G3272" s="5" t="s">
        <v>32</v>
      </c>
      <c r="H3272" s="78" t="str">
        <f t="shared" si="796"/>
        <v>650003</v>
      </c>
      <c r="I3272" s="78" t="s">
        <v>492</v>
      </c>
    </row>
    <row r="3273" spans="1:10" x14ac:dyDescent="0.2">
      <c r="A3273" s="26" t="str">
        <f>'BoR4 Rollup'!A3273</f>
        <v xml:space="preserve"> Interagency Transfers</v>
      </c>
      <c r="B3273" s="115"/>
      <c r="C3273" s="115"/>
      <c r="D3273" s="115"/>
      <c r="E3273" s="28">
        <f t="shared" si="797"/>
        <v>0</v>
      </c>
      <c r="F3273" s="25"/>
      <c r="G3273" s="5" t="s">
        <v>32</v>
      </c>
      <c r="H3273" s="78" t="str">
        <f t="shared" si="796"/>
        <v>650003</v>
      </c>
      <c r="I3273" s="78" t="s">
        <v>492</v>
      </c>
      <c r="J3273" s="78" t="s">
        <v>601</v>
      </c>
    </row>
    <row r="3274" spans="1:10" ht="15.75" x14ac:dyDescent="0.25">
      <c r="A3274" s="29" t="str">
        <f>'BoR4 Rollup'!A3274</f>
        <v>Total Other Charges</v>
      </c>
      <c r="B3274" s="121">
        <f>B3273+B3272+B3271+B3270</f>
        <v>33740</v>
      </c>
      <c r="C3274" s="121">
        <f t="shared" ref="C3274:D3274" si="800">C3273+C3272+C3271+C3270</f>
        <v>46891</v>
      </c>
      <c r="D3274" s="121">
        <f t="shared" si="800"/>
        <v>33740</v>
      </c>
      <c r="E3274" s="34">
        <f t="shared" si="797"/>
        <v>-13151</v>
      </c>
      <c r="F3274" s="35"/>
      <c r="G3274" s="5" t="s">
        <v>8</v>
      </c>
      <c r="H3274" s="78" t="str">
        <f t="shared" si="796"/>
        <v>650003</v>
      </c>
      <c r="I3274" s="78" t="s">
        <v>492</v>
      </c>
    </row>
    <row r="3275" spans="1:10" x14ac:dyDescent="0.2">
      <c r="A3275" s="26" t="str">
        <f>'BoR4 Rollup'!A3275</f>
        <v xml:space="preserve"> General Acquisitions</v>
      </c>
      <c r="B3275" s="115"/>
      <c r="C3275" s="115"/>
      <c r="D3275" s="115"/>
      <c r="E3275" s="28">
        <f t="shared" si="797"/>
        <v>0</v>
      </c>
      <c r="F3275" s="25"/>
      <c r="G3275" s="5" t="s">
        <v>32</v>
      </c>
      <c r="H3275" s="78" t="str">
        <f t="shared" si="796"/>
        <v>650003</v>
      </c>
      <c r="I3275" s="78" t="s">
        <v>492</v>
      </c>
      <c r="J3275" s="78" t="s">
        <v>602</v>
      </c>
    </row>
    <row r="3276" spans="1:10" x14ac:dyDescent="0.2">
      <c r="A3276" s="26" t="str">
        <f>'BoR4 Rollup'!A3276</f>
        <v xml:space="preserve"> Library Acquisitions</v>
      </c>
      <c r="B3276" s="115"/>
      <c r="C3276" s="115"/>
      <c r="D3276" s="115"/>
      <c r="E3276" s="28">
        <f t="shared" si="797"/>
        <v>0</v>
      </c>
      <c r="F3276" s="25"/>
      <c r="G3276" s="5" t="s">
        <v>32</v>
      </c>
      <c r="H3276" s="78" t="str">
        <f t="shared" si="796"/>
        <v>650003</v>
      </c>
      <c r="I3276" s="78" t="s">
        <v>492</v>
      </c>
      <c r="J3276" s="78" t="s">
        <v>602</v>
      </c>
    </row>
    <row r="3277" spans="1:10" x14ac:dyDescent="0.2">
      <c r="A3277" s="26" t="str">
        <f>'BoR4 Rollup'!A3277</f>
        <v xml:space="preserve"> Major Repairs</v>
      </c>
      <c r="B3277" s="115"/>
      <c r="C3277" s="115"/>
      <c r="D3277" s="115"/>
      <c r="E3277" s="28">
        <f t="shared" si="797"/>
        <v>0</v>
      </c>
      <c r="F3277" s="25"/>
      <c r="G3277" s="5" t="s">
        <v>32</v>
      </c>
      <c r="H3277" s="78" t="str">
        <f t="shared" si="796"/>
        <v>650003</v>
      </c>
      <c r="I3277" s="78" t="s">
        <v>492</v>
      </c>
    </row>
    <row r="3278" spans="1:10" ht="15.75" x14ac:dyDescent="0.25">
      <c r="A3278" s="29" t="str">
        <f>'BoR4 Rollup'!A3278</f>
        <v>Total Acquisitions and Major Repairs</v>
      </c>
      <c r="B3278" s="121">
        <f>B3277+B3276+B3275</f>
        <v>0</v>
      </c>
      <c r="C3278" s="121">
        <f t="shared" ref="C3278:D3278" si="801">C3277+C3276+C3275</f>
        <v>0</v>
      </c>
      <c r="D3278" s="121">
        <f t="shared" si="801"/>
        <v>0</v>
      </c>
      <c r="E3278" s="34">
        <f t="shared" si="797"/>
        <v>0</v>
      </c>
      <c r="F3278" s="35"/>
      <c r="G3278" s="5" t="s">
        <v>8</v>
      </c>
      <c r="H3278" s="78" t="str">
        <f t="shared" si="796"/>
        <v>650003</v>
      </c>
      <c r="I3278" s="78" t="s">
        <v>492</v>
      </c>
    </row>
    <row r="3279" spans="1:10" ht="15.75" x14ac:dyDescent="0.25">
      <c r="A3279" s="29" t="str">
        <f>'BoR4 Rollup'!A3279</f>
        <v>Function Total</v>
      </c>
      <c r="B3279" s="118">
        <f>B3278+B3274+B3269+B3265</f>
        <v>33740</v>
      </c>
      <c r="C3279" s="118">
        <f t="shared" ref="C3279:D3279" si="802">C3278+C3274+C3269+C3265</f>
        <v>46891</v>
      </c>
      <c r="D3279" s="118">
        <f t="shared" si="802"/>
        <v>33740</v>
      </c>
      <c r="E3279" s="46">
        <f t="shared" si="797"/>
        <v>-13151</v>
      </c>
      <c r="F3279" s="32"/>
      <c r="G3279" s="5" t="s">
        <v>8</v>
      </c>
      <c r="H3279" s="78" t="str">
        <f>RIGHT($A$3261,6)</f>
        <v>650003</v>
      </c>
      <c r="I3279" s="78" t="s">
        <v>492</v>
      </c>
    </row>
    <row r="3280" spans="1:10" ht="15.75" x14ac:dyDescent="0.25">
      <c r="A3280" s="124" t="str">
        <f>'BoR4 Rollup'!A3280</f>
        <v>Function:  Operation &amp; Maintenance</v>
      </c>
      <c r="B3280" s="125"/>
      <c r="C3280" s="126"/>
      <c r="D3280" s="126"/>
      <c r="E3280" s="128"/>
      <c r="F3280" s="4"/>
      <c r="G3280" s="5" t="s">
        <v>8</v>
      </c>
      <c r="H3280" s="78" t="str">
        <f t="shared" ref="H3280:H3299" si="803">RIGHT($A$3282,6)</f>
        <v xml:space="preserve"> TOTAL</v>
      </c>
      <c r="I3280" s="78" t="s">
        <v>9</v>
      </c>
    </row>
    <row r="3281" spans="1:10" ht="15.75" x14ac:dyDescent="0.25">
      <c r="A3281" s="129" t="str">
        <f>'BoR4 Rollup'!A3281</f>
        <v>Orgn:  OPERATION &amp; MAINTENANCE</v>
      </c>
      <c r="B3281" s="130" t="str">
        <f>+'BoR4 Rollup'!B3449</f>
        <v>Actual</v>
      </c>
      <c r="C3281" s="130" t="str">
        <f>+'BoR4 Rollup'!C3449</f>
        <v>Budgeted</v>
      </c>
      <c r="D3281" s="130" t="str">
        <f>+'BoR4 Rollup'!D3449</f>
        <v>Budgeted</v>
      </c>
      <c r="E3281" s="132" t="str">
        <f>E5</f>
        <v>2022-2023 +/-</v>
      </c>
      <c r="F3281" s="44"/>
      <c r="G3281" s="5" t="s">
        <v>8</v>
      </c>
      <c r="H3281" s="78" t="str">
        <f t="shared" si="803"/>
        <v xml:space="preserve"> TOTAL</v>
      </c>
      <c r="I3281" s="78" t="s">
        <v>9</v>
      </c>
    </row>
    <row r="3282" spans="1:10" ht="15.75" x14ac:dyDescent="0.25">
      <c r="A3282" s="133" t="str">
        <f>'BoR4 Rollup'!A3282</f>
        <v>ORGN ID: TOTAL</v>
      </c>
      <c r="B3282" s="134" t="str">
        <f>'BoR4 Rollup'!$B$6</f>
        <v>2022-2023</v>
      </c>
      <c r="C3282" s="134" t="str">
        <f>C6</f>
        <v>2022-2023</v>
      </c>
      <c r="D3282" s="134" t="str">
        <f>D6</f>
        <v>2023-2024</v>
      </c>
      <c r="E3282" s="136" t="str">
        <f>E6</f>
        <v>2023-2024</v>
      </c>
      <c r="F3282" s="44"/>
      <c r="G3282" s="5" t="s">
        <v>8</v>
      </c>
      <c r="H3282" s="78" t="str">
        <f t="shared" si="803"/>
        <v xml:space="preserve"> TOTAL</v>
      </c>
      <c r="I3282" s="78" t="s">
        <v>9</v>
      </c>
    </row>
    <row r="3283" spans="1:10" x14ac:dyDescent="0.2">
      <c r="A3283" s="26" t="str">
        <f>'BoR4 Rollup'!A3283</f>
        <v xml:space="preserve">  Salaries</v>
      </c>
      <c r="B3283" s="115">
        <f>+B3304+B3325+B3346+B3367+B3388+B3409+B3430</f>
        <v>44392</v>
      </c>
      <c r="C3283" s="115">
        <f>+C3304+C3325+C3346+C3367+C3388+C3409+C3430</f>
        <v>46054</v>
      </c>
      <c r="D3283" s="115">
        <f>+D3304+D3325+D3346+D3367+D3388+D3409+D3430</f>
        <v>266918</v>
      </c>
      <c r="E3283" s="28">
        <f>+D3283-C3283</f>
        <v>220864</v>
      </c>
      <c r="F3283" s="25"/>
      <c r="G3283" s="5" t="s">
        <v>8</v>
      </c>
      <c r="H3283" s="78" t="str">
        <f t="shared" si="803"/>
        <v xml:space="preserve"> TOTAL</v>
      </c>
      <c r="I3283" s="78" t="s">
        <v>9</v>
      </c>
      <c r="J3283" s="78" t="s">
        <v>594</v>
      </c>
    </row>
    <row r="3284" spans="1:10" x14ac:dyDescent="0.2">
      <c r="A3284" s="26" t="str">
        <f>'BoR4 Rollup'!A3284</f>
        <v xml:space="preserve">  Other Compensation</v>
      </c>
      <c r="B3284" s="115">
        <f t="shared" ref="B3284:D3285" si="804">+B3305+B3326+B3347+B3368+B3389+B3410+B3431</f>
        <v>0</v>
      </c>
      <c r="C3284" s="115">
        <f t="shared" si="804"/>
        <v>0</v>
      </c>
      <c r="D3284" s="115">
        <f t="shared" si="804"/>
        <v>0</v>
      </c>
      <c r="E3284" s="28">
        <f t="shared" ref="E3284:E3300" si="805">+D3284-C3284</f>
        <v>0</v>
      </c>
      <c r="F3284" s="25"/>
      <c r="G3284" s="5" t="s">
        <v>8</v>
      </c>
      <c r="H3284" s="78" t="str">
        <f t="shared" si="803"/>
        <v xml:space="preserve"> TOTAL</v>
      </c>
      <c r="I3284" s="78" t="s">
        <v>9</v>
      </c>
    </row>
    <row r="3285" spans="1:10" x14ac:dyDescent="0.2">
      <c r="A3285" s="26" t="str">
        <f>'BoR4 Rollup'!A3285</f>
        <v xml:space="preserve">  Related Benefits</v>
      </c>
      <c r="B3285" s="115">
        <f t="shared" si="804"/>
        <v>17429</v>
      </c>
      <c r="C3285" s="115">
        <f t="shared" si="804"/>
        <v>21602</v>
      </c>
      <c r="D3285" s="115">
        <f t="shared" si="804"/>
        <v>109225</v>
      </c>
      <c r="E3285" s="28">
        <f t="shared" si="805"/>
        <v>87623</v>
      </c>
      <c r="F3285" s="25"/>
      <c r="G3285" s="5" t="s">
        <v>8</v>
      </c>
      <c r="H3285" s="78" t="str">
        <f t="shared" si="803"/>
        <v xml:space="preserve"> TOTAL</v>
      </c>
      <c r="I3285" s="78" t="s">
        <v>9</v>
      </c>
      <c r="J3285" s="78" t="s">
        <v>595</v>
      </c>
    </row>
    <row r="3286" spans="1:10" ht="15.75" x14ac:dyDescent="0.25">
      <c r="A3286" s="29" t="str">
        <f>'BoR4 Rollup'!A3286</f>
        <v>Total Personal Services</v>
      </c>
      <c r="B3286" s="118">
        <f>B3285+B3284+B3283</f>
        <v>61821</v>
      </c>
      <c r="C3286" s="118">
        <f>C3285+C3284+C3283</f>
        <v>67656</v>
      </c>
      <c r="D3286" s="118">
        <f>D3285+D3284+D3283</f>
        <v>376143</v>
      </c>
      <c r="E3286" s="31">
        <f t="shared" si="805"/>
        <v>308487</v>
      </c>
      <c r="F3286" s="32"/>
      <c r="G3286" s="5" t="s">
        <v>8</v>
      </c>
      <c r="H3286" s="78" t="str">
        <f t="shared" si="803"/>
        <v xml:space="preserve"> TOTAL</v>
      </c>
      <c r="I3286" s="78" t="s">
        <v>9</v>
      </c>
    </row>
    <row r="3287" spans="1:10" x14ac:dyDescent="0.2">
      <c r="A3287" s="26" t="str">
        <f>'BoR4 Rollup'!A3287</f>
        <v xml:space="preserve"> Travel</v>
      </c>
      <c r="B3287" s="115">
        <f t="shared" ref="B3287:D3289" si="806">+B3308+B3329+B3350+B3371+B3392+B3413+B3434</f>
        <v>2553</v>
      </c>
      <c r="C3287" s="115">
        <f t="shared" si="806"/>
        <v>4137</v>
      </c>
      <c r="D3287" s="115">
        <f t="shared" si="806"/>
        <v>2553</v>
      </c>
      <c r="E3287" s="28">
        <f t="shared" si="805"/>
        <v>-1584</v>
      </c>
      <c r="F3287" s="25"/>
      <c r="G3287" s="5" t="s">
        <v>8</v>
      </c>
      <c r="H3287" s="78" t="str">
        <f t="shared" si="803"/>
        <v xml:space="preserve"> TOTAL</v>
      </c>
      <c r="I3287" s="78" t="s">
        <v>9</v>
      </c>
      <c r="J3287" s="78" t="s">
        <v>596</v>
      </c>
    </row>
    <row r="3288" spans="1:10" x14ac:dyDescent="0.2">
      <c r="A3288" s="26" t="str">
        <f>'BoR4 Rollup'!A3288</f>
        <v xml:space="preserve"> Operating Services</v>
      </c>
      <c r="B3288" s="115">
        <f t="shared" si="806"/>
        <v>248320</v>
      </c>
      <c r="C3288" s="115">
        <f t="shared" si="806"/>
        <v>285265</v>
      </c>
      <c r="D3288" s="115">
        <f t="shared" si="806"/>
        <v>285991</v>
      </c>
      <c r="E3288" s="28">
        <f t="shared" si="805"/>
        <v>726</v>
      </c>
      <c r="F3288" s="25"/>
      <c r="G3288" s="5" t="s">
        <v>8</v>
      </c>
      <c r="H3288" s="78" t="str">
        <f t="shared" si="803"/>
        <v xml:space="preserve"> TOTAL</v>
      </c>
      <c r="I3288" s="78" t="s">
        <v>9</v>
      </c>
      <c r="J3288" s="78" t="s">
        <v>597</v>
      </c>
    </row>
    <row r="3289" spans="1:10" x14ac:dyDescent="0.2">
      <c r="A3289" s="26" t="str">
        <f>'BoR4 Rollup'!A3289</f>
        <v xml:space="preserve"> Supplies</v>
      </c>
      <c r="B3289" s="115">
        <f t="shared" si="806"/>
        <v>35155</v>
      </c>
      <c r="C3289" s="115">
        <f t="shared" si="806"/>
        <v>38952</v>
      </c>
      <c r="D3289" s="115">
        <f t="shared" si="806"/>
        <v>35155</v>
      </c>
      <c r="E3289" s="28">
        <f t="shared" si="805"/>
        <v>-3797</v>
      </c>
      <c r="F3289" s="25"/>
      <c r="G3289" s="5" t="s">
        <v>8</v>
      </c>
      <c r="H3289" s="78" t="str">
        <f t="shared" si="803"/>
        <v xml:space="preserve"> TOTAL</v>
      </c>
      <c r="I3289" s="78" t="s">
        <v>9</v>
      </c>
      <c r="J3289" s="78" t="s">
        <v>598</v>
      </c>
    </row>
    <row r="3290" spans="1:10" ht="15.75" x14ac:dyDescent="0.25">
      <c r="A3290" s="29" t="str">
        <f>'BoR4 Rollup'!A3290</f>
        <v>Total Operating Expenses</v>
      </c>
      <c r="B3290" s="121">
        <f>B3289+B3288+B3287</f>
        <v>286028</v>
      </c>
      <c r="C3290" s="121">
        <f>C3289+C3288+C3287</f>
        <v>328354</v>
      </c>
      <c r="D3290" s="121">
        <f>D3289+D3288+D3287</f>
        <v>323699</v>
      </c>
      <c r="E3290" s="31">
        <f t="shared" si="805"/>
        <v>-4655</v>
      </c>
      <c r="F3290" s="35"/>
      <c r="G3290" s="5" t="s">
        <v>8</v>
      </c>
      <c r="H3290" s="78" t="str">
        <f t="shared" si="803"/>
        <v xml:space="preserve"> TOTAL</v>
      </c>
      <c r="I3290" s="78" t="s">
        <v>9</v>
      </c>
    </row>
    <row r="3291" spans="1:10" x14ac:dyDescent="0.2">
      <c r="A3291" s="26" t="str">
        <f>'BoR4 Rollup'!A3291</f>
        <v xml:space="preserve"> Professional Services</v>
      </c>
      <c r="B3291" s="115">
        <f t="shared" ref="B3291:D3294" si="807">+B3312+B3333+B3354+B3375+B3396+B3417+B3438</f>
        <v>0</v>
      </c>
      <c r="C3291" s="115">
        <f t="shared" si="807"/>
        <v>0</v>
      </c>
      <c r="D3291" s="115">
        <f t="shared" si="807"/>
        <v>204</v>
      </c>
      <c r="E3291" s="28">
        <f t="shared" si="805"/>
        <v>204</v>
      </c>
      <c r="F3291" s="25"/>
      <c r="G3291" s="5" t="s">
        <v>8</v>
      </c>
      <c r="H3291" s="78" t="str">
        <f t="shared" si="803"/>
        <v xml:space="preserve"> TOTAL</v>
      </c>
      <c r="I3291" s="78" t="s">
        <v>9</v>
      </c>
      <c r="J3291" s="78" t="s">
        <v>599</v>
      </c>
    </row>
    <row r="3292" spans="1:10" x14ac:dyDescent="0.2">
      <c r="A3292" s="26" t="str">
        <f>'BoR4 Rollup'!A3292</f>
        <v xml:space="preserve"> Other Charges</v>
      </c>
      <c r="B3292" s="115">
        <f t="shared" si="807"/>
        <v>0</v>
      </c>
      <c r="C3292" s="115">
        <f t="shared" si="807"/>
        <v>0</v>
      </c>
      <c r="D3292" s="115">
        <f t="shared" si="807"/>
        <v>0</v>
      </c>
      <c r="E3292" s="28">
        <f t="shared" si="805"/>
        <v>0</v>
      </c>
      <c r="F3292" s="25"/>
      <c r="G3292" s="5" t="s">
        <v>8</v>
      </c>
      <c r="H3292" s="78" t="str">
        <f t="shared" si="803"/>
        <v xml:space="preserve"> TOTAL</v>
      </c>
      <c r="I3292" s="78" t="s">
        <v>9</v>
      </c>
      <c r="J3292" s="78" t="s">
        <v>600</v>
      </c>
    </row>
    <row r="3293" spans="1:10" x14ac:dyDescent="0.2">
      <c r="A3293" s="26" t="str">
        <f>'BoR4 Rollup'!A3293</f>
        <v xml:space="preserve"> Debt Services</v>
      </c>
      <c r="B3293" s="115">
        <f t="shared" si="807"/>
        <v>0</v>
      </c>
      <c r="C3293" s="115">
        <f t="shared" si="807"/>
        <v>0</v>
      </c>
      <c r="D3293" s="115">
        <f t="shared" si="807"/>
        <v>0</v>
      </c>
      <c r="E3293" s="28">
        <f t="shared" si="805"/>
        <v>0</v>
      </c>
      <c r="F3293" s="25"/>
      <c r="G3293" s="5" t="s">
        <v>8</v>
      </c>
      <c r="H3293" s="78" t="str">
        <f t="shared" si="803"/>
        <v xml:space="preserve"> TOTAL</v>
      </c>
      <c r="I3293" s="78" t="s">
        <v>9</v>
      </c>
    </row>
    <row r="3294" spans="1:10" x14ac:dyDescent="0.2">
      <c r="A3294" s="26" t="str">
        <f>'BoR4 Rollup'!A3294</f>
        <v xml:space="preserve"> Interagency Transfers</v>
      </c>
      <c r="B3294" s="115">
        <f t="shared" si="807"/>
        <v>0</v>
      </c>
      <c r="C3294" s="115">
        <f t="shared" si="807"/>
        <v>0</v>
      </c>
      <c r="D3294" s="115">
        <f t="shared" si="807"/>
        <v>0</v>
      </c>
      <c r="E3294" s="28">
        <f t="shared" si="805"/>
        <v>0</v>
      </c>
      <c r="F3294" s="25"/>
      <c r="G3294" s="5" t="s">
        <v>8</v>
      </c>
      <c r="H3294" s="78" t="str">
        <f t="shared" si="803"/>
        <v xml:space="preserve"> TOTAL</v>
      </c>
      <c r="I3294" s="78" t="s">
        <v>9</v>
      </c>
      <c r="J3294" s="78" t="s">
        <v>601</v>
      </c>
    </row>
    <row r="3295" spans="1:10" ht="15.75" x14ac:dyDescent="0.25">
      <c r="A3295" s="29" t="str">
        <f>'BoR4 Rollup'!A3295</f>
        <v>Total Other Charges</v>
      </c>
      <c r="B3295" s="121">
        <f>B3294+B3293+B3292+B3291</f>
        <v>0</v>
      </c>
      <c r="C3295" s="121">
        <f>C3294+C3293+C3292+C3291</f>
        <v>0</v>
      </c>
      <c r="D3295" s="121">
        <f>D3294+D3293+D3292+D3291</f>
        <v>204</v>
      </c>
      <c r="E3295" s="28">
        <f t="shared" si="805"/>
        <v>204</v>
      </c>
      <c r="F3295" s="35"/>
      <c r="G3295" s="5" t="s">
        <v>8</v>
      </c>
      <c r="H3295" s="78" t="str">
        <f t="shared" si="803"/>
        <v xml:space="preserve"> TOTAL</v>
      </c>
      <c r="I3295" s="78" t="s">
        <v>9</v>
      </c>
    </row>
    <row r="3296" spans="1:10" s="78" customFormat="1" x14ac:dyDescent="0.2">
      <c r="A3296" s="167" t="str">
        <f>'BoR4 Rollup'!A3296</f>
        <v xml:space="preserve"> General Acquisitions</v>
      </c>
      <c r="B3296" s="163">
        <f t="shared" ref="B3296:D3298" si="808">+B3317+B3338+B3359+B3380+B3401+B3422+B3443</f>
        <v>9782</v>
      </c>
      <c r="C3296" s="163">
        <f t="shared" si="808"/>
        <v>309810</v>
      </c>
      <c r="D3296" s="163">
        <f t="shared" si="808"/>
        <v>9783</v>
      </c>
      <c r="E3296" s="168">
        <f t="shared" si="805"/>
        <v>-300027</v>
      </c>
      <c r="F3296" s="25"/>
      <c r="G3296" s="78" t="s">
        <v>8</v>
      </c>
      <c r="H3296" s="78" t="str">
        <f t="shared" si="803"/>
        <v xml:space="preserve"> TOTAL</v>
      </c>
      <c r="I3296" s="78" t="s">
        <v>9</v>
      </c>
      <c r="J3296" s="78" t="s">
        <v>602</v>
      </c>
    </row>
    <row r="3297" spans="1:10" x14ac:dyDescent="0.2">
      <c r="A3297" s="26" t="str">
        <f>'BoR4 Rollup'!A3297</f>
        <v xml:space="preserve"> Library Acquisitions</v>
      </c>
      <c r="B3297" s="115">
        <f t="shared" si="808"/>
        <v>0</v>
      </c>
      <c r="C3297" s="115">
        <f t="shared" si="808"/>
        <v>0</v>
      </c>
      <c r="D3297" s="115">
        <f t="shared" si="808"/>
        <v>0</v>
      </c>
      <c r="E3297" s="28">
        <f t="shared" si="805"/>
        <v>0</v>
      </c>
      <c r="F3297" s="25"/>
      <c r="G3297" s="5" t="s">
        <v>8</v>
      </c>
      <c r="H3297" s="78" t="str">
        <f t="shared" si="803"/>
        <v xml:space="preserve"> TOTAL</v>
      </c>
      <c r="I3297" s="78" t="s">
        <v>9</v>
      </c>
      <c r="J3297" s="78" t="s">
        <v>602</v>
      </c>
    </row>
    <row r="3298" spans="1:10" x14ac:dyDescent="0.2">
      <c r="A3298" s="26" t="str">
        <f>'BoR4 Rollup'!A3298</f>
        <v xml:space="preserve"> Major Repairs</v>
      </c>
      <c r="B3298" s="115">
        <f t="shared" si="808"/>
        <v>0</v>
      </c>
      <c r="C3298" s="115">
        <f t="shared" si="808"/>
        <v>0</v>
      </c>
      <c r="D3298" s="115">
        <f t="shared" si="808"/>
        <v>0</v>
      </c>
      <c r="E3298" s="28">
        <f t="shared" si="805"/>
        <v>0</v>
      </c>
      <c r="F3298" s="25"/>
      <c r="G3298" s="5" t="s">
        <v>8</v>
      </c>
      <c r="H3298" s="78" t="str">
        <f t="shared" si="803"/>
        <v xml:space="preserve"> TOTAL</v>
      </c>
      <c r="I3298" s="78" t="s">
        <v>9</v>
      </c>
    </row>
    <row r="3299" spans="1:10" ht="15.75" x14ac:dyDescent="0.25">
      <c r="A3299" s="29" t="str">
        <f>'BoR4 Rollup'!A3299</f>
        <v>Total Acquisitions and Major Repairs</v>
      </c>
      <c r="B3299" s="121">
        <f>B3298+B3297+B3296</f>
        <v>9782</v>
      </c>
      <c r="C3299" s="121">
        <f>C3298+C3297+C3296</f>
        <v>309810</v>
      </c>
      <c r="D3299" s="121">
        <f>D3298+D3297+D3296</f>
        <v>9783</v>
      </c>
      <c r="E3299" s="34">
        <f t="shared" si="805"/>
        <v>-300027</v>
      </c>
      <c r="F3299" s="35"/>
      <c r="G3299" s="5" t="s">
        <v>8</v>
      </c>
      <c r="H3299" s="78" t="str">
        <f t="shared" si="803"/>
        <v xml:space="preserve"> TOTAL</v>
      </c>
      <c r="I3299" s="78" t="s">
        <v>9</v>
      </c>
    </row>
    <row r="3300" spans="1:10" ht="15.75" x14ac:dyDescent="0.25">
      <c r="A3300" s="29" t="str">
        <f>'BoR4 Rollup'!A3300</f>
        <v>Function Total</v>
      </c>
      <c r="B3300" s="118">
        <f>B3299+B3295+B3290+B3286</f>
        <v>357631</v>
      </c>
      <c r="C3300" s="118">
        <f>C3299+C3295+C3290+C3286</f>
        <v>705820</v>
      </c>
      <c r="D3300" s="118">
        <f>D3299+D3295+D3290+D3286</f>
        <v>709829</v>
      </c>
      <c r="E3300" s="46">
        <f t="shared" si="805"/>
        <v>4009</v>
      </c>
      <c r="F3300" s="32"/>
      <c r="G3300" s="5" t="s">
        <v>8</v>
      </c>
      <c r="H3300" s="78" t="str">
        <f>RIGHT($A$3282,6)</f>
        <v xml:space="preserve"> TOTAL</v>
      </c>
      <c r="I3300" s="78" t="s">
        <v>9</v>
      </c>
    </row>
    <row r="3301" spans="1:10" ht="15.75" x14ac:dyDescent="0.25">
      <c r="A3301" s="124" t="str">
        <f>'BoR4 Rollup'!A3301</f>
        <v>Function:  Operation &amp; Maintenance</v>
      </c>
      <c r="B3301" s="125"/>
      <c r="C3301" s="126"/>
      <c r="D3301" s="126"/>
      <c r="E3301" s="128"/>
      <c r="F3301" s="4"/>
      <c r="G3301" s="5" t="s">
        <v>45</v>
      </c>
      <c r="H3301" s="78" t="str">
        <f t="shared" ref="H3301:H3320" si="809">RIGHT($A$3303,6)</f>
        <v>700002</v>
      </c>
      <c r="I3301" s="78" t="s">
        <v>497</v>
      </c>
    </row>
    <row r="3302" spans="1:10" ht="15.75" x14ac:dyDescent="0.25">
      <c r="A3302" s="129" t="str">
        <f>'BoR4 Rollup'!A3302</f>
        <v>Orgn:  Facilities Adm (Project Mgt, etc)</v>
      </c>
      <c r="B3302" s="130" t="str">
        <f>+'BoR4 Rollup'!B3281</f>
        <v>Actual</v>
      </c>
      <c r="C3302" s="130" t="str">
        <f>+'BoR4 Rollup'!C3281</f>
        <v>Budgeted</v>
      </c>
      <c r="D3302" s="130" t="str">
        <f>+'BoR4 Rollup'!D3281</f>
        <v>Budgeted</v>
      </c>
      <c r="E3302" s="132" t="str">
        <f>E5</f>
        <v>2022-2023 +/-</v>
      </c>
      <c r="F3302" s="44"/>
      <c r="G3302" s="5" t="s">
        <v>45</v>
      </c>
      <c r="H3302" s="78" t="str">
        <f t="shared" si="809"/>
        <v>700002</v>
      </c>
      <c r="I3302" s="78" t="s">
        <v>497</v>
      </c>
    </row>
    <row r="3303" spans="1:10" ht="15.75" x14ac:dyDescent="0.25">
      <c r="A3303" s="133" t="str">
        <f>'BoR4 Rollup'!A3303</f>
        <v>Organization ID:    700002</v>
      </c>
      <c r="B3303" s="134" t="str">
        <f>'BoR4 Rollup'!$B$6</f>
        <v>2022-2023</v>
      </c>
      <c r="C3303" s="134" t="str">
        <f>C6</f>
        <v>2022-2023</v>
      </c>
      <c r="D3303" s="134" t="str">
        <f>D6</f>
        <v>2023-2024</v>
      </c>
      <c r="E3303" s="136" t="str">
        <f>E6</f>
        <v>2023-2024</v>
      </c>
      <c r="F3303" s="44"/>
      <c r="G3303" s="5" t="s">
        <v>45</v>
      </c>
      <c r="H3303" s="78" t="str">
        <f t="shared" si="809"/>
        <v>700002</v>
      </c>
      <c r="I3303" s="78" t="s">
        <v>497</v>
      </c>
    </row>
    <row r="3304" spans="1:10" x14ac:dyDescent="0.2">
      <c r="A3304" s="26" t="str">
        <f>'BoR4 Rollup'!A3304</f>
        <v xml:space="preserve">  Salaries</v>
      </c>
      <c r="B3304" s="115"/>
      <c r="C3304" s="115"/>
      <c r="D3304" s="115"/>
      <c r="E3304" s="28">
        <f t="shared" ref="E3304:E3321" si="810">+D3304-C3304</f>
        <v>0</v>
      </c>
      <c r="F3304" s="25"/>
      <c r="G3304" s="5" t="s">
        <v>45</v>
      </c>
      <c r="H3304" s="78" t="str">
        <f t="shared" si="809"/>
        <v>700002</v>
      </c>
      <c r="I3304" s="78" t="s">
        <v>497</v>
      </c>
      <c r="J3304" s="78" t="s">
        <v>594</v>
      </c>
    </row>
    <row r="3305" spans="1:10" x14ac:dyDescent="0.2">
      <c r="A3305" s="26" t="str">
        <f>'BoR4 Rollup'!A3305</f>
        <v xml:space="preserve">  Other Compensation</v>
      </c>
      <c r="B3305" s="115"/>
      <c r="C3305" s="115"/>
      <c r="D3305" s="115"/>
      <c r="E3305" s="28">
        <f t="shared" si="810"/>
        <v>0</v>
      </c>
      <c r="F3305" s="25"/>
      <c r="G3305" s="5" t="s">
        <v>45</v>
      </c>
      <c r="H3305" s="78" t="str">
        <f t="shared" si="809"/>
        <v>700002</v>
      </c>
      <c r="I3305" s="78" t="s">
        <v>497</v>
      </c>
    </row>
    <row r="3306" spans="1:10" x14ac:dyDescent="0.2">
      <c r="A3306" s="26" t="str">
        <f>'BoR4 Rollup'!A3306</f>
        <v xml:space="preserve">  Related Benefits</v>
      </c>
      <c r="B3306" s="115"/>
      <c r="C3306" s="115"/>
      <c r="D3306" s="115"/>
      <c r="E3306" s="28">
        <f t="shared" si="810"/>
        <v>0</v>
      </c>
      <c r="F3306" s="25"/>
      <c r="G3306" s="5" t="s">
        <v>45</v>
      </c>
      <c r="H3306" s="78" t="str">
        <f t="shared" si="809"/>
        <v>700002</v>
      </c>
      <c r="I3306" s="78" t="s">
        <v>497</v>
      </c>
      <c r="J3306" s="78" t="s">
        <v>595</v>
      </c>
    </row>
    <row r="3307" spans="1:10" ht="15.75" x14ac:dyDescent="0.25">
      <c r="A3307" s="29" t="str">
        <f>'BoR4 Rollup'!A3307</f>
        <v>Total Personal Services</v>
      </c>
      <c r="B3307" s="118">
        <f>B3306+B3305+B3304</f>
        <v>0</v>
      </c>
      <c r="C3307" s="118">
        <f>C3306+C3305+C3304</f>
        <v>0</v>
      </c>
      <c r="D3307" s="118">
        <f>D3306+D3305+D3304</f>
        <v>0</v>
      </c>
      <c r="E3307" s="31">
        <f t="shared" si="810"/>
        <v>0</v>
      </c>
      <c r="F3307" s="32"/>
      <c r="G3307" s="5" t="s">
        <v>45</v>
      </c>
      <c r="H3307" s="78" t="str">
        <f t="shared" si="809"/>
        <v>700002</v>
      </c>
      <c r="I3307" s="78" t="s">
        <v>497</v>
      </c>
    </row>
    <row r="3308" spans="1:10" x14ac:dyDescent="0.2">
      <c r="A3308" s="26" t="str">
        <f>'BoR4 Rollup'!A3308</f>
        <v xml:space="preserve"> Travel</v>
      </c>
      <c r="B3308" s="115"/>
      <c r="C3308" s="115"/>
      <c r="D3308" s="115"/>
      <c r="E3308" s="28">
        <f t="shared" si="810"/>
        <v>0</v>
      </c>
      <c r="F3308" s="25"/>
      <c r="G3308" s="5" t="s">
        <v>45</v>
      </c>
      <c r="H3308" s="78" t="str">
        <f t="shared" si="809"/>
        <v>700002</v>
      </c>
      <c r="I3308" s="78" t="s">
        <v>497</v>
      </c>
      <c r="J3308" s="78" t="s">
        <v>596</v>
      </c>
    </row>
    <row r="3309" spans="1:10" x14ac:dyDescent="0.2">
      <c r="A3309" s="26" t="str">
        <f>'BoR4 Rollup'!A3309</f>
        <v xml:space="preserve"> Operating Services</v>
      </c>
      <c r="B3309" s="115"/>
      <c r="C3309" s="115"/>
      <c r="D3309" s="115"/>
      <c r="E3309" s="28">
        <f t="shared" si="810"/>
        <v>0</v>
      </c>
      <c r="F3309" s="25"/>
      <c r="G3309" s="5" t="s">
        <v>45</v>
      </c>
      <c r="H3309" s="78" t="str">
        <f t="shared" si="809"/>
        <v>700002</v>
      </c>
      <c r="I3309" s="78" t="s">
        <v>497</v>
      </c>
      <c r="J3309" s="78" t="s">
        <v>597</v>
      </c>
    </row>
    <row r="3310" spans="1:10" x14ac:dyDescent="0.2">
      <c r="A3310" s="26" t="str">
        <f>'BoR4 Rollup'!A3310</f>
        <v xml:space="preserve"> Supplies</v>
      </c>
      <c r="B3310" s="115"/>
      <c r="C3310" s="115"/>
      <c r="D3310" s="115"/>
      <c r="E3310" s="28">
        <f t="shared" si="810"/>
        <v>0</v>
      </c>
      <c r="F3310" s="25"/>
      <c r="G3310" s="5" t="s">
        <v>45</v>
      </c>
      <c r="H3310" s="78" t="str">
        <f t="shared" si="809"/>
        <v>700002</v>
      </c>
      <c r="I3310" s="78" t="s">
        <v>497</v>
      </c>
      <c r="J3310" s="78" t="s">
        <v>598</v>
      </c>
    </row>
    <row r="3311" spans="1:10" ht="15.75" x14ac:dyDescent="0.25">
      <c r="A3311" s="29" t="str">
        <f>'BoR4 Rollup'!A3311</f>
        <v>Total Operating Expenses</v>
      </c>
      <c r="B3311" s="121">
        <f>B3310+B3309+B3308</f>
        <v>0</v>
      </c>
      <c r="C3311" s="121">
        <f>C3310+C3309+C3308</f>
        <v>0</v>
      </c>
      <c r="D3311" s="121">
        <f>D3310+D3309+D3308</f>
        <v>0</v>
      </c>
      <c r="E3311" s="34">
        <f t="shared" si="810"/>
        <v>0</v>
      </c>
      <c r="F3311" s="35"/>
      <c r="G3311" s="5" t="s">
        <v>45</v>
      </c>
      <c r="H3311" s="78" t="str">
        <f t="shared" si="809"/>
        <v>700002</v>
      </c>
      <c r="I3311" s="78" t="s">
        <v>497</v>
      </c>
    </row>
    <row r="3312" spans="1:10" x14ac:dyDescent="0.2">
      <c r="A3312" s="26" t="str">
        <f>'BoR4 Rollup'!A3312</f>
        <v xml:space="preserve"> Professional Services</v>
      </c>
      <c r="B3312" s="115"/>
      <c r="C3312" s="115"/>
      <c r="D3312" s="115"/>
      <c r="E3312" s="28">
        <f t="shared" si="810"/>
        <v>0</v>
      </c>
      <c r="F3312" s="25"/>
      <c r="G3312" s="5" t="s">
        <v>45</v>
      </c>
      <c r="H3312" s="78" t="str">
        <f t="shared" si="809"/>
        <v>700002</v>
      </c>
      <c r="I3312" s="78" t="s">
        <v>497</v>
      </c>
      <c r="J3312" s="78" t="s">
        <v>599</v>
      </c>
    </row>
    <row r="3313" spans="1:10" x14ac:dyDescent="0.2">
      <c r="A3313" s="26" t="str">
        <f>'BoR4 Rollup'!A3313</f>
        <v xml:space="preserve"> Other Charges</v>
      </c>
      <c r="B3313" s="115"/>
      <c r="C3313" s="115"/>
      <c r="D3313" s="115"/>
      <c r="E3313" s="28">
        <f t="shared" si="810"/>
        <v>0</v>
      </c>
      <c r="F3313" s="25"/>
      <c r="G3313" s="5" t="s">
        <v>45</v>
      </c>
      <c r="H3313" s="78" t="str">
        <f t="shared" si="809"/>
        <v>700002</v>
      </c>
      <c r="I3313" s="78" t="s">
        <v>497</v>
      </c>
      <c r="J3313" s="78" t="s">
        <v>600</v>
      </c>
    </row>
    <row r="3314" spans="1:10" x14ac:dyDescent="0.2">
      <c r="A3314" s="26" t="str">
        <f>'BoR4 Rollup'!A3314</f>
        <v xml:space="preserve"> Debt Services</v>
      </c>
      <c r="B3314" s="115"/>
      <c r="C3314" s="115"/>
      <c r="D3314" s="115"/>
      <c r="E3314" s="28">
        <f t="shared" si="810"/>
        <v>0</v>
      </c>
      <c r="F3314" s="25"/>
      <c r="G3314" s="5" t="s">
        <v>45</v>
      </c>
      <c r="H3314" s="78" t="str">
        <f t="shared" si="809"/>
        <v>700002</v>
      </c>
      <c r="I3314" s="78" t="s">
        <v>497</v>
      </c>
    </row>
    <row r="3315" spans="1:10" x14ac:dyDescent="0.2">
      <c r="A3315" s="26" t="str">
        <f>'BoR4 Rollup'!A3315</f>
        <v xml:space="preserve"> Interagency Transfers</v>
      </c>
      <c r="B3315" s="115"/>
      <c r="C3315" s="115"/>
      <c r="D3315" s="115"/>
      <c r="E3315" s="28">
        <f t="shared" si="810"/>
        <v>0</v>
      </c>
      <c r="F3315" s="25"/>
      <c r="G3315" s="5" t="s">
        <v>45</v>
      </c>
      <c r="H3315" s="78" t="str">
        <f t="shared" si="809"/>
        <v>700002</v>
      </c>
      <c r="I3315" s="78" t="s">
        <v>497</v>
      </c>
      <c r="J3315" s="78" t="s">
        <v>601</v>
      </c>
    </row>
    <row r="3316" spans="1:10" ht="15.75" x14ac:dyDescent="0.25">
      <c r="A3316" s="29" t="str">
        <f>'BoR4 Rollup'!A3316</f>
        <v>Total Other Charges</v>
      </c>
      <c r="B3316" s="121">
        <f>B3315+B3314+B3313+B3312</f>
        <v>0</v>
      </c>
      <c r="C3316" s="121">
        <f>C3315+C3314+C3313+C3312</f>
        <v>0</v>
      </c>
      <c r="D3316" s="121">
        <f>D3315+D3314+D3313+D3312</f>
        <v>0</v>
      </c>
      <c r="E3316" s="34">
        <f t="shared" si="810"/>
        <v>0</v>
      </c>
      <c r="F3316" s="35"/>
      <c r="G3316" s="5" t="s">
        <v>45</v>
      </c>
      <c r="H3316" s="78" t="str">
        <f t="shared" si="809"/>
        <v>700002</v>
      </c>
      <c r="I3316" s="78" t="s">
        <v>497</v>
      </c>
    </row>
    <row r="3317" spans="1:10" x14ac:dyDescent="0.2">
      <c r="A3317" s="26" t="str">
        <f>'BoR4 Rollup'!A3317</f>
        <v xml:space="preserve"> General Acquisitions</v>
      </c>
      <c r="B3317" s="115"/>
      <c r="C3317" s="115"/>
      <c r="D3317" s="115"/>
      <c r="E3317" s="28">
        <f t="shared" si="810"/>
        <v>0</v>
      </c>
      <c r="F3317" s="25"/>
      <c r="G3317" s="5" t="s">
        <v>45</v>
      </c>
      <c r="H3317" s="78" t="str">
        <f t="shared" si="809"/>
        <v>700002</v>
      </c>
      <c r="I3317" s="78" t="s">
        <v>497</v>
      </c>
      <c r="J3317" s="78" t="s">
        <v>602</v>
      </c>
    </row>
    <row r="3318" spans="1:10" x14ac:dyDescent="0.2">
      <c r="A3318" s="26" t="str">
        <f>'BoR4 Rollup'!A3318</f>
        <v xml:space="preserve"> Library Acquisitions</v>
      </c>
      <c r="B3318" s="115"/>
      <c r="C3318" s="115"/>
      <c r="D3318" s="115"/>
      <c r="E3318" s="28">
        <f t="shared" si="810"/>
        <v>0</v>
      </c>
      <c r="F3318" s="25"/>
      <c r="G3318" s="5" t="s">
        <v>45</v>
      </c>
      <c r="H3318" s="78" t="str">
        <f t="shared" si="809"/>
        <v>700002</v>
      </c>
      <c r="I3318" s="78" t="s">
        <v>497</v>
      </c>
      <c r="J3318" s="78" t="s">
        <v>602</v>
      </c>
    </row>
    <row r="3319" spans="1:10" x14ac:dyDescent="0.2">
      <c r="A3319" s="26" t="str">
        <f>'BoR4 Rollup'!A3319</f>
        <v xml:space="preserve"> Major Repairs</v>
      </c>
      <c r="B3319" s="115"/>
      <c r="C3319" s="115"/>
      <c r="D3319" s="115"/>
      <c r="E3319" s="28">
        <f t="shared" si="810"/>
        <v>0</v>
      </c>
      <c r="F3319" s="25"/>
      <c r="G3319" s="5" t="s">
        <v>45</v>
      </c>
      <c r="H3319" s="78" t="str">
        <f t="shared" si="809"/>
        <v>700002</v>
      </c>
      <c r="I3319" s="78" t="s">
        <v>497</v>
      </c>
    </row>
    <row r="3320" spans="1:10" ht="15.75" x14ac:dyDescent="0.25">
      <c r="A3320" s="29" t="str">
        <f>'BoR4 Rollup'!A3320</f>
        <v>Total Acquisitions and Major Repairs</v>
      </c>
      <c r="B3320" s="121">
        <f>B3319+B3318+B3317</f>
        <v>0</v>
      </c>
      <c r="C3320" s="121">
        <f>C3319+C3318+C3317</f>
        <v>0</v>
      </c>
      <c r="D3320" s="121">
        <f>D3319+D3318+D3317</f>
        <v>0</v>
      </c>
      <c r="E3320" s="34">
        <f t="shared" si="810"/>
        <v>0</v>
      </c>
      <c r="F3320" s="35"/>
      <c r="G3320" s="5" t="s">
        <v>45</v>
      </c>
      <c r="H3320" s="78" t="str">
        <f t="shared" si="809"/>
        <v>700002</v>
      </c>
      <c r="I3320" s="78" t="s">
        <v>497</v>
      </c>
    </row>
    <row r="3321" spans="1:10" ht="15.75" x14ac:dyDescent="0.25">
      <c r="A3321" s="29" t="str">
        <f>'BoR4 Rollup'!A3321</f>
        <v>Function Total</v>
      </c>
      <c r="B3321" s="118">
        <f>B3320+B3316+B3311+B3307</f>
        <v>0</v>
      </c>
      <c r="C3321" s="118">
        <f>C3320+C3316+C3311+C3307</f>
        <v>0</v>
      </c>
      <c r="D3321" s="118">
        <f>D3320+D3316+D3311+D3307</f>
        <v>0</v>
      </c>
      <c r="E3321" s="46">
        <f t="shared" si="810"/>
        <v>0</v>
      </c>
      <c r="F3321" s="32"/>
      <c r="G3321" s="5" t="s">
        <v>45</v>
      </c>
      <c r="H3321" s="78" t="str">
        <f>RIGHT($A$3303,6)</f>
        <v>700002</v>
      </c>
      <c r="I3321" s="78" t="s">
        <v>497</v>
      </c>
    </row>
    <row r="3322" spans="1:10" ht="15.75" x14ac:dyDescent="0.25">
      <c r="A3322" s="124" t="str">
        <f>'BoR4 Rollup'!A3322</f>
        <v>Function:  Operation &amp; Maintenance</v>
      </c>
      <c r="B3322" s="125"/>
      <c r="C3322" s="126"/>
      <c r="D3322" s="126"/>
      <c r="E3322" s="128"/>
      <c r="F3322" s="4"/>
      <c r="G3322" s="5" t="s">
        <v>32</v>
      </c>
      <c r="H3322" s="78" t="str">
        <f t="shared" ref="H3322:H3341" si="811">RIGHT($A$3324,6)</f>
        <v>710002</v>
      </c>
      <c r="I3322" s="78" t="s">
        <v>500</v>
      </c>
    </row>
    <row r="3323" spans="1:10" ht="15.75" x14ac:dyDescent="0.25">
      <c r="A3323" s="129" t="str">
        <f>'BoR4 Rollup'!A3323</f>
        <v>Orgn:  Campus  Police</v>
      </c>
      <c r="B3323" s="130" t="str">
        <f>+'BoR4 Rollup'!B3302</f>
        <v>Actual</v>
      </c>
      <c r="C3323" s="130" t="str">
        <f>+'BoR4 Rollup'!C3302</f>
        <v>Budgeted</v>
      </c>
      <c r="D3323" s="130" t="str">
        <f>+'BoR4 Rollup'!D3302</f>
        <v>Budgeted</v>
      </c>
      <c r="E3323" s="132" t="str">
        <f>E5</f>
        <v>2022-2023 +/-</v>
      </c>
      <c r="F3323" s="18"/>
      <c r="G3323" s="5" t="s">
        <v>32</v>
      </c>
      <c r="H3323" s="78" t="str">
        <f t="shared" si="811"/>
        <v>710002</v>
      </c>
      <c r="I3323" s="78" t="s">
        <v>500</v>
      </c>
    </row>
    <row r="3324" spans="1:10" ht="15.75" x14ac:dyDescent="0.25">
      <c r="A3324" s="133" t="str">
        <f>'BoR4 Rollup'!A3324</f>
        <v>Organization ID:    710002</v>
      </c>
      <c r="B3324" s="134" t="str">
        <f>'BoR4 Rollup'!$B$6</f>
        <v>2022-2023</v>
      </c>
      <c r="C3324" s="134" t="str">
        <f>'BoR4 Rollup'!$C$6</f>
        <v>2022-2023</v>
      </c>
      <c r="D3324" s="134" t="str">
        <f>'BoR4 Rollup'!$D$6</f>
        <v>2023-2024</v>
      </c>
      <c r="E3324" s="136" t="str">
        <f>E6</f>
        <v>2023-2024</v>
      </c>
      <c r="F3324" s="18"/>
      <c r="G3324" s="5" t="s">
        <v>32</v>
      </c>
      <c r="H3324" s="78" t="str">
        <f t="shared" si="811"/>
        <v>710002</v>
      </c>
      <c r="I3324" s="78" t="s">
        <v>500</v>
      </c>
    </row>
    <row r="3325" spans="1:10" x14ac:dyDescent="0.2">
      <c r="A3325" s="26" t="str">
        <f>'BoR4 Rollup'!A3325</f>
        <v xml:space="preserve">  Salaries</v>
      </c>
      <c r="B3325" s="115">
        <v>17374</v>
      </c>
      <c r="C3325" s="115">
        <v>17374</v>
      </c>
      <c r="D3325" s="115">
        <v>66986</v>
      </c>
      <c r="E3325" s="28">
        <f t="shared" ref="E3325:E3342" si="812">+D3325-C3325</f>
        <v>49612</v>
      </c>
      <c r="F3325" s="25"/>
      <c r="G3325" s="5" t="s">
        <v>32</v>
      </c>
      <c r="H3325" s="78" t="str">
        <f t="shared" si="811"/>
        <v>710002</v>
      </c>
      <c r="I3325" s="78" t="s">
        <v>500</v>
      </c>
      <c r="J3325" s="78" t="s">
        <v>594</v>
      </c>
    </row>
    <row r="3326" spans="1:10" x14ac:dyDescent="0.2">
      <c r="A3326" s="26" t="str">
        <f>'BoR4 Rollup'!A3326</f>
        <v xml:space="preserve">  Other Compensation</v>
      </c>
      <c r="B3326" s="115"/>
      <c r="C3326" s="115"/>
      <c r="D3326" s="115"/>
      <c r="E3326" s="28">
        <f t="shared" si="812"/>
        <v>0</v>
      </c>
      <c r="F3326" s="25"/>
      <c r="G3326" s="5" t="s">
        <v>32</v>
      </c>
      <c r="H3326" s="78" t="str">
        <f t="shared" si="811"/>
        <v>710002</v>
      </c>
      <c r="I3326" s="78" t="s">
        <v>500</v>
      </c>
    </row>
    <row r="3327" spans="1:10" x14ac:dyDescent="0.2">
      <c r="A3327" s="26" t="str">
        <f>'BoR4 Rollup'!A3327</f>
        <v xml:space="preserve">  Related Benefits</v>
      </c>
      <c r="B3327" s="115">
        <v>5890</v>
      </c>
      <c r="C3327" s="115">
        <v>5890</v>
      </c>
      <c r="D3327" s="115">
        <v>22989</v>
      </c>
      <c r="E3327" s="28">
        <f t="shared" si="812"/>
        <v>17099</v>
      </c>
      <c r="F3327" s="25"/>
      <c r="G3327" s="5" t="s">
        <v>32</v>
      </c>
      <c r="H3327" s="78" t="str">
        <f t="shared" si="811"/>
        <v>710002</v>
      </c>
      <c r="I3327" s="78" t="s">
        <v>500</v>
      </c>
      <c r="J3327" s="78" t="s">
        <v>595</v>
      </c>
    </row>
    <row r="3328" spans="1:10" ht="15.75" x14ac:dyDescent="0.25">
      <c r="A3328" s="29" t="str">
        <f>'BoR4 Rollup'!A3328</f>
        <v>Total Personal Services</v>
      </c>
      <c r="B3328" s="118">
        <f>B3327+B3326+B3325</f>
        <v>23264</v>
      </c>
      <c r="C3328" s="118">
        <f t="shared" ref="C3328:D3328" si="813">C3327+C3326+C3325</f>
        <v>23264</v>
      </c>
      <c r="D3328" s="118">
        <f t="shared" si="813"/>
        <v>89975</v>
      </c>
      <c r="E3328" s="31">
        <f t="shared" si="812"/>
        <v>66711</v>
      </c>
      <c r="F3328" s="32"/>
      <c r="G3328" s="5" t="s">
        <v>8</v>
      </c>
      <c r="H3328" s="78" t="str">
        <f t="shared" si="811"/>
        <v>710002</v>
      </c>
      <c r="I3328" s="78" t="s">
        <v>500</v>
      </c>
    </row>
    <row r="3329" spans="1:10" x14ac:dyDescent="0.2">
      <c r="A3329" s="26" t="str">
        <f>'BoR4 Rollup'!A3329</f>
        <v xml:space="preserve"> Travel</v>
      </c>
      <c r="B3329" s="115"/>
      <c r="C3329" s="115"/>
      <c r="D3329" s="115"/>
      <c r="E3329" s="28">
        <f t="shared" si="812"/>
        <v>0</v>
      </c>
      <c r="F3329" s="25"/>
      <c r="G3329" s="5" t="s">
        <v>32</v>
      </c>
      <c r="H3329" s="78" t="str">
        <f t="shared" si="811"/>
        <v>710002</v>
      </c>
      <c r="I3329" s="78" t="s">
        <v>500</v>
      </c>
      <c r="J3329" s="78" t="s">
        <v>596</v>
      </c>
    </row>
    <row r="3330" spans="1:10" x14ac:dyDescent="0.2">
      <c r="A3330" s="26" t="str">
        <f>'BoR4 Rollup'!A3330</f>
        <v xml:space="preserve"> Operating Services</v>
      </c>
      <c r="B3330" s="115">
        <v>13</v>
      </c>
      <c r="C3330" s="115">
        <v>34</v>
      </c>
      <c r="D3330" s="115">
        <v>13</v>
      </c>
      <c r="E3330" s="28">
        <f t="shared" si="812"/>
        <v>-21</v>
      </c>
      <c r="F3330" s="25"/>
      <c r="G3330" s="5" t="s">
        <v>32</v>
      </c>
      <c r="H3330" s="78" t="str">
        <f t="shared" si="811"/>
        <v>710002</v>
      </c>
      <c r="I3330" s="78" t="s">
        <v>500</v>
      </c>
      <c r="J3330" s="78" t="s">
        <v>597</v>
      </c>
    </row>
    <row r="3331" spans="1:10" x14ac:dyDescent="0.2">
      <c r="A3331" s="26" t="str">
        <f>'BoR4 Rollup'!A3331</f>
        <v xml:space="preserve"> Supplies</v>
      </c>
      <c r="B3331" s="115"/>
      <c r="C3331" s="115"/>
      <c r="D3331" s="115"/>
      <c r="E3331" s="28">
        <f t="shared" si="812"/>
        <v>0</v>
      </c>
      <c r="F3331" s="25"/>
      <c r="G3331" s="5" t="s">
        <v>32</v>
      </c>
      <c r="H3331" s="78" t="str">
        <f t="shared" si="811"/>
        <v>710002</v>
      </c>
      <c r="I3331" s="78" t="s">
        <v>500</v>
      </c>
      <c r="J3331" s="78" t="s">
        <v>598</v>
      </c>
    </row>
    <row r="3332" spans="1:10" ht="15.75" x14ac:dyDescent="0.25">
      <c r="A3332" s="29" t="str">
        <f>'BoR4 Rollup'!A3332</f>
        <v>Total Operating Expenses</v>
      </c>
      <c r="B3332" s="121">
        <f>B3331+B3330+B3329</f>
        <v>13</v>
      </c>
      <c r="C3332" s="121">
        <f t="shared" ref="C3332:D3332" si="814">C3331+C3330+C3329</f>
        <v>34</v>
      </c>
      <c r="D3332" s="121">
        <f t="shared" si="814"/>
        <v>13</v>
      </c>
      <c r="E3332" s="34">
        <f t="shared" si="812"/>
        <v>-21</v>
      </c>
      <c r="F3332" s="35"/>
      <c r="G3332" s="5" t="s">
        <v>8</v>
      </c>
      <c r="H3332" s="78" t="str">
        <f t="shared" si="811"/>
        <v>710002</v>
      </c>
      <c r="I3332" s="78" t="s">
        <v>500</v>
      </c>
    </row>
    <row r="3333" spans="1:10" x14ac:dyDescent="0.2">
      <c r="A3333" s="26" t="str">
        <f>'BoR4 Rollup'!A3333</f>
        <v xml:space="preserve"> Professional Services</v>
      </c>
      <c r="B3333" s="115"/>
      <c r="C3333" s="115"/>
      <c r="D3333" s="115"/>
      <c r="E3333" s="28">
        <f t="shared" si="812"/>
        <v>0</v>
      </c>
      <c r="F3333" s="25"/>
      <c r="G3333" s="5" t="s">
        <v>32</v>
      </c>
      <c r="H3333" s="78" t="str">
        <f t="shared" si="811"/>
        <v>710002</v>
      </c>
      <c r="I3333" s="78" t="s">
        <v>500</v>
      </c>
      <c r="J3333" s="78" t="s">
        <v>599</v>
      </c>
    </row>
    <row r="3334" spans="1:10" x14ac:dyDescent="0.2">
      <c r="A3334" s="26" t="str">
        <f>'BoR4 Rollup'!A3334</f>
        <v xml:space="preserve"> Other Charges</v>
      </c>
      <c r="B3334" s="115"/>
      <c r="C3334" s="115"/>
      <c r="D3334" s="115"/>
      <c r="E3334" s="28">
        <f t="shared" si="812"/>
        <v>0</v>
      </c>
      <c r="F3334" s="25"/>
      <c r="G3334" s="5" t="s">
        <v>32</v>
      </c>
      <c r="H3334" s="78" t="str">
        <f t="shared" si="811"/>
        <v>710002</v>
      </c>
      <c r="I3334" s="78" t="s">
        <v>500</v>
      </c>
      <c r="J3334" s="78" t="s">
        <v>600</v>
      </c>
    </row>
    <row r="3335" spans="1:10" x14ac:dyDescent="0.2">
      <c r="A3335" s="26" t="str">
        <f>'BoR4 Rollup'!A3335</f>
        <v xml:space="preserve"> Debt Services</v>
      </c>
      <c r="B3335" s="115"/>
      <c r="C3335" s="115"/>
      <c r="D3335" s="115"/>
      <c r="E3335" s="28">
        <f t="shared" si="812"/>
        <v>0</v>
      </c>
      <c r="F3335" s="25"/>
      <c r="G3335" s="5" t="s">
        <v>32</v>
      </c>
      <c r="H3335" s="78" t="str">
        <f t="shared" si="811"/>
        <v>710002</v>
      </c>
      <c r="I3335" s="78" t="s">
        <v>500</v>
      </c>
    </row>
    <row r="3336" spans="1:10" x14ac:dyDescent="0.2">
      <c r="A3336" s="26" t="str">
        <f>'BoR4 Rollup'!A3336</f>
        <v xml:space="preserve"> Interagency Transfers</v>
      </c>
      <c r="B3336" s="115"/>
      <c r="C3336" s="115"/>
      <c r="D3336" s="115"/>
      <c r="E3336" s="28">
        <f t="shared" si="812"/>
        <v>0</v>
      </c>
      <c r="F3336" s="25"/>
      <c r="G3336" s="5" t="s">
        <v>32</v>
      </c>
      <c r="H3336" s="78" t="str">
        <f t="shared" si="811"/>
        <v>710002</v>
      </c>
      <c r="I3336" s="78" t="s">
        <v>500</v>
      </c>
      <c r="J3336" s="78" t="s">
        <v>601</v>
      </c>
    </row>
    <row r="3337" spans="1:10" ht="15.75" x14ac:dyDescent="0.25">
      <c r="A3337" s="29" t="str">
        <f>'BoR4 Rollup'!A3337</f>
        <v>Total Other Charges</v>
      </c>
      <c r="B3337" s="121">
        <f>B3336+B3335+B3334+B3333</f>
        <v>0</v>
      </c>
      <c r="C3337" s="121">
        <f t="shared" ref="C3337:D3337" si="815">C3336+C3335+C3334+C3333</f>
        <v>0</v>
      </c>
      <c r="D3337" s="121">
        <f t="shared" si="815"/>
        <v>0</v>
      </c>
      <c r="E3337" s="34">
        <f t="shared" si="812"/>
        <v>0</v>
      </c>
      <c r="F3337" s="35"/>
      <c r="G3337" s="5" t="s">
        <v>8</v>
      </c>
      <c r="H3337" s="78" t="str">
        <f t="shared" si="811"/>
        <v>710002</v>
      </c>
      <c r="I3337" s="78" t="s">
        <v>500</v>
      </c>
    </row>
    <row r="3338" spans="1:10" x14ac:dyDescent="0.2">
      <c r="A3338" s="26" t="str">
        <f>'BoR4 Rollup'!A3338</f>
        <v xml:space="preserve"> General Acquisitions</v>
      </c>
      <c r="B3338" s="115"/>
      <c r="C3338" s="115"/>
      <c r="D3338" s="115"/>
      <c r="E3338" s="28">
        <f t="shared" si="812"/>
        <v>0</v>
      </c>
      <c r="F3338" s="25"/>
      <c r="G3338" s="5" t="s">
        <v>32</v>
      </c>
      <c r="H3338" s="78" t="str">
        <f t="shared" si="811"/>
        <v>710002</v>
      </c>
      <c r="I3338" s="78" t="s">
        <v>500</v>
      </c>
      <c r="J3338" s="78" t="s">
        <v>602</v>
      </c>
    </row>
    <row r="3339" spans="1:10" x14ac:dyDescent="0.2">
      <c r="A3339" s="26" t="str">
        <f>'BoR4 Rollup'!A3339</f>
        <v xml:space="preserve"> Library Acquisitions</v>
      </c>
      <c r="B3339" s="115"/>
      <c r="C3339" s="115"/>
      <c r="D3339" s="115"/>
      <c r="E3339" s="28">
        <f t="shared" si="812"/>
        <v>0</v>
      </c>
      <c r="F3339" s="25"/>
      <c r="G3339" s="5" t="s">
        <v>32</v>
      </c>
      <c r="H3339" s="78" t="str">
        <f t="shared" si="811"/>
        <v>710002</v>
      </c>
      <c r="I3339" s="78" t="s">
        <v>500</v>
      </c>
      <c r="J3339" s="78" t="s">
        <v>602</v>
      </c>
    </row>
    <row r="3340" spans="1:10" x14ac:dyDescent="0.2">
      <c r="A3340" s="26" t="str">
        <f>'BoR4 Rollup'!A3340</f>
        <v xml:space="preserve"> Major Repairs</v>
      </c>
      <c r="B3340" s="115"/>
      <c r="C3340" s="115"/>
      <c r="D3340" s="115"/>
      <c r="E3340" s="28">
        <f t="shared" si="812"/>
        <v>0</v>
      </c>
      <c r="F3340" s="25"/>
      <c r="G3340" s="5" t="s">
        <v>32</v>
      </c>
      <c r="H3340" s="78" t="str">
        <f t="shared" si="811"/>
        <v>710002</v>
      </c>
      <c r="I3340" s="78" t="s">
        <v>500</v>
      </c>
    </row>
    <row r="3341" spans="1:10" ht="15.75" x14ac:dyDescent="0.25">
      <c r="A3341" s="29" t="str">
        <f>'BoR4 Rollup'!A3341</f>
        <v>Total Acquisitions and Major Repairs</v>
      </c>
      <c r="B3341" s="121">
        <f>B3340+B3339+B3338</f>
        <v>0</v>
      </c>
      <c r="C3341" s="121">
        <f t="shared" ref="C3341:D3341" si="816">C3340+C3339+C3338</f>
        <v>0</v>
      </c>
      <c r="D3341" s="121">
        <f t="shared" si="816"/>
        <v>0</v>
      </c>
      <c r="E3341" s="34">
        <f t="shared" si="812"/>
        <v>0</v>
      </c>
      <c r="F3341" s="35"/>
      <c r="G3341" s="5" t="s">
        <v>8</v>
      </c>
      <c r="H3341" s="78" t="str">
        <f t="shared" si="811"/>
        <v>710002</v>
      </c>
      <c r="I3341" s="78" t="s">
        <v>500</v>
      </c>
    </row>
    <row r="3342" spans="1:10" ht="15.75" x14ac:dyDescent="0.25">
      <c r="A3342" s="29" t="str">
        <f>'BoR4 Rollup'!A3342</f>
        <v>Function Total</v>
      </c>
      <c r="B3342" s="118">
        <f>B3341+B3337+B3332+B3328</f>
        <v>23277</v>
      </c>
      <c r="C3342" s="118">
        <f t="shared" ref="C3342:D3342" si="817">C3341+C3337+C3332+C3328</f>
        <v>23298</v>
      </c>
      <c r="D3342" s="118">
        <f t="shared" si="817"/>
        <v>89988</v>
      </c>
      <c r="E3342" s="46">
        <f t="shared" si="812"/>
        <v>66690</v>
      </c>
      <c r="F3342" s="32"/>
      <c r="G3342" s="5" t="s">
        <v>8</v>
      </c>
      <c r="H3342" s="78" t="str">
        <f>RIGHT($A$3324,6)</f>
        <v>710002</v>
      </c>
      <c r="I3342" s="78" t="s">
        <v>500</v>
      </c>
    </row>
    <row r="3343" spans="1:10" ht="15.75" x14ac:dyDescent="0.25">
      <c r="A3343" s="124" t="str">
        <f>'BoR4 Rollup'!A3343</f>
        <v>Function:  Operation &amp; Maintenance</v>
      </c>
      <c r="B3343" s="125"/>
      <c r="C3343" s="126"/>
      <c r="D3343" s="126"/>
      <c r="E3343" s="128"/>
      <c r="F3343" s="4"/>
      <c r="G3343" s="5" t="s">
        <v>45</v>
      </c>
      <c r="H3343" s="78" t="str">
        <f t="shared" ref="H3343:H3362" si="818">RIGHT($A$3345,6)</f>
        <v>720001</v>
      </c>
      <c r="I3343" s="78" t="s">
        <v>503</v>
      </c>
    </row>
    <row r="3344" spans="1:10" ht="15.75" x14ac:dyDescent="0.25">
      <c r="A3344" s="129" t="str">
        <f>'BoR4 Rollup'!A3344</f>
        <v>Orgn:  Plant Oper &amp; Main / Custodial Services</v>
      </c>
      <c r="B3344" s="130" t="str">
        <f>+'BoR4 Rollup'!B3323</f>
        <v>Actual</v>
      </c>
      <c r="C3344" s="130" t="str">
        <f>+'BoR4 Rollup'!C3323</f>
        <v>Budgeted</v>
      </c>
      <c r="D3344" s="130" t="str">
        <f>+'BoR4 Rollup'!D3323</f>
        <v>Budgeted</v>
      </c>
      <c r="E3344" s="132" t="str">
        <f>E5</f>
        <v>2022-2023 +/-</v>
      </c>
      <c r="F3344" s="44"/>
      <c r="G3344" s="5" t="s">
        <v>45</v>
      </c>
      <c r="H3344" s="78" t="str">
        <f t="shared" si="818"/>
        <v>720001</v>
      </c>
      <c r="I3344" s="78" t="s">
        <v>503</v>
      </c>
    </row>
    <row r="3345" spans="1:10" ht="15.75" x14ac:dyDescent="0.25">
      <c r="A3345" s="133" t="str">
        <f>'BoR4 Rollup'!A3345</f>
        <v>Organization ID:    720001</v>
      </c>
      <c r="B3345" s="134" t="str">
        <f>'BoR4 Rollup'!$B$6</f>
        <v>2022-2023</v>
      </c>
      <c r="C3345" s="134" t="str">
        <f>C6</f>
        <v>2022-2023</v>
      </c>
      <c r="D3345" s="134" t="str">
        <f>D6</f>
        <v>2023-2024</v>
      </c>
      <c r="E3345" s="136" t="str">
        <f>E6</f>
        <v>2023-2024</v>
      </c>
      <c r="F3345" s="44"/>
      <c r="G3345" s="5" t="s">
        <v>45</v>
      </c>
      <c r="H3345" s="78" t="str">
        <f t="shared" si="818"/>
        <v>720001</v>
      </c>
      <c r="I3345" s="78" t="s">
        <v>503</v>
      </c>
    </row>
    <row r="3346" spans="1:10" x14ac:dyDescent="0.2">
      <c r="A3346" s="26" t="str">
        <f>'BoR4 Rollup'!A3346</f>
        <v xml:space="preserve">  Salaries</v>
      </c>
      <c r="B3346" s="115"/>
      <c r="C3346" s="115"/>
      <c r="D3346" s="115"/>
      <c r="E3346" s="28">
        <f t="shared" ref="E3346:E3363" si="819">+D3346-C3346</f>
        <v>0</v>
      </c>
      <c r="F3346" s="25"/>
      <c r="G3346" s="5" t="s">
        <v>45</v>
      </c>
      <c r="H3346" s="78" t="str">
        <f t="shared" si="818"/>
        <v>720001</v>
      </c>
      <c r="I3346" s="78" t="s">
        <v>503</v>
      </c>
      <c r="J3346" s="78" t="s">
        <v>594</v>
      </c>
    </row>
    <row r="3347" spans="1:10" x14ac:dyDescent="0.2">
      <c r="A3347" s="26" t="str">
        <f>'BoR4 Rollup'!A3347</f>
        <v xml:space="preserve">  Other Compensation</v>
      </c>
      <c r="B3347" s="115"/>
      <c r="C3347" s="115"/>
      <c r="D3347" s="115"/>
      <c r="E3347" s="28">
        <f t="shared" si="819"/>
        <v>0</v>
      </c>
      <c r="F3347" s="25"/>
      <c r="G3347" s="5" t="s">
        <v>45</v>
      </c>
      <c r="H3347" s="78" t="str">
        <f t="shared" si="818"/>
        <v>720001</v>
      </c>
      <c r="I3347" s="78" t="s">
        <v>503</v>
      </c>
    </row>
    <row r="3348" spans="1:10" x14ac:dyDescent="0.2">
      <c r="A3348" s="26" t="str">
        <f>'BoR4 Rollup'!A3348</f>
        <v xml:space="preserve">  Related Benefits</v>
      </c>
      <c r="B3348" s="115"/>
      <c r="C3348" s="115"/>
      <c r="D3348" s="115"/>
      <c r="E3348" s="28">
        <f t="shared" si="819"/>
        <v>0</v>
      </c>
      <c r="F3348" s="25"/>
      <c r="G3348" s="5" t="s">
        <v>45</v>
      </c>
      <c r="H3348" s="78" t="str">
        <f t="shared" si="818"/>
        <v>720001</v>
      </c>
      <c r="I3348" s="78" t="s">
        <v>503</v>
      </c>
      <c r="J3348" s="78" t="s">
        <v>595</v>
      </c>
    </row>
    <row r="3349" spans="1:10" ht="15.75" x14ac:dyDescent="0.25">
      <c r="A3349" s="29" t="str">
        <f>'BoR4 Rollup'!A3349</f>
        <v>Total Personal Services</v>
      </c>
      <c r="B3349" s="118">
        <f>B3348+B3347+B3346</f>
        <v>0</v>
      </c>
      <c r="C3349" s="118">
        <f>C3348+C3347+C3346</f>
        <v>0</v>
      </c>
      <c r="D3349" s="118">
        <f>D3348+D3347+D3346</f>
        <v>0</v>
      </c>
      <c r="E3349" s="31">
        <f t="shared" si="819"/>
        <v>0</v>
      </c>
      <c r="F3349" s="32"/>
      <c r="G3349" s="5" t="s">
        <v>45</v>
      </c>
      <c r="H3349" s="78" t="str">
        <f t="shared" si="818"/>
        <v>720001</v>
      </c>
      <c r="I3349" s="78" t="s">
        <v>503</v>
      </c>
    </row>
    <row r="3350" spans="1:10" x14ac:dyDescent="0.2">
      <c r="A3350" s="26" t="str">
        <f>'BoR4 Rollup'!A3350</f>
        <v xml:space="preserve"> Travel</v>
      </c>
      <c r="B3350" s="115"/>
      <c r="C3350" s="115"/>
      <c r="D3350" s="115"/>
      <c r="E3350" s="28">
        <f t="shared" si="819"/>
        <v>0</v>
      </c>
      <c r="F3350" s="25"/>
      <c r="G3350" s="5" t="s">
        <v>45</v>
      </c>
      <c r="H3350" s="78" t="str">
        <f t="shared" si="818"/>
        <v>720001</v>
      </c>
      <c r="I3350" s="78" t="s">
        <v>503</v>
      </c>
      <c r="J3350" s="78" t="s">
        <v>596</v>
      </c>
    </row>
    <row r="3351" spans="1:10" x14ac:dyDescent="0.2">
      <c r="A3351" s="26" t="str">
        <f>'BoR4 Rollup'!A3351</f>
        <v xml:space="preserve"> Operating Services</v>
      </c>
      <c r="B3351" s="115"/>
      <c r="C3351" s="115"/>
      <c r="D3351" s="115"/>
      <c r="E3351" s="28">
        <f t="shared" si="819"/>
        <v>0</v>
      </c>
      <c r="F3351" s="25"/>
      <c r="G3351" s="5" t="s">
        <v>45</v>
      </c>
      <c r="H3351" s="78" t="str">
        <f t="shared" si="818"/>
        <v>720001</v>
      </c>
      <c r="I3351" s="78" t="s">
        <v>503</v>
      </c>
      <c r="J3351" s="78" t="s">
        <v>597</v>
      </c>
    </row>
    <row r="3352" spans="1:10" x14ac:dyDescent="0.2">
      <c r="A3352" s="26" t="str">
        <f>'BoR4 Rollup'!A3352</f>
        <v xml:space="preserve"> Supplies</v>
      </c>
      <c r="B3352" s="115"/>
      <c r="C3352" s="115"/>
      <c r="D3352" s="115"/>
      <c r="E3352" s="28">
        <f t="shared" si="819"/>
        <v>0</v>
      </c>
      <c r="F3352" s="25"/>
      <c r="G3352" s="5" t="s">
        <v>45</v>
      </c>
      <c r="H3352" s="78" t="str">
        <f t="shared" si="818"/>
        <v>720001</v>
      </c>
      <c r="I3352" s="78" t="s">
        <v>503</v>
      </c>
      <c r="J3352" s="78" t="s">
        <v>598</v>
      </c>
    </row>
    <row r="3353" spans="1:10" ht="15.75" x14ac:dyDescent="0.25">
      <c r="A3353" s="29" t="str">
        <f>'BoR4 Rollup'!A3353</f>
        <v>Total Operating Expenses</v>
      </c>
      <c r="B3353" s="121">
        <f>B3352+B3351+B3350</f>
        <v>0</v>
      </c>
      <c r="C3353" s="121">
        <f>C3352+C3351+C3350</f>
        <v>0</v>
      </c>
      <c r="D3353" s="121">
        <f>D3352+D3351+D3350</f>
        <v>0</v>
      </c>
      <c r="E3353" s="34">
        <f t="shared" si="819"/>
        <v>0</v>
      </c>
      <c r="F3353" s="35"/>
      <c r="G3353" s="5" t="s">
        <v>45</v>
      </c>
      <c r="H3353" s="78" t="str">
        <f t="shared" si="818"/>
        <v>720001</v>
      </c>
      <c r="I3353" s="78" t="s">
        <v>503</v>
      </c>
    </row>
    <row r="3354" spans="1:10" x14ac:dyDescent="0.2">
      <c r="A3354" s="26" t="str">
        <f>'BoR4 Rollup'!A3354</f>
        <v xml:space="preserve"> Professional Services</v>
      </c>
      <c r="B3354" s="115"/>
      <c r="C3354" s="115"/>
      <c r="D3354" s="115"/>
      <c r="E3354" s="28">
        <f t="shared" si="819"/>
        <v>0</v>
      </c>
      <c r="F3354" s="25"/>
      <c r="G3354" s="5" t="s">
        <v>45</v>
      </c>
      <c r="H3354" s="78" t="str">
        <f t="shared" si="818"/>
        <v>720001</v>
      </c>
      <c r="I3354" s="78" t="s">
        <v>503</v>
      </c>
      <c r="J3354" s="78" t="s">
        <v>599</v>
      </c>
    </row>
    <row r="3355" spans="1:10" x14ac:dyDescent="0.2">
      <c r="A3355" s="26" t="str">
        <f>'BoR4 Rollup'!A3355</f>
        <v xml:space="preserve"> Other Charges</v>
      </c>
      <c r="B3355" s="115"/>
      <c r="C3355" s="115"/>
      <c r="D3355" s="115"/>
      <c r="E3355" s="28">
        <f t="shared" si="819"/>
        <v>0</v>
      </c>
      <c r="F3355" s="25"/>
      <c r="G3355" s="5" t="s">
        <v>45</v>
      </c>
      <c r="H3355" s="78" t="str">
        <f t="shared" si="818"/>
        <v>720001</v>
      </c>
      <c r="I3355" s="78" t="s">
        <v>503</v>
      </c>
      <c r="J3355" s="78" t="s">
        <v>600</v>
      </c>
    </row>
    <row r="3356" spans="1:10" x14ac:dyDescent="0.2">
      <c r="A3356" s="26" t="str">
        <f>'BoR4 Rollup'!A3356</f>
        <v xml:space="preserve"> Debt Services</v>
      </c>
      <c r="B3356" s="115"/>
      <c r="C3356" s="115"/>
      <c r="D3356" s="115"/>
      <c r="E3356" s="28">
        <f t="shared" si="819"/>
        <v>0</v>
      </c>
      <c r="F3356" s="25"/>
      <c r="G3356" s="5" t="s">
        <v>45</v>
      </c>
      <c r="H3356" s="78" t="str">
        <f t="shared" si="818"/>
        <v>720001</v>
      </c>
      <c r="I3356" s="78" t="s">
        <v>503</v>
      </c>
    </row>
    <row r="3357" spans="1:10" x14ac:dyDescent="0.2">
      <c r="A3357" s="26" t="str">
        <f>'BoR4 Rollup'!A3357</f>
        <v xml:space="preserve"> Interagency Transfers</v>
      </c>
      <c r="B3357" s="115"/>
      <c r="C3357" s="115"/>
      <c r="D3357" s="115"/>
      <c r="E3357" s="28">
        <f t="shared" si="819"/>
        <v>0</v>
      </c>
      <c r="F3357" s="25"/>
      <c r="G3357" s="5" t="s">
        <v>45</v>
      </c>
      <c r="H3357" s="78" t="str">
        <f t="shared" si="818"/>
        <v>720001</v>
      </c>
      <c r="I3357" s="78" t="s">
        <v>503</v>
      </c>
      <c r="J3357" s="78" t="s">
        <v>601</v>
      </c>
    </row>
    <row r="3358" spans="1:10" ht="15.75" x14ac:dyDescent="0.25">
      <c r="A3358" s="29" t="str">
        <f>'BoR4 Rollup'!A3358</f>
        <v>Total Other Charges</v>
      </c>
      <c r="B3358" s="121">
        <f>B3357+B3356+B3355+B3354</f>
        <v>0</v>
      </c>
      <c r="C3358" s="121">
        <f>C3357+C3356+C3355+C3354</f>
        <v>0</v>
      </c>
      <c r="D3358" s="121">
        <f>D3357+D3356+D3355+D3354</f>
        <v>0</v>
      </c>
      <c r="E3358" s="34">
        <f t="shared" si="819"/>
        <v>0</v>
      </c>
      <c r="F3358" s="35"/>
      <c r="G3358" s="5" t="s">
        <v>45</v>
      </c>
      <c r="H3358" s="78" t="str">
        <f t="shared" si="818"/>
        <v>720001</v>
      </c>
      <c r="I3358" s="78" t="s">
        <v>503</v>
      </c>
    </row>
    <row r="3359" spans="1:10" x14ac:dyDescent="0.2">
      <c r="A3359" s="26" t="str">
        <f>'BoR4 Rollup'!A3359</f>
        <v xml:space="preserve"> General Acquisitions</v>
      </c>
      <c r="B3359" s="115"/>
      <c r="C3359" s="115"/>
      <c r="D3359" s="115"/>
      <c r="E3359" s="28">
        <f t="shared" si="819"/>
        <v>0</v>
      </c>
      <c r="F3359" s="25"/>
      <c r="G3359" s="5" t="s">
        <v>45</v>
      </c>
      <c r="H3359" s="78" t="str">
        <f t="shared" si="818"/>
        <v>720001</v>
      </c>
      <c r="I3359" s="78" t="s">
        <v>503</v>
      </c>
      <c r="J3359" s="78" t="s">
        <v>602</v>
      </c>
    </row>
    <row r="3360" spans="1:10" x14ac:dyDescent="0.2">
      <c r="A3360" s="26" t="str">
        <f>'BoR4 Rollup'!A3360</f>
        <v xml:space="preserve"> Library Acquisitions</v>
      </c>
      <c r="B3360" s="115"/>
      <c r="C3360" s="115"/>
      <c r="D3360" s="115"/>
      <c r="E3360" s="28">
        <f t="shared" si="819"/>
        <v>0</v>
      </c>
      <c r="F3360" s="25"/>
      <c r="G3360" s="5" t="s">
        <v>45</v>
      </c>
      <c r="H3360" s="78" t="str">
        <f t="shared" si="818"/>
        <v>720001</v>
      </c>
      <c r="I3360" s="78" t="s">
        <v>503</v>
      </c>
      <c r="J3360" s="78" t="s">
        <v>602</v>
      </c>
    </row>
    <row r="3361" spans="1:10" x14ac:dyDescent="0.2">
      <c r="A3361" s="26" t="str">
        <f>'BoR4 Rollup'!A3361</f>
        <v xml:space="preserve"> Major Repairs</v>
      </c>
      <c r="B3361" s="115"/>
      <c r="C3361" s="115"/>
      <c r="D3361" s="115"/>
      <c r="E3361" s="28">
        <f t="shared" si="819"/>
        <v>0</v>
      </c>
      <c r="F3361" s="25"/>
      <c r="G3361" s="5" t="s">
        <v>45</v>
      </c>
      <c r="H3361" s="78" t="str">
        <f t="shared" si="818"/>
        <v>720001</v>
      </c>
      <c r="I3361" s="78" t="s">
        <v>503</v>
      </c>
    </row>
    <row r="3362" spans="1:10" ht="15.75" x14ac:dyDescent="0.25">
      <c r="A3362" s="29" t="str">
        <f>'BoR4 Rollup'!A3362</f>
        <v>Total Acquisitions and Major Repairs</v>
      </c>
      <c r="B3362" s="121">
        <f>B3361+B3360+B3359</f>
        <v>0</v>
      </c>
      <c r="C3362" s="121">
        <f>C3361+C3360+C3359</f>
        <v>0</v>
      </c>
      <c r="D3362" s="121">
        <f>D3361+D3360+D3359</f>
        <v>0</v>
      </c>
      <c r="E3362" s="34">
        <f t="shared" si="819"/>
        <v>0</v>
      </c>
      <c r="F3362" s="35"/>
      <c r="G3362" s="5" t="s">
        <v>45</v>
      </c>
      <c r="H3362" s="78" t="str">
        <f t="shared" si="818"/>
        <v>720001</v>
      </c>
      <c r="I3362" s="78" t="s">
        <v>503</v>
      </c>
    </row>
    <row r="3363" spans="1:10" ht="15.75" x14ac:dyDescent="0.25">
      <c r="A3363" s="29" t="str">
        <f>'BoR4 Rollup'!A3363</f>
        <v>Function Total</v>
      </c>
      <c r="B3363" s="118">
        <f>B3362+B3358+B3353+B3349</f>
        <v>0</v>
      </c>
      <c r="C3363" s="118">
        <f>C3362+C3358+C3353+C3349</f>
        <v>0</v>
      </c>
      <c r="D3363" s="118">
        <f>D3362+D3358+D3353+D3349</f>
        <v>0</v>
      </c>
      <c r="E3363" s="46">
        <f t="shared" si="819"/>
        <v>0</v>
      </c>
      <c r="F3363" s="32"/>
      <c r="G3363" s="5" t="s">
        <v>45</v>
      </c>
      <c r="H3363" s="78" t="str">
        <f>RIGHT($A$3345,6)</f>
        <v>720001</v>
      </c>
      <c r="I3363" s="78" t="s">
        <v>503</v>
      </c>
    </row>
    <row r="3364" spans="1:10" ht="15.75" x14ac:dyDescent="0.25">
      <c r="A3364" s="124" t="str">
        <f>'BoR4 Rollup'!A3364</f>
        <v>Function:  Operation &amp; Maintenance</v>
      </c>
      <c r="B3364" s="125"/>
      <c r="C3364" s="126"/>
      <c r="D3364" s="126"/>
      <c r="E3364" s="128"/>
      <c r="F3364" s="4"/>
      <c r="G3364" s="5" t="s">
        <v>45</v>
      </c>
      <c r="H3364" s="78" t="str">
        <f t="shared" ref="H3364:H3383" si="820">RIGHT($A$3366,6)</f>
        <v>720002</v>
      </c>
      <c r="I3364" s="78" t="s">
        <v>506</v>
      </c>
    </row>
    <row r="3365" spans="1:10" ht="15.75" x14ac:dyDescent="0.25">
      <c r="A3365" s="129" t="str">
        <f>'BoR4 Rollup'!A3365</f>
        <v>Orgn:  Plant Oper &amp; Maint-Custodial Svcs Adm</v>
      </c>
      <c r="B3365" s="130" t="str">
        <f>+'BoR4 Rollup'!B3344</f>
        <v>Actual</v>
      </c>
      <c r="C3365" s="130" t="str">
        <f>+'BoR4 Rollup'!C3344</f>
        <v>Budgeted</v>
      </c>
      <c r="D3365" s="130" t="str">
        <f>+'BoR4 Rollup'!D3344</f>
        <v>Budgeted</v>
      </c>
      <c r="E3365" s="132" t="str">
        <f>E5</f>
        <v>2022-2023 +/-</v>
      </c>
      <c r="F3365" s="44"/>
      <c r="G3365" s="5" t="s">
        <v>45</v>
      </c>
      <c r="H3365" s="78" t="str">
        <f t="shared" si="820"/>
        <v>720002</v>
      </c>
      <c r="I3365" s="78" t="s">
        <v>506</v>
      </c>
    </row>
    <row r="3366" spans="1:10" ht="15.75" x14ac:dyDescent="0.25">
      <c r="A3366" s="133" t="str">
        <f>'BoR4 Rollup'!A3366</f>
        <v>Organization ID:    720002</v>
      </c>
      <c r="B3366" s="134" t="str">
        <f>'BoR4 Rollup'!$B$6</f>
        <v>2022-2023</v>
      </c>
      <c r="C3366" s="134" t="str">
        <f>C6</f>
        <v>2022-2023</v>
      </c>
      <c r="D3366" s="134" t="str">
        <f>D6</f>
        <v>2023-2024</v>
      </c>
      <c r="E3366" s="136" t="str">
        <f>E6</f>
        <v>2023-2024</v>
      </c>
      <c r="F3366" s="44"/>
      <c r="G3366" s="5" t="s">
        <v>45</v>
      </c>
      <c r="H3366" s="78" t="str">
        <f t="shared" si="820"/>
        <v>720002</v>
      </c>
      <c r="I3366" s="78" t="s">
        <v>506</v>
      </c>
    </row>
    <row r="3367" spans="1:10" x14ac:dyDescent="0.2">
      <c r="A3367" s="26" t="str">
        <f>'BoR4 Rollup'!A3367</f>
        <v xml:space="preserve">  Salaries</v>
      </c>
      <c r="B3367" s="115"/>
      <c r="C3367" s="115"/>
      <c r="D3367" s="115"/>
      <c r="E3367" s="28">
        <f t="shared" ref="E3367:E3384" si="821">+D3367-C3367</f>
        <v>0</v>
      </c>
      <c r="F3367" s="25"/>
      <c r="G3367" s="5" t="s">
        <v>45</v>
      </c>
      <c r="H3367" s="78" t="str">
        <f t="shared" si="820"/>
        <v>720002</v>
      </c>
      <c r="I3367" s="78" t="s">
        <v>506</v>
      </c>
      <c r="J3367" s="78" t="s">
        <v>594</v>
      </c>
    </row>
    <row r="3368" spans="1:10" x14ac:dyDescent="0.2">
      <c r="A3368" s="26" t="str">
        <f>'BoR4 Rollup'!A3368</f>
        <v xml:space="preserve">  Other Compensation</v>
      </c>
      <c r="B3368" s="115"/>
      <c r="C3368" s="115"/>
      <c r="D3368" s="115"/>
      <c r="E3368" s="28">
        <f t="shared" si="821"/>
        <v>0</v>
      </c>
      <c r="F3368" s="25"/>
      <c r="G3368" s="5" t="s">
        <v>45</v>
      </c>
      <c r="H3368" s="78" t="str">
        <f t="shared" si="820"/>
        <v>720002</v>
      </c>
      <c r="I3368" s="78" t="s">
        <v>506</v>
      </c>
    </row>
    <row r="3369" spans="1:10" x14ac:dyDescent="0.2">
      <c r="A3369" s="26" t="str">
        <f>'BoR4 Rollup'!A3369</f>
        <v xml:space="preserve">  Related Benefits</v>
      </c>
      <c r="B3369" s="115"/>
      <c r="C3369" s="115"/>
      <c r="D3369" s="115"/>
      <c r="E3369" s="28">
        <f t="shared" si="821"/>
        <v>0</v>
      </c>
      <c r="F3369" s="25"/>
      <c r="G3369" s="5" t="s">
        <v>45</v>
      </c>
      <c r="H3369" s="78" t="str">
        <f t="shared" si="820"/>
        <v>720002</v>
      </c>
      <c r="I3369" s="78" t="s">
        <v>506</v>
      </c>
      <c r="J3369" s="78" t="s">
        <v>595</v>
      </c>
    </row>
    <row r="3370" spans="1:10" ht="15.75" x14ac:dyDescent="0.25">
      <c r="A3370" s="29" t="str">
        <f>'BoR4 Rollup'!A3370</f>
        <v>Total Personal Services</v>
      </c>
      <c r="B3370" s="118">
        <f>B3369+B3368+B3367</f>
        <v>0</v>
      </c>
      <c r="C3370" s="118">
        <f>C3369+C3368+C3367</f>
        <v>0</v>
      </c>
      <c r="D3370" s="118">
        <f>D3369+D3368+D3367</f>
        <v>0</v>
      </c>
      <c r="E3370" s="31">
        <f t="shared" si="821"/>
        <v>0</v>
      </c>
      <c r="F3370" s="32"/>
      <c r="G3370" s="5" t="s">
        <v>45</v>
      </c>
      <c r="H3370" s="78" t="str">
        <f t="shared" si="820"/>
        <v>720002</v>
      </c>
      <c r="I3370" s="78" t="s">
        <v>506</v>
      </c>
    </row>
    <row r="3371" spans="1:10" x14ac:dyDescent="0.2">
      <c r="A3371" s="26" t="str">
        <f>'BoR4 Rollup'!A3371</f>
        <v xml:space="preserve"> Travel</v>
      </c>
      <c r="B3371" s="115"/>
      <c r="C3371" s="115"/>
      <c r="D3371" s="115"/>
      <c r="E3371" s="28">
        <f t="shared" si="821"/>
        <v>0</v>
      </c>
      <c r="F3371" s="25"/>
      <c r="G3371" s="5" t="s">
        <v>45</v>
      </c>
      <c r="H3371" s="78" t="str">
        <f t="shared" si="820"/>
        <v>720002</v>
      </c>
      <c r="I3371" s="78" t="s">
        <v>506</v>
      </c>
      <c r="J3371" s="78" t="s">
        <v>596</v>
      </c>
    </row>
    <row r="3372" spans="1:10" x14ac:dyDescent="0.2">
      <c r="A3372" s="26" t="str">
        <f>'BoR4 Rollup'!A3372</f>
        <v xml:space="preserve"> Operating Services</v>
      </c>
      <c r="B3372" s="115"/>
      <c r="C3372" s="115"/>
      <c r="D3372" s="115"/>
      <c r="E3372" s="28">
        <f t="shared" si="821"/>
        <v>0</v>
      </c>
      <c r="F3372" s="25"/>
      <c r="G3372" s="5" t="s">
        <v>45</v>
      </c>
      <c r="H3372" s="78" t="str">
        <f t="shared" si="820"/>
        <v>720002</v>
      </c>
      <c r="I3372" s="78" t="s">
        <v>506</v>
      </c>
      <c r="J3372" s="78" t="s">
        <v>597</v>
      </c>
    </row>
    <row r="3373" spans="1:10" x14ac:dyDescent="0.2">
      <c r="A3373" s="26" t="str">
        <f>'BoR4 Rollup'!A3373</f>
        <v xml:space="preserve"> Supplies</v>
      </c>
      <c r="B3373" s="115"/>
      <c r="C3373" s="115"/>
      <c r="D3373" s="115"/>
      <c r="E3373" s="28">
        <f t="shared" si="821"/>
        <v>0</v>
      </c>
      <c r="F3373" s="25"/>
      <c r="G3373" s="5" t="s">
        <v>45</v>
      </c>
      <c r="H3373" s="78" t="str">
        <f t="shared" si="820"/>
        <v>720002</v>
      </c>
      <c r="I3373" s="78" t="s">
        <v>506</v>
      </c>
      <c r="J3373" s="78" t="s">
        <v>598</v>
      </c>
    </row>
    <row r="3374" spans="1:10" ht="15.75" x14ac:dyDescent="0.25">
      <c r="A3374" s="29" t="str">
        <f>'BoR4 Rollup'!A3374</f>
        <v>Total Operating Expenses</v>
      </c>
      <c r="B3374" s="121">
        <f>B3373+B3372+B3371</f>
        <v>0</v>
      </c>
      <c r="C3374" s="121">
        <f>C3373+C3372+C3371</f>
        <v>0</v>
      </c>
      <c r="D3374" s="121">
        <f>D3373+D3372+D3371</f>
        <v>0</v>
      </c>
      <c r="E3374" s="34">
        <f t="shared" si="821"/>
        <v>0</v>
      </c>
      <c r="F3374" s="35"/>
      <c r="G3374" s="5" t="s">
        <v>45</v>
      </c>
      <c r="H3374" s="78" t="str">
        <f t="shared" si="820"/>
        <v>720002</v>
      </c>
      <c r="I3374" s="78" t="s">
        <v>506</v>
      </c>
    </row>
    <row r="3375" spans="1:10" x14ac:dyDescent="0.2">
      <c r="A3375" s="26" t="str">
        <f>'BoR4 Rollup'!A3375</f>
        <v xml:space="preserve"> Professional Services</v>
      </c>
      <c r="B3375" s="115"/>
      <c r="C3375" s="115"/>
      <c r="D3375" s="115"/>
      <c r="E3375" s="28">
        <f t="shared" si="821"/>
        <v>0</v>
      </c>
      <c r="F3375" s="25"/>
      <c r="G3375" s="5" t="s">
        <v>45</v>
      </c>
      <c r="H3375" s="78" t="str">
        <f t="shared" si="820"/>
        <v>720002</v>
      </c>
      <c r="I3375" s="78" t="s">
        <v>506</v>
      </c>
      <c r="J3375" s="78" t="s">
        <v>599</v>
      </c>
    </row>
    <row r="3376" spans="1:10" x14ac:dyDescent="0.2">
      <c r="A3376" s="26" t="str">
        <f>'BoR4 Rollup'!A3376</f>
        <v xml:space="preserve"> Other Charges</v>
      </c>
      <c r="B3376" s="115"/>
      <c r="C3376" s="115"/>
      <c r="D3376" s="115"/>
      <c r="E3376" s="28">
        <f t="shared" si="821"/>
        <v>0</v>
      </c>
      <c r="F3376" s="25"/>
      <c r="G3376" s="5" t="s">
        <v>45</v>
      </c>
      <c r="H3376" s="78" t="str">
        <f t="shared" si="820"/>
        <v>720002</v>
      </c>
      <c r="I3376" s="78" t="s">
        <v>506</v>
      </c>
      <c r="J3376" s="78" t="s">
        <v>600</v>
      </c>
    </row>
    <row r="3377" spans="1:10" x14ac:dyDescent="0.2">
      <c r="A3377" s="26" t="str">
        <f>'BoR4 Rollup'!A3377</f>
        <v xml:space="preserve"> Debt Services</v>
      </c>
      <c r="B3377" s="115"/>
      <c r="C3377" s="115"/>
      <c r="D3377" s="115"/>
      <c r="E3377" s="28">
        <f t="shared" si="821"/>
        <v>0</v>
      </c>
      <c r="F3377" s="25"/>
      <c r="G3377" s="5" t="s">
        <v>45</v>
      </c>
      <c r="H3377" s="78" t="str">
        <f t="shared" si="820"/>
        <v>720002</v>
      </c>
      <c r="I3377" s="78" t="s">
        <v>506</v>
      </c>
    </row>
    <row r="3378" spans="1:10" x14ac:dyDescent="0.2">
      <c r="A3378" s="26" t="str">
        <f>'BoR4 Rollup'!A3378</f>
        <v xml:space="preserve"> Interagency Transfers</v>
      </c>
      <c r="B3378" s="115"/>
      <c r="C3378" s="115"/>
      <c r="D3378" s="115"/>
      <c r="E3378" s="28">
        <f t="shared" si="821"/>
        <v>0</v>
      </c>
      <c r="F3378" s="25"/>
      <c r="G3378" s="5" t="s">
        <v>45</v>
      </c>
      <c r="H3378" s="78" t="str">
        <f t="shared" si="820"/>
        <v>720002</v>
      </c>
      <c r="I3378" s="78" t="s">
        <v>506</v>
      </c>
      <c r="J3378" s="78" t="s">
        <v>601</v>
      </c>
    </row>
    <row r="3379" spans="1:10" ht="15.75" x14ac:dyDescent="0.25">
      <c r="A3379" s="29" t="str">
        <f>'BoR4 Rollup'!A3379</f>
        <v>Total Other Charges</v>
      </c>
      <c r="B3379" s="121">
        <f>B3378+B3377+B3376+B3375</f>
        <v>0</v>
      </c>
      <c r="C3379" s="121">
        <f>C3378+C3377+C3376+C3375</f>
        <v>0</v>
      </c>
      <c r="D3379" s="121">
        <f>D3378+D3377+D3376+D3375</f>
        <v>0</v>
      </c>
      <c r="E3379" s="34">
        <f t="shared" si="821"/>
        <v>0</v>
      </c>
      <c r="F3379" s="35"/>
      <c r="G3379" s="5" t="s">
        <v>45</v>
      </c>
      <c r="H3379" s="78" t="str">
        <f t="shared" si="820"/>
        <v>720002</v>
      </c>
      <c r="I3379" s="78" t="s">
        <v>506</v>
      </c>
    </row>
    <row r="3380" spans="1:10" x14ac:dyDescent="0.2">
      <c r="A3380" s="26" t="str">
        <f>'BoR4 Rollup'!A3380</f>
        <v xml:space="preserve"> General Acquisitions</v>
      </c>
      <c r="B3380" s="115"/>
      <c r="C3380" s="115"/>
      <c r="D3380" s="115"/>
      <c r="E3380" s="28">
        <f t="shared" si="821"/>
        <v>0</v>
      </c>
      <c r="F3380" s="25"/>
      <c r="G3380" s="5" t="s">
        <v>45</v>
      </c>
      <c r="H3380" s="78" t="str">
        <f t="shared" si="820"/>
        <v>720002</v>
      </c>
      <c r="I3380" s="78" t="s">
        <v>506</v>
      </c>
      <c r="J3380" s="78" t="s">
        <v>602</v>
      </c>
    </row>
    <row r="3381" spans="1:10" x14ac:dyDescent="0.2">
      <c r="A3381" s="26" t="str">
        <f>'BoR4 Rollup'!A3381</f>
        <v xml:space="preserve"> Library Acquisitions</v>
      </c>
      <c r="B3381" s="115"/>
      <c r="C3381" s="115"/>
      <c r="D3381" s="115"/>
      <c r="E3381" s="28">
        <f t="shared" si="821"/>
        <v>0</v>
      </c>
      <c r="F3381" s="25"/>
      <c r="G3381" s="5" t="s">
        <v>45</v>
      </c>
      <c r="H3381" s="78" t="str">
        <f t="shared" si="820"/>
        <v>720002</v>
      </c>
      <c r="I3381" s="78" t="s">
        <v>506</v>
      </c>
      <c r="J3381" s="78" t="s">
        <v>602</v>
      </c>
    </row>
    <row r="3382" spans="1:10" x14ac:dyDescent="0.2">
      <c r="A3382" s="26" t="str">
        <f>'BoR4 Rollup'!A3382</f>
        <v xml:space="preserve"> Major Repairs</v>
      </c>
      <c r="B3382" s="115"/>
      <c r="C3382" s="115"/>
      <c r="D3382" s="115"/>
      <c r="E3382" s="28">
        <f t="shared" si="821"/>
        <v>0</v>
      </c>
      <c r="F3382" s="25"/>
      <c r="G3382" s="5" t="s">
        <v>45</v>
      </c>
      <c r="H3382" s="78" t="str">
        <f t="shared" si="820"/>
        <v>720002</v>
      </c>
      <c r="I3382" s="78" t="s">
        <v>506</v>
      </c>
    </row>
    <row r="3383" spans="1:10" ht="15.75" x14ac:dyDescent="0.25">
      <c r="A3383" s="29" t="str">
        <f>'BoR4 Rollup'!A3383</f>
        <v>Total Acquisitions and Major Repairs</v>
      </c>
      <c r="B3383" s="121">
        <f>B3382+B3381+B3380</f>
        <v>0</v>
      </c>
      <c r="C3383" s="121">
        <f>C3382+C3381+C3380</f>
        <v>0</v>
      </c>
      <c r="D3383" s="121">
        <f>D3382+D3381+D3380</f>
        <v>0</v>
      </c>
      <c r="E3383" s="34">
        <f t="shared" si="821"/>
        <v>0</v>
      </c>
      <c r="F3383" s="35"/>
      <c r="G3383" s="5" t="s">
        <v>45</v>
      </c>
      <c r="H3383" s="78" t="str">
        <f t="shared" si="820"/>
        <v>720002</v>
      </c>
      <c r="I3383" s="78" t="s">
        <v>506</v>
      </c>
    </row>
    <row r="3384" spans="1:10" ht="15.75" x14ac:dyDescent="0.25">
      <c r="A3384" s="29" t="str">
        <f>'BoR4 Rollup'!A3384</f>
        <v>Function Total</v>
      </c>
      <c r="B3384" s="118">
        <f>B3383+B3379+B3374+B3370</f>
        <v>0</v>
      </c>
      <c r="C3384" s="118">
        <f>C3383+C3379+C3374+C3370</f>
        <v>0</v>
      </c>
      <c r="D3384" s="118">
        <f>D3383+D3379+D3374+D3370</f>
        <v>0</v>
      </c>
      <c r="E3384" s="46">
        <f t="shared" si="821"/>
        <v>0</v>
      </c>
      <c r="F3384" s="32"/>
      <c r="G3384" s="5" t="s">
        <v>45</v>
      </c>
      <c r="H3384" s="78" t="str">
        <f>RIGHT($A$3366,6)</f>
        <v>720002</v>
      </c>
      <c r="I3384" s="78" t="s">
        <v>506</v>
      </c>
    </row>
    <row r="3385" spans="1:10" ht="15.75" x14ac:dyDescent="0.25">
      <c r="A3385" s="124" t="str">
        <f>'BoR4 Rollup'!A3385</f>
        <v>Function:  Operation &amp; Maintenance</v>
      </c>
      <c r="B3385" s="125"/>
      <c r="C3385" s="126"/>
      <c r="D3385" s="126"/>
      <c r="E3385" s="128"/>
      <c r="F3385" s="4"/>
      <c r="G3385" s="5" t="s">
        <v>45</v>
      </c>
      <c r="H3385" s="78" t="str">
        <f t="shared" ref="H3385:H3404" si="822">RIGHT($A$3387,6)</f>
        <v>720003</v>
      </c>
      <c r="I3385" s="78" t="s">
        <v>509</v>
      </c>
    </row>
    <row r="3386" spans="1:10" ht="15.75" x14ac:dyDescent="0.25">
      <c r="A3386" s="129" t="str">
        <f>'BoR4 Rollup'!A3386</f>
        <v>Orgn:  Plant Oper &amp; Maint-Grounds Maintenance</v>
      </c>
      <c r="B3386" s="130" t="str">
        <f>+'BoR4 Rollup'!B3365</f>
        <v>Actual</v>
      </c>
      <c r="C3386" s="130" t="str">
        <f>+'BoR4 Rollup'!C3365</f>
        <v>Budgeted</v>
      </c>
      <c r="D3386" s="130" t="str">
        <f>+'BoR4 Rollup'!D3365</f>
        <v>Budgeted</v>
      </c>
      <c r="E3386" s="132" t="str">
        <f>E5</f>
        <v>2022-2023 +/-</v>
      </c>
      <c r="F3386" s="18"/>
      <c r="G3386" s="5" t="s">
        <v>45</v>
      </c>
      <c r="H3386" s="78" t="str">
        <f t="shared" si="822"/>
        <v>720003</v>
      </c>
      <c r="I3386" s="78" t="s">
        <v>509</v>
      </c>
    </row>
    <row r="3387" spans="1:10" ht="15.75" x14ac:dyDescent="0.25">
      <c r="A3387" s="133" t="str">
        <f>'BoR4 Rollup'!A3387</f>
        <v>Organization ID:    720003</v>
      </c>
      <c r="B3387" s="134" t="str">
        <f>'BoR4 Rollup'!$B$6</f>
        <v>2022-2023</v>
      </c>
      <c r="C3387" s="134" t="str">
        <f>C6</f>
        <v>2022-2023</v>
      </c>
      <c r="D3387" s="134" t="str">
        <f>D6</f>
        <v>2023-2024</v>
      </c>
      <c r="E3387" s="136" t="str">
        <f>E6</f>
        <v>2023-2024</v>
      </c>
      <c r="F3387" s="18"/>
      <c r="G3387" s="5" t="s">
        <v>45</v>
      </c>
      <c r="H3387" s="78" t="str">
        <f t="shared" si="822"/>
        <v>720003</v>
      </c>
      <c r="I3387" s="78" t="s">
        <v>509</v>
      </c>
    </row>
    <row r="3388" spans="1:10" x14ac:dyDescent="0.2">
      <c r="A3388" s="26" t="str">
        <f>'BoR4 Rollup'!A3388</f>
        <v xml:space="preserve">  Salaries</v>
      </c>
      <c r="B3388" s="115"/>
      <c r="C3388" s="115"/>
      <c r="D3388" s="115"/>
      <c r="E3388" s="28">
        <f t="shared" ref="E3388:E3405" si="823">+D3388-C3388</f>
        <v>0</v>
      </c>
      <c r="F3388" s="25"/>
      <c r="G3388" s="5" t="s">
        <v>45</v>
      </c>
      <c r="H3388" s="78" t="str">
        <f t="shared" si="822"/>
        <v>720003</v>
      </c>
      <c r="I3388" s="78" t="s">
        <v>509</v>
      </c>
      <c r="J3388" s="78" t="s">
        <v>594</v>
      </c>
    </row>
    <row r="3389" spans="1:10" x14ac:dyDescent="0.2">
      <c r="A3389" s="26" t="str">
        <f>'BoR4 Rollup'!A3389</f>
        <v xml:space="preserve">  Other Compensation</v>
      </c>
      <c r="B3389" s="115"/>
      <c r="C3389" s="115"/>
      <c r="D3389" s="115"/>
      <c r="E3389" s="28">
        <f t="shared" si="823"/>
        <v>0</v>
      </c>
      <c r="F3389" s="25"/>
      <c r="G3389" s="5" t="s">
        <v>45</v>
      </c>
      <c r="H3389" s="78" t="str">
        <f t="shared" si="822"/>
        <v>720003</v>
      </c>
      <c r="I3389" s="78" t="s">
        <v>509</v>
      </c>
    </row>
    <row r="3390" spans="1:10" x14ac:dyDescent="0.2">
      <c r="A3390" s="26" t="str">
        <f>'BoR4 Rollup'!A3390</f>
        <v xml:space="preserve">  Related Benefits</v>
      </c>
      <c r="B3390" s="115"/>
      <c r="C3390" s="115"/>
      <c r="D3390" s="115"/>
      <c r="E3390" s="28">
        <f t="shared" si="823"/>
        <v>0</v>
      </c>
      <c r="F3390" s="25"/>
      <c r="G3390" s="5" t="s">
        <v>45</v>
      </c>
      <c r="H3390" s="78" t="str">
        <f t="shared" si="822"/>
        <v>720003</v>
      </c>
      <c r="I3390" s="78" t="s">
        <v>509</v>
      </c>
      <c r="J3390" s="78" t="s">
        <v>595</v>
      </c>
    </row>
    <row r="3391" spans="1:10" ht="15.75" x14ac:dyDescent="0.25">
      <c r="A3391" s="29" t="str">
        <f>'BoR4 Rollup'!A3391</f>
        <v>Total Personal Services</v>
      </c>
      <c r="B3391" s="118">
        <f>B3390+B3389+B3388</f>
        <v>0</v>
      </c>
      <c r="C3391" s="118">
        <f>C3390+C3389+C3388</f>
        <v>0</v>
      </c>
      <c r="D3391" s="118">
        <f>D3390+D3389+D3388</f>
        <v>0</v>
      </c>
      <c r="E3391" s="31">
        <f t="shared" si="823"/>
        <v>0</v>
      </c>
      <c r="F3391" s="32"/>
      <c r="G3391" s="5" t="s">
        <v>45</v>
      </c>
      <c r="H3391" s="78" t="str">
        <f t="shared" si="822"/>
        <v>720003</v>
      </c>
      <c r="I3391" s="78" t="s">
        <v>509</v>
      </c>
    </row>
    <row r="3392" spans="1:10" x14ac:dyDescent="0.2">
      <c r="A3392" s="26" t="str">
        <f>'BoR4 Rollup'!A3392</f>
        <v xml:space="preserve"> Travel</v>
      </c>
      <c r="B3392" s="115"/>
      <c r="C3392" s="115"/>
      <c r="D3392" s="115"/>
      <c r="E3392" s="28">
        <f t="shared" si="823"/>
        <v>0</v>
      </c>
      <c r="F3392" s="25"/>
      <c r="G3392" s="5" t="s">
        <v>45</v>
      </c>
      <c r="H3392" s="78" t="str">
        <f t="shared" si="822"/>
        <v>720003</v>
      </c>
      <c r="I3392" s="78" t="s">
        <v>509</v>
      </c>
      <c r="J3392" s="78" t="s">
        <v>596</v>
      </c>
    </row>
    <row r="3393" spans="1:10" x14ac:dyDescent="0.2">
      <c r="A3393" s="26" t="str">
        <f>'BoR4 Rollup'!A3393</f>
        <v xml:space="preserve"> Operating Services</v>
      </c>
      <c r="B3393" s="115"/>
      <c r="C3393" s="115"/>
      <c r="D3393" s="115"/>
      <c r="E3393" s="28">
        <f t="shared" si="823"/>
        <v>0</v>
      </c>
      <c r="F3393" s="25"/>
      <c r="G3393" s="5" t="s">
        <v>45</v>
      </c>
      <c r="H3393" s="78" t="str">
        <f t="shared" si="822"/>
        <v>720003</v>
      </c>
      <c r="I3393" s="78" t="s">
        <v>509</v>
      </c>
      <c r="J3393" s="78" t="s">
        <v>597</v>
      </c>
    </row>
    <row r="3394" spans="1:10" x14ac:dyDescent="0.2">
      <c r="A3394" s="26" t="str">
        <f>'BoR4 Rollup'!A3394</f>
        <v xml:space="preserve"> Supplies</v>
      </c>
      <c r="B3394" s="115"/>
      <c r="C3394" s="115"/>
      <c r="D3394" s="115"/>
      <c r="E3394" s="28">
        <f t="shared" si="823"/>
        <v>0</v>
      </c>
      <c r="F3394" s="25"/>
      <c r="G3394" s="5" t="s">
        <v>45</v>
      </c>
      <c r="H3394" s="78" t="str">
        <f t="shared" si="822"/>
        <v>720003</v>
      </c>
      <c r="I3394" s="78" t="s">
        <v>509</v>
      </c>
      <c r="J3394" s="78" t="s">
        <v>598</v>
      </c>
    </row>
    <row r="3395" spans="1:10" ht="15.75" x14ac:dyDescent="0.25">
      <c r="A3395" s="29" t="str">
        <f>'BoR4 Rollup'!A3395</f>
        <v>Total Operating Expenses</v>
      </c>
      <c r="B3395" s="121">
        <f>B3394+B3393+B3392</f>
        <v>0</v>
      </c>
      <c r="C3395" s="121">
        <f>C3394+C3393+C3392</f>
        <v>0</v>
      </c>
      <c r="D3395" s="121">
        <f>D3394+D3393+D3392</f>
        <v>0</v>
      </c>
      <c r="E3395" s="34">
        <f t="shared" si="823"/>
        <v>0</v>
      </c>
      <c r="F3395" s="35"/>
      <c r="G3395" s="5" t="s">
        <v>45</v>
      </c>
      <c r="H3395" s="78" t="str">
        <f t="shared" si="822"/>
        <v>720003</v>
      </c>
      <c r="I3395" s="78" t="s">
        <v>509</v>
      </c>
    </row>
    <row r="3396" spans="1:10" x14ac:dyDescent="0.2">
      <c r="A3396" s="26" t="str">
        <f>'BoR4 Rollup'!A3396</f>
        <v xml:space="preserve"> Professional Services</v>
      </c>
      <c r="B3396" s="115"/>
      <c r="C3396" s="115"/>
      <c r="D3396" s="115"/>
      <c r="E3396" s="28">
        <f t="shared" si="823"/>
        <v>0</v>
      </c>
      <c r="F3396" s="25"/>
      <c r="G3396" s="5" t="s">
        <v>45</v>
      </c>
      <c r="H3396" s="78" t="str">
        <f t="shared" si="822"/>
        <v>720003</v>
      </c>
      <c r="I3396" s="78" t="s">
        <v>509</v>
      </c>
      <c r="J3396" s="78" t="s">
        <v>599</v>
      </c>
    </row>
    <row r="3397" spans="1:10" x14ac:dyDescent="0.2">
      <c r="A3397" s="26" t="str">
        <f>'BoR4 Rollup'!A3397</f>
        <v xml:space="preserve"> Other Charges</v>
      </c>
      <c r="B3397" s="115"/>
      <c r="C3397" s="115"/>
      <c r="D3397" s="115"/>
      <c r="E3397" s="28">
        <f t="shared" si="823"/>
        <v>0</v>
      </c>
      <c r="F3397" s="25"/>
      <c r="G3397" s="5" t="s">
        <v>45</v>
      </c>
      <c r="H3397" s="78" t="str">
        <f t="shared" si="822"/>
        <v>720003</v>
      </c>
      <c r="I3397" s="78" t="s">
        <v>509</v>
      </c>
      <c r="J3397" s="78" t="s">
        <v>600</v>
      </c>
    </row>
    <row r="3398" spans="1:10" x14ac:dyDescent="0.2">
      <c r="A3398" s="26" t="str">
        <f>'BoR4 Rollup'!A3398</f>
        <v xml:space="preserve"> Debt Services</v>
      </c>
      <c r="B3398" s="115"/>
      <c r="C3398" s="115"/>
      <c r="D3398" s="115"/>
      <c r="E3398" s="28">
        <f t="shared" si="823"/>
        <v>0</v>
      </c>
      <c r="F3398" s="25"/>
      <c r="G3398" s="5" t="s">
        <v>45</v>
      </c>
      <c r="H3398" s="78" t="str">
        <f t="shared" si="822"/>
        <v>720003</v>
      </c>
      <c r="I3398" s="78" t="s">
        <v>509</v>
      </c>
    </row>
    <row r="3399" spans="1:10" x14ac:dyDescent="0.2">
      <c r="A3399" s="26" t="str">
        <f>'BoR4 Rollup'!A3399</f>
        <v xml:space="preserve"> Interagency Transfers</v>
      </c>
      <c r="B3399" s="115"/>
      <c r="C3399" s="115"/>
      <c r="D3399" s="115"/>
      <c r="E3399" s="28">
        <f t="shared" si="823"/>
        <v>0</v>
      </c>
      <c r="F3399" s="25"/>
      <c r="G3399" s="5" t="s">
        <v>45</v>
      </c>
      <c r="H3399" s="78" t="str">
        <f t="shared" si="822"/>
        <v>720003</v>
      </c>
      <c r="I3399" s="78" t="s">
        <v>509</v>
      </c>
      <c r="J3399" s="78" t="s">
        <v>601</v>
      </c>
    </row>
    <row r="3400" spans="1:10" ht="15.75" x14ac:dyDescent="0.25">
      <c r="A3400" s="29" t="str">
        <f>'BoR4 Rollup'!A3400</f>
        <v>Total Other Charges</v>
      </c>
      <c r="B3400" s="121">
        <f>B3399+B3398+B3397+B3396</f>
        <v>0</v>
      </c>
      <c r="C3400" s="121">
        <f>C3399+C3398+C3397+C3396</f>
        <v>0</v>
      </c>
      <c r="D3400" s="121">
        <f>D3399+D3398+D3397+D3396</f>
        <v>0</v>
      </c>
      <c r="E3400" s="34">
        <f t="shared" si="823"/>
        <v>0</v>
      </c>
      <c r="F3400" s="35"/>
      <c r="G3400" s="5" t="s">
        <v>45</v>
      </c>
      <c r="H3400" s="78" t="str">
        <f t="shared" si="822"/>
        <v>720003</v>
      </c>
      <c r="I3400" s="78" t="s">
        <v>509</v>
      </c>
    </row>
    <row r="3401" spans="1:10" x14ac:dyDescent="0.2">
      <c r="A3401" s="26" t="str">
        <f>'BoR4 Rollup'!A3401</f>
        <v xml:space="preserve"> General Acquisitions</v>
      </c>
      <c r="B3401" s="115"/>
      <c r="C3401" s="115"/>
      <c r="D3401" s="115"/>
      <c r="E3401" s="28">
        <f t="shared" si="823"/>
        <v>0</v>
      </c>
      <c r="F3401" s="25"/>
      <c r="G3401" s="5" t="s">
        <v>45</v>
      </c>
      <c r="H3401" s="78" t="str">
        <f t="shared" si="822"/>
        <v>720003</v>
      </c>
      <c r="I3401" s="78" t="s">
        <v>509</v>
      </c>
      <c r="J3401" s="78" t="s">
        <v>602</v>
      </c>
    </row>
    <row r="3402" spans="1:10" x14ac:dyDescent="0.2">
      <c r="A3402" s="26" t="str">
        <f>'BoR4 Rollup'!A3402</f>
        <v xml:space="preserve"> Library Acquisitions</v>
      </c>
      <c r="B3402" s="115"/>
      <c r="C3402" s="115"/>
      <c r="D3402" s="115"/>
      <c r="E3402" s="28">
        <f t="shared" si="823"/>
        <v>0</v>
      </c>
      <c r="F3402" s="25"/>
      <c r="G3402" s="5" t="s">
        <v>45</v>
      </c>
      <c r="H3402" s="78" t="str">
        <f t="shared" si="822"/>
        <v>720003</v>
      </c>
      <c r="I3402" s="78" t="s">
        <v>509</v>
      </c>
      <c r="J3402" s="78" t="s">
        <v>602</v>
      </c>
    </row>
    <row r="3403" spans="1:10" x14ac:dyDescent="0.2">
      <c r="A3403" s="26" t="str">
        <f>'BoR4 Rollup'!A3403</f>
        <v xml:space="preserve"> Major Repairs</v>
      </c>
      <c r="B3403" s="115"/>
      <c r="C3403" s="115"/>
      <c r="D3403" s="115"/>
      <c r="E3403" s="28">
        <f t="shared" si="823"/>
        <v>0</v>
      </c>
      <c r="F3403" s="25"/>
      <c r="G3403" s="5" t="s">
        <v>45</v>
      </c>
      <c r="H3403" s="78" t="str">
        <f t="shared" si="822"/>
        <v>720003</v>
      </c>
      <c r="I3403" s="78" t="s">
        <v>509</v>
      </c>
    </row>
    <row r="3404" spans="1:10" ht="15.75" x14ac:dyDescent="0.25">
      <c r="A3404" s="29" t="str">
        <f>'BoR4 Rollup'!A3404</f>
        <v>Total Acquisitions and Major Repairs</v>
      </c>
      <c r="B3404" s="121">
        <f>B3403+B3402+B3401</f>
        <v>0</v>
      </c>
      <c r="C3404" s="121">
        <f>C3403+C3402+C3401</f>
        <v>0</v>
      </c>
      <c r="D3404" s="121">
        <f>D3403+D3402+D3401</f>
        <v>0</v>
      </c>
      <c r="E3404" s="34">
        <f t="shared" si="823"/>
        <v>0</v>
      </c>
      <c r="F3404" s="35"/>
      <c r="G3404" s="5" t="s">
        <v>45</v>
      </c>
      <c r="H3404" s="78" t="str">
        <f t="shared" si="822"/>
        <v>720003</v>
      </c>
      <c r="I3404" s="78" t="s">
        <v>509</v>
      </c>
    </row>
    <row r="3405" spans="1:10" ht="15.75" x14ac:dyDescent="0.25">
      <c r="A3405" s="29" t="str">
        <f>'BoR4 Rollup'!A3405</f>
        <v>Function Total</v>
      </c>
      <c r="B3405" s="118">
        <f>B3404+B3400+B3395+B3391</f>
        <v>0</v>
      </c>
      <c r="C3405" s="118">
        <f>C3404+C3400+C3395+C3391</f>
        <v>0</v>
      </c>
      <c r="D3405" s="118">
        <f>D3404+D3400+D3395+D3391</f>
        <v>0</v>
      </c>
      <c r="E3405" s="46">
        <f t="shared" si="823"/>
        <v>0</v>
      </c>
      <c r="F3405" s="32"/>
      <c r="G3405" s="5" t="s">
        <v>45</v>
      </c>
      <c r="H3405" s="78" t="str">
        <f>RIGHT($A$3387,6)</f>
        <v>720003</v>
      </c>
      <c r="I3405" s="78" t="s">
        <v>509</v>
      </c>
    </row>
    <row r="3406" spans="1:10" ht="15.75" x14ac:dyDescent="0.25">
      <c r="A3406" s="124" t="str">
        <f>'BoR4 Rollup'!A3406</f>
        <v>Function:  Operation &amp; Maintenance</v>
      </c>
      <c r="B3406" s="125"/>
      <c r="C3406" s="126"/>
      <c r="D3406" s="126"/>
      <c r="E3406" s="128"/>
      <c r="F3406" s="4"/>
      <c r="G3406" s="5" t="s">
        <v>32</v>
      </c>
      <c r="H3406" s="78" t="str">
        <f t="shared" ref="H3406:H3425" si="824">RIGHT($A$3408,6)</f>
        <v>720101</v>
      </c>
      <c r="I3406" s="78" t="s">
        <v>512</v>
      </c>
    </row>
    <row r="3407" spans="1:10" ht="15.75" x14ac:dyDescent="0.25">
      <c r="A3407" s="129" t="str">
        <f>'BoR4 Rollup'!A3407</f>
        <v>Orgn:  Plant Oper &amp; Maint-Plant Maintenance</v>
      </c>
      <c r="B3407" s="130" t="str">
        <f>+'BoR4 Rollup'!B3386</f>
        <v>Actual</v>
      </c>
      <c r="C3407" s="130" t="str">
        <f>+'BoR4 Rollup'!C3386</f>
        <v>Budgeted</v>
      </c>
      <c r="D3407" s="130" t="str">
        <f>+'BoR4 Rollup'!D3386</f>
        <v>Budgeted</v>
      </c>
      <c r="E3407" s="132" t="str">
        <f>E5</f>
        <v>2022-2023 +/-</v>
      </c>
      <c r="F3407" s="44"/>
      <c r="G3407" s="5" t="s">
        <v>32</v>
      </c>
      <c r="H3407" s="78" t="str">
        <f t="shared" si="824"/>
        <v>720101</v>
      </c>
      <c r="I3407" s="78" t="s">
        <v>512</v>
      </c>
    </row>
    <row r="3408" spans="1:10" ht="15.75" x14ac:dyDescent="0.25">
      <c r="A3408" s="133" t="str">
        <f>'BoR4 Rollup'!A3408</f>
        <v>Organization ID:    720101</v>
      </c>
      <c r="B3408" s="134" t="str">
        <f>'BoR4 Rollup'!$B$6</f>
        <v>2022-2023</v>
      </c>
      <c r="C3408" s="134" t="str">
        <f>'BoR4 Rollup'!$C$6</f>
        <v>2022-2023</v>
      </c>
      <c r="D3408" s="134" t="str">
        <f>'BoR4 Rollup'!$D$6</f>
        <v>2023-2024</v>
      </c>
      <c r="E3408" s="136" t="str">
        <f>E6</f>
        <v>2023-2024</v>
      </c>
      <c r="F3408" s="44"/>
      <c r="G3408" s="5" t="s">
        <v>32</v>
      </c>
      <c r="H3408" s="78" t="str">
        <f t="shared" si="824"/>
        <v>720101</v>
      </c>
      <c r="I3408" s="78" t="s">
        <v>512</v>
      </c>
    </row>
    <row r="3409" spans="1:10" x14ac:dyDescent="0.2">
      <c r="A3409" s="26" t="str">
        <f>'BoR4 Rollup'!A3409</f>
        <v xml:space="preserve">  Salaries</v>
      </c>
      <c r="B3409" s="115">
        <v>26541</v>
      </c>
      <c r="C3409" s="115">
        <f>26723+2</f>
        <v>26725</v>
      </c>
      <c r="D3409" s="115">
        <v>123034</v>
      </c>
      <c r="E3409" s="28">
        <f t="shared" ref="E3409:E3426" si="825">+D3409-C3409</f>
        <v>96309</v>
      </c>
      <c r="F3409" s="25"/>
      <c r="G3409" s="5" t="s">
        <v>32</v>
      </c>
      <c r="H3409" s="78" t="str">
        <f t="shared" si="824"/>
        <v>720101</v>
      </c>
      <c r="I3409" s="78" t="s">
        <v>512</v>
      </c>
      <c r="J3409" s="78" t="s">
        <v>594</v>
      </c>
    </row>
    <row r="3410" spans="1:10" x14ac:dyDescent="0.2">
      <c r="A3410" s="26" t="str">
        <f>'BoR4 Rollup'!A3410</f>
        <v xml:space="preserve">  Other Compensation</v>
      </c>
      <c r="B3410" s="115"/>
      <c r="C3410" s="115"/>
      <c r="D3410" s="115"/>
      <c r="E3410" s="28">
        <f t="shared" si="825"/>
        <v>0</v>
      </c>
      <c r="F3410" s="25"/>
      <c r="G3410" s="5" t="s">
        <v>32</v>
      </c>
      <c r="H3410" s="78" t="str">
        <f t="shared" si="824"/>
        <v>720101</v>
      </c>
      <c r="I3410" s="78" t="s">
        <v>512</v>
      </c>
    </row>
    <row r="3411" spans="1:10" x14ac:dyDescent="0.2">
      <c r="A3411" s="26" t="str">
        <f>'BoR4 Rollup'!A3411</f>
        <v xml:space="preserve">  Related Benefits</v>
      </c>
      <c r="B3411" s="115">
        <f>11275+1</f>
        <v>11276</v>
      </c>
      <c r="C3411" s="115">
        <f>14905+1</f>
        <v>14906</v>
      </c>
      <c r="D3411" s="115">
        <v>59812</v>
      </c>
      <c r="E3411" s="28">
        <f t="shared" si="825"/>
        <v>44906</v>
      </c>
      <c r="F3411" s="25"/>
      <c r="G3411" s="5" t="s">
        <v>32</v>
      </c>
      <c r="H3411" s="78" t="str">
        <f t="shared" si="824"/>
        <v>720101</v>
      </c>
      <c r="I3411" s="78" t="s">
        <v>512</v>
      </c>
      <c r="J3411" s="78" t="s">
        <v>595</v>
      </c>
    </row>
    <row r="3412" spans="1:10" ht="15.75" x14ac:dyDescent="0.25">
      <c r="A3412" s="29" t="str">
        <f>'BoR4 Rollup'!A3412</f>
        <v>Total Personal Services</v>
      </c>
      <c r="B3412" s="118">
        <f>B3411+B3410+B3409</f>
        <v>37817</v>
      </c>
      <c r="C3412" s="118">
        <f t="shared" ref="C3412:D3412" si="826">C3411+C3410+C3409</f>
        <v>41631</v>
      </c>
      <c r="D3412" s="118">
        <f t="shared" si="826"/>
        <v>182846</v>
      </c>
      <c r="E3412" s="31">
        <f t="shared" si="825"/>
        <v>141215</v>
      </c>
      <c r="F3412" s="32"/>
      <c r="G3412" s="5" t="s">
        <v>8</v>
      </c>
      <c r="H3412" s="78" t="str">
        <f t="shared" si="824"/>
        <v>720101</v>
      </c>
      <c r="I3412" s="78" t="s">
        <v>512</v>
      </c>
    </row>
    <row r="3413" spans="1:10" x14ac:dyDescent="0.2">
      <c r="A3413" s="26" t="str">
        <f>'BoR4 Rollup'!A3413</f>
        <v xml:space="preserve"> Travel</v>
      </c>
      <c r="B3413" s="115"/>
      <c r="C3413" s="115"/>
      <c r="D3413" s="115"/>
      <c r="E3413" s="28">
        <f t="shared" si="825"/>
        <v>0</v>
      </c>
      <c r="F3413" s="25"/>
      <c r="G3413" s="5" t="s">
        <v>32</v>
      </c>
      <c r="H3413" s="78" t="str">
        <f t="shared" si="824"/>
        <v>720101</v>
      </c>
      <c r="I3413" s="78" t="s">
        <v>512</v>
      </c>
      <c r="J3413" s="78" t="s">
        <v>596</v>
      </c>
    </row>
    <row r="3414" spans="1:10" x14ac:dyDescent="0.2">
      <c r="A3414" s="26" t="str">
        <f>'BoR4 Rollup'!A3414</f>
        <v xml:space="preserve"> Operating Services</v>
      </c>
      <c r="B3414" s="115">
        <v>247746</v>
      </c>
      <c r="C3414" s="115">
        <f>284570+1</f>
        <v>284571</v>
      </c>
      <c r="D3414" s="115">
        <f>247746+37671</f>
        <v>285417</v>
      </c>
      <c r="E3414" s="28">
        <f t="shared" si="825"/>
        <v>846</v>
      </c>
      <c r="F3414" s="25"/>
      <c r="G3414" s="5" t="s">
        <v>32</v>
      </c>
      <c r="H3414" s="78" t="str">
        <f t="shared" si="824"/>
        <v>720101</v>
      </c>
      <c r="I3414" s="78" t="s">
        <v>512</v>
      </c>
      <c r="J3414" s="78" t="s">
        <v>597</v>
      </c>
    </row>
    <row r="3415" spans="1:10" x14ac:dyDescent="0.2">
      <c r="A3415" s="26" t="str">
        <f>'BoR4 Rollup'!A3415</f>
        <v xml:space="preserve"> Supplies</v>
      </c>
      <c r="B3415" s="115">
        <f>35156-1</f>
        <v>35155</v>
      </c>
      <c r="C3415" s="115">
        <f>38953-1</f>
        <v>38952</v>
      </c>
      <c r="D3415" s="115">
        <f>35156-1</f>
        <v>35155</v>
      </c>
      <c r="E3415" s="28">
        <f t="shared" si="825"/>
        <v>-3797</v>
      </c>
      <c r="F3415" s="25"/>
      <c r="G3415" s="5" t="s">
        <v>32</v>
      </c>
      <c r="H3415" s="78" t="str">
        <f t="shared" si="824"/>
        <v>720101</v>
      </c>
      <c r="I3415" s="78" t="s">
        <v>512</v>
      </c>
      <c r="J3415" s="78" t="s">
        <v>598</v>
      </c>
    </row>
    <row r="3416" spans="1:10" ht="15.75" x14ac:dyDescent="0.25">
      <c r="A3416" s="29" t="str">
        <f>'BoR4 Rollup'!A3416</f>
        <v>Total Operating Expenses</v>
      </c>
      <c r="B3416" s="121">
        <f>B3415+B3414+B3413</f>
        <v>282901</v>
      </c>
      <c r="C3416" s="121">
        <f>C3415+C3414+C3413</f>
        <v>323523</v>
      </c>
      <c r="D3416" s="121">
        <f t="shared" ref="D3416" si="827">D3415+D3414+D3413</f>
        <v>320572</v>
      </c>
      <c r="E3416" s="34">
        <f t="shared" si="825"/>
        <v>-2951</v>
      </c>
      <c r="F3416" s="35"/>
      <c r="G3416" s="5" t="s">
        <v>8</v>
      </c>
      <c r="H3416" s="78" t="str">
        <f t="shared" si="824"/>
        <v>720101</v>
      </c>
      <c r="I3416" s="78" t="s">
        <v>512</v>
      </c>
    </row>
    <row r="3417" spans="1:10" x14ac:dyDescent="0.2">
      <c r="A3417" s="26" t="str">
        <f>'BoR4 Rollup'!A3417</f>
        <v xml:space="preserve"> Professional Services</v>
      </c>
      <c r="B3417" s="115"/>
      <c r="C3417" s="115"/>
      <c r="D3417" s="115">
        <v>204</v>
      </c>
      <c r="E3417" s="28">
        <f t="shared" si="825"/>
        <v>204</v>
      </c>
      <c r="F3417" s="25"/>
      <c r="G3417" s="5" t="s">
        <v>32</v>
      </c>
      <c r="H3417" s="78" t="str">
        <f t="shared" si="824"/>
        <v>720101</v>
      </c>
      <c r="I3417" s="78" t="s">
        <v>512</v>
      </c>
      <c r="J3417" s="78" t="s">
        <v>599</v>
      </c>
    </row>
    <row r="3418" spans="1:10" x14ac:dyDescent="0.2">
      <c r="A3418" s="26" t="str">
        <f>'BoR4 Rollup'!A3418</f>
        <v xml:space="preserve"> Other Charges</v>
      </c>
      <c r="B3418" s="115"/>
      <c r="C3418" s="115"/>
      <c r="D3418" s="115"/>
      <c r="E3418" s="28">
        <f t="shared" si="825"/>
        <v>0</v>
      </c>
      <c r="F3418" s="25"/>
      <c r="G3418" s="5" t="s">
        <v>32</v>
      </c>
      <c r="H3418" s="78" t="str">
        <f t="shared" si="824"/>
        <v>720101</v>
      </c>
      <c r="I3418" s="78" t="s">
        <v>512</v>
      </c>
      <c r="J3418" s="78" t="s">
        <v>600</v>
      </c>
    </row>
    <row r="3419" spans="1:10" x14ac:dyDescent="0.2">
      <c r="A3419" s="26" t="str">
        <f>'BoR4 Rollup'!A3419</f>
        <v xml:space="preserve"> Debt Services</v>
      </c>
      <c r="B3419" s="115"/>
      <c r="C3419" s="115"/>
      <c r="D3419" s="115"/>
      <c r="E3419" s="28">
        <f t="shared" si="825"/>
        <v>0</v>
      </c>
      <c r="F3419" s="25"/>
      <c r="G3419" s="5" t="s">
        <v>32</v>
      </c>
      <c r="H3419" s="78" t="str">
        <f t="shared" si="824"/>
        <v>720101</v>
      </c>
      <c r="I3419" s="78" t="s">
        <v>512</v>
      </c>
    </row>
    <row r="3420" spans="1:10" x14ac:dyDescent="0.2">
      <c r="A3420" s="26" t="str">
        <f>'BoR4 Rollup'!A3420</f>
        <v xml:space="preserve"> Interagency Transfers</v>
      </c>
      <c r="B3420" s="115"/>
      <c r="C3420" s="115"/>
      <c r="D3420" s="115"/>
      <c r="E3420" s="28">
        <f t="shared" si="825"/>
        <v>0</v>
      </c>
      <c r="F3420" s="25"/>
      <c r="G3420" s="5" t="s">
        <v>32</v>
      </c>
      <c r="H3420" s="78" t="str">
        <f t="shared" si="824"/>
        <v>720101</v>
      </c>
      <c r="I3420" s="78" t="s">
        <v>512</v>
      </c>
      <c r="J3420" s="78" t="s">
        <v>601</v>
      </c>
    </row>
    <row r="3421" spans="1:10" ht="15.75" x14ac:dyDescent="0.25">
      <c r="A3421" s="29" t="str">
        <f>'BoR4 Rollup'!A3421</f>
        <v>Total Other Charges</v>
      </c>
      <c r="B3421" s="121">
        <f>B3420+B3419+B3418+B3417</f>
        <v>0</v>
      </c>
      <c r="C3421" s="121">
        <f t="shared" ref="C3421:D3421" si="828">C3420+C3419+C3418+C3417</f>
        <v>0</v>
      </c>
      <c r="D3421" s="121">
        <f t="shared" si="828"/>
        <v>204</v>
      </c>
      <c r="E3421" s="34">
        <f t="shared" si="825"/>
        <v>204</v>
      </c>
      <c r="F3421" s="35"/>
      <c r="G3421" s="5" t="s">
        <v>8</v>
      </c>
      <c r="H3421" s="78" t="str">
        <f t="shared" si="824"/>
        <v>720101</v>
      </c>
      <c r="I3421" s="78" t="s">
        <v>512</v>
      </c>
    </row>
    <row r="3422" spans="1:10" x14ac:dyDescent="0.2">
      <c r="A3422" s="26" t="str">
        <f>'BoR4 Rollup'!A3422</f>
        <v xml:space="preserve"> General Acquisitions</v>
      </c>
      <c r="B3422" s="115">
        <f>9783-1</f>
        <v>9782</v>
      </c>
      <c r="C3422" s="115">
        <f>300000+9811-1</f>
        <v>309810</v>
      </c>
      <c r="D3422" s="115">
        <v>9783</v>
      </c>
      <c r="E3422" s="28">
        <f t="shared" si="825"/>
        <v>-300027</v>
      </c>
      <c r="F3422" s="25"/>
      <c r="G3422" s="5" t="s">
        <v>32</v>
      </c>
      <c r="H3422" s="78" t="str">
        <f t="shared" si="824"/>
        <v>720101</v>
      </c>
      <c r="I3422" s="78" t="s">
        <v>512</v>
      </c>
      <c r="J3422" s="78" t="s">
        <v>602</v>
      </c>
    </row>
    <row r="3423" spans="1:10" x14ac:dyDescent="0.2">
      <c r="A3423" s="26" t="str">
        <f>'BoR4 Rollup'!A3423</f>
        <v xml:space="preserve"> Library Acquisitions</v>
      </c>
      <c r="B3423" s="115"/>
      <c r="C3423" s="115"/>
      <c r="D3423" s="115"/>
      <c r="E3423" s="28">
        <f t="shared" si="825"/>
        <v>0</v>
      </c>
      <c r="F3423" s="25"/>
      <c r="G3423" s="5" t="s">
        <v>32</v>
      </c>
      <c r="H3423" s="78" t="str">
        <f t="shared" si="824"/>
        <v>720101</v>
      </c>
      <c r="I3423" s="78" t="s">
        <v>512</v>
      </c>
      <c r="J3423" s="78" t="s">
        <v>602</v>
      </c>
    </row>
    <row r="3424" spans="1:10" x14ac:dyDescent="0.2">
      <c r="A3424" s="26" t="str">
        <f>'BoR4 Rollup'!A3424</f>
        <v xml:space="preserve"> Major Repairs</v>
      </c>
      <c r="B3424" s="115"/>
      <c r="C3424" s="115"/>
      <c r="D3424" s="115"/>
      <c r="E3424" s="28">
        <f t="shared" si="825"/>
        <v>0</v>
      </c>
      <c r="F3424" s="25"/>
      <c r="G3424" s="5" t="s">
        <v>32</v>
      </c>
      <c r="H3424" s="78" t="str">
        <f t="shared" si="824"/>
        <v>720101</v>
      </c>
      <c r="I3424" s="78" t="s">
        <v>512</v>
      </c>
    </row>
    <row r="3425" spans="1:10" ht="15.75" x14ac:dyDescent="0.25">
      <c r="A3425" s="29" t="str">
        <f>'BoR4 Rollup'!A3425</f>
        <v>Total Acquisitions and Major Repairs</v>
      </c>
      <c r="B3425" s="121">
        <f>B3424+B3423+B3422</f>
        <v>9782</v>
      </c>
      <c r="C3425" s="121">
        <f t="shared" ref="C3425:D3425" si="829">C3424+C3423+C3422</f>
        <v>309810</v>
      </c>
      <c r="D3425" s="121">
        <f t="shared" si="829"/>
        <v>9783</v>
      </c>
      <c r="E3425" s="34">
        <f t="shared" si="825"/>
        <v>-300027</v>
      </c>
      <c r="F3425" s="35"/>
      <c r="G3425" s="5" t="s">
        <v>8</v>
      </c>
      <c r="H3425" s="78" t="str">
        <f t="shared" si="824"/>
        <v>720101</v>
      </c>
      <c r="I3425" s="78" t="s">
        <v>512</v>
      </c>
    </row>
    <row r="3426" spans="1:10" ht="15.75" x14ac:dyDescent="0.25">
      <c r="A3426" s="29" t="str">
        <f>'BoR4 Rollup'!A3426</f>
        <v>Function Total</v>
      </c>
      <c r="B3426" s="118">
        <f>B3425+B3421+B3416+B3412</f>
        <v>330500</v>
      </c>
      <c r="C3426" s="118">
        <f t="shared" ref="C3426:D3426" si="830">C3425+C3421+C3416+C3412</f>
        <v>674964</v>
      </c>
      <c r="D3426" s="118">
        <f t="shared" si="830"/>
        <v>513405</v>
      </c>
      <c r="E3426" s="46">
        <f t="shared" si="825"/>
        <v>-161559</v>
      </c>
      <c r="F3426" s="32"/>
      <c r="G3426" s="5" t="s">
        <v>8</v>
      </c>
      <c r="H3426" s="78" t="str">
        <f>RIGHT($A$3408,6)</f>
        <v>720101</v>
      </c>
      <c r="I3426" s="78" t="s">
        <v>512</v>
      </c>
    </row>
    <row r="3427" spans="1:10" ht="15.75" x14ac:dyDescent="0.25">
      <c r="A3427" s="124" t="str">
        <f>'BoR4 Rollup'!A3427</f>
        <v>Function:  Operation &amp; Maintenance</v>
      </c>
      <c r="B3427" s="125"/>
      <c r="C3427" s="126"/>
      <c r="D3427" s="126"/>
      <c r="E3427" s="128"/>
      <c r="F3427" s="4"/>
      <c r="G3427" s="5" t="s">
        <v>32</v>
      </c>
      <c r="H3427" s="78" t="str">
        <f t="shared" ref="H3427:H3446" si="831">RIGHT($A$3429,6)</f>
        <v>740002</v>
      </c>
      <c r="I3427" s="78" t="s">
        <v>515</v>
      </c>
    </row>
    <row r="3428" spans="1:10" ht="15.75" x14ac:dyDescent="0.25">
      <c r="A3428" s="129" t="str">
        <f>'BoR4 Rollup'!A3428</f>
        <v>Orgn:  Property Control Management</v>
      </c>
      <c r="B3428" s="130" t="str">
        <f>+'BoR4 Rollup'!B3407</f>
        <v>Actual</v>
      </c>
      <c r="C3428" s="130" t="str">
        <f>+'BoR4 Rollup'!C3407</f>
        <v>Budgeted</v>
      </c>
      <c r="D3428" s="130" t="str">
        <f>+'BoR4 Rollup'!D3407</f>
        <v>Budgeted</v>
      </c>
      <c r="E3428" s="132" t="str">
        <f>E26</f>
        <v>2022-2023 +/-</v>
      </c>
      <c r="F3428" s="44"/>
      <c r="G3428" s="5" t="s">
        <v>32</v>
      </c>
      <c r="H3428" s="78" t="str">
        <f t="shared" si="831"/>
        <v>740002</v>
      </c>
      <c r="I3428" s="78" t="s">
        <v>515</v>
      </c>
    </row>
    <row r="3429" spans="1:10" ht="15.75" x14ac:dyDescent="0.25">
      <c r="A3429" s="133" t="str">
        <f>'BoR4 Rollup'!A3429</f>
        <v>Organization ID:    740002</v>
      </c>
      <c r="B3429" s="134" t="str">
        <f>'BoR4 Rollup'!$B$6</f>
        <v>2022-2023</v>
      </c>
      <c r="C3429" s="134" t="str">
        <f>'BoR4 Rollup'!$C$6</f>
        <v>2022-2023</v>
      </c>
      <c r="D3429" s="134" t="str">
        <f>'BoR4 Rollup'!$D$6</f>
        <v>2023-2024</v>
      </c>
      <c r="E3429" s="136" t="str">
        <f>E27</f>
        <v>2023-2024</v>
      </c>
      <c r="F3429" s="44"/>
      <c r="G3429" s="5" t="s">
        <v>32</v>
      </c>
      <c r="H3429" s="78" t="str">
        <f t="shared" si="831"/>
        <v>740002</v>
      </c>
      <c r="I3429" s="78" t="s">
        <v>515</v>
      </c>
    </row>
    <row r="3430" spans="1:10" x14ac:dyDescent="0.2">
      <c r="A3430" s="26" t="str">
        <f>'BoR4 Rollup'!A3430</f>
        <v xml:space="preserve">  Salaries</v>
      </c>
      <c r="B3430" s="115">
        <v>477</v>
      </c>
      <c r="C3430" s="115">
        <v>1955</v>
      </c>
      <c r="D3430" s="115">
        <v>76898</v>
      </c>
      <c r="E3430" s="28">
        <f t="shared" ref="E3430:E3447" si="832">+D3430-C3430</f>
        <v>74943</v>
      </c>
      <c r="F3430" s="25"/>
      <c r="G3430" s="5" t="s">
        <v>32</v>
      </c>
      <c r="H3430" s="78" t="str">
        <f t="shared" si="831"/>
        <v>740002</v>
      </c>
      <c r="I3430" s="78" t="s">
        <v>515</v>
      </c>
      <c r="J3430" s="78" t="s">
        <v>594</v>
      </c>
    </row>
    <row r="3431" spans="1:10" x14ac:dyDescent="0.2">
      <c r="A3431" s="26" t="str">
        <f>'BoR4 Rollup'!A3431</f>
        <v xml:space="preserve">  Other Compensation</v>
      </c>
      <c r="B3431" s="115"/>
      <c r="C3431" s="115"/>
      <c r="D3431" s="115"/>
      <c r="E3431" s="28">
        <f t="shared" si="832"/>
        <v>0</v>
      </c>
      <c r="F3431" s="25"/>
      <c r="G3431" s="5" t="s">
        <v>32</v>
      </c>
      <c r="H3431" s="78" t="str">
        <f t="shared" si="831"/>
        <v>740002</v>
      </c>
      <c r="I3431" s="78" t="s">
        <v>515</v>
      </c>
    </row>
    <row r="3432" spans="1:10" x14ac:dyDescent="0.2">
      <c r="A3432" s="26" t="str">
        <f>'BoR4 Rollup'!A3432</f>
        <v xml:space="preserve">  Related Benefits</v>
      </c>
      <c r="B3432" s="115">
        <v>263</v>
      </c>
      <c r="C3432" s="115">
        <v>806</v>
      </c>
      <c r="D3432" s="115">
        <v>26424</v>
      </c>
      <c r="E3432" s="28">
        <f t="shared" si="832"/>
        <v>25618</v>
      </c>
      <c r="F3432" s="25"/>
      <c r="G3432" s="5" t="s">
        <v>32</v>
      </c>
      <c r="H3432" s="78" t="str">
        <f t="shared" si="831"/>
        <v>740002</v>
      </c>
      <c r="I3432" s="78" t="s">
        <v>515</v>
      </c>
      <c r="J3432" s="78" t="s">
        <v>595</v>
      </c>
    </row>
    <row r="3433" spans="1:10" ht="15.75" x14ac:dyDescent="0.25">
      <c r="A3433" s="29" t="str">
        <f>'BoR4 Rollup'!A3433</f>
        <v>Total Personal Services</v>
      </c>
      <c r="B3433" s="118">
        <f>B3432+B3431+B3430</f>
        <v>740</v>
      </c>
      <c r="C3433" s="118">
        <f t="shared" ref="C3433:D3433" si="833">C3432+C3431+C3430</f>
        <v>2761</v>
      </c>
      <c r="D3433" s="118">
        <f t="shared" si="833"/>
        <v>103322</v>
      </c>
      <c r="E3433" s="31">
        <f t="shared" si="832"/>
        <v>100561</v>
      </c>
      <c r="F3433" s="32"/>
      <c r="G3433" s="5" t="s">
        <v>8</v>
      </c>
      <c r="H3433" s="78" t="str">
        <f t="shared" si="831"/>
        <v>740002</v>
      </c>
      <c r="I3433" s="78" t="s">
        <v>515</v>
      </c>
    </row>
    <row r="3434" spans="1:10" x14ac:dyDescent="0.2">
      <c r="A3434" s="26" t="str">
        <f>'BoR4 Rollup'!A3434</f>
        <v xml:space="preserve"> Travel</v>
      </c>
      <c r="B3434" s="115">
        <v>2553</v>
      </c>
      <c r="C3434" s="115">
        <v>4137</v>
      </c>
      <c r="D3434" s="115">
        <v>2553</v>
      </c>
      <c r="E3434" s="28">
        <f t="shared" si="832"/>
        <v>-1584</v>
      </c>
      <c r="F3434" s="25"/>
      <c r="G3434" s="5" t="s">
        <v>32</v>
      </c>
      <c r="H3434" s="78" t="str">
        <f t="shared" si="831"/>
        <v>740002</v>
      </c>
      <c r="I3434" s="78" t="s">
        <v>515</v>
      </c>
      <c r="J3434" s="78" t="s">
        <v>596</v>
      </c>
    </row>
    <row r="3435" spans="1:10" x14ac:dyDescent="0.2">
      <c r="A3435" s="26" t="str">
        <f>'BoR4 Rollup'!A3435</f>
        <v xml:space="preserve"> Operating Services</v>
      </c>
      <c r="B3435" s="115">
        <v>561</v>
      </c>
      <c r="C3435" s="115">
        <v>660</v>
      </c>
      <c r="D3435" s="115">
        <v>561</v>
      </c>
      <c r="E3435" s="28">
        <f t="shared" si="832"/>
        <v>-99</v>
      </c>
      <c r="F3435" s="25"/>
      <c r="G3435" s="5" t="s">
        <v>32</v>
      </c>
      <c r="H3435" s="78" t="str">
        <f t="shared" si="831"/>
        <v>740002</v>
      </c>
      <c r="I3435" s="78" t="s">
        <v>515</v>
      </c>
      <c r="J3435" s="78" t="s">
        <v>597</v>
      </c>
    </row>
    <row r="3436" spans="1:10" x14ac:dyDescent="0.2">
      <c r="A3436" s="26" t="str">
        <f>'BoR4 Rollup'!A3436</f>
        <v xml:space="preserve"> Supplies</v>
      </c>
      <c r="B3436" s="115"/>
      <c r="C3436" s="115"/>
      <c r="D3436" s="115"/>
      <c r="E3436" s="28">
        <f t="shared" si="832"/>
        <v>0</v>
      </c>
      <c r="F3436" s="25"/>
      <c r="G3436" s="5" t="s">
        <v>32</v>
      </c>
      <c r="H3436" s="78" t="str">
        <f t="shared" si="831"/>
        <v>740002</v>
      </c>
      <c r="I3436" s="78" t="s">
        <v>515</v>
      </c>
      <c r="J3436" s="78" t="s">
        <v>598</v>
      </c>
    </row>
    <row r="3437" spans="1:10" ht="15.75" x14ac:dyDescent="0.25">
      <c r="A3437" s="29" t="str">
        <f>'BoR4 Rollup'!A3437</f>
        <v>Total Operating Expenses</v>
      </c>
      <c r="B3437" s="121">
        <f>B3436+B3435+B3434</f>
        <v>3114</v>
      </c>
      <c r="C3437" s="121">
        <f t="shared" ref="C3437:D3437" si="834">C3436+C3435+C3434</f>
        <v>4797</v>
      </c>
      <c r="D3437" s="121">
        <f t="shared" si="834"/>
        <v>3114</v>
      </c>
      <c r="E3437" s="34">
        <f t="shared" si="832"/>
        <v>-1683</v>
      </c>
      <c r="F3437" s="35"/>
      <c r="G3437" s="5" t="s">
        <v>8</v>
      </c>
      <c r="H3437" s="78" t="str">
        <f t="shared" si="831"/>
        <v>740002</v>
      </c>
      <c r="I3437" s="78" t="s">
        <v>515</v>
      </c>
    </row>
    <row r="3438" spans="1:10" x14ac:dyDescent="0.2">
      <c r="A3438" s="26" t="str">
        <f>'BoR4 Rollup'!A3438</f>
        <v xml:space="preserve"> Professional Services</v>
      </c>
      <c r="B3438" s="115"/>
      <c r="C3438" s="115"/>
      <c r="D3438" s="115"/>
      <c r="E3438" s="28">
        <f t="shared" si="832"/>
        <v>0</v>
      </c>
      <c r="F3438" s="25"/>
      <c r="G3438" s="5" t="s">
        <v>32</v>
      </c>
      <c r="H3438" s="78" t="str">
        <f t="shared" si="831"/>
        <v>740002</v>
      </c>
      <c r="I3438" s="78" t="s">
        <v>515</v>
      </c>
      <c r="J3438" s="78" t="s">
        <v>599</v>
      </c>
    </row>
    <row r="3439" spans="1:10" x14ac:dyDescent="0.2">
      <c r="A3439" s="26" t="str">
        <f>'BoR4 Rollup'!A3439</f>
        <v xml:space="preserve"> Other Charges</v>
      </c>
      <c r="B3439" s="115"/>
      <c r="C3439" s="115"/>
      <c r="D3439" s="115"/>
      <c r="E3439" s="28">
        <f t="shared" si="832"/>
        <v>0</v>
      </c>
      <c r="F3439" s="25"/>
      <c r="G3439" s="5" t="s">
        <v>32</v>
      </c>
      <c r="H3439" s="78" t="str">
        <f t="shared" si="831"/>
        <v>740002</v>
      </c>
      <c r="I3439" s="78" t="s">
        <v>515</v>
      </c>
      <c r="J3439" s="78" t="s">
        <v>600</v>
      </c>
    </row>
    <row r="3440" spans="1:10" x14ac:dyDescent="0.2">
      <c r="A3440" s="26" t="str">
        <f>'BoR4 Rollup'!A3440</f>
        <v xml:space="preserve"> Debt Services</v>
      </c>
      <c r="B3440" s="115"/>
      <c r="C3440" s="115"/>
      <c r="D3440" s="115"/>
      <c r="E3440" s="28">
        <f t="shared" si="832"/>
        <v>0</v>
      </c>
      <c r="F3440" s="25"/>
      <c r="G3440" s="5" t="s">
        <v>32</v>
      </c>
      <c r="H3440" s="78" t="str">
        <f t="shared" si="831"/>
        <v>740002</v>
      </c>
      <c r="I3440" s="78" t="s">
        <v>515</v>
      </c>
    </row>
    <row r="3441" spans="1:10" x14ac:dyDescent="0.2">
      <c r="A3441" s="26" t="str">
        <f>'BoR4 Rollup'!A3441</f>
        <v xml:space="preserve"> Interagency Transfers</v>
      </c>
      <c r="B3441" s="115"/>
      <c r="C3441" s="115"/>
      <c r="D3441" s="115"/>
      <c r="E3441" s="28">
        <f t="shared" si="832"/>
        <v>0</v>
      </c>
      <c r="F3441" s="25"/>
      <c r="G3441" s="5" t="s">
        <v>32</v>
      </c>
      <c r="H3441" s="78" t="str">
        <f t="shared" si="831"/>
        <v>740002</v>
      </c>
      <c r="I3441" s="78" t="s">
        <v>515</v>
      </c>
      <c r="J3441" s="78" t="s">
        <v>601</v>
      </c>
    </row>
    <row r="3442" spans="1:10" ht="15.75" x14ac:dyDescent="0.25">
      <c r="A3442" s="29" t="str">
        <f>'BoR4 Rollup'!A3442</f>
        <v>Total Other Charges</v>
      </c>
      <c r="B3442" s="121">
        <f>B3441+B3440+B3439+B3438</f>
        <v>0</v>
      </c>
      <c r="C3442" s="121">
        <f t="shared" ref="C3442:D3442" si="835">C3441+C3440+C3439+C3438</f>
        <v>0</v>
      </c>
      <c r="D3442" s="121">
        <f t="shared" si="835"/>
        <v>0</v>
      </c>
      <c r="E3442" s="34">
        <f t="shared" si="832"/>
        <v>0</v>
      </c>
      <c r="F3442" s="35"/>
      <c r="G3442" s="5" t="s">
        <v>8</v>
      </c>
      <c r="H3442" s="78" t="str">
        <f t="shared" si="831"/>
        <v>740002</v>
      </c>
      <c r="I3442" s="78" t="s">
        <v>515</v>
      </c>
    </row>
    <row r="3443" spans="1:10" x14ac:dyDescent="0.2">
      <c r="A3443" s="26" t="str">
        <f>'BoR4 Rollup'!A3443</f>
        <v xml:space="preserve"> General Acquisitions</v>
      </c>
      <c r="B3443" s="115"/>
      <c r="C3443" s="115"/>
      <c r="D3443" s="115"/>
      <c r="E3443" s="28">
        <f t="shared" si="832"/>
        <v>0</v>
      </c>
      <c r="F3443" s="25"/>
      <c r="G3443" s="5" t="s">
        <v>32</v>
      </c>
      <c r="H3443" s="78" t="str">
        <f t="shared" si="831"/>
        <v>740002</v>
      </c>
      <c r="I3443" s="78" t="s">
        <v>515</v>
      </c>
      <c r="J3443" s="78" t="s">
        <v>602</v>
      </c>
    </row>
    <row r="3444" spans="1:10" x14ac:dyDescent="0.2">
      <c r="A3444" s="26" t="str">
        <f>'BoR4 Rollup'!A3444</f>
        <v xml:space="preserve"> Library Acquisitions</v>
      </c>
      <c r="B3444" s="115"/>
      <c r="C3444" s="115"/>
      <c r="D3444" s="115"/>
      <c r="E3444" s="28">
        <f t="shared" si="832"/>
        <v>0</v>
      </c>
      <c r="F3444" s="25"/>
      <c r="G3444" s="5" t="s">
        <v>32</v>
      </c>
      <c r="H3444" s="78" t="str">
        <f t="shared" si="831"/>
        <v>740002</v>
      </c>
      <c r="I3444" s="78" t="s">
        <v>515</v>
      </c>
      <c r="J3444" s="78" t="s">
        <v>602</v>
      </c>
    </row>
    <row r="3445" spans="1:10" x14ac:dyDescent="0.2">
      <c r="A3445" s="26" t="str">
        <f>'BoR4 Rollup'!A3445</f>
        <v xml:space="preserve"> Major Repairs</v>
      </c>
      <c r="B3445" s="115"/>
      <c r="C3445" s="115"/>
      <c r="D3445" s="115"/>
      <c r="E3445" s="28">
        <f t="shared" si="832"/>
        <v>0</v>
      </c>
      <c r="F3445" s="25"/>
      <c r="G3445" s="5" t="s">
        <v>32</v>
      </c>
      <c r="H3445" s="78" t="str">
        <f t="shared" si="831"/>
        <v>740002</v>
      </c>
      <c r="I3445" s="78" t="s">
        <v>515</v>
      </c>
    </row>
    <row r="3446" spans="1:10" ht="15.75" x14ac:dyDescent="0.25">
      <c r="A3446" s="29" t="str">
        <f>'BoR4 Rollup'!A3446</f>
        <v>Total Acquisitions and Major Repairs</v>
      </c>
      <c r="B3446" s="121">
        <f>B3445+B3444+B3443</f>
        <v>0</v>
      </c>
      <c r="C3446" s="121">
        <f t="shared" ref="C3446:D3446" si="836">C3445+C3444+C3443</f>
        <v>0</v>
      </c>
      <c r="D3446" s="121">
        <f t="shared" si="836"/>
        <v>0</v>
      </c>
      <c r="E3446" s="34">
        <f t="shared" si="832"/>
        <v>0</v>
      </c>
      <c r="F3446" s="35"/>
      <c r="G3446" s="5" t="s">
        <v>8</v>
      </c>
      <c r="H3446" s="78" t="str">
        <f t="shared" si="831"/>
        <v>740002</v>
      </c>
      <c r="I3446" s="78" t="s">
        <v>515</v>
      </c>
    </row>
    <row r="3447" spans="1:10" ht="15.75" x14ac:dyDescent="0.25">
      <c r="A3447" s="29" t="str">
        <f>'BoR4 Rollup'!A3447</f>
        <v>Function Total</v>
      </c>
      <c r="B3447" s="118">
        <f>B3446+B3442+B3437+B3433</f>
        <v>3854</v>
      </c>
      <c r="C3447" s="118">
        <f t="shared" ref="C3447:D3447" si="837">C3446+C3442+C3437+C3433</f>
        <v>7558</v>
      </c>
      <c r="D3447" s="118">
        <f t="shared" si="837"/>
        <v>106436</v>
      </c>
      <c r="E3447" s="46">
        <f t="shared" si="832"/>
        <v>98878</v>
      </c>
      <c r="F3447" s="32"/>
      <c r="G3447" s="5" t="s">
        <v>8</v>
      </c>
      <c r="H3447" s="78" t="str">
        <f>RIGHT($A$3429,6)</f>
        <v>740002</v>
      </c>
      <c r="I3447" s="78" t="s">
        <v>515</v>
      </c>
    </row>
    <row r="3448" spans="1:10" ht="15.75" x14ac:dyDescent="0.25">
      <c r="A3448" s="124" t="str">
        <f>'BoR4 Rollup'!A3448</f>
        <v>Function:  Scholarships &amp; Fellowships</v>
      </c>
      <c r="B3448" s="125"/>
      <c r="C3448" s="126"/>
      <c r="D3448" s="126"/>
      <c r="E3448" s="128"/>
      <c r="F3448" s="4"/>
      <c r="G3448" s="5" t="s">
        <v>8</v>
      </c>
      <c r="H3448" s="78" t="str">
        <f t="shared" ref="H3448:H3467" si="838">RIGHT($A$3450,6)</f>
        <v xml:space="preserve"> TOTAL</v>
      </c>
      <c r="I3448" s="78" t="s">
        <v>9</v>
      </c>
    </row>
    <row r="3449" spans="1:10" ht="15.75" x14ac:dyDescent="0.25">
      <c r="A3449" s="129" t="str">
        <f>'BoR4 Rollup'!A3449</f>
        <v>Orgn:  SCHOLARSHIPS AND FELLOWSHIPS</v>
      </c>
      <c r="B3449" s="130" t="str">
        <f>+'BoR4 Rollup'!B3428</f>
        <v>Actual</v>
      </c>
      <c r="C3449" s="130" t="str">
        <f>+'BoR4 Rollup'!C3428</f>
        <v>Budgeted</v>
      </c>
      <c r="D3449" s="130" t="str">
        <f>+'BoR4 Rollup'!D3428</f>
        <v>Budgeted</v>
      </c>
      <c r="E3449" s="132" t="str">
        <f>E5</f>
        <v>2022-2023 +/-</v>
      </c>
      <c r="F3449" s="18"/>
      <c r="G3449" s="5" t="s">
        <v>8</v>
      </c>
      <c r="H3449" s="78" t="str">
        <f t="shared" si="838"/>
        <v xml:space="preserve"> TOTAL</v>
      </c>
      <c r="I3449" s="78" t="s">
        <v>9</v>
      </c>
    </row>
    <row r="3450" spans="1:10" ht="15.75" x14ac:dyDescent="0.25">
      <c r="A3450" s="133" t="str">
        <f>'BoR4 Rollup'!A3450</f>
        <v>ORGN ID: TOTAL</v>
      </c>
      <c r="B3450" s="134" t="str">
        <f>'BoR4 Rollup'!$B$6</f>
        <v>2022-2023</v>
      </c>
      <c r="C3450" s="134" t="str">
        <f>'BoR4 Rollup'!$C$6</f>
        <v>2022-2023</v>
      </c>
      <c r="D3450" s="134" t="str">
        <f>'BoR4 Rollup'!$D$6</f>
        <v>2023-2024</v>
      </c>
      <c r="E3450" s="136" t="str">
        <f>'BoR4 Rollup'!$E$6</f>
        <v>2023-2024</v>
      </c>
      <c r="F3450" s="18"/>
      <c r="G3450" s="5" t="s">
        <v>8</v>
      </c>
      <c r="H3450" s="78" t="str">
        <f t="shared" si="838"/>
        <v xml:space="preserve"> TOTAL</v>
      </c>
      <c r="I3450" s="78" t="s">
        <v>9</v>
      </c>
    </row>
    <row r="3451" spans="1:10" x14ac:dyDescent="0.2">
      <c r="A3451" s="26" t="str">
        <f>'BoR4 Rollup'!A3451</f>
        <v xml:space="preserve">  Salaries</v>
      </c>
      <c r="B3451" s="115">
        <f>B3472+B3493</f>
        <v>0</v>
      </c>
      <c r="C3451" s="115">
        <f>C3472+C3493</f>
        <v>0</v>
      </c>
      <c r="D3451" s="115">
        <f>D3472+D3493</f>
        <v>0</v>
      </c>
      <c r="E3451" s="28">
        <f t="shared" ref="E3451:E3468" si="839">+D3451-C3451</f>
        <v>0</v>
      </c>
      <c r="F3451" s="25"/>
      <c r="G3451" s="5" t="s">
        <v>8</v>
      </c>
      <c r="H3451" s="78" t="str">
        <f t="shared" si="838"/>
        <v xml:space="preserve"> TOTAL</v>
      </c>
      <c r="I3451" s="78" t="s">
        <v>9</v>
      </c>
      <c r="J3451" s="78" t="s">
        <v>594</v>
      </c>
    </row>
    <row r="3452" spans="1:10" x14ac:dyDescent="0.2">
      <c r="A3452" s="26" t="str">
        <f>'BoR4 Rollup'!A3452</f>
        <v xml:space="preserve">  Other Compensation</v>
      </c>
      <c r="B3452" s="115">
        <f t="shared" ref="B3452:D3453" si="840">B3473+B3494</f>
        <v>0</v>
      </c>
      <c r="C3452" s="115">
        <f t="shared" si="840"/>
        <v>0</v>
      </c>
      <c r="D3452" s="115">
        <f t="shared" si="840"/>
        <v>0</v>
      </c>
      <c r="E3452" s="28">
        <f t="shared" si="839"/>
        <v>0</v>
      </c>
      <c r="F3452" s="25"/>
      <c r="G3452" s="5" t="s">
        <v>8</v>
      </c>
      <c r="H3452" s="78" t="str">
        <f t="shared" si="838"/>
        <v xml:space="preserve"> TOTAL</v>
      </c>
      <c r="I3452" s="78" t="s">
        <v>9</v>
      </c>
    </row>
    <row r="3453" spans="1:10" x14ac:dyDescent="0.2">
      <c r="A3453" s="26" t="str">
        <f>'BoR4 Rollup'!A3453</f>
        <v xml:space="preserve">  Related Benefits</v>
      </c>
      <c r="B3453" s="115">
        <f t="shared" si="840"/>
        <v>0</v>
      </c>
      <c r="C3453" s="115">
        <f t="shared" si="840"/>
        <v>0</v>
      </c>
      <c r="D3453" s="115">
        <f t="shared" si="840"/>
        <v>0</v>
      </c>
      <c r="E3453" s="28">
        <f t="shared" si="839"/>
        <v>0</v>
      </c>
      <c r="F3453" s="25"/>
      <c r="G3453" s="5" t="s">
        <v>8</v>
      </c>
      <c r="H3453" s="78" t="str">
        <f t="shared" si="838"/>
        <v xml:space="preserve"> TOTAL</v>
      </c>
      <c r="I3453" s="78" t="s">
        <v>9</v>
      </c>
      <c r="J3453" s="78" t="s">
        <v>595</v>
      </c>
    </row>
    <row r="3454" spans="1:10" ht="15.75" x14ac:dyDescent="0.25">
      <c r="A3454" s="29" t="str">
        <f>'BoR4 Rollup'!A3454</f>
        <v>Total Personal Services</v>
      </c>
      <c r="B3454" s="118">
        <f>B3453+B3452+B3451</f>
        <v>0</v>
      </c>
      <c r="C3454" s="118">
        <f>C3453+C3452+C3451</f>
        <v>0</v>
      </c>
      <c r="D3454" s="118">
        <f>D3453+D3452+D3451</f>
        <v>0</v>
      </c>
      <c r="E3454" s="28">
        <f t="shared" si="839"/>
        <v>0</v>
      </c>
      <c r="F3454" s="32"/>
      <c r="G3454" s="5" t="s">
        <v>8</v>
      </c>
      <c r="H3454" s="78" t="str">
        <f t="shared" si="838"/>
        <v xml:space="preserve"> TOTAL</v>
      </c>
      <c r="I3454" s="78" t="s">
        <v>9</v>
      </c>
    </row>
    <row r="3455" spans="1:10" x14ac:dyDescent="0.2">
      <c r="A3455" s="26" t="str">
        <f>'BoR4 Rollup'!A3455</f>
        <v xml:space="preserve"> Travel</v>
      </c>
      <c r="B3455" s="115">
        <f t="shared" ref="B3455:D3457" si="841">B3476+B3497</f>
        <v>0</v>
      </c>
      <c r="C3455" s="115">
        <f t="shared" si="841"/>
        <v>0</v>
      </c>
      <c r="D3455" s="115">
        <f t="shared" si="841"/>
        <v>0</v>
      </c>
      <c r="E3455" s="28">
        <f t="shared" si="839"/>
        <v>0</v>
      </c>
      <c r="F3455" s="25"/>
      <c r="G3455" s="5" t="s">
        <v>8</v>
      </c>
      <c r="H3455" s="78" t="str">
        <f t="shared" si="838"/>
        <v xml:space="preserve"> TOTAL</v>
      </c>
      <c r="I3455" s="78" t="s">
        <v>9</v>
      </c>
      <c r="J3455" s="78" t="s">
        <v>596</v>
      </c>
    </row>
    <row r="3456" spans="1:10" x14ac:dyDescent="0.2">
      <c r="A3456" s="26" t="str">
        <f>'BoR4 Rollup'!A3456</f>
        <v xml:space="preserve"> Operating Services</v>
      </c>
      <c r="B3456" s="115">
        <f t="shared" si="841"/>
        <v>0</v>
      </c>
      <c r="C3456" s="115">
        <f t="shared" si="841"/>
        <v>0</v>
      </c>
      <c r="D3456" s="115">
        <f t="shared" si="841"/>
        <v>0</v>
      </c>
      <c r="E3456" s="28">
        <f t="shared" si="839"/>
        <v>0</v>
      </c>
      <c r="F3456" s="25"/>
      <c r="G3456" s="5" t="s">
        <v>8</v>
      </c>
      <c r="H3456" s="78" t="str">
        <f t="shared" si="838"/>
        <v xml:space="preserve"> TOTAL</v>
      </c>
      <c r="I3456" s="78" t="s">
        <v>9</v>
      </c>
      <c r="J3456" s="78" t="s">
        <v>597</v>
      </c>
    </row>
    <row r="3457" spans="1:10" x14ac:dyDescent="0.2">
      <c r="A3457" s="26" t="str">
        <f>'BoR4 Rollup'!A3457</f>
        <v xml:space="preserve"> Supplies</v>
      </c>
      <c r="B3457" s="115">
        <f t="shared" si="841"/>
        <v>0</v>
      </c>
      <c r="C3457" s="115">
        <f t="shared" si="841"/>
        <v>0</v>
      </c>
      <c r="D3457" s="115">
        <f t="shared" si="841"/>
        <v>0</v>
      </c>
      <c r="E3457" s="28">
        <f t="shared" si="839"/>
        <v>0</v>
      </c>
      <c r="F3457" s="25"/>
      <c r="G3457" s="5" t="s">
        <v>8</v>
      </c>
      <c r="H3457" s="78" t="str">
        <f t="shared" si="838"/>
        <v xml:space="preserve"> TOTAL</v>
      </c>
      <c r="I3457" s="78" t="s">
        <v>9</v>
      </c>
      <c r="J3457" s="78" t="s">
        <v>598</v>
      </c>
    </row>
    <row r="3458" spans="1:10" ht="15.75" x14ac:dyDescent="0.25">
      <c r="A3458" s="29" t="str">
        <f>'BoR4 Rollup'!A3458</f>
        <v>Total Operating Expenses</v>
      </c>
      <c r="B3458" s="121">
        <f>B3457+B3456+B3455</f>
        <v>0</v>
      </c>
      <c r="C3458" s="121">
        <f>C3457+C3456+C3455</f>
        <v>0</v>
      </c>
      <c r="D3458" s="121">
        <f>D3457+D3456+D3455</f>
        <v>0</v>
      </c>
      <c r="E3458" s="34">
        <f t="shared" si="839"/>
        <v>0</v>
      </c>
      <c r="F3458" s="35"/>
      <c r="G3458" s="5" t="s">
        <v>8</v>
      </c>
      <c r="H3458" s="78" t="str">
        <f t="shared" si="838"/>
        <v xml:space="preserve"> TOTAL</v>
      </c>
      <c r="I3458" s="78" t="s">
        <v>9</v>
      </c>
    </row>
    <row r="3459" spans="1:10" x14ac:dyDescent="0.2">
      <c r="A3459" s="26" t="str">
        <f>'BoR4 Rollup'!A3459</f>
        <v xml:space="preserve"> Professional Services</v>
      </c>
      <c r="B3459" s="115">
        <f t="shared" ref="B3459:D3462" si="842">B3480+B3501</f>
        <v>0</v>
      </c>
      <c r="C3459" s="115">
        <f t="shared" si="842"/>
        <v>0</v>
      </c>
      <c r="D3459" s="115">
        <f t="shared" si="842"/>
        <v>0</v>
      </c>
      <c r="E3459" s="28">
        <f t="shared" si="839"/>
        <v>0</v>
      </c>
      <c r="F3459" s="25"/>
      <c r="G3459" s="5" t="s">
        <v>8</v>
      </c>
      <c r="H3459" s="78" t="str">
        <f t="shared" si="838"/>
        <v xml:space="preserve"> TOTAL</v>
      </c>
      <c r="I3459" s="78" t="s">
        <v>9</v>
      </c>
      <c r="J3459" s="78" t="s">
        <v>599</v>
      </c>
    </row>
    <row r="3460" spans="1:10" x14ac:dyDescent="0.2">
      <c r="A3460" s="26" t="str">
        <f>'BoR4 Rollup'!A3460</f>
        <v xml:space="preserve"> Other Charges</v>
      </c>
      <c r="B3460" s="115">
        <f t="shared" si="842"/>
        <v>7821</v>
      </c>
      <c r="C3460" s="115">
        <f>C3481+C3502</f>
        <v>12821</v>
      </c>
      <c r="D3460" s="115">
        <f t="shared" si="842"/>
        <v>7821</v>
      </c>
      <c r="E3460" s="28">
        <f t="shared" si="839"/>
        <v>-5000</v>
      </c>
      <c r="F3460" s="25"/>
      <c r="G3460" s="5" t="s">
        <v>8</v>
      </c>
      <c r="H3460" s="78" t="str">
        <f t="shared" si="838"/>
        <v xml:space="preserve"> TOTAL</v>
      </c>
      <c r="I3460" s="78" t="s">
        <v>9</v>
      </c>
      <c r="J3460" s="78" t="s">
        <v>600</v>
      </c>
    </row>
    <row r="3461" spans="1:10" x14ac:dyDescent="0.2">
      <c r="A3461" s="26" t="str">
        <f>'BoR4 Rollup'!A3461</f>
        <v xml:space="preserve"> Debt Services</v>
      </c>
      <c r="B3461" s="115">
        <f t="shared" si="842"/>
        <v>0</v>
      </c>
      <c r="C3461" s="115">
        <f t="shared" si="842"/>
        <v>0</v>
      </c>
      <c r="D3461" s="115">
        <f t="shared" si="842"/>
        <v>0</v>
      </c>
      <c r="E3461" s="28">
        <f t="shared" si="839"/>
        <v>0</v>
      </c>
      <c r="F3461" s="25"/>
      <c r="G3461" s="5" t="s">
        <v>8</v>
      </c>
      <c r="H3461" s="78" t="str">
        <f t="shared" si="838"/>
        <v xml:space="preserve"> TOTAL</v>
      </c>
      <c r="I3461" s="78" t="s">
        <v>9</v>
      </c>
    </row>
    <row r="3462" spans="1:10" x14ac:dyDescent="0.2">
      <c r="A3462" s="26" t="str">
        <f>'BoR4 Rollup'!A3462</f>
        <v xml:space="preserve"> Interagency Transfers</v>
      </c>
      <c r="B3462" s="115">
        <f t="shared" si="842"/>
        <v>0</v>
      </c>
      <c r="C3462" s="115">
        <f t="shared" si="842"/>
        <v>0</v>
      </c>
      <c r="D3462" s="115">
        <f t="shared" si="842"/>
        <v>0</v>
      </c>
      <c r="E3462" s="28">
        <f t="shared" si="839"/>
        <v>0</v>
      </c>
      <c r="F3462" s="25"/>
      <c r="G3462" s="5" t="s">
        <v>8</v>
      </c>
      <c r="H3462" s="78" t="str">
        <f t="shared" si="838"/>
        <v xml:space="preserve"> TOTAL</v>
      </c>
      <c r="I3462" s="78" t="s">
        <v>9</v>
      </c>
      <c r="J3462" s="78" t="s">
        <v>601</v>
      </c>
    </row>
    <row r="3463" spans="1:10" ht="15.75" x14ac:dyDescent="0.25">
      <c r="A3463" s="29" t="str">
        <f>'BoR4 Rollup'!A3463</f>
        <v>Total Other Charges</v>
      </c>
      <c r="B3463" s="121">
        <f>B3462+B3461+B3460+B3459</f>
        <v>7821</v>
      </c>
      <c r="C3463" s="121">
        <f>C3462+C3461+C3460+C3459</f>
        <v>12821</v>
      </c>
      <c r="D3463" s="121">
        <f>D3462+D3461+D3460+D3459</f>
        <v>7821</v>
      </c>
      <c r="E3463" s="34">
        <f t="shared" si="839"/>
        <v>-5000</v>
      </c>
      <c r="F3463" s="35"/>
      <c r="G3463" s="5" t="s">
        <v>8</v>
      </c>
      <c r="H3463" s="78" t="str">
        <f t="shared" si="838"/>
        <v xml:space="preserve"> TOTAL</v>
      </c>
      <c r="I3463" s="78" t="s">
        <v>9</v>
      </c>
    </row>
    <row r="3464" spans="1:10" x14ac:dyDescent="0.2">
      <c r="A3464" s="26" t="str">
        <f>'BoR4 Rollup'!A3464</f>
        <v xml:space="preserve"> General Acquisitions</v>
      </c>
      <c r="B3464" s="115">
        <f t="shared" ref="B3464:D3466" si="843">B3485+B3506</f>
        <v>0</v>
      </c>
      <c r="C3464" s="115">
        <f t="shared" si="843"/>
        <v>0</v>
      </c>
      <c r="D3464" s="115">
        <f t="shared" si="843"/>
        <v>0</v>
      </c>
      <c r="E3464" s="28">
        <f t="shared" si="839"/>
        <v>0</v>
      </c>
      <c r="F3464" s="25"/>
      <c r="G3464" s="5" t="s">
        <v>8</v>
      </c>
      <c r="H3464" s="78" t="str">
        <f t="shared" si="838"/>
        <v xml:space="preserve"> TOTAL</v>
      </c>
      <c r="I3464" s="78" t="s">
        <v>9</v>
      </c>
      <c r="J3464" s="78" t="s">
        <v>602</v>
      </c>
    </row>
    <row r="3465" spans="1:10" x14ac:dyDescent="0.2">
      <c r="A3465" s="26" t="str">
        <f>'BoR4 Rollup'!A3465</f>
        <v xml:space="preserve"> Library Acquisitions</v>
      </c>
      <c r="B3465" s="115">
        <f t="shared" si="843"/>
        <v>0</v>
      </c>
      <c r="C3465" s="115">
        <f t="shared" si="843"/>
        <v>0</v>
      </c>
      <c r="D3465" s="115">
        <f t="shared" si="843"/>
        <v>0</v>
      </c>
      <c r="E3465" s="28">
        <f t="shared" si="839"/>
        <v>0</v>
      </c>
      <c r="F3465" s="25"/>
      <c r="G3465" s="5" t="s">
        <v>8</v>
      </c>
      <c r="H3465" s="78" t="str">
        <f t="shared" si="838"/>
        <v xml:space="preserve"> TOTAL</v>
      </c>
      <c r="I3465" s="78" t="s">
        <v>9</v>
      </c>
      <c r="J3465" s="78" t="s">
        <v>602</v>
      </c>
    </row>
    <row r="3466" spans="1:10" x14ac:dyDescent="0.2">
      <c r="A3466" s="26" t="str">
        <f>'BoR4 Rollup'!A3466</f>
        <v xml:space="preserve"> Major Repairs</v>
      </c>
      <c r="B3466" s="115">
        <f t="shared" si="843"/>
        <v>0</v>
      </c>
      <c r="C3466" s="115">
        <f t="shared" si="843"/>
        <v>0</v>
      </c>
      <c r="D3466" s="115">
        <f t="shared" si="843"/>
        <v>0</v>
      </c>
      <c r="E3466" s="28">
        <f t="shared" si="839"/>
        <v>0</v>
      </c>
      <c r="F3466" s="25"/>
      <c r="G3466" s="5" t="s">
        <v>8</v>
      </c>
      <c r="H3466" s="78" t="str">
        <f t="shared" si="838"/>
        <v xml:space="preserve"> TOTAL</v>
      </c>
      <c r="I3466" s="78" t="s">
        <v>9</v>
      </c>
    </row>
    <row r="3467" spans="1:10" ht="15.75" x14ac:dyDescent="0.25">
      <c r="A3467" s="29" t="str">
        <f>'BoR4 Rollup'!A3467</f>
        <v>Total Acquisitions and Major Repairs</v>
      </c>
      <c r="B3467" s="121">
        <f>B3466+B3465+B3464</f>
        <v>0</v>
      </c>
      <c r="C3467" s="121">
        <f>C3466+C3465+C3464</f>
        <v>0</v>
      </c>
      <c r="D3467" s="121">
        <f>D3466+D3465+D3464</f>
        <v>0</v>
      </c>
      <c r="E3467" s="34">
        <f t="shared" si="839"/>
        <v>0</v>
      </c>
      <c r="F3467" s="35"/>
      <c r="G3467" s="5" t="s">
        <v>8</v>
      </c>
      <c r="H3467" s="78" t="str">
        <f t="shared" si="838"/>
        <v xml:space="preserve"> TOTAL</v>
      </c>
      <c r="I3467" s="78" t="s">
        <v>9</v>
      </c>
    </row>
    <row r="3468" spans="1:10" ht="15.75" x14ac:dyDescent="0.25">
      <c r="A3468" s="29" t="str">
        <f>'BoR4 Rollup'!A3468</f>
        <v>Function Total</v>
      </c>
      <c r="B3468" s="118">
        <f>B3467+B3463+B3458+B3454</f>
        <v>7821</v>
      </c>
      <c r="C3468" s="118">
        <f>C3467+C3463+C3458+C3454</f>
        <v>12821</v>
      </c>
      <c r="D3468" s="118">
        <f>D3467+D3463+D3458+D3454</f>
        <v>7821</v>
      </c>
      <c r="E3468" s="46">
        <f t="shared" si="839"/>
        <v>-5000</v>
      </c>
      <c r="F3468" s="32"/>
      <c r="G3468" s="5" t="s">
        <v>8</v>
      </c>
      <c r="H3468" s="78" t="str">
        <f>RIGHT($A$3450,6)</f>
        <v xml:space="preserve"> TOTAL</v>
      </c>
      <c r="I3468" s="78" t="s">
        <v>9</v>
      </c>
    </row>
    <row r="3469" spans="1:10" ht="15.75" x14ac:dyDescent="0.25">
      <c r="A3469" s="124" t="str">
        <f>'BoR4 Rollup'!A3469</f>
        <v>Function:  Scholarships &amp; Fellowships</v>
      </c>
      <c r="B3469" s="125"/>
      <c r="C3469" s="126"/>
      <c r="D3469" s="126"/>
      <c r="E3469" s="128"/>
      <c r="F3469" s="4"/>
      <c r="G3469" s="5" t="s">
        <v>32</v>
      </c>
      <c r="H3469" s="78" t="str">
        <f t="shared" ref="H3469:H3488" si="844">RIGHT($A$3471,6)</f>
        <v>800001</v>
      </c>
      <c r="I3469" s="78" t="s">
        <v>520</v>
      </c>
    </row>
    <row r="3470" spans="1:10" ht="15.75" x14ac:dyDescent="0.25">
      <c r="A3470" s="129" t="str">
        <f>'BoR4 Rollup'!A3470</f>
        <v>Orgn:  SCHOLARSHIPS AND FELLOWSHIPS</v>
      </c>
      <c r="B3470" s="130" t="str">
        <f>+'BoR4 Rollup'!B3470</f>
        <v>Actual</v>
      </c>
      <c r="C3470" s="130" t="str">
        <f>+'BoR4 Rollup'!C3470</f>
        <v>Budgeted</v>
      </c>
      <c r="D3470" s="130" t="str">
        <f>+'BoR4 Rollup'!D3470</f>
        <v>Budgeted</v>
      </c>
      <c r="E3470" s="132" t="str">
        <f>E26</f>
        <v>2022-2023 +/-</v>
      </c>
      <c r="F3470" s="44"/>
      <c r="G3470" s="5" t="s">
        <v>32</v>
      </c>
      <c r="H3470" s="78" t="str">
        <f t="shared" si="844"/>
        <v>800001</v>
      </c>
      <c r="I3470" s="78" t="s">
        <v>520</v>
      </c>
    </row>
    <row r="3471" spans="1:10" ht="15.75" x14ac:dyDescent="0.25">
      <c r="A3471" s="133" t="str">
        <f>'BoR4 Rollup'!A3471</f>
        <v>Organization ID:    800001</v>
      </c>
      <c r="B3471" s="134" t="str">
        <f>'BoR4 Rollup'!$B$6</f>
        <v>2022-2023</v>
      </c>
      <c r="C3471" s="134" t="str">
        <f>'BoR4 Rollup'!$C$6</f>
        <v>2022-2023</v>
      </c>
      <c r="D3471" s="134" t="str">
        <f>'BoR4 Rollup'!$D$6</f>
        <v>2023-2024</v>
      </c>
      <c r="E3471" s="136" t="str">
        <f>E27</f>
        <v>2023-2024</v>
      </c>
      <c r="F3471" s="44"/>
      <c r="G3471" s="5" t="s">
        <v>32</v>
      </c>
      <c r="H3471" s="78" t="str">
        <f t="shared" si="844"/>
        <v>800001</v>
      </c>
      <c r="I3471" s="78" t="s">
        <v>520</v>
      </c>
    </row>
    <row r="3472" spans="1:10" x14ac:dyDescent="0.2">
      <c r="A3472" s="26" t="str">
        <f>'BoR4 Rollup'!A3472</f>
        <v xml:space="preserve">  Salaries</v>
      </c>
      <c r="B3472" s="115"/>
      <c r="C3472" s="115"/>
      <c r="D3472" s="115"/>
      <c r="E3472" s="28">
        <f t="shared" ref="E3472:E3489" si="845">+D3472-C3472</f>
        <v>0</v>
      </c>
      <c r="F3472" s="25"/>
      <c r="G3472" s="5" t="s">
        <v>32</v>
      </c>
      <c r="H3472" s="78" t="str">
        <f t="shared" si="844"/>
        <v>800001</v>
      </c>
      <c r="I3472" s="78" t="s">
        <v>520</v>
      </c>
      <c r="J3472" s="78" t="s">
        <v>594</v>
      </c>
    </row>
    <row r="3473" spans="1:10" x14ac:dyDescent="0.2">
      <c r="A3473" s="26" t="str">
        <f>'BoR4 Rollup'!A3473</f>
        <v xml:space="preserve">  Other Compensation</v>
      </c>
      <c r="B3473" s="115"/>
      <c r="C3473" s="115"/>
      <c r="D3473" s="115"/>
      <c r="E3473" s="28">
        <f t="shared" si="845"/>
        <v>0</v>
      </c>
      <c r="F3473" s="25"/>
      <c r="G3473" s="5" t="s">
        <v>32</v>
      </c>
      <c r="H3473" s="78" t="str">
        <f t="shared" si="844"/>
        <v>800001</v>
      </c>
      <c r="I3473" s="78" t="s">
        <v>520</v>
      </c>
    </row>
    <row r="3474" spans="1:10" x14ac:dyDescent="0.2">
      <c r="A3474" s="26" t="str">
        <f>'BoR4 Rollup'!A3474</f>
        <v xml:space="preserve">  Related Benefits</v>
      </c>
      <c r="B3474" s="115"/>
      <c r="C3474" s="115"/>
      <c r="D3474" s="115"/>
      <c r="E3474" s="28">
        <f t="shared" si="845"/>
        <v>0</v>
      </c>
      <c r="F3474" s="25"/>
      <c r="G3474" s="5" t="s">
        <v>32</v>
      </c>
      <c r="H3474" s="78" t="str">
        <f t="shared" si="844"/>
        <v>800001</v>
      </c>
      <c r="I3474" s="78" t="s">
        <v>520</v>
      </c>
      <c r="J3474" s="78" t="s">
        <v>595</v>
      </c>
    </row>
    <row r="3475" spans="1:10" ht="15.75" x14ac:dyDescent="0.25">
      <c r="A3475" s="29" t="str">
        <f>'BoR4 Rollup'!A3475</f>
        <v>Total Personal Services</v>
      </c>
      <c r="B3475" s="118">
        <f>B3474+B3473+B3472</f>
        <v>0</v>
      </c>
      <c r="C3475" s="118">
        <f t="shared" ref="C3475:D3475" si="846">C3474+C3473+C3472</f>
        <v>0</v>
      </c>
      <c r="D3475" s="118">
        <f t="shared" si="846"/>
        <v>0</v>
      </c>
      <c r="E3475" s="31">
        <f t="shared" si="845"/>
        <v>0</v>
      </c>
      <c r="F3475" s="32"/>
      <c r="G3475" s="5" t="s">
        <v>8</v>
      </c>
      <c r="H3475" s="78" t="str">
        <f t="shared" si="844"/>
        <v>800001</v>
      </c>
      <c r="I3475" s="78" t="s">
        <v>520</v>
      </c>
    </row>
    <row r="3476" spans="1:10" x14ac:dyDescent="0.2">
      <c r="A3476" s="26" t="str">
        <f>'BoR4 Rollup'!A3476</f>
        <v xml:space="preserve"> Travel</v>
      </c>
      <c r="B3476" s="115"/>
      <c r="C3476" s="115"/>
      <c r="D3476" s="115"/>
      <c r="E3476" s="28">
        <f t="shared" si="845"/>
        <v>0</v>
      </c>
      <c r="F3476" s="25"/>
      <c r="G3476" s="5" t="s">
        <v>32</v>
      </c>
      <c r="H3476" s="78" t="str">
        <f t="shared" si="844"/>
        <v>800001</v>
      </c>
      <c r="I3476" s="78" t="s">
        <v>520</v>
      </c>
      <c r="J3476" s="78" t="s">
        <v>596</v>
      </c>
    </row>
    <row r="3477" spans="1:10" x14ac:dyDescent="0.2">
      <c r="A3477" s="26" t="str">
        <f>'BoR4 Rollup'!A3477</f>
        <v xml:space="preserve"> Operating Services</v>
      </c>
      <c r="B3477" s="115"/>
      <c r="C3477" s="115"/>
      <c r="D3477" s="115"/>
      <c r="E3477" s="28">
        <f t="shared" si="845"/>
        <v>0</v>
      </c>
      <c r="F3477" s="25"/>
      <c r="G3477" s="5" t="s">
        <v>32</v>
      </c>
      <c r="H3477" s="78" t="str">
        <f t="shared" si="844"/>
        <v>800001</v>
      </c>
      <c r="I3477" s="78" t="s">
        <v>520</v>
      </c>
      <c r="J3477" s="78" t="s">
        <v>597</v>
      </c>
    </row>
    <row r="3478" spans="1:10" x14ac:dyDescent="0.2">
      <c r="A3478" s="26" t="str">
        <f>'BoR4 Rollup'!A3478</f>
        <v xml:space="preserve"> Supplies</v>
      </c>
      <c r="B3478" s="115"/>
      <c r="C3478" s="115"/>
      <c r="D3478" s="115"/>
      <c r="E3478" s="28">
        <f t="shared" si="845"/>
        <v>0</v>
      </c>
      <c r="F3478" s="25"/>
      <c r="G3478" s="5" t="s">
        <v>32</v>
      </c>
      <c r="H3478" s="78" t="str">
        <f t="shared" si="844"/>
        <v>800001</v>
      </c>
      <c r="I3478" s="78" t="s">
        <v>520</v>
      </c>
      <c r="J3478" s="78" t="s">
        <v>598</v>
      </c>
    </row>
    <row r="3479" spans="1:10" ht="15.75" x14ac:dyDescent="0.25">
      <c r="A3479" s="29" t="str">
        <f>'BoR4 Rollup'!A3479</f>
        <v>Total Operating Expenses</v>
      </c>
      <c r="B3479" s="121">
        <f>B3478+B3477+B3476</f>
        <v>0</v>
      </c>
      <c r="C3479" s="121">
        <f t="shared" ref="C3479:D3479" si="847">C3478+C3477+C3476</f>
        <v>0</v>
      </c>
      <c r="D3479" s="121">
        <f t="shared" si="847"/>
        <v>0</v>
      </c>
      <c r="E3479" s="34">
        <f t="shared" si="845"/>
        <v>0</v>
      </c>
      <c r="F3479" s="35"/>
      <c r="G3479" s="5" t="s">
        <v>8</v>
      </c>
      <c r="H3479" s="78" t="str">
        <f t="shared" si="844"/>
        <v>800001</v>
      </c>
      <c r="I3479" s="78" t="s">
        <v>520</v>
      </c>
    </row>
    <row r="3480" spans="1:10" x14ac:dyDescent="0.2">
      <c r="A3480" s="26" t="str">
        <f>'BoR4 Rollup'!A3480</f>
        <v xml:space="preserve"> Professional Services</v>
      </c>
      <c r="B3480" s="115"/>
      <c r="C3480" s="115"/>
      <c r="D3480" s="115"/>
      <c r="E3480" s="28">
        <f t="shared" si="845"/>
        <v>0</v>
      </c>
      <c r="F3480" s="25"/>
      <c r="G3480" s="5" t="s">
        <v>32</v>
      </c>
      <c r="H3480" s="78" t="str">
        <f t="shared" si="844"/>
        <v>800001</v>
      </c>
      <c r="I3480" s="78" t="s">
        <v>520</v>
      </c>
      <c r="J3480" s="78" t="s">
        <v>599</v>
      </c>
    </row>
    <row r="3481" spans="1:10" x14ac:dyDescent="0.2">
      <c r="A3481" s="26" t="str">
        <f>'BoR4 Rollup'!A3481</f>
        <v xml:space="preserve"> Other Charges</v>
      </c>
      <c r="B3481" s="115"/>
      <c r="C3481" s="115">
        <v>5000</v>
      </c>
      <c r="D3481" s="115"/>
      <c r="E3481" s="28">
        <f t="shared" si="845"/>
        <v>-5000</v>
      </c>
      <c r="F3481" s="25"/>
      <c r="G3481" s="5" t="s">
        <v>32</v>
      </c>
      <c r="H3481" s="78" t="str">
        <f t="shared" si="844"/>
        <v>800001</v>
      </c>
      <c r="I3481" s="78" t="s">
        <v>520</v>
      </c>
      <c r="J3481" s="78" t="s">
        <v>600</v>
      </c>
    </row>
    <row r="3482" spans="1:10" x14ac:dyDescent="0.2">
      <c r="A3482" s="26" t="str">
        <f>'BoR4 Rollup'!A3482</f>
        <v xml:space="preserve"> Debt Services</v>
      </c>
      <c r="B3482" s="115"/>
      <c r="C3482" s="115"/>
      <c r="D3482" s="115"/>
      <c r="E3482" s="28">
        <f t="shared" si="845"/>
        <v>0</v>
      </c>
      <c r="F3482" s="25"/>
      <c r="G3482" s="5" t="s">
        <v>32</v>
      </c>
      <c r="H3482" s="78" t="str">
        <f t="shared" si="844"/>
        <v>800001</v>
      </c>
      <c r="I3482" s="78" t="s">
        <v>520</v>
      </c>
    </row>
    <row r="3483" spans="1:10" x14ac:dyDescent="0.2">
      <c r="A3483" s="26" t="str">
        <f>'BoR4 Rollup'!A3483</f>
        <v xml:space="preserve"> Interagency Transfers</v>
      </c>
      <c r="B3483" s="115"/>
      <c r="C3483" s="115"/>
      <c r="D3483" s="115"/>
      <c r="E3483" s="28">
        <f t="shared" si="845"/>
        <v>0</v>
      </c>
      <c r="F3483" s="25"/>
      <c r="G3483" s="5" t="s">
        <v>32</v>
      </c>
      <c r="H3483" s="78" t="str">
        <f t="shared" si="844"/>
        <v>800001</v>
      </c>
      <c r="I3483" s="78" t="s">
        <v>520</v>
      </c>
      <c r="J3483" s="78" t="s">
        <v>601</v>
      </c>
    </row>
    <row r="3484" spans="1:10" ht="15.75" x14ac:dyDescent="0.25">
      <c r="A3484" s="29" t="str">
        <f>'BoR4 Rollup'!A3484</f>
        <v>Total Other Charges</v>
      </c>
      <c r="B3484" s="121">
        <f>B3483+B3482+B3481+B3480</f>
        <v>0</v>
      </c>
      <c r="C3484" s="121">
        <f t="shared" ref="C3484:D3484" si="848">C3483+C3482+C3481+C3480</f>
        <v>5000</v>
      </c>
      <c r="D3484" s="121">
        <f t="shared" si="848"/>
        <v>0</v>
      </c>
      <c r="E3484" s="34">
        <f t="shared" si="845"/>
        <v>-5000</v>
      </c>
      <c r="F3484" s="35"/>
      <c r="G3484" s="5" t="s">
        <v>8</v>
      </c>
      <c r="H3484" s="78" t="str">
        <f t="shared" si="844"/>
        <v>800001</v>
      </c>
      <c r="I3484" s="78" t="s">
        <v>520</v>
      </c>
    </row>
    <row r="3485" spans="1:10" x14ac:dyDescent="0.2">
      <c r="A3485" s="26" t="str">
        <f>'BoR4 Rollup'!A3485</f>
        <v xml:space="preserve"> General Acquisitions</v>
      </c>
      <c r="B3485" s="115"/>
      <c r="C3485" s="115"/>
      <c r="D3485" s="115"/>
      <c r="E3485" s="28">
        <f t="shared" si="845"/>
        <v>0</v>
      </c>
      <c r="F3485" s="25"/>
      <c r="G3485" s="5" t="s">
        <v>32</v>
      </c>
      <c r="H3485" s="78" t="str">
        <f t="shared" si="844"/>
        <v>800001</v>
      </c>
      <c r="I3485" s="78" t="s">
        <v>520</v>
      </c>
      <c r="J3485" s="78" t="s">
        <v>602</v>
      </c>
    </row>
    <row r="3486" spans="1:10" x14ac:dyDescent="0.2">
      <c r="A3486" s="26" t="str">
        <f>'BoR4 Rollup'!A3486</f>
        <v xml:space="preserve"> Library Acquisitions</v>
      </c>
      <c r="B3486" s="115"/>
      <c r="C3486" s="115"/>
      <c r="D3486" s="115"/>
      <c r="E3486" s="28">
        <f t="shared" si="845"/>
        <v>0</v>
      </c>
      <c r="F3486" s="25"/>
      <c r="G3486" s="5" t="s">
        <v>32</v>
      </c>
      <c r="H3486" s="78" t="str">
        <f t="shared" si="844"/>
        <v>800001</v>
      </c>
      <c r="I3486" s="78" t="s">
        <v>520</v>
      </c>
      <c r="J3486" s="78" t="s">
        <v>602</v>
      </c>
    </row>
    <row r="3487" spans="1:10" x14ac:dyDescent="0.2">
      <c r="A3487" s="26" t="str">
        <f>'BoR4 Rollup'!A3487</f>
        <v xml:space="preserve"> Major Repairs</v>
      </c>
      <c r="B3487" s="115"/>
      <c r="C3487" s="115"/>
      <c r="D3487" s="115"/>
      <c r="E3487" s="28">
        <f t="shared" si="845"/>
        <v>0</v>
      </c>
      <c r="F3487" s="25"/>
      <c r="G3487" s="5" t="s">
        <v>32</v>
      </c>
      <c r="H3487" s="78" t="str">
        <f t="shared" si="844"/>
        <v>800001</v>
      </c>
      <c r="I3487" s="78" t="s">
        <v>520</v>
      </c>
    </row>
    <row r="3488" spans="1:10" ht="15.75" x14ac:dyDescent="0.25">
      <c r="A3488" s="29" t="str">
        <f>'BoR4 Rollup'!A3488</f>
        <v>Total Acquisitions and Major Repairs</v>
      </c>
      <c r="B3488" s="121">
        <f>B3487+B3486+B3485</f>
        <v>0</v>
      </c>
      <c r="C3488" s="121">
        <f t="shared" ref="C3488:D3488" si="849">C3487+C3486+C3485</f>
        <v>0</v>
      </c>
      <c r="D3488" s="121">
        <f t="shared" si="849"/>
        <v>0</v>
      </c>
      <c r="E3488" s="34">
        <f t="shared" si="845"/>
        <v>0</v>
      </c>
      <c r="F3488" s="35"/>
      <c r="G3488" s="5" t="s">
        <v>8</v>
      </c>
      <c r="H3488" s="78" t="str">
        <f t="shared" si="844"/>
        <v>800001</v>
      </c>
      <c r="I3488" s="78" t="s">
        <v>520</v>
      </c>
    </row>
    <row r="3489" spans="1:10" ht="15.75" x14ac:dyDescent="0.25">
      <c r="A3489" s="29" t="str">
        <f>'BoR4 Rollup'!A3489</f>
        <v>Function Total</v>
      </c>
      <c r="B3489" s="118">
        <f>B3488+B3484+B3479+B3475</f>
        <v>0</v>
      </c>
      <c r="C3489" s="118">
        <f t="shared" ref="C3489:D3489" si="850">C3488+C3484+C3479+C3475</f>
        <v>5000</v>
      </c>
      <c r="D3489" s="118">
        <f t="shared" si="850"/>
        <v>0</v>
      </c>
      <c r="E3489" s="46">
        <f t="shared" si="845"/>
        <v>-5000</v>
      </c>
      <c r="F3489" s="32"/>
      <c r="G3489" s="5" t="s">
        <v>8</v>
      </c>
      <c r="H3489" s="78" t="str">
        <f>RIGHT($A$3471,6)</f>
        <v>800001</v>
      </c>
      <c r="I3489" s="78" t="s">
        <v>520</v>
      </c>
    </row>
    <row r="3490" spans="1:10" ht="15.75" x14ac:dyDescent="0.25">
      <c r="A3490" s="124" t="str">
        <f>'BoR4 Rollup'!A3490</f>
        <v>Function:  Scholarships &amp; Fellowships</v>
      </c>
      <c r="B3490" s="125"/>
      <c r="C3490" s="126"/>
      <c r="D3490" s="126"/>
      <c r="E3490" s="128"/>
      <c r="F3490" s="4"/>
      <c r="G3490" s="5" t="s">
        <v>32</v>
      </c>
      <c r="H3490" s="78" t="str">
        <f t="shared" ref="H3490:H3509" si="851">RIGHT($A$3492,6)</f>
        <v>800003</v>
      </c>
      <c r="I3490" s="78" t="s">
        <v>522</v>
      </c>
    </row>
    <row r="3491" spans="1:10" ht="15.75" x14ac:dyDescent="0.25">
      <c r="A3491" s="129" t="str">
        <f>'BoR4 Rollup'!A3491</f>
        <v>Orgn:  Institutional Aid Pilot</v>
      </c>
      <c r="B3491" s="130" t="str">
        <f>+'BoR4 Rollup'!B3491</f>
        <v>Actual</v>
      </c>
      <c r="C3491" s="130" t="str">
        <f>+'BoR4 Rollup'!C3491</f>
        <v>Budgeted</v>
      </c>
      <c r="D3491" s="130" t="str">
        <f>+'BoR4 Rollup'!D3491</f>
        <v>Budgeted</v>
      </c>
      <c r="E3491" s="132" t="str">
        <f>E68</f>
        <v>2022-2023 +/-</v>
      </c>
      <c r="F3491" s="44"/>
      <c r="G3491" s="5" t="s">
        <v>32</v>
      </c>
      <c r="H3491" s="78" t="str">
        <f t="shared" si="851"/>
        <v>800003</v>
      </c>
      <c r="I3491" s="78" t="s">
        <v>522</v>
      </c>
    </row>
    <row r="3492" spans="1:10" ht="15.75" x14ac:dyDescent="0.25">
      <c r="A3492" s="133" t="str">
        <f>'BoR4 Rollup'!A3492</f>
        <v>Organization ID:    800003</v>
      </c>
      <c r="B3492" s="134" t="str">
        <f>'BoR4 Rollup'!$B$6</f>
        <v>2022-2023</v>
      </c>
      <c r="C3492" s="134" t="str">
        <f>'BoR4 Rollup'!$C$6</f>
        <v>2022-2023</v>
      </c>
      <c r="D3492" s="134" t="str">
        <f>'BoR4 Rollup'!$D$6</f>
        <v>2023-2024</v>
      </c>
      <c r="E3492" s="136" t="str">
        <f>E69</f>
        <v>2023-2024</v>
      </c>
      <c r="F3492" s="44"/>
      <c r="G3492" s="5" t="s">
        <v>32</v>
      </c>
      <c r="H3492" s="78" t="str">
        <f t="shared" si="851"/>
        <v>800003</v>
      </c>
      <c r="I3492" s="78" t="s">
        <v>522</v>
      </c>
    </row>
    <row r="3493" spans="1:10" x14ac:dyDescent="0.2">
      <c r="A3493" s="26" t="str">
        <f>'BoR4 Rollup'!A3493</f>
        <v xml:space="preserve">  Salaries</v>
      </c>
      <c r="B3493" s="115"/>
      <c r="C3493" s="115"/>
      <c r="D3493" s="115"/>
      <c r="E3493" s="28">
        <f t="shared" ref="E3493:E3510" si="852">+D3493-C3493</f>
        <v>0</v>
      </c>
      <c r="F3493" s="25"/>
      <c r="G3493" s="5" t="s">
        <v>32</v>
      </c>
      <c r="H3493" s="78" t="str">
        <f t="shared" si="851"/>
        <v>800003</v>
      </c>
      <c r="I3493" s="78" t="s">
        <v>522</v>
      </c>
      <c r="J3493" s="78" t="s">
        <v>594</v>
      </c>
    </row>
    <row r="3494" spans="1:10" x14ac:dyDescent="0.2">
      <c r="A3494" s="26" t="str">
        <f>'BoR4 Rollup'!A3494</f>
        <v xml:space="preserve">  Other Compensation</v>
      </c>
      <c r="B3494" s="115"/>
      <c r="C3494" s="115"/>
      <c r="D3494" s="115"/>
      <c r="E3494" s="28">
        <f t="shared" si="852"/>
        <v>0</v>
      </c>
      <c r="F3494" s="25"/>
      <c r="G3494" s="5" t="s">
        <v>32</v>
      </c>
      <c r="H3494" s="78" t="str">
        <f t="shared" si="851"/>
        <v>800003</v>
      </c>
      <c r="I3494" s="78" t="s">
        <v>522</v>
      </c>
    </row>
    <row r="3495" spans="1:10" x14ac:dyDescent="0.2">
      <c r="A3495" s="26" t="str">
        <f>'BoR4 Rollup'!A3495</f>
        <v xml:space="preserve">  Related Benefits</v>
      </c>
      <c r="B3495" s="115"/>
      <c r="C3495" s="115"/>
      <c r="D3495" s="115"/>
      <c r="E3495" s="28">
        <f t="shared" si="852"/>
        <v>0</v>
      </c>
      <c r="F3495" s="25"/>
      <c r="G3495" s="5" t="s">
        <v>32</v>
      </c>
      <c r="H3495" s="78" t="str">
        <f t="shared" si="851"/>
        <v>800003</v>
      </c>
      <c r="I3495" s="78" t="s">
        <v>522</v>
      </c>
      <c r="J3495" s="78" t="s">
        <v>595</v>
      </c>
    </row>
    <row r="3496" spans="1:10" ht="15.75" x14ac:dyDescent="0.25">
      <c r="A3496" s="29" t="str">
        <f>'BoR4 Rollup'!A3496</f>
        <v>Total Personal Services</v>
      </c>
      <c r="B3496" s="118">
        <f>B3495+B3494+B3493</f>
        <v>0</v>
      </c>
      <c r="C3496" s="118">
        <f t="shared" ref="C3496:D3496" si="853">C3495+C3494+C3493</f>
        <v>0</v>
      </c>
      <c r="D3496" s="118">
        <f t="shared" si="853"/>
        <v>0</v>
      </c>
      <c r="E3496" s="31">
        <f t="shared" si="852"/>
        <v>0</v>
      </c>
      <c r="F3496" s="32"/>
      <c r="G3496" s="5" t="s">
        <v>8</v>
      </c>
      <c r="H3496" s="78" t="str">
        <f t="shared" si="851"/>
        <v>800003</v>
      </c>
      <c r="I3496" s="78" t="s">
        <v>522</v>
      </c>
    </row>
    <row r="3497" spans="1:10" x14ac:dyDescent="0.2">
      <c r="A3497" s="26" t="str">
        <f>'BoR4 Rollup'!A3497</f>
        <v xml:space="preserve"> Travel</v>
      </c>
      <c r="B3497" s="115"/>
      <c r="C3497" s="115"/>
      <c r="D3497" s="115"/>
      <c r="E3497" s="28">
        <f t="shared" si="852"/>
        <v>0</v>
      </c>
      <c r="F3497" s="25"/>
      <c r="G3497" s="5" t="s">
        <v>32</v>
      </c>
      <c r="H3497" s="78" t="str">
        <f t="shared" si="851"/>
        <v>800003</v>
      </c>
      <c r="I3497" s="78" t="s">
        <v>522</v>
      </c>
      <c r="J3497" s="78" t="s">
        <v>596</v>
      </c>
    </row>
    <row r="3498" spans="1:10" x14ac:dyDescent="0.2">
      <c r="A3498" s="26" t="str">
        <f>'BoR4 Rollup'!A3498</f>
        <v xml:space="preserve"> Operating Services</v>
      </c>
      <c r="B3498" s="115"/>
      <c r="C3498" s="115"/>
      <c r="D3498" s="115"/>
      <c r="E3498" s="28">
        <f t="shared" si="852"/>
        <v>0</v>
      </c>
      <c r="F3498" s="25"/>
      <c r="G3498" s="5" t="s">
        <v>32</v>
      </c>
      <c r="H3498" s="78" t="str">
        <f t="shared" si="851"/>
        <v>800003</v>
      </c>
      <c r="I3498" s="78" t="s">
        <v>522</v>
      </c>
      <c r="J3498" s="78" t="s">
        <v>597</v>
      </c>
    </row>
    <row r="3499" spans="1:10" x14ac:dyDescent="0.2">
      <c r="A3499" s="26" t="str">
        <f>'BoR4 Rollup'!A3499</f>
        <v xml:space="preserve"> Supplies</v>
      </c>
      <c r="B3499" s="115"/>
      <c r="C3499" s="115"/>
      <c r="D3499" s="115"/>
      <c r="E3499" s="28">
        <f t="shared" si="852"/>
        <v>0</v>
      </c>
      <c r="F3499" s="25"/>
      <c r="G3499" s="5" t="s">
        <v>32</v>
      </c>
      <c r="H3499" s="78" t="str">
        <f t="shared" si="851"/>
        <v>800003</v>
      </c>
      <c r="I3499" s="78" t="s">
        <v>522</v>
      </c>
      <c r="J3499" s="78" t="s">
        <v>598</v>
      </c>
    </row>
    <row r="3500" spans="1:10" ht="15.75" x14ac:dyDescent="0.25">
      <c r="A3500" s="29" t="str">
        <f>'BoR4 Rollup'!A3500</f>
        <v>Total Operating Expenses</v>
      </c>
      <c r="B3500" s="121">
        <f>B3499+B3498+B3497</f>
        <v>0</v>
      </c>
      <c r="C3500" s="121">
        <f t="shared" ref="C3500:D3500" si="854">C3499+C3498+C3497</f>
        <v>0</v>
      </c>
      <c r="D3500" s="121">
        <f t="shared" si="854"/>
        <v>0</v>
      </c>
      <c r="E3500" s="34">
        <f t="shared" si="852"/>
        <v>0</v>
      </c>
      <c r="F3500" s="35"/>
      <c r="G3500" s="5" t="s">
        <v>8</v>
      </c>
      <c r="H3500" s="78" t="str">
        <f t="shared" si="851"/>
        <v>800003</v>
      </c>
      <c r="I3500" s="78" t="s">
        <v>522</v>
      </c>
    </row>
    <row r="3501" spans="1:10" x14ac:dyDescent="0.2">
      <c r="A3501" s="26" t="str">
        <f>'BoR4 Rollup'!A3501</f>
        <v xml:space="preserve"> Professional Services</v>
      </c>
      <c r="B3501" s="115"/>
      <c r="C3501" s="115"/>
      <c r="D3501" s="115"/>
      <c r="E3501" s="28">
        <f t="shared" si="852"/>
        <v>0</v>
      </c>
      <c r="F3501" s="25"/>
      <c r="G3501" s="5" t="s">
        <v>32</v>
      </c>
      <c r="H3501" s="78" t="str">
        <f t="shared" si="851"/>
        <v>800003</v>
      </c>
      <c r="I3501" s="78" t="s">
        <v>522</v>
      </c>
      <c r="J3501" s="78" t="s">
        <v>599</v>
      </c>
    </row>
    <row r="3502" spans="1:10" x14ac:dyDescent="0.2">
      <c r="A3502" s="26" t="str">
        <f>'BoR4 Rollup'!A3502</f>
        <v xml:space="preserve"> Other Charges</v>
      </c>
      <c r="B3502" s="115">
        <v>7821</v>
      </c>
      <c r="C3502" s="115">
        <v>7821</v>
      </c>
      <c r="D3502" s="115">
        <v>7821</v>
      </c>
      <c r="E3502" s="28">
        <f t="shared" si="852"/>
        <v>0</v>
      </c>
      <c r="F3502" s="25"/>
      <c r="G3502" s="5" t="s">
        <v>32</v>
      </c>
      <c r="H3502" s="78" t="str">
        <f t="shared" si="851"/>
        <v>800003</v>
      </c>
      <c r="I3502" s="78" t="s">
        <v>522</v>
      </c>
      <c r="J3502" s="78" t="s">
        <v>600</v>
      </c>
    </row>
    <row r="3503" spans="1:10" x14ac:dyDescent="0.2">
      <c r="A3503" s="26" t="str">
        <f>'BoR4 Rollup'!A3503</f>
        <v xml:space="preserve"> Debt Services</v>
      </c>
      <c r="B3503" s="115"/>
      <c r="C3503" s="115"/>
      <c r="D3503" s="115"/>
      <c r="E3503" s="28">
        <f t="shared" si="852"/>
        <v>0</v>
      </c>
      <c r="F3503" s="25"/>
      <c r="G3503" s="5" t="s">
        <v>32</v>
      </c>
      <c r="H3503" s="78" t="str">
        <f t="shared" si="851"/>
        <v>800003</v>
      </c>
      <c r="I3503" s="78" t="s">
        <v>522</v>
      </c>
    </row>
    <row r="3504" spans="1:10" x14ac:dyDescent="0.2">
      <c r="A3504" s="26" t="str">
        <f>'BoR4 Rollup'!A3504</f>
        <v xml:space="preserve"> Interagency Transfers</v>
      </c>
      <c r="B3504" s="115"/>
      <c r="C3504" s="115"/>
      <c r="D3504" s="115"/>
      <c r="E3504" s="28">
        <f t="shared" si="852"/>
        <v>0</v>
      </c>
      <c r="F3504" s="25"/>
      <c r="G3504" s="5" t="s">
        <v>32</v>
      </c>
      <c r="H3504" s="78" t="str">
        <f t="shared" si="851"/>
        <v>800003</v>
      </c>
      <c r="I3504" s="78" t="s">
        <v>522</v>
      </c>
      <c r="J3504" s="78" t="s">
        <v>601</v>
      </c>
    </row>
    <row r="3505" spans="1:10" ht="15.75" x14ac:dyDescent="0.25">
      <c r="A3505" s="29" t="str">
        <f>'BoR4 Rollup'!A3505</f>
        <v>Total Other Charges</v>
      </c>
      <c r="B3505" s="121">
        <f>B3504+B3503+B3502+B3501</f>
        <v>7821</v>
      </c>
      <c r="C3505" s="121">
        <f t="shared" ref="C3505:D3505" si="855">C3504+C3503+C3502+C3501</f>
        <v>7821</v>
      </c>
      <c r="D3505" s="121">
        <f t="shared" si="855"/>
        <v>7821</v>
      </c>
      <c r="E3505" s="34">
        <f t="shared" si="852"/>
        <v>0</v>
      </c>
      <c r="F3505" s="35"/>
      <c r="G3505" s="5" t="s">
        <v>8</v>
      </c>
      <c r="H3505" s="78" t="str">
        <f t="shared" si="851"/>
        <v>800003</v>
      </c>
      <c r="I3505" s="78" t="s">
        <v>522</v>
      </c>
    </row>
    <row r="3506" spans="1:10" x14ac:dyDescent="0.2">
      <c r="A3506" s="26" t="str">
        <f>'BoR4 Rollup'!A3506</f>
        <v xml:space="preserve"> General Acquisitions</v>
      </c>
      <c r="B3506" s="115"/>
      <c r="C3506" s="115"/>
      <c r="D3506" s="115"/>
      <c r="E3506" s="28">
        <f t="shared" si="852"/>
        <v>0</v>
      </c>
      <c r="F3506" s="25"/>
      <c r="G3506" s="5" t="s">
        <v>32</v>
      </c>
      <c r="H3506" s="78" t="str">
        <f t="shared" si="851"/>
        <v>800003</v>
      </c>
      <c r="I3506" s="78" t="s">
        <v>522</v>
      </c>
      <c r="J3506" s="78" t="s">
        <v>602</v>
      </c>
    </row>
    <row r="3507" spans="1:10" x14ac:dyDescent="0.2">
      <c r="A3507" s="26" t="str">
        <f>'BoR4 Rollup'!A3507</f>
        <v xml:space="preserve"> Library Acquisitions</v>
      </c>
      <c r="B3507" s="115"/>
      <c r="C3507" s="115"/>
      <c r="D3507" s="115"/>
      <c r="E3507" s="28">
        <f t="shared" si="852"/>
        <v>0</v>
      </c>
      <c r="F3507" s="25"/>
      <c r="G3507" s="5" t="s">
        <v>32</v>
      </c>
      <c r="H3507" s="78" t="str">
        <f t="shared" si="851"/>
        <v>800003</v>
      </c>
      <c r="I3507" s="78" t="s">
        <v>522</v>
      </c>
      <c r="J3507" s="78" t="s">
        <v>602</v>
      </c>
    </row>
    <row r="3508" spans="1:10" x14ac:dyDescent="0.2">
      <c r="A3508" s="26" t="str">
        <f>'BoR4 Rollup'!A3508</f>
        <v xml:space="preserve"> Major Repairs</v>
      </c>
      <c r="B3508" s="115"/>
      <c r="C3508" s="115"/>
      <c r="D3508" s="115"/>
      <c r="E3508" s="28">
        <f t="shared" si="852"/>
        <v>0</v>
      </c>
      <c r="F3508" s="25"/>
      <c r="G3508" s="5" t="s">
        <v>32</v>
      </c>
      <c r="H3508" s="78" t="str">
        <f t="shared" si="851"/>
        <v>800003</v>
      </c>
      <c r="I3508" s="78" t="s">
        <v>522</v>
      </c>
    </row>
    <row r="3509" spans="1:10" ht="15.75" x14ac:dyDescent="0.25">
      <c r="A3509" s="29" t="str">
        <f>'BoR4 Rollup'!A3509</f>
        <v>Total Acquisitions and Major Repairs</v>
      </c>
      <c r="B3509" s="121">
        <f>B3508+B3507+B3506</f>
        <v>0</v>
      </c>
      <c r="C3509" s="121">
        <f t="shared" ref="C3509:D3509" si="856">C3508+C3507+C3506</f>
        <v>0</v>
      </c>
      <c r="D3509" s="121">
        <f t="shared" si="856"/>
        <v>0</v>
      </c>
      <c r="E3509" s="34">
        <f t="shared" si="852"/>
        <v>0</v>
      </c>
      <c r="F3509" s="35"/>
      <c r="G3509" s="5" t="s">
        <v>8</v>
      </c>
      <c r="H3509" s="78" t="str">
        <f t="shared" si="851"/>
        <v>800003</v>
      </c>
      <c r="I3509" s="78" t="s">
        <v>522</v>
      </c>
    </row>
    <row r="3510" spans="1:10" ht="15.75" x14ac:dyDescent="0.25">
      <c r="A3510" s="29" t="str">
        <f>'BoR4 Rollup'!A3510</f>
        <v>Function Total</v>
      </c>
      <c r="B3510" s="118">
        <f>B3509+B3505+B3500+B3496</f>
        <v>7821</v>
      </c>
      <c r="C3510" s="118">
        <f t="shared" ref="C3510:D3510" si="857">C3509+C3505+C3500+C3496</f>
        <v>7821</v>
      </c>
      <c r="D3510" s="118">
        <f t="shared" si="857"/>
        <v>7821</v>
      </c>
      <c r="E3510" s="46">
        <f t="shared" si="852"/>
        <v>0</v>
      </c>
      <c r="F3510" s="32"/>
      <c r="G3510" s="5" t="s">
        <v>8</v>
      </c>
      <c r="H3510" s="78" t="str">
        <f>RIGHT($A$3492,6)</f>
        <v>800003</v>
      </c>
      <c r="I3510" s="78" t="s">
        <v>522</v>
      </c>
    </row>
    <row r="3511" spans="1:10" ht="15.75" x14ac:dyDescent="0.25">
      <c r="A3511" s="124"/>
      <c r="B3511" s="125"/>
      <c r="C3511" s="126"/>
      <c r="D3511" s="126"/>
      <c r="E3511" s="128"/>
      <c r="F3511" s="4"/>
      <c r="G3511" s="5" t="s">
        <v>525</v>
      </c>
      <c r="H3511" s="78" t="s">
        <v>526</v>
      </c>
      <c r="I3511" s="78" t="s">
        <v>526</v>
      </c>
    </row>
    <row r="3512" spans="1:10" ht="15.75" x14ac:dyDescent="0.25">
      <c r="A3512" s="129" t="s">
        <v>527</v>
      </c>
      <c r="B3512" s="130" t="str">
        <f>+'BoR4 Rollup'!B3512</f>
        <v>Actual</v>
      </c>
      <c r="C3512" s="130" t="str">
        <f>+'BoR4 Rollup'!C3512</f>
        <v>Budgeted</v>
      </c>
      <c r="D3512" s="130" t="str">
        <f>+'BoR4 Rollup'!D3512</f>
        <v>Budgeted</v>
      </c>
      <c r="E3512" s="132" t="str">
        <f>E5</f>
        <v>2022-2023 +/-</v>
      </c>
      <c r="F3512" s="18"/>
      <c r="G3512" s="5" t="s">
        <v>525</v>
      </c>
      <c r="H3512" s="78" t="s">
        <v>526</v>
      </c>
      <c r="I3512" s="78" t="s">
        <v>526</v>
      </c>
    </row>
    <row r="3513" spans="1:10" ht="15.75" x14ac:dyDescent="0.25">
      <c r="A3513" s="133"/>
      <c r="B3513" s="134" t="str">
        <f>'BoR4 Rollup'!$B$6</f>
        <v>2022-2023</v>
      </c>
      <c r="C3513" s="134" t="str">
        <f>'BoR4 Rollup'!$D$6</f>
        <v>2023-2024</v>
      </c>
      <c r="D3513" s="134" t="str">
        <f>'BoR4 Rollup'!$D$6</f>
        <v>2023-2024</v>
      </c>
      <c r="E3513" s="136" t="str">
        <f>'BoR4 Rollup'!$E$6</f>
        <v>2023-2024</v>
      </c>
      <c r="F3513" s="18"/>
      <c r="G3513" s="5" t="s">
        <v>525</v>
      </c>
      <c r="H3513" s="78" t="s">
        <v>526</v>
      </c>
      <c r="I3513" s="78" t="s">
        <v>526</v>
      </c>
    </row>
    <row r="3514" spans="1:10" x14ac:dyDescent="0.2">
      <c r="A3514" s="26" t="str">
        <f>'BoR4 Rollup'!A3514</f>
        <v xml:space="preserve">  Salaries</v>
      </c>
      <c r="B3514" s="115">
        <f t="shared" ref="B3514:D3516" si="858">+B7+B2191+B2506+B2821+B3283+B3451</f>
        <v>4661129</v>
      </c>
      <c r="C3514" s="115">
        <f t="shared" si="858"/>
        <v>5317242</v>
      </c>
      <c r="D3514" s="115">
        <f t="shared" si="858"/>
        <v>5307514</v>
      </c>
      <c r="E3514" s="28">
        <f t="shared" ref="E3514:E3531" si="859">+D3514-C3514</f>
        <v>-9728</v>
      </c>
      <c r="F3514" s="25"/>
      <c r="G3514" s="5" t="s">
        <v>525</v>
      </c>
      <c r="H3514" s="78" t="s">
        <v>526</v>
      </c>
      <c r="I3514" s="78" t="s">
        <v>526</v>
      </c>
      <c r="J3514" s="78" t="s">
        <v>594</v>
      </c>
    </row>
    <row r="3515" spans="1:10" x14ac:dyDescent="0.2">
      <c r="A3515" s="26" t="str">
        <f>'BoR4 Rollup'!A3515</f>
        <v xml:space="preserve">  Other Compensation</v>
      </c>
      <c r="B3515" s="115">
        <f t="shared" si="858"/>
        <v>0</v>
      </c>
      <c r="C3515" s="115">
        <f t="shared" si="858"/>
        <v>0</v>
      </c>
      <c r="D3515" s="115">
        <f t="shared" si="858"/>
        <v>0</v>
      </c>
      <c r="E3515" s="28">
        <f t="shared" si="859"/>
        <v>0</v>
      </c>
      <c r="F3515" s="25"/>
      <c r="G3515" s="5" t="s">
        <v>525</v>
      </c>
      <c r="H3515" s="78" t="s">
        <v>526</v>
      </c>
      <c r="I3515" s="78" t="s">
        <v>526</v>
      </c>
    </row>
    <row r="3516" spans="1:10" x14ac:dyDescent="0.2">
      <c r="A3516" s="26" t="str">
        <f>'BoR4 Rollup'!A3516</f>
        <v xml:space="preserve">  Related Benefits</v>
      </c>
      <c r="B3516" s="115">
        <f t="shared" si="858"/>
        <v>1649955</v>
      </c>
      <c r="C3516" s="115">
        <f t="shared" si="858"/>
        <v>1993692</v>
      </c>
      <c r="D3516" s="115">
        <f t="shared" si="858"/>
        <v>1727963</v>
      </c>
      <c r="E3516" s="28">
        <f t="shared" si="859"/>
        <v>-265729</v>
      </c>
      <c r="F3516" s="25"/>
      <c r="G3516" s="5" t="s">
        <v>525</v>
      </c>
      <c r="H3516" s="78" t="s">
        <v>526</v>
      </c>
      <c r="I3516" s="78" t="s">
        <v>526</v>
      </c>
      <c r="J3516" s="78" t="s">
        <v>595</v>
      </c>
    </row>
    <row r="3517" spans="1:10" ht="15.75" x14ac:dyDescent="0.25">
      <c r="A3517" s="29" t="str">
        <f>'BoR4 Rollup'!A3517</f>
        <v>Total Personal Services</v>
      </c>
      <c r="B3517" s="118">
        <f>B3516+B3515+B3514</f>
        <v>6311084</v>
      </c>
      <c r="C3517" s="118">
        <f>C3516+C3515+C3514</f>
        <v>7310934</v>
      </c>
      <c r="D3517" s="118">
        <f>D3516+D3515+D3514</f>
        <v>7035477</v>
      </c>
      <c r="E3517" s="31">
        <f t="shared" si="859"/>
        <v>-275457</v>
      </c>
      <c r="F3517" s="32"/>
      <c r="G3517" s="5" t="s">
        <v>525</v>
      </c>
      <c r="H3517" s="78" t="s">
        <v>526</v>
      </c>
      <c r="I3517" s="78" t="s">
        <v>526</v>
      </c>
    </row>
    <row r="3518" spans="1:10" x14ac:dyDescent="0.2">
      <c r="A3518" s="26" t="str">
        <f>'BoR4 Rollup'!A3518</f>
        <v xml:space="preserve"> Travel</v>
      </c>
      <c r="B3518" s="115">
        <f t="shared" ref="B3518:D3520" si="860">+B11+B2195+B2510+B2825+B3287+B3455</f>
        <v>64497</v>
      </c>
      <c r="C3518" s="115">
        <f t="shared" si="860"/>
        <v>73699</v>
      </c>
      <c r="D3518" s="115">
        <f t="shared" si="860"/>
        <v>64497</v>
      </c>
      <c r="E3518" s="28">
        <f t="shared" si="859"/>
        <v>-9202</v>
      </c>
      <c r="F3518" s="25"/>
      <c r="G3518" s="5" t="s">
        <v>525</v>
      </c>
      <c r="H3518" s="78" t="s">
        <v>526</v>
      </c>
      <c r="I3518" s="78" t="s">
        <v>526</v>
      </c>
      <c r="J3518" s="78" t="s">
        <v>596</v>
      </c>
    </row>
    <row r="3519" spans="1:10" x14ac:dyDescent="0.2">
      <c r="A3519" s="26" t="str">
        <f>'BoR4 Rollup'!A3519</f>
        <v xml:space="preserve"> Operating Services</v>
      </c>
      <c r="B3519" s="115">
        <f t="shared" si="860"/>
        <v>554835</v>
      </c>
      <c r="C3519" s="115">
        <f t="shared" si="860"/>
        <v>623818</v>
      </c>
      <c r="D3519" s="115">
        <f t="shared" si="860"/>
        <v>607717</v>
      </c>
      <c r="E3519" s="28">
        <f t="shared" si="859"/>
        <v>-16101</v>
      </c>
      <c r="F3519" s="25"/>
      <c r="G3519" s="5" t="s">
        <v>525</v>
      </c>
      <c r="H3519" s="78" t="s">
        <v>526</v>
      </c>
      <c r="I3519" s="78" t="s">
        <v>526</v>
      </c>
      <c r="J3519" s="78" t="s">
        <v>597</v>
      </c>
    </row>
    <row r="3520" spans="1:10" x14ac:dyDescent="0.2">
      <c r="A3520" s="26" t="str">
        <f>'BoR4 Rollup'!A3520</f>
        <v xml:space="preserve"> Supplies</v>
      </c>
      <c r="B3520" s="115">
        <f t="shared" si="860"/>
        <v>116552</v>
      </c>
      <c r="C3520" s="115">
        <f t="shared" si="860"/>
        <v>126411</v>
      </c>
      <c r="D3520" s="115">
        <f t="shared" si="860"/>
        <v>264014</v>
      </c>
      <c r="E3520" s="28">
        <f t="shared" si="859"/>
        <v>137603</v>
      </c>
      <c r="F3520" s="25"/>
      <c r="G3520" s="5" t="s">
        <v>525</v>
      </c>
      <c r="H3520" s="78" t="s">
        <v>526</v>
      </c>
      <c r="I3520" s="78" t="s">
        <v>526</v>
      </c>
      <c r="J3520" s="78" t="s">
        <v>598</v>
      </c>
    </row>
    <row r="3521" spans="1:10" ht="15.75" x14ac:dyDescent="0.25">
      <c r="A3521" s="29" t="str">
        <f>'BoR4 Rollup'!A3521</f>
        <v>Total Operating Expenses</v>
      </c>
      <c r="B3521" s="121">
        <f>B3520+B3519+B3518</f>
        <v>735884</v>
      </c>
      <c r="C3521" s="121">
        <f>C3520+C3519+C3518</f>
        <v>823928</v>
      </c>
      <c r="D3521" s="121">
        <f>D3520+D3519+D3518</f>
        <v>936228</v>
      </c>
      <c r="E3521" s="34">
        <f t="shared" si="859"/>
        <v>112300</v>
      </c>
      <c r="F3521" s="35"/>
      <c r="G3521" s="5" t="s">
        <v>525</v>
      </c>
      <c r="H3521" s="78" t="s">
        <v>526</v>
      </c>
      <c r="I3521" s="78" t="s">
        <v>526</v>
      </c>
    </row>
    <row r="3522" spans="1:10" x14ac:dyDescent="0.2">
      <c r="A3522" s="26" t="str">
        <f>'BoR4 Rollup'!A3522</f>
        <v xml:space="preserve"> Professional Services</v>
      </c>
      <c r="B3522" s="115">
        <f t="shared" ref="B3522:D3525" si="861">+B15+B2199+B2514+B2829+B3291+B3459</f>
        <v>28542</v>
      </c>
      <c r="C3522" s="115">
        <f t="shared" si="861"/>
        <v>28927</v>
      </c>
      <c r="D3522" s="115">
        <f t="shared" si="861"/>
        <v>68747</v>
      </c>
      <c r="E3522" s="28">
        <f t="shared" si="859"/>
        <v>39820</v>
      </c>
      <c r="F3522" s="25"/>
      <c r="G3522" s="5" t="s">
        <v>525</v>
      </c>
      <c r="H3522" s="78" t="s">
        <v>526</v>
      </c>
      <c r="I3522" s="78" t="s">
        <v>526</v>
      </c>
      <c r="J3522" s="78" t="s">
        <v>599</v>
      </c>
    </row>
    <row r="3523" spans="1:10" x14ac:dyDescent="0.2">
      <c r="A3523" s="26" t="str">
        <f>'BoR4 Rollup'!A3523</f>
        <v xml:space="preserve"> Other Charges</v>
      </c>
      <c r="B3523" s="115">
        <f t="shared" si="861"/>
        <v>49313</v>
      </c>
      <c r="C3523" s="115">
        <f t="shared" si="861"/>
        <v>69187</v>
      </c>
      <c r="D3523" s="115">
        <f t="shared" si="861"/>
        <v>58802</v>
      </c>
      <c r="E3523" s="28">
        <f t="shared" si="859"/>
        <v>-10385</v>
      </c>
      <c r="F3523" s="25"/>
      <c r="G3523" s="5" t="s">
        <v>525</v>
      </c>
      <c r="H3523" s="78" t="s">
        <v>526</v>
      </c>
      <c r="I3523" s="78" t="s">
        <v>526</v>
      </c>
      <c r="J3523" s="78" t="s">
        <v>600</v>
      </c>
    </row>
    <row r="3524" spans="1:10" x14ac:dyDescent="0.2">
      <c r="A3524" s="26" t="str">
        <f>'BoR4 Rollup'!A3524</f>
        <v xml:space="preserve"> Debt Services</v>
      </c>
      <c r="B3524" s="115">
        <f t="shared" si="861"/>
        <v>0</v>
      </c>
      <c r="C3524" s="115">
        <f t="shared" si="861"/>
        <v>0</v>
      </c>
      <c r="D3524" s="115">
        <f t="shared" si="861"/>
        <v>0</v>
      </c>
      <c r="E3524" s="28">
        <f t="shared" si="859"/>
        <v>0</v>
      </c>
      <c r="F3524" s="25"/>
      <c r="G3524" s="5" t="s">
        <v>525</v>
      </c>
      <c r="H3524" s="78" t="s">
        <v>526</v>
      </c>
      <c r="I3524" s="78" t="s">
        <v>526</v>
      </c>
    </row>
    <row r="3525" spans="1:10" x14ac:dyDescent="0.2">
      <c r="A3525" s="26" t="str">
        <f>'BoR4 Rollup'!A3525</f>
        <v xml:space="preserve"> Interagency Transfers</v>
      </c>
      <c r="B3525" s="115">
        <f t="shared" si="861"/>
        <v>0</v>
      </c>
      <c r="C3525" s="115">
        <f t="shared" si="861"/>
        <v>0</v>
      </c>
      <c r="D3525" s="115">
        <f t="shared" si="861"/>
        <v>0</v>
      </c>
      <c r="E3525" s="28">
        <f t="shared" si="859"/>
        <v>0</v>
      </c>
      <c r="F3525" s="25"/>
      <c r="G3525" s="5" t="s">
        <v>525</v>
      </c>
      <c r="H3525" s="78" t="s">
        <v>526</v>
      </c>
      <c r="I3525" s="78" t="s">
        <v>526</v>
      </c>
      <c r="J3525" s="78" t="s">
        <v>601</v>
      </c>
    </row>
    <row r="3526" spans="1:10" ht="15.75" x14ac:dyDescent="0.25">
      <c r="A3526" s="29" t="str">
        <f>'BoR4 Rollup'!A3526</f>
        <v>Total Other Charges</v>
      </c>
      <c r="B3526" s="121">
        <f>B3525+B3524+B3523+B3522</f>
        <v>77855</v>
      </c>
      <c r="C3526" s="121">
        <f>C3525+C3524+C3523+C3522</f>
        <v>98114</v>
      </c>
      <c r="D3526" s="121">
        <f>D3525+D3524+D3523+D3522</f>
        <v>127549</v>
      </c>
      <c r="E3526" s="34">
        <f t="shared" si="859"/>
        <v>29435</v>
      </c>
      <c r="F3526" s="35"/>
      <c r="G3526" s="5" t="s">
        <v>525</v>
      </c>
      <c r="H3526" s="78" t="s">
        <v>526</v>
      </c>
      <c r="I3526" s="78" t="s">
        <v>526</v>
      </c>
    </row>
    <row r="3527" spans="1:10" x14ac:dyDescent="0.2">
      <c r="A3527" s="26" t="str">
        <f>'BoR4 Rollup'!A3527</f>
        <v xml:space="preserve"> General Acquisitions</v>
      </c>
      <c r="B3527" s="115">
        <f t="shared" ref="B3527:C3529" si="862">+B20+B2204+B2519+B2834+B3296+B3464</f>
        <v>29687</v>
      </c>
      <c r="C3527" s="115">
        <f t="shared" si="862"/>
        <v>328943</v>
      </c>
      <c r="D3527" s="115">
        <f>+D20+D2204+D2519+D2834+D3296+D3464</f>
        <v>31731</v>
      </c>
      <c r="E3527" s="28">
        <f t="shared" si="859"/>
        <v>-297212</v>
      </c>
      <c r="F3527" s="25"/>
      <c r="G3527" s="5" t="s">
        <v>525</v>
      </c>
      <c r="H3527" s="78" t="s">
        <v>526</v>
      </c>
      <c r="I3527" s="78" t="s">
        <v>526</v>
      </c>
      <c r="J3527" s="78" t="s">
        <v>602</v>
      </c>
    </row>
    <row r="3528" spans="1:10" x14ac:dyDescent="0.2">
      <c r="A3528" s="26" t="str">
        <f>'BoR4 Rollup'!A3528</f>
        <v xml:space="preserve"> Library Acquisitions</v>
      </c>
      <c r="B3528" s="115">
        <f t="shared" si="862"/>
        <v>0</v>
      </c>
      <c r="C3528" s="115">
        <f t="shared" si="862"/>
        <v>0</v>
      </c>
      <c r="D3528" s="115">
        <f>+D21+D2205+D2520+D2835+D3297+D3465</f>
        <v>0</v>
      </c>
      <c r="E3528" s="28">
        <f t="shared" si="859"/>
        <v>0</v>
      </c>
      <c r="F3528" s="25"/>
      <c r="G3528" s="5" t="s">
        <v>525</v>
      </c>
      <c r="H3528" s="78" t="s">
        <v>526</v>
      </c>
      <c r="I3528" s="78" t="s">
        <v>526</v>
      </c>
      <c r="J3528" s="78" t="s">
        <v>602</v>
      </c>
    </row>
    <row r="3529" spans="1:10" x14ac:dyDescent="0.2">
      <c r="A3529" s="26" t="str">
        <f>'BoR4 Rollup'!A3529</f>
        <v xml:space="preserve"> Major Repairs</v>
      </c>
      <c r="B3529" s="115">
        <f t="shared" si="862"/>
        <v>0</v>
      </c>
      <c r="C3529" s="115">
        <f t="shared" si="862"/>
        <v>0</v>
      </c>
      <c r="D3529" s="115">
        <f>+D22+D2206+D2521+D2836+D3298+D3466</f>
        <v>0</v>
      </c>
      <c r="E3529" s="28">
        <f t="shared" si="859"/>
        <v>0</v>
      </c>
      <c r="F3529" s="25"/>
      <c r="G3529" s="5" t="s">
        <v>525</v>
      </c>
      <c r="H3529" s="78" t="s">
        <v>526</v>
      </c>
      <c r="I3529" s="78" t="s">
        <v>526</v>
      </c>
    </row>
    <row r="3530" spans="1:10" ht="15.75" x14ac:dyDescent="0.25">
      <c r="A3530" s="29" t="str">
        <f>'BoR4 Rollup'!A3530</f>
        <v>Total Acquisitions and Major Repairs</v>
      </c>
      <c r="B3530" s="121">
        <f>B3529+B3528+B3527</f>
        <v>29687</v>
      </c>
      <c r="C3530" s="121">
        <f>C3529+C3528+C3527</f>
        <v>328943</v>
      </c>
      <c r="D3530" s="121">
        <f>D3529+D3528+D3527</f>
        <v>31731</v>
      </c>
      <c r="E3530" s="34">
        <f t="shared" si="859"/>
        <v>-297212</v>
      </c>
      <c r="F3530" s="35"/>
      <c r="G3530" s="5" t="s">
        <v>525</v>
      </c>
      <c r="H3530" s="78" t="s">
        <v>526</v>
      </c>
      <c r="I3530" s="78" t="s">
        <v>526</v>
      </c>
    </row>
    <row r="3531" spans="1:10" ht="15.75" x14ac:dyDescent="0.25">
      <c r="A3531" s="29" t="str">
        <f>'BoR4 Rollup'!A3531</f>
        <v>Function Total</v>
      </c>
      <c r="B3531" s="118">
        <f>B3530+B3526+B3521+B3517</f>
        <v>7154510</v>
      </c>
      <c r="C3531" s="118">
        <f>C3530+C3526+C3521+C3517</f>
        <v>8561919</v>
      </c>
      <c r="D3531" s="118">
        <f>D3530+D3526+D3521+D3517</f>
        <v>8130985</v>
      </c>
      <c r="E3531" s="46">
        <f t="shared" si="859"/>
        <v>-430934</v>
      </c>
      <c r="F3531" s="32"/>
      <c r="G3531" s="5" t="s">
        <v>525</v>
      </c>
      <c r="H3531" s="78" t="s">
        <v>526</v>
      </c>
      <c r="I3531" s="78" t="s">
        <v>526</v>
      </c>
    </row>
    <row r="3532" spans="1:10" ht="15.75" x14ac:dyDescent="0.25">
      <c r="A3532" s="124" t="str">
        <f>'BoR4 Rollup'!A3532</f>
        <v>Transfers</v>
      </c>
      <c r="B3532" s="125"/>
      <c r="C3532" s="126"/>
      <c r="D3532" s="126"/>
      <c r="E3532" s="128"/>
      <c r="F3532" s="4"/>
      <c r="G3532" s="5" t="s">
        <v>32</v>
      </c>
      <c r="H3532" s="78" t="str">
        <f t="shared" ref="H3532:H3551" si="863">RIGHT($A$3534,6)</f>
        <v>850001</v>
      </c>
      <c r="I3532" s="78" t="s">
        <v>529</v>
      </c>
    </row>
    <row r="3533" spans="1:10" ht="15.75" x14ac:dyDescent="0.25">
      <c r="A3533" s="129" t="str">
        <f>'BoR4 Rollup'!A3533</f>
        <v>Orgn:  IAT State Services (Leg.Auditor, ORM)</v>
      </c>
      <c r="B3533" s="130" t="str">
        <f>+'BoR4 Rollup'!B3533</f>
        <v>Actual</v>
      </c>
      <c r="C3533" s="130" t="str">
        <f>+'BoR4 Rollup'!C3533</f>
        <v>Budgeted</v>
      </c>
      <c r="D3533" s="130" t="str">
        <f>+'BoR4 Rollup'!D3533</f>
        <v>Budgeted</v>
      </c>
      <c r="E3533" s="132" t="str">
        <f>E299</f>
        <v>2022-2023 +/-</v>
      </c>
      <c r="F3533" s="44"/>
      <c r="G3533" s="5" t="s">
        <v>32</v>
      </c>
      <c r="H3533" s="78" t="str">
        <f t="shared" si="863"/>
        <v>850001</v>
      </c>
      <c r="I3533" s="78" t="s">
        <v>529</v>
      </c>
    </row>
    <row r="3534" spans="1:10" ht="15.75" x14ac:dyDescent="0.25">
      <c r="A3534" s="133" t="str">
        <f>'BoR4 Rollup'!A3534</f>
        <v>Organization ID:    850001</v>
      </c>
      <c r="B3534" s="134" t="str">
        <f>'BoR4 Rollup'!$B$6</f>
        <v>2022-2023</v>
      </c>
      <c r="C3534" s="134" t="str">
        <f>'BoR4 Rollup'!$C$6</f>
        <v>2022-2023</v>
      </c>
      <c r="D3534" s="134" t="str">
        <f>'BoR4 Rollup'!$D$6</f>
        <v>2023-2024</v>
      </c>
      <c r="E3534" s="136" t="str">
        <f>E300</f>
        <v>2023-2024</v>
      </c>
      <c r="F3534" s="44"/>
      <c r="G3534" s="5" t="s">
        <v>32</v>
      </c>
      <c r="H3534" s="78" t="str">
        <f t="shared" si="863"/>
        <v>850001</v>
      </c>
      <c r="I3534" s="78" t="s">
        <v>529</v>
      </c>
    </row>
    <row r="3535" spans="1:10" x14ac:dyDescent="0.2">
      <c r="A3535" s="26" t="str">
        <f>'BoR4 Rollup'!A3535</f>
        <v xml:space="preserve">  Salaries</v>
      </c>
      <c r="B3535" s="115"/>
      <c r="C3535" s="115"/>
      <c r="D3535" s="115"/>
      <c r="E3535" s="28">
        <f t="shared" ref="E3535:E3552" si="864">+D3535-C3535</f>
        <v>0</v>
      </c>
      <c r="F3535" s="25"/>
      <c r="G3535" s="5" t="s">
        <v>32</v>
      </c>
      <c r="H3535" s="78" t="str">
        <f t="shared" si="863"/>
        <v>850001</v>
      </c>
      <c r="I3535" s="78" t="s">
        <v>529</v>
      </c>
      <c r="J3535" s="78" t="s">
        <v>594</v>
      </c>
    </row>
    <row r="3536" spans="1:10" x14ac:dyDescent="0.2">
      <c r="A3536" s="26" t="str">
        <f>'BoR4 Rollup'!A3536</f>
        <v xml:space="preserve">  Other Compensation</v>
      </c>
      <c r="B3536" s="115"/>
      <c r="C3536" s="115"/>
      <c r="D3536" s="115"/>
      <c r="E3536" s="28">
        <f t="shared" si="864"/>
        <v>0</v>
      </c>
      <c r="F3536" s="25"/>
      <c r="G3536" s="5" t="s">
        <v>32</v>
      </c>
      <c r="H3536" s="78" t="str">
        <f t="shared" si="863"/>
        <v>850001</v>
      </c>
      <c r="I3536" s="78" t="s">
        <v>529</v>
      </c>
    </row>
    <row r="3537" spans="1:11" x14ac:dyDescent="0.2">
      <c r="A3537" s="26" t="str">
        <f>'BoR4 Rollup'!A3537</f>
        <v xml:space="preserve">  Related Benefits</v>
      </c>
      <c r="B3537" s="115"/>
      <c r="C3537" s="115"/>
      <c r="D3537" s="115"/>
      <c r="E3537" s="28">
        <f t="shared" si="864"/>
        <v>0</v>
      </c>
      <c r="F3537" s="25"/>
      <c r="G3537" s="5" t="s">
        <v>32</v>
      </c>
      <c r="H3537" s="78" t="str">
        <f t="shared" si="863"/>
        <v>850001</v>
      </c>
      <c r="I3537" s="78" t="s">
        <v>529</v>
      </c>
      <c r="J3537" s="78" t="s">
        <v>595</v>
      </c>
    </row>
    <row r="3538" spans="1:11" ht="15.75" x14ac:dyDescent="0.25">
      <c r="A3538" s="29" t="str">
        <f>'BoR4 Rollup'!A3538</f>
        <v>Total Personal Services</v>
      </c>
      <c r="B3538" s="118">
        <f>B3537+B3536+B3535</f>
        <v>0</v>
      </c>
      <c r="C3538" s="118">
        <f t="shared" ref="C3538:D3538" si="865">C3537+C3536+C3535</f>
        <v>0</v>
      </c>
      <c r="D3538" s="118">
        <f t="shared" si="865"/>
        <v>0</v>
      </c>
      <c r="E3538" s="31">
        <f t="shared" si="864"/>
        <v>0</v>
      </c>
      <c r="F3538" s="32"/>
      <c r="G3538" s="5" t="s">
        <v>8</v>
      </c>
      <c r="H3538" s="78" t="str">
        <f t="shared" si="863"/>
        <v>850001</v>
      </c>
      <c r="I3538" s="78" t="s">
        <v>529</v>
      </c>
    </row>
    <row r="3539" spans="1:11" x14ac:dyDescent="0.2">
      <c r="A3539" s="26" t="str">
        <f>'BoR4 Rollup'!A3539</f>
        <v xml:space="preserve"> Travel</v>
      </c>
      <c r="B3539" s="115"/>
      <c r="C3539" s="115"/>
      <c r="D3539" s="115"/>
      <c r="E3539" s="28">
        <f t="shared" si="864"/>
        <v>0</v>
      </c>
      <c r="F3539" s="25"/>
      <c r="G3539" s="5" t="s">
        <v>32</v>
      </c>
      <c r="H3539" s="78" t="str">
        <f t="shared" si="863"/>
        <v>850001</v>
      </c>
      <c r="I3539" s="78" t="s">
        <v>529</v>
      </c>
      <c r="J3539" s="78" t="s">
        <v>596</v>
      </c>
      <c r="K3539" s="68" t="s">
        <v>532</v>
      </c>
    </row>
    <row r="3540" spans="1:11" x14ac:dyDescent="0.2">
      <c r="A3540" s="26" t="str">
        <f>'BoR4 Rollup'!A3540</f>
        <v xml:space="preserve"> Operating Services</v>
      </c>
      <c r="B3540" s="115">
        <v>0</v>
      </c>
      <c r="C3540" s="115">
        <v>0</v>
      </c>
      <c r="D3540" s="115"/>
      <c r="E3540" s="28">
        <f t="shared" si="864"/>
        <v>0</v>
      </c>
      <c r="F3540" s="25"/>
      <c r="G3540" s="5" t="s">
        <v>32</v>
      </c>
      <c r="H3540" s="78" t="str">
        <f t="shared" si="863"/>
        <v>850001</v>
      </c>
      <c r="I3540" s="78" t="s">
        <v>529</v>
      </c>
      <c r="J3540" s="78" t="s">
        <v>597</v>
      </c>
      <c r="K3540" s="69">
        <v>55470</v>
      </c>
    </row>
    <row r="3541" spans="1:11" x14ac:dyDescent="0.2">
      <c r="A3541" s="26" t="str">
        <f>'BoR4 Rollup'!A3541</f>
        <v xml:space="preserve"> Supplies</v>
      </c>
      <c r="B3541" s="115"/>
      <c r="C3541" s="115"/>
      <c r="D3541" s="115"/>
      <c r="E3541" s="28">
        <f t="shared" si="864"/>
        <v>0</v>
      </c>
      <c r="F3541" s="25"/>
      <c r="G3541" s="5" t="s">
        <v>32</v>
      </c>
      <c r="H3541" s="78" t="str">
        <f t="shared" si="863"/>
        <v>850001</v>
      </c>
      <c r="I3541" s="78" t="s">
        <v>529</v>
      </c>
      <c r="J3541" s="78" t="s">
        <v>598</v>
      </c>
      <c r="K3541" s="69"/>
    </row>
    <row r="3542" spans="1:11" ht="15.75" x14ac:dyDescent="0.25">
      <c r="A3542" s="29" t="str">
        <f>'BoR4 Rollup'!A3542</f>
        <v>Total Operating Expenses</v>
      </c>
      <c r="B3542" s="121">
        <f>B3541+B3540+B3539</f>
        <v>0</v>
      </c>
      <c r="C3542" s="121">
        <f t="shared" ref="C3542:D3542" si="866">C3541+C3540+C3539</f>
        <v>0</v>
      </c>
      <c r="D3542" s="121">
        <f t="shared" si="866"/>
        <v>0</v>
      </c>
      <c r="E3542" s="34">
        <f t="shared" si="864"/>
        <v>0</v>
      </c>
      <c r="F3542" s="35"/>
      <c r="G3542" s="5" t="s">
        <v>8</v>
      </c>
      <c r="H3542" s="78" t="str">
        <f t="shared" si="863"/>
        <v>850001</v>
      </c>
      <c r="I3542" s="78" t="s">
        <v>529</v>
      </c>
      <c r="K3542" s="69"/>
    </row>
    <row r="3543" spans="1:11" x14ac:dyDescent="0.2">
      <c r="A3543" s="26" t="str">
        <f>'BoR4 Rollup'!A3543</f>
        <v xml:space="preserve"> Professional Services</v>
      </c>
      <c r="B3543" s="115"/>
      <c r="C3543" s="115"/>
      <c r="D3543" s="115"/>
      <c r="E3543" s="28">
        <f t="shared" si="864"/>
        <v>0</v>
      </c>
      <c r="F3543" s="25"/>
      <c r="G3543" s="5" t="s">
        <v>32</v>
      </c>
      <c r="H3543" s="78" t="str">
        <f t="shared" si="863"/>
        <v>850001</v>
      </c>
      <c r="I3543" s="78" t="s">
        <v>529</v>
      </c>
      <c r="J3543" s="78" t="s">
        <v>599</v>
      </c>
      <c r="K3543" s="69"/>
    </row>
    <row r="3544" spans="1:11" x14ac:dyDescent="0.2">
      <c r="A3544" s="26" t="str">
        <f>'BoR4 Rollup'!A3544</f>
        <v xml:space="preserve"> Other Charges</v>
      </c>
      <c r="B3544" s="115"/>
      <c r="C3544" s="115"/>
      <c r="D3544" s="115"/>
      <c r="E3544" s="28">
        <f t="shared" si="864"/>
        <v>0</v>
      </c>
      <c r="F3544" s="25"/>
      <c r="G3544" s="5" t="s">
        <v>32</v>
      </c>
      <c r="H3544" s="78" t="str">
        <f t="shared" si="863"/>
        <v>850001</v>
      </c>
      <c r="I3544" s="78" t="s">
        <v>529</v>
      </c>
      <c r="J3544" s="78" t="s">
        <v>600</v>
      </c>
      <c r="K3544" s="69"/>
    </row>
    <row r="3545" spans="1:11" x14ac:dyDescent="0.2">
      <c r="A3545" s="26" t="str">
        <f>'BoR4 Rollup'!A3545</f>
        <v xml:space="preserve"> Debt Services</v>
      </c>
      <c r="B3545" s="115"/>
      <c r="C3545" s="115"/>
      <c r="D3545" s="115"/>
      <c r="E3545" s="28">
        <f t="shared" si="864"/>
        <v>0</v>
      </c>
      <c r="F3545" s="25"/>
      <c r="G3545" s="5" t="s">
        <v>32</v>
      </c>
      <c r="H3545" s="78" t="str">
        <f t="shared" si="863"/>
        <v>850001</v>
      </c>
      <c r="I3545" s="78" t="s">
        <v>529</v>
      </c>
      <c r="K3545" s="69"/>
    </row>
    <row r="3546" spans="1:11" x14ac:dyDescent="0.2">
      <c r="A3546" s="26" t="str">
        <f>'BoR4 Rollup'!A3546</f>
        <v xml:space="preserve"> Interagency Transfers</v>
      </c>
      <c r="B3546" s="115">
        <f>78008-1</f>
        <v>78007</v>
      </c>
      <c r="C3546" s="115">
        <f>24766+55458-1</f>
        <v>80223</v>
      </c>
      <c r="D3546" s="115">
        <v>78008</v>
      </c>
      <c r="E3546" s="28">
        <f t="shared" si="864"/>
        <v>-2215</v>
      </c>
      <c r="F3546" s="25"/>
      <c r="G3546" s="5" t="s">
        <v>32</v>
      </c>
      <c r="H3546" s="78" t="str">
        <f t="shared" si="863"/>
        <v>850001</v>
      </c>
      <c r="I3546" s="78" t="s">
        <v>529</v>
      </c>
      <c r="J3546" s="78" t="s">
        <v>601</v>
      </c>
      <c r="K3546" s="69">
        <v>24754</v>
      </c>
    </row>
    <row r="3547" spans="1:11" ht="15.75" x14ac:dyDescent="0.25">
      <c r="A3547" s="29" t="str">
        <f>'BoR4 Rollup'!A3547</f>
        <v>Total Other Charges</v>
      </c>
      <c r="B3547" s="121">
        <f>B3546+B3545+B3544+B3543</f>
        <v>78007</v>
      </c>
      <c r="C3547" s="121">
        <f t="shared" ref="C3547:D3547" si="867">C3546+C3545+C3544+C3543</f>
        <v>80223</v>
      </c>
      <c r="D3547" s="121">
        <f t="shared" si="867"/>
        <v>78008</v>
      </c>
      <c r="E3547" s="34">
        <f t="shared" si="864"/>
        <v>-2215</v>
      </c>
      <c r="F3547" s="35"/>
      <c r="G3547" s="5" t="s">
        <v>8</v>
      </c>
      <c r="H3547" s="78" t="str">
        <f t="shared" si="863"/>
        <v>850001</v>
      </c>
      <c r="I3547" s="78" t="s">
        <v>529</v>
      </c>
    </row>
    <row r="3548" spans="1:11" x14ac:dyDescent="0.2">
      <c r="A3548" s="26" t="str">
        <f>'BoR4 Rollup'!A3548</f>
        <v xml:space="preserve"> General Acquisitions</v>
      </c>
      <c r="B3548" s="115"/>
      <c r="C3548" s="115"/>
      <c r="D3548" s="115"/>
      <c r="E3548" s="28">
        <f t="shared" si="864"/>
        <v>0</v>
      </c>
      <c r="F3548" s="25"/>
      <c r="G3548" s="5" t="s">
        <v>32</v>
      </c>
      <c r="H3548" s="78" t="str">
        <f t="shared" si="863"/>
        <v>850001</v>
      </c>
      <c r="I3548" s="78" t="s">
        <v>529</v>
      </c>
      <c r="J3548" s="78" t="s">
        <v>602</v>
      </c>
    </row>
    <row r="3549" spans="1:11" x14ac:dyDescent="0.2">
      <c r="A3549" s="26" t="str">
        <f>'BoR4 Rollup'!A3549</f>
        <v xml:space="preserve"> Library Acquisitions</v>
      </c>
      <c r="B3549" s="115"/>
      <c r="C3549" s="115"/>
      <c r="D3549" s="115"/>
      <c r="E3549" s="28">
        <f t="shared" si="864"/>
        <v>0</v>
      </c>
      <c r="F3549" s="25"/>
      <c r="G3549" s="5" t="s">
        <v>32</v>
      </c>
      <c r="H3549" s="78" t="str">
        <f t="shared" si="863"/>
        <v>850001</v>
      </c>
      <c r="I3549" s="78" t="s">
        <v>529</v>
      </c>
      <c r="J3549" s="78" t="s">
        <v>602</v>
      </c>
    </row>
    <row r="3550" spans="1:11" x14ac:dyDescent="0.2">
      <c r="A3550" s="26" t="str">
        <f>'BoR4 Rollup'!A3550</f>
        <v xml:space="preserve"> Major Repairs</v>
      </c>
      <c r="B3550" s="115"/>
      <c r="C3550" s="115"/>
      <c r="D3550" s="115"/>
      <c r="E3550" s="28">
        <f t="shared" si="864"/>
        <v>0</v>
      </c>
      <c r="F3550" s="25"/>
      <c r="G3550" s="5" t="s">
        <v>32</v>
      </c>
      <c r="H3550" s="78" t="str">
        <f t="shared" si="863"/>
        <v>850001</v>
      </c>
      <c r="I3550" s="78" t="s">
        <v>529</v>
      </c>
    </row>
    <row r="3551" spans="1:11" ht="15.75" x14ac:dyDescent="0.25">
      <c r="A3551" s="29" t="str">
        <f>'BoR4 Rollup'!A3551</f>
        <v>Total Acquisitions and Major Repairs</v>
      </c>
      <c r="B3551" s="121">
        <f>B3550+B3549+B3548</f>
        <v>0</v>
      </c>
      <c r="C3551" s="121">
        <f t="shared" ref="C3551:D3551" si="868">C3550+C3549+C3548</f>
        <v>0</v>
      </c>
      <c r="D3551" s="121">
        <f t="shared" si="868"/>
        <v>0</v>
      </c>
      <c r="E3551" s="34">
        <f t="shared" si="864"/>
        <v>0</v>
      </c>
      <c r="F3551" s="35"/>
      <c r="G3551" s="5" t="s">
        <v>8</v>
      </c>
      <c r="H3551" s="78" t="str">
        <f t="shared" si="863"/>
        <v>850001</v>
      </c>
      <c r="I3551" s="78" t="s">
        <v>529</v>
      </c>
    </row>
    <row r="3552" spans="1:11" ht="15.75" x14ac:dyDescent="0.25">
      <c r="A3552" s="29" t="str">
        <f>'BoR4 Rollup'!A3552</f>
        <v>Function Total</v>
      </c>
      <c r="B3552" s="118">
        <f>B3551+B3547+B3542+B3538</f>
        <v>78007</v>
      </c>
      <c r="C3552" s="118">
        <f t="shared" ref="C3552:D3552" si="869">C3551+C3547+C3542+C3538</f>
        <v>80223</v>
      </c>
      <c r="D3552" s="118">
        <f t="shared" si="869"/>
        <v>78008</v>
      </c>
      <c r="E3552" s="46">
        <f t="shared" si="864"/>
        <v>-2215</v>
      </c>
      <c r="F3552" s="32"/>
      <c r="G3552" s="5" t="s">
        <v>8</v>
      </c>
      <c r="H3552" s="78" t="str">
        <f>RIGHT($A$3534,6)</f>
        <v>850001</v>
      </c>
      <c r="I3552" s="78" t="s">
        <v>529</v>
      </c>
    </row>
    <row r="3553" spans="1:10" ht="15.75" x14ac:dyDescent="0.25">
      <c r="A3553" s="124" t="str">
        <f>'BoR4 Rollup'!A3553</f>
        <v xml:space="preserve"> </v>
      </c>
      <c r="B3553" s="125"/>
      <c r="C3553" s="126"/>
      <c r="D3553" s="126"/>
      <c r="E3553" s="128"/>
      <c r="F3553" s="4"/>
      <c r="G3553" s="5" t="s">
        <v>45</v>
      </c>
      <c r="H3553" s="78" t="str">
        <f>RIGHT($A$3555,6)</f>
        <v/>
      </c>
      <c r="I3553" s="78" t="s">
        <v>534</v>
      </c>
    </row>
    <row r="3554" spans="1:10" ht="15.75" x14ac:dyDescent="0.25">
      <c r="A3554" s="129" t="str">
        <f>'BoR4 Rollup'!A3554</f>
        <v>Other</v>
      </c>
      <c r="B3554" s="130" t="str">
        <f>+'BoR4 Rollup'!B3554</f>
        <v>Actual</v>
      </c>
      <c r="C3554" s="130" t="str">
        <f>+'BoR4 Rollup'!C3554</f>
        <v>Budgeted</v>
      </c>
      <c r="D3554" s="130" t="str">
        <f>+'BoR4 Rollup'!D3554</f>
        <v>Budgeted</v>
      </c>
      <c r="E3554" s="132" t="str">
        <f>E5</f>
        <v>2022-2023 +/-</v>
      </c>
      <c r="F3554" s="44"/>
      <c r="G3554" s="5" t="s">
        <v>45</v>
      </c>
      <c r="H3554" s="78" t="str">
        <f t="shared" ref="H3554:H3573" si="870">RIGHT($A$3555,6)</f>
        <v/>
      </c>
      <c r="I3554" s="78" t="s">
        <v>534</v>
      </c>
    </row>
    <row r="3555" spans="1:10" ht="15.75" x14ac:dyDescent="0.25">
      <c r="A3555" s="133"/>
      <c r="B3555" s="134" t="str">
        <f>'BoR4 Rollup'!$B$6</f>
        <v>2022-2023</v>
      </c>
      <c r="C3555" s="134" t="str">
        <f>'BoR4 Rollup'!$D$6</f>
        <v>2023-2024</v>
      </c>
      <c r="D3555" s="134" t="str">
        <f>'BoR4 Rollup'!$D$6</f>
        <v>2023-2024</v>
      </c>
      <c r="E3555" s="136" t="str">
        <f>'BoR4 Rollup'!$E$6</f>
        <v>2023-2024</v>
      </c>
      <c r="F3555" s="44"/>
      <c r="G3555" s="5" t="s">
        <v>45</v>
      </c>
      <c r="H3555" s="78" t="str">
        <f t="shared" si="870"/>
        <v/>
      </c>
      <c r="I3555" s="78" t="s">
        <v>534</v>
      </c>
    </row>
    <row r="3556" spans="1:10" x14ac:dyDescent="0.2">
      <c r="A3556" s="26" t="str">
        <f>'BoR4 Rollup'!A3556</f>
        <v xml:space="preserve">  Salaries</v>
      </c>
      <c r="B3556" s="115"/>
      <c r="C3556" s="115"/>
      <c r="D3556" s="115"/>
      <c r="E3556" s="28">
        <f t="shared" ref="E3556:E3573" si="871">+D3556-C3556</f>
        <v>0</v>
      </c>
      <c r="F3556" s="25"/>
      <c r="G3556" s="5" t="s">
        <v>45</v>
      </c>
      <c r="H3556" s="78" t="str">
        <f t="shared" si="870"/>
        <v/>
      </c>
      <c r="I3556" s="78" t="s">
        <v>534</v>
      </c>
      <c r="J3556" s="78" t="s">
        <v>594</v>
      </c>
    </row>
    <row r="3557" spans="1:10" x14ac:dyDescent="0.2">
      <c r="A3557" s="26" t="str">
        <f>'BoR4 Rollup'!A3557</f>
        <v xml:space="preserve">  Other Compensation</v>
      </c>
      <c r="B3557" s="115"/>
      <c r="C3557" s="115"/>
      <c r="D3557" s="115"/>
      <c r="E3557" s="28">
        <f t="shared" si="871"/>
        <v>0</v>
      </c>
      <c r="F3557" s="25"/>
      <c r="G3557" s="5" t="s">
        <v>45</v>
      </c>
      <c r="H3557" s="78" t="str">
        <f t="shared" si="870"/>
        <v/>
      </c>
      <c r="I3557" s="78" t="s">
        <v>534</v>
      </c>
    </row>
    <row r="3558" spans="1:10" x14ac:dyDescent="0.2">
      <c r="A3558" s="26" t="str">
        <f>'BoR4 Rollup'!A3558</f>
        <v xml:space="preserve">  Related Benefits</v>
      </c>
      <c r="B3558" s="115"/>
      <c r="C3558" s="115"/>
      <c r="D3558" s="115"/>
      <c r="E3558" s="28">
        <f t="shared" si="871"/>
        <v>0</v>
      </c>
      <c r="F3558" s="25"/>
      <c r="G3558" s="5" t="s">
        <v>45</v>
      </c>
      <c r="H3558" s="78" t="str">
        <f t="shared" si="870"/>
        <v/>
      </c>
      <c r="I3558" s="78" t="s">
        <v>534</v>
      </c>
      <c r="J3558" s="78" t="s">
        <v>595</v>
      </c>
    </row>
    <row r="3559" spans="1:10" ht="15.75" x14ac:dyDescent="0.25">
      <c r="A3559" s="29" t="str">
        <f>'BoR4 Rollup'!A3559</f>
        <v>Total Personal Services</v>
      </c>
      <c r="B3559" s="118">
        <f>B3558+B3557+B3556</f>
        <v>0</v>
      </c>
      <c r="C3559" s="118">
        <f>C3558+C3557+C3556</f>
        <v>0</v>
      </c>
      <c r="D3559" s="118">
        <f>D3558+D3557+D3556</f>
        <v>0</v>
      </c>
      <c r="E3559" s="31">
        <f t="shared" si="871"/>
        <v>0</v>
      </c>
      <c r="F3559" s="32"/>
      <c r="G3559" s="5" t="s">
        <v>45</v>
      </c>
      <c r="H3559" s="78" t="str">
        <f t="shared" si="870"/>
        <v/>
      </c>
      <c r="I3559" s="78" t="s">
        <v>534</v>
      </c>
    </row>
    <row r="3560" spans="1:10" x14ac:dyDescent="0.2">
      <c r="A3560" s="26" t="str">
        <f>'BoR4 Rollup'!A3560</f>
        <v xml:space="preserve"> Travel</v>
      </c>
      <c r="B3560" s="115"/>
      <c r="C3560" s="115"/>
      <c r="D3560" s="115"/>
      <c r="E3560" s="28">
        <f t="shared" si="871"/>
        <v>0</v>
      </c>
      <c r="F3560" s="25"/>
      <c r="G3560" s="5" t="s">
        <v>45</v>
      </c>
      <c r="H3560" s="78" t="str">
        <f t="shared" si="870"/>
        <v/>
      </c>
      <c r="I3560" s="78" t="s">
        <v>534</v>
      </c>
      <c r="J3560" s="78" t="s">
        <v>596</v>
      </c>
    </row>
    <row r="3561" spans="1:10" x14ac:dyDescent="0.2">
      <c r="A3561" s="26" t="str">
        <f>'BoR4 Rollup'!A3561</f>
        <v xml:space="preserve"> Operating Services</v>
      </c>
      <c r="B3561" s="115"/>
      <c r="C3561" s="115"/>
      <c r="D3561" s="115"/>
      <c r="E3561" s="28">
        <f t="shared" si="871"/>
        <v>0</v>
      </c>
      <c r="F3561" s="25"/>
      <c r="G3561" s="5" t="s">
        <v>45</v>
      </c>
      <c r="H3561" s="78" t="str">
        <f t="shared" si="870"/>
        <v/>
      </c>
      <c r="I3561" s="78" t="s">
        <v>534</v>
      </c>
      <c r="J3561" s="78" t="s">
        <v>597</v>
      </c>
    </row>
    <row r="3562" spans="1:10" x14ac:dyDescent="0.2">
      <c r="A3562" s="26" t="str">
        <f>'BoR4 Rollup'!A3562</f>
        <v xml:space="preserve"> Supplies</v>
      </c>
      <c r="B3562" s="115"/>
      <c r="C3562" s="115"/>
      <c r="D3562" s="115"/>
      <c r="E3562" s="28">
        <f t="shared" si="871"/>
        <v>0</v>
      </c>
      <c r="F3562" s="25"/>
      <c r="G3562" s="5" t="s">
        <v>45</v>
      </c>
      <c r="H3562" s="78" t="str">
        <f t="shared" si="870"/>
        <v/>
      </c>
      <c r="I3562" s="78" t="s">
        <v>534</v>
      </c>
      <c r="J3562" s="78" t="s">
        <v>598</v>
      </c>
    </row>
    <row r="3563" spans="1:10" ht="15.75" x14ac:dyDescent="0.25">
      <c r="A3563" s="29" t="str">
        <f>'BoR4 Rollup'!A3563</f>
        <v>Total Operating Expenses</v>
      </c>
      <c r="B3563" s="121">
        <f>B3562+B3561+B3560</f>
        <v>0</v>
      </c>
      <c r="C3563" s="121">
        <f>C3562+C3561+C3560</f>
        <v>0</v>
      </c>
      <c r="D3563" s="121">
        <f>D3562+D3561+D3560</f>
        <v>0</v>
      </c>
      <c r="E3563" s="34">
        <f t="shared" si="871"/>
        <v>0</v>
      </c>
      <c r="F3563" s="35"/>
      <c r="G3563" s="5" t="s">
        <v>45</v>
      </c>
      <c r="H3563" s="78" t="str">
        <f t="shared" si="870"/>
        <v/>
      </c>
      <c r="I3563" s="78" t="s">
        <v>534</v>
      </c>
    </row>
    <row r="3564" spans="1:10" x14ac:dyDescent="0.2">
      <c r="A3564" s="26" t="str">
        <f>'BoR4 Rollup'!A3564</f>
        <v xml:space="preserve"> Professional Services</v>
      </c>
      <c r="B3564" s="115"/>
      <c r="C3564" s="115"/>
      <c r="D3564" s="115"/>
      <c r="E3564" s="28">
        <f t="shared" si="871"/>
        <v>0</v>
      </c>
      <c r="F3564" s="25"/>
      <c r="G3564" s="5" t="s">
        <v>45</v>
      </c>
      <c r="H3564" s="78" t="str">
        <f t="shared" si="870"/>
        <v/>
      </c>
      <c r="I3564" s="78" t="s">
        <v>534</v>
      </c>
      <c r="J3564" s="78" t="s">
        <v>599</v>
      </c>
    </row>
    <row r="3565" spans="1:10" x14ac:dyDescent="0.2">
      <c r="A3565" s="26" t="str">
        <f>'BoR4 Rollup'!A3565</f>
        <v xml:space="preserve"> Other Charges</v>
      </c>
      <c r="B3565" s="115"/>
      <c r="C3565" s="115"/>
      <c r="D3565" s="115"/>
      <c r="E3565" s="28">
        <f t="shared" si="871"/>
        <v>0</v>
      </c>
      <c r="F3565" s="25"/>
      <c r="G3565" s="5" t="s">
        <v>45</v>
      </c>
      <c r="H3565" s="78" t="str">
        <f t="shared" si="870"/>
        <v/>
      </c>
      <c r="I3565" s="78" t="s">
        <v>534</v>
      </c>
      <c r="J3565" s="78" t="s">
        <v>600</v>
      </c>
    </row>
    <row r="3566" spans="1:10" x14ac:dyDescent="0.2">
      <c r="A3566" s="26" t="str">
        <f>'BoR4 Rollup'!A3566</f>
        <v xml:space="preserve"> Debt Services</v>
      </c>
      <c r="B3566" s="115"/>
      <c r="C3566" s="115"/>
      <c r="D3566" s="115"/>
      <c r="E3566" s="28">
        <f t="shared" si="871"/>
        <v>0</v>
      </c>
      <c r="F3566" s="25"/>
      <c r="G3566" s="5" t="s">
        <v>45</v>
      </c>
      <c r="H3566" s="78" t="str">
        <f t="shared" si="870"/>
        <v/>
      </c>
      <c r="I3566" s="78" t="s">
        <v>534</v>
      </c>
    </row>
    <row r="3567" spans="1:10" x14ac:dyDescent="0.2">
      <c r="A3567" s="26" t="str">
        <f>'BoR4 Rollup'!A3567</f>
        <v xml:space="preserve"> Interagency Transfers</v>
      </c>
      <c r="B3567" s="115"/>
      <c r="C3567" s="115"/>
      <c r="D3567" s="115"/>
      <c r="E3567" s="28">
        <f t="shared" si="871"/>
        <v>0</v>
      </c>
      <c r="F3567" s="25"/>
      <c r="G3567" s="5" t="s">
        <v>45</v>
      </c>
      <c r="H3567" s="78" t="str">
        <f t="shared" si="870"/>
        <v/>
      </c>
      <c r="I3567" s="78" t="s">
        <v>534</v>
      </c>
      <c r="J3567" s="78" t="s">
        <v>601</v>
      </c>
    </row>
    <row r="3568" spans="1:10" ht="15.75" x14ac:dyDescent="0.25">
      <c r="A3568" s="29" t="str">
        <f>'BoR4 Rollup'!A3568</f>
        <v>Total Other Charges</v>
      </c>
      <c r="B3568" s="121">
        <f>B3567+B3566+B3565+B3564</f>
        <v>0</v>
      </c>
      <c r="C3568" s="121">
        <f>C3567+C3566+C3565+C3564</f>
        <v>0</v>
      </c>
      <c r="D3568" s="121">
        <f>D3567+D3566+D3565+D3564</f>
        <v>0</v>
      </c>
      <c r="E3568" s="34">
        <f t="shared" si="871"/>
        <v>0</v>
      </c>
      <c r="F3568" s="35"/>
      <c r="G3568" s="5" t="s">
        <v>45</v>
      </c>
      <c r="H3568" s="78" t="str">
        <f t="shared" si="870"/>
        <v/>
      </c>
      <c r="I3568" s="78" t="s">
        <v>534</v>
      </c>
    </row>
    <row r="3569" spans="1:12" x14ac:dyDescent="0.2">
      <c r="A3569" s="26" t="str">
        <f>'BoR4 Rollup'!A3569</f>
        <v xml:space="preserve"> General Acquisitions</v>
      </c>
      <c r="B3569" s="115"/>
      <c r="C3569" s="115"/>
      <c r="D3569" s="115"/>
      <c r="E3569" s="28">
        <f t="shared" si="871"/>
        <v>0</v>
      </c>
      <c r="F3569" s="25"/>
      <c r="G3569" s="5" t="s">
        <v>45</v>
      </c>
      <c r="H3569" s="78" t="str">
        <f t="shared" si="870"/>
        <v/>
      </c>
      <c r="I3569" s="78" t="s">
        <v>534</v>
      </c>
      <c r="J3569" s="78" t="s">
        <v>602</v>
      </c>
    </row>
    <row r="3570" spans="1:12" x14ac:dyDescent="0.2">
      <c r="A3570" s="26" t="str">
        <f>'BoR4 Rollup'!A3570</f>
        <v xml:space="preserve"> Library Acquisitions</v>
      </c>
      <c r="B3570" s="115"/>
      <c r="C3570" s="115"/>
      <c r="D3570" s="115"/>
      <c r="E3570" s="28">
        <f t="shared" si="871"/>
        <v>0</v>
      </c>
      <c r="F3570" s="25"/>
      <c r="G3570" s="5" t="s">
        <v>45</v>
      </c>
      <c r="H3570" s="78" t="str">
        <f t="shared" si="870"/>
        <v/>
      </c>
      <c r="I3570" s="78" t="s">
        <v>534</v>
      </c>
      <c r="J3570" s="78" t="s">
        <v>602</v>
      </c>
    </row>
    <row r="3571" spans="1:12" x14ac:dyDescent="0.2">
      <c r="A3571" s="26" t="str">
        <f>'BoR4 Rollup'!A3571</f>
        <v xml:space="preserve"> Major Repairs</v>
      </c>
      <c r="B3571" s="115"/>
      <c r="C3571" s="115"/>
      <c r="D3571" s="115"/>
      <c r="E3571" s="28">
        <f t="shared" si="871"/>
        <v>0</v>
      </c>
      <c r="F3571" s="25"/>
      <c r="G3571" s="5" t="s">
        <v>45</v>
      </c>
      <c r="H3571" s="78" t="str">
        <f t="shared" si="870"/>
        <v/>
      </c>
      <c r="I3571" s="78" t="s">
        <v>534</v>
      </c>
    </row>
    <row r="3572" spans="1:12" ht="15.75" x14ac:dyDescent="0.25">
      <c r="A3572" s="29" t="str">
        <f>'BoR4 Rollup'!A3572</f>
        <v>Total Acquisitions and Major Repairs</v>
      </c>
      <c r="B3572" s="121">
        <f>B3571+B3570+B3569</f>
        <v>0</v>
      </c>
      <c r="C3572" s="121">
        <f>C3571+C3570+C3569</f>
        <v>0</v>
      </c>
      <c r="D3572" s="121">
        <f>D3571+D3570+D3569</f>
        <v>0</v>
      </c>
      <c r="E3572" s="34">
        <f t="shared" si="871"/>
        <v>0</v>
      </c>
      <c r="F3572" s="35"/>
      <c r="G3572" s="5" t="s">
        <v>45</v>
      </c>
      <c r="H3572" s="78" t="str">
        <f t="shared" si="870"/>
        <v/>
      </c>
      <c r="I3572" s="78" t="s">
        <v>534</v>
      </c>
    </row>
    <row r="3573" spans="1:12" ht="15.75" x14ac:dyDescent="0.25">
      <c r="A3573" s="29" t="str">
        <f>'BoR4 Rollup'!A3573</f>
        <v>Function Total</v>
      </c>
      <c r="B3573" s="118">
        <f>B3572+B3568+B3563+B3559</f>
        <v>0</v>
      </c>
      <c r="C3573" s="118">
        <f>C3572+C3568+C3563+C3559</f>
        <v>0</v>
      </c>
      <c r="D3573" s="118">
        <f>D3572+D3568+D3563+D3559</f>
        <v>0</v>
      </c>
      <c r="E3573" s="46">
        <f t="shared" si="871"/>
        <v>0</v>
      </c>
      <c r="F3573" s="32"/>
      <c r="G3573" s="5" t="s">
        <v>45</v>
      </c>
      <c r="H3573" s="78" t="str">
        <f t="shared" si="870"/>
        <v/>
      </c>
      <c r="I3573" s="78" t="s">
        <v>534</v>
      </c>
    </row>
    <row r="3574" spans="1:12" ht="15.75" x14ac:dyDescent="0.25">
      <c r="A3574" s="124" t="str">
        <f>'BoR4 Rollup'!A3574</f>
        <v xml:space="preserve"> </v>
      </c>
      <c r="B3574" s="125"/>
      <c r="C3574" s="126"/>
      <c r="D3574" s="126"/>
      <c r="E3574" s="128"/>
      <c r="F3574" s="4"/>
      <c r="G3574" s="5" t="s">
        <v>525</v>
      </c>
      <c r="H3574" s="78" t="str">
        <f>RIGHT($A$3576,6)</f>
        <v/>
      </c>
      <c r="I3574" s="78" t="s">
        <v>534</v>
      </c>
    </row>
    <row r="3575" spans="1:12" ht="15.75" x14ac:dyDescent="0.25">
      <c r="A3575" s="129" t="str">
        <f>'BoR4 Rollup'!A3575</f>
        <v>Total Expenditures</v>
      </c>
      <c r="B3575" s="130" t="str">
        <f>+'BoR4 Rollup'!B3575</f>
        <v>Actual</v>
      </c>
      <c r="C3575" s="130" t="str">
        <f>+'BoR4 Rollup'!C3575</f>
        <v>Budgeted</v>
      </c>
      <c r="D3575" s="130" t="str">
        <f>+'BoR4 Rollup'!D3575</f>
        <v>Budgeted</v>
      </c>
      <c r="E3575" s="132" t="str">
        <f>E5</f>
        <v>2022-2023 +/-</v>
      </c>
      <c r="F3575" s="44"/>
      <c r="G3575" s="5" t="s">
        <v>525</v>
      </c>
      <c r="H3575" s="78" t="str">
        <f t="shared" ref="H3575:H3594" si="872">RIGHT($A$3576,6)</f>
        <v/>
      </c>
      <c r="I3575" s="78" t="s">
        <v>534</v>
      </c>
    </row>
    <row r="3576" spans="1:12" ht="15.75" x14ac:dyDescent="0.25">
      <c r="A3576" s="133"/>
      <c r="B3576" s="134" t="str">
        <f>'BoR4 Rollup'!$B$6</f>
        <v>2022-2023</v>
      </c>
      <c r="C3576" s="134" t="str">
        <f>'BoR4 Rollup'!$D$6</f>
        <v>2023-2024</v>
      </c>
      <c r="D3576" s="134" t="str">
        <f>'BoR4 Rollup'!$D$6</f>
        <v>2023-2024</v>
      </c>
      <c r="E3576" s="136" t="str">
        <f>'BoR4 Rollup'!$E$6</f>
        <v>2023-2024</v>
      </c>
      <c r="F3576" s="44"/>
      <c r="G3576" s="5" t="s">
        <v>525</v>
      </c>
      <c r="H3576" s="78" t="str">
        <f t="shared" si="872"/>
        <v/>
      </c>
      <c r="I3576" s="78" t="s">
        <v>534</v>
      </c>
    </row>
    <row r="3577" spans="1:12" x14ac:dyDescent="0.2">
      <c r="A3577" s="26" t="str">
        <f>'BoR4 Rollup'!A3577</f>
        <v xml:space="preserve">  Salaries</v>
      </c>
      <c r="B3577" s="115">
        <f t="shared" ref="B3577:D3579" si="873">+B3556+B3514+B3535</f>
        <v>4661129</v>
      </c>
      <c r="C3577" s="115">
        <f t="shared" si="873"/>
        <v>5317242</v>
      </c>
      <c r="D3577" s="115">
        <f t="shared" si="873"/>
        <v>5307514</v>
      </c>
      <c r="E3577" s="117">
        <f t="shared" ref="E3577:E3594" si="874">+D3577-C3577</f>
        <v>-9728</v>
      </c>
      <c r="F3577" s="25"/>
      <c r="G3577" s="5" t="s">
        <v>525</v>
      </c>
      <c r="H3577" s="78" t="str">
        <f t="shared" si="872"/>
        <v/>
      </c>
      <c r="I3577" s="78" t="s">
        <v>534</v>
      </c>
      <c r="J3577" s="78" t="s">
        <v>594</v>
      </c>
      <c r="L3577" s="97"/>
    </row>
    <row r="3578" spans="1:12" x14ac:dyDescent="0.2">
      <c r="A3578" s="26" t="str">
        <f>'BoR4 Rollup'!A3578</f>
        <v xml:space="preserve">  Other Compensation</v>
      </c>
      <c r="B3578" s="115">
        <f t="shared" si="873"/>
        <v>0</v>
      </c>
      <c r="C3578" s="115">
        <f t="shared" si="873"/>
        <v>0</v>
      </c>
      <c r="D3578" s="115">
        <f t="shared" si="873"/>
        <v>0</v>
      </c>
      <c r="E3578" s="117">
        <f t="shared" si="874"/>
        <v>0</v>
      </c>
      <c r="F3578" s="25"/>
      <c r="G3578" s="5" t="s">
        <v>525</v>
      </c>
      <c r="H3578" s="78" t="str">
        <f t="shared" si="872"/>
        <v/>
      </c>
      <c r="I3578" s="78" t="s">
        <v>534</v>
      </c>
    </row>
    <row r="3579" spans="1:12" x14ac:dyDescent="0.2">
      <c r="A3579" s="26" t="str">
        <f>'BoR4 Rollup'!A3579</f>
        <v xml:space="preserve">  Related Benefits</v>
      </c>
      <c r="B3579" s="115">
        <f t="shared" si="873"/>
        <v>1649955</v>
      </c>
      <c r="C3579" s="115">
        <f t="shared" si="873"/>
        <v>1993692</v>
      </c>
      <c r="D3579" s="115">
        <f t="shared" si="873"/>
        <v>1727963</v>
      </c>
      <c r="E3579" s="117">
        <f t="shared" si="874"/>
        <v>-265729</v>
      </c>
      <c r="F3579" s="25"/>
      <c r="G3579" s="5" t="s">
        <v>525</v>
      </c>
      <c r="H3579" s="78" t="str">
        <f t="shared" si="872"/>
        <v/>
      </c>
      <c r="I3579" s="78" t="s">
        <v>534</v>
      </c>
      <c r="J3579" s="78" t="s">
        <v>595</v>
      </c>
    </row>
    <row r="3580" spans="1:12" ht="15.75" x14ac:dyDescent="0.25">
      <c r="A3580" s="29" t="str">
        <f>'BoR4 Rollup'!A3580</f>
        <v>Total Personal Services</v>
      </c>
      <c r="B3580" s="118">
        <f>B3579+B3578+B3577</f>
        <v>6311084</v>
      </c>
      <c r="C3580" s="118">
        <f>C3579+C3578+C3577</f>
        <v>7310934</v>
      </c>
      <c r="D3580" s="118">
        <f>D3579+D3578+D3577</f>
        <v>7035477</v>
      </c>
      <c r="E3580" s="120">
        <f t="shared" si="874"/>
        <v>-275457</v>
      </c>
      <c r="F3580" s="32"/>
      <c r="G3580" s="5" t="s">
        <v>525</v>
      </c>
      <c r="H3580" s="78" t="str">
        <f t="shared" si="872"/>
        <v/>
      </c>
      <c r="I3580" s="78" t="s">
        <v>534</v>
      </c>
    </row>
    <row r="3581" spans="1:12" x14ac:dyDescent="0.2">
      <c r="A3581" s="26" t="str">
        <f>'BoR4 Rollup'!A3581</f>
        <v xml:space="preserve"> Travel</v>
      </c>
      <c r="B3581" s="115">
        <f t="shared" ref="B3581:D3583" si="875">+B3560+B3518+B3539</f>
        <v>64497</v>
      </c>
      <c r="C3581" s="115">
        <f t="shared" si="875"/>
        <v>73699</v>
      </c>
      <c r="D3581" s="115">
        <f t="shared" si="875"/>
        <v>64497</v>
      </c>
      <c r="E3581" s="117">
        <f t="shared" si="874"/>
        <v>-9202</v>
      </c>
      <c r="F3581" s="25"/>
      <c r="G3581" s="5" t="s">
        <v>525</v>
      </c>
      <c r="H3581" s="78" t="str">
        <f t="shared" si="872"/>
        <v/>
      </c>
      <c r="I3581" s="78" t="s">
        <v>534</v>
      </c>
      <c r="J3581" s="78" t="s">
        <v>596</v>
      </c>
    </row>
    <row r="3582" spans="1:12" x14ac:dyDescent="0.2">
      <c r="A3582" s="26" t="str">
        <f>'BoR4 Rollup'!A3582</f>
        <v xml:space="preserve"> Operating Services</v>
      </c>
      <c r="B3582" s="115">
        <f t="shared" si="875"/>
        <v>554835</v>
      </c>
      <c r="C3582" s="115">
        <f t="shared" si="875"/>
        <v>623818</v>
      </c>
      <c r="D3582" s="115">
        <f t="shared" si="875"/>
        <v>607717</v>
      </c>
      <c r="E3582" s="117">
        <f t="shared" si="874"/>
        <v>-16101</v>
      </c>
      <c r="F3582" s="25"/>
      <c r="G3582" s="5" t="s">
        <v>525</v>
      </c>
      <c r="H3582" s="78" t="str">
        <f t="shared" si="872"/>
        <v/>
      </c>
      <c r="I3582" s="78" t="s">
        <v>534</v>
      </c>
      <c r="J3582" s="78" t="s">
        <v>597</v>
      </c>
    </row>
    <row r="3583" spans="1:12" x14ac:dyDescent="0.2">
      <c r="A3583" s="26" t="str">
        <f>'BoR4 Rollup'!A3583</f>
        <v xml:space="preserve"> Supplies</v>
      </c>
      <c r="B3583" s="115">
        <f t="shared" si="875"/>
        <v>116552</v>
      </c>
      <c r="C3583" s="115">
        <f t="shared" si="875"/>
        <v>126411</v>
      </c>
      <c r="D3583" s="115">
        <f t="shared" si="875"/>
        <v>264014</v>
      </c>
      <c r="E3583" s="117">
        <f t="shared" si="874"/>
        <v>137603</v>
      </c>
      <c r="F3583" s="25"/>
      <c r="G3583" s="5" t="s">
        <v>525</v>
      </c>
      <c r="H3583" s="78" t="str">
        <f t="shared" si="872"/>
        <v/>
      </c>
      <c r="I3583" s="78" t="s">
        <v>534</v>
      </c>
      <c r="J3583" s="78" t="s">
        <v>598</v>
      </c>
    </row>
    <row r="3584" spans="1:12" ht="15.75" x14ac:dyDescent="0.25">
      <c r="A3584" s="29" t="str">
        <f>'BoR4 Rollup'!A3584</f>
        <v>Total Operating Expenses</v>
      </c>
      <c r="B3584" s="121">
        <f>B3583+B3582+B3581</f>
        <v>735884</v>
      </c>
      <c r="C3584" s="121">
        <f>C3583+C3582+C3581</f>
        <v>823928</v>
      </c>
      <c r="D3584" s="121">
        <f>D3583+D3582+D3581</f>
        <v>936228</v>
      </c>
      <c r="E3584" s="122">
        <f t="shared" si="874"/>
        <v>112300</v>
      </c>
      <c r="F3584" s="35"/>
      <c r="G3584" s="5" t="s">
        <v>525</v>
      </c>
      <c r="H3584" s="78" t="str">
        <f t="shared" si="872"/>
        <v/>
      </c>
      <c r="I3584" s="78" t="s">
        <v>534</v>
      </c>
    </row>
    <row r="3585" spans="1:12" x14ac:dyDescent="0.2">
      <c r="A3585" s="26" t="str">
        <f>'BoR4 Rollup'!A3585</f>
        <v xml:space="preserve"> Professional Services</v>
      </c>
      <c r="B3585" s="115">
        <f t="shared" ref="B3585:D3588" si="876">+B3564+B3522+B3543</f>
        <v>28542</v>
      </c>
      <c r="C3585" s="115">
        <f t="shared" si="876"/>
        <v>28927</v>
      </c>
      <c r="D3585" s="115">
        <f t="shared" si="876"/>
        <v>68747</v>
      </c>
      <c r="E3585" s="117">
        <f t="shared" si="874"/>
        <v>39820</v>
      </c>
      <c r="F3585" s="25"/>
      <c r="G3585" s="5" t="s">
        <v>525</v>
      </c>
      <c r="H3585" s="78" t="str">
        <f t="shared" si="872"/>
        <v/>
      </c>
      <c r="I3585" s="78" t="s">
        <v>534</v>
      </c>
      <c r="J3585" s="78" t="s">
        <v>599</v>
      </c>
    </row>
    <row r="3586" spans="1:12" x14ac:dyDescent="0.2">
      <c r="A3586" s="26" t="str">
        <f>'BoR4 Rollup'!A3586</f>
        <v xml:space="preserve"> Other Charges</v>
      </c>
      <c r="B3586" s="115">
        <f t="shared" si="876"/>
        <v>49313</v>
      </c>
      <c r="C3586" s="115">
        <f t="shared" si="876"/>
        <v>69187</v>
      </c>
      <c r="D3586" s="115">
        <f t="shared" si="876"/>
        <v>58802</v>
      </c>
      <c r="E3586" s="117">
        <f t="shared" si="874"/>
        <v>-10385</v>
      </c>
      <c r="F3586" s="25"/>
      <c r="G3586" s="5" t="s">
        <v>525</v>
      </c>
      <c r="H3586" s="78" t="str">
        <f t="shared" si="872"/>
        <v/>
      </c>
      <c r="I3586" s="78" t="s">
        <v>534</v>
      </c>
      <c r="J3586" s="78" t="s">
        <v>600</v>
      </c>
    </row>
    <row r="3587" spans="1:12" x14ac:dyDescent="0.2">
      <c r="A3587" s="26" t="str">
        <f>'BoR4 Rollup'!A3587</f>
        <v xml:space="preserve"> Debt Services</v>
      </c>
      <c r="B3587" s="115">
        <f t="shared" si="876"/>
        <v>0</v>
      </c>
      <c r="C3587" s="115">
        <f t="shared" si="876"/>
        <v>0</v>
      </c>
      <c r="D3587" s="115">
        <f t="shared" si="876"/>
        <v>0</v>
      </c>
      <c r="E3587" s="117">
        <f t="shared" si="874"/>
        <v>0</v>
      </c>
      <c r="F3587" s="25"/>
      <c r="G3587" s="5" t="s">
        <v>525</v>
      </c>
      <c r="H3587" s="78" t="str">
        <f t="shared" si="872"/>
        <v/>
      </c>
      <c r="I3587" s="78" t="s">
        <v>534</v>
      </c>
    </row>
    <row r="3588" spans="1:12" x14ac:dyDescent="0.2">
      <c r="A3588" s="26" t="str">
        <f>'BoR4 Rollup'!A3588</f>
        <v xml:space="preserve"> Interagency Transfers</v>
      </c>
      <c r="B3588" s="115">
        <f t="shared" si="876"/>
        <v>78007</v>
      </c>
      <c r="C3588" s="115">
        <f t="shared" si="876"/>
        <v>80223</v>
      </c>
      <c r="D3588" s="115">
        <f t="shared" si="876"/>
        <v>78008</v>
      </c>
      <c r="E3588" s="117">
        <f t="shared" si="874"/>
        <v>-2215</v>
      </c>
      <c r="F3588" s="25"/>
      <c r="G3588" s="5" t="s">
        <v>525</v>
      </c>
      <c r="H3588" s="78" t="str">
        <f t="shared" si="872"/>
        <v/>
      </c>
      <c r="I3588" s="78" t="s">
        <v>534</v>
      </c>
      <c r="J3588" s="78" t="s">
        <v>601</v>
      </c>
    </row>
    <row r="3589" spans="1:12" ht="15.75" x14ac:dyDescent="0.25">
      <c r="A3589" s="29" t="str">
        <f>'BoR4 Rollup'!A3589</f>
        <v>Total Other Charges</v>
      </c>
      <c r="B3589" s="121">
        <f>B3588+B3587+B3586+B3585</f>
        <v>155862</v>
      </c>
      <c r="C3589" s="121">
        <f>C3588+C3587+C3586+C3585</f>
        <v>178337</v>
      </c>
      <c r="D3589" s="121">
        <f>D3588+D3587+D3586+D3585</f>
        <v>205557</v>
      </c>
      <c r="E3589" s="122">
        <f t="shared" si="874"/>
        <v>27220</v>
      </c>
      <c r="F3589" s="35"/>
      <c r="G3589" s="5" t="s">
        <v>525</v>
      </c>
      <c r="H3589" s="78" t="str">
        <f t="shared" si="872"/>
        <v/>
      </c>
      <c r="I3589" s="78" t="s">
        <v>534</v>
      </c>
    </row>
    <row r="3590" spans="1:12" x14ac:dyDescent="0.2">
      <c r="A3590" s="26" t="str">
        <f>'BoR4 Rollup'!A3590</f>
        <v xml:space="preserve"> General Acquisitions</v>
      </c>
      <c r="B3590" s="115">
        <f t="shared" ref="B3590:D3592" si="877">+B3569+B3527+B3548</f>
        <v>29687</v>
      </c>
      <c r="C3590" s="115">
        <f t="shared" si="877"/>
        <v>328943</v>
      </c>
      <c r="D3590" s="115">
        <f t="shared" si="877"/>
        <v>31731</v>
      </c>
      <c r="E3590" s="117">
        <f t="shared" si="874"/>
        <v>-297212</v>
      </c>
      <c r="F3590" s="25"/>
      <c r="G3590" s="5" t="s">
        <v>525</v>
      </c>
      <c r="H3590" s="78" t="str">
        <f t="shared" si="872"/>
        <v/>
      </c>
      <c r="I3590" s="78" t="s">
        <v>534</v>
      </c>
      <c r="J3590" s="78" t="s">
        <v>602</v>
      </c>
    </row>
    <row r="3591" spans="1:12" x14ac:dyDescent="0.2">
      <c r="A3591" s="26" t="str">
        <f>'BoR4 Rollup'!A3591</f>
        <v xml:space="preserve"> Library Acquisitions</v>
      </c>
      <c r="B3591" s="115">
        <f t="shared" si="877"/>
        <v>0</v>
      </c>
      <c r="C3591" s="115">
        <f t="shared" si="877"/>
        <v>0</v>
      </c>
      <c r="D3591" s="115">
        <f t="shared" si="877"/>
        <v>0</v>
      </c>
      <c r="E3591" s="117">
        <f t="shared" si="874"/>
        <v>0</v>
      </c>
      <c r="F3591" s="25"/>
      <c r="G3591" s="5" t="s">
        <v>525</v>
      </c>
      <c r="H3591" s="78" t="str">
        <f t="shared" si="872"/>
        <v/>
      </c>
      <c r="I3591" s="78" t="s">
        <v>534</v>
      </c>
      <c r="J3591" s="78" t="s">
        <v>602</v>
      </c>
    </row>
    <row r="3592" spans="1:12" x14ac:dyDescent="0.2">
      <c r="A3592" s="26" t="str">
        <f>'BoR4 Rollup'!A3592</f>
        <v xml:space="preserve"> Major Repairs</v>
      </c>
      <c r="B3592" s="115">
        <f t="shared" si="877"/>
        <v>0</v>
      </c>
      <c r="C3592" s="115">
        <f t="shared" si="877"/>
        <v>0</v>
      </c>
      <c r="D3592" s="115">
        <f t="shared" si="877"/>
        <v>0</v>
      </c>
      <c r="E3592" s="117">
        <f t="shared" si="874"/>
        <v>0</v>
      </c>
      <c r="F3592" s="25"/>
      <c r="G3592" s="5" t="s">
        <v>525</v>
      </c>
      <c r="H3592" s="78" t="str">
        <f t="shared" si="872"/>
        <v/>
      </c>
      <c r="I3592" s="78" t="s">
        <v>534</v>
      </c>
    </row>
    <row r="3593" spans="1:12" ht="15.75" x14ac:dyDescent="0.25">
      <c r="A3593" s="29" t="str">
        <f>'BoR4 Rollup'!A3593</f>
        <v>Total Acquisitions and Major Repairs</v>
      </c>
      <c r="B3593" s="121">
        <f>B3592+B3591+B3590</f>
        <v>29687</v>
      </c>
      <c r="C3593" s="121">
        <f>C3592+C3591+C3590</f>
        <v>328943</v>
      </c>
      <c r="D3593" s="121">
        <f>D3592+D3591+D3590</f>
        <v>31731</v>
      </c>
      <c r="E3593" s="122">
        <f t="shared" si="874"/>
        <v>-297212</v>
      </c>
      <c r="F3593" s="35"/>
      <c r="G3593" s="5" t="s">
        <v>525</v>
      </c>
      <c r="H3593" s="78" t="str">
        <f t="shared" si="872"/>
        <v/>
      </c>
      <c r="I3593" s="78" t="s">
        <v>534</v>
      </c>
    </row>
    <row r="3594" spans="1:12" ht="16.5" thickBot="1" x14ac:dyDescent="0.3">
      <c r="A3594" s="73" t="str">
        <f>'BoR4 Rollup'!A3594</f>
        <v>Function Total</v>
      </c>
      <c r="B3594" s="140">
        <f>B3593+B3589+B3584+B3580</f>
        <v>7232517</v>
      </c>
      <c r="C3594" s="140">
        <f>C3593+C3589+C3584+C3580</f>
        <v>8642142</v>
      </c>
      <c r="D3594" s="140">
        <f>D3593+D3589+D3584+D3580</f>
        <v>8208993</v>
      </c>
      <c r="E3594" s="142">
        <f t="shared" si="874"/>
        <v>-433149</v>
      </c>
      <c r="F3594" s="32"/>
      <c r="G3594" s="5" t="s">
        <v>525</v>
      </c>
      <c r="H3594" s="78" t="str">
        <f t="shared" si="872"/>
        <v/>
      </c>
      <c r="I3594" s="78" t="s">
        <v>534</v>
      </c>
    </row>
    <row r="3595" spans="1:12" ht="15.75" x14ac:dyDescent="0.25">
      <c r="A3595" s="143"/>
      <c r="B3595" s="94"/>
      <c r="C3595" s="5">
        <v>8642142</v>
      </c>
      <c r="D3595" s="144"/>
      <c r="E3595" s="144"/>
      <c r="F3595" s="145"/>
      <c r="G3595" s="5" t="s">
        <v>538</v>
      </c>
    </row>
    <row r="3596" spans="1:12" ht="18" x14ac:dyDescent="0.25">
      <c r="A3596" s="74" t="s">
        <v>537</v>
      </c>
      <c r="B3596" s="75"/>
      <c r="C3596" s="97"/>
      <c r="D3596" s="76"/>
      <c r="G3596" s="5" t="s">
        <v>538</v>
      </c>
    </row>
    <row r="3597" spans="1:12" ht="18" x14ac:dyDescent="0.25">
      <c r="A3597" s="74"/>
      <c r="B3597" s="79" t="s">
        <v>539</v>
      </c>
      <c r="D3597" s="80" t="s">
        <v>593</v>
      </c>
      <c r="G3597" s="5" t="s">
        <v>538</v>
      </c>
    </row>
    <row r="3598" spans="1:12" ht="15.75" x14ac:dyDescent="0.25">
      <c r="B3598" s="82" t="s">
        <v>542</v>
      </c>
      <c r="D3598" s="83">
        <v>5328276</v>
      </c>
      <c r="E3598" s="85"/>
      <c r="F3598" s="85"/>
      <c r="G3598" s="5" t="s">
        <v>538</v>
      </c>
      <c r="L3598" s="97"/>
    </row>
    <row r="3599" spans="1:12" ht="15.75" x14ac:dyDescent="0.25">
      <c r="B3599" s="82" t="str">
        <f>'BoR4 Rollup'!B3598</f>
        <v>Statutory Ded - HEIF</v>
      </c>
      <c r="D3599" s="83"/>
      <c r="E3599" s="78"/>
      <c r="G3599" s="5" t="s">
        <v>538</v>
      </c>
    </row>
    <row r="3600" spans="1:12" ht="15.75" x14ac:dyDescent="0.25">
      <c r="B3600" s="82" t="s">
        <v>546</v>
      </c>
      <c r="D3600" s="83">
        <v>60490</v>
      </c>
      <c r="E3600" s="78"/>
      <c r="G3600" s="5" t="s">
        <v>538</v>
      </c>
    </row>
    <row r="3601" spans="2:7" ht="15.75" x14ac:dyDescent="0.25">
      <c r="B3601" s="87" t="s">
        <v>548</v>
      </c>
      <c r="D3601" s="88">
        <f>SUM(D3598:D3600)</f>
        <v>5388766</v>
      </c>
      <c r="E3601" s="90"/>
      <c r="F3601" s="90"/>
      <c r="G3601" s="5" t="s">
        <v>538</v>
      </c>
    </row>
    <row r="3602" spans="2:7" ht="15.75" x14ac:dyDescent="0.25">
      <c r="B3602" s="82" t="s">
        <v>550</v>
      </c>
      <c r="D3602" s="83">
        <v>2820227</v>
      </c>
      <c r="E3602" s="78"/>
      <c r="G3602" s="5" t="s">
        <v>538</v>
      </c>
    </row>
    <row r="3603" spans="2:7" ht="15.75" x14ac:dyDescent="0.25">
      <c r="B3603" s="82" t="s">
        <v>551</v>
      </c>
      <c r="D3603" s="88">
        <f>SUM(D3601:D3602)</f>
        <v>8208993</v>
      </c>
      <c r="G3603" s="5" t="s">
        <v>538</v>
      </c>
    </row>
    <row r="3604" spans="2:7" x14ac:dyDescent="0.2">
      <c r="B3604" s="91"/>
      <c r="D3604" s="92"/>
      <c r="G3604" s="5" t="s">
        <v>538</v>
      </c>
    </row>
    <row r="3605" spans="2:7" ht="15.75" x14ac:dyDescent="0.25">
      <c r="B3605" s="82" t="s">
        <v>552</v>
      </c>
      <c r="D3605" s="93">
        <f>-D3603+D3594</f>
        <v>0</v>
      </c>
      <c r="G3605" s="5" t="s">
        <v>538</v>
      </c>
    </row>
    <row r="3606" spans="2:7" ht="15.75" x14ac:dyDescent="0.25">
      <c r="D3606" s="85"/>
    </row>
    <row r="3607" spans="2:7" ht="15.75" x14ac:dyDescent="0.25">
      <c r="C3607" s="94"/>
      <c r="D3607" s="169"/>
    </row>
    <row r="3608" spans="2:7" ht="18" x14ac:dyDescent="0.25">
      <c r="C3608" s="75"/>
      <c r="D3608" s="95"/>
    </row>
  </sheetData>
  <autoFilter ref="A1:I3608" xr:uid="{7F392402-B271-4E20-AD50-B5908CBCCFD0}"/>
  <printOptions horizontalCentered="1"/>
  <pageMargins left="0.25" right="0.25" top="0.25" bottom="0.25" header="0.5" footer="0.5"/>
  <pageSetup scale="1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93B48-595D-4DEE-BA10-FE98674BC1F8}">
  <sheetPr>
    <tabColor rgb="FF92D050"/>
    <pageSetUpPr fitToPage="1"/>
  </sheetPr>
  <dimension ref="A1:O3608"/>
  <sheetViews>
    <sheetView topLeftCell="A3566" zoomScale="70" zoomScaleNormal="70" workbookViewId="0">
      <selection activeCell="O3608" sqref="O3608"/>
    </sheetView>
  </sheetViews>
  <sheetFormatPr defaultColWidth="29.140625" defaultRowHeight="15" x14ac:dyDescent="0.2"/>
  <cols>
    <col min="1" max="1" width="64.42578125" style="5" customWidth="1"/>
    <col min="2" max="2" width="20.5703125" style="5" customWidth="1"/>
    <col min="3" max="3" width="19.7109375" style="5" customWidth="1"/>
    <col min="4" max="4" width="18.42578125" style="97" customWidth="1"/>
    <col min="5" max="5" width="18.5703125" style="5" customWidth="1"/>
    <col min="6" max="6" width="2.85546875" style="78" customWidth="1"/>
    <col min="7" max="7" width="17.42578125" style="5" bestFit="1" customWidth="1"/>
    <col min="8" max="8" width="9" style="5" bestFit="1" customWidth="1"/>
    <col min="9" max="9" width="9" style="78" bestFit="1" customWidth="1"/>
    <col min="10" max="10" width="11.28515625" style="78" customWidth="1"/>
    <col min="11" max="16384" width="29.140625" style="5"/>
  </cols>
  <sheetData>
    <row r="1" spans="1:10" ht="15.75" x14ac:dyDescent="0.25">
      <c r="A1" s="96" t="str">
        <f>'BoR4 Rollup'!A1</f>
        <v>Board of Regents</v>
      </c>
      <c r="B1" s="97"/>
      <c r="C1" s="97"/>
      <c r="F1" s="4" t="s">
        <v>553</v>
      </c>
      <c r="G1" s="5" t="s">
        <v>1</v>
      </c>
      <c r="H1" s="5" t="s">
        <v>2</v>
      </c>
      <c r="I1" s="78" t="s">
        <v>2</v>
      </c>
      <c r="J1" s="78" t="s">
        <v>554</v>
      </c>
    </row>
    <row r="2" spans="1:10" ht="15.75" x14ac:dyDescent="0.25">
      <c r="A2" s="96" t="str">
        <f>'BoR4 Rollup'!A2</f>
        <v>Form BOR-4A</v>
      </c>
      <c r="B2" s="99" t="s">
        <v>4</v>
      </c>
      <c r="C2" s="7" t="str">
        <f>'BoR4 Rollup'!C2</f>
        <v>Northshore Technical Community College</v>
      </c>
      <c r="D2" s="170"/>
      <c r="E2" s="8"/>
      <c r="F2" s="4"/>
      <c r="I2" s="5"/>
    </row>
    <row r="3" spans="1:10" ht="16.5" thickBot="1" x14ac:dyDescent="0.3">
      <c r="A3" s="1" t="str">
        <f>'BoR4 Rollup'!A3</f>
        <v>Detail of Departmental Costs by Function</v>
      </c>
      <c r="B3" s="2" t="s">
        <v>557</v>
      </c>
      <c r="C3" s="102" t="s">
        <v>605</v>
      </c>
      <c r="D3" s="152"/>
      <c r="E3" s="2"/>
      <c r="F3" s="10"/>
    </row>
    <row r="4" spans="1:10" ht="15.75" x14ac:dyDescent="0.25">
      <c r="A4" s="103" t="str">
        <f>'BoR4 Rollup'!A4</f>
        <v>Function:  Instruction</v>
      </c>
      <c r="B4" s="104"/>
      <c r="C4" s="105"/>
      <c r="D4" s="105"/>
      <c r="E4" s="107"/>
      <c r="F4" s="4"/>
      <c r="G4" s="5" t="s">
        <v>8</v>
      </c>
      <c r="H4" s="5" t="str">
        <f t="shared" ref="H4:H5" si="0">RIGHT($A$6,6)</f>
        <v xml:space="preserve"> TOTAL</v>
      </c>
      <c r="I4" s="78" t="s">
        <v>9</v>
      </c>
    </row>
    <row r="5" spans="1:10" ht="15.75" x14ac:dyDescent="0.25">
      <c r="A5" s="108" t="str">
        <f>'BoR4 Rollup'!A5</f>
        <v xml:space="preserve">ORGN:  INSTRUCTION </v>
      </c>
      <c r="B5" s="109" t="str">
        <f>+'BoR4 Rollup'!B5</f>
        <v>Actual</v>
      </c>
      <c r="C5" s="109" t="str">
        <f>+'BoR4 Rollup'!C5</f>
        <v>Budgeted</v>
      </c>
      <c r="D5" s="171" t="str">
        <f>+'BoR4 Rollup'!D5</f>
        <v>Budgeted</v>
      </c>
      <c r="E5" s="111" t="str">
        <f>+'BoR4 Rollup'!E5</f>
        <v>2022-2023 +/-</v>
      </c>
      <c r="F5" s="18"/>
      <c r="G5" s="5" t="s">
        <v>8</v>
      </c>
      <c r="H5" s="5" t="str">
        <f t="shared" si="0"/>
        <v xml:space="preserve"> TOTAL</v>
      </c>
      <c r="I5" s="78" t="s">
        <v>9</v>
      </c>
    </row>
    <row r="6" spans="1:10" ht="15.75" x14ac:dyDescent="0.25">
      <c r="A6" s="112" t="str">
        <f>'BoR4 Rollup'!A6</f>
        <v>ORGN ID:      TOTAL</v>
      </c>
      <c r="B6" s="113" t="str">
        <f>'BoR4 Rollup'!$B$6</f>
        <v>2022-2023</v>
      </c>
      <c r="C6" s="113" t="str">
        <f>'BoR4 Rollup'!$C$6</f>
        <v>2022-2023</v>
      </c>
      <c r="D6" s="172" t="str">
        <f>'BoR4 Rollup'!$D$6</f>
        <v>2023-2024</v>
      </c>
      <c r="E6" s="136" t="str">
        <f>'BoR4 Rollup'!$E$6</f>
        <v>2023-2024</v>
      </c>
      <c r="F6" s="18"/>
      <c r="G6" s="5" t="s">
        <v>8</v>
      </c>
      <c r="H6" s="5" t="str">
        <f>RIGHT($A$6,6)</f>
        <v xml:space="preserve"> TOTAL</v>
      </c>
      <c r="I6" s="78" t="s">
        <v>9</v>
      </c>
    </row>
    <row r="7" spans="1:10" x14ac:dyDescent="0.2">
      <c r="A7" s="22" t="str">
        <f>'BoR4 Rollup'!A7</f>
        <v xml:space="preserve">  Salaries</v>
      </c>
      <c r="B7" s="115">
        <f>+B28+B49+B70+B91+B112+B133+B154+B175+B196+B217+B238+B259+B280+B301+B322+B343+B364+B385+B406+B427+B448+B469+B490+B511+B532+B553+B574+B595+B616+B637+B658+B679+B700+B721+B742+B763+B784+B805+B826+B847+B868+B889+B910+B931+B952+B973+B994+B1015+B1036+B1057+B1078+B1099+B1120+B1141+B1162+B1183+B1204+B1225+B1246+B1267+B1288+B1309+B1330+B1351+B1372+B1393+B1414+B1435+B1456+B1477+B1498+B1519+B1540+B1561+B1582+B1603+B1624+B1645+B1666+B1687+B1708+B1729+B1750+B1771+B1792+B1813+B1834+B1855+B1876+B1897+B1918+B1939+B1960+B1981+B2002+B2023+B2044+B2065+B2086+B2107+B2128+B2149+B2170</f>
        <v>309905</v>
      </c>
      <c r="C7" s="115">
        <f>+C28+C49+C70+C91+C112+C133+C154+C175+C196+C217+C238+C259+C280+C301+C322+C343+C364+C385+C406+C427+C448+C469+C490+C511+C532+C553+C574+C595+C616+C637+C658+C679+C700+C721+C742+C763+C784+C805+C826+C847+C868+C889+C910+C931+C952+C973+C994+C1015+C1036+C1057+C1078+C1099+C1120+C1141+C1162+C1183+C1204+C1225+C1246+C1267+C1288+C1309+C1330+C1351+C1372+C1393+C1414+C1435+C1456+C1477+C1498+C1519+C1540+C1561+C1582+C1603+C1624+C1645+C1666+C1687+C1708+C1729+C1750+C1771+C1792+C1813+C1834+C1855+C1876+C1897+C1918+C1939+C1960+C1981+C2002+C2023+C2044+C2065+C2086+C2107+C2128+C2149+C2170</f>
        <v>309905</v>
      </c>
      <c r="D7" s="115">
        <f>+D28+D49+D70+D91+D112+D133+D154+D175+D196+D217+D238+D259+D280+D301+D322+D343+D364+D385+D406+D427+D448+D469+D490+D511+D532+D553+D574+D595+D616+D637+D658+D679+D700+D721+D742+D763+D784+D805+D826+D847+D868+D889+D910+D931+D952+D973+D994+D1015+D1036+D1057+D1078+D1099+D1120+D1141+D1162+D1183+D1204+D1225+D1246+D1267+D1288+D1309+D1330+D1351+D1372+D1393+D1414+D1435+D1456+D1477+D1498+D1519+D1540+D1561+D1582+D1603+D1624+D1645+D1666+D1687+D1708+D1729+D1750+D1771+D1792+D1813+D1834+D1855+D1876+D1897+D1918+D1939+D1960+D1981+D2002+D2023+D2044+D2065+D2086+D2107+D2128+D2149+D2170</f>
        <v>282910</v>
      </c>
      <c r="E7" s="28">
        <f t="shared" ref="E7:E23" si="1">+D7-C7</f>
        <v>-26995</v>
      </c>
      <c r="F7" s="25"/>
      <c r="G7" s="5" t="s">
        <v>8</v>
      </c>
      <c r="H7" s="5" t="str">
        <f t="shared" ref="H7:H24" si="2">RIGHT($A$6,6)</f>
        <v xml:space="preserve"> TOTAL</v>
      </c>
      <c r="I7" s="78" t="s">
        <v>9</v>
      </c>
      <c r="J7" s="78" t="s">
        <v>606</v>
      </c>
    </row>
    <row r="8" spans="1:10" x14ac:dyDescent="0.2">
      <c r="A8" s="26" t="str">
        <f>'BoR4 Rollup'!A8</f>
        <v xml:space="preserve">  Other Compensation</v>
      </c>
      <c r="B8" s="115">
        <f t="shared" ref="B8:D9" si="3">+B29+B50+B71+B92+B113+B134+B155+B176+B197+B218+B239+B260+B281+B302+B323+B344+B365+B386+B407+B428+B449+B470+B491+B512+B533+B554+B575+B596+B617+B638+B659+B680+B701+B722+B743+B764+B785+B806+B827+B848+B869+B890+B911+B932+B953+B974+B995+B1016+B1037+B1058+B1079+B1100+B1121+B1142+B1163+B1184+B1205+B1226+B1247+B1268+B1289+B1310+B1331+B1352+B1373+B1394+B1415+B1436+B1457+B1478+B1499+B1520+B1541+B1562+B1583+B1604+B1625+B1646+B1667+B1688+B1709+B1730+B1751+B1772+B1793+B1814+B1835+B1856+B1877+B1898+B1919+B1940+B1961+B1982+B2003+B2024+B2045+B2066+B2087+B2108+B2129+B2150+B2171</f>
        <v>0</v>
      </c>
      <c r="C8" s="115">
        <f t="shared" si="3"/>
        <v>0</v>
      </c>
      <c r="D8" s="115">
        <f t="shared" si="3"/>
        <v>0</v>
      </c>
      <c r="E8" s="28">
        <f t="shared" si="1"/>
        <v>0</v>
      </c>
      <c r="F8" s="25"/>
      <c r="G8" s="5" t="s">
        <v>8</v>
      </c>
      <c r="H8" s="5" t="str">
        <f t="shared" si="2"/>
        <v xml:space="preserve"> TOTAL</v>
      </c>
      <c r="I8" s="78" t="s">
        <v>9</v>
      </c>
    </row>
    <row r="9" spans="1:10" x14ac:dyDescent="0.2">
      <c r="A9" s="26" t="str">
        <f>'BoR4 Rollup'!A9</f>
        <v xml:space="preserve">  Related Benefits</v>
      </c>
      <c r="B9" s="115">
        <f t="shared" si="3"/>
        <v>104097</v>
      </c>
      <c r="C9" s="115">
        <f t="shared" si="3"/>
        <v>104097</v>
      </c>
      <c r="D9" s="115">
        <f t="shared" si="3"/>
        <v>235611</v>
      </c>
      <c r="E9" s="28">
        <f t="shared" si="1"/>
        <v>131514</v>
      </c>
      <c r="F9" s="25"/>
      <c r="G9" s="5" t="s">
        <v>8</v>
      </c>
      <c r="H9" s="5" t="str">
        <f t="shared" si="2"/>
        <v xml:space="preserve"> TOTAL</v>
      </c>
      <c r="I9" s="78" t="s">
        <v>9</v>
      </c>
      <c r="J9" s="78" t="s">
        <v>607</v>
      </c>
    </row>
    <row r="10" spans="1:10" ht="15.75" x14ac:dyDescent="0.25">
      <c r="A10" s="29" t="str">
        <f>'BoR4 Rollup'!A10</f>
        <v>Total Personal Services</v>
      </c>
      <c r="B10" s="118">
        <f>B9+B8+B7</f>
        <v>414002</v>
      </c>
      <c r="C10" s="118">
        <f>C9+C8+C7</f>
        <v>414002</v>
      </c>
      <c r="D10" s="118">
        <f>D9+D8+D7</f>
        <v>518521</v>
      </c>
      <c r="E10" s="31">
        <f t="shared" si="1"/>
        <v>104519</v>
      </c>
      <c r="F10" s="32"/>
      <c r="G10" s="5" t="s">
        <v>8</v>
      </c>
      <c r="H10" s="5" t="str">
        <f t="shared" si="2"/>
        <v xml:space="preserve"> TOTAL</v>
      </c>
      <c r="I10" s="5" t="s">
        <v>9</v>
      </c>
    </row>
    <row r="11" spans="1:10" x14ac:dyDescent="0.2">
      <c r="A11" s="26" t="str">
        <f>'BoR4 Rollup'!A11</f>
        <v xml:space="preserve"> Travel</v>
      </c>
      <c r="B11" s="115">
        <f t="shared" ref="B11:D13" si="4">+B32+B53+B74+B95+B116+B137+B158+B179+B200+B221+B242+B263+B284+B305+B326+B347+B368+B389+B410+B431+B452+B473+B494+B515+B536+B557+B578+B599+B620+B641+B662+B683+B704+B725+B746+B767+B788+B809+B830+B851+B872+B893+B914+B935+B956+B977+B998+B1019+B1040+B1061+B1082+B1103+B1124+B1145+B1166+B1187+B1208+B1229+B1250+B1271+B1292+B1313+B1334+B1355+B1376+B1397+B1418+B1439+B1460+B1481+B1502+B1523+B1544+B1565+B1586+B1607+B1628+B1649+B1670+B1691+B1712+B1733+B1754+B1775+B1796+B1817+B1838+B1859+B1880+B1901+B1922+B1943+B1964+B1985+B2006+B2027+B2048+B2069+B2090+B2111+B2132+B2153+B2174</f>
        <v>416</v>
      </c>
      <c r="C11" s="115">
        <f t="shared" si="4"/>
        <v>416</v>
      </c>
      <c r="D11" s="115">
        <f t="shared" si="4"/>
        <v>416</v>
      </c>
      <c r="E11" s="28">
        <f t="shared" si="1"/>
        <v>0</v>
      </c>
      <c r="F11" s="25"/>
      <c r="G11" s="5" t="s">
        <v>8</v>
      </c>
      <c r="H11" s="5" t="str">
        <f t="shared" si="2"/>
        <v xml:space="preserve"> TOTAL</v>
      </c>
      <c r="I11" s="5" t="s">
        <v>9</v>
      </c>
      <c r="J11" s="78" t="s">
        <v>608</v>
      </c>
    </row>
    <row r="12" spans="1:10" x14ac:dyDescent="0.2">
      <c r="A12" s="26" t="str">
        <f>'BoR4 Rollup'!A12</f>
        <v xml:space="preserve"> Operating Services</v>
      </c>
      <c r="B12" s="115">
        <f t="shared" si="4"/>
        <v>7156</v>
      </c>
      <c r="C12" s="115">
        <f t="shared" si="4"/>
        <v>7156</v>
      </c>
      <c r="D12" s="115">
        <f t="shared" si="4"/>
        <v>7156</v>
      </c>
      <c r="E12" s="28">
        <f t="shared" si="1"/>
        <v>0</v>
      </c>
      <c r="F12" s="25"/>
      <c r="G12" s="5" t="s">
        <v>8</v>
      </c>
      <c r="H12" s="5" t="str">
        <f t="shared" si="2"/>
        <v xml:space="preserve"> TOTAL</v>
      </c>
      <c r="I12" s="5" t="s">
        <v>9</v>
      </c>
      <c r="J12" s="78" t="s">
        <v>609</v>
      </c>
    </row>
    <row r="13" spans="1:10" x14ac:dyDescent="0.2">
      <c r="A13" s="26" t="str">
        <f>'BoR4 Rollup'!A13</f>
        <v xml:space="preserve"> Supplies</v>
      </c>
      <c r="B13" s="115">
        <f t="shared" si="4"/>
        <v>11509</v>
      </c>
      <c r="C13" s="115">
        <f t="shared" si="4"/>
        <v>11509</v>
      </c>
      <c r="D13" s="115">
        <f t="shared" si="4"/>
        <v>11509</v>
      </c>
      <c r="E13" s="28">
        <f t="shared" si="1"/>
        <v>0</v>
      </c>
      <c r="F13" s="25"/>
      <c r="G13" s="5" t="s">
        <v>8</v>
      </c>
      <c r="H13" s="5" t="str">
        <f t="shared" si="2"/>
        <v xml:space="preserve"> TOTAL</v>
      </c>
      <c r="I13" s="5" t="s">
        <v>9</v>
      </c>
      <c r="J13" s="78" t="s">
        <v>610</v>
      </c>
    </row>
    <row r="14" spans="1:10" ht="15.75" x14ac:dyDescent="0.25">
      <c r="A14" s="29" t="str">
        <f>'BoR4 Rollup'!A14</f>
        <v>Total Operating Expenses</v>
      </c>
      <c r="B14" s="121">
        <f>B13+B12+B11</f>
        <v>19081</v>
      </c>
      <c r="C14" s="121">
        <f>C13+C12+C11</f>
        <v>19081</v>
      </c>
      <c r="D14" s="121">
        <f>D13+D12+D11</f>
        <v>19081</v>
      </c>
      <c r="E14" s="31">
        <f t="shared" si="1"/>
        <v>0</v>
      </c>
      <c r="F14" s="35"/>
      <c r="G14" s="5" t="s">
        <v>8</v>
      </c>
      <c r="H14" s="5" t="str">
        <f t="shared" si="2"/>
        <v xml:space="preserve"> TOTAL</v>
      </c>
      <c r="I14" s="5" t="s">
        <v>9</v>
      </c>
    </row>
    <row r="15" spans="1:10" x14ac:dyDescent="0.2">
      <c r="A15" s="26" t="str">
        <f>'BoR4 Rollup'!A15</f>
        <v xml:space="preserve"> Professional Services</v>
      </c>
      <c r="B15" s="115">
        <f t="shared" ref="B15:D18" si="5">+B36+B57+B78+B99+B120+B141+B162+B183+B204+B225+B246+B267+B288+B309+B330+B351+B372+B393+B414+B435+B456+B477+B498+B519+B540+B561+B582+B603+B624+B645+B666+B687+B708+B729+B750+B771+B792+B813+B834+B855+B876+B897+B918+B939+B960+B981+B1002+B1023+B1044+B1065+B1086+B1107+B1128+B1149+B1170+B1191+B1212+B1233+B1254+B1275+B1296+B1317+B1338+B1359+B1380+B1401+B1422+B1443+B1464+B1485+B1506+B1527+B1548+B1569+B1590+B1611+B1632+B1653+B1674+B1695+B1716+B1737+B1758+B1779+B1800+B1821+B1842+B1863+B1884+B1905+B1926+B1947+B1968+B1989+B2010+B2031+B2052+B2073+B2094+B2115+B2136+B2157+B2178</f>
        <v>0</v>
      </c>
      <c r="C15" s="115">
        <f t="shared" si="5"/>
        <v>0</v>
      </c>
      <c r="D15" s="115">
        <f t="shared" si="5"/>
        <v>0</v>
      </c>
      <c r="E15" s="28">
        <f t="shared" si="1"/>
        <v>0</v>
      </c>
      <c r="F15" s="25"/>
      <c r="G15" s="5" t="s">
        <v>8</v>
      </c>
      <c r="H15" s="5" t="str">
        <f t="shared" si="2"/>
        <v xml:space="preserve"> TOTAL</v>
      </c>
      <c r="I15" s="5" t="s">
        <v>9</v>
      </c>
      <c r="J15" s="78" t="s">
        <v>611</v>
      </c>
    </row>
    <row r="16" spans="1:10" x14ac:dyDescent="0.2">
      <c r="A16" s="26" t="str">
        <f>'BoR4 Rollup'!A16</f>
        <v xml:space="preserve"> Other Charges</v>
      </c>
      <c r="B16" s="115">
        <f t="shared" si="5"/>
        <v>0</v>
      </c>
      <c r="C16" s="115">
        <f t="shared" si="5"/>
        <v>0</v>
      </c>
      <c r="D16" s="115">
        <f t="shared" si="5"/>
        <v>0</v>
      </c>
      <c r="E16" s="28">
        <f t="shared" si="1"/>
        <v>0</v>
      </c>
      <c r="F16" s="25"/>
      <c r="G16" s="5" t="s">
        <v>8</v>
      </c>
      <c r="H16" s="5" t="str">
        <f t="shared" si="2"/>
        <v xml:space="preserve"> TOTAL</v>
      </c>
      <c r="I16" s="5" t="s">
        <v>9</v>
      </c>
      <c r="J16" s="78" t="s">
        <v>612</v>
      </c>
    </row>
    <row r="17" spans="1:10" x14ac:dyDescent="0.2">
      <c r="A17" s="26" t="str">
        <f>'BoR4 Rollup'!A17</f>
        <v xml:space="preserve"> Debt Services</v>
      </c>
      <c r="B17" s="115">
        <f t="shared" si="5"/>
        <v>0</v>
      </c>
      <c r="C17" s="115">
        <f t="shared" si="5"/>
        <v>0</v>
      </c>
      <c r="D17" s="115">
        <f t="shared" si="5"/>
        <v>0</v>
      </c>
      <c r="E17" s="28">
        <f t="shared" si="1"/>
        <v>0</v>
      </c>
      <c r="F17" s="25"/>
      <c r="G17" s="5" t="s">
        <v>8</v>
      </c>
      <c r="H17" s="5" t="str">
        <f t="shared" si="2"/>
        <v xml:space="preserve"> TOTAL</v>
      </c>
      <c r="I17" s="5" t="s">
        <v>9</v>
      </c>
    </row>
    <row r="18" spans="1:10" x14ac:dyDescent="0.2">
      <c r="A18" s="26" t="str">
        <f>'BoR4 Rollup'!A18</f>
        <v xml:space="preserve"> Interagency Transfers</v>
      </c>
      <c r="B18" s="115">
        <f t="shared" si="5"/>
        <v>0</v>
      </c>
      <c r="C18" s="115">
        <f t="shared" si="5"/>
        <v>0</v>
      </c>
      <c r="D18" s="115">
        <f t="shared" si="5"/>
        <v>0</v>
      </c>
      <c r="E18" s="28">
        <f t="shared" si="1"/>
        <v>0</v>
      </c>
      <c r="F18" s="25"/>
      <c r="G18" s="5" t="s">
        <v>8</v>
      </c>
      <c r="H18" s="5" t="str">
        <f t="shared" si="2"/>
        <v xml:space="preserve"> TOTAL</v>
      </c>
      <c r="I18" s="5" t="s">
        <v>9</v>
      </c>
      <c r="J18" s="78" t="s">
        <v>613</v>
      </c>
    </row>
    <row r="19" spans="1:10" ht="15.75" x14ac:dyDescent="0.25">
      <c r="A19" s="29" t="str">
        <f>'BoR4 Rollup'!A19</f>
        <v>Total Other Charges</v>
      </c>
      <c r="B19" s="121">
        <f>B18+B17+B16+B15</f>
        <v>0</v>
      </c>
      <c r="C19" s="121">
        <f>C18+C17+C16+C15</f>
        <v>0</v>
      </c>
      <c r="D19" s="121">
        <f>D18+D17+D16+D15</f>
        <v>0</v>
      </c>
      <c r="E19" s="31">
        <f t="shared" si="1"/>
        <v>0</v>
      </c>
      <c r="F19" s="35"/>
      <c r="G19" s="5" t="s">
        <v>8</v>
      </c>
      <c r="H19" s="5" t="str">
        <f t="shared" si="2"/>
        <v xml:space="preserve"> TOTAL</v>
      </c>
      <c r="I19" s="5" t="s">
        <v>9</v>
      </c>
    </row>
    <row r="20" spans="1:10" x14ac:dyDescent="0.2">
      <c r="A20" s="26" t="str">
        <f>'BoR4 Rollup'!A20</f>
        <v xml:space="preserve"> General Acquisitions</v>
      </c>
      <c r="B20" s="115">
        <f t="shared" ref="B20:D22" si="6">+B41+B62+B83+B104+B125+B146+B167+B188+B209+B230+B251+B272+B293+B314+B335+B356+B377+B398+B419+B440+B461+B482+B503+B524+B545+B566+B587+B608+B629+B650+B671+B692+B713+B734+B755+B776+B797+B818+B839+B860+B881+B902+B923+B944+B965+B986+B1007+B1028+B1049+B1070+B1091+B1112+B1133+B1154+B1175+B1196+B1217+B1238+B1259+B1280+B1301+B1322+B1343+B1364+B1385+B1406+B1427+B1448+B1469+B1490+B1511+B1532+B1553+B1574+B1595+B1616+B1637+B1658+B1679+B1700+B1721+B1742+B1763+B1784+B1805+B1826+B1847+B1868+B1889+B1910+B1931+B1952+B1973+B1994+B2015+B2036+B2057+B2078+B2099+B2120+B2141+B2162+B2183</f>
        <v>0</v>
      </c>
      <c r="C20" s="115">
        <f t="shared" si="6"/>
        <v>0</v>
      </c>
      <c r="D20" s="115">
        <f t="shared" si="6"/>
        <v>0</v>
      </c>
      <c r="E20" s="28">
        <f t="shared" si="1"/>
        <v>0</v>
      </c>
      <c r="F20" s="25"/>
      <c r="G20" s="5" t="s">
        <v>8</v>
      </c>
      <c r="H20" s="5" t="str">
        <f t="shared" si="2"/>
        <v xml:space="preserve"> TOTAL</v>
      </c>
      <c r="I20" s="5" t="s">
        <v>9</v>
      </c>
      <c r="J20" s="78" t="s">
        <v>614</v>
      </c>
    </row>
    <row r="21" spans="1:10" x14ac:dyDescent="0.2">
      <c r="A21" s="26" t="str">
        <f>'BoR4 Rollup'!A21</f>
        <v xml:space="preserve"> Library Acquisitions</v>
      </c>
      <c r="B21" s="115">
        <f t="shared" si="6"/>
        <v>0</v>
      </c>
      <c r="C21" s="115">
        <f t="shared" si="6"/>
        <v>0</v>
      </c>
      <c r="D21" s="115">
        <f t="shared" si="6"/>
        <v>0</v>
      </c>
      <c r="E21" s="28">
        <f t="shared" si="1"/>
        <v>0</v>
      </c>
      <c r="F21" s="25"/>
      <c r="G21" s="5" t="s">
        <v>8</v>
      </c>
      <c r="H21" s="5" t="str">
        <f t="shared" si="2"/>
        <v xml:space="preserve"> TOTAL</v>
      </c>
      <c r="I21" s="5" t="s">
        <v>9</v>
      </c>
      <c r="J21" s="78" t="s">
        <v>614</v>
      </c>
    </row>
    <row r="22" spans="1:10" x14ac:dyDescent="0.2">
      <c r="A22" s="26" t="str">
        <f>'BoR4 Rollup'!A22</f>
        <v xml:space="preserve"> Major Repairs</v>
      </c>
      <c r="B22" s="115">
        <f t="shared" si="6"/>
        <v>0</v>
      </c>
      <c r="C22" s="115">
        <f t="shared" si="6"/>
        <v>0</v>
      </c>
      <c r="D22" s="115">
        <f t="shared" si="6"/>
        <v>0</v>
      </c>
      <c r="E22" s="28">
        <f t="shared" si="1"/>
        <v>0</v>
      </c>
      <c r="F22" s="25"/>
      <c r="G22" s="5" t="s">
        <v>8</v>
      </c>
      <c r="H22" s="5" t="str">
        <f t="shared" si="2"/>
        <v xml:space="preserve"> TOTAL</v>
      </c>
      <c r="I22" s="5" t="s">
        <v>9</v>
      </c>
    </row>
    <row r="23" spans="1:10" ht="15.75" x14ac:dyDescent="0.25">
      <c r="A23" s="29" t="str">
        <f>'BoR4 Rollup'!A23</f>
        <v>Total Acquisitions and Major Repairs</v>
      </c>
      <c r="B23" s="121">
        <f>B22+B21+B20</f>
        <v>0</v>
      </c>
      <c r="C23" s="121">
        <f>C22+C21+C20</f>
        <v>0</v>
      </c>
      <c r="D23" s="121">
        <f>D22+D21+D20</f>
        <v>0</v>
      </c>
      <c r="E23" s="31">
        <f t="shared" si="1"/>
        <v>0</v>
      </c>
      <c r="F23" s="35"/>
      <c r="G23" s="5" t="s">
        <v>8</v>
      </c>
      <c r="H23" s="5" t="str">
        <f t="shared" si="2"/>
        <v xml:space="preserve"> TOTAL</v>
      </c>
      <c r="I23" s="5" t="s">
        <v>9</v>
      </c>
    </row>
    <row r="24" spans="1:10" ht="15.75" x14ac:dyDescent="0.25">
      <c r="A24" s="29" t="str">
        <f>'BoR4 Rollup'!A24</f>
        <v>Function Total</v>
      </c>
      <c r="B24" s="118">
        <f>B23+B19+B14+B10</f>
        <v>433083</v>
      </c>
      <c r="C24" s="118">
        <f>C23+C19+C14+C10</f>
        <v>433083</v>
      </c>
      <c r="D24" s="118">
        <f>D23+D19+D14+D10</f>
        <v>537602</v>
      </c>
      <c r="E24" s="46">
        <f>+D24-C24</f>
        <v>104519</v>
      </c>
      <c r="F24" s="32"/>
      <c r="G24" s="5" t="s">
        <v>8</v>
      </c>
      <c r="H24" s="5" t="str">
        <f t="shared" si="2"/>
        <v xml:space="preserve"> TOTAL</v>
      </c>
      <c r="I24" s="5" t="s">
        <v>9</v>
      </c>
    </row>
    <row r="25" spans="1:10" ht="15.75" x14ac:dyDescent="0.25">
      <c r="A25" s="124" t="str">
        <f>'BoR4 Rollup'!A25</f>
        <v>Function:  Instruction</v>
      </c>
      <c r="B25" s="125"/>
      <c r="C25" s="126"/>
      <c r="D25" s="126"/>
      <c r="E25" s="128"/>
      <c r="F25" s="4"/>
      <c r="G25" s="5" t="s">
        <v>32</v>
      </c>
      <c r="H25" s="5" t="str">
        <f t="shared" ref="H25:H26" si="7">RIGHT($A$27,6)</f>
        <v>100001</v>
      </c>
      <c r="I25" s="78" t="s">
        <v>33</v>
      </c>
    </row>
    <row r="26" spans="1:10" ht="15.75" x14ac:dyDescent="0.25">
      <c r="A26" s="129" t="str">
        <f>'BoR4 Rollup'!A26</f>
        <v>Orgn: VC for Instruction (Adm)</v>
      </c>
      <c r="B26" s="130" t="str">
        <f>+'BoR4 Rollup'!B26</f>
        <v>Actual</v>
      </c>
      <c r="C26" s="130" t="str">
        <f>+'BoR4 Rollup'!C26</f>
        <v>Budgeted</v>
      </c>
      <c r="D26" s="173" t="str">
        <f>+'BoR4 Rollup'!D26</f>
        <v>Budgeted</v>
      </c>
      <c r="E26" s="132" t="str">
        <f>'BoR4 Rollup'!E5</f>
        <v>2022-2023 +/-</v>
      </c>
      <c r="F26" s="44"/>
      <c r="G26" s="5" t="s">
        <v>32</v>
      </c>
      <c r="H26" s="5" t="str">
        <f t="shared" si="7"/>
        <v>100001</v>
      </c>
      <c r="I26" s="78" t="s">
        <v>33</v>
      </c>
    </row>
    <row r="27" spans="1:10" ht="15.75" x14ac:dyDescent="0.25">
      <c r="A27" s="133" t="str">
        <f>'BoR4 Rollup'!A27</f>
        <v>Organization ID:  100001</v>
      </c>
      <c r="B27" s="134" t="str">
        <f>'BoR4 Rollup'!$B$6</f>
        <v>2022-2023</v>
      </c>
      <c r="C27" s="134" t="str">
        <f>'BoR4 Rollup'!$C$6</f>
        <v>2022-2023</v>
      </c>
      <c r="D27" s="174" t="str">
        <f>'BoR4 Rollup'!$D$6</f>
        <v>2023-2024</v>
      </c>
      <c r="E27" s="136" t="str">
        <f>'BoR4 Rollup'!$E$6</f>
        <v>2023-2024</v>
      </c>
      <c r="F27" s="44"/>
      <c r="G27" s="5" t="s">
        <v>32</v>
      </c>
      <c r="H27" s="5" t="str">
        <f>RIGHT($A$27,6)</f>
        <v>100001</v>
      </c>
      <c r="I27" s="78" t="s">
        <v>33</v>
      </c>
    </row>
    <row r="28" spans="1:10" x14ac:dyDescent="0.2">
      <c r="A28" s="26" t="str">
        <f>'BoR4 Rollup'!A28</f>
        <v xml:space="preserve">  Salaries</v>
      </c>
      <c r="B28" s="115"/>
      <c r="C28" s="115"/>
      <c r="D28" s="115"/>
      <c r="E28" s="28">
        <f t="shared" ref="E28:E45" si="8">+D28-C28</f>
        <v>0</v>
      </c>
      <c r="F28" s="25"/>
      <c r="G28" s="5" t="s">
        <v>32</v>
      </c>
      <c r="H28" s="5" t="str">
        <f t="shared" ref="H28:H45" si="9">RIGHT($A$27,6)</f>
        <v>100001</v>
      </c>
      <c r="I28" s="78" t="s">
        <v>33</v>
      </c>
      <c r="J28" s="78" t="s">
        <v>606</v>
      </c>
    </row>
    <row r="29" spans="1:10" x14ac:dyDescent="0.2">
      <c r="A29" s="26" t="str">
        <f>'BoR4 Rollup'!A29</f>
        <v xml:space="preserve">  Other Compensation</v>
      </c>
      <c r="B29" s="115"/>
      <c r="C29" s="115"/>
      <c r="D29" s="115"/>
      <c r="E29" s="28">
        <f t="shared" si="8"/>
        <v>0</v>
      </c>
      <c r="F29" s="25"/>
      <c r="G29" s="5" t="s">
        <v>32</v>
      </c>
      <c r="H29" s="5" t="str">
        <f t="shared" si="9"/>
        <v>100001</v>
      </c>
      <c r="I29" s="78" t="s">
        <v>33</v>
      </c>
    </row>
    <row r="30" spans="1:10" x14ac:dyDescent="0.2">
      <c r="A30" s="26" t="str">
        <f>'BoR4 Rollup'!A30</f>
        <v xml:space="preserve">  Related Benefits</v>
      </c>
      <c r="B30" s="115"/>
      <c r="C30" s="115"/>
      <c r="D30" s="115"/>
      <c r="E30" s="28">
        <f t="shared" si="8"/>
        <v>0</v>
      </c>
      <c r="F30" s="25"/>
      <c r="G30" s="5" t="s">
        <v>32</v>
      </c>
      <c r="H30" s="5" t="str">
        <f t="shared" si="9"/>
        <v>100001</v>
      </c>
      <c r="I30" s="78" t="s">
        <v>33</v>
      </c>
      <c r="J30" s="78" t="s">
        <v>607</v>
      </c>
    </row>
    <row r="31" spans="1:10" ht="15.75" x14ac:dyDescent="0.25">
      <c r="A31" s="29" t="str">
        <f>'BoR4 Rollup'!A31</f>
        <v>Total Personal Services</v>
      </c>
      <c r="B31" s="118">
        <f>B30+B29+B28</f>
        <v>0</v>
      </c>
      <c r="C31" s="118">
        <f t="shared" ref="C31:D31" si="10">C30+C29+C28</f>
        <v>0</v>
      </c>
      <c r="D31" s="118">
        <f t="shared" si="10"/>
        <v>0</v>
      </c>
      <c r="E31" s="31">
        <f t="shared" si="8"/>
        <v>0</v>
      </c>
      <c r="F31" s="32"/>
      <c r="G31" s="5" t="s">
        <v>8</v>
      </c>
      <c r="H31" s="5" t="str">
        <f t="shared" si="9"/>
        <v>100001</v>
      </c>
      <c r="I31" s="5" t="s">
        <v>33</v>
      </c>
    </row>
    <row r="32" spans="1:10" x14ac:dyDescent="0.2">
      <c r="A32" s="26" t="str">
        <f>'BoR4 Rollup'!A32</f>
        <v xml:space="preserve"> Travel</v>
      </c>
      <c r="B32" s="115"/>
      <c r="C32" s="115"/>
      <c r="D32" s="115"/>
      <c r="E32" s="28">
        <f t="shared" si="8"/>
        <v>0</v>
      </c>
      <c r="F32" s="25"/>
      <c r="G32" s="5" t="s">
        <v>32</v>
      </c>
      <c r="H32" s="5" t="str">
        <f t="shared" si="9"/>
        <v>100001</v>
      </c>
      <c r="I32" s="78" t="s">
        <v>33</v>
      </c>
      <c r="J32" s="78" t="s">
        <v>608</v>
      </c>
    </row>
    <row r="33" spans="1:10" x14ac:dyDescent="0.2">
      <c r="A33" s="26" t="str">
        <f>'BoR4 Rollup'!A33</f>
        <v xml:space="preserve"> Operating Services</v>
      </c>
      <c r="B33" s="115"/>
      <c r="C33" s="115"/>
      <c r="D33" s="115"/>
      <c r="E33" s="28">
        <f t="shared" si="8"/>
        <v>0</v>
      </c>
      <c r="F33" s="25"/>
      <c r="G33" s="5" t="s">
        <v>32</v>
      </c>
      <c r="H33" s="5" t="str">
        <f t="shared" si="9"/>
        <v>100001</v>
      </c>
      <c r="I33" s="78" t="s">
        <v>33</v>
      </c>
      <c r="J33" s="78" t="s">
        <v>609</v>
      </c>
    </row>
    <row r="34" spans="1:10" x14ac:dyDescent="0.2">
      <c r="A34" s="26" t="str">
        <f>'BoR4 Rollup'!A34</f>
        <v xml:space="preserve"> Supplies</v>
      </c>
      <c r="B34" s="115"/>
      <c r="C34" s="115"/>
      <c r="D34" s="115"/>
      <c r="E34" s="28">
        <f t="shared" si="8"/>
        <v>0</v>
      </c>
      <c r="F34" s="25"/>
      <c r="G34" s="5" t="s">
        <v>32</v>
      </c>
      <c r="H34" s="5" t="str">
        <f t="shared" si="9"/>
        <v>100001</v>
      </c>
      <c r="I34" s="78" t="s">
        <v>33</v>
      </c>
      <c r="J34" s="78" t="s">
        <v>610</v>
      </c>
    </row>
    <row r="35" spans="1:10" ht="15.75" x14ac:dyDescent="0.25">
      <c r="A35" s="29" t="str">
        <f>'BoR4 Rollup'!A35</f>
        <v>Total Operating Expenses</v>
      </c>
      <c r="B35" s="121">
        <f>B34+B33+B32</f>
        <v>0</v>
      </c>
      <c r="C35" s="121">
        <f t="shared" ref="C35:D35" si="11">C34+C33+C32</f>
        <v>0</v>
      </c>
      <c r="D35" s="121">
        <f t="shared" si="11"/>
        <v>0</v>
      </c>
      <c r="E35" s="34">
        <f t="shared" si="8"/>
        <v>0</v>
      </c>
      <c r="F35" s="35"/>
      <c r="G35" s="5" t="s">
        <v>8</v>
      </c>
      <c r="H35" s="5" t="str">
        <f t="shared" si="9"/>
        <v>100001</v>
      </c>
      <c r="I35" s="5" t="s">
        <v>33</v>
      </c>
    </row>
    <row r="36" spans="1:10" x14ac:dyDescent="0.2">
      <c r="A36" s="26" t="str">
        <f>'BoR4 Rollup'!A36</f>
        <v xml:space="preserve"> Professional Services</v>
      </c>
      <c r="B36" s="115"/>
      <c r="C36" s="115"/>
      <c r="D36" s="115"/>
      <c r="E36" s="28">
        <f t="shared" si="8"/>
        <v>0</v>
      </c>
      <c r="F36" s="25"/>
      <c r="G36" s="5" t="s">
        <v>32</v>
      </c>
      <c r="H36" s="5" t="str">
        <f t="shared" si="9"/>
        <v>100001</v>
      </c>
      <c r="I36" s="78" t="s">
        <v>33</v>
      </c>
      <c r="J36" s="78" t="s">
        <v>611</v>
      </c>
    </row>
    <row r="37" spans="1:10" x14ac:dyDescent="0.2">
      <c r="A37" s="26" t="str">
        <f>'BoR4 Rollup'!A37</f>
        <v xml:space="preserve"> Other Charges</v>
      </c>
      <c r="B37" s="115"/>
      <c r="C37" s="115"/>
      <c r="D37" s="115"/>
      <c r="E37" s="28">
        <f t="shared" si="8"/>
        <v>0</v>
      </c>
      <c r="F37" s="25"/>
      <c r="G37" s="5" t="s">
        <v>32</v>
      </c>
      <c r="H37" s="5" t="str">
        <f t="shared" si="9"/>
        <v>100001</v>
      </c>
      <c r="I37" s="78" t="s">
        <v>33</v>
      </c>
      <c r="J37" s="78" t="s">
        <v>612</v>
      </c>
    </row>
    <row r="38" spans="1:10" x14ac:dyDescent="0.2">
      <c r="A38" s="26" t="str">
        <f>'BoR4 Rollup'!A38</f>
        <v xml:space="preserve"> Debt Services</v>
      </c>
      <c r="B38" s="115"/>
      <c r="C38" s="115"/>
      <c r="D38" s="115"/>
      <c r="E38" s="28">
        <f t="shared" si="8"/>
        <v>0</v>
      </c>
      <c r="F38" s="25"/>
      <c r="G38" s="5" t="s">
        <v>32</v>
      </c>
      <c r="H38" s="5" t="str">
        <f t="shared" si="9"/>
        <v>100001</v>
      </c>
      <c r="I38" s="78" t="s">
        <v>33</v>
      </c>
    </row>
    <row r="39" spans="1:10" x14ac:dyDescent="0.2">
      <c r="A39" s="26" t="str">
        <f>'BoR4 Rollup'!A39</f>
        <v xml:space="preserve"> Interagency Transfers</v>
      </c>
      <c r="B39" s="115"/>
      <c r="C39" s="115"/>
      <c r="D39" s="115"/>
      <c r="E39" s="28">
        <f t="shared" si="8"/>
        <v>0</v>
      </c>
      <c r="F39" s="25"/>
      <c r="G39" s="5" t="s">
        <v>32</v>
      </c>
      <c r="H39" s="5" t="str">
        <f t="shared" si="9"/>
        <v>100001</v>
      </c>
      <c r="I39" s="78" t="s">
        <v>33</v>
      </c>
      <c r="J39" s="78" t="s">
        <v>613</v>
      </c>
    </row>
    <row r="40" spans="1:10" ht="15.75" x14ac:dyDescent="0.25">
      <c r="A40" s="29" t="str">
        <f>'BoR4 Rollup'!A40</f>
        <v>Total Other Charges</v>
      </c>
      <c r="B40" s="121">
        <f>B39+B38+B37+B36</f>
        <v>0</v>
      </c>
      <c r="C40" s="121">
        <f t="shared" ref="C40:D40" si="12">C39+C38+C37+C36</f>
        <v>0</v>
      </c>
      <c r="D40" s="121">
        <f t="shared" si="12"/>
        <v>0</v>
      </c>
      <c r="E40" s="34">
        <f t="shared" si="8"/>
        <v>0</v>
      </c>
      <c r="F40" s="35"/>
      <c r="G40" s="5" t="s">
        <v>8</v>
      </c>
      <c r="H40" s="5" t="str">
        <f t="shared" si="9"/>
        <v>100001</v>
      </c>
      <c r="I40" s="78" t="s">
        <v>33</v>
      </c>
    </row>
    <row r="41" spans="1:10" x14ac:dyDescent="0.2">
      <c r="A41" s="26" t="str">
        <f>'BoR4 Rollup'!A41</f>
        <v xml:space="preserve"> General Acquisitions</v>
      </c>
      <c r="B41" s="115"/>
      <c r="C41" s="115"/>
      <c r="D41" s="115"/>
      <c r="E41" s="28">
        <f t="shared" si="8"/>
        <v>0</v>
      </c>
      <c r="F41" s="25"/>
      <c r="G41" s="5" t="s">
        <v>32</v>
      </c>
      <c r="H41" s="5" t="str">
        <f t="shared" si="9"/>
        <v>100001</v>
      </c>
      <c r="I41" s="78" t="s">
        <v>33</v>
      </c>
      <c r="J41" s="78" t="s">
        <v>614</v>
      </c>
    </row>
    <row r="42" spans="1:10" x14ac:dyDescent="0.2">
      <c r="A42" s="26" t="str">
        <f>'BoR4 Rollup'!A42</f>
        <v xml:space="preserve"> Library Acquisitions</v>
      </c>
      <c r="B42" s="115"/>
      <c r="C42" s="115"/>
      <c r="D42" s="115"/>
      <c r="E42" s="28">
        <f t="shared" si="8"/>
        <v>0</v>
      </c>
      <c r="F42" s="25"/>
      <c r="G42" s="5" t="s">
        <v>32</v>
      </c>
      <c r="H42" s="5" t="str">
        <f t="shared" si="9"/>
        <v>100001</v>
      </c>
      <c r="I42" s="78" t="s">
        <v>33</v>
      </c>
      <c r="J42" s="78" t="s">
        <v>614</v>
      </c>
    </row>
    <row r="43" spans="1:10" x14ac:dyDescent="0.2">
      <c r="A43" s="26" t="str">
        <f>'BoR4 Rollup'!A43</f>
        <v xml:space="preserve"> Major Repairs</v>
      </c>
      <c r="B43" s="115"/>
      <c r="C43" s="115"/>
      <c r="D43" s="115"/>
      <c r="E43" s="28">
        <f t="shared" si="8"/>
        <v>0</v>
      </c>
      <c r="F43" s="25"/>
      <c r="G43" s="5" t="s">
        <v>32</v>
      </c>
      <c r="H43" s="5" t="str">
        <f t="shared" si="9"/>
        <v>100001</v>
      </c>
      <c r="I43" s="78" t="s">
        <v>33</v>
      </c>
    </row>
    <row r="44" spans="1:10" ht="15.75" x14ac:dyDescent="0.25">
      <c r="A44" s="29" t="str">
        <f>'BoR4 Rollup'!A44</f>
        <v>Total Acquisitions and Major Repairs</v>
      </c>
      <c r="B44" s="121">
        <f>B43+B42+B41</f>
        <v>0</v>
      </c>
      <c r="C44" s="121">
        <f t="shared" ref="C44:D44" si="13">C43+C42+C41</f>
        <v>0</v>
      </c>
      <c r="D44" s="121">
        <f t="shared" si="13"/>
        <v>0</v>
      </c>
      <c r="E44" s="34">
        <f t="shared" si="8"/>
        <v>0</v>
      </c>
      <c r="F44" s="35"/>
      <c r="G44" s="5" t="s">
        <v>8</v>
      </c>
      <c r="H44" s="5" t="str">
        <f t="shared" si="9"/>
        <v>100001</v>
      </c>
      <c r="I44" s="5" t="s">
        <v>33</v>
      </c>
    </row>
    <row r="45" spans="1:10" ht="15.75" x14ac:dyDescent="0.25">
      <c r="A45" s="29" t="str">
        <f>'BoR4 Rollup'!A45</f>
        <v>Function Total</v>
      </c>
      <c r="B45" s="118">
        <f>B44+B40+B35+B31</f>
        <v>0</v>
      </c>
      <c r="C45" s="118">
        <f t="shared" ref="C45:D45" si="14">C44+C40+C35+C31</f>
        <v>0</v>
      </c>
      <c r="D45" s="118">
        <f t="shared" si="14"/>
        <v>0</v>
      </c>
      <c r="E45" s="31">
        <f t="shared" si="8"/>
        <v>0</v>
      </c>
      <c r="F45" s="32"/>
      <c r="G45" s="5" t="s">
        <v>8</v>
      </c>
      <c r="H45" s="5" t="str">
        <f t="shared" si="9"/>
        <v>100001</v>
      </c>
      <c r="I45" s="5" t="s">
        <v>33</v>
      </c>
    </row>
    <row r="46" spans="1:10" ht="15.75" x14ac:dyDescent="0.25">
      <c r="A46" s="124" t="str">
        <f>'BoR4 Rollup'!A46</f>
        <v>Function:  Instruction</v>
      </c>
      <c r="B46" s="125"/>
      <c r="C46" s="126"/>
      <c r="D46" s="126"/>
      <c r="E46" s="128"/>
      <c r="F46" s="4"/>
      <c r="G46" s="5" t="s">
        <v>32</v>
      </c>
      <c r="H46" s="5" t="str">
        <f>RIGHT($A$48,6)</f>
        <v>110002</v>
      </c>
      <c r="I46" s="78" t="s">
        <v>36</v>
      </c>
    </row>
    <row r="47" spans="1:10" ht="15.75" x14ac:dyDescent="0.25">
      <c r="A47" s="129" t="str">
        <f>'BoR4 Rollup'!A47</f>
        <v>Orgn: Business-Accounting</v>
      </c>
      <c r="B47" s="130" t="str">
        <f>+'BoR4 Rollup'!B47</f>
        <v>Actual</v>
      </c>
      <c r="C47" s="130" t="str">
        <f>+'BoR4 Rollup'!C47</f>
        <v>Budgeted</v>
      </c>
      <c r="D47" s="173" t="str">
        <f>+'BoR4 Rollup'!D47</f>
        <v>Budgeted</v>
      </c>
      <c r="E47" s="132" t="str">
        <f>'BoR4 Rollup'!E26</f>
        <v>2022-2023 +/-</v>
      </c>
      <c r="F47" s="44"/>
      <c r="G47" s="5" t="s">
        <v>32</v>
      </c>
      <c r="H47" s="5" t="str">
        <f t="shared" ref="H47:H66" si="15">RIGHT($A$48,6)</f>
        <v>110002</v>
      </c>
      <c r="I47" s="78" t="s">
        <v>36</v>
      </c>
    </row>
    <row r="48" spans="1:10" ht="15.75" x14ac:dyDescent="0.25">
      <c r="A48" s="133" t="str">
        <f>'BoR4 Rollup'!A48</f>
        <v>Organization ID:  110002</v>
      </c>
      <c r="B48" s="134" t="str">
        <f>'BoR4 Rollup'!$B$6</f>
        <v>2022-2023</v>
      </c>
      <c r="C48" s="134" t="str">
        <f>'BoR4 Rollup'!$C$6</f>
        <v>2022-2023</v>
      </c>
      <c r="D48" s="174" t="str">
        <f>'BoR4 Rollup'!$D$6</f>
        <v>2023-2024</v>
      </c>
      <c r="E48" s="136" t="str">
        <f>'BoR4 Rollup'!$E$6</f>
        <v>2023-2024</v>
      </c>
      <c r="F48" s="44"/>
      <c r="G48" s="5" t="s">
        <v>32</v>
      </c>
      <c r="H48" s="5" t="str">
        <f t="shared" si="15"/>
        <v>110002</v>
      </c>
      <c r="I48" s="78" t="s">
        <v>36</v>
      </c>
    </row>
    <row r="49" spans="1:10" x14ac:dyDescent="0.2">
      <c r="A49" s="26" t="str">
        <f>'BoR4 Rollup'!A49</f>
        <v xml:space="preserve">  Salaries</v>
      </c>
      <c r="B49" s="115"/>
      <c r="C49" s="115"/>
      <c r="D49" s="115"/>
      <c r="E49" s="28">
        <f t="shared" ref="E49:E66" si="16">+D49-C49</f>
        <v>0</v>
      </c>
      <c r="F49" s="25"/>
      <c r="G49" s="5" t="s">
        <v>32</v>
      </c>
      <c r="H49" s="5" t="str">
        <f t="shared" si="15"/>
        <v>110002</v>
      </c>
      <c r="I49" s="78" t="s">
        <v>36</v>
      </c>
      <c r="J49" s="78" t="s">
        <v>606</v>
      </c>
    </row>
    <row r="50" spans="1:10" x14ac:dyDescent="0.2">
      <c r="A50" s="26" t="str">
        <f>'BoR4 Rollup'!A50</f>
        <v xml:space="preserve">  Other Compensation</v>
      </c>
      <c r="B50" s="115"/>
      <c r="C50" s="115"/>
      <c r="D50" s="115"/>
      <c r="E50" s="28">
        <f t="shared" si="16"/>
        <v>0</v>
      </c>
      <c r="F50" s="25"/>
      <c r="G50" s="5" t="s">
        <v>32</v>
      </c>
      <c r="H50" s="5" t="str">
        <f t="shared" si="15"/>
        <v>110002</v>
      </c>
      <c r="I50" s="78" t="s">
        <v>36</v>
      </c>
    </row>
    <row r="51" spans="1:10" x14ac:dyDescent="0.2">
      <c r="A51" s="26" t="str">
        <f>'BoR4 Rollup'!A51</f>
        <v xml:space="preserve">  Related Benefits</v>
      </c>
      <c r="B51" s="115"/>
      <c r="C51" s="115"/>
      <c r="D51" s="115"/>
      <c r="E51" s="28">
        <f t="shared" si="16"/>
        <v>0</v>
      </c>
      <c r="F51" s="25"/>
      <c r="G51" s="5" t="s">
        <v>32</v>
      </c>
      <c r="H51" s="5" t="str">
        <f t="shared" si="15"/>
        <v>110002</v>
      </c>
      <c r="I51" s="78" t="s">
        <v>36</v>
      </c>
      <c r="J51" s="78" t="s">
        <v>607</v>
      </c>
    </row>
    <row r="52" spans="1:10" ht="15.75" x14ac:dyDescent="0.25">
      <c r="A52" s="29" t="str">
        <f>'BoR4 Rollup'!A52</f>
        <v>Total Personal Services</v>
      </c>
      <c r="B52" s="118">
        <f>B51+B50+B49</f>
        <v>0</v>
      </c>
      <c r="C52" s="118">
        <f t="shared" ref="C52:D52" si="17">C51+C50+C49</f>
        <v>0</v>
      </c>
      <c r="D52" s="118">
        <f t="shared" si="17"/>
        <v>0</v>
      </c>
      <c r="E52" s="31">
        <f t="shared" si="16"/>
        <v>0</v>
      </c>
      <c r="F52" s="32"/>
      <c r="G52" s="5" t="s">
        <v>8</v>
      </c>
      <c r="H52" s="5" t="str">
        <f t="shared" si="15"/>
        <v>110002</v>
      </c>
      <c r="I52" s="5" t="s">
        <v>36</v>
      </c>
    </row>
    <row r="53" spans="1:10" x14ac:dyDescent="0.2">
      <c r="A53" s="26" t="str">
        <f>'BoR4 Rollup'!A53</f>
        <v xml:space="preserve"> Travel</v>
      </c>
      <c r="B53" s="115"/>
      <c r="C53" s="115"/>
      <c r="D53" s="115"/>
      <c r="E53" s="28">
        <f t="shared" si="16"/>
        <v>0</v>
      </c>
      <c r="F53" s="25"/>
      <c r="G53" s="5" t="s">
        <v>32</v>
      </c>
      <c r="H53" s="5" t="str">
        <f t="shared" si="15"/>
        <v>110002</v>
      </c>
      <c r="I53" s="78" t="s">
        <v>36</v>
      </c>
      <c r="J53" s="78" t="s">
        <v>608</v>
      </c>
    </row>
    <row r="54" spans="1:10" x14ac:dyDescent="0.2">
      <c r="A54" s="26" t="str">
        <f>'BoR4 Rollup'!A54</f>
        <v xml:space="preserve"> Operating Services</v>
      </c>
      <c r="B54" s="115"/>
      <c r="C54" s="115"/>
      <c r="D54" s="115"/>
      <c r="E54" s="28">
        <f t="shared" si="16"/>
        <v>0</v>
      </c>
      <c r="F54" s="25"/>
      <c r="G54" s="5" t="s">
        <v>32</v>
      </c>
      <c r="H54" s="5" t="str">
        <f t="shared" si="15"/>
        <v>110002</v>
      </c>
      <c r="I54" s="78" t="s">
        <v>36</v>
      </c>
      <c r="J54" s="78" t="s">
        <v>609</v>
      </c>
    </row>
    <row r="55" spans="1:10" x14ac:dyDescent="0.2">
      <c r="A55" s="26" t="str">
        <f>'BoR4 Rollup'!A55</f>
        <v xml:space="preserve"> Supplies</v>
      </c>
      <c r="B55" s="115"/>
      <c r="C55" s="115"/>
      <c r="D55" s="115"/>
      <c r="E55" s="28">
        <f t="shared" si="16"/>
        <v>0</v>
      </c>
      <c r="F55" s="25"/>
      <c r="G55" s="5" t="s">
        <v>32</v>
      </c>
      <c r="H55" s="5" t="str">
        <f t="shared" si="15"/>
        <v>110002</v>
      </c>
      <c r="I55" s="78" t="s">
        <v>36</v>
      </c>
      <c r="J55" s="78" t="s">
        <v>610</v>
      </c>
    </row>
    <row r="56" spans="1:10" ht="15.75" x14ac:dyDescent="0.25">
      <c r="A56" s="29" t="str">
        <f>'BoR4 Rollup'!A56</f>
        <v>Total Operating Expenses</v>
      </c>
      <c r="B56" s="121">
        <f>B55+B54+B53</f>
        <v>0</v>
      </c>
      <c r="C56" s="121">
        <f t="shared" ref="C56:D56" si="18">C55+C54+C53</f>
        <v>0</v>
      </c>
      <c r="D56" s="121">
        <f t="shared" si="18"/>
        <v>0</v>
      </c>
      <c r="E56" s="34">
        <f t="shared" si="16"/>
        <v>0</v>
      </c>
      <c r="F56" s="35"/>
      <c r="G56" s="5" t="s">
        <v>8</v>
      </c>
      <c r="H56" s="5" t="str">
        <f t="shared" si="15"/>
        <v>110002</v>
      </c>
      <c r="I56" s="5" t="s">
        <v>36</v>
      </c>
    </row>
    <row r="57" spans="1:10" x14ac:dyDescent="0.2">
      <c r="A57" s="26" t="str">
        <f>'BoR4 Rollup'!A57</f>
        <v xml:space="preserve"> Professional Services</v>
      </c>
      <c r="B57" s="115"/>
      <c r="C57" s="115"/>
      <c r="D57" s="115"/>
      <c r="E57" s="28">
        <f t="shared" si="16"/>
        <v>0</v>
      </c>
      <c r="F57" s="25"/>
      <c r="G57" s="5" t="s">
        <v>32</v>
      </c>
      <c r="H57" s="5" t="str">
        <f t="shared" si="15"/>
        <v>110002</v>
      </c>
      <c r="I57" s="78" t="s">
        <v>36</v>
      </c>
      <c r="J57" s="78" t="s">
        <v>611</v>
      </c>
    </row>
    <row r="58" spans="1:10" x14ac:dyDescent="0.2">
      <c r="A58" s="26" t="str">
        <f>'BoR4 Rollup'!A58</f>
        <v xml:space="preserve"> Other Charges</v>
      </c>
      <c r="B58" s="115"/>
      <c r="C58" s="115"/>
      <c r="D58" s="115"/>
      <c r="E58" s="28">
        <f t="shared" si="16"/>
        <v>0</v>
      </c>
      <c r="F58" s="25"/>
      <c r="G58" s="5" t="s">
        <v>32</v>
      </c>
      <c r="H58" s="5" t="str">
        <f t="shared" si="15"/>
        <v>110002</v>
      </c>
      <c r="I58" s="78" t="s">
        <v>36</v>
      </c>
      <c r="J58" s="78" t="s">
        <v>612</v>
      </c>
    </row>
    <row r="59" spans="1:10" x14ac:dyDescent="0.2">
      <c r="A59" s="26" t="str">
        <f>'BoR4 Rollup'!A59</f>
        <v xml:space="preserve"> Debt Services</v>
      </c>
      <c r="B59" s="115"/>
      <c r="C59" s="115"/>
      <c r="D59" s="115"/>
      <c r="E59" s="28">
        <f t="shared" si="16"/>
        <v>0</v>
      </c>
      <c r="F59" s="25"/>
      <c r="G59" s="5" t="s">
        <v>32</v>
      </c>
      <c r="H59" s="5" t="str">
        <f t="shared" si="15"/>
        <v>110002</v>
      </c>
      <c r="I59" s="78" t="s">
        <v>36</v>
      </c>
    </row>
    <row r="60" spans="1:10" x14ac:dyDescent="0.2">
      <c r="A60" s="26" t="str">
        <f>'BoR4 Rollup'!A60</f>
        <v xml:space="preserve"> Interagency Transfers</v>
      </c>
      <c r="B60" s="115"/>
      <c r="C60" s="115"/>
      <c r="D60" s="115"/>
      <c r="E60" s="28">
        <f t="shared" si="16"/>
        <v>0</v>
      </c>
      <c r="F60" s="25"/>
      <c r="G60" s="5" t="s">
        <v>32</v>
      </c>
      <c r="H60" s="5" t="str">
        <f t="shared" si="15"/>
        <v>110002</v>
      </c>
      <c r="I60" s="78" t="s">
        <v>36</v>
      </c>
      <c r="J60" s="78" t="s">
        <v>613</v>
      </c>
    </row>
    <row r="61" spans="1:10" ht="15.75" x14ac:dyDescent="0.25">
      <c r="A61" s="29" t="str">
        <f>'BoR4 Rollup'!A61</f>
        <v>Total Other Charges</v>
      </c>
      <c r="B61" s="121">
        <f>B60+B59+B58+B57</f>
        <v>0</v>
      </c>
      <c r="C61" s="121">
        <f t="shared" ref="C61:D61" si="19">C60+C59+C58+C57</f>
        <v>0</v>
      </c>
      <c r="D61" s="121">
        <f t="shared" si="19"/>
        <v>0</v>
      </c>
      <c r="E61" s="34">
        <f t="shared" si="16"/>
        <v>0</v>
      </c>
      <c r="F61" s="35"/>
      <c r="G61" s="5" t="s">
        <v>8</v>
      </c>
      <c r="H61" s="5" t="str">
        <f t="shared" si="15"/>
        <v>110002</v>
      </c>
      <c r="I61" s="78" t="s">
        <v>36</v>
      </c>
    </row>
    <row r="62" spans="1:10" x14ac:dyDescent="0.2">
      <c r="A62" s="26" t="str">
        <f>'BoR4 Rollup'!A62</f>
        <v xml:space="preserve"> General Acquisitions</v>
      </c>
      <c r="B62" s="115"/>
      <c r="C62" s="115"/>
      <c r="D62" s="115"/>
      <c r="E62" s="28">
        <f t="shared" si="16"/>
        <v>0</v>
      </c>
      <c r="F62" s="25"/>
      <c r="G62" s="5" t="s">
        <v>32</v>
      </c>
      <c r="H62" s="5" t="str">
        <f t="shared" si="15"/>
        <v>110002</v>
      </c>
      <c r="I62" s="78" t="s">
        <v>36</v>
      </c>
      <c r="J62" s="78" t="s">
        <v>614</v>
      </c>
    </row>
    <row r="63" spans="1:10" x14ac:dyDescent="0.2">
      <c r="A63" s="26" t="str">
        <f>'BoR4 Rollup'!A63</f>
        <v xml:space="preserve"> Library Acquisitions</v>
      </c>
      <c r="B63" s="115"/>
      <c r="C63" s="115"/>
      <c r="D63" s="115"/>
      <c r="E63" s="28">
        <f t="shared" si="16"/>
        <v>0</v>
      </c>
      <c r="F63" s="25"/>
      <c r="G63" s="5" t="s">
        <v>32</v>
      </c>
      <c r="H63" s="5" t="str">
        <f t="shared" si="15"/>
        <v>110002</v>
      </c>
      <c r="I63" s="78" t="s">
        <v>36</v>
      </c>
      <c r="J63" s="78" t="s">
        <v>614</v>
      </c>
    </row>
    <row r="64" spans="1:10" x14ac:dyDescent="0.2">
      <c r="A64" s="26" t="str">
        <f>'BoR4 Rollup'!A64</f>
        <v xml:space="preserve"> Major Repairs</v>
      </c>
      <c r="B64" s="115"/>
      <c r="C64" s="115"/>
      <c r="D64" s="115"/>
      <c r="E64" s="28">
        <f t="shared" si="16"/>
        <v>0</v>
      </c>
      <c r="F64" s="25"/>
      <c r="G64" s="5" t="s">
        <v>32</v>
      </c>
      <c r="H64" s="5" t="str">
        <f t="shared" si="15"/>
        <v>110002</v>
      </c>
      <c r="I64" s="78" t="s">
        <v>36</v>
      </c>
    </row>
    <row r="65" spans="1:10" ht="15.75" x14ac:dyDescent="0.25">
      <c r="A65" s="29" t="str">
        <f>'BoR4 Rollup'!A65</f>
        <v>Total Acquisitions and Major Repairs</v>
      </c>
      <c r="B65" s="121">
        <f>B64+B63+B62</f>
        <v>0</v>
      </c>
      <c r="C65" s="121">
        <f t="shared" ref="C65:D65" si="20">C64+C63+C62</f>
        <v>0</v>
      </c>
      <c r="D65" s="121">
        <f t="shared" si="20"/>
        <v>0</v>
      </c>
      <c r="E65" s="34">
        <f t="shared" si="16"/>
        <v>0</v>
      </c>
      <c r="F65" s="35"/>
      <c r="G65" s="5" t="s">
        <v>8</v>
      </c>
      <c r="H65" s="5" t="str">
        <f t="shared" si="15"/>
        <v>110002</v>
      </c>
      <c r="I65" s="5" t="s">
        <v>36</v>
      </c>
    </row>
    <row r="66" spans="1:10" ht="15.75" x14ac:dyDescent="0.25">
      <c r="A66" s="29" t="str">
        <f>'BoR4 Rollup'!A66</f>
        <v>Function Total</v>
      </c>
      <c r="B66" s="118">
        <f>B65+B61+B56+B52</f>
        <v>0</v>
      </c>
      <c r="C66" s="118">
        <f t="shared" ref="C66:D66" si="21">C65+C61+C56+C52</f>
        <v>0</v>
      </c>
      <c r="D66" s="118">
        <f t="shared" si="21"/>
        <v>0</v>
      </c>
      <c r="E66" s="31">
        <f t="shared" si="16"/>
        <v>0</v>
      </c>
      <c r="F66" s="32"/>
      <c r="G66" s="5" t="s">
        <v>8</v>
      </c>
      <c r="H66" s="5" t="str">
        <f t="shared" si="15"/>
        <v>110002</v>
      </c>
      <c r="I66" s="5" t="s">
        <v>36</v>
      </c>
    </row>
    <row r="67" spans="1:10" ht="15.75" x14ac:dyDescent="0.25">
      <c r="A67" s="124" t="str">
        <f>'BoR4 Rollup'!A67</f>
        <v>Function:  Instruction</v>
      </c>
      <c r="B67" s="125"/>
      <c r="C67" s="126"/>
      <c r="D67" s="126"/>
      <c r="E67" s="128"/>
      <c r="F67" s="4"/>
      <c r="G67" s="5" t="s">
        <v>32</v>
      </c>
      <c r="H67" s="5" t="str">
        <f t="shared" ref="H67:H68" si="22">RIGHT($A$69,6)</f>
        <v>110003</v>
      </c>
      <c r="I67" s="78" t="s">
        <v>39</v>
      </c>
    </row>
    <row r="68" spans="1:10" ht="15.75" x14ac:dyDescent="0.25">
      <c r="A68" s="129" t="str">
        <f>'BoR4 Rollup'!A68</f>
        <v>Orgn: Business-Business Administration</v>
      </c>
      <c r="B68" s="130" t="str">
        <f>+'BoR4 Rollup'!B68</f>
        <v>Actual</v>
      </c>
      <c r="C68" s="130" t="str">
        <f>+'BoR4 Rollup'!C68</f>
        <v>Budgeted</v>
      </c>
      <c r="D68" s="173" t="str">
        <f>+'BoR4 Rollup'!D68</f>
        <v>Budgeted</v>
      </c>
      <c r="E68" s="132" t="str">
        <f>'BoR4 Rollup'!E5</f>
        <v>2022-2023 +/-</v>
      </c>
      <c r="F68" s="44"/>
      <c r="G68" s="5" t="s">
        <v>32</v>
      </c>
      <c r="H68" s="5" t="str">
        <f t="shared" si="22"/>
        <v>110003</v>
      </c>
      <c r="I68" s="78" t="s">
        <v>39</v>
      </c>
    </row>
    <row r="69" spans="1:10" ht="15.75" x14ac:dyDescent="0.25">
      <c r="A69" s="133" t="str">
        <f>'BoR4 Rollup'!A69</f>
        <v>Organization ID:  110003</v>
      </c>
      <c r="B69" s="134" t="str">
        <f>'BoR4 Rollup'!$B$6</f>
        <v>2022-2023</v>
      </c>
      <c r="C69" s="134" t="str">
        <f>'BoR4 Rollup'!$C$6</f>
        <v>2022-2023</v>
      </c>
      <c r="D69" s="174" t="str">
        <f>'BoR4 Rollup'!$D$6</f>
        <v>2023-2024</v>
      </c>
      <c r="E69" s="136" t="str">
        <f>'BoR4 Rollup'!$E$6</f>
        <v>2023-2024</v>
      </c>
      <c r="F69" s="44"/>
      <c r="G69" s="5" t="s">
        <v>32</v>
      </c>
      <c r="H69" s="5" t="str">
        <f>RIGHT($A$69,6)</f>
        <v>110003</v>
      </c>
      <c r="I69" s="78" t="s">
        <v>39</v>
      </c>
    </row>
    <row r="70" spans="1:10" x14ac:dyDescent="0.2">
      <c r="A70" s="26" t="str">
        <f>'BoR4 Rollup'!A70</f>
        <v xml:space="preserve">  Salaries</v>
      </c>
      <c r="B70" s="115"/>
      <c r="C70" s="115"/>
      <c r="D70" s="115"/>
      <c r="E70" s="28">
        <f t="shared" ref="E70:E87" si="23">+D70-C70</f>
        <v>0</v>
      </c>
      <c r="F70" s="25"/>
      <c r="G70" s="5" t="s">
        <v>32</v>
      </c>
      <c r="H70" s="5" t="str">
        <f t="shared" ref="H70:H87" si="24">RIGHT($A$69,6)</f>
        <v>110003</v>
      </c>
      <c r="I70" s="78" t="s">
        <v>39</v>
      </c>
      <c r="J70" s="78" t="s">
        <v>606</v>
      </c>
    </row>
    <row r="71" spans="1:10" x14ac:dyDescent="0.2">
      <c r="A71" s="26" t="str">
        <f>'BoR4 Rollup'!A71</f>
        <v xml:space="preserve">  Other Compensation</v>
      </c>
      <c r="B71" s="115"/>
      <c r="C71" s="115"/>
      <c r="D71" s="115"/>
      <c r="E71" s="28">
        <f t="shared" si="23"/>
        <v>0</v>
      </c>
      <c r="F71" s="25"/>
      <c r="G71" s="5" t="s">
        <v>32</v>
      </c>
      <c r="H71" s="5" t="str">
        <f t="shared" si="24"/>
        <v>110003</v>
      </c>
      <c r="I71" s="78" t="s">
        <v>39</v>
      </c>
    </row>
    <row r="72" spans="1:10" x14ac:dyDescent="0.2">
      <c r="A72" s="26" t="str">
        <f>'BoR4 Rollup'!A72</f>
        <v xml:space="preserve">  Related Benefits</v>
      </c>
      <c r="B72" s="115"/>
      <c r="C72" s="115"/>
      <c r="D72" s="115"/>
      <c r="E72" s="28">
        <f t="shared" si="23"/>
        <v>0</v>
      </c>
      <c r="F72" s="25"/>
      <c r="G72" s="5" t="s">
        <v>32</v>
      </c>
      <c r="H72" s="5" t="str">
        <f t="shared" si="24"/>
        <v>110003</v>
      </c>
      <c r="I72" s="78" t="s">
        <v>39</v>
      </c>
      <c r="J72" s="78" t="s">
        <v>607</v>
      </c>
    </row>
    <row r="73" spans="1:10" ht="15.75" x14ac:dyDescent="0.25">
      <c r="A73" s="29" t="str">
        <f>'BoR4 Rollup'!A73</f>
        <v>Total Personal Services</v>
      </c>
      <c r="B73" s="118">
        <f>B72+B71+B70</f>
        <v>0</v>
      </c>
      <c r="C73" s="118">
        <f t="shared" ref="C73:D73" si="25">C72+C71+C70</f>
        <v>0</v>
      </c>
      <c r="D73" s="118">
        <f t="shared" si="25"/>
        <v>0</v>
      </c>
      <c r="E73" s="31">
        <f t="shared" si="23"/>
        <v>0</v>
      </c>
      <c r="F73" s="32"/>
      <c r="G73" s="5" t="s">
        <v>8</v>
      </c>
      <c r="H73" s="5" t="str">
        <f t="shared" si="24"/>
        <v>110003</v>
      </c>
      <c r="I73" s="5" t="s">
        <v>39</v>
      </c>
    </row>
    <row r="74" spans="1:10" x14ac:dyDescent="0.2">
      <c r="A74" s="26" t="str">
        <f>'BoR4 Rollup'!A74</f>
        <v xml:space="preserve"> Travel</v>
      </c>
      <c r="B74" s="115"/>
      <c r="C74" s="115"/>
      <c r="D74" s="115"/>
      <c r="E74" s="28">
        <f t="shared" si="23"/>
        <v>0</v>
      </c>
      <c r="F74" s="25"/>
      <c r="G74" s="5" t="s">
        <v>32</v>
      </c>
      <c r="H74" s="5" t="str">
        <f t="shared" si="24"/>
        <v>110003</v>
      </c>
      <c r="I74" s="78" t="s">
        <v>39</v>
      </c>
      <c r="J74" s="78" t="s">
        <v>608</v>
      </c>
    </row>
    <row r="75" spans="1:10" x14ac:dyDescent="0.2">
      <c r="A75" s="26" t="str">
        <f>'BoR4 Rollup'!A75</f>
        <v xml:space="preserve"> Operating Services</v>
      </c>
      <c r="B75" s="115"/>
      <c r="C75" s="115"/>
      <c r="D75" s="115"/>
      <c r="E75" s="28">
        <f t="shared" si="23"/>
        <v>0</v>
      </c>
      <c r="F75" s="25"/>
      <c r="G75" s="5" t="s">
        <v>32</v>
      </c>
      <c r="H75" s="5" t="str">
        <f t="shared" si="24"/>
        <v>110003</v>
      </c>
      <c r="I75" s="78" t="s">
        <v>39</v>
      </c>
      <c r="J75" s="78" t="s">
        <v>609</v>
      </c>
    </row>
    <row r="76" spans="1:10" x14ac:dyDescent="0.2">
      <c r="A76" s="26" t="str">
        <f>'BoR4 Rollup'!A76</f>
        <v xml:space="preserve"> Supplies</v>
      </c>
      <c r="B76" s="115"/>
      <c r="C76" s="115"/>
      <c r="D76" s="115"/>
      <c r="E76" s="28">
        <f t="shared" si="23"/>
        <v>0</v>
      </c>
      <c r="F76" s="25"/>
      <c r="G76" s="5" t="s">
        <v>32</v>
      </c>
      <c r="H76" s="5" t="str">
        <f t="shared" si="24"/>
        <v>110003</v>
      </c>
      <c r="I76" s="78" t="s">
        <v>39</v>
      </c>
      <c r="J76" s="78" t="s">
        <v>610</v>
      </c>
    </row>
    <row r="77" spans="1:10" ht="15.75" x14ac:dyDescent="0.25">
      <c r="A77" s="29" t="str">
        <f>'BoR4 Rollup'!A77</f>
        <v>Total Operating Expenses</v>
      </c>
      <c r="B77" s="121">
        <f>B76+B75+B74</f>
        <v>0</v>
      </c>
      <c r="C77" s="121">
        <f t="shared" ref="C77:D77" si="26">C76+C75+C74</f>
        <v>0</v>
      </c>
      <c r="D77" s="121">
        <f t="shared" si="26"/>
        <v>0</v>
      </c>
      <c r="E77" s="34">
        <f t="shared" si="23"/>
        <v>0</v>
      </c>
      <c r="F77" s="35"/>
      <c r="G77" s="5" t="s">
        <v>8</v>
      </c>
      <c r="H77" s="5" t="str">
        <f t="shared" si="24"/>
        <v>110003</v>
      </c>
      <c r="I77" s="5" t="s">
        <v>39</v>
      </c>
    </row>
    <row r="78" spans="1:10" x14ac:dyDescent="0.2">
      <c r="A78" s="26" t="str">
        <f>'BoR4 Rollup'!A78</f>
        <v xml:space="preserve"> Professional Services</v>
      </c>
      <c r="B78" s="115"/>
      <c r="C78" s="115"/>
      <c r="D78" s="115"/>
      <c r="E78" s="28">
        <f t="shared" si="23"/>
        <v>0</v>
      </c>
      <c r="F78" s="25"/>
      <c r="G78" s="5" t="s">
        <v>32</v>
      </c>
      <c r="H78" s="5" t="str">
        <f t="shared" si="24"/>
        <v>110003</v>
      </c>
      <c r="I78" s="78" t="s">
        <v>39</v>
      </c>
      <c r="J78" s="78" t="s">
        <v>611</v>
      </c>
    </row>
    <row r="79" spans="1:10" x14ac:dyDescent="0.2">
      <c r="A79" s="26" t="str">
        <f>'BoR4 Rollup'!A79</f>
        <v xml:space="preserve"> Other Charges</v>
      </c>
      <c r="B79" s="115"/>
      <c r="C79" s="115"/>
      <c r="D79" s="115"/>
      <c r="E79" s="28">
        <f t="shared" si="23"/>
        <v>0</v>
      </c>
      <c r="F79" s="25"/>
      <c r="G79" s="5" t="s">
        <v>32</v>
      </c>
      <c r="H79" s="5" t="str">
        <f t="shared" si="24"/>
        <v>110003</v>
      </c>
      <c r="I79" s="78" t="s">
        <v>39</v>
      </c>
      <c r="J79" s="78" t="s">
        <v>612</v>
      </c>
    </row>
    <row r="80" spans="1:10" x14ac:dyDescent="0.2">
      <c r="A80" s="26" t="str">
        <f>'BoR4 Rollup'!A80</f>
        <v xml:space="preserve"> Debt Services</v>
      </c>
      <c r="B80" s="115"/>
      <c r="C80" s="115"/>
      <c r="D80" s="115"/>
      <c r="E80" s="28">
        <f t="shared" si="23"/>
        <v>0</v>
      </c>
      <c r="F80" s="25"/>
      <c r="G80" s="5" t="s">
        <v>32</v>
      </c>
      <c r="H80" s="5" t="str">
        <f t="shared" si="24"/>
        <v>110003</v>
      </c>
      <c r="I80" s="78" t="s">
        <v>39</v>
      </c>
    </row>
    <row r="81" spans="1:10" x14ac:dyDescent="0.2">
      <c r="A81" s="26" t="str">
        <f>'BoR4 Rollup'!A81</f>
        <v xml:space="preserve"> Interagency Transfers</v>
      </c>
      <c r="B81" s="115"/>
      <c r="C81" s="115"/>
      <c r="D81" s="115"/>
      <c r="E81" s="28">
        <f t="shared" si="23"/>
        <v>0</v>
      </c>
      <c r="F81" s="25"/>
      <c r="G81" s="5" t="s">
        <v>32</v>
      </c>
      <c r="H81" s="5" t="str">
        <f t="shared" si="24"/>
        <v>110003</v>
      </c>
      <c r="I81" s="78" t="s">
        <v>39</v>
      </c>
      <c r="J81" s="78" t="s">
        <v>613</v>
      </c>
    </row>
    <row r="82" spans="1:10" ht="15.75" x14ac:dyDescent="0.25">
      <c r="A82" s="29" t="str">
        <f>'BoR4 Rollup'!A82</f>
        <v>Total Other Charges</v>
      </c>
      <c r="B82" s="121">
        <f>B81+B80+B79+B78</f>
        <v>0</v>
      </c>
      <c r="C82" s="121">
        <f t="shared" ref="C82:D82" si="27">C81+C80+C79+C78</f>
        <v>0</v>
      </c>
      <c r="D82" s="121">
        <f t="shared" si="27"/>
        <v>0</v>
      </c>
      <c r="E82" s="34">
        <f t="shared" si="23"/>
        <v>0</v>
      </c>
      <c r="F82" s="35"/>
      <c r="G82" s="5" t="s">
        <v>8</v>
      </c>
      <c r="H82" s="5" t="str">
        <f t="shared" si="24"/>
        <v>110003</v>
      </c>
      <c r="I82" s="78" t="s">
        <v>39</v>
      </c>
    </row>
    <row r="83" spans="1:10" x14ac:dyDescent="0.2">
      <c r="A83" s="26" t="str">
        <f>'BoR4 Rollup'!A83</f>
        <v xml:space="preserve"> General Acquisitions</v>
      </c>
      <c r="B83" s="115"/>
      <c r="C83" s="115"/>
      <c r="D83" s="115"/>
      <c r="E83" s="28">
        <f t="shared" si="23"/>
        <v>0</v>
      </c>
      <c r="F83" s="25"/>
      <c r="G83" s="5" t="s">
        <v>32</v>
      </c>
      <c r="H83" s="5" t="str">
        <f t="shared" si="24"/>
        <v>110003</v>
      </c>
      <c r="I83" s="78" t="s">
        <v>39</v>
      </c>
      <c r="J83" s="78" t="s">
        <v>614</v>
      </c>
    </row>
    <row r="84" spans="1:10" x14ac:dyDescent="0.2">
      <c r="A84" s="26" t="str">
        <f>'BoR4 Rollup'!A84</f>
        <v xml:space="preserve"> Library Acquisitions</v>
      </c>
      <c r="B84" s="115"/>
      <c r="C84" s="115"/>
      <c r="D84" s="115"/>
      <c r="E84" s="28">
        <f t="shared" si="23"/>
        <v>0</v>
      </c>
      <c r="F84" s="25"/>
      <c r="G84" s="5" t="s">
        <v>32</v>
      </c>
      <c r="H84" s="5" t="str">
        <f t="shared" si="24"/>
        <v>110003</v>
      </c>
      <c r="I84" s="78" t="s">
        <v>39</v>
      </c>
      <c r="J84" s="78" t="s">
        <v>614</v>
      </c>
    </row>
    <row r="85" spans="1:10" x14ac:dyDescent="0.2">
      <c r="A85" s="26" t="str">
        <f>'BoR4 Rollup'!A85</f>
        <v xml:space="preserve"> Major Repairs</v>
      </c>
      <c r="B85" s="115"/>
      <c r="C85" s="115"/>
      <c r="D85" s="115"/>
      <c r="E85" s="28">
        <f t="shared" si="23"/>
        <v>0</v>
      </c>
      <c r="F85" s="25"/>
      <c r="G85" s="5" t="s">
        <v>32</v>
      </c>
      <c r="H85" s="5" t="str">
        <f t="shared" si="24"/>
        <v>110003</v>
      </c>
      <c r="I85" s="78" t="s">
        <v>39</v>
      </c>
    </row>
    <row r="86" spans="1:10" ht="15.75" x14ac:dyDescent="0.25">
      <c r="A86" s="29" t="str">
        <f>'BoR4 Rollup'!A86</f>
        <v>Total Acquisitions and Major Repairs</v>
      </c>
      <c r="B86" s="121">
        <f>B85+B84+B83</f>
        <v>0</v>
      </c>
      <c r="C86" s="121">
        <f t="shared" ref="C86:D86" si="28">C85+C84+C83</f>
        <v>0</v>
      </c>
      <c r="D86" s="121">
        <f t="shared" si="28"/>
        <v>0</v>
      </c>
      <c r="E86" s="34">
        <f t="shared" si="23"/>
        <v>0</v>
      </c>
      <c r="F86" s="35"/>
      <c r="G86" s="5" t="s">
        <v>8</v>
      </c>
      <c r="H86" s="5" t="str">
        <f t="shared" si="24"/>
        <v>110003</v>
      </c>
      <c r="I86" s="5" t="s">
        <v>39</v>
      </c>
    </row>
    <row r="87" spans="1:10" ht="15.75" x14ac:dyDescent="0.25">
      <c r="A87" s="29" t="str">
        <f>'BoR4 Rollup'!A87</f>
        <v>Function Total</v>
      </c>
      <c r="B87" s="118">
        <f>B86+B82+B77+B73</f>
        <v>0</v>
      </c>
      <c r="C87" s="118">
        <f t="shared" ref="C87:D87" si="29">C86+C82+C77+C73</f>
        <v>0</v>
      </c>
      <c r="D87" s="118">
        <f t="shared" si="29"/>
        <v>0</v>
      </c>
      <c r="E87" s="46">
        <f t="shared" si="23"/>
        <v>0</v>
      </c>
      <c r="F87" s="32"/>
      <c r="G87" s="5" t="s">
        <v>8</v>
      </c>
      <c r="H87" s="5" t="str">
        <f t="shared" si="24"/>
        <v>110003</v>
      </c>
      <c r="I87" s="5" t="s">
        <v>39</v>
      </c>
    </row>
    <row r="88" spans="1:10" ht="15.75" x14ac:dyDescent="0.25">
      <c r="A88" s="124" t="str">
        <f>'BoR4 Rollup'!A88</f>
        <v>Function:  Instruction</v>
      </c>
      <c r="B88" s="125"/>
      <c r="C88" s="126"/>
      <c r="D88" s="126"/>
      <c r="E88" s="128"/>
      <c r="F88" s="4"/>
      <c r="G88" s="5" t="s">
        <v>32</v>
      </c>
      <c r="H88" s="5" t="str">
        <f t="shared" ref="H88:H89" si="30">RIGHT($A$90,6)</f>
        <v>110004</v>
      </c>
      <c r="I88" s="78" t="s">
        <v>42</v>
      </c>
    </row>
    <row r="89" spans="1:10" ht="15.75" x14ac:dyDescent="0.25">
      <c r="A89" s="129" t="str">
        <f>'BoR4 Rollup'!A89</f>
        <v>Orgn: Business-Economics</v>
      </c>
      <c r="B89" s="130" t="str">
        <f>+'BoR4 Rollup'!B89</f>
        <v>Actual</v>
      </c>
      <c r="C89" s="130" t="str">
        <f>+'BoR4 Rollup'!C89</f>
        <v>Budgeted</v>
      </c>
      <c r="D89" s="173" t="str">
        <f>+'BoR4 Rollup'!D89</f>
        <v>Budgeted</v>
      </c>
      <c r="E89" s="132" t="str">
        <f>'BoR4 Rollup'!$E$5</f>
        <v>2022-2023 +/-</v>
      </c>
      <c r="F89" s="18"/>
      <c r="G89" s="5" t="s">
        <v>32</v>
      </c>
      <c r="H89" s="5" t="str">
        <f t="shared" si="30"/>
        <v>110004</v>
      </c>
      <c r="I89" s="78" t="s">
        <v>42</v>
      </c>
    </row>
    <row r="90" spans="1:10" ht="15.75" x14ac:dyDescent="0.25">
      <c r="A90" s="133" t="str">
        <f>'BoR4 Rollup'!A90</f>
        <v>Organization ID:  110004</v>
      </c>
      <c r="B90" s="134" t="str">
        <f>'BoR4 Rollup'!$B$6</f>
        <v>2022-2023</v>
      </c>
      <c r="C90" s="134" t="str">
        <f>'BoR4 Rollup'!$C$6</f>
        <v>2022-2023</v>
      </c>
      <c r="D90" s="174" t="str">
        <f>'BoR4 Rollup'!$D$6</f>
        <v>2023-2024</v>
      </c>
      <c r="E90" s="136" t="str">
        <f>'BoR4 Rollup'!$E$6</f>
        <v>2023-2024</v>
      </c>
      <c r="F90" s="18"/>
      <c r="G90" s="5" t="s">
        <v>32</v>
      </c>
      <c r="H90" s="5" t="str">
        <f>RIGHT($A$90,6)</f>
        <v>110004</v>
      </c>
      <c r="I90" s="78" t="s">
        <v>42</v>
      </c>
    </row>
    <row r="91" spans="1:10" x14ac:dyDescent="0.2">
      <c r="A91" s="26" t="str">
        <f>'BoR4 Rollup'!A91</f>
        <v xml:space="preserve">  Salaries</v>
      </c>
      <c r="B91" s="115"/>
      <c r="C91" s="115"/>
      <c r="D91" s="115"/>
      <c r="E91" s="28">
        <f t="shared" ref="E91:E108" si="31">+D91-C91</f>
        <v>0</v>
      </c>
      <c r="F91" s="25"/>
      <c r="G91" s="5" t="s">
        <v>32</v>
      </c>
      <c r="H91" s="5" t="str">
        <f t="shared" ref="H91:H108" si="32">RIGHT($A$90,6)</f>
        <v>110004</v>
      </c>
      <c r="I91" s="78" t="s">
        <v>42</v>
      </c>
      <c r="J91" s="78" t="s">
        <v>606</v>
      </c>
    </row>
    <row r="92" spans="1:10" x14ac:dyDescent="0.2">
      <c r="A92" s="26" t="str">
        <f>'BoR4 Rollup'!A92</f>
        <v xml:space="preserve">  Other Compensation</v>
      </c>
      <c r="B92" s="115"/>
      <c r="C92" s="115"/>
      <c r="D92" s="115"/>
      <c r="E92" s="28">
        <f t="shared" si="31"/>
        <v>0</v>
      </c>
      <c r="F92" s="25"/>
      <c r="G92" s="5" t="s">
        <v>32</v>
      </c>
      <c r="H92" s="5" t="str">
        <f t="shared" si="32"/>
        <v>110004</v>
      </c>
      <c r="I92" s="78" t="s">
        <v>42</v>
      </c>
    </row>
    <row r="93" spans="1:10" x14ac:dyDescent="0.2">
      <c r="A93" s="26" t="str">
        <f>'BoR4 Rollup'!A93</f>
        <v xml:space="preserve">  Related Benefits</v>
      </c>
      <c r="B93" s="115"/>
      <c r="C93" s="115"/>
      <c r="D93" s="115"/>
      <c r="E93" s="28">
        <f t="shared" si="31"/>
        <v>0</v>
      </c>
      <c r="F93" s="25"/>
      <c r="G93" s="5" t="s">
        <v>32</v>
      </c>
      <c r="H93" s="5" t="str">
        <f t="shared" si="32"/>
        <v>110004</v>
      </c>
      <c r="I93" s="78" t="s">
        <v>42</v>
      </c>
      <c r="J93" s="78" t="s">
        <v>607</v>
      </c>
    </row>
    <row r="94" spans="1:10" ht="15.75" x14ac:dyDescent="0.25">
      <c r="A94" s="29" t="str">
        <f>'BoR4 Rollup'!A94</f>
        <v>Total Personal Services</v>
      </c>
      <c r="B94" s="118">
        <f>B93+B92+B91</f>
        <v>0</v>
      </c>
      <c r="C94" s="118">
        <f t="shared" ref="C94:D94" si="33">C93+C92+C91</f>
        <v>0</v>
      </c>
      <c r="D94" s="118">
        <f t="shared" si="33"/>
        <v>0</v>
      </c>
      <c r="E94" s="31">
        <f t="shared" si="31"/>
        <v>0</v>
      </c>
      <c r="F94" s="32"/>
      <c r="G94" s="5" t="s">
        <v>8</v>
      </c>
      <c r="H94" s="5" t="str">
        <f t="shared" si="32"/>
        <v>110004</v>
      </c>
      <c r="I94" s="5" t="s">
        <v>42</v>
      </c>
    </row>
    <row r="95" spans="1:10" x14ac:dyDescent="0.2">
      <c r="A95" s="26" t="str">
        <f>'BoR4 Rollup'!A95</f>
        <v xml:space="preserve"> Travel</v>
      </c>
      <c r="B95" s="115"/>
      <c r="C95" s="115"/>
      <c r="D95" s="115"/>
      <c r="E95" s="28">
        <f t="shared" si="31"/>
        <v>0</v>
      </c>
      <c r="F95" s="25"/>
      <c r="G95" s="5" t="s">
        <v>32</v>
      </c>
      <c r="H95" s="5" t="str">
        <f t="shared" si="32"/>
        <v>110004</v>
      </c>
      <c r="I95" s="78" t="s">
        <v>42</v>
      </c>
      <c r="J95" s="78" t="s">
        <v>608</v>
      </c>
    </row>
    <row r="96" spans="1:10" x14ac:dyDescent="0.2">
      <c r="A96" s="26" t="str">
        <f>'BoR4 Rollup'!A96</f>
        <v xml:space="preserve"> Operating Services</v>
      </c>
      <c r="B96" s="115"/>
      <c r="C96" s="115"/>
      <c r="D96" s="115"/>
      <c r="E96" s="28">
        <f t="shared" si="31"/>
        <v>0</v>
      </c>
      <c r="F96" s="25"/>
      <c r="G96" s="5" t="s">
        <v>32</v>
      </c>
      <c r="H96" s="5" t="str">
        <f t="shared" si="32"/>
        <v>110004</v>
      </c>
      <c r="I96" s="78" t="s">
        <v>42</v>
      </c>
      <c r="J96" s="78" t="s">
        <v>609</v>
      </c>
    </row>
    <row r="97" spans="1:10" x14ac:dyDescent="0.2">
      <c r="A97" s="26" t="str">
        <f>'BoR4 Rollup'!A97</f>
        <v xml:space="preserve"> Supplies</v>
      </c>
      <c r="B97" s="115"/>
      <c r="C97" s="115"/>
      <c r="D97" s="115"/>
      <c r="E97" s="28">
        <f t="shared" si="31"/>
        <v>0</v>
      </c>
      <c r="F97" s="25"/>
      <c r="G97" s="5" t="s">
        <v>32</v>
      </c>
      <c r="H97" s="5" t="str">
        <f t="shared" si="32"/>
        <v>110004</v>
      </c>
      <c r="I97" s="78" t="s">
        <v>42</v>
      </c>
      <c r="J97" s="78" t="s">
        <v>610</v>
      </c>
    </row>
    <row r="98" spans="1:10" ht="15.75" x14ac:dyDescent="0.25">
      <c r="A98" s="29" t="str">
        <f>'BoR4 Rollup'!A98</f>
        <v>Total Operating Expenses</v>
      </c>
      <c r="B98" s="121">
        <f>B97+B96+B95</f>
        <v>0</v>
      </c>
      <c r="C98" s="121">
        <f t="shared" ref="C98:D98" si="34">C97+C96+C95</f>
        <v>0</v>
      </c>
      <c r="D98" s="121">
        <f t="shared" si="34"/>
        <v>0</v>
      </c>
      <c r="E98" s="34">
        <f t="shared" si="31"/>
        <v>0</v>
      </c>
      <c r="F98" s="35"/>
      <c r="G98" s="5" t="s">
        <v>8</v>
      </c>
      <c r="H98" s="5" t="str">
        <f t="shared" si="32"/>
        <v>110004</v>
      </c>
      <c r="I98" s="5" t="s">
        <v>42</v>
      </c>
    </row>
    <row r="99" spans="1:10" x14ac:dyDescent="0.2">
      <c r="A99" s="26" t="str">
        <f>'BoR4 Rollup'!A99</f>
        <v xml:space="preserve"> Professional Services</v>
      </c>
      <c r="B99" s="115"/>
      <c r="C99" s="115"/>
      <c r="D99" s="115"/>
      <c r="E99" s="28">
        <f t="shared" si="31"/>
        <v>0</v>
      </c>
      <c r="F99" s="25"/>
      <c r="G99" s="5" t="s">
        <v>32</v>
      </c>
      <c r="H99" s="5" t="str">
        <f t="shared" si="32"/>
        <v>110004</v>
      </c>
      <c r="I99" s="78" t="s">
        <v>42</v>
      </c>
      <c r="J99" s="78" t="s">
        <v>611</v>
      </c>
    </row>
    <row r="100" spans="1:10" x14ac:dyDescent="0.2">
      <c r="A100" s="26" t="str">
        <f>'BoR4 Rollup'!A100</f>
        <v xml:space="preserve"> Other Charges</v>
      </c>
      <c r="B100" s="115"/>
      <c r="C100" s="115"/>
      <c r="D100" s="115"/>
      <c r="E100" s="28">
        <f t="shared" si="31"/>
        <v>0</v>
      </c>
      <c r="F100" s="25"/>
      <c r="G100" s="5" t="s">
        <v>32</v>
      </c>
      <c r="H100" s="5" t="str">
        <f t="shared" si="32"/>
        <v>110004</v>
      </c>
      <c r="I100" s="78" t="s">
        <v>42</v>
      </c>
      <c r="J100" s="78" t="s">
        <v>612</v>
      </c>
    </row>
    <row r="101" spans="1:10" x14ac:dyDescent="0.2">
      <c r="A101" s="26" t="str">
        <f>'BoR4 Rollup'!A101</f>
        <v xml:space="preserve"> Debt Services</v>
      </c>
      <c r="B101" s="115"/>
      <c r="C101" s="115"/>
      <c r="D101" s="115"/>
      <c r="E101" s="28">
        <f t="shared" si="31"/>
        <v>0</v>
      </c>
      <c r="F101" s="25"/>
      <c r="G101" s="5" t="s">
        <v>32</v>
      </c>
      <c r="H101" s="5" t="str">
        <f t="shared" si="32"/>
        <v>110004</v>
      </c>
      <c r="I101" s="78" t="s">
        <v>42</v>
      </c>
    </row>
    <row r="102" spans="1:10" x14ac:dyDescent="0.2">
      <c r="A102" s="26" t="str">
        <f>'BoR4 Rollup'!A102</f>
        <v xml:space="preserve"> Interagency Transfers</v>
      </c>
      <c r="B102" s="115"/>
      <c r="C102" s="115"/>
      <c r="D102" s="115"/>
      <c r="E102" s="28">
        <f t="shared" si="31"/>
        <v>0</v>
      </c>
      <c r="F102" s="25"/>
      <c r="G102" s="5" t="s">
        <v>32</v>
      </c>
      <c r="H102" s="5" t="str">
        <f t="shared" si="32"/>
        <v>110004</v>
      </c>
      <c r="I102" s="78" t="s">
        <v>42</v>
      </c>
      <c r="J102" s="78" t="s">
        <v>613</v>
      </c>
    </row>
    <row r="103" spans="1:10" ht="15.75" x14ac:dyDescent="0.25">
      <c r="A103" s="29" t="str">
        <f>'BoR4 Rollup'!A103</f>
        <v>Total Other Charges</v>
      </c>
      <c r="B103" s="121">
        <f>B102+B101+B100+B99</f>
        <v>0</v>
      </c>
      <c r="C103" s="121">
        <f t="shared" ref="C103:D103" si="35">C102+C101+C100+C99</f>
        <v>0</v>
      </c>
      <c r="D103" s="121">
        <f t="shared" si="35"/>
        <v>0</v>
      </c>
      <c r="E103" s="34">
        <f t="shared" si="31"/>
        <v>0</v>
      </c>
      <c r="F103" s="35"/>
      <c r="G103" s="5" t="s">
        <v>8</v>
      </c>
      <c r="H103" s="5" t="str">
        <f t="shared" si="32"/>
        <v>110004</v>
      </c>
      <c r="I103" s="78" t="s">
        <v>42</v>
      </c>
    </row>
    <row r="104" spans="1:10" x14ac:dyDescent="0.2">
      <c r="A104" s="26" t="str">
        <f>'BoR4 Rollup'!A104</f>
        <v xml:space="preserve"> General Acquisitions</v>
      </c>
      <c r="B104" s="115"/>
      <c r="C104" s="115"/>
      <c r="D104" s="115"/>
      <c r="E104" s="28">
        <f t="shared" si="31"/>
        <v>0</v>
      </c>
      <c r="F104" s="25"/>
      <c r="G104" s="5" t="s">
        <v>32</v>
      </c>
      <c r="H104" s="5" t="str">
        <f t="shared" si="32"/>
        <v>110004</v>
      </c>
      <c r="I104" s="78" t="s">
        <v>42</v>
      </c>
      <c r="J104" s="78" t="s">
        <v>614</v>
      </c>
    </row>
    <row r="105" spans="1:10" x14ac:dyDescent="0.2">
      <c r="A105" s="26" t="str">
        <f>'BoR4 Rollup'!A105</f>
        <v xml:space="preserve"> Library Acquisitions</v>
      </c>
      <c r="B105" s="115"/>
      <c r="C105" s="115"/>
      <c r="D105" s="115"/>
      <c r="E105" s="28">
        <f t="shared" si="31"/>
        <v>0</v>
      </c>
      <c r="F105" s="25"/>
      <c r="G105" s="5" t="s">
        <v>32</v>
      </c>
      <c r="H105" s="5" t="str">
        <f t="shared" si="32"/>
        <v>110004</v>
      </c>
      <c r="I105" s="78" t="s">
        <v>42</v>
      </c>
      <c r="J105" s="78" t="s">
        <v>614</v>
      </c>
    </row>
    <row r="106" spans="1:10" x14ac:dyDescent="0.2">
      <c r="A106" s="26" t="str">
        <f>'BoR4 Rollup'!A106</f>
        <v xml:space="preserve"> Major Repairs</v>
      </c>
      <c r="B106" s="115"/>
      <c r="C106" s="115"/>
      <c r="D106" s="115"/>
      <c r="E106" s="28">
        <f t="shared" si="31"/>
        <v>0</v>
      </c>
      <c r="F106" s="25"/>
      <c r="G106" s="5" t="s">
        <v>32</v>
      </c>
      <c r="H106" s="5" t="str">
        <f t="shared" si="32"/>
        <v>110004</v>
      </c>
      <c r="I106" s="78" t="s">
        <v>42</v>
      </c>
    </row>
    <row r="107" spans="1:10" ht="15.75" x14ac:dyDescent="0.25">
      <c r="A107" s="29" t="str">
        <f>'BoR4 Rollup'!A107</f>
        <v>Total Acquisitions and Major Repairs</v>
      </c>
      <c r="B107" s="121">
        <f>B106+B105+B104</f>
        <v>0</v>
      </c>
      <c r="C107" s="121">
        <f t="shared" ref="C107:D107" si="36">C106+C105+C104</f>
        <v>0</v>
      </c>
      <c r="D107" s="121">
        <f t="shared" si="36"/>
        <v>0</v>
      </c>
      <c r="E107" s="34">
        <f t="shared" si="31"/>
        <v>0</v>
      </c>
      <c r="F107" s="35"/>
      <c r="G107" s="5" t="s">
        <v>8</v>
      </c>
      <c r="H107" s="5" t="str">
        <f t="shared" si="32"/>
        <v>110004</v>
      </c>
      <c r="I107" s="5" t="s">
        <v>42</v>
      </c>
    </row>
    <row r="108" spans="1:10" ht="15.75" x14ac:dyDescent="0.25">
      <c r="A108" s="29" t="str">
        <f>'BoR4 Rollup'!A108</f>
        <v>Function Total</v>
      </c>
      <c r="B108" s="118">
        <f>B107+B103+B98+B94</f>
        <v>0</v>
      </c>
      <c r="C108" s="118">
        <f t="shared" ref="C108:D108" si="37">C107+C103+C98+C94</f>
        <v>0</v>
      </c>
      <c r="D108" s="118">
        <f t="shared" si="37"/>
        <v>0</v>
      </c>
      <c r="E108" s="46">
        <f t="shared" si="31"/>
        <v>0</v>
      </c>
      <c r="F108" s="32"/>
      <c r="G108" s="5" t="s">
        <v>8</v>
      </c>
      <c r="H108" s="5" t="str">
        <f t="shared" si="32"/>
        <v>110004</v>
      </c>
      <c r="I108" s="5" t="s">
        <v>42</v>
      </c>
    </row>
    <row r="109" spans="1:10" ht="15.75" x14ac:dyDescent="0.25">
      <c r="A109" s="124" t="str">
        <f>'BoR4 Rollup'!A109</f>
        <v>Function:  Instruction</v>
      </c>
      <c r="B109" s="125"/>
      <c r="C109" s="126"/>
      <c r="D109" s="126"/>
      <c r="E109" s="128"/>
      <c r="F109" s="4"/>
      <c r="G109" s="5" t="s">
        <v>45</v>
      </c>
      <c r="H109" s="5" t="str">
        <f t="shared" ref="H109:H110" si="38">RIGHT($A$111,6)</f>
        <v>110005</v>
      </c>
      <c r="I109" s="5" t="s">
        <v>46</v>
      </c>
    </row>
    <row r="110" spans="1:10" ht="15.75" x14ac:dyDescent="0.25">
      <c r="A110" s="129" t="str">
        <f>'BoR4 Rollup'!A110</f>
        <v>Orgn: Business-Management</v>
      </c>
      <c r="B110" s="130" t="str">
        <f>+'BoR4 Rollup'!B110</f>
        <v>Actual</v>
      </c>
      <c r="C110" s="130" t="str">
        <f>+'BoR4 Rollup'!C110</f>
        <v>Budgeted</v>
      </c>
      <c r="D110" s="173" t="str">
        <f>+'BoR4 Rollup'!D110</f>
        <v>Budgeted</v>
      </c>
      <c r="E110" s="132" t="str">
        <f>'BoR4 Rollup'!$E$5</f>
        <v>2022-2023 +/-</v>
      </c>
      <c r="F110" s="44"/>
      <c r="G110" s="5" t="s">
        <v>45</v>
      </c>
      <c r="H110" s="5" t="str">
        <f t="shared" si="38"/>
        <v>110005</v>
      </c>
      <c r="I110" s="5" t="s">
        <v>46</v>
      </c>
    </row>
    <row r="111" spans="1:10" ht="15.75" x14ac:dyDescent="0.25">
      <c r="A111" s="133" t="str">
        <f>'BoR4 Rollup'!A111</f>
        <v>Organization ID:  110005</v>
      </c>
      <c r="B111" s="134" t="str">
        <f>'BoR4 Rollup'!$B$6</f>
        <v>2022-2023</v>
      </c>
      <c r="C111" s="134" t="str">
        <f>'BoR4 Rollup'!$C$6</f>
        <v>2022-2023</v>
      </c>
      <c r="D111" s="174" t="str">
        <f>'BoR4 Rollup'!$D$6</f>
        <v>2023-2024</v>
      </c>
      <c r="E111" s="136" t="str">
        <f>'BoR4 Rollup'!$E$6</f>
        <v>2023-2024</v>
      </c>
      <c r="F111" s="44"/>
      <c r="G111" s="5" t="s">
        <v>45</v>
      </c>
      <c r="H111" s="5" t="str">
        <f>RIGHT($A$111,6)</f>
        <v>110005</v>
      </c>
      <c r="I111" s="5" t="s">
        <v>46</v>
      </c>
    </row>
    <row r="112" spans="1:10" x14ac:dyDescent="0.2">
      <c r="A112" s="26" t="str">
        <f>'BoR4 Rollup'!A112</f>
        <v xml:space="preserve">  Salaries</v>
      </c>
      <c r="B112" s="115"/>
      <c r="C112" s="115"/>
      <c r="D112" s="115"/>
      <c r="E112" s="28">
        <f t="shared" ref="E112:E129" si="39">+D112-C112</f>
        <v>0</v>
      </c>
      <c r="F112" s="25"/>
      <c r="G112" s="5" t="s">
        <v>45</v>
      </c>
      <c r="H112" s="5" t="str">
        <f t="shared" ref="H112:H129" si="40">RIGHT($A$111,6)</f>
        <v>110005</v>
      </c>
      <c r="I112" s="5" t="s">
        <v>46</v>
      </c>
      <c r="J112" s="78" t="s">
        <v>606</v>
      </c>
    </row>
    <row r="113" spans="1:10" x14ac:dyDescent="0.2">
      <c r="A113" s="26" t="str">
        <f>'BoR4 Rollup'!A113</f>
        <v xml:space="preserve">  Other Compensation</v>
      </c>
      <c r="B113" s="115"/>
      <c r="C113" s="115"/>
      <c r="D113" s="115"/>
      <c r="E113" s="28">
        <f t="shared" si="39"/>
        <v>0</v>
      </c>
      <c r="F113" s="25"/>
      <c r="G113" s="5" t="s">
        <v>45</v>
      </c>
      <c r="H113" s="5" t="str">
        <f t="shared" si="40"/>
        <v>110005</v>
      </c>
      <c r="I113" s="5" t="s">
        <v>46</v>
      </c>
    </row>
    <row r="114" spans="1:10" x14ac:dyDescent="0.2">
      <c r="A114" s="26" t="str">
        <f>'BoR4 Rollup'!A114</f>
        <v xml:space="preserve">  Related Benefits</v>
      </c>
      <c r="B114" s="115"/>
      <c r="C114" s="115"/>
      <c r="D114" s="115"/>
      <c r="E114" s="28">
        <f t="shared" si="39"/>
        <v>0</v>
      </c>
      <c r="F114" s="25"/>
      <c r="G114" s="5" t="s">
        <v>45</v>
      </c>
      <c r="H114" s="5" t="str">
        <f t="shared" si="40"/>
        <v>110005</v>
      </c>
      <c r="I114" s="5" t="s">
        <v>46</v>
      </c>
      <c r="J114" s="78" t="s">
        <v>607</v>
      </c>
    </row>
    <row r="115" spans="1:10" ht="15.75" x14ac:dyDescent="0.25">
      <c r="A115" s="29" t="str">
        <f>'BoR4 Rollup'!A115</f>
        <v>Total Personal Services</v>
      </c>
      <c r="B115" s="118">
        <f>B114+B113+B112</f>
        <v>0</v>
      </c>
      <c r="C115" s="118">
        <f t="shared" ref="C115:D115" si="41">C114+C113+C112</f>
        <v>0</v>
      </c>
      <c r="D115" s="118">
        <f t="shared" si="41"/>
        <v>0</v>
      </c>
      <c r="E115" s="31">
        <f t="shared" si="39"/>
        <v>0</v>
      </c>
      <c r="F115" s="32"/>
      <c r="G115" s="5" t="s">
        <v>45</v>
      </c>
      <c r="H115" s="5" t="str">
        <f t="shared" si="40"/>
        <v>110005</v>
      </c>
      <c r="I115" s="5" t="s">
        <v>46</v>
      </c>
    </row>
    <row r="116" spans="1:10" x14ac:dyDescent="0.2">
      <c r="A116" s="26" t="str">
        <f>'BoR4 Rollup'!A116</f>
        <v xml:space="preserve"> Travel</v>
      </c>
      <c r="B116" s="115"/>
      <c r="C116" s="115"/>
      <c r="D116" s="115"/>
      <c r="E116" s="28">
        <f t="shared" si="39"/>
        <v>0</v>
      </c>
      <c r="F116" s="25"/>
      <c r="G116" s="5" t="s">
        <v>45</v>
      </c>
      <c r="H116" s="5" t="str">
        <f t="shared" si="40"/>
        <v>110005</v>
      </c>
      <c r="I116" s="5" t="s">
        <v>46</v>
      </c>
      <c r="J116" s="78" t="s">
        <v>608</v>
      </c>
    </row>
    <row r="117" spans="1:10" x14ac:dyDescent="0.2">
      <c r="A117" s="26" t="str">
        <f>'BoR4 Rollup'!A117</f>
        <v xml:space="preserve"> Operating Services</v>
      </c>
      <c r="B117" s="115"/>
      <c r="C117" s="115"/>
      <c r="D117" s="115"/>
      <c r="E117" s="28">
        <f t="shared" si="39"/>
        <v>0</v>
      </c>
      <c r="F117" s="25"/>
      <c r="G117" s="5" t="s">
        <v>45</v>
      </c>
      <c r="H117" s="5" t="str">
        <f t="shared" si="40"/>
        <v>110005</v>
      </c>
      <c r="I117" s="5" t="s">
        <v>46</v>
      </c>
      <c r="J117" s="78" t="s">
        <v>609</v>
      </c>
    </row>
    <row r="118" spans="1:10" x14ac:dyDescent="0.2">
      <c r="A118" s="26" t="str">
        <f>'BoR4 Rollup'!A118</f>
        <v xml:space="preserve"> Supplies</v>
      </c>
      <c r="B118" s="115"/>
      <c r="C118" s="115"/>
      <c r="D118" s="115"/>
      <c r="E118" s="28">
        <f t="shared" si="39"/>
        <v>0</v>
      </c>
      <c r="F118" s="25"/>
      <c r="G118" s="5" t="s">
        <v>45</v>
      </c>
      <c r="H118" s="5" t="str">
        <f t="shared" si="40"/>
        <v>110005</v>
      </c>
      <c r="I118" s="5" t="s">
        <v>46</v>
      </c>
      <c r="J118" s="78" t="s">
        <v>610</v>
      </c>
    </row>
    <row r="119" spans="1:10" ht="15.75" x14ac:dyDescent="0.25">
      <c r="A119" s="29" t="str">
        <f>'BoR4 Rollup'!A119</f>
        <v>Total Operating Expenses</v>
      </c>
      <c r="B119" s="121">
        <f>B118+B117+B116</f>
        <v>0</v>
      </c>
      <c r="C119" s="121">
        <f t="shared" ref="C119:D119" si="42">C118+C117+C116</f>
        <v>0</v>
      </c>
      <c r="D119" s="121">
        <f t="shared" si="42"/>
        <v>0</v>
      </c>
      <c r="E119" s="34">
        <f t="shared" si="39"/>
        <v>0</v>
      </c>
      <c r="F119" s="35"/>
      <c r="G119" s="5" t="s">
        <v>45</v>
      </c>
      <c r="H119" s="5" t="str">
        <f t="shared" si="40"/>
        <v>110005</v>
      </c>
      <c r="I119" s="5" t="s">
        <v>46</v>
      </c>
    </row>
    <row r="120" spans="1:10" x14ac:dyDescent="0.2">
      <c r="A120" s="26" t="str">
        <f>'BoR4 Rollup'!A120</f>
        <v xml:space="preserve"> Professional Services</v>
      </c>
      <c r="B120" s="115"/>
      <c r="C120" s="115"/>
      <c r="D120" s="115"/>
      <c r="E120" s="28">
        <f t="shared" si="39"/>
        <v>0</v>
      </c>
      <c r="F120" s="25"/>
      <c r="G120" s="5" t="s">
        <v>45</v>
      </c>
      <c r="H120" s="5" t="str">
        <f t="shared" si="40"/>
        <v>110005</v>
      </c>
      <c r="I120" s="5" t="s">
        <v>46</v>
      </c>
      <c r="J120" s="78" t="s">
        <v>611</v>
      </c>
    </row>
    <row r="121" spans="1:10" x14ac:dyDescent="0.2">
      <c r="A121" s="26" t="str">
        <f>'BoR4 Rollup'!A121</f>
        <v xml:space="preserve"> Other Charges</v>
      </c>
      <c r="B121" s="115"/>
      <c r="C121" s="115"/>
      <c r="D121" s="115"/>
      <c r="E121" s="28">
        <f t="shared" si="39"/>
        <v>0</v>
      </c>
      <c r="F121" s="25"/>
      <c r="G121" s="5" t="s">
        <v>45</v>
      </c>
      <c r="H121" s="5" t="str">
        <f t="shared" si="40"/>
        <v>110005</v>
      </c>
      <c r="I121" s="5" t="s">
        <v>46</v>
      </c>
      <c r="J121" s="78" t="s">
        <v>612</v>
      </c>
    </row>
    <row r="122" spans="1:10" x14ac:dyDescent="0.2">
      <c r="A122" s="26" t="str">
        <f>'BoR4 Rollup'!A122</f>
        <v xml:space="preserve"> Debt Services</v>
      </c>
      <c r="B122" s="115"/>
      <c r="C122" s="115"/>
      <c r="D122" s="115"/>
      <c r="E122" s="28">
        <f t="shared" si="39"/>
        <v>0</v>
      </c>
      <c r="F122" s="25"/>
      <c r="G122" s="5" t="s">
        <v>45</v>
      </c>
      <c r="H122" s="5" t="str">
        <f t="shared" si="40"/>
        <v>110005</v>
      </c>
      <c r="I122" s="5" t="s">
        <v>46</v>
      </c>
    </row>
    <row r="123" spans="1:10" x14ac:dyDescent="0.2">
      <c r="A123" s="26" t="str">
        <f>'BoR4 Rollup'!A123</f>
        <v xml:space="preserve"> Interagency Transfers</v>
      </c>
      <c r="B123" s="115"/>
      <c r="C123" s="115"/>
      <c r="D123" s="115"/>
      <c r="E123" s="28">
        <f t="shared" si="39"/>
        <v>0</v>
      </c>
      <c r="F123" s="25"/>
      <c r="G123" s="5" t="s">
        <v>45</v>
      </c>
      <c r="H123" s="5" t="str">
        <f t="shared" si="40"/>
        <v>110005</v>
      </c>
      <c r="I123" s="5" t="s">
        <v>46</v>
      </c>
      <c r="J123" s="78" t="s">
        <v>613</v>
      </c>
    </row>
    <row r="124" spans="1:10" ht="15.75" x14ac:dyDescent="0.25">
      <c r="A124" s="29" t="str">
        <f>'BoR4 Rollup'!A124</f>
        <v>Total Other Charges</v>
      </c>
      <c r="B124" s="121">
        <f>B123+B122+B121+B120</f>
        <v>0</v>
      </c>
      <c r="C124" s="121">
        <f t="shared" ref="C124:D124" si="43">C123+C122+C121+C120</f>
        <v>0</v>
      </c>
      <c r="D124" s="121">
        <f t="shared" si="43"/>
        <v>0</v>
      </c>
      <c r="E124" s="34">
        <f t="shared" si="39"/>
        <v>0</v>
      </c>
      <c r="F124" s="35"/>
      <c r="G124" s="5" t="s">
        <v>45</v>
      </c>
      <c r="H124" s="5" t="str">
        <f t="shared" si="40"/>
        <v>110005</v>
      </c>
      <c r="I124" s="5" t="s">
        <v>46</v>
      </c>
    </row>
    <row r="125" spans="1:10" x14ac:dyDescent="0.2">
      <c r="A125" s="26" t="str">
        <f>'BoR4 Rollup'!A125</f>
        <v xml:space="preserve"> General Acquisitions</v>
      </c>
      <c r="B125" s="115"/>
      <c r="C125" s="115"/>
      <c r="D125" s="115"/>
      <c r="E125" s="28">
        <f t="shared" si="39"/>
        <v>0</v>
      </c>
      <c r="F125" s="25"/>
      <c r="G125" s="5" t="s">
        <v>45</v>
      </c>
      <c r="H125" s="5" t="str">
        <f t="shared" si="40"/>
        <v>110005</v>
      </c>
      <c r="I125" s="5" t="s">
        <v>46</v>
      </c>
      <c r="J125" s="78" t="s">
        <v>614</v>
      </c>
    </row>
    <row r="126" spans="1:10" x14ac:dyDescent="0.2">
      <c r="A126" s="26" t="str">
        <f>'BoR4 Rollup'!A126</f>
        <v xml:space="preserve"> Library Acquisitions</v>
      </c>
      <c r="B126" s="115"/>
      <c r="C126" s="115"/>
      <c r="D126" s="115"/>
      <c r="E126" s="28">
        <f t="shared" si="39"/>
        <v>0</v>
      </c>
      <c r="F126" s="25"/>
      <c r="G126" s="5" t="s">
        <v>45</v>
      </c>
      <c r="H126" s="5" t="str">
        <f t="shared" si="40"/>
        <v>110005</v>
      </c>
      <c r="I126" s="5" t="s">
        <v>46</v>
      </c>
      <c r="J126" s="78" t="s">
        <v>614</v>
      </c>
    </row>
    <row r="127" spans="1:10" x14ac:dyDescent="0.2">
      <c r="A127" s="26" t="str">
        <f>'BoR4 Rollup'!A127</f>
        <v xml:space="preserve"> Major Repairs</v>
      </c>
      <c r="B127" s="115"/>
      <c r="C127" s="115"/>
      <c r="D127" s="115"/>
      <c r="E127" s="28">
        <f t="shared" si="39"/>
        <v>0</v>
      </c>
      <c r="F127" s="25"/>
      <c r="G127" s="5" t="s">
        <v>45</v>
      </c>
      <c r="H127" s="5" t="str">
        <f t="shared" si="40"/>
        <v>110005</v>
      </c>
      <c r="I127" s="5" t="s">
        <v>46</v>
      </c>
    </row>
    <row r="128" spans="1:10" ht="15.75" x14ac:dyDescent="0.25">
      <c r="A128" s="29" t="str">
        <f>'BoR4 Rollup'!A128</f>
        <v>Total Acquisitions and Major Repairs</v>
      </c>
      <c r="B128" s="121">
        <f>B127+B126+B125</f>
        <v>0</v>
      </c>
      <c r="C128" s="121">
        <f t="shared" ref="C128:D128" si="44">C127+C126+C125</f>
        <v>0</v>
      </c>
      <c r="D128" s="121">
        <f t="shared" si="44"/>
        <v>0</v>
      </c>
      <c r="E128" s="34">
        <f t="shared" si="39"/>
        <v>0</v>
      </c>
      <c r="F128" s="35"/>
      <c r="G128" s="5" t="s">
        <v>45</v>
      </c>
      <c r="H128" s="5" t="str">
        <f t="shared" si="40"/>
        <v>110005</v>
      </c>
      <c r="I128" s="5" t="s">
        <v>46</v>
      </c>
    </row>
    <row r="129" spans="1:10" ht="15.75" x14ac:dyDescent="0.25">
      <c r="A129" s="29" t="str">
        <f>'BoR4 Rollup'!A129</f>
        <v>Function Total</v>
      </c>
      <c r="B129" s="118">
        <f>B128+B124+B119+B115</f>
        <v>0</v>
      </c>
      <c r="C129" s="118">
        <f t="shared" ref="C129:D129" si="45">C128+C124+C119+C115</f>
        <v>0</v>
      </c>
      <c r="D129" s="118">
        <f t="shared" si="45"/>
        <v>0</v>
      </c>
      <c r="E129" s="46">
        <f t="shared" si="39"/>
        <v>0</v>
      </c>
      <c r="F129" s="32"/>
      <c r="G129" s="5" t="s">
        <v>45</v>
      </c>
      <c r="H129" s="5" t="str">
        <f t="shared" si="40"/>
        <v>110005</v>
      </c>
      <c r="I129" s="5" t="s">
        <v>46</v>
      </c>
    </row>
    <row r="130" spans="1:10" ht="15.75" x14ac:dyDescent="0.25">
      <c r="A130" s="124" t="str">
        <f>'BoR4 Rollup'!A130</f>
        <v>Function:  Instruction</v>
      </c>
      <c r="B130" s="125"/>
      <c r="C130" s="126"/>
      <c r="D130" s="126"/>
      <c r="E130" s="128"/>
      <c r="F130" s="4"/>
      <c r="G130" s="5" t="s">
        <v>32</v>
      </c>
      <c r="H130" s="5" t="str">
        <f t="shared" ref="H130:H131" si="46">RIGHT($A$132,6)</f>
        <v>111001</v>
      </c>
      <c r="I130" s="78" t="s">
        <v>49</v>
      </c>
    </row>
    <row r="131" spans="1:10" ht="15.75" x14ac:dyDescent="0.25">
      <c r="A131" s="129" t="str">
        <f>'BoR4 Rollup'!A131</f>
        <v>Orgn: Behavioral Sciences Adm</v>
      </c>
      <c r="B131" s="130" t="str">
        <f>+'BoR4 Rollup'!B131</f>
        <v>Actual</v>
      </c>
      <c r="C131" s="130" t="str">
        <f>+'BoR4 Rollup'!C131</f>
        <v>Budgeted</v>
      </c>
      <c r="D131" s="173" t="str">
        <f>+'BoR4 Rollup'!D131</f>
        <v>Budgeted</v>
      </c>
      <c r="E131" s="132" t="str">
        <f>+'BoR4 Rollup'!E131</f>
        <v>2022-2023 +/-</v>
      </c>
      <c r="F131" s="44"/>
      <c r="G131" s="5" t="s">
        <v>32</v>
      </c>
      <c r="H131" s="5" t="str">
        <f t="shared" si="46"/>
        <v>111001</v>
      </c>
      <c r="I131" s="78" t="s">
        <v>49</v>
      </c>
    </row>
    <row r="132" spans="1:10" ht="15.75" x14ac:dyDescent="0.25">
      <c r="A132" s="133" t="str">
        <f>'BoR4 Rollup'!A132</f>
        <v>Organization ID:  111001</v>
      </c>
      <c r="B132" s="134" t="str">
        <f>'BoR4 Rollup'!$B$6</f>
        <v>2022-2023</v>
      </c>
      <c r="C132" s="134" t="str">
        <f>'BoR4 Rollup'!$C$6</f>
        <v>2022-2023</v>
      </c>
      <c r="D132" s="174" t="str">
        <f>'BoR4 Rollup'!$D$6</f>
        <v>2023-2024</v>
      </c>
      <c r="E132" s="136" t="str">
        <f>'BoR4 Rollup'!$E$6</f>
        <v>2023-2024</v>
      </c>
      <c r="F132" s="44"/>
      <c r="G132" s="5" t="s">
        <v>32</v>
      </c>
      <c r="H132" s="5" t="str">
        <f>RIGHT($A$132,6)</f>
        <v>111001</v>
      </c>
      <c r="I132" s="78" t="s">
        <v>49</v>
      </c>
    </row>
    <row r="133" spans="1:10" x14ac:dyDescent="0.2">
      <c r="A133" s="26" t="str">
        <f>'BoR4 Rollup'!A133</f>
        <v xml:space="preserve">  Salaries</v>
      </c>
      <c r="B133" s="115"/>
      <c r="C133" s="115"/>
      <c r="D133" s="115"/>
      <c r="E133" s="28">
        <f t="shared" ref="E133:E150" si="47">+D133-C133</f>
        <v>0</v>
      </c>
      <c r="F133" s="25"/>
      <c r="G133" s="5" t="s">
        <v>32</v>
      </c>
      <c r="H133" s="5" t="str">
        <f t="shared" ref="H133:H150" si="48">RIGHT($A$132,6)</f>
        <v>111001</v>
      </c>
      <c r="I133" s="78" t="s">
        <v>49</v>
      </c>
      <c r="J133" s="78" t="s">
        <v>606</v>
      </c>
    </row>
    <row r="134" spans="1:10" x14ac:dyDescent="0.2">
      <c r="A134" s="26" t="str">
        <f>'BoR4 Rollup'!A134</f>
        <v xml:space="preserve">  Other Compensation</v>
      </c>
      <c r="B134" s="115"/>
      <c r="C134" s="115"/>
      <c r="D134" s="115"/>
      <c r="E134" s="28">
        <f t="shared" si="47"/>
        <v>0</v>
      </c>
      <c r="F134" s="25"/>
      <c r="G134" s="5" t="s">
        <v>32</v>
      </c>
      <c r="H134" s="5" t="str">
        <f t="shared" si="48"/>
        <v>111001</v>
      </c>
      <c r="I134" s="78" t="s">
        <v>49</v>
      </c>
    </row>
    <row r="135" spans="1:10" x14ac:dyDescent="0.2">
      <c r="A135" s="26" t="str">
        <f>'BoR4 Rollup'!A135</f>
        <v xml:space="preserve">  Related Benefits</v>
      </c>
      <c r="B135" s="115"/>
      <c r="C135" s="115"/>
      <c r="D135" s="115"/>
      <c r="E135" s="28">
        <f t="shared" si="47"/>
        <v>0</v>
      </c>
      <c r="F135" s="25"/>
      <c r="G135" s="5" t="s">
        <v>32</v>
      </c>
      <c r="H135" s="5" t="str">
        <f t="shared" si="48"/>
        <v>111001</v>
      </c>
      <c r="I135" s="78" t="s">
        <v>49</v>
      </c>
      <c r="J135" s="78" t="s">
        <v>607</v>
      </c>
    </row>
    <row r="136" spans="1:10" ht="15.75" x14ac:dyDescent="0.25">
      <c r="A136" s="29" t="str">
        <f>'BoR4 Rollup'!A136</f>
        <v>Total Personal Services</v>
      </c>
      <c r="B136" s="118">
        <f>B135+B134+B133</f>
        <v>0</v>
      </c>
      <c r="C136" s="118">
        <f t="shared" ref="C136:D136" si="49">C135+C134+C133</f>
        <v>0</v>
      </c>
      <c r="D136" s="118">
        <f t="shared" si="49"/>
        <v>0</v>
      </c>
      <c r="E136" s="31">
        <f t="shared" si="47"/>
        <v>0</v>
      </c>
      <c r="F136" s="32"/>
      <c r="G136" s="5" t="s">
        <v>8</v>
      </c>
      <c r="H136" s="5" t="str">
        <f t="shared" si="48"/>
        <v>111001</v>
      </c>
      <c r="I136" s="5" t="s">
        <v>49</v>
      </c>
    </row>
    <row r="137" spans="1:10" x14ac:dyDescent="0.2">
      <c r="A137" s="26" t="str">
        <f>'BoR4 Rollup'!A137</f>
        <v xml:space="preserve"> Travel</v>
      </c>
      <c r="B137" s="115"/>
      <c r="C137" s="115"/>
      <c r="D137" s="115"/>
      <c r="E137" s="28">
        <f t="shared" si="47"/>
        <v>0</v>
      </c>
      <c r="F137" s="25"/>
      <c r="G137" s="5" t="s">
        <v>32</v>
      </c>
      <c r="H137" s="5" t="str">
        <f t="shared" si="48"/>
        <v>111001</v>
      </c>
      <c r="I137" s="78" t="s">
        <v>49</v>
      </c>
      <c r="J137" s="78" t="s">
        <v>608</v>
      </c>
    </row>
    <row r="138" spans="1:10" x14ac:dyDescent="0.2">
      <c r="A138" s="26" t="str">
        <f>'BoR4 Rollup'!A138</f>
        <v xml:space="preserve"> Operating Services</v>
      </c>
      <c r="B138" s="115"/>
      <c r="C138" s="115"/>
      <c r="D138" s="115"/>
      <c r="E138" s="28">
        <f t="shared" si="47"/>
        <v>0</v>
      </c>
      <c r="F138" s="25"/>
      <c r="G138" s="5" t="s">
        <v>32</v>
      </c>
      <c r="H138" s="5" t="str">
        <f t="shared" si="48"/>
        <v>111001</v>
      </c>
      <c r="I138" s="78" t="s">
        <v>49</v>
      </c>
      <c r="J138" s="78" t="s">
        <v>609</v>
      </c>
    </row>
    <row r="139" spans="1:10" x14ac:dyDescent="0.2">
      <c r="A139" s="26" t="str">
        <f>'BoR4 Rollup'!A139</f>
        <v xml:space="preserve"> Supplies</v>
      </c>
      <c r="B139" s="115"/>
      <c r="C139" s="115"/>
      <c r="D139" s="115"/>
      <c r="E139" s="28">
        <f t="shared" si="47"/>
        <v>0</v>
      </c>
      <c r="F139" s="25"/>
      <c r="G139" s="5" t="s">
        <v>32</v>
      </c>
      <c r="H139" s="5" t="str">
        <f t="shared" si="48"/>
        <v>111001</v>
      </c>
      <c r="I139" s="78" t="s">
        <v>49</v>
      </c>
      <c r="J139" s="78" t="s">
        <v>610</v>
      </c>
    </row>
    <row r="140" spans="1:10" ht="15.75" x14ac:dyDescent="0.25">
      <c r="A140" s="29" t="str">
        <f>'BoR4 Rollup'!A140</f>
        <v>Total Operating Expenses</v>
      </c>
      <c r="B140" s="121">
        <f>B139+B138+B137</f>
        <v>0</v>
      </c>
      <c r="C140" s="121">
        <f t="shared" ref="C140:D140" si="50">C139+C138+C137</f>
        <v>0</v>
      </c>
      <c r="D140" s="121">
        <f t="shared" si="50"/>
        <v>0</v>
      </c>
      <c r="E140" s="34">
        <f t="shared" si="47"/>
        <v>0</v>
      </c>
      <c r="F140" s="35"/>
      <c r="G140" s="5" t="s">
        <v>8</v>
      </c>
      <c r="H140" s="5" t="str">
        <f t="shared" si="48"/>
        <v>111001</v>
      </c>
      <c r="I140" s="5" t="s">
        <v>49</v>
      </c>
    </row>
    <row r="141" spans="1:10" x14ac:dyDescent="0.2">
      <c r="A141" s="26" t="str">
        <f>'BoR4 Rollup'!A141</f>
        <v xml:space="preserve"> Professional Services</v>
      </c>
      <c r="B141" s="115"/>
      <c r="C141" s="115"/>
      <c r="D141" s="115"/>
      <c r="E141" s="28">
        <f t="shared" si="47"/>
        <v>0</v>
      </c>
      <c r="F141" s="25"/>
      <c r="G141" s="5" t="s">
        <v>32</v>
      </c>
      <c r="H141" s="5" t="str">
        <f t="shared" si="48"/>
        <v>111001</v>
      </c>
      <c r="I141" s="78" t="s">
        <v>49</v>
      </c>
      <c r="J141" s="78" t="s">
        <v>611</v>
      </c>
    </row>
    <row r="142" spans="1:10" x14ac:dyDescent="0.2">
      <c r="A142" s="26" t="str">
        <f>'BoR4 Rollup'!A142</f>
        <v xml:space="preserve"> Other Charges</v>
      </c>
      <c r="B142" s="115"/>
      <c r="C142" s="115"/>
      <c r="D142" s="115"/>
      <c r="E142" s="28">
        <f t="shared" si="47"/>
        <v>0</v>
      </c>
      <c r="F142" s="25"/>
      <c r="G142" s="5" t="s">
        <v>32</v>
      </c>
      <c r="H142" s="5" t="str">
        <f t="shared" si="48"/>
        <v>111001</v>
      </c>
      <c r="I142" s="78" t="s">
        <v>49</v>
      </c>
      <c r="J142" s="78" t="s">
        <v>612</v>
      </c>
    </row>
    <row r="143" spans="1:10" x14ac:dyDescent="0.2">
      <c r="A143" s="26" t="str">
        <f>'BoR4 Rollup'!A143</f>
        <v xml:space="preserve"> Debt Services</v>
      </c>
      <c r="B143" s="115"/>
      <c r="C143" s="115"/>
      <c r="D143" s="115"/>
      <c r="E143" s="28">
        <f t="shared" si="47"/>
        <v>0</v>
      </c>
      <c r="F143" s="25"/>
      <c r="G143" s="5" t="s">
        <v>32</v>
      </c>
      <c r="H143" s="5" t="str">
        <f t="shared" si="48"/>
        <v>111001</v>
      </c>
      <c r="I143" s="78" t="s">
        <v>49</v>
      </c>
    </row>
    <row r="144" spans="1:10" x14ac:dyDescent="0.2">
      <c r="A144" s="26" t="str">
        <f>'BoR4 Rollup'!A144</f>
        <v xml:space="preserve"> Interagency Transfers</v>
      </c>
      <c r="B144" s="115"/>
      <c r="C144" s="115"/>
      <c r="D144" s="115"/>
      <c r="E144" s="28">
        <f t="shared" si="47"/>
        <v>0</v>
      </c>
      <c r="F144" s="25"/>
      <c r="G144" s="5" t="s">
        <v>32</v>
      </c>
      <c r="H144" s="5" t="str">
        <f t="shared" si="48"/>
        <v>111001</v>
      </c>
      <c r="I144" s="78" t="s">
        <v>49</v>
      </c>
      <c r="J144" s="78" t="s">
        <v>613</v>
      </c>
    </row>
    <row r="145" spans="1:10" ht="15.75" x14ac:dyDescent="0.25">
      <c r="A145" s="29" t="str">
        <f>'BoR4 Rollup'!A145</f>
        <v>Total Other Charges</v>
      </c>
      <c r="B145" s="121">
        <f>B144+B143+B142+B141</f>
        <v>0</v>
      </c>
      <c r="C145" s="121">
        <f t="shared" ref="C145:D145" si="51">C144+C143+C142+C141</f>
        <v>0</v>
      </c>
      <c r="D145" s="121">
        <f t="shared" si="51"/>
        <v>0</v>
      </c>
      <c r="E145" s="34">
        <f t="shared" si="47"/>
        <v>0</v>
      </c>
      <c r="F145" s="35"/>
      <c r="G145" s="5" t="s">
        <v>8</v>
      </c>
      <c r="H145" s="5" t="str">
        <f t="shared" si="48"/>
        <v>111001</v>
      </c>
      <c r="I145" s="78" t="s">
        <v>49</v>
      </c>
    </row>
    <row r="146" spans="1:10" x14ac:dyDescent="0.2">
      <c r="A146" s="26" t="str">
        <f>'BoR4 Rollup'!A146</f>
        <v xml:space="preserve"> General Acquisitions</v>
      </c>
      <c r="B146" s="115"/>
      <c r="C146" s="115"/>
      <c r="D146" s="115"/>
      <c r="E146" s="28">
        <f t="shared" si="47"/>
        <v>0</v>
      </c>
      <c r="F146" s="25"/>
      <c r="G146" s="5" t="s">
        <v>32</v>
      </c>
      <c r="H146" s="5" t="str">
        <f t="shared" si="48"/>
        <v>111001</v>
      </c>
      <c r="I146" s="78" t="s">
        <v>49</v>
      </c>
      <c r="J146" s="78" t="s">
        <v>614</v>
      </c>
    </row>
    <row r="147" spans="1:10" x14ac:dyDescent="0.2">
      <c r="A147" s="26" t="str">
        <f>'BoR4 Rollup'!A147</f>
        <v xml:space="preserve"> Library Acquisitions</v>
      </c>
      <c r="B147" s="115"/>
      <c r="C147" s="115"/>
      <c r="D147" s="115"/>
      <c r="E147" s="28">
        <f t="shared" si="47"/>
        <v>0</v>
      </c>
      <c r="F147" s="25"/>
      <c r="G147" s="5" t="s">
        <v>32</v>
      </c>
      <c r="H147" s="5" t="str">
        <f t="shared" si="48"/>
        <v>111001</v>
      </c>
      <c r="I147" s="78" t="s">
        <v>49</v>
      </c>
      <c r="J147" s="78" t="s">
        <v>614</v>
      </c>
    </row>
    <row r="148" spans="1:10" x14ac:dyDescent="0.2">
      <c r="A148" s="26" t="str">
        <f>'BoR4 Rollup'!A148</f>
        <v xml:space="preserve"> Major Repairs</v>
      </c>
      <c r="B148" s="115"/>
      <c r="C148" s="115"/>
      <c r="D148" s="115"/>
      <c r="E148" s="28">
        <f t="shared" si="47"/>
        <v>0</v>
      </c>
      <c r="F148" s="25"/>
      <c r="G148" s="5" t="s">
        <v>32</v>
      </c>
      <c r="H148" s="5" t="str">
        <f t="shared" si="48"/>
        <v>111001</v>
      </c>
      <c r="I148" s="78" t="s">
        <v>49</v>
      </c>
    </row>
    <row r="149" spans="1:10" ht="15.75" x14ac:dyDescent="0.25">
      <c r="A149" s="29" t="str">
        <f>'BoR4 Rollup'!A149</f>
        <v>Total Acquisitions and Major Repairs</v>
      </c>
      <c r="B149" s="121">
        <f>B148+B147+B146</f>
        <v>0</v>
      </c>
      <c r="C149" s="121">
        <f t="shared" ref="C149:D149" si="52">C148+C147+C146</f>
        <v>0</v>
      </c>
      <c r="D149" s="121">
        <f t="shared" si="52"/>
        <v>0</v>
      </c>
      <c r="E149" s="34">
        <f t="shared" si="47"/>
        <v>0</v>
      </c>
      <c r="F149" s="35"/>
      <c r="G149" s="5" t="s">
        <v>8</v>
      </c>
      <c r="H149" s="5" t="str">
        <f t="shared" si="48"/>
        <v>111001</v>
      </c>
      <c r="I149" s="5" t="s">
        <v>49</v>
      </c>
    </row>
    <row r="150" spans="1:10" ht="15.75" x14ac:dyDescent="0.25">
      <c r="A150" s="29" t="str">
        <f>'BoR4 Rollup'!A150</f>
        <v>Function Total</v>
      </c>
      <c r="B150" s="118">
        <f>B149+B145+B140+B136</f>
        <v>0</v>
      </c>
      <c r="C150" s="118">
        <f t="shared" ref="C150:D150" si="53">C149+C145+C140+C136</f>
        <v>0</v>
      </c>
      <c r="D150" s="118">
        <f t="shared" si="53"/>
        <v>0</v>
      </c>
      <c r="E150" s="46">
        <f t="shared" si="47"/>
        <v>0</v>
      </c>
      <c r="F150" s="32"/>
      <c r="G150" s="5" t="s">
        <v>8</v>
      </c>
      <c r="H150" s="5" t="str">
        <f t="shared" si="48"/>
        <v>111001</v>
      </c>
      <c r="I150" s="5" t="s">
        <v>49</v>
      </c>
    </row>
    <row r="151" spans="1:10" ht="15.75" x14ac:dyDescent="0.25">
      <c r="A151" s="124" t="str">
        <f>'BoR4 Rollup'!A151</f>
        <v>Function:  Instruction</v>
      </c>
      <c r="B151" s="125"/>
      <c r="C151" s="126"/>
      <c r="D151" s="126"/>
      <c r="E151" s="128"/>
      <c r="F151" s="4"/>
      <c r="G151" s="5" t="s">
        <v>32</v>
      </c>
      <c r="H151" s="5" t="str">
        <f t="shared" ref="H151:H152" si="54">RIGHT($A$153,6)</f>
        <v>111002</v>
      </c>
      <c r="I151" s="78" t="s">
        <v>52</v>
      </c>
    </row>
    <row r="152" spans="1:10" ht="15.75" x14ac:dyDescent="0.25">
      <c r="A152" s="129" t="str">
        <f>'BoR4 Rollup'!A152</f>
        <v>Orgn: Beh Sci-Ed-Care&amp;Dev Children</v>
      </c>
      <c r="B152" s="130" t="str">
        <f>+'BoR4 Rollup'!B152</f>
        <v>Actual</v>
      </c>
      <c r="C152" s="130" t="str">
        <f>+'BoR4 Rollup'!C152</f>
        <v>Budgeted</v>
      </c>
      <c r="D152" s="173" t="str">
        <f>+'BoR4 Rollup'!D152</f>
        <v>Budgeted</v>
      </c>
      <c r="E152" s="132" t="str">
        <f>'BoR4 Rollup'!E5</f>
        <v>2022-2023 +/-</v>
      </c>
      <c r="F152" s="18"/>
      <c r="G152" s="5" t="s">
        <v>32</v>
      </c>
      <c r="H152" s="5" t="str">
        <f t="shared" si="54"/>
        <v>111002</v>
      </c>
      <c r="I152" s="78" t="s">
        <v>52</v>
      </c>
    </row>
    <row r="153" spans="1:10" ht="15.75" x14ac:dyDescent="0.25">
      <c r="A153" s="133" t="str">
        <f>'BoR4 Rollup'!A153</f>
        <v>Organization ID:  111002</v>
      </c>
      <c r="B153" s="134" t="str">
        <f>'BoR4 Rollup'!$B$6</f>
        <v>2022-2023</v>
      </c>
      <c r="C153" s="134" t="str">
        <f>'BoR4 Rollup'!$C$6</f>
        <v>2022-2023</v>
      </c>
      <c r="D153" s="174" t="str">
        <f>'BoR4 Rollup'!$D$6</f>
        <v>2023-2024</v>
      </c>
      <c r="E153" s="136" t="str">
        <f>'BoR4 Rollup'!$E$6</f>
        <v>2023-2024</v>
      </c>
      <c r="F153" s="18"/>
      <c r="G153" s="5" t="s">
        <v>32</v>
      </c>
      <c r="H153" s="5" t="str">
        <f>RIGHT($A$153,6)</f>
        <v>111002</v>
      </c>
      <c r="I153" s="78" t="s">
        <v>52</v>
      </c>
    </row>
    <row r="154" spans="1:10" x14ac:dyDescent="0.2">
      <c r="A154" s="26" t="str">
        <f>'BoR4 Rollup'!A154</f>
        <v xml:space="preserve">  Salaries</v>
      </c>
      <c r="B154" s="115"/>
      <c r="C154" s="115"/>
      <c r="D154" s="115"/>
      <c r="E154" s="28">
        <f t="shared" ref="E154:E171" si="55">+D154-C154</f>
        <v>0</v>
      </c>
      <c r="F154" s="25"/>
      <c r="G154" s="5" t="s">
        <v>32</v>
      </c>
      <c r="H154" s="5" t="str">
        <f t="shared" ref="H154:H171" si="56">RIGHT($A$153,6)</f>
        <v>111002</v>
      </c>
      <c r="I154" s="78" t="s">
        <v>52</v>
      </c>
      <c r="J154" s="78" t="s">
        <v>606</v>
      </c>
    </row>
    <row r="155" spans="1:10" x14ac:dyDescent="0.2">
      <c r="A155" s="26" t="str">
        <f>'BoR4 Rollup'!A155</f>
        <v xml:space="preserve">  Other Compensation</v>
      </c>
      <c r="B155" s="115"/>
      <c r="C155" s="115"/>
      <c r="D155" s="115"/>
      <c r="E155" s="28">
        <f t="shared" si="55"/>
        <v>0</v>
      </c>
      <c r="F155" s="25"/>
      <c r="G155" s="5" t="s">
        <v>32</v>
      </c>
      <c r="H155" s="5" t="str">
        <f t="shared" si="56"/>
        <v>111002</v>
      </c>
      <c r="I155" s="78" t="s">
        <v>52</v>
      </c>
    </row>
    <row r="156" spans="1:10" x14ac:dyDescent="0.2">
      <c r="A156" s="26" t="str">
        <f>'BoR4 Rollup'!A156</f>
        <v xml:space="preserve">  Related Benefits</v>
      </c>
      <c r="B156" s="115"/>
      <c r="C156" s="115"/>
      <c r="D156" s="115"/>
      <c r="E156" s="28">
        <f t="shared" si="55"/>
        <v>0</v>
      </c>
      <c r="F156" s="25"/>
      <c r="G156" s="5" t="s">
        <v>32</v>
      </c>
      <c r="H156" s="5" t="str">
        <f t="shared" si="56"/>
        <v>111002</v>
      </c>
      <c r="I156" s="78" t="s">
        <v>52</v>
      </c>
      <c r="J156" s="78" t="s">
        <v>607</v>
      </c>
    </row>
    <row r="157" spans="1:10" ht="15.75" x14ac:dyDescent="0.25">
      <c r="A157" s="29" t="str">
        <f>'BoR4 Rollup'!A157</f>
        <v>Total Personal Services</v>
      </c>
      <c r="B157" s="118">
        <f>B156+B155+B154</f>
        <v>0</v>
      </c>
      <c r="C157" s="118">
        <f t="shared" ref="C157:D157" si="57">C156+C155+C154</f>
        <v>0</v>
      </c>
      <c r="D157" s="118">
        <f t="shared" si="57"/>
        <v>0</v>
      </c>
      <c r="E157" s="31">
        <f t="shared" si="55"/>
        <v>0</v>
      </c>
      <c r="F157" s="32"/>
      <c r="G157" s="5" t="s">
        <v>8</v>
      </c>
      <c r="H157" s="5" t="str">
        <f t="shared" si="56"/>
        <v>111002</v>
      </c>
      <c r="I157" s="5" t="s">
        <v>52</v>
      </c>
    </row>
    <row r="158" spans="1:10" x14ac:dyDescent="0.2">
      <c r="A158" s="26" t="str">
        <f>'BoR4 Rollup'!A158</f>
        <v xml:space="preserve"> Travel</v>
      </c>
      <c r="B158" s="115"/>
      <c r="C158" s="115"/>
      <c r="D158" s="115"/>
      <c r="E158" s="28">
        <f t="shared" si="55"/>
        <v>0</v>
      </c>
      <c r="F158" s="25"/>
      <c r="G158" s="5" t="s">
        <v>32</v>
      </c>
      <c r="H158" s="5" t="str">
        <f t="shared" si="56"/>
        <v>111002</v>
      </c>
      <c r="I158" s="78" t="s">
        <v>52</v>
      </c>
      <c r="J158" s="78" t="s">
        <v>608</v>
      </c>
    </row>
    <row r="159" spans="1:10" x14ac:dyDescent="0.2">
      <c r="A159" s="26" t="str">
        <f>'BoR4 Rollup'!A159</f>
        <v xml:space="preserve"> Operating Services</v>
      </c>
      <c r="B159" s="115"/>
      <c r="C159" s="115"/>
      <c r="D159" s="115"/>
      <c r="E159" s="28">
        <f t="shared" si="55"/>
        <v>0</v>
      </c>
      <c r="F159" s="25"/>
      <c r="G159" s="5" t="s">
        <v>32</v>
      </c>
      <c r="H159" s="5" t="str">
        <f t="shared" si="56"/>
        <v>111002</v>
      </c>
      <c r="I159" s="78" t="s">
        <v>52</v>
      </c>
      <c r="J159" s="78" t="s">
        <v>609</v>
      </c>
    </row>
    <row r="160" spans="1:10" x14ac:dyDescent="0.2">
      <c r="A160" s="26" t="str">
        <f>'BoR4 Rollup'!A160</f>
        <v xml:space="preserve"> Supplies</v>
      </c>
      <c r="B160" s="115"/>
      <c r="C160" s="115"/>
      <c r="D160" s="115"/>
      <c r="E160" s="28">
        <f t="shared" si="55"/>
        <v>0</v>
      </c>
      <c r="F160" s="25"/>
      <c r="G160" s="5" t="s">
        <v>32</v>
      </c>
      <c r="H160" s="5" t="str">
        <f t="shared" si="56"/>
        <v>111002</v>
      </c>
      <c r="I160" s="78" t="s">
        <v>52</v>
      </c>
      <c r="J160" s="78" t="s">
        <v>610</v>
      </c>
    </row>
    <row r="161" spans="1:10" ht="15.75" x14ac:dyDescent="0.25">
      <c r="A161" s="29" t="str">
        <f>'BoR4 Rollup'!A161</f>
        <v>Total Operating Expenses</v>
      </c>
      <c r="B161" s="121">
        <f>B160+B159+B158</f>
        <v>0</v>
      </c>
      <c r="C161" s="121">
        <f t="shared" ref="C161:D161" si="58">C160+C159+C158</f>
        <v>0</v>
      </c>
      <c r="D161" s="121">
        <f t="shared" si="58"/>
        <v>0</v>
      </c>
      <c r="E161" s="34">
        <f t="shared" si="55"/>
        <v>0</v>
      </c>
      <c r="F161" s="35"/>
      <c r="G161" s="5" t="s">
        <v>8</v>
      </c>
      <c r="H161" s="5" t="str">
        <f t="shared" si="56"/>
        <v>111002</v>
      </c>
      <c r="I161" s="5" t="s">
        <v>52</v>
      </c>
    </row>
    <row r="162" spans="1:10" x14ac:dyDescent="0.2">
      <c r="A162" s="26" t="str">
        <f>'BoR4 Rollup'!A162</f>
        <v xml:space="preserve"> Professional Services</v>
      </c>
      <c r="B162" s="115"/>
      <c r="C162" s="115"/>
      <c r="D162" s="115"/>
      <c r="E162" s="28">
        <f t="shared" si="55"/>
        <v>0</v>
      </c>
      <c r="F162" s="25"/>
      <c r="G162" s="5" t="s">
        <v>32</v>
      </c>
      <c r="H162" s="5" t="str">
        <f t="shared" si="56"/>
        <v>111002</v>
      </c>
      <c r="I162" s="78" t="s">
        <v>52</v>
      </c>
      <c r="J162" s="78" t="s">
        <v>611</v>
      </c>
    </row>
    <row r="163" spans="1:10" x14ac:dyDescent="0.2">
      <c r="A163" s="26" t="str">
        <f>'BoR4 Rollup'!A163</f>
        <v xml:space="preserve"> Other Charges</v>
      </c>
      <c r="B163" s="115"/>
      <c r="C163" s="115"/>
      <c r="D163" s="115"/>
      <c r="E163" s="28">
        <f t="shared" si="55"/>
        <v>0</v>
      </c>
      <c r="F163" s="25"/>
      <c r="G163" s="5" t="s">
        <v>32</v>
      </c>
      <c r="H163" s="5" t="str">
        <f t="shared" si="56"/>
        <v>111002</v>
      </c>
      <c r="I163" s="78" t="s">
        <v>52</v>
      </c>
      <c r="J163" s="78" t="s">
        <v>612</v>
      </c>
    </row>
    <row r="164" spans="1:10" x14ac:dyDescent="0.2">
      <c r="A164" s="26" t="str">
        <f>'BoR4 Rollup'!A164</f>
        <v xml:space="preserve"> Debt Services</v>
      </c>
      <c r="B164" s="115"/>
      <c r="C164" s="115"/>
      <c r="D164" s="115"/>
      <c r="E164" s="28">
        <f t="shared" si="55"/>
        <v>0</v>
      </c>
      <c r="F164" s="25"/>
      <c r="G164" s="5" t="s">
        <v>32</v>
      </c>
      <c r="H164" s="5" t="str">
        <f t="shared" si="56"/>
        <v>111002</v>
      </c>
      <c r="I164" s="78" t="s">
        <v>52</v>
      </c>
    </row>
    <row r="165" spans="1:10" x14ac:dyDescent="0.2">
      <c r="A165" s="26" t="str">
        <f>'BoR4 Rollup'!A165</f>
        <v xml:space="preserve"> Interagency Transfers</v>
      </c>
      <c r="B165" s="115"/>
      <c r="C165" s="115"/>
      <c r="D165" s="115"/>
      <c r="E165" s="28">
        <f t="shared" si="55"/>
        <v>0</v>
      </c>
      <c r="F165" s="25"/>
      <c r="G165" s="5" t="s">
        <v>8</v>
      </c>
      <c r="H165" s="5" t="str">
        <f t="shared" si="56"/>
        <v>111002</v>
      </c>
      <c r="I165" s="78" t="s">
        <v>52</v>
      </c>
      <c r="J165" s="78" t="s">
        <v>613</v>
      </c>
    </row>
    <row r="166" spans="1:10" ht="15.75" x14ac:dyDescent="0.25">
      <c r="A166" s="29" t="str">
        <f>'BoR4 Rollup'!A166</f>
        <v>Total Other Charges</v>
      </c>
      <c r="B166" s="121">
        <f>B165+B164+B163+B162</f>
        <v>0</v>
      </c>
      <c r="C166" s="121">
        <f t="shared" ref="C166:D166" si="59">C165+C164+C163+C162</f>
        <v>0</v>
      </c>
      <c r="D166" s="121">
        <f t="shared" si="59"/>
        <v>0</v>
      </c>
      <c r="E166" s="34">
        <f t="shared" si="55"/>
        <v>0</v>
      </c>
      <c r="F166" s="35"/>
      <c r="G166" s="5" t="s">
        <v>32</v>
      </c>
      <c r="H166" s="5" t="str">
        <f t="shared" si="56"/>
        <v>111002</v>
      </c>
      <c r="I166" s="78" t="s">
        <v>52</v>
      </c>
    </row>
    <row r="167" spans="1:10" x14ac:dyDescent="0.2">
      <c r="A167" s="26" t="str">
        <f>'BoR4 Rollup'!A167</f>
        <v xml:space="preserve"> General Acquisitions</v>
      </c>
      <c r="B167" s="115"/>
      <c r="C167" s="115"/>
      <c r="D167" s="115"/>
      <c r="E167" s="28">
        <f t="shared" si="55"/>
        <v>0</v>
      </c>
      <c r="F167" s="25"/>
      <c r="G167" s="5" t="s">
        <v>32</v>
      </c>
      <c r="H167" s="5" t="str">
        <f t="shared" si="56"/>
        <v>111002</v>
      </c>
      <c r="I167" s="78" t="s">
        <v>52</v>
      </c>
      <c r="J167" s="78" t="s">
        <v>614</v>
      </c>
    </row>
    <row r="168" spans="1:10" x14ac:dyDescent="0.2">
      <c r="A168" s="26" t="str">
        <f>'BoR4 Rollup'!A168</f>
        <v xml:space="preserve"> Library Acquisitions</v>
      </c>
      <c r="B168" s="115"/>
      <c r="C168" s="115"/>
      <c r="D168" s="115"/>
      <c r="E168" s="28">
        <f t="shared" si="55"/>
        <v>0</v>
      </c>
      <c r="F168" s="25"/>
      <c r="G168" s="5" t="s">
        <v>32</v>
      </c>
      <c r="H168" s="5" t="str">
        <f t="shared" si="56"/>
        <v>111002</v>
      </c>
      <c r="I168" s="78" t="s">
        <v>52</v>
      </c>
      <c r="J168" s="78" t="s">
        <v>614</v>
      </c>
    </row>
    <row r="169" spans="1:10" x14ac:dyDescent="0.2">
      <c r="A169" s="26" t="str">
        <f>'BoR4 Rollup'!A169</f>
        <v xml:space="preserve"> Major Repairs</v>
      </c>
      <c r="B169" s="115"/>
      <c r="C169" s="115"/>
      <c r="D169" s="115"/>
      <c r="E169" s="28">
        <f t="shared" si="55"/>
        <v>0</v>
      </c>
      <c r="F169" s="25"/>
      <c r="G169" s="5" t="s">
        <v>32</v>
      </c>
      <c r="H169" s="5" t="str">
        <f t="shared" si="56"/>
        <v>111002</v>
      </c>
      <c r="I169" s="78" t="s">
        <v>52</v>
      </c>
    </row>
    <row r="170" spans="1:10" ht="15.75" x14ac:dyDescent="0.25">
      <c r="A170" s="29" t="str">
        <f>'BoR4 Rollup'!A170</f>
        <v>Total Acquisitions and Major Repairs</v>
      </c>
      <c r="B170" s="121">
        <f>B169+B168+B167</f>
        <v>0</v>
      </c>
      <c r="C170" s="121">
        <f t="shared" ref="C170:D170" si="60">C169+C168+C167</f>
        <v>0</v>
      </c>
      <c r="D170" s="121">
        <f t="shared" si="60"/>
        <v>0</v>
      </c>
      <c r="E170" s="34">
        <f t="shared" si="55"/>
        <v>0</v>
      </c>
      <c r="F170" s="35"/>
      <c r="G170" s="5" t="s">
        <v>8</v>
      </c>
      <c r="H170" s="5" t="str">
        <f t="shared" si="56"/>
        <v>111002</v>
      </c>
      <c r="I170" s="5" t="s">
        <v>52</v>
      </c>
    </row>
    <row r="171" spans="1:10" ht="15.75" x14ac:dyDescent="0.25">
      <c r="A171" s="29" t="str">
        <f>'BoR4 Rollup'!A171</f>
        <v>Function Total</v>
      </c>
      <c r="B171" s="118">
        <f>B170+B166+B161+B157</f>
        <v>0</v>
      </c>
      <c r="C171" s="118">
        <f t="shared" ref="C171:D171" si="61">C170+C166+C161+C157</f>
        <v>0</v>
      </c>
      <c r="D171" s="118">
        <f t="shared" si="61"/>
        <v>0</v>
      </c>
      <c r="E171" s="46">
        <f t="shared" si="55"/>
        <v>0</v>
      </c>
      <c r="F171" s="32"/>
      <c r="G171" s="5" t="s">
        <v>8</v>
      </c>
      <c r="H171" s="5" t="str">
        <f t="shared" si="56"/>
        <v>111002</v>
      </c>
      <c r="I171" s="5" t="s">
        <v>52</v>
      </c>
    </row>
    <row r="172" spans="1:10" ht="15.75" x14ac:dyDescent="0.25">
      <c r="A172" s="124" t="str">
        <f>'BoR4 Rollup'!A172</f>
        <v>Function:  Instruction</v>
      </c>
      <c r="B172" s="125"/>
      <c r="C172" s="126"/>
      <c r="D172" s="126"/>
      <c r="E172" s="128"/>
      <c r="F172" s="4"/>
      <c r="G172" s="5" t="s">
        <v>32</v>
      </c>
      <c r="H172" s="5" t="str">
        <f t="shared" ref="H172:H173" si="62">RIGHT($A$174,6)</f>
        <v>111004</v>
      </c>
      <c r="I172" s="78" t="s">
        <v>55</v>
      </c>
    </row>
    <row r="173" spans="1:10" ht="15.75" x14ac:dyDescent="0.25">
      <c r="A173" s="129" t="str">
        <f>'BoR4 Rollup'!A173</f>
        <v>Orgn: Beh Sci-History-History</v>
      </c>
      <c r="B173" s="130" t="str">
        <f>+'BoR4 Rollup'!B173</f>
        <v>Actual</v>
      </c>
      <c r="C173" s="130" t="str">
        <f>+'BoR4 Rollup'!C173</f>
        <v>Budgeted</v>
      </c>
      <c r="D173" s="173" t="str">
        <f>+'BoR4 Rollup'!D173</f>
        <v>Budgeted</v>
      </c>
      <c r="E173" s="132" t="str">
        <f>'BoR4 Rollup'!$E$5</f>
        <v>2022-2023 +/-</v>
      </c>
      <c r="F173" s="44"/>
      <c r="G173" s="5" t="s">
        <v>32</v>
      </c>
      <c r="H173" s="5" t="str">
        <f t="shared" si="62"/>
        <v>111004</v>
      </c>
      <c r="I173" s="78" t="s">
        <v>55</v>
      </c>
    </row>
    <row r="174" spans="1:10" ht="15.75" x14ac:dyDescent="0.25">
      <c r="A174" s="133" t="str">
        <f>'BoR4 Rollup'!A174</f>
        <v>Organization ID:  111004</v>
      </c>
      <c r="B174" s="134" t="str">
        <f>'BoR4 Rollup'!$B$6</f>
        <v>2022-2023</v>
      </c>
      <c r="C174" s="134" t="str">
        <f>'BoR4 Rollup'!$C$6</f>
        <v>2022-2023</v>
      </c>
      <c r="D174" s="174" t="str">
        <f>'BoR4 Rollup'!$D$6</f>
        <v>2023-2024</v>
      </c>
      <c r="E174" s="136" t="str">
        <f>'BoR4 Rollup'!$E$6</f>
        <v>2023-2024</v>
      </c>
      <c r="F174" s="44"/>
      <c r="G174" s="5" t="s">
        <v>32</v>
      </c>
      <c r="H174" s="5" t="str">
        <f>RIGHT($A$174,6)</f>
        <v>111004</v>
      </c>
      <c r="I174" s="78" t="s">
        <v>55</v>
      </c>
    </row>
    <row r="175" spans="1:10" x14ac:dyDescent="0.2">
      <c r="A175" s="26" t="str">
        <f>'BoR4 Rollup'!A175</f>
        <v xml:space="preserve">  Salaries</v>
      </c>
      <c r="B175" s="115">
        <v>2147</v>
      </c>
      <c r="C175" s="115">
        <v>2147</v>
      </c>
      <c r="D175" s="115"/>
      <c r="E175" s="28">
        <f t="shared" ref="E175:E192" si="63">+D175-C175</f>
        <v>-2147</v>
      </c>
      <c r="F175" s="25"/>
      <c r="G175" s="5" t="s">
        <v>32</v>
      </c>
      <c r="H175" s="5" t="str">
        <f t="shared" ref="H175:H192" si="64">RIGHT($A$174,6)</f>
        <v>111004</v>
      </c>
      <c r="I175" s="78" t="s">
        <v>55</v>
      </c>
      <c r="J175" s="78" t="s">
        <v>606</v>
      </c>
    </row>
    <row r="176" spans="1:10" x14ac:dyDescent="0.2">
      <c r="A176" s="26" t="str">
        <f>'BoR4 Rollup'!A176</f>
        <v xml:space="preserve">  Other Compensation</v>
      </c>
      <c r="B176" s="115"/>
      <c r="C176" s="115"/>
      <c r="D176" s="115"/>
      <c r="E176" s="28">
        <f t="shared" si="63"/>
        <v>0</v>
      </c>
      <c r="F176" s="25"/>
      <c r="G176" s="5" t="s">
        <v>32</v>
      </c>
      <c r="H176" s="5" t="str">
        <f t="shared" si="64"/>
        <v>111004</v>
      </c>
      <c r="I176" s="78" t="s">
        <v>55</v>
      </c>
    </row>
    <row r="177" spans="1:10" x14ac:dyDescent="0.2">
      <c r="A177" s="26" t="str">
        <f>'BoR4 Rollup'!A177</f>
        <v xml:space="preserve">  Related Benefits</v>
      </c>
      <c r="B177" s="115">
        <v>164</v>
      </c>
      <c r="C177" s="115">
        <v>164</v>
      </c>
      <c r="D177" s="115"/>
      <c r="E177" s="28">
        <f t="shared" si="63"/>
        <v>-164</v>
      </c>
      <c r="F177" s="25"/>
      <c r="G177" s="5" t="s">
        <v>32</v>
      </c>
      <c r="H177" s="5" t="str">
        <f t="shared" si="64"/>
        <v>111004</v>
      </c>
      <c r="I177" s="78" t="s">
        <v>55</v>
      </c>
      <c r="J177" s="78" t="s">
        <v>607</v>
      </c>
    </row>
    <row r="178" spans="1:10" ht="15.75" x14ac:dyDescent="0.25">
      <c r="A178" s="29" t="str">
        <f>'BoR4 Rollup'!A178</f>
        <v>Total Personal Services</v>
      </c>
      <c r="B178" s="118">
        <f>B177+B176+B175</f>
        <v>2311</v>
      </c>
      <c r="C178" s="118">
        <f t="shared" ref="C178:D178" si="65">C177+C176+C175</f>
        <v>2311</v>
      </c>
      <c r="D178" s="118">
        <f t="shared" si="65"/>
        <v>0</v>
      </c>
      <c r="E178" s="31">
        <f t="shared" si="63"/>
        <v>-2311</v>
      </c>
      <c r="F178" s="32"/>
      <c r="G178" s="5" t="s">
        <v>8</v>
      </c>
      <c r="H178" s="5" t="str">
        <f t="shared" si="64"/>
        <v>111004</v>
      </c>
      <c r="I178" s="5" t="s">
        <v>55</v>
      </c>
    </row>
    <row r="179" spans="1:10" x14ac:dyDescent="0.2">
      <c r="A179" s="26" t="str">
        <f>'BoR4 Rollup'!A179</f>
        <v xml:space="preserve"> Travel</v>
      </c>
      <c r="B179" s="115"/>
      <c r="C179" s="115"/>
      <c r="D179" s="115"/>
      <c r="E179" s="28">
        <f t="shared" si="63"/>
        <v>0</v>
      </c>
      <c r="F179" s="25"/>
      <c r="G179" s="5" t="s">
        <v>32</v>
      </c>
      <c r="H179" s="5" t="str">
        <f t="shared" si="64"/>
        <v>111004</v>
      </c>
      <c r="I179" s="78" t="s">
        <v>55</v>
      </c>
      <c r="J179" s="78" t="s">
        <v>608</v>
      </c>
    </row>
    <row r="180" spans="1:10" x14ac:dyDescent="0.2">
      <c r="A180" s="26" t="str">
        <f>'BoR4 Rollup'!A180</f>
        <v xml:space="preserve"> Operating Services</v>
      </c>
      <c r="B180" s="115"/>
      <c r="C180" s="115"/>
      <c r="D180" s="115"/>
      <c r="E180" s="28">
        <f t="shared" si="63"/>
        <v>0</v>
      </c>
      <c r="F180" s="25"/>
      <c r="G180" s="5" t="s">
        <v>32</v>
      </c>
      <c r="H180" s="5" t="str">
        <f t="shared" si="64"/>
        <v>111004</v>
      </c>
      <c r="I180" s="78" t="s">
        <v>55</v>
      </c>
      <c r="J180" s="78" t="s">
        <v>609</v>
      </c>
    </row>
    <row r="181" spans="1:10" x14ac:dyDescent="0.2">
      <c r="A181" s="26" t="str">
        <f>'BoR4 Rollup'!A181</f>
        <v xml:space="preserve"> Supplies</v>
      </c>
      <c r="B181" s="115"/>
      <c r="C181" s="115"/>
      <c r="D181" s="115"/>
      <c r="E181" s="28">
        <f t="shared" si="63"/>
        <v>0</v>
      </c>
      <c r="F181" s="25"/>
      <c r="G181" s="5" t="s">
        <v>32</v>
      </c>
      <c r="H181" s="5" t="str">
        <f t="shared" si="64"/>
        <v>111004</v>
      </c>
      <c r="I181" s="78" t="s">
        <v>55</v>
      </c>
      <c r="J181" s="78" t="s">
        <v>610</v>
      </c>
    </row>
    <row r="182" spans="1:10" ht="15.75" x14ac:dyDescent="0.25">
      <c r="A182" s="29" t="str">
        <f>'BoR4 Rollup'!A182</f>
        <v>Total Operating Expenses</v>
      </c>
      <c r="B182" s="121">
        <f>B181+B180+B179</f>
        <v>0</v>
      </c>
      <c r="C182" s="121">
        <f t="shared" ref="C182:D182" si="66">C181+C180+C179</f>
        <v>0</v>
      </c>
      <c r="D182" s="121">
        <f t="shared" si="66"/>
        <v>0</v>
      </c>
      <c r="E182" s="34">
        <f t="shared" si="63"/>
        <v>0</v>
      </c>
      <c r="F182" s="35"/>
      <c r="G182" s="5" t="s">
        <v>8</v>
      </c>
      <c r="H182" s="5" t="str">
        <f t="shared" si="64"/>
        <v>111004</v>
      </c>
      <c r="I182" s="5" t="s">
        <v>55</v>
      </c>
    </row>
    <row r="183" spans="1:10" x14ac:dyDescent="0.2">
      <c r="A183" s="26" t="str">
        <f>'BoR4 Rollup'!A183</f>
        <v xml:space="preserve"> Professional Services</v>
      </c>
      <c r="B183" s="115"/>
      <c r="C183" s="115"/>
      <c r="D183" s="115"/>
      <c r="E183" s="28">
        <f t="shared" si="63"/>
        <v>0</v>
      </c>
      <c r="F183" s="25"/>
      <c r="G183" s="5" t="s">
        <v>32</v>
      </c>
      <c r="H183" s="5" t="str">
        <f t="shared" si="64"/>
        <v>111004</v>
      </c>
      <c r="I183" s="78" t="s">
        <v>55</v>
      </c>
      <c r="J183" s="78" t="s">
        <v>611</v>
      </c>
    </row>
    <row r="184" spans="1:10" x14ac:dyDescent="0.2">
      <c r="A184" s="26" t="str">
        <f>'BoR4 Rollup'!A184</f>
        <v xml:space="preserve"> Other Charges</v>
      </c>
      <c r="B184" s="115"/>
      <c r="C184" s="115"/>
      <c r="D184" s="115"/>
      <c r="E184" s="28">
        <f t="shared" si="63"/>
        <v>0</v>
      </c>
      <c r="F184" s="25"/>
      <c r="G184" s="5" t="s">
        <v>32</v>
      </c>
      <c r="H184" s="5" t="str">
        <f t="shared" si="64"/>
        <v>111004</v>
      </c>
      <c r="I184" s="78" t="s">
        <v>55</v>
      </c>
      <c r="J184" s="78" t="s">
        <v>612</v>
      </c>
    </row>
    <row r="185" spans="1:10" x14ac:dyDescent="0.2">
      <c r="A185" s="26" t="str">
        <f>'BoR4 Rollup'!A185</f>
        <v xml:space="preserve"> Debt Services</v>
      </c>
      <c r="B185" s="115"/>
      <c r="C185" s="115"/>
      <c r="D185" s="115"/>
      <c r="E185" s="28">
        <f t="shared" si="63"/>
        <v>0</v>
      </c>
      <c r="F185" s="25"/>
      <c r="G185" s="5" t="s">
        <v>32</v>
      </c>
      <c r="H185" s="5" t="str">
        <f t="shared" si="64"/>
        <v>111004</v>
      </c>
      <c r="I185" s="78" t="s">
        <v>55</v>
      </c>
    </row>
    <row r="186" spans="1:10" x14ac:dyDescent="0.2">
      <c r="A186" s="26" t="str">
        <f>'BoR4 Rollup'!A186</f>
        <v xml:space="preserve"> Interagency Transfers</v>
      </c>
      <c r="B186" s="115"/>
      <c r="C186" s="115"/>
      <c r="D186" s="115"/>
      <c r="E186" s="28">
        <f t="shared" si="63"/>
        <v>0</v>
      </c>
      <c r="F186" s="25"/>
      <c r="G186" s="5" t="s">
        <v>32</v>
      </c>
      <c r="H186" s="5" t="str">
        <f t="shared" si="64"/>
        <v>111004</v>
      </c>
      <c r="I186" s="78" t="s">
        <v>55</v>
      </c>
      <c r="J186" s="78" t="s">
        <v>613</v>
      </c>
    </row>
    <row r="187" spans="1:10" ht="15.75" x14ac:dyDescent="0.25">
      <c r="A187" s="29" t="str">
        <f>'BoR4 Rollup'!A187</f>
        <v>Total Other Charges</v>
      </c>
      <c r="B187" s="121">
        <f>B186+B185+B184+B183</f>
        <v>0</v>
      </c>
      <c r="C187" s="121">
        <f t="shared" ref="C187:D187" si="67">C186+C185+C184+C183</f>
        <v>0</v>
      </c>
      <c r="D187" s="121">
        <f t="shared" si="67"/>
        <v>0</v>
      </c>
      <c r="E187" s="34">
        <f t="shared" si="63"/>
        <v>0</v>
      </c>
      <c r="F187" s="35"/>
      <c r="G187" s="5" t="s">
        <v>8</v>
      </c>
      <c r="H187" s="5" t="str">
        <f t="shared" si="64"/>
        <v>111004</v>
      </c>
      <c r="I187" s="78" t="s">
        <v>55</v>
      </c>
    </row>
    <row r="188" spans="1:10" x14ac:dyDescent="0.2">
      <c r="A188" s="26" t="str">
        <f>'BoR4 Rollup'!A188</f>
        <v xml:space="preserve"> General Acquisitions</v>
      </c>
      <c r="B188" s="115"/>
      <c r="C188" s="115"/>
      <c r="D188" s="115"/>
      <c r="E188" s="28">
        <f t="shared" si="63"/>
        <v>0</v>
      </c>
      <c r="F188" s="25"/>
      <c r="G188" s="5" t="s">
        <v>32</v>
      </c>
      <c r="H188" s="5" t="str">
        <f t="shared" si="64"/>
        <v>111004</v>
      </c>
      <c r="I188" s="78" t="s">
        <v>55</v>
      </c>
      <c r="J188" s="78" t="s">
        <v>614</v>
      </c>
    </row>
    <row r="189" spans="1:10" x14ac:dyDescent="0.2">
      <c r="A189" s="26" t="str">
        <f>'BoR4 Rollup'!A189</f>
        <v xml:space="preserve"> Library Acquisitions</v>
      </c>
      <c r="B189" s="115"/>
      <c r="C189" s="115"/>
      <c r="D189" s="115"/>
      <c r="E189" s="28">
        <f t="shared" si="63"/>
        <v>0</v>
      </c>
      <c r="F189" s="25"/>
      <c r="G189" s="5" t="s">
        <v>32</v>
      </c>
      <c r="H189" s="5" t="str">
        <f t="shared" si="64"/>
        <v>111004</v>
      </c>
      <c r="I189" s="78" t="s">
        <v>55</v>
      </c>
      <c r="J189" s="78" t="s">
        <v>614</v>
      </c>
    </row>
    <row r="190" spans="1:10" x14ac:dyDescent="0.2">
      <c r="A190" s="26" t="str">
        <f>'BoR4 Rollup'!A190</f>
        <v xml:space="preserve"> Major Repairs</v>
      </c>
      <c r="B190" s="115"/>
      <c r="C190" s="115"/>
      <c r="D190" s="115"/>
      <c r="E190" s="28">
        <f t="shared" si="63"/>
        <v>0</v>
      </c>
      <c r="F190" s="25"/>
      <c r="G190" s="5" t="s">
        <v>32</v>
      </c>
      <c r="H190" s="5" t="str">
        <f t="shared" si="64"/>
        <v>111004</v>
      </c>
      <c r="I190" s="78" t="s">
        <v>55</v>
      </c>
    </row>
    <row r="191" spans="1:10" ht="15.75" x14ac:dyDescent="0.25">
      <c r="A191" s="29" t="str">
        <f>'BoR4 Rollup'!A191</f>
        <v>Total Acquisitions and Major Repairs</v>
      </c>
      <c r="B191" s="121">
        <f>B190+B189+B188</f>
        <v>0</v>
      </c>
      <c r="C191" s="121">
        <f t="shared" ref="C191:D191" si="68">C190+C189+C188</f>
        <v>0</v>
      </c>
      <c r="D191" s="121">
        <f t="shared" si="68"/>
        <v>0</v>
      </c>
      <c r="E191" s="34">
        <f t="shared" si="63"/>
        <v>0</v>
      </c>
      <c r="F191" s="35"/>
      <c r="G191" s="5" t="s">
        <v>8</v>
      </c>
      <c r="H191" s="5" t="str">
        <f t="shared" si="64"/>
        <v>111004</v>
      </c>
      <c r="I191" s="5" t="s">
        <v>55</v>
      </c>
    </row>
    <row r="192" spans="1:10" ht="15.75" x14ac:dyDescent="0.25">
      <c r="A192" s="29" t="str">
        <f>'BoR4 Rollup'!A192</f>
        <v>Function Total</v>
      </c>
      <c r="B192" s="118">
        <f>B191+B187+B182+B178</f>
        <v>2311</v>
      </c>
      <c r="C192" s="118">
        <f t="shared" ref="C192:D192" si="69">C191+C187+C182+C178</f>
        <v>2311</v>
      </c>
      <c r="D192" s="118">
        <f t="shared" si="69"/>
        <v>0</v>
      </c>
      <c r="E192" s="46">
        <f t="shared" si="63"/>
        <v>-2311</v>
      </c>
      <c r="F192" s="32"/>
      <c r="G192" s="5" t="s">
        <v>8</v>
      </c>
      <c r="H192" s="5" t="str">
        <f t="shared" si="64"/>
        <v>111004</v>
      </c>
      <c r="I192" s="5" t="s">
        <v>55</v>
      </c>
    </row>
    <row r="193" spans="1:10" ht="15.75" x14ac:dyDescent="0.25">
      <c r="A193" s="124" t="str">
        <f>'BoR4 Rollup'!A193</f>
        <v>Function:  Instruction</v>
      </c>
      <c r="B193" s="125"/>
      <c r="C193" s="126"/>
      <c r="D193" s="126"/>
      <c r="E193" s="128"/>
      <c r="F193" s="4"/>
      <c r="G193" s="5" t="s">
        <v>32</v>
      </c>
      <c r="H193" s="5" t="str">
        <f t="shared" ref="H193:H194" si="70">RIGHT($A$195,6)</f>
        <v>111007</v>
      </c>
      <c r="I193" s="78" t="s">
        <v>58</v>
      </c>
    </row>
    <row r="194" spans="1:10" ht="15.75" x14ac:dyDescent="0.25">
      <c r="A194" s="129" t="str">
        <f>'BoR4 Rollup'!A194</f>
        <v>Orgn: Beh Sci-Philosophy-Philosophy</v>
      </c>
      <c r="B194" s="130" t="str">
        <f>+'BoR4 Rollup'!B194</f>
        <v>Actual</v>
      </c>
      <c r="C194" s="130" t="str">
        <f>+'BoR4 Rollup'!C194</f>
        <v>Budgeted</v>
      </c>
      <c r="D194" s="173" t="str">
        <f>+'BoR4 Rollup'!D194</f>
        <v>Budgeted</v>
      </c>
      <c r="E194" s="132" t="str">
        <f>'BoR4 Rollup'!$E$5</f>
        <v>2022-2023 +/-</v>
      </c>
      <c r="F194" s="44"/>
      <c r="G194" s="5" t="s">
        <v>32</v>
      </c>
      <c r="H194" s="5" t="str">
        <f t="shared" si="70"/>
        <v>111007</v>
      </c>
      <c r="I194" s="78" t="s">
        <v>58</v>
      </c>
    </row>
    <row r="195" spans="1:10" ht="15.75" x14ac:dyDescent="0.25">
      <c r="A195" s="133" t="str">
        <f>'BoR4 Rollup'!A195</f>
        <v>Organization ID:  111007</v>
      </c>
      <c r="B195" s="134" t="str">
        <f>'BoR4 Rollup'!$B$6</f>
        <v>2022-2023</v>
      </c>
      <c r="C195" s="134" t="str">
        <f>'BoR4 Rollup'!$C$6</f>
        <v>2022-2023</v>
      </c>
      <c r="D195" s="174" t="str">
        <f>'BoR4 Rollup'!$D$6</f>
        <v>2023-2024</v>
      </c>
      <c r="E195" s="136" t="str">
        <f>'BoR4 Rollup'!$E$6</f>
        <v>2023-2024</v>
      </c>
      <c r="F195" s="44"/>
      <c r="G195" s="5" t="s">
        <v>32</v>
      </c>
      <c r="H195" s="5" t="str">
        <f>RIGHT($A$195,6)</f>
        <v>111007</v>
      </c>
      <c r="I195" s="78" t="s">
        <v>58</v>
      </c>
    </row>
    <row r="196" spans="1:10" x14ac:dyDescent="0.2">
      <c r="A196" s="26" t="str">
        <f>'BoR4 Rollup'!A196</f>
        <v xml:space="preserve">  Salaries</v>
      </c>
      <c r="B196" s="115">
        <v>10805</v>
      </c>
      <c r="C196" s="115">
        <v>10805</v>
      </c>
      <c r="D196" s="115">
        <v>27014</v>
      </c>
      <c r="E196" s="28">
        <f t="shared" ref="E196:E213" si="71">+D196-C196</f>
        <v>16209</v>
      </c>
      <c r="F196" s="25"/>
      <c r="G196" s="5" t="s">
        <v>32</v>
      </c>
      <c r="H196" s="5" t="str">
        <f t="shared" ref="H196:H213" si="72">RIGHT($A$195,6)</f>
        <v>111007</v>
      </c>
      <c r="I196" s="78" t="s">
        <v>58</v>
      </c>
      <c r="J196" s="78" t="s">
        <v>606</v>
      </c>
    </row>
    <row r="197" spans="1:10" x14ac:dyDescent="0.2">
      <c r="A197" s="26" t="str">
        <f>'BoR4 Rollup'!A197</f>
        <v xml:space="preserve">  Other Compensation</v>
      </c>
      <c r="B197" s="115"/>
      <c r="C197" s="115"/>
      <c r="D197" s="115"/>
      <c r="E197" s="28">
        <f t="shared" si="71"/>
        <v>0</v>
      </c>
      <c r="F197" s="25"/>
      <c r="G197" s="5" t="s">
        <v>32</v>
      </c>
      <c r="H197" s="5" t="str">
        <f t="shared" si="72"/>
        <v>111007</v>
      </c>
      <c r="I197" s="78" t="s">
        <v>58</v>
      </c>
    </row>
    <row r="198" spans="1:10" x14ac:dyDescent="0.2">
      <c r="A198" s="26" t="str">
        <f>'BoR4 Rollup'!A198</f>
        <v xml:space="preserve">  Related Benefits</v>
      </c>
      <c r="B198" s="115">
        <v>4216</v>
      </c>
      <c r="C198" s="115">
        <v>4216</v>
      </c>
      <c r="D198" s="115">
        <v>8166</v>
      </c>
      <c r="E198" s="28">
        <f t="shared" si="71"/>
        <v>3950</v>
      </c>
      <c r="F198" s="25"/>
      <c r="G198" s="5" t="s">
        <v>32</v>
      </c>
      <c r="H198" s="5" t="str">
        <f t="shared" si="72"/>
        <v>111007</v>
      </c>
      <c r="I198" s="78" t="s">
        <v>58</v>
      </c>
      <c r="J198" s="78" t="s">
        <v>607</v>
      </c>
    </row>
    <row r="199" spans="1:10" ht="15.75" x14ac:dyDescent="0.25">
      <c r="A199" s="29" t="str">
        <f>'BoR4 Rollup'!A199</f>
        <v>Total Personal Services</v>
      </c>
      <c r="B199" s="118">
        <f>B198+B197+B196</f>
        <v>15021</v>
      </c>
      <c r="C199" s="118">
        <f t="shared" ref="C199:D199" si="73">C198+C197+C196</f>
        <v>15021</v>
      </c>
      <c r="D199" s="118">
        <f t="shared" si="73"/>
        <v>35180</v>
      </c>
      <c r="E199" s="31">
        <f t="shared" si="71"/>
        <v>20159</v>
      </c>
      <c r="F199" s="32"/>
      <c r="G199" s="5" t="s">
        <v>8</v>
      </c>
      <c r="H199" s="5" t="str">
        <f t="shared" si="72"/>
        <v>111007</v>
      </c>
      <c r="I199" s="5" t="s">
        <v>58</v>
      </c>
    </row>
    <row r="200" spans="1:10" x14ac:dyDescent="0.2">
      <c r="A200" s="26" t="str">
        <f>'BoR4 Rollup'!A200</f>
        <v xml:space="preserve"> Travel</v>
      </c>
      <c r="B200" s="115"/>
      <c r="C200" s="115"/>
      <c r="D200" s="115"/>
      <c r="E200" s="28">
        <f t="shared" si="71"/>
        <v>0</v>
      </c>
      <c r="F200" s="25"/>
      <c r="G200" s="5" t="s">
        <v>32</v>
      </c>
      <c r="H200" s="5" t="str">
        <f t="shared" si="72"/>
        <v>111007</v>
      </c>
      <c r="I200" s="78" t="s">
        <v>58</v>
      </c>
      <c r="J200" s="78" t="s">
        <v>608</v>
      </c>
    </row>
    <row r="201" spans="1:10" x14ac:dyDescent="0.2">
      <c r="A201" s="26" t="str">
        <f>'BoR4 Rollup'!A201</f>
        <v xml:space="preserve"> Operating Services</v>
      </c>
      <c r="B201" s="115"/>
      <c r="C201" s="115"/>
      <c r="D201" s="115"/>
      <c r="E201" s="28">
        <f t="shared" si="71"/>
        <v>0</v>
      </c>
      <c r="F201" s="25"/>
      <c r="G201" s="5" t="s">
        <v>32</v>
      </c>
      <c r="H201" s="5" t="str">
        <f t="shared" si="72"/>
        <v>111007</v>
      </c>
      <c r="I201" s="78" t="s">
        <v>58</v>
      </c>
      <c r="J201" s="78" t="s">
        <v>609</v>
      </c>
    </row>
    <row r="202" spans="1:10" x14ac:dyDescent="0.2">
      <c r="A202" s="26" t="str">
        <f>'BoR4 Rollup'!A202</f>
        <v xml:space="preserve"> Supplies</v>
      </c>
      <c r="B202" s="115"/>
      <c r="C202" s="115"/>
      <c r="D202" s="115"/>
      <c r="E202" s="28">
        <f t="shared" si="71"/>
        <v>0</v>
      </c>
      <c r="F202" s="25"/>
      <c r="G202" s="5" t="s">
        <v>32</v>
      </c>
      <c r="H202" s="5" t="str">
        <f t="shared" si="72"/>
        <v>111007</v>
      </c>
      <c r="I202" s="78" t="s">
        <v>58</v>
      </c>
      <c r="J202" s="78" t="s">
        <v>610</v>
      </c>
    </row>
    <row r="203" spans="1:10" ht="15.75" x14ac:dyDescent="0.25">
      <c r="A203" s="29" t="str">
        <f>'BoR4 Rollup'!A203</f>
        <v>Total Operating Expenses</v>
      </c>
      <c r="B203" s="121">
        <f>B202+B201+B200</f>
        <v>0</v>
      </c>
      <c r="C203" s="121">
        <f t="shared" ref="C203:D203" si="74">C202+C201+C200</f>
        <v>0</v>
      </c>
      <c r="D203" s="121">
        <f t="shared" si="74"/>
        <v>0</v>
      </c>
      <c r="E203" s="34">
        <f t="shared" si="71"/>
        <v>0</v>
      </c>
      <c r="F203" s="35"/>
      <c r="G203" s="5" t="s">
        <v>8</v>
      </c>
      <c r="H203" s="5" t="str">
        <f t="shared" si="72"/>
        <v>111007</v>
      </c>
      <c r="I203" s="5" t="s">
        <v>58</v>
      </c>
    </row>
    <row r="204" spans="1:10" x14ac:dyDescent="0.2">
      <c r="A204" s="26" t="str">
        <f>'BoR4 Rollup'!A204</f>
        <v xml:space="preserve"> Professional Services</v>
      </c>
      <c r="B204" s="115"/>
      <c r="C204" s="115"/>
      <c r="D204" s="115"/>
      <c r="E204" s="28">
        <f t="shared" si="71"/>
        <v>0</v>
      </c>
      <c r="F204" s="25"/>
      <c r="G204" s="5" t="s">
        <v>32</v>
      </c>
      <c r="H204" s="5" t="str">
        <f t="shared" si="72"/>
        <v>111007</v>
      </c>
      <c r="I204" s="78" t="s">
        <v>58</v>
      </c>
      <c r="J204" s="78" t="s">
        <v>611</v>
      </c>
    </row>
    <row r="205" spans="1:10" x14ac:dyDescent="0.2">
      <c r="A205" s="26" t="str">
        <f>'BoR4 Rollup'!A205</f>
        <v xml:space="preserve"> Other Charges</v>
      </c>
      <c r="B205" s="115"/>
      <c r="C205" s="115"/>
      <c r="D205" s="115"/>
      <c r="E205" s="28">
        <f t="shared" si="71"/>
        <v>0</v>
      </c>
      <c r="F205" s="25"/>
      <c r="G205" s="5" t="s">
        <v>32</v>
      </c>
      <c r="H205" s="5" t="str">
        <f t="shared" si="72"/>
        <v>111007</v>
      </c>
      <c r="I205" s="78" t="s">
        <v>58</v>
      </c>
      <c r="J205" s="78" t="s">
        <v>612</v>
      </c>
    </row>
    <row r="206" spans="1:10" x14ac:dyDescent="0.2">
      <c r="A206" s="26" t="str">
        <f>'BoR4 Rollup'!A206</f>
        <v xml:space="preserve"> Debt Services</v>
      </c>
      <c r="B206" s="115"/>
      <c r="C206" s="115"/>
      <c r="D206" s="115"/>
      <c r="E206" s="28">
        <f t="shared" si="71"/>
        <v>0</v>
      </c>
      <c r="F206" s="25"/>
      <c r="G206" s="5" t="s">
        <v>32</v>
      </c>
      <c r="H206" s="5" t="str">
        <f t="shared" si="72"/>
        <v>111007</v>
      </c>
      <c r="I206" s="78" t="s">
        <v>58</v>
      </c>
    </row>
    <row r="207" spans="1:10" x14ac:dyDescent="0.2">
      <c r="A207" s="26" t="str">
        <f>'BoR4 Rollup'!A207</f>
        <v xml:space="preserve"> Interagency Transfers</v>
      </c>
      <c r="B207" s="115"/>
      <c r="C207" s="115"/>
      <c r="D207" s="115"/>
      <c r="E207" s="28">
        <f t="shared" si="71"/>
        <v>0</v>
      </c>
      <c r="F207" s="25"/>
      <c r="G207" s="5" t="s">
        <v>32</v>
      </c>
      <c r="H207" s="5" t="str">
        <f t="shared" si="72"/>
        <v>111007</v>
      </c>
      <c r="I207" s="78" t="s">
        <v>58</v>
      </c>
      <c r="J207" s="78" t="s">
        <v>613</v>
      </c>
    </row>
    <row r="208" spans="1:10" ht="15.75" x14ac:dyDescent="0.25">
      <c r="A208" s="29" t="str">
        <f>'BoR4 Rollup'!A208</f>
        <v>Total Other Charges</v>
      </c>
      <c r="B208" s="121">
        <f>B207+B206+B205+B204</f>
        <v>0</v>
      </c>
      <c r="C208" s="121">
        <f t="shared" ref="C208:D208" si="75">C207+C206+C205+C204</f>
        <v>0</v>
      </c>
      <c r="D208" s="121">
        <f t="shared" si="75"/>
        <v>0</v>
      </c>
      <c r="E208" s="34">
        <f t="shared" si="71"/>
        <v>0</v>
      </c>
      <c r="F208" s="35"/>
      <c r="G208" s="5" t="s">
        <v>8</v>
      </c>
      <c r="H208" s="5" t="str">
        <f t="shared" si="72"/>
        <v>111007</v>
      </c>
      <c r="I208" s="78" t="s">
        <v>58</v>
      </c>
    </row>
    <row r="209" spans="1:10" x14ac:dyDescent="0.2">
      <c r="A209" s="26" t="str">
        <f>'BoR4 Rollup'!A209</f>
        <v xml:space="preserve"> General Acquisitions</v>
      </c>
      <c r="B209" s="115"/>
      <c r="C209" s="115"/>
      <c r="D209" s="115"/>
      <c r="E209" s="28">
        <f t="shared" si="71"/>
        <v>0</v>
      </c>
      <c r="F209" s="25"/>
      <c r="G209" s="5" t="s">
        <v>32</v>
      </c>
      <c r="H209" s="5" t="str">
        <f t="shared" si="72"/>
        <v>111007</v>
      </c>
      <c r="I209" s="78" t="s">
        <v>58</v>
      </c>
      <c r="J209" s="78" t="s">
        <v>614</v>
      </c>
    </row>
    <row r="210" spans="1:10" x14ac:dyDescent="0.2">
      <c r="A210" s="26" t="str">
        <f>'BoR4 Rollup'!A210</f>
        <v xml:space="preserve"> Library Acquisitions</v>
      </c>
      <c r="B210" s="115"/>
      <c r="C210" s="115"/>
      <c r="D210" s="115"/>
      <c r="E210" s="28">
        <f t="shared" si="71"/>
        <v>0</v>
      </c>
      <c r="F210" s="25"/>
      <c r="G210" s="5" t="s">
        <v>32</v>
      </c>
      <c r="H210" s="5" t="str">
        <f t="shared" si="72"/>
        <v>111007</v>
      </c>
      <c r="I210" s="78" t="s">
        <v>58</v>
      </c>
      <c r="J210" s="78" t="s">
        <v>614</v>
      </c>
    </row>
    <row r="211" spans="1:10" x14ac:dyDescent="0.2">
      <c r="A211" s="26" t="str">
        <f>'BoR4 Rollup'!A211</f>
        <v xml:space="preserve"> Major Repairs</v>
      </c>
      <c r="B211" s="115"/>
      <c r="C211" s="115"/>
      <c r="D211" s="115"/>
      <c r="E211" s="28">
        <f t="shared" si="71"/>
        <v>0</v>
      </c>
      <c r="F211" s="25"/>
      <c r="G211" s="5" t="s">
        <v>32</v>
      </c>
      <c r="H211" s="5" t="str">
        <f t="shared" si="72"/>
        <v>111007</v>
      </c>
      <c r="I211" s="78" t="s">
        <v>58</v>
      </c>
    </row>
    <row r="212" spans="1:10" ht="15.75" x14ac:dyDescent="0.25">
      <c r="A212" s="29" t="str">
        <f>'BoR4 Rollup'!A212</f>
        <v>Total Acquisitions and Major Repairs</v>
      </c>
      <c r="B212" s="121">
        <f>B211+B210+B209</f>
        <v>0</v>
      </c>
      <c r="C212" s="121">
        <f t="shared" ref="C212:D212" si="76">C211+C210+C209</f>
        <v>0</v>
      </c>
      <c r="D212" s="121">
        <f t="shared" si="76"/>
        <v>0</v>
      </c>
      <c r="E212" s="34">
        <f t="shared" si="71"/>
        <v>0</v>
      </c>
      <c r="F212" s="35"/>
      <c r="G212" s="5" t="s">
        <v>8</v>
      </c>
      <c r="H212" s="5" t="str">
        <f t="shared" si="72"/>
        <v>111007</v>
      </c>
      <c r="I212" s="5" t="s">
        <v>58</v>
      </c>
    </row>
    <row r="213" spans="1:10" ht="15.75" x14ac:dyDescent="0.25">
      <c r="A213" s="29" t="str">
        <f>'BoR4 Rollup'!A213</f>
        <v>Function Total</v>
      </c>
      <c r="B213" s="118">
        <f>B212+B208+B203+B199</f>
        <v>15021</v>
      </c>
      <c r="C213" s="118">
        <f t="shared" ref="C213:D213" si="77">C212+C208+C203+C199</f>
        <v>15021</v>
      </c>
      <c r="D213" s="118">
        <f t="shared" si="77"/>
        <v>35180</v>
      </c>
      <c r="E213" s="46">
        <f t="shared" si="71"/>
        <v>20159</v>
      </c>
      <c r="F213" s="32"/>
      <c r="G213" s="5" t="s">
        <v>8</v>
      </c>
      <c r="H213" s="5" t="str">
        <f t="shared" si="72"/>
        <v>111007</v>
      </c>
      <c r="I213" s="5" t="s">
        <v>58</v>
      </c>
    </row>
    <row r="214" spans="1:10" ht="15.75" x14ac:dyDescent="0.25">
      <c r="A214" s="124" t="str">
        <f>'BoR4 Rollup'!A214</f>
        <v>Function:  Instruction</v>
      </c>
      <c r="B214" s="125"/>
      <c r="C214" s="126"/>
      <c r="D214" s="126"/>
      <c r="E214" s="128"/>
      <c r="F214" s="4"/>
      <c r="G214" s="5" t="s">
        <v>32</v>
      </c>
      <c r="H214" s="5" t="str">
        <f t="shared" ref="H214:H215" si="78">RIGHT($A$216,6)</f>
        <v>111008</v>
      </c>
      <c r="I214" s="78" t="s">
        <v>61</v>
      </c>
    </row>
    <row r="215" spans="1:10" ht="15.75" x14ac:dyDescent="0.25">
      <c r="A215" s="129" t="str">
        <f>'BoR4 Rollup'!A215</f>
        <v>Orgn: Beh Sci-Social Sci-Criminal Justice</v>
      </c>
      <c r="B215" s="130" t="str">
        <f>+'BoR4 Rollup'!B215</f>
        <v>Actual</v>
      </c>
      <c r="C215" s="130" t="str">
        <f>+'BoR4 Rollup'!C215</f>
        <v>Budgeted</v>
      </c>
      <c r="D215" s="173" t="str">
        <f>+'BoR4 Rollup'!D215</f>
        <v>Budgeted</v>
      </c>
      <c r="E215" s="132" t="str">
        <f>E5</f>
        <v>2022-2023 +/-</v>
      </c>
      <c r="F215" s="18"/>
      <c r="G215" s="5" t="s">
        <v>32</v>
      </c>
      <c r="H215" s="5" t="str">
        <f t="shared" si="78"/>
        <v>111008</v>
      </c>
      <c r="I215" s="78" t="s">
        <v>61</v>
      </c>
    </row>
    <row r="216" spans="1:10" ht="15.75" x14ac:dyDescent="0.25">
      <c r="A216" s="133" t="str">
        <f>'BoR4 Rollup'!A216</f>
        <v>Organization ID:  111008</v>
      </c>
      <c r="B216" s="134" t="str">
        <f>'BoR4 Rollup'!$B$6</f>
        <v>2022-2023</v>
      </c>
      <c r="C216" s="134" t="str">
        <f>'BoR4 Rollup'!$C$6</f>
        <v>2022-2023</v>
      </c>
      <c r="D216" s="174" t="str">
        <f>'BoR4 Rollup'!$D$6</f>
        <v>2023-2024</v>
      </c>
      <c r="E216" s="136" t="str">
        <f>'BoR4 Rollup'!$E$6</f>
        <v>2023-2024</v>
      </c>
      <c r="F216" s="18"/>
      <c r="G216" s="5" t="s">
        <v>32</v>
      </c>
      <c r="H216" s="5" t="str">
        <f>RIGHT($A$216,6)</f>
        <v>111008</v>
      </c>
      <c r="I216" s="78" t="s">
        <v>61</v>
      </c>
    </row>
    <row r="217" spans="1:10" x14ac:dyDescent="0.2">
      <c r="A217" s="26" t="str">
        <f>'BoR4 Rollup'!A217</f>
        <v xml:space="preserve">  Salaries</v>
      </c>
      <c r="B217" s="115"/>
      <c r="C217" s="115"/>
      <c r="D217" s="115"/>
      <c r="E217" s="28">
        <f t="shared" ref="E217:E234" si="79">+D217-C217</f>
        <v>0</v>
      </c>
      <c r="F217" s="25"/>
      <c r="G217" s="5" t="s">
        <v>32</v>
      </c>
      <c r="H217" s="5" t="str">
        <f t="shared" ref="H217:H234" si="80">RIGHT($A$216,6)</f>
        <v>111008</v>
      </c>
      <c r="I217" s="78" t="s">
        <v>61</v>
      </c>
      <c r="J217" s="78" t="s">
        <v>606</v>
      </c>
    </row>
    <row r="218" spans="1:10" x14ac:dyDescent="0.2">
      <c r="A218" s="26" t="str">
        <f>'BoR4 Rollup'!A218</f>
        <v xml:space="preserve">  Other Compensation</v>
      </c>
      <c r="B218" s="115"/>
      <c r="C218" s="115"/>
      <c r="D218" s="115"/>
      <c r="E218" s="28">
        <f t="shared" si="79"/>
        <v>0</v>
      </c>
      <c r="F218" s="25"/>
      <c r="G218" s="5" t="s">
        <v>32</v>
      </c>
      <c r="H218" s="5" t="str">
        <f t="shared" si="80"/>
        <v>111008</v>
      </c>
      <c r="I218" s="78" t="s">
        <v>61</v>
      </c>
    </row>
    <row r="219" spans="1:10" x14ac:dyDescent="0.2">
      <c r="A219" s="26" t="str">
        <f>'BoR4 Rollup'!A219</f>
        <v xml:space="preserve">  Related Benefits</v>
      </c>
      <c r="B219" s="115"/>
      <c r="C219" s="115"/>
      <c r="D219" s="115"/>
      <c r="E219" s="28">
        <f t="shared" si="79"/>
        <v>0</v>
      </c>
      <c r="F219" s="25"/>
      <c r="G219" s="5" t="s">
        <v>32</v>
      </c>
      <c r="H219" s="5" t="str">
        <f t="shared" si="80"/>
        <v>111008</v>
      </c>
      <c r="I219" s="78" t="s">
        <v>61</v>
      </c>
      <c r="J219" s="78" t="s">
        <v>607</v>
      </c>
    </row>
    <row r="220" spans="1:10" ht="15.75" x14ac:dyDescent="0.25">
      <c r="A220" s="29" t="str">
        <f>'BoR4 Rollup'!A220</f>
        <v>Total Personal Services</v>
      </c>
      <c r="B220" s="118">
        <f>B219+B218+B217</f>
        <v>0</v>
      </c>
      <c r="C220" s="118">
        <f t="shared" ref="C220:D220" si="81">C219+C218+C217</f>
        <v>0</v>
      </c>
      <c r="D220" s="118">
        <f t="shared" si="81"/>
        <v>0</v>
      </c>
      <c r="E220" s="31">
        <f t="shared" si="79"/>
        <v>0</v>
      </c>
      <c r="F220" s="32"/>
      <c r="G220" s="5" t="s">
        <v>8</v>
      </c>
      <c r="H220" s="5" t="str">
        <f t="shared" si="80"/>
        <v>111008</v>
      </c>
      <c r="I220" s="5" t="s">
        <v>61</v>
      </c>
    </row>
    <row r="221" spans="1:10" x14ac:dyDescent="0.2">
      <c r="A221" s="26" t="str">
        <f>'BoR4 Rollup'!A221</f>
        <v xml:space="preserve"> Travel</v>
      </c>
      <c r="B221" s="115"/>
      <c r="C221" s="115"/>
      <c r="D221" s="115"/>
      <c r="E221" s="28">
        <f t="shared" si="79"/>
        <v>0</v>
      </c>
      <c r="F221" s="25"/>
      <c r="G221" s="5" t="s">
        <v>32</v>
      </c>
      <c r="H221" s="5" t="str">
        <f t="shared" si="80"/>
        <v>111008</v>
      </c>
      <c r="I221" s="78" t="s">
        <v>61</v>
      </c>
      <c r="J221" s="78" t="s">
        <v>608</v>
      </c>
    </row>
    <row r="222" spans="1:10" x14ac:dyDescent="0.2">
      <c r="A222" s="26" t="str">
        <f>'BoR4 Rollup'!A222</f>
        <v xml:space="preserve"> Operating Services</v>
      </c>
      <c r="B222" s="115"/>
      <c r="C222" s="115"/>
      <c r="D222" s="115"/>
      <c r="E222" s="28">
        <f t="shared" si="79"/>
        <v>0</v>
      </c>
      <c r="F222" s="25"/>
      <c r="G222" s="5" t="s">
        <v>32</v>
      </c>
      <c r="H222" s="5" t="str">
        <f t="shared" si="80"/>
        <v>111008</v>
      </c>
      <c r="I222" s="78" t="s">
        <v>61</v>
      </c>
      <c r="J222" s="78" t="s">
        <v>609</v>
      </c>
    </row>
    <row r="223" spans="1:10" x14ac:dyDescent="0.2">
      <c r="A223" s="26" t="str">
        <f>'BoR4 Rollup'!A223</f>
        <v xml:space="preserve"> Supplies</v>
      </c>
      <c r="B223" s="115"/>
      <c r="C223" s="115"/>
      <c r="D223" s="115"/>
      <c r="E223" s="28">
        <f t="shared" si="79"/>
        <v>0</v>
      </c>
      <c r="F223" s="25"/>
      <c r="G223" s="5" t="s">
        <v>32</v>
      </c>
      <c r="H223" s="5" t="str">
        <f t="shared" si="80"/>
        <v>111008</v>
      </c>
      <c r="I223" s="78" t="s">
        <v>61</v>
      </c>
      <c r="J223" s="78" t="s">
        <v>610</v>
      </c>
    </row>
    <row r="224" spans="1:10" ht="15.75" x14ac:dyDescent="0.25">
      <c r="A224" s="29" t="str">
        <f>'BoR4 Rollup'!A224</f>
        <v>Total Operating Expenses</v>
      </c>
      <c r="B224" s="121">
        <f>B223+B222+B221</f>
        <v>0</v>
      </c>
      <c r="C224" s="121">
        <f t="shared" ref="C224:D224" si="82">C223+C222+C221</f>
        <v>0</v>
      </c>
      <c r="D224" s="121">
        <f t="shared" si="82"/>
        <v>0</v>
      </c>
      <c r="E224" s="34">
        <f t="shared" si="79"/>
        <v>0</v>
      </c>
      <c r="F224" s="35"/>
      <c r="G224" s="5" t="s">
        <v>8</v>
      </c>
      <c r="H224" s="5" t="str">
        <f t="shared" si="80"/>
        <v>111008</v>
      </c>
      <c r="I224" s="5" t="s">
        <v>61</v>
      </c>
    </row>
    <row r="225" spans="1:10" x14ac:dyDescent="0.2">
      <c r="A225" s="26" t="str">
        <f>'BoR4 Rollup'!A225</f>
        <v xml:space="preserve"> Professional Services</v>
      </c>
      <c r="B225" s="115"/>
      <c r="C225" s="115"/>
      <c r="D225" s="115"/>
      <c r="E225" s="28">
        <f t="shared" si="79"/>
        <v>0</v>
      </c>
      <c r="F225" s="25"/>
      <c r="G225" s="5" t="s">
        <v>32</v>
      </c>
      <c r="H225" s="5" t="str">
        <f t="shared" si="80"/>
        <v>111008</v>
      </c>
      <c r="I225" s="78" t="s">
        <v>61</v>
      </c>
      <c r="J225" s="78" t="s">
        <v>611</v>
      </c>
    </row>
    <row r="226" spans="1:10" x14ac:dyDescent="0.2">
      <c r="A226" s="26" t="str">
        <f>'BoR4 Rollup'!A226</f>
        <v xml:space="preserve"> Other Charges</v>
      </c>
      <c r="B226" s="115"/>
      <c r="C226" s="115"/>
      <c r="D226" s="115"/>
      <c r="E226" s="28">
        <f t="shared" si="79"/>
        <v>0</v>
      </c>
      <c r="F226" s="25"/>
      <c r="G226" s="5" t="s">
        <v>32</v>
      </c>
      <c r="H226" s="5" t="str">
        <f t="shared" si="80"/>
        <v>111008</v>
      </c>
      <c r="I226" s="78" t="s">
        <v>61</v>
      </c>
      <c r="J226" s="78" t="s">
        <v>612</v>
      </c>
    </row>
    <row r="227" spans="1:10" x14ac:dyDescent="0.2">
      <c r="A227" s="26" t="str">
        <f>'BoR4 Rollup'!A227</f>
        <v xml:space="preserve"> Debt Services</v>
      </c>
      <c r="B227" s="115"/>
      <c r="C227" s="115"/>
      <c r="D227" s="115"/>
      <c r="E227" s="28">
        <f t="shared" si="79"/>
        <v>0</v>
      </c>
      <c r="F227" s="25"/>
      <c r="G227" s="5" t="s">
        <v>32</v>
      </c>
      <c r="H227" s="5" t="str">
        <f t="shared" si="80"/>
        <v>111008</v>
      </c>
      <c r="I227" s="78" t="s">
        <v>61</v>
      </c>
    </row>
    <row r="228" spans="1:10" x14ac:dyDescent="0.2">
      <c r="A228" s="26" t="str">
        <f>'BoR4 Rollup'!A228</f>
        <v xml:space="preserve"> Interagency Transfers</v>
      </c>
      <c r="B228" s="115"/>
      <c r="C228" s="115"/>
      <c r="D228" s="115"/>
      <c r="E228" s="28">
        <f t="shared" si="79"/>
        <v>0</v>
      </c>
      <c r="F228" s="25"/>
      <c r="G228" s="5" t="s">
        <v>32</v>
      </c>
      <c r="H228" s="5" t="str">
        <f t="shared" si="80"/>
        <v>111008</v>
      </c>
      <c r="I228" s="78" t="s">
        <v>61</v>
      </c>
      <c r="J228" s="78" t="s">
        <v>613</v>
      </c>
    </row>
    <row r="229" spans="1:10" ht="15.75" x14ac:dyDescent="0.25">
      <c r="A229" s="29" t="str">
        <f>'BoR4 Rollup'!A229</f>
        <v>Total Other Charges</v>
      </c>
      <c r="B229" s="121">
        <f>B228+B227+B226+B225</f>
        <v>0</v>
      </c>
      <c r="C229" s="121">
        <f t="shared" ref="C229:D229" si="83">C228+C227+C226+C225</f>
        <v>0</v>
      </c>
      <c r="D229" s="121">
        <f t="shared" si="83"/>
        <v>0</v>
      </c>
      <c r="E229" s="34">
        <f t="shared" si="79"/>
        <v>0</v>
      </c>
      <c r="F229" s="35"/>
      <c r="G229" s="5" t="s">
        <v>8</v>
      </c>
      <c r="H229" s="5" t="str">
        <f t="shared" si="80"/>
        <v>111008</v>
      </c>
      <c r="I229" s="78" t="s">
        <v>61</v>
      </c>
    </row>
    <row r="230" spans="1:10" x14ac:dyDescent="0.2">
      <c r="A230" s="26" t="str">
        <f>'BoR4 Rollup'!A230</f>
        <v xml:space="preserve"> General Acquisitions</v>
      </c>
      <c r="B230" s="115"/>
      <c r="C230" s="115"/>
      <c r="D230" s="115"/>
      <c r="E230" s="28">
        <f t="shared" si="79"/>
        <v>0</v>
      </c>
      <c r="F230" s="25"/>
      <c r="G230" s="5" t="s">
        <v>32</v>
      </c>
      <c r="H230" s="5" t="str">
        <f t="shared" si="80"/>
        <v>111008</v>
      </c>
      <c r="I230" s="78" t="s">
        <v>61</v>
      </c>
      <c r="J230" s="78" t="s">
        <v>614</v>
      </c>
    </row>
    <row r="231" spans="1:10" x14ac:dyDescent="0.2">
      <c r="A231" s="26" t="str">
        <f>'BoR4 Rollup'!A231</f>
        <v xml:space="preserve"> Library Acquisitions</v>
      </c>
      <c r="B231" s="115"/>
      <c r="C231" s="115"/>
      <c r="D231" s="115"/>
      <c r="E231" s="28">
        <f t="shared" si="79"/>
        <v>0</v>
      </c>
      <c r="F231" s="25"/>
      <c r="G231" s="5" t="s">
        <v>32</v>
      </c>
      <c r="H231" s="5" t="str">
        <f t="shared" si="80"/>
        <v>111008</v>
      </c>
      <c r="I231" s="78" t="s">
        <v>61</v>
      </c>
      <c r="J231" s="78" t="s">
        <v>614</v>
      </c>
    </row>
    <row r="232" spans="1:10" x14ac:dyDescent="0.2">
      <c r="A232" s="26" t="str">
        <f>'BoR4 Rollup'!A232</f>
        <v xml:space="preserve"> Major Repairs</v>
      </c>
      <c r="B232" s="115"/>
      <c r="C232" s="115"/>
      <c r="D232" s="115"/>
      <c r="E232" s="28">
        <f t="shared" si="79"/>
        <v>0</v>
      </c>
      <c r="F232" s="25"/>
      <c r="G232" s="5" t="s">
        <v>32</v>
      </c>
      <c r="H232" s="5" t="str">
        <f t="shared" si="80"/>
        <v>111008</v>
      </c>
      <c r="I232" s="78" t="s">
        <v>61</v>
      </c>
    </row>
    <row r="233" spans="1:10" ht="15.75" x14ac:dyDescent="0.25">
      <c r="A233" s="29" t="str">
        <f>'BoR4 Rollup'!A233</f>
        <v>Total Acquisitions and Major Repairs</v>
      </c>
      <c r="B233" s="121">
        <f>B232+B231+B230</f>
        <v>0</v>
      </c>
      <c r="C233" s="121">
        <f t="shared" ref="C233:D233" si="84">C232+C231+C230</f>
        <v>0</v>
      </c>
      <c r="D233" s="121">
        <f t="shared" si="84"/>
        <v>0</v>
      </c>
      <c r="E233" s="34">
        <f t="shared" si="79"/>
        <v>0</v>
      </c>
      <c r="F233" s="35"/>
      <c r="G233" s="5" t="s">
        <v>8</v>
      </c>
      <c r="H233" s="5" t="str">
        <f t="shared" si="80"/>
        <v>111008</v>
      </c>
      <c r="I233" s="5" t="s">
        <v>61</v>
      </c>
    </row>
    <row r="234" spans="1:10" ht="15.75" x14ac:dyDescent="0.25">
      <c r="A234" s="29" t="str">
        <f>'BoR4 Rollup'!A234</f>
        <v>Function Total</v>
      </c>
      <c r="B234" s="118">
        <f>B233+B229+B224+B220</f>
        <v>0</v>
      </c>
      <c r="C234" s="118">
        <f t="shared" ref="C234:D234" si="85">C233+C229+C224+C220</f>
        <v>0</v>
      </c>
      <c r="D234" s="118">
        <f t="shared" si="85"/>
        <v>0</v>
      </c>
      <c r="E234" s="46">
        <f t="shared" si="79"/>
        <v>0</v>
      </c>
      <c r="F234" s="32"/>
      <c r="G234" s="5" t="s">
        <v>8</v>
      </c>
      <c r="H234" s="5" t="str">
        <f t="shared" si="80"/>
        <v>111008</v>
      </c>
      <c r="I234" s="5" t="s">
        <v>61</v>
      </c>
    </row>
    <row r="235" spans="1:10" ht="15.75" x14ac:dyDescent="0.25">
      <c r="A235" s="124" t="str">
        <f>'BoR4 Rollup'!A235</f>
        <v>Function:  Instruction</v>
      </c>
      <c r="B235" s="125"/>
      <c r="C235" s="126"/>
      <c r="D235" s="126"/>
      <c r="E235" s="128"/>
      <c r="F235" s="4"/>
      <c r="G235" s="5" t="s">
        <v>32</v>
      </c>
      <c r="H235" s="5" t="str">
        <f t="shared" ref="H235:H236" si="86">RIGHT($A$237,6)</f>
        <v>111010</v>
      </c>
      <c r="I235" s="78" t="s">
        <v>64</v>
      </c>
    </row>
    <row r="236" spans="1:10" ht="15.75" x14ac:dyDescent="0.25">
      <c r="A236" s="129" t="str">
        <f>'BoR4 Rollup'!A236</f>
        <v>Orgn: Beh Sci-Social Sci-Political Sci</v>
      </c>
      <c r="B236" s="130" t="str">
        <f>+'BoR4 Rollup'!B236</f>
        <v>Actual</v>
      </c>
      <c r="C236" s="130" t="str">
        <f>+'BoR4 Rollup'!C236</f>
        <v>Budgeted</v>
      </c>
      <c r="D236" s="173" t="str">
        <f>+'BoR4 Rollup'!D236</f>
        <v>Budgeted</v>
      </c>
      <c r="E236" s="132" t="str">
        <f>'BoR4 Rollup'!$E$5</f>
        <v>2022-2023 +/-</v>
      </c>
      <c r="F236" s="44"/>
      <c r="G236" s="5" t="s">
        <v>32</v>
      </c>
      <c r="H236" s="5" t="str">
        <f t="shared" si="86"/>
        <v>111010</v>
      </c>
      <c r="I236" s="78" t="s">
        <v>64</v>
      </c>
    </row>
    <row r="237" spans="1:10" ht="15.75" x14ac:dyDescent="0.25">
      <c r="A237" s="133" t="str">
        <f>'BoR4 Rollup'!A237</f>
        <v>Organization ID:  111010</v>
      </c>
      <c r="B237" s="134" t="str">
        <f>'BoR4 Rollup'!$B$6</f>
        <v>2022-2023</v>
      </c>
      <c r="C237" s="134" t="str">
        <f>'BoR4 Rollup'!$C$6</f>
        <v>2022-2023</v>
      </c>
      <c r="D237" s="174" t="str">
        <f>'BoR4 Rollup'!$D$6</f>
        <v>2023-2024</v>
      </c>
      <c r="E237" s="136" t="str">
        <f>'BoR4 Rollup'!$E$6</f>
        <v>2023-2024</v>
      </c>
      <c r="F237" s="44"/>
      <c r="G237" s="5" t="s">
        <v>32</v>
      </c>
      <c r="H237" s="5" t="str">
        <f>RIGHT($A$237,6)</f>
        <v>111010</v>
      </c>
      <c r="I237" s="78" t="s">
        <v>64</v>
      </c>
    </row>
    <row r="238" spans="1:10" x14ac:dyDescent="0.2">
      <c r="A238" s="26" t="str">
        <f>'BoR4 Rollup'!A238</f>
        <v xml:space="preserve">  Salaries</v>
      </c>
      <c r="B238" s="115"/>
      <c r="C238" s="115"/>
      <c r="D238" s="115"/>
      <c r="E238" s="28">
        <f t="shared" ref="E238:E255" si="87">+D238-C238</f>
        <v>0</v>
      </c>
      <c r="F238" s="25"/>
      <c r="G238" s="5" t="s">
        <v>32</v>
      </c>
      <c r="H238" s="5" t="str">
        <f t="shared" ref="H238:H255" si="88">RIGHT($A$237,6)</f>
        <v>111010</v>
      </c>
      <c r="I238" s="78" t="s">
        <v>64</v>
      </c>
      <c r="J238" s="78" t="s">
        <v>606</v>
      </c>
    </row>
    <row r="239" spans="1:10" x14ac:dyDescent="0.2">
      <c r="A239" s="26" t="str">
        <f>'BoR4 Rollup'!A239</f>
        <v xml:space="preserve">  Other Compensation</v>
      </c>
      <c r="B239" s="115"/>
      <c r="C239" s="115"/>
      <c r="D239" s="115"/>
      <c r="E239" s="28">
        <f t="shared" si="87"/>
        <v>0</v>
      </c>
      <c r="F239" s="25"/>
      <c r="G239" s="5" t="s">
        <v>32</v>
      </c>
      <c r="H239" s="5" t="str">
        <f t="shared" si="88"/>
        <v>111010</v>
      </c>
      <c r="I239" s="78" t="s">
        <v>64</v>
      </c>
    </row>
    <row r="240" spans="1:10" x14ac:dyDescent="0.2">
      <c r="A240" s="26" t="str">
        <f>'BoR4 Rollup'!A240</f>
        <v xml:space="preserve">  Related Benefits</v>
      </c>
      <c r="B240" s="115"/>
      <c r="C240" s="115"/>
      <c r="D240" s="115"/>
      <c r="E240" s="28">
        <f t="shared" si="87"/>
        <v>0</v>
      </c>
      <c r="F240" s="25"/>
      <c r="G240" s="5" t="s">
        <v>32</v>
      </c>
      <c r="H240" s="5" t="str">
        <f t="shared" si="88"/>
        <v>111010</v>
      </c>
      <c r="I240" s="78" t="s">
        <v>64</v>
      </c>
      <c r="J240" s="78" t="s">
        <v>607</v>
      </c>
    </row>
    <row r="241" spans="1:10" ht="15.75" x14ac:dyDescent="0.25">
      <c r="A241" s="29" t="str">
        <f>'BoR4 Rollup'!A241</f>
        <v>Total Personal Services</v>
      </c>
      <c r="B241" s="118">
        <f>B240+B239+B238</f>
        <v>0</v>
      </c>
      <c r="C241" s="118">
        <f t="shared" ref="C241:D241" si="89">C240+C239+C238</f>
        <v>0</v>
      </c>
      <c r="D241" s="118">
        <f t="shared" si="89"/>
        <v>0</v>
      </c>
      <c r="E241" s="31">
        <f t="shared" si="87"/>
        <v>0</v>
      </c>
      <c r="F241" s="32"/>
      <c r="G241" s="5" t="s">
        <v>8</v>
      </c>
      <c r="H241" s="5" t="str">
        <f t="shared" si="88"/>
        <v>111010</v>
      </c>
      <c r="I241" s="5" t="s">
        <v>64</v>
      </c>
    </row>
    <row r="242" spans="1:10" x14ac:dyDescent="0.2">
      <c r="A242" s="26" t="str">
        <f>'BoR4 Rollup'!A242</f>
        <v xml:space="preserve"> Travel</v>
      </c>
      <c r="B242" s="115"/>
      <c r="C242" s="115"/>
      <c r="D242" s="115"/>
      <c r="E242" s="28">
        <f t="shared" si="87"/>
        <v>0</v>
      </c>
      <c r="F242" s="25"/>
      <c r="G242" s="5" t="s">
        <v>32</v>
      </c>
      <c r="H242" s="5" t="str">
        <f t="shared" si="88"/>
        <v>111010</v>
      </c>
      <c r="I242" s="78" t="s">
        <v>64</v>
      </c>
      <c r="J242" s="78" t="s">
        <v>608</v>
      </c>
    </row>
    <row r="243" spans="1:10" x14ac:dyDescent="0.2">
      <c r="A243" s="26" t="str">
        <f>'BoR4 Rollup'!A243</f>
        <v xml:space="preserve"> Operating Services</v>
      </c>
      <c r="B243" s="115"/>
      <c r="C243" s="115"/>
      <c r="D243" s="115"/>
      <c r="E243" s="28">
        <f t="shared" si="87"/>
        <v>0</v>
      </c>
      <c r="F243" s="25"/>
      <c r="G243" s="5" t="s">
        <v>32</v>
      </c>
      <c r="H243" s="5" t="str">
        <f t="shared" si="88"/>
        <v>111010</v>
      </c>
      <c r="I243" s="78" t="s">
        <v>64</v>
      </c>
      <c r="J243" s="78" t="s">
        <v>609</v>
      </c>
    </row>
    <row r="244" spans="1:10" x14ac:dyDescent="0.2">
      <c r="A244" s="26" t="str">
        <f>'BoR4 Rollup'!A244</f>
        <v xml:space="preserve"> Supplies</v>
      </c>
      <c r="B244" s="115"/>
      <c r="C244" s="115"/>
      <c r="D244" s="115"/>
      <c r="E244" s="28">
        <f t="shared" si="87"/>
        <v>0</v>
      </c>
      <c r="F244" s="25"/>
      <c r="G244" s="5" t="s">
        <v>32</v>
      </c>
      <c r="H244" s="5" t="str">
        <f t="shared" si="88"/>
        <v>111010</v>
      </c>
      <c r="I244" s="78" t="s">
        <v>64</v>
      </c>
      <c r="J244" s="78" t="s">
        <v>610</v>
      </c>
    </row>
    <row r="245" spans="1:10" ht="15.75" x14ac:dyDescent="0.25">
      <c r="A245" s="29" t="str">
        <f>'BoR4 Rollup'!A245</f>
        <v>Total Operating Expenses</v>
      </c>
      <c r="B245" s="121">
        <f>B244+B243+B242</f>
        <v>0</v>
      </c>
      <c r="C245" s="121">
        <f t="shared" ref="C245:D245" si="90">C244+C243+C242</f>
        <v>0</v>
      </c>
      <c r="D245" s="121">
        <f t="shared" si="90"/>
        <v>0</v>
      </c>
      <c r="E245" s="34">
        <f t="shared" si="87"/>
        <v>0</v>
      </c>
      <c r="F245" s="35"/>
      <c r="G245" s="5" t="s">
        <v>8</v>
      </c>
      <c r="H245" s="5" t="str">
        <f t="shared" si="88"/>
        <v>111010</v>
      </c>
      <c r="I245" s="5" t="s">
        <v>64</v>
      </c>
    </row>
    <row r="246" spans="1:10" x14ac:dyDescent="0.2">
      <c r="A246" s="26" t="str">
        <f>'BoR4 Rollup'!A246</f>
        <v xml:space="preserve"> Professional Services</v>
      </c>
      <c r="B246" s="115"/>
      <c r="C246" s="115"/>
      <c r="D246" s="115"/>
      <c r="E246" s="28">
        <f t="shared" si="87"/>
        <v>0</v>
      </c>
      <c r="F246" s="25"/>
      <c r="G246" s="5" t="s">
        <v>32</v>
      </c>
      <c r="H246" s="5" t="str">
        <f t="shared" si="88"/>
        <v>111010</v>
      </c>
      <c r="I246" s="78" t="s">
        <v>64</v>
      </c>
      <c r="J246" s="78" t="s">
        <v>611</v>
      </c>
    </row>
    <row r="247" spans="1:10" x14ac:dyDescent="0.2">
      <c r="A247" s="26" t="str">
        <f>'BoR4 Rollup'!A247</f>
        <v xml:space="preserve"> Other Charges</v>
      </c>
      <c r="B247" s="115"/>
      <c r="C247" s="115"/>
      <c r="D247" s="115"/>
      <c r="E247" s="28">
        <f t="shared" si="87"/>
        <v>0</v>
      </c>
      <c r="F247" s="25"/>
      <c r="G247" s="5" t="s">
        <v>32</v>
      </c>
      <c r="H247" s="5" t="str">
        <f t="shared" si="88"/>
        <v>111010</v>
      </c>
      <c r="I247" s="78" t="s">
        <v>64</v>
      </c>
      <c r="J247" s="78" t="s">
        <v>612</v>
      </c>
    </row>
    <row r="248" spans="1:10" x14ac:dyDescent="0.2">
      <c r="A248" s="26" t="str">
        <f>'BoR4 Rollup'!A248</f>
        <v xml:space="preserve"> Debt Services</v>
      </c>
      <c r="B248" s="115"/>
      <c r="C248" s="115"/>
      <c r="D248" s="115"/>
      <c r="E248" s="28">
        <f t="shared" si="87"/>
        <v>0</v>
      </c>
      <c r="F248" s="25"/>
      <c r="G248" s="5" t="s">
        <v>32</v>
      </c>
      <c r="H248" s="5" t="str">
        <f t="shared" si="88"/>
        <v>111010</v>
      </c>
      <c r="I248" s="78" t="s">
        <v>64</v>
      </c>
    </row>
    <row r="249" spans="1:10" x14ac:dyDescent="0.2">
      <c r="A249" s="26" t="str">
        <f>'BoR4 Rollup'!A249</f>
        <v xml:space="preserve"> Interagency Transfers</v>
      </c>
      <c r="B249" s="115"/>
      <c r="C249" s="115"/>
      <c r="D249" s="115"/>
      <c r="E249" s="28">
        <f t="shared" si="87"/>
        <v>0</v>
      </c>
      <c r="F249" s="25"/>
      <c r="G249" s="5" t="s">
        <v>32</v>
      </c>
      <c r="H249" s="5" t="str">
        <f t="shared" si="88"/>
        <v>111010</v>
      </c>
      <c r="I249" s="78" t="s">
        <v>64</v>
      </c>
      <c r="J249" s="78" t="s">
        <v>613</v>
      </c>
    </row>
    <row r="250" spans="1:10" ht="15.75" x14ac:dyDescent="0.25">
      <c r="A250" s="29" t="str">
        <f>'BoR4 Rollup'!A250</f>
        <v>Total Other Charges</v>
      </c>
      <c r="B250" s="121">
        <f>B249+B248+B247+B246</f>
        <v>0</v>
      </c>
      <c r="C250" s="121">
        <f t="shared" ref="C250:D250" si="91">C249+C248+C247+C246</f>
        <v>0</v>
      </c>
      <c r="D250" s="121">
        <f t="shared" si="91"/>
        <v>0</v>
      </c>
      <c r="E250" s="34">
        <f t="shared" si="87"/>
        <v>0</v>
      </c>
      <c r="F250" s="35"/>
      <c r="G250" s="5" t="s">
        <v>8</v>
      </c>
      <c r="H250" s="5" t="str">
        <f t="shared" si="88"/>
        <v>111010</v>
      </c>
      <c r="I250" s="78" t="s">
        <v>64</v>
      </c>
    </row>
    <row r="251" spans="1:10" x14ac:dyDescent="0.2">
      <c r="A251" s="26" t="str">
        <f>'BoR4 Rollup'!A251</f>
        <v xml:space="preserve"> General Acquisitions</v>
      </c>
      <c r="B251" s="115"/>
      <c r="C251" s="115"/>
      <c r="D251" s="115"/>
      <c r="E251" s="28">
        <f t="shared" si="87"/>
        <v>0</v>
      </c>
      <c r="F251" s="25"/>
      <c r="G251" s="5" t="s">
        <v>32</v>
      </c>
      <c r="H251" s="5" t="str">
        <f t="shared" si="88"/>
        <v>111010</v>
      </c>
      <c r="I251" s="78" t="s">
        <v>64</v>
      </c>
      <c r="J251" s="78" t="s">
        <v>614</v>
      </c>
    </row>
    <row r="252" spans="1:10" x14ac:dyDescent="0.2">
      <c r="A252" s="26" t="str">
        <f>'BoR4 Rollup'!A252</f>
        <v xml:space="preserve"> Library Acquisitions</v>
      </c>
      <c r="B252" s="115"/>
      <c r="C252" s="115"/>
      <c r="D252" s="115"/>
      <c r="E252" s="28">
        <f t="shared" si="87"/>
        <v>0</v>
      </c>
      <c r="F252" s="25"/>
      <c r="G252" s="5" t="s">
        <v>32</v>
      </c>
      <c r="H252" s="5" t="str">
        <f t="shared" si="88"/>
        <v>111010</v>
      </c>
      <c r="I252" s="78" t="s">
        <v>64</v>
      </c>
      <c r="J252" s="78" t="s">
        <v>614</v>
      </c>
    </row>
    <row r="253" spans="1:10" x14ac:dyDescent="0.2">
      <c r="A253" s="26" t="str">
        <f>'BoR4 Rollup'!A253</f>
        <v xml:space="preserve"> Major Repairs</v>
      </c>
      <c r="B253" s="115"/>
      <c r="C253" s="115"/>
      <c r="D253" s="115"/>
      <c r="E253" s="28">
        <f t="shared" si="87"/>
        <v>0</v>
      </c>
      <c r="F253" s="25"/>
      <c r="G253" s="5" t="s">
        <v>32</v>
      </c>
      <c r="H253" s="5" t="str">
        <f t="shared" si="88"/>
        <v>111010</v>
      </c>
      <c r="I253" s="78" t="s">
        <v>64</v>
      </c>
    </row>
    <row r="254" spans="1:10" ht="15.75" x14ac:dyDescent="0.25">
      <c r="A254" s="29" t="str">
        <f>'BoR4 Rollup'!A254</f>
        <v>Total Acquisitions and Major Repairs</v>
      </c>
      <c r="B254" s="121">
        <f>B253+B252+B251</f>
        <v>0</v>
      </c>
      <c r="C254" s="121">
        <f t="shared" ref="C254:D254" si="92">C253+C252+C251</f>
        <v>0</v>
      </c>
      <c r="D254" s="121">
        <f t="shared" si="92"/>
        <v>0</v>
      </c>
      <c r="E254" s="34">
        <f t="shared" si="87"/>
        <v>0</v>
      </c>
      <c r="F254" s="35"/>
      <c r="G254" s="5" t="s">
        <v>8</v>
      </c>
      <c r="H254" s="5" t="str">
        <f t="shared" si="88"/>
        <v>111010</v>
      </c>
      <c r="I254" s="5" t="s">
        <v>64</v>
      </c>
    </row>
    <row r="255" spans="1:10" ht="15.75" x14ac:dyDescent="0.25">
      <c r="A255" s="29" t="str">
        <f>'BoR4 Rollup'!A255</f>
        <v>Function Total</v>
      </c>
      <c r="B255" s="118">
        <f>B254+B250+B245+B241</f>
        <v>0</v>
      </c>
      <c r="C255" s="118">
        <f t="shared" ref="C255:D255" si="93">C254+C250+C245+C241</f>
        <v>0</v>
      </c>
      <c r="D255" s="118">
        <f t="shared" si="93"/>
        <v>0</v>
      </c>
      <c r="E255" s="46">
        <f t="shared" si="87"/>
        <v>0</v>
      </c>
      <c r="F255" s="32"/>
      <c r="G255" s="5" t="s">
        <v>8</v>
      </c>
      <c r="H255" s="5" t="str">
        <f t="shared" si="88"/>
        <v>111010</v>
      </c>
      <c r="I255" s="5" t="s">
        <v>64</v>
      </c>
    </row>
    <row r="256" spans="1:10" ht="15.75" x14ac:dyDescent="0.25">
      <c r="A256" s="124" t="str">
        <f>'BoR4 Rollup'!A256</f>
        <v>Function:  Instruction</v>
      </c>
      <c r="B256" s="125"/>
      <c r="C256" s="126"/>
      <c r="D256" s="126"/>
      <c r="E256" s="128"/>
      <c r="F256" s="4"/>
      <c r="G256" s="5" t="s">
        <v>32</v>
      </c>
      <c r="H256" s="5" t="str">
        <f t="shared" ref="H256:H257" si="94">RIGHT($A$258,6)</f>
        <v>111011</v>
      </c>
      <c r="I256" s="78" t="s">
        <v>67</v>
      </c>
    </row>
    <row r="257" spans="1:10" ht="15.75" x14ac:dyDescent="0.25">
      <c r="A257" s="129" t="str">
        <f>'BoR4 Rollup'!A257</f>
        <v>Orgn: Beh Sci-Social Sci-Sociology</v>
      </c>
      <c r="B257" s="130" t="str">
        <f>+'BoR4 Rollup'!B257</f>
        <v>Actual</v>
      </c>
      <c r="C257" s="130" t="str">
        <f>+'BoR4 Rollup'!C257</f>
        <v>Budgeted</v>
      </c>
      <c r="D257" s="173" t="str">
        <f>+'BoR4 Rollup'!D257</f>
        <v>Budgeted</v>
      </c>
      <c r="E257" s="132" t="str">
        <f>E5</f>
        <v>2022-2023 +/-</v>
      </c>
      <c r="F257" s="44"/>
      <c r="G257" s="5" t="s">
        <v>32</v>
      </c>
      <c r="H257" s="5" t="str">
        <f t="shared" si="94"/>
        <v>111011</v>
      </c>
      <c r="I257" s="78" t="s">
        <v>67</v>
      </c>
    </row>
    <row r="258" spans="1:10" ht="15.75" x14ac:dyDescent="0.25">
      <c r="A258" s="133" t="str">
        <f>'BoR4 Rollup'!A258</f>
        <v>Organization ID:  111011</v>
      </c>
      <c r="B258" s="134" t="str">
        <f>'BoR4 Rollup'!$B$6</f>
        <v>2022-2023</v>
      </c>
      <c r="C258" s="134" t="str">
        <f>'BoR4 Rollup'!$C$6</f>
        <v>2022-2023</v>
      </c>
      <c r="D258" s="174" t="str">
        <f>'BoR4 Rollup'!$D$6</f>
        <v>2023-2024</v>
      </c>
      <c r="E258" s="136" t="str">
        <f>'BoR4 Rollup'!$E$6</f>
        <v>2023-2024</v>
      </c>
      <c r="F258" s="44"/>
      <c r="G258" s="5" t="s">
        <v>32</v>
      </c>
      <c r="H258" s="5" t="str">
        <f>RIGHT($A$258,6)</f>
        <v>111011</v>
      </c>
      <c r="I258" s="78" t="s">
        <v>67</v>
      </c>
    </row>
    <row r="259" spans="1:10" x14ac:dyDescent="0.2">
      <c r="A259" s="26" t="str">
        <f>'BoR4 Rollup'!A259</f>
        <v xml:space="preserve">  Salaries</v>
      </c>
      <c r="B259" s="115"/>
      <c r="C259" s="115"/>
      <c r="D259" s="115"/>
      <c r="E259" s="28">
        <f t="shared" ref="E259:E276" si="95">+D259-C259</f>
        <v>0</v>
      </c>
      <c r="F259" s="25"/>
      <c r="G259" s="5" t="s">
        <v>32</v>
      </c>
      <c r="H259" s="5" t="str">
        <f t="shared" ref="H259:H276" si="96">RIGHT($A$258,6)</f>
        <v>111011</v>
      </c>
      <c r="I259" s="78" t="s">
        <v>67</v>
      </c>
      <c r="J259" s="78" t="s">
        <v>606</v>
      </c>
    </row>
    <row r="260" spans="1:10" x14ac:dyDescent="0.2">
      <c r="A260" s="26" t="str">
        <f>'BoR4 Rollup'!A260</f>
        <v xml:space="preserve">  Other Compensation</v>
      </c>
      <c r="B260" s="115"/>
      <c r="C260" s="115"/>
      <c r="D260" s="115"/>
      <c r="E260" s="28">
        <f t="shared" si="95"/>
        <v>0</v>
      </c>
      <c r="F260" s="25"/>
      <c r="G260" s="5" t="s">
        <v>32</v>
      </c>
      <c r="H260" s="5" t="str">
        <f t="shared" si="96"/>
        <v>111011</v>
      </c>
      <c r="I260" s="78" t="s">
        <v>67</v>
      </c>
    </row>
    <row r="261" spans="1:10" x14ac:dyDescent="0.2">
      <c r="A261" s="26" t="str">
        <f>'BoR4 Rollup'!A261</f>
        <v xml:space="preserve">  Related Benefits</v>
      </c>
      <c r="B261" s="115"/>
      <c r="C261" s="115"/>
      <c r="D261" s="115"/>
      <c r="E261" s="28">
        <f t="shared" si="95"/>
        <v>0</v>
      </c>
      <c r="F261" s="25"/>
      <c r="G261" s="5" t="s">
        <v>32</v>
      </c>
      <c r="H261" s="5" t="str">
        <f t="shared" si="96"/>
        <v>111011</v>
      </c>
      <c r="I261" s="78" t="s">
        <v>67</v>
      </c>
      <c r="J261" s="78" t="s">
        <v>607</v>
      </c>
    </row>
    <row r="262" spans="1:10" ht="15.75" x14ac:dyDescent="0.25">
      <c r="A262" s="29" t="str">
        <f>'BoR4 Rollup'!A262</f>
        <v>Total Personal Services</v>
      </c>
      <c r="B262" s="118">
        <f>B261+B260+B259</f>
        <v>0</v>
      </c>
      <c r="C262" s="118">
        <f t="shared" ref="C262:D262" si="97">C261+C260+C259</f>
        <v>0</v>
      </c>
      <c r="D262" s="118">
        <f t="shared" si="97"/>
        <v>0</v>
      </c>
      <c r="E262" s="31">
        <f t="shared" si="95"/>
        <v>0</v>
      </c>
      <c r="F262" s="32"/>
      <c r="G262" s="5" t="s">
        <v>8</v>
      </c>
      <c r="H262" s="5" t="str">
        <f t="shared" si="96"/>
        <v>111011</v>
      </c>
      <c r="I262" s="5" t="s">
        <v>67</v>
      </c>
    </row>
    <row r="263" spans="1:10" x14ac:dyDescent="0.2">
      <c r="A263" s="26" t="str">
        <f>'BoR4 Rollup'!A263</f>
        <v xml:space="preserve"> Travel</v>
      </c>
      <c r="B263" s="115"/>
      <c r="C263" s="115"/>
      <c r="D263" s="115"/>
      <c r="E263" s="28">
        <f t="shared" si="95"/>
        <v>0</v>
      </c>
      <c r="F263" s="25"/>
      <c r="G263" s="5" t="s">
        <v>32</v>
      </c>
      <c r="H263" s="5" t="str">
        <f t="shared" si="96"/>
        <v>111011</v>
      </c>
      <c r="I263" s="78" t="s">
        <v>67</v>
      </c>
      <c r="J263" s="78" t="s">
        <v>608</v>
      </c>
    </row>
    <row r="264" spans="1:10" x14ac:dyDescent="0.2">
      <c r="A264" s="26" t="str">
        <f>'BoR4 Rollup'!A264</f>
        <v xml:space="preserve"> Operating Services</v>
      </c>
      <c r="B264" s="115"/>
      <c r="C264" s="115"/>
      <c r="D264" s="115"/>
      <c r="E264" s="28">
        <f t="shared" si="95"/>
        <v>0</v>
      </c>
      <c r="F264" s="25"/>
      <c r="G264" s="5" t="s">
        <v>32</v>
      </c>
      <c r="H264" s="5" t="str">
        <f t="shared" si="96"/>
        <v>111011</v>
      </c>
      <c r="I264" s="78" t="s">
        <v>67</v>
      </c>
      <c r="J264" s="78" t="s">
        <v>609</v>
      </c>
    </row>
    <row r="265" spans="1:10" x14ac:dyDescent="0.2">
      <c r="A265" s="26" t="str">
        <f>'BoR4 Rollup'!A265</f>
        <v xml:space="preserve"> Supplies</v>
      </c>
      <c r="B265" s="115"/>
      <c r="C265" s="115"/>
      <c r="D265" s="115"/>
      <c r="E265" s="28">
        <f t="shared" si="95"/>
        <v>0</v>
      </c>
      <c r="F265" s="25"/>
      <c r="G265" s="5" t="s">
        <v>32</v>
      </c>
      <c r="H265" s="5" t="str">
        <f t="shared" si="96"/>
        <v>111011</v>
      </c>
      <c r="I265" s="78" t="s">
        <v>67</v>
      </c>
      <c r="J265" s="78" t="s">
        <v>610</v>
      </c>
    </row>
    <row r="266" spans="1:10" ht="15.75" x14ac:dyDescent="0.25">
      <c r="A266" s="29" t="str">
        <f>'BoR4 Rollup'!A266</f>
        <v>Total Operating Expenses</v>
      </c>
      <c r="B266" s="121">
        <f>B265+B264+B263</f>
        <v>0</v>
      </c>
      <c r="C266" s="121">
        <f t="shared" ref="C266:D266" si="98">C265+C264+C263</f>
        <v>0</v>
      </c>
      <c r="D266" s="121">
        <f t="shared" si="98"/>
        <v>0</v>
      </c>
      <c r="E266" s="34">
        <f t="shared" si="95"/>
        <v>0</v>
      </c>
      <c r="F266" s="35"/>
      <c r="G266" s="5" t="s">
        <v>8</v>
      </c>
      <c r="H266" s="5" t="str">
        <f t="shared" si="96"/>
        <v>111011</v>
      </c>
      <c r="I266" s="5" t="s">
        <v>67</v>
      </c>
    </row>
    <row r="267" spans="1:10" x14ac:dyDescent="0.2">
      <c r="A267" s="26" t="str">
        <f>'BoR4 Rollup'!A267</f>
        <v xml:space="preserve"> Professional Services</v>
      </c>
      <c r="B267" s="115"/>
      <c r="C267" s="115"/>
      <c r="D267" s="115"/>
      <c r="E267" s="28">
        <f t="shared" si="95"/>
        <v>0</v>
      </c>
      <c r="F267" s="25"/>
      <c r="G267" s="5" t="s">
        <v>32</v>
      </c>
      <c r="H267" s="5" t="str">
        <f t="shared" si="96"/>
        <v>111011</v>
      </c>
      <c r="I267" s="78" t="s">
        <v>67</v>
      </c>
      <c r="J267" s="78" t="s">
        <v>611</v>
      </c>
    </row>
    <row r="268" spans="1:10" x14ac:dyDescent="0.2">
      <c r="A268" s="26" t="str">
        <f>'BoR4 Rollup'!A268</f>
        <v xml:space="preserve"> Other Charges</v>
      </c>
      <c r="B268" s="115"/>
      <c r="C268" s="115"/>
      <c r="D268" s="115"/>
      <c r="E268" s="28">
        <f t="shared" si="95"/>
        <v>0</v>
      </c>
      <c r="F268" s="25"/>
      <c r="G268" s="5" t="s">
        <v>32</v>
      </c>
      <c r="H268" s="5" t="str">
        <f t="shared" si="96"/>
        <v>111011</v>
      </c>
      <c r="I268" s="78" t="s">
        <v>67</v>
      </c>
      <c r="J268" s="78" t="s">
        <v>612</v>
      </c>
    </row>
    <row r="269" spans="1:10" x14ac:dyDescent="0.2">
      <c r="A269" s="26" t="str">
        <f>'BoR4 Rollup'!A269</f>
        <v xml:space="preserve"> Debt Services</v>
      </c>
      <c r="B269" s="115"/>
      <c r="C269" s="115"/>
      <c r="D269" s="115"/>
      <c r="E269" s="28">
        <f t="shared" si="95"/>
        <v>0</v>
      </c>
      <c r="F269" s="25"/>
      <c r="G269" s="5" t="s">
        <v>32</v>
      </c>
      <c r="H269" s="5" t="str">
        <f t="shared" si="96"/>
        <v>111011</v>
      </c>
      <c r="I269" s="78" t="s">
        <v>67</v>
      </c>
    </row>
    <row r="270" spans="1:10" x14ac:dyDescent="0.2">
      <c r="A270" s="26" t="str">
        <f>'BoR4 Rollup'!A270</f>
        <v xml:space="preserve"> Interagency Transfers</v>
      </c>
      <c r="B270" s="115"/>
      <c r="C270" s="115"/>
      <c r="D270" s="115"/>
      <c r="E270" s="28">
        <f t="shared" si="95"/>
        <v>0</v>
      </c>
      <c r="F270" s="25"/>
      <c r="G270" s="5" t="s">
        <v>32</v>
      </c>
      <c r="H270" s="5" t="str">
        <f t="shared" si="96"/>
        <v>111011</v>
      </c>
      <c r="I270" s="78" t="s">
        <v>67</v>
      </c>
      <c r="J270" s="78" t="s">
        <v>613</v>
      </c>
    </row>
    <row r="271" spans="1:10" ht="15.75" x14ac:dyDescent="0.25">
      <c r="A271" s="29" t="str">
        <f>'BoR4 Rollup'!A271</f>
        <v>Total Other Charges</v>
      </c>
      <c r="B271" s="121">
        <f>B270+B269+B268+B267</f>
        <v>0</v>
      </c>
      <c r="C271" s="121">
        <f t="shared" ref="C271:D271" si="99">C270+C269+C268+C267</f>
        <v>0</v>
      </c>
      <c r="D271" s="121">
        <f t="shared" si="99"/>
        <v>0</v>
      </c>
      <c r="E271" s="34">
        <f t="shared" si="95"/>
        <v>0</v>
      </c>
      <c r="F271" s="35"/>
      <c r="G271" s="5" t="s">
        <v>8</v>
      </c>
      <c r="H271" s="5" t="str">
        <f t="shared" si="96"/>
        <v>111011</v>
      </c>
      <c r="I271" s="78" t="s">
        <v>67</v>
      </c>
    </row>
    <row r="272" spans="1:10" x14ac:dyDescent="0.2">
      <c r="A272" s="26" t="str">
        <f>'BoR4 Rollup'!A272</f>
        <v xml:space="preserve"> General Acquisitions</v>
      </c>
      <c r="B272" s="115"/>
      <c r="C272" s="115"/>
      <c r="D272" s="115"/>
      <c r="E272" s="28">
        <f t="shared" si="95"/>
        <v>0</v>
      </c>
      <c r="F272" s="25"/>
      <c r="G272" s="5" t="s">
        <v>32</v>
      </c>
      <c r="H272" s="5" t="str">
        <f t="shared" si="96"/>
        <v>111011</v>
      </c>
      <c r="I272" s="78" t="s">
        <v>67</v>
      </c>
      <c r="J272" s="78" t="s">
        <v>614</v>
      </c>
    </row>
    <row r="273" spans="1:10" x14ac:dyDescent="0.2">
      <c r="A273" s="26" t="str">
        <f>'BoR4 Rollup'!A273</f>
        <v xml:space="preserve"> Library Acquisitions</v>
      </c>
      <c r="B273" s="115"/>
      <c r="C273" s="115"/>
      <c r="D273" s="115"/>
      <c r="E273" s="28">
        <f t="shared" si="95"/>
        <v>0</v>
      </c>
      <c r="F273" s="25"/>
      <c r="G273" s="5" t="s">
        <v>32</v>
      </c>
      <c r="H273" s="5" t="str">
        <f t="shared" si="96"/>
        <v>111011</v>
      </c>
      <c r="I273" s="78" t="s">
        <v>67</v>
      </c>
      <c r="J273" s="78" t="s">
        <v>614</v>
      </c>
    </row>
    <row r="274" spans="1:10" x14ac:dyDescent="0.2">
      <c r="A274" s="26" t="str">
        <f>'BoR4 Rollup'!A274</f>
        <v xml:space="preserve"> Major Repairs</v>
      </c>
      <c r="B274" s="115"/>
      <c r="C274" s="115"/>
      <c r="D274" s="115"/>
      <c r="E274" s="28">
        <f t="shared" si="95"/>
        <v>0</v>
      </c>
      <c r="F274" s="25"/>
      <c r="G274" s="5" t="s">
        <v>32</v>
      </c>
      <c r="H274" s="5" t="str">
        <f t="shared" si="96"/>
        <v>111011</v>
      </c>
      <c r="I274" s="78" t="s">
        <v>67</v>
      </c>
    </row>
    <row r="275" spans="1:10" ht="15.75" x14ac:dyDescent="0.25">
      <c r="A275" s="29" t="str">
        <f>'BoR4 Rollup'!A275</f>
        <v>Total Acquisitions and Major Repairs</v>
      </c>
      <c r="B275" s="121">
        <f>B274+B273+B272</f>
        <v>0</v>
      </c>
      <c r="C275" s="121">
        <f t="shared" ref="C275:D275" si="100">C274+C273+C272</f>
        <v>0</v>
      </c>
      <c r="D275" s="121">
        <f t="shared" si="100"/>
        <v>0</v>
      </c>
      <c r="E275" s="34">
        <f t="shared" si="95"/>
        <v>0</v>
      </c>
      <c r="F275" s="35"/>
      <c r="G275" s="5" t="s">
        <v>8</v>
      </c>
      <c r="H275" s="5" t="str">
        <f t="shared" si="96"/>
        <v>111011</v>
      </c>
      <c r="I275" s="5" t="s">
        <v>67</v>
      </c>
    </row>
    <row r="276" spans="1:10" ht="15.75" x14ac:dyDescent="0.25">
      <c r="A276" s="29" t="str">
        <f>'BoR4 Rollup'!A276</f>
        <v>Function Total</v>
      </c>
      <c r="B276" s="118">
        <f>B275+B271+B266+B262</f>
        <v>0</v>
      </c>
      <c r="C276" s="118">
        <f t="shared" ref="C276:D276" si="101">C275+C271+C266+C262</f>
        <v>0</v>
      </c>
      <c r="D276" s="118">
        <f t="shared" si="101"/>
        <v>0</v>
      </c>
      <c r="E276" s="46">
        <f t="shared" si="95"/>
        <v>0</v>
      </c>
      <c r="F276" s="32"/>
      <c r="G276" s="5" t="s">
        <v>8</v>
      </c>
      <c r="H276" s="5" t="str">
        <f t="shared" si="96"/>
        <v>111011</v>
      </c>
      <c r="I276" s="5" t="s">
        <v>67</v>
      </c>
    </row>
    <row r="277" spans="1:10" ht="15.75" x14ac:dyDescent="0.25">
      <c r="A277" s="124" t="str">
        <f>'BoR4 Rollup'!A277</f>
        <v>Function:  Instruction</v>
      </c>
      <c r="B277" s="125"/>
      <c r="C277" s="126"/>
      <c r="D277" s="126"/>
      <c r="E277" s="128"/>
      <c r="F277" s="4"/>
      <c r="G277" s="5" t="s">
        <v>45</v>
      </c>
      <c r="H277" s="5" t="str">
        <f t="shared" ref="H277:H278" si="102">RIGHT($A$279,6)</f>
        <v>111014</v>
      </c>
      <c r="I277" s="5" t="s">
        <v>70</v>
      </c>
    </row>
    <row r="278" spans="1:10" ht="15.75" x14ac:dyDescent="0.25">
      <c r="A278" s="129" t="str">
        <f>'BoR4 Rollup'!A278</f>
        <v>Orgn: Beh Sci-Humanities</v>
      </c>
      <c r="B278" s="130" t="str">
        <f>+'BoR4 Rollup'!B278</f>
        <v>Actual</v>
      </c>
      <c r="C278" s="130" t="str">
        <f>+'BoR4 Rollup'!C278</f>
        <v>Budgeted</v>
      </c>
      <c r="D278" s="173" t="str">
        <f>+'BoR4 Rollup'!D278</f>
        <v>Budgeted</v>
      </c>
      <c r="E278" s="132" t="str">
        <f>E26</f>
        <v>2022-2023 +/-</v>
      </c>
      <c r="F278" s="18"/>
      <c r="G278" s="5" t="s">
        <v>45</v>
      </c>
      <c r="H278" s="5" t="str">
        <f t="shared" si="102"/>
        <v>111014</v>
      </c>
      <c r="I278" s="5" t="s">
        <v>70</v>
      </c>
    </row>
    <row r="279" spans="1:10" ht="15.75" x14ac:dyDescent="0.25">
      <c r="A279" s="133" t="str">
        <f>'BoR4 Rollup'!A279</f>
        <v>Organization ID:  111014</v>
      </c>
      <c r="B279" s="134" t="str">
        <f>'BoR4 Rollup'!$B$6</f>
        <v>2022-2023</v>
      </c>
      <c r="C279" s="134" t="str">
        <f>'BoR4 Rollup'!$C$6</f>
        <v>2022-2023</v>
      </c>
      <c r="D279" s="174" t="str">
        <f>'BoR4 Rollup'!$D$6</f>
        <v>2023-2024</v>
      </c>
      <c r="E279" s="136" t="str">
        <f>'BoR4 Rollup'!$E$6</f>
        <v>2023-2024</v>
      </c>
      <c r="F279" s="18"/>
      <c r="G279" s="5" t="s">
        <v>45</v>
      </c>
      <c r="H279" s="5" t="str">
        <f>RIGHT($A$279,6)</f>
        <v>111014</v>
      </c>
      <c r="I279" s="5" t="s">
        <v>70</v>
      </c>
    </row>
    <row r="280" spans="1:10" x14ac:dyDescent="0.2">
      <c r="A280" s="26" t="str">
        <f>'BoR4 Rollup'!A280</f>
        <v xml:space="preserve">  Salaries</v>
      </c>
      <c r="B280" s="115"/>
      <c r="C280" s="115"/>
      <c r="D280" s="115"/>
      <c r="E280" s="28">
        <f t="shared" ref="E280:E297" si="103">+D280-C280</f>
        <v>0</v>
      </c>
      <c r="F280" s="25"/>
      <c r="G280" s="5" t="s">
        <v>45</v>
      </c>
      <c r="H280" s="5" t="str">
        <f t="shared" ref="H280:H297" si="104">RIGHT($A$279,6)</f>
        <v>111014</v>
      </c>
      <c r="I280" s="5" t="s">
        <v>70</v>
      </c>
      <c r="J280" s="78" t="s">
        <v>606</v>
      </c>
    </row>
    <row r="281" spans="1:10" x14ac:dyDescent="0.2">
      <c r="A281" s="26" t="str">
        <f>'BoR4 Rollup'!A281</f>
        <v xml:space="preserve">  Other Compensation</v>
      </c>
      <c r="B281" s="115"/>
      <c r="C281" s="115"/>
      <c r="D281" s="115"/>
      <c r="E281" s="28">
        <f t="shared" si="103"/>
        <v>0</v>
      </c>
      <c r="F281" s="25"/>
      <c r="G281" s="5" t="s">
        <v>45</v>
      </c>
      <c r="H281" s="5" t="str">
        <f t="shared" si="104"/>
        <v>111014</v>
      </c>
      <c r="I281" s="5" t="s">
        <v>70</v>
      </c>
    </row>
    <row r="282" spans="1:10" x14ac:dyDescent="0.2">
      <c r="A282" s="26" t="str">
        <f>'BoR4 Rollup'!A282</f>
        <v xml:space="preserve">  Related Benefits</v>
      </c>
      <c r="B282" s="115"/>
      <c r="C282" s="115"/>
      <c r="D282" s="115"/>
      <c r="E282" s="28">
        <f t="shared" si="103"/>
        <v>0</v>
      </c>
      <c r="F282" s="25"/>
      <c r="G282" s="5" t="s">
        <v>45</v>
      </c>
      <c r="H282" s="5" t="str">
        <f t="shared" si="104"/>
        <v>111014</v>
      </c>
      <c r="I282" s="5" t="s">
        <v>70</v>
      </c>
      <c r="J282" s="78" t="s">
        <v>607</v>
      </c>
    </row>
    <row r="283" spans="1:10" ht="15.75" x14ac:dyDescent="0.25">
      <c r="A283" s="29" t="str">
        <f>'BoR4 Rollup'!A283</f>
        <v>Total Personal Services</v>
      </c>
      <c r="B283" s="118">
        <f>B282+B281+B280</f>
        <v>0</v>
      </c>
      <c r="C283" s="118">
        <f>C282+C281+C280</f>
        <v>0</v>
      </c>
      <c r="D283" s="118">
        <f>D282+D281+D280</f>
        <v>0</v>
      </c>
      <c r="E283" s="31">
        <f t="shared" si="103"/>
        <v>0</v>
      </c>
      <c r="F283" s="32"/>
      <c r="G283" s="5" t="s">
        <v>45</v>
      </c>
      <c r="H283" s="5" t="str">
        <f t="shared" si="104"/>
        <v>111014</v>
      </c>
      <c r="I283" s="5" t="s">
        <v>70</v>
      </c>
    </row>
    <row r="284" spans="1:10" x14ac:dyDescent="0.2">
      <c r="A284" s="26" t="str">
        <f>'BoR4 Rollup'!A284</f>
        <v xml:space="preserve"> Travel</v>
      </c>
      <c r="B284" s="115"/>
      <c r="C284" s="115"/>
      <c r="D284" s="115"/>
      <c r="E284" s="28">
        <f t="shared" si="103"/>
        <v>0</v>
      </c>
      <c r="F284" s="25"/>
      <c r="G284" s="5" t="s">
        <v>45</v>
      </c>
      <c r="H284" s="5" t="str">
        <f t="shared" si="104"/>
        <v>111014</v>
      </c>
      <c r="I284" s="5" t="s">
        <v>70</v>
      </c>
      <c r="J284" s="78" t="s">
        <v>608</v>
      </c>
    </row>
    <row r="285" spans="1:10" x14ac:dyDescent="0.2">
      <c r="A285" s="26" t="str">
        <f>'BoR4 Rollup'!A285</f>
        <v xml:space="preserve"> Operating Services</v>
      </c>
      <c r="B285" s="115"/>
      <c r="C285" s="115"/>
      <c r="D285" s="115"/>
      <c r="E285" s="28">
        <f t="shared" si="103"/>
        <v>0</v>
      </c>
      <c r="F285" s="25"/>
      <c r="G285" s="5" t="s">
        <v>45</v>
      </c>
      <c r="H285" s="5" t="str">
        <f t="shared" si="104"/>
        <v>111014</v>
      </c>
      <c r="I285" s="5" t="s">
        <v>70</v>
      </c>
      <c r="J285" s="78" t="s">
        <v>609</v>
      </c>
    </row>
    <row r="286" spans="1:10" x14ac:dyDescent="0.2">
      <c r="A286" s="26" t="str">
        <f>'BoR4 Rollup'!A286</f>
        <v xml:space="preserve"> Supplies</v>
      </c>
      <c r="B286" s="115"/>
      <c r="C286" s="115"/>
      <c r="D286" s="115"/>
      <c r="E286" s="28">
        <f t="shared" si="103"/>
        <v>0</v>
      </c>
      <c r="F286" s="25"/>
      <c r="G286" s="5" t="s">
        <v>45</v>
      </c>
      <c r="H286" s="5" t="str">
        <f t="shared" si="104"/>
        <v>111014</v>
      </c>
      <c r="I286" s="5" t="s">
        <v>70</v>
      </c>
      <c r="J286" s="78" t="s">
        <v>610</v>
      </c>
    </row>
    <row r="287" spans="1:10" ht="15.75" x14ac:dyDescent="0.25">
      <c r="A287" s="29" t="str">
        <f>'BoR4 Rollup'!A287</f>
        <v>Total Operating Expenses</v>
      </c>
      <c r="B287" s="121">
        <f>B286+B285+B284</f>
        <v>0</v>
      </c>
      <c r="C287" s="121">
        <f>C286+C285+C284</f>
        <v>0</v>
      </c>
      <c r="D287" s="121">
        <f>D286+D285+D284</f>
        <v>0</v>
      </c>
      <c r="E287" s="34">
        <f t="shared" si="103"/>
        <v>0</v>
      </c>
      <c r="F287" s="35"/>
      <c r="G287" s="5" t="s">
        <v>45</v>
      </c>
      <c r="H287" s="5" t="str">
        <f t="shared" si="104"/>
        <v>111014</v>
      </c>
      <c r="I287" s="5" t="s">
        <v>70</v>
      </c>
    </row>
    <row r="288" spans="1:10" x14ac:dyDescent="0.2">
      <c r="A288" s="26" t="str">
        <f>'BoR4 Rollup'!A288</f>
        <v xml:space="preserve"> Professional Services</v>
      </c>
      <c r="B288" s="115"/>
      <c r="C288" s="115"/>
      <c r="D288" s="115"/>
      <c r="E288" s="28">
        <f t="shared" si="103"/>
        <v>0</v>
      </c>
      <c r="F288" s="25"/>
      <c r="G288" s="5" t="s">
        <v>45</v>
      </c>
      <c r="H288" s="5" t="str">
        <f t="shared" si="104"/>
        <v>111014</v>
      </c>
      <c r="I288" s="5" t="s">
        <v>70</v>
      </c>
      <c r="J288" s="78" t="s">
        <v>611</v>
      </c>
    </row>
    <row r="289" spans="1:10" x14ac:dyDescent="0.2">
      <c r="A289" s="26" t="str">
        <f>'BoR4 Rollup'!A289</f>
        <v xml:space="preserve"> Other Charges</v>
      </c>
      <c r="B289" s="115"/>
      <c r="C289" s="115"/>
      <c r="D289" s="115"/>
      <c r="E289" s="28">
        <f t="shared" si="103"/>
        <v>0</v>
      </c>
      <c r="F289" s="25"/>
      <c r="G289" s="5" t="s">
        <v>45</v>
      </c>
      <c r="H289" s="5" t="str">
        <f t="shared" si="104"/>
        <v>111014</v>
      </c>
      <c r="I289" s="5" t="s">
        <v>70</v>
      </c>
      <c r="J289" s="78" t="s">
        <v>612</v>
      </c>
    </row>
    <row r="290" spans="1:10" x14ac:dyDescent="0.2">
      <c r="A290" s="26" t="str">
        <f>'BoR4 Rollup'!A290</f>
        <v xml:space="preserve"> Debt Services</v>
      </c>
      <c r="B290" s="115"/>
      <c r="C290" s="115"/>
      <c r="D290" s="115"/>
      <c r="E290" s="28">
        <f t="shared" si="103"/>
        <v>0</v>
      </c>
      <c r="F290" s="25"/>
      <c r="G290" s="5" t="s">
        <v>45</v>
      </c>
      <c r="H290" s="5" t="str">
        <f t="shared" si="104"/>
        <v>111014</v>
      </c>
      <c r="I290" s="5" t="s">
        <v>70</v>
      </c>
    </row>
    <row r="291" spans="1:10" x14ac:dyDescent="0.2">
      <c r="A291" s="26" t="str">
        <f>'BoR4 Rollup'!A291</f>
        <v xml:space="preserve"> Interagency Transfers</v>
      </c>
      <c r="B291" s="115"/>
      <c r="C291" s="115"/>
      <c r="D291" s="115"/>
      <c r="E291" s="28">
        <f t="shared" si="103"/>
        <v>0</v>
      </c>
      <c r="F291" s="25"/>
      <c r="G291" s="5" t="s">
        <v>45</v>
      </c>
      <c r="H291" s="5" t="str">
        <f t="shared" si="104"/>
        <v>111014</v>
      </c>
      <c r="I291" s="5" t="s">
        <v>70</v>
      </c>
      <c r="J291" s="78" t="s">
        <v>613</v>
      </c>
    </row>
    <row r="292" spans="1:10" ht="15.75" x14ac:dyDescent="0.25">
      <c r="A292" s="29" t="str">
        <f>'BoR4 Rollup'!A292</f>
        <v>Total Other Charges</v>
      </c>
      <c r="B292" s="121">
        <f>B291+B290+B289+B288</f>
        <v>0</v>
      </c>
      <c r="C292" s="121">
        <f>C291+C290+C289+C288</f>
        <v>0</v>
      </c>
      <c r="D292" s="121">
        <f>D291+D290+D289+D288</f>
        <v>0</v>
      </c>
      <c r="E292" s="34">
        <f t="shared" si="103"/>
        <v>0</v>
      </c>
      <c r="F292" s="35"/>
      <c r="G292" s="5" t="s">
        <v>45</v>
      </c>
      <c r="H292" s="5" t="str">
        <f t="shared" si="104"/>
        <v>111014</v>
      </c>
      <c r="I292" s="5" t="s">
        <v>70</v>
      </c>
    </row>
    <row r="293" spans="1:10" x14ac:dyDescent="0.2">
      <c r="A293" s="26" t="str">
        <f>'BoR4 Rollup'!A293</f>
        <v xml:space="preserve"> General Acquisitions</v>
      </c>
      <c r="B293" s="115"/>
      <c r="C293" s="115"/>
      <c r="D293" s="115"/>
      <c r="E293" s="28">
        <f t="shared" si="103"/>
        <v>0</v>
      </c>
      <c r="F293" s="25"/>
      <c r="G293" s="5" t="s">
        <v>45</v>
      </c>
      <c r="H293" s="5" t="str">
        <f t="shared" si="104"/>
        <v>111014</v>
      </c>
      <c r="I293" s="5" t="s">
        <v>70</v>
      </c>
      <c r="J293" s="78" t="s">
        <v>614</v>
      </c>
    </row>
    <row r="294" spans="1:10" x14ac:dyDescent="0.2">
      <c r="A294" s="26" t="str">
        <f>'BoR4 Rollup'!A294</f>
        <v xml:space="preserve"> Library Acquisitions</v>
      </c>
      <c r="B294" s="115"/>
      <c r="C294" s="115"/>
      <c r="D294" s="115"/>
      <c r="E294" s="28">
        <f t="shared" si="103"/>
        <v>0</v>
      </c>
      <c r="F294" s="25"/>
      <c r="G294" s="5" t="s">
        <v>45</v>
      </c>
      <c r="H294" s="5" t="str">
        <f t="shared" si="104"/>
        <v>111014</v>
      </c>
      <c r="I294" s="5" t="s">
        <v>70</v>
      </c>
      <c r="J294" s="78" t="s">
        <v>614</v>
      </c>
    </row>
    <row r="295" spans="1:10" x14ac:dyDescent="0.2">
      <c r="A295" s="26" t="str">
        <f>'BoR4 Rollup'!A295</f>
        <v xml:space="preserve"> Major Repairs</v>
      </c>
      <c r="B295" s="115"/>
      <c r="C295" s="115"/>
      <c r="D295" s="115"/>
      <c r="E295" s="28">
        <f t="shared" si="103"/>
        <v>0</v>
      </c>
      <c r="F295" s="25"/>
      <c r="G295" s="5" t="s">
        <v>45</v>
      </c>
      <c r="H295" s="5" t="str">
        <f t="shared" si="104"/>
        <v>111014</v>
      </c>
      <c r="I295" s="5" t="s">
        <v>70</v>
      </c>
    </row>
    <row r="296" spans="1:10" ht="15.75" x14ac:dyDescent="0.25">
      <c r="A296" s="29" t="str">
        <f>'BoR4 Rollup'!A296</f>
        <v>Total Acquisitions and Major Repairs</v>
      </c>
      <c r="B296" s="121">
        <f>B295+B294+B293</f>
        <v>0</v>
      </c>
      <c r="C296" s="121">
        <f>C295+C294+C293</f>
        <v>0</v>
      </c>
      <c r="D296" s="121">
        <f>D295+D294+D293</f>
        <v>0</v>
      </c>
      <c r="E296" s="34">
        <f t="shared" si="103"/>
        <v>0</v>
      </c>
      <c r="F296" s="35"/>
      <c r="G296" s="5" t="s">
        <v>45</v>
      </c>
      <c r="H296" s="5" t="str">
        <f t="shared" si="104"/>
        <v>111014</v>
      </c>
      <c r="I296" s="5" t="s">
        <v>70</v>
      </c>
    </row>
    <row r="297" spans="1:10" ht="15.75" x14ac:dyDescent="0.25">
      <c r="A297" s="29" t="str">
        <f>'BoR4 Rollup'!A297</f>
        <v>Function Total</v>
      </c>
      <c r="B297" s="118">
        <f>B296+B292+B287+B283</f>
        <v>0</v>
      </c>
      <c r="C297" s="118">
        <f>C296+C292+C287+C283</f>
        <v>0</v>
      </c>
      <c r="D297" s="118">
        <f>D296+D292+D287+D283</f>
        <v>0</v>
      </c>
      <c r="E297" s="46">
        <f t="shared" si="103"/>
        <v>0</v>
      </c>
      <c r="F297" s="32"/>
      <c r="G297" s="5" t="s">
        <v>45</v>
      </c>
      <c r="H297" s="5" t="str">
        <f t="shared" si="104"/>
        <v>111014</v>
      </c>
      <c r="I297" s="5" t="s">
        <v>70</v>
      </c>
    </row>
    <row r="298" spans="1:10" ht="15.75" x14ac:dyDescent="0.25">
      <c r="A298" s="124" t="str">
        <f>'BoR4 Rollup'!A298</f>
        <v>Function:  Instruction</v>
      </c>
      <c r="B298" s="125"/>
      <c r="C298" s="126"/>
      <c r="D298" s="126"/>
      <c r="E298" s="128"/>
      <c r="F298" s="4"/>
      <c r="G298" s="5" t="s">
        <v>32</v>
      </c>
      <c r="H298" s="5" t="str">
        <f t="shared" ref="H298:H299" si="105">RIGHT($A$300,6)</f>
        <v>112002</v>
      </c>
      <c r="I298" s="78" t="s">
        <v>73</v>
      </c>
    </row>
    <row r="299" spans="1:10" ht="15.75" x14ac:dyDescent="0.25">
      <c r="A299" s="129" t="str">
        <f>'BoR4 Rollup'!A299</f>
        <v>Orgn: Liberal Arts - English</v>
      </c>
      <c r="B299" s="130" t="str">
        <f>+'BoR4 Rollup'!B299</f>
        <v>Actual</v>
      </c>
      <c r="C299" s="130" t="str">
        <f>+'BoR4 Rollup'!C299</f>
        <v>Budgeted</v>
      </c>
      <c r="D299" s="173" t="str">
        <f>+'BoR4 Rollup'!D299</f>
        <v>Budgeted</v>
      </c>
      <c r="E299" s="132" t="str">
        <f>E5</f>
        <v>2022-2023 +/-</v>
      </c>
      <c r="F299" s="44"/>
      <c r="G299" s="5" t="s">
        <v>32</v>
      </c>
      <c r="H299" s="5" t="str">
        <f t="shared" si="105"/>
        <v>112002</v>
      </c>
      <c r="I299" s="78" t="s">
        <v>73</v>
      </c>
    </row>
    <row r="300" spans="1:10" ht="15.75" x14ac:dyDescent="0.25">
      <c r="A300" s="133" t="str">
        <f>'BoR4 Rollup'!A300</f>
        <v>Organization ID:  112002</v>
      </c>
      <c r="B300" s="134" t="str">
        <f>'BoR4 Rollup'!$B$6</f>
        <v>2022-2023</v>
      </c>
      <c r="C300" s="134" t="str">
        <f>'BoR4 Rollup'!$C$6</f>
        <v>2022-2023</v>
      </c>
      <c r="D300" s="174" t="str">
        <f>'BoR4 Rollup'!$D$6</f>
        <v>2023-2024</v>
      </c>
      <c r="E300" s="136" t="str">
        <f>'BoR4 Rollup'!$E$6</f>
        <v>2023-2024</v>
      </c>
      <c r="F300" s="44"/>
      <c r="G300" s="5" t="s">
        <v>32</v>
      </c>
      <c r="H300" s="5" t="str">
        <f>RIGHT($A$300,6)</f>
        <v>112002</v>
      </c>
      <c r="I300" s="78" t="s">
        <v>73</v>
      </c>
    </row>
    <row r="301" spans="1:10" x14ac:dyDescent="0.2">
      <c r="A301" s="26" t="str">
        <f>'BoR4 Rollup'!A301</f>
        <v xml:space="preserve">  Salaries</v>
      </c>
      <c r="B301" s="115">
        <v>6050</v>
      </c>
      <c r="C301" s="115">
        <v>6050</v>
      </c>
      <c r="D301" s="115">
        <v>40000</v>
      </c>
      <c r="E301" s="28">
        <f t="shared" ref="E301:E318" si="106">+D301-C301</f>
        <v>33950</v>
      </c>
      <c r="F301" s="25"/>
      <c r="G301" s="5" t="s">
        <v>32</v>
      </c>
      <c r="H301" s="5" t="str">
        <f t="shared" ref="H301:H318" si="107">RIGHT($A$300,6)</f>
        <v>112002</v>
      </c>
      <c r="I301" s="78" t="s">
        <v>73</v>
      </c>
      <c r="J301" s="78" t="s">
        <v>606</v>
      </c>
    </row>
    <row r="302" spans="1:10" x14ac:dyDescent="0.2">
      <c r="A302" s="26" t="str">
        <f>'BoR4 Rollup'!A302</f>
        <v xml:space="preserve">  Other Compensation</v>
      </c>
      <c r="B302" s="115"/>
      <c r="C302" s="115"/>
      <c r="D302" s="115"/>
      <c r="E302" s="28">
        <f t="shared" si="106"/>
        <v>0</v>
      </c>
      <c r="F302" s="25"/>
      <c r="G302" s="5" t="s">
        <v>32</v>
      </c>
      <c r="H302" s="5" t="str">
        <f t="shared" si="107"/>
        <v>112002</v>
      </c>
      <c r="I302" s="78" t="s">
        <v>73</v>
      </c>
    </row>
    <row r="303" spans="1:10" x14ac:dyDescent="0.2">
      <c r="A303" s="26" t="str">
        <f>'BoR4 Rollup'!A303</f>
        <v xml:space="preserve">  Related Benefits</v>
      </c>
      <c r="B303" s="115">
        <v>305</v>
      </c>
      <c r="C303" s="115">
        <v>305</v>
      </c>
      <c r="D303" s="115">
        <v>9900</v>
      </c>
      <c r="E303" s="28">
        <f t="shared" si="106"/>
        <v>9595</v>
      </c>
      <c r="F303" s="25"/>
      <c r="G303" s="5" t="s">
        <v>32</v>
      </c>
      <c r="H303" s="5" t="str">
        <f t="shared" si="107"/>
        <v>112002</v>
      </c>
      <c r="I303" s="78" t="s">
        <v>73</v>
      </c>
      <c r="J303" s="78" t="s">
        <v>607</v>
      </c>
    </row>
    <row r="304" spans="1:10" ht="15.75" x14ac:dyDescent="0.25">
      <c r="A304" s="29" t="str">
        <f>'BoR4 Rollup'!A304</f>
        <v>Total Personal Services</v>
      </c>
      <c r="B304" s="118">
        <f>B303+B302+B301</f>
        <v>6355</v>
      </c>
      <c r="C304" s="118">
        <f t="shared" ref="C304:D304" si="108">C303+C302+C301</f>
        <v>6355</v>
      </c>
      <c r="D304" s="118">
        <f t="shared" si="108"/>
        <v>49900</v>
      </c>
      <c r="E304" s="31">
        <f t="shared" si="106"/>
        <v>43545</v>
      </c>
      <c r="F304" s="32"/>
      <c r="G304" s="5" t="s">
        <v>8</v>
      </c>
      <c r="H304" s="5" t="str">
        <f t="shared" si="107"/>
        <v>112002</v>
      </c>
      <c r="I304" s="5" t="s">
        <v>73</v>
      </c>
    </row>
    <row r="305" spans="1:10" x14ac:dyDescent="0.2">
      <c r="A305" s="26" t="str">
        <f>'BoR4 Rollup'!A305</f>
        <v xml:space="preserve"> Travel</v>
      </c>
      <c r="B305" s="115"/>
      <c r="C305" s="115"/>
      <c r="D305" s="115"/>
      <c r="E305" s="28">
        <f t="shared" si="106"/>
        <v>0</v>
      </c>
      <c r="F305" s="25"/>
      <c r="G305" s="5" t="s">
        <v>32</v>
      </c>
      <c r="H305" s="5" t="str">
        <f t="shared" si="107"/>
        <v>112002</v>
      </c>
      <c r="I305" s="78" t="s">
        <v>73</v>
      </c>
      <c r="J305" s="78" t="s">
        <v>608</v>
      </c>
    </row>
    <row r="306" spans="1:10" x14ac:dyDescent="0.2">
      <c r="A306" s="26" t="str">
        <f>'BoR4 Rollup'!A306</f>
        <v xml:space="preserve"> Operating Services</v>
      </c>
      <c r="B306" s="115">
        <v>12</v>
      </c>
      <c r="C306" s="115">
        <v>12</v>
      </c>
      <c r="D306" s="115">
        <v>12</v>
      </c>
      <c r="E306" s="28">
        <f t="shared" si="106"/>
        <v>0</v>
      </c>
      <c r="F306" s="25"/>
      <c r="G306" s="5" t="s">
        <v>32</v>
      </c>
      <c r="H306" s="5" t="str">
        <f t="shared" si="107"/>
        <v>112002</v>
      </c>
      <c r="I306" s="78" t="s">
        <v>73</v>
      </c>
      <c r="J306" s="78" t="s">
        <v>609</v>
      </c>
    </row>
    <row r="307" spans="1:10" x14ac:dyDescent="0.2">
      <c r="A307" s="26" t="str">
        <f>'BoR4 Rollup'!A307</f>
        <v xml:space="preserve"> Supplies</v>
      </c>
      <c r="B307" s="115"/>
      <c r="C307" s="115"/>
      <c r="D307" s="115"/>
      <c r="E307" s="28">
        <f t="shared" si="106"/>
        <v>0</v>
      </c>
      <c r="F307" s="25"/>
      <c r="G307" s="5" t="s">
        <v>32</v>
      </c>
      <c r="H307" s="5" t="str">
        <f t="shared" si="107"/>
        <v>112002</v>
      </c>
      <c r="I307" s="78" t="s">
        <v>73</v>
      </c>
      <c r="J307" s="78" t="s">
        <v>610</v>
      </c>
    </row>
    <row r="308" spans="1:10" ht="15.75" x14ac:dyDescent="0.25">
      <c r="A308" s="29" t="str">
        <f>'BoR4 Rollup'!A308</f>
        <v>Total Operating Expenses</v>
      </c>
      <c r="B308" s="121">
        <f>B307+B306+B305</f>
        <v>12</v>
      </c>
      <c r="C308" s="121">
        <f t="shared" ref="C308:D308" si="109">C307+C306+C305</f>
        <v>12</v>
      </c>
      <c r="D308" s="121">
        <f t="shared" si="109"/>
        <v>12</v>
      </c>
      <c r="E308" s="34">
        <f t="shared" si="106"/>
        <v>0</v>
      </c>
      <c r="F308" s="35"/>
      <c r="G308" s="5" t="s">
        <v>8</v>
      </c>
      <c r="H308" s="5" t="str">
        <f t="shared" si="107"/>
        <v>112002</v>
      </c>
      <c r="I308" s="5" t="s">
        <v>73</v>
      </c>
    </row>
    <row r="309" spans="1:10" x14ac:dyDescent="0.2">
      <c r="A309" s="26" t="str">
        <f>'BoR4 Rollup'!A309</f>
        <v xml:space="preserve"> Professional Services</v>
      </c>
      <c r="B309" s="115"/>
      <c r="C309" s="115"/>
      <c r="D309" s="115"/>
      <c r="E309" s="28">
        <f t="shared" si="106"/>
        <v>0</v>
      </c>
      <c r="F309" s="25"/>
      <c r="G309" s="5" t="s">
        <v>32</v>
      </c>
      <c r="H309" s="5" t="str">
        <f t="shared" si="107"/>
        <v>112002</v>
      </c>
      <c r="I309" s="78" t="s">
        <v>73</v>
      </c>
      <c r="J309" s="78" t="s">
        <v>611</v>
      </c>
    </row>
    <row r="310" spans="1:10" x14ac:dyDescent="0.2">
      <c r="A310" s="26" t="str">
        <f>'BoR4 Rollup'!A310</f>
        <v xml:space="preserve"> Other Charges</v>
      </c>
      <c r="B310" s="115"/>
      <c r="C310" s="115"/>
      <c r="D310" s="115"/>
      <c r="E310" s="28">
        <f t="shared" si="106"/>
        <v>0</v>
      </c>
      <c r="F310" s="25"/>
      <c r="G310" s="5" t="s">
        <v>32</v>
      </c>
      <c r="H310" s="5" t="str">
        <f t="shared" si="107"/>
        <v>112002</v>
      </c>
      <c r="I310" s="78" t="s">
        <v>73</v>
      </c>
      <c r="J310" s="78" t="s">
        <v>612</v>
      </c>
    </row>
    <row r="311" spans="1:10" x14ac:dyDescent="0.2">
      <c r="A311" s="26" t="str">
        <f>'BoR4 Rollup'!A311</f>
        <v xml:space="preserve"> Debt Services</v>
      </c>
      <c r="B311" s="115"/>
      <c r="C311" s="115"/>
      <c r="D311" s="115"/>
      <c r="E311" s="28">
        <f t="shared" si="106"/>
        <v>0</v>
      </c>
      <c r="F311" s="25"/>
      <c r="G311" s="5" t="s">
        <v>32</v>
      </c>
      <c r="H311" s="5" t="str">
        <f t="shared" si="107"/>
        <v>112002</v>
      </c>
      <c r="I311" s="78" t="s">
        <v>73</v>
      </c>
    </row>
    <row r="312" spans="1:10" x14ac:dyDescent="0.2">
      <c r="A312" s="26" t="str">
        <f>'BoR4 Rollup'!A312</f>
        <v xml:space="preserve"> Interagency Transfers</v>
      </c>
      <c r="B312" s="115"/>
      <c r="C312" s="115"/>
      <c r="D312" s="115"/>
      <c r="E312" s="28">
        <f t="shared" si="106"/>
        <v>0</v>
      </c>
      <c r="F312" s="25"/>
      <c r="G312" s="5" t="s">
        <v>32</v>
      </c>
      <c r="H312" s="5" t="str">
        <f t="shared" si="107"/>
        <v>112002</v>
      </c>
      <c r="I312" s="78" t="s">
        <v>73</v>
      </c>
      <c r="J312" s="78" t="s">
        <v>613</v>
      </c>
    </row>
    <row r="313" spans="1:10" ht="15.75" x14ac:dyDescent="0.25">
      <c r="A313" s="29" t="str">
        <f>'BoR4 Rollup'!A313</f>
        <v>Total Other Charges</v>
      </c>
      <c r="B313" s="121">
        <f>B312+B311+B310+B309</f>
        <v>0</v>
      </c>
      <c r="C313" s="121">
        <f t="shared" ref="C313:D313" si="110">C312+C311+C310+C309</f>
        <v>0</v>
      </c>
      <c r="D313" s="121">
        <f t="shared" si="110"/>
        <v>0</v>
      </c>
      <c r="E313" s="34">
        <f t="shared" si="106"/>
        <v>0</v>
      </c>
      <c r="F313" s="35"/>
      <c r="G313" s="5" t="s">
        <v>8</v>
      </c>
      <c r="H313" s="5" t="str">
        <f t="shared" si="107"/>
        <v>112002</v>
      </c>
      <c r="I313" s="78" t="s">
        <v>73</v>
      </c>
    </row>
    <row r="314" spans="1:10" x14ac:dyDescent="0.2">
      <c r="A314" s="26" t="str">
        <f>'BoR4 Rollup'!A314</f>
        <v xml:space="preserve"> General Acquisitions</v>
      </c>
      <c r="B314" s="115"/>
      <c r="C314" s="115"/>
      <c r="D314" s="115"/>
      <c r="E314" s="28">
        <f t="shared" si="106"/>
        <v>0</v>
      </c>
      <c r="F314" s="25"/>
      <c r="G314" s="5" t="s">
        <v>32</v>
      </c>
      <c r="H314" s="5" t="str">
        <f t="shared" si="107"/>
        <v>112002</v>
      </c>
      <c r="I314" s="78" t="s">
        <v>73</v>
      </c>
      <c r="J314" s="78" t="s">
        <v>614</v>
      </c>
    </row>
    <row r="315" spans="1:10" x14ac:dyDescent="0.2">
      <c r="A315" s="26" t="str">
        <f>'BoR4 Rollup'!A315</f>
        <v xml:space="preserve"> Library Acquisitions</v>
      </c>
      <c r="B315" s="115"/>
      <c r="C315" s="115"/>
      <c r="D315" s="115"/>
      <c r="E315" s="28">
        <f t="shared" si="106"/>
        <v>0</v>
      </c>
      <c r="F315" s="25"/>
      <c r="G315" s="5" t="s">
        <v>32</v>
      </c>
      <c r="H315" s="5" t="str">
        <f t="shared" si="107"/>
        <v>112002</v>
      </c>
      <c r="I315" s="78" t="s">
        <v>73</v>
      </c>
      <c r="J315" s="78" t="s">
        <v>614</v>
      </c>
    </row>
    <row r="316" spans="1:10" x14ac:dyDescent="0.2">
      <c r="A316" s="26" t="str">
        <f>'BoR4 Rollup'!A316</f>
        <v xml:space="preserve"> Major Repairs</v>
      </c>
      <c r="B316" s="115"/>
      <c r="C316" s="115"/>
      <c r="D316" s="115"/>
      <c r="E316" s="28">
        <f t="shared" si="106"/>
        <v>0</v>
      </c>
      <c r="F316" s="25"/>
      <c r="G316" s="5" t="s">
        <v>32</v>
      </c>
      <c r="H316" s="5" t="str">
        <f t="shared" si="107"/>
        <v>112002</v>
      </c>
      <c r="I316" s="78" t="s">
        <v>73</v>
      </c>
    </row>
    <row r="317" spans="1:10" ht="15.75" x14ac:dyDescent="0.25">
      <c r="A317" s="29" t="str">
        <f>'BoR4 Rollup'!A317</f>
        <v>Total Acquisitions and Major Repairs</v>
      </c>
      <c r="B317" s="121">
        <f>B316+B315+B314</f>
        <v>0</v>
      </c>
      <c r="C317" s="121">
        <f t="shared" ref="C317:D317" si="111">C316+C315+C314</f>
        <v>0</v>
      </c>
      <c r="D317" s="121">
        <f t="shared" si="111"/>
        <v>0</v>
      </c>
      <c r="E317" s="34">
        <f t="shared" si="106"/>
        <v>0</v>
      </c>
      <c r="F317" s="35"/>
      <c r="G317" s="5" t="s">
        <v>8</v>
      </c>
      <c r="H317" s="5" t="str">
        <f t="shared" si="107"/>
        <v>112002</v>
      </c>
      <c r="I317" s="5" t="s">
        <v>73</v>
      </c>
    </row>
    <row r="318" spans="1:10" ht="15.75" x14ac:dyDescent="0.25">
      <c r="A318" s="29" t="str">
        <f>'BoR4 Rollup'!A318</f>
        <v>Function Total</v>
      </c>
      <c r="B318" s="118">
        <f>B317+B313+B308+B304</f>
        <v>6367</v>
      </c>
      <c r="C318" s="118">
        <f t="shared" ref="C318:D318" si="112">C317+C313+C308+C304</f>
        <v>6367</v>
      </c>
      <c r="D318" s="118">
        <f t="shared" si="112"/>
        <v>49912</v>
      </c>
      <c r="E318" s="46">
        <f t="shared" si="106"/>
        <v>43545</v>
      </c>
      <c r="F318" s="32"/>
      <c r="G318" s="5" t="s">
        <v>8</v>
      </c>
      <c r="H318" s="5" t="str">
        <f t="shared" si="107"/>
        <v>112002</v>
      </c>
      <c r="I318" s="5" t="s">
        <v>73</v>
      </c>
    </row>
    <row r="319" spans="1:10" ht="15.75" x14ac:dyDescent="0.25">
      <c r="A319" s="124" t="str">
        <f>'BoR4 Rollup'!A319</f>
        <v>Function:  Instruction</v>
      </c>
      <c r="B319" s="125"/>
      <c r="C319" s="126"/>
      <c r="D319" s="126"/>
      <c r="E319" s="128"/>
      <c r="F319" s="4"/>
      <c r="G319" s="5" t="s">
        <v>32</v>
      </c>
      <c r="H319" s="5" t="str">
        <f t="shared" ref="H319:H320" si="113">RIGHT($A$321,6)</f>
        <v>112007</v>
      </c>
      <c r="I319" s="78" t="s">
        <v>76</v>
      </c>
    </row>
    <row r="320" spans="1:10" ht="15.75" x14ac:dyDescent="0.25">
      <c r="A320" s="129" t="s">
        <v>77</v>
      </c>
      <c r="B320" s="130" t="str">
        <f>+'BoR4 Rollup'!B320</f>
        <v>Actual</v>
      </c>
      <c r="C320" s="130" t="str">
        <f>+'BoR4 Rollup'!C320</f>
        <v>Budgeted</v>
      </c>
      <c r="D320" s="173" t="str">
        <f>+'BoR4 Rollup'!D320</f>
        <v>Budgeted</v>
      </c>
      <c r="E320" s="132" t="str">
        <f>E26</f>
        <v>2022-2023 +/-</v>
      </c>
      <c r="F320" s="44"/>
      <c r="G320" s="5" t="s">
        <v>32</v>
      </c>
      <c r="H320" s="5" t="str">
        <f t="shared" si="113"/>
        <v>112007</v>
      </c>
      <c r="I320" s="78" t="s">
        <v>76</v>
      </c>
    </row>
    <row r="321" spans="1:10" ht="15.75" x14ac:dyDescent="0.25">
      <c r="A321" s="133" t="s">
        <v>78</v>
      </c>
      <c r="B321" s="134" t="str">
        <f>'BoR4 Rollup'!$B$6</f>
        <v>2022-2023</v>
      </c>
      <c r="C321" s="134" t="str">
        <f>'BoR4 Rollup'!$C$6</f>
        <v>2022-2023</v>
      </c>
      <c r="D321" s="174" t="str">
        <f>'BoR4 Rollup'!$D$6</f>
        <v>2023-2024</v>
      </c>
      <c r="E321" s="136" t="str">
        <f>'BoR4 Rollup'!$E$6</f>
        <v>2023-2024</v>
      </c>
      <c r="F321" s="44"/>
      <c r="G321" s="5" t="s">
        <v>32</v>
      </c>
      <c r="H321" s="5" t="str">
        <f>RIGHT($A$321,6)</f>
        <v>112007</v>
      </c>
      <c r="I321" s="78" t="s">
        <v>76</v>
      </c>
    </row>
    <row r="322" spans="1:10" x14ac:dyDescent="0.2">
      <c r="A322" s="26" t="str">
        <f>'BoR4 Rollup'!A322</f>
        <v xml:space="preserve">  Salaries</v>
      </c>
      <c r="B322" s="115"/>
      <c r="C322" s="115"/>
      <c r="D322" s="115"/>
      <c r="E322" s="28">
        <f t="shared" ref="E322:E339" si="114">+D322-C322</f>
        <v>0</v>
      </c>
      <c r="F322" s="10"/>
      <c r="G322" s="5" t="s">
        <v>32</v>
      </c>
      <c r="H322" s="5" t="str">
        <f t="shared" ref="H322:H339" si="115">RIGHT($A$321,6)</f>
        <v>112007</v>
      </c>
      <c r="I322" s="78" t="s">
        <v>76</v>
      </c>
      <c r="J322" s="78" t="s">
        <v>606</v>
      </c>
    </row>
    <row r="323" spans="1:10" x14ac:dyDescent="0.2">
      <c r="A323" s="26" t="str">
        <f>'BoR4 Rollup'!A323</f>
        <v xml:space="preserve">  Other Compensation</v>
      </c>
      <c r="B323" s="115"/>
      <c r="C323" s="115"/>
      <c r="D323" s="115"/>
      <c r="E323" s="28">
        <f t="shared" si="114"/>
        <v>0</v>
      </c>
      <c r="F323" s="10"/>
      <c r="G323" s="5" t="s">
        <v>32</v>
      </c>
      <c r="H323" s="5" t="str">
        <f t="shared" si="115"/>
        <v>112007</v>
      </c>
      <c r="I323" s="78" t="s">
        <v>76</v>
      </c>
    </row>
    <row r="324" spans="1:10" x14ac:dyDescent="0.2">
      <c r="A324" s="26" t="str">
        <f>'BoR4 Rollup'!A324</f>
        <v xml:space="preserve">  Related Benefits</v>
      </c>
      <c r="B324" s="115"/>
      <c r="C324" s="115"/>
      <c r="D324" s="115"/>
      <c r="E324" s="28">
        <f t="shared" si="114"/>
        <v>0</v>
      </c>
      <c r="F324" s="10"/>
      <c r="G324" s="5" t="s">
        <v>32</v>
      </c>
      <c r="H324" s="5" t="str">
        <f t="shared" si="115"/>
        <v>112007</v>
      </c>
      <c r="I324" s="78" t="s">
        <v>76</v>
      </c>
      <c r="J324" s="78" t="s">
        <v>607</v>
      </c>
    </row>
    <row r="325" spans="1:10" ht="15.75" x14ac:dyDescent="0.25">
      <c r="A325" s="29" t="str">
        <f>'BoR4 Rollup'!A325</f>
        <v>Total Personal Services</v>
      </c>
      <c r="B325" s="118">
        <f>B324+B323+B322</f>
        <v>0</v>
      </c>
      <c r="C325" s="118">
        <f t="shared" ref="C325:D325" si="116">C324+C323+C322</f>
        <v>0</v>
      </c>
      <c r="D325" s="118">
        <f t="shared" si="116"/>
        <v>0</v>
      </c>
      <c r="E325" s="31">
        <f t="shared" si="114"/>
        <v>0</v>
      </c>
      <c r="F325" s="32"/>
      <c r="G325" s="5" t="s">
        <v>8</v>
      </c>
      <c r="H325" s="5" t="str">
        <f t="shared" si="115"/>
        <v>112007</v>
      </c>
      <c r="I325" s="5" t="s">
        <v>76</v>
      </c>
    </row>
    <row r="326" spans="1:10" x14ac:dyDescent="0.2">
      <c r="A326" s="26" t="str">
        <f>'BoR4 Rollup'!A326</f>
        <v xml:space="preserve"> Travel</v>
      </c>
      <c r="B326" s="115"/>
      <c r="C326" s="115"/>
      <c r="D326" s="115"/>
      <c r="E326" s="28">
        <f t="shared" si="114"/>
        <v>0</v>
      </c>
      <c r="F326" s="10"/>
      <c r="G326" s="5" t="s">
        <v>32</v>
      </c>
      <c r="H326" s="5" t="str">
        <f t="shared" si="115"/>
        <v>112007</v>
      </c>
      <c r="I326" s="78" t="s">
        <v>76</v>
      </c>
      <c r="J326" s="78" t="s">
        <v>608</v>
      </c>
    </row>
    <row r="327" spans="1:10" x14ac:dyDescent="0.2">
      <c r="A327" s="26" t="str">
        <f>'BoR4 Rollup'!A327</f>
        <v xml:space="preserve"> Operating Services</v>
      </c>
      <c r="B327" s="115"/>
      <c r="C327" s="115"/>
      <c r="D327" s="115"/>
      <c r="E327" s="28">
        <f t="shared" si="114"/>
        <v>0</v>
      </c>
      <c r="F327" s="10"/>
      <c r="G327" s="5" t="s">
        <v>32</v>
      </c>
      <c r="H327" s="5" t="str">
        <f t="shared" si="115"/>
        <v>112007</v>
      </c>
      <c r="I327" s="78" t="s">
        <v>76</v>
      </c>
      <c r="J327" s="78" t="s">
        <v>609</v>
      </c>
    </row>
    <row r="328" spans="1:10" x14ac:dyDescent="0.2">
      <c r="A328" s="26" t="str">
        <f>'BoR4 Rollup'!A328</f>
        <v xml:space="preserve"> Supplies</v>
      </c>
      <c r="B328" s="115"/>
      <c r="C328" s="115"/>
      <c r="D328" s="115"/>
      <c r="E328" s="28">
        <f t="shared" si="114"/>
        <v>0</v>
      </c>
      <c r="F328" s="10"/>
      <c r="G328" s="5" t="s">
        <v>32</v>
      </c>
      <c r="H328" s="5" t="str">
        <f t="shared" si="115"/>
        <v>112007</v>
      </c>
      <c r="I328" s="78" t="s">
        <v>76</v>
      </c>
      <c r="J328" s="78" t="s">
        <v>610</v>
      </c>
    </row>
    <row r="329" spans="1:10" ht="15.75" x14ac:dyDescent="0.25">
      <c r="A329" s="29" t="str">
        <f>'BoR4 Rollup'!A329</f>
        <v>Total Operating Expenses</v>
      </c>
      <c r="B329" s="121">
        <f>B328+B327+B326</f>
        <v>0</v>
      </c>
      <c r="C329" s="121">
        <f t="shared" ref="C329:D329" si="117">C328+C327+C326</f>
        <v>0</v>
      </c>
      <c r="D329" s="121">
        <f t="shared" si="117"/>
        <v>0</v>
      </c>
      <c r="E329" s="34">
        <f t="shared" si="114"/>
        <v>0</v>
      </c>
      <c r="F329" s="35"/>
      <c r="G329" s="5" t="s">
        <v>8</v>
      </c>
      <c r="H329" s="5" t="str">
        <f t="shared" si="115"/>
        <v>112007</v>
      </c>
      <c r="I329" s="5" t="s">
        <v>76</v>
      </c>
    </row>
    <row r="330" spans="1:10" x14ac:dyDescent="0.2">
      <c r="A330" s="26" t="str">
        <f>'BoR4 Rollup'!A330</f>
        <v xml:space="preserve"> Professional Services</v>
      </c>
      <c r="B330" s="115"/>
      <c r="C330" s="115"/>
      <c r="D330" s="115"/>
      <c r="E330" s="28">
        <f t="shared" si="114"/>
        <v>0</v>
      </c>
      <c r="F330" s="10"/>
      <c r="G330" s="5" t="s">
        <v>32</v>
      </c>
      <c r="H330" s="5" t="str">
        <f t="shared" si="115"/>
        <v>112007</v>
      </c>
      <c r="I330" s="78" t="s">
        <v>76</v>
      </c>
      <c r="J330" s="78" t="s">
        <v>611</v>
      </c>
    </row>
    <row r="331" spans="1:10" x14ac:dyDescent="0.2">
      <c r="A331" s="26" t="str">
        <f>'BoR4 Rollup'!A331</f>
        <v xml:space="preserve"> Other Charges</v>
      </c>
      <c r="B331" s="115"/>
      <c r="C331" s="115"/>
      <c r="D331" s="115"/>
      <c r="E331" s="28">
        <f t="shared" si="114"/>
        <v>0</v>
      </c>
      <c r="F331" s="10"/>
      <c r="G331" s="5" t="s">
        <v>32</v>
      </c>
      <c r="H331" s="5" t="str">
        <f t="shared" si="115"/>
        <v>112007</v>
      </c>
      <c r="I331" s="78" t="s">
        <v>76</v>
      </c>
      <c r="J331" s="78" t="s">
        <v>612</v>
      </c>
    </row>
    <row r="332" spans="1:10" x14ac:dyDescent="0.2">
      <c r="A332" s="26" t="str">
        <f>'BoR4 Rollup'!A332</f>
        <v xml:space="preserve"> Debt Services</v>
      </c>
      <c r="B332" s="115"/>
      <c r="C332" s="115"/>
      <c r="D332" s="115"/>
      <c r="E332" s="28">
        <f t="shared" si="114"/>
        <v>0</v>
      </c>
      <c r="F332" s="10"/>
      <c r="G332" s="5" t="s">
        <v>32</v>
      </c>
      <c r="H332" s="5" t="str">
        <f t="shared" si="115"/>
        <v>112007</v>
      </c>
      <c r="I332" s="78" t="s">
        <v>76</v>
      </c>
    </row>
    <row r="333" spans="1:10" x14ac:dyDescent="0.2">
      <c r="A333" s="26" t="str">
        <f>'BoR4 Rollup'!A333</f>
        <v xml:space="preserve"> Interagency Transfers</v>
      </c>
      <c r="B333" s="115"/>
      <c r="C333" s="115"/>
      <c r="D333" s="115"/>
      <c r="E333" s="28">
        <f t="shared" si="114"/>
        <v>0</v>
      </c>
      <c r="F333" s="10"/>
      <c r="G333" s="5" t="s">
        <v>32</v>
      </c>
      <c r="H333" s="5" t="str">
        <f t="shared" si="115"/>
        <v>112007</v>
      </c>
      <c r="I333" s="78" t="s">
        <v>76</v>
      </c>
      <c r="J333" s="78" t="s">
        <v>613</v>
      </c>
    </row>
    <row r="334" spans="1:10" ht="15.75" x14ac:dyDescent="0.25">
      <c r="A334" s="29" t="str">
        <f>'BoR4 Rollup'!A334</f>
        <v>Total Other Charges</v>
      </c>
      <c r="B334" s="121">
        <f>B333+B332+B331+B330</f>
        <v>0</v>
      </c>
      <c r="C334" s="121">
        <f t="shared" ref="C334:D334" si="118">C333+C332+C331+C330</f>
        <v>0</v>
      </c>
      <c r="D334" s="121">
        <f t="shared" si="118"/>
        <v>0</v>
      </c>
      <c r="E334" s="34">
        <f t="shared" si="114"/>
        <v>0</v>
      </c>
      <c r="F334" s="35"/>
      <c r="G334" s="5" t="s">
        <v>8</v>
      </c>
      <c r="H334" s="5" t="str">
        <f t="shared" si="115"/>
        <v>112007</v>
      </c>
      <c r="I334" s="78" t="s">
        <v>76</v>
      </c>
    </row>
    <row r="335" spans="1:10" x14ac:dyDescent="0.2">
      <c r="A335" s="26" t="str">
        <f>'BoR4 Rollup'!A335</f>
        <v xml:space="preserve"> General Acquisitions</v>
      </c>
      <c r="B335" s="115"/>
      <c r="C335" s="115"/>
      <c r="D335" s="115"/>
      <c r="E335" s="28">
        <f t="shared" si="114"/>
        <v>0</v>
      </c>
      <c r="F335" s="10"/>
      <c r="G335" s="5" t="s">
        <v>32</v>
      </c>
      <c r="H335" s="5" t="str">
        <f t="shared" si="115"/>
        <v>112007</v>
      </c>
      <c r="I335" s="78" t="s">
        <v>76</v>
      </c>
      <c r="J335" s="78" t="s">
        <v>614</v>
      </c>
    </row>
    <row r="336" spans="1:10" x14ac:dyDescent="0.2">
      <c r="A336" s="26" t="str">
        <f>'BoR4 Rollup'!A336</f>
        <v xml:space="preserve"> Library Acquisitions</v>
      </c>
      <c r="B336" s="115"/>
      <c r="C336" s="115"/>
      <c r="D336" s="115"/>
      <c r="E336" s="28">
        <f t="shared" si="114"/>
        <v>0</v>
      </c>
      <c r="F336" s="10"/>
      <c r="G336" s="5" t="s">
        <v>32</v>
      </c>
      <c r="H336" s="5" t="str">
        <f t="shared" si="115"/>
        <v>112007</v>
      </c>
      <c r="I336" s="78" t="s">
        <v>76</v>
      </c>
      <c r="J336" s="78" t="s">
        <v>614</v>
      </c>
    </row>
    <row r="337" spans="1:10" x14ac:dyDescent="0.2">
      <c r="A337" s="26" t="str">
        <f>'BoR4 Rollup'!A337</f>
        <v xml:space="preserve"> Major Repairs</v>
      </c>
      <c r="B337" s="115"/>
      <c r="C337" s="115"/>
      <c r="D337" s="115"/>
      <c r="E337" s="28">
        <f t="shared" si="114"/>
        <v>0</v>
      </c>
      <c r="F337" s="10"/>
      <c r="G337" s="5" t="s">
        <v>32</v>
      </c>
      <c r="H337" s="5" t="str">
        <f t="shared" si="115"/>
        <v>112007</v>
      </c>
      <c r="I337" s="78" t="s">
        <v>76</v>
      </c>
    </row>
    <row r="338" spans="1:10" ht="15.75" x14ac:dyDescent="0.25">
      <c r="A338" s="29" t="str">
        <f>'BoR4 Rollup'!A338</f>
        <v>Total Acquisitions and Major Repairs</v>
      </c>
      <c r="B338" s="121">
        <f>B337+B336+B335</f>
        <v>0</v>
      </c>
      <c r="C338" s="121">
        <f t="shared" ref="C338:D338" si="119">C337+C336+C335</f>
        <v>0</v>
      </c>
      <c r="D338" s="121">
        <f t="shared" si="119"/>
        <v>0</v>
      </c>
      <c r="E338" s="34">
        <f t="shared" si="114"/>
        <v>0</v>
      </c>
      <c r="F338" s="35"/>
      <c r="G338" s="5" t="s">
        <v>8</v>
      </c>
      <c r="H338" s="5" t="str">
        <f t="shared" si="115"/>
        <v>112007</v>
      </c>
      <c r="I338" s="5" t="s">
        <v>76</v>
      </c>
    </row>
    <row r="339" spans="1:10" ht="15.75" x14ac:dyDescent="0.25">
      <c r="A339" s="29" t="str">
        <f>'BoR4 Rollup'!A339</f>
        <v>Function Total</v>
      </c>
      <c r="B339" s="118">
        <f>B338+B334+B329+B325</f>
        <v>0</v>
      </c>
      <c r="C339" s="118">
        <f t="shared" ref="C339:D339" si="120">C338+C334+C329+C325</f>
        <v>0</v>
      </c>
      <c r="D339" s="118">
        <f t="shared" si="120"/>
        <v>0</v>
      </c>
      <c r="E339" s="46">
        <f t="shared" si="114"/>
        <v>0</v>
      </c>
      <c r="F339" s="32"/>
      <c r="G339" s="5" t="s">
        <v>8</v>
      </c>
      <c r="H339" s="5" t="str">
        <f t="shared" si="115"/>
        <v>112007</v>
      </c>
      <c r="I339" s="5" t="s">
        <v>76</v>
      </c>
    </row>
    <row r="340" spans="1:10" ht="15.75" x14ac:dyDescent="0.25">
      <c r="A340" s="124" t="str">
        <f>'BoR4 Rollup'!A340</f>
        <v>Function:  Instruction</v>
      </c>
      <c r="B340" s="125"/>
      <c r="C340" s="126"/>
      <c r="D340" s="126"/>
      <c r="E340" s="128"/>
      <c r="F340" s="4"/>
      <c r="G340" s="5" t="s">
        <v>32</v>
      </c>
      <c r="H340" s="5" t="str">
        <f t="shared" ref="H340:H341" si="121">RIGHT($A$342,6)</f>
        <v>112008</v>
      </c>
      <c r="I340" s="78" t="s">
        <v>79</v>
      </c>
    </row>
    <row r="341" spans="1:10" ht="15.75" x14ac:dyDescent="0.25">
      <c r="A341" s="129" t="str">
        <f>'BoR4 Rollup'!A341</f>
        <v>Orgn: Lib Arts-Foreign Languages-Spanish</v>
      </c>
      <c r="B341" s="130" t="str">
        <f>+'BoR4 Rollup'!B341</f>
        <v>Actual</v>
      </c>
      <c r="C341" s="130" t="str">
        <f>+'BoR4 Rollup'!C341</f>
        <v>Budgeted</v>
      </c>
      <c r="D341" s="173" t="str">
        <f>+'BoR4 Rollup'!D341</f>
        <v>Budgeted</v>
      </c>
      <c r="E341" s="132" t="str">
        <f>E5</f>
        <v>2022-2023 +/-</v>
      </c>
      <c r="F341" s="44"/>
      <c r="G341" s="5" t="s">
        <v>32</v>
      </c>
      <c r="H341" s="5" t="str">
        <f t="shared" si="121"/>
        <v>112008</v>
      </c>
      <c r="I341" s="78" t="s">
        <v>79</v>
      </c>
    </row>
    <row r="342" spans="1:10" ht="15.75" x14ac:dyDescent="0.25">
      <c r="A342" s="133" t="str">
        <f>'BoR4 Rollup'!A342</f>
        <v>Organization ID:  112008</v>
      </c>
      <c r="B342" s="134" t="str">
        <f>'BoR4 Rollup'!$B$6</f>
        <v>2022-2023</v>
      </c>
      <c r="C342" s="134" t="str">
        <f>'BoR4 Rollup'!$C$6</f>
        <v>2022-2023</v>
      </c>
      <c r="D342" s="174" t="str">
        <f>'BoR4 Rollup'!$D$6</f>
        <v>2023-2024</v>
      </c>
      <c r="E342" s="136" t="str">
        <f>'BoR4 Rollup'!$E$6</f>
        <v>2023-2024</v>
      </c>
      <c r="F342" s="44"/>
      <c r="G342" s="5" t="s">
        <v>32</v>
      </c>
      <c r="H342" s="5" t="str">
        <f>RIGHT($A$342,6)</f>
        <v>112008</v>
      </c>
      <c r="I342" s="78" t="s">
        <v>79</v>
      </c>
    </row>
    <row r="343" spans="1:10" x14ac:dyDescent="0.2">
      <c r="A343" s="26" t="str">
        <f>'BoR4 Rollup'!A343</f>
        <v xml:space="preserve">  Salaries</v>
      </c>
      <c r="B343" s="115"/>
      <c r="C343" s="115"/>
      <c r="D343" s="115"/>
      <c r="E343" s="28">
        <f t="shared" ref="E343:E360" si="122">+D343-C343</f>
        <v>0</v>
      </c>
      <c r="F343" s="10"/>
      <c r="G343" s="5" t="s">
        <v>32</v>
      </c>
      <c r="H343" s="5" t="str">
        <f t="shared" ref="H343:H360" si="123">RIGHT($A$342,6)</f>
        <v>112008</v>
      </c>
      <c r="I343" s="78" t="s">
        <v>79</v>
      </c>
      <c r="J343" s="78" t="s">
        <v>606</v>
      </c>
    </row>
    <row r="344" spans="1:10" x14ac:dyDescent="0.2">
      <c r="A344" s="26" t="str">
        <f>'BoR4 Rollup'!A344</f>
        <v xml:space="preserve">  Other Compensation</v>
      </c>
      <c r="B344" s="115"/>
      <c r="C344" s="115"/>
      <c r="D344" s="115"/>
      <c r="E344" s="28">
        <f t="shared" si="122"/>
        <v>0</v>
      </c>
      <c r="F344" s="10"/>
      <c r="G344" s="5" t="s">
        <v>32</v>
      </c>
      <c r="H344" s="5" t="str">
        <f t="shared" si="123"/>
        <v>112008</v>
      </c>
      <c r="I344" s="78" t="s">
        <v>79</v>
      </c>
    </row>
    <row r="345" spans="1:10" x14ac:dyDescent="0.2">
      <c r="A345" s="26" t="str">
        <f>'BoR4 Rollup'!A345</f>
        <v xml:space="preserve">  Related Benefits</v>
      </c>
      <c r="B345" s="115"/>
      <c r="C345" s="115"/>
      <c r="D345" s="115"/>
      <c r="E345" s="28">
        <f t="shared" si="122"/>
        <v>0</v>
      </c>
      <c r="F345" s="10"/>
      <c r="G345" s="5" t="s">
        <v>32</v>
      </c>
      <c r="H345" s="5" t="str">
        <f t="shared" si="123"/>
        <v>112008</v>
      </c>
      <c r="I345" s="78" t="s">
        <v>79</v>
      </c>
      <c r="J345" s="78" t="s">
        <v>607</v>
      </c>
    </row>
    <row r="346" spans="1:10" ht="15.75" x14ac:dyDescent="0.25">
      <c r="A346" s="29" t="str">
        <f>'BoR4 Rollup'!A346</f>
        <v>Total Personal Services</v>
      </c>
      <c r="B346" s="118">
        <f>B345+B344+B343</f>
        <v>0</v>
      </c>
      <c r="C346" s="118">
        <f t="shared" ref="C346:D346" si="124">C345+C344+C343</f>
        <v>0</v>
      </c>
      <c r="D346" s="118">
        <f t="shared" si="124"/>
        <v>0</v>
      </c>
      <c r="E346" s="31">
        <f t="shared" si="122"/>
        <v>0</v>
      </c>
      <c r="F346" s="32"/>
      <c r="G346" s="5" t="s">
        <v>8</v>
      </c>
      <c r="H346" s="5" t="str">
        <f t="shared" si="123"/>
        <v>112008</v>
      </c>
      <c r="I346" s="5" t="s">
        <v>79</v>
      </c>
    </row>
    <row r="347" spans="1:10" x14ac:dyDescent="0.2">
      <c r="A347" s="26" t="str">
        <f>'BoR4 Rollup'!A347</f>
        <v xml:space="preserve"> Travel</v>
      </c>
      <c r="B347" s="115"/>
      <c r="C347" s="115"/>
      <c r="D347" s="115"/>
      <c r="E347" s="28">
        <f t="shared" si="122"/>
        <v>0</v>
      </c>
      <c r="F347" s="10"/>
      <c r="G347" s="5" t="s">
        <v>32</v>
      </c>
      <c r="H347" s="5" t="str">
        <f t="shared" si="123"/>
        <v>112008</v>
      </c>
      <c r="I347" s="78" t="s">
        <v>79</v>
      </c>
      <c r="J347" s="78" t="s">
        <v>608</v>
      </c>
    </row>
    <row r="348" spans="1:10" x14ac:dyDescent="0.2">
      <c r="A348" s="26" t="str">
        <f>'BoR4 Rollup'!A348</f>
        <v xml:space="preserve"> Operating Services</v>
      </c>
      <c r="B348" s="115"/>
      <c r="C348" s="115"/>
      <c r="D348" s="115"/>
      <c r="E348" s="28">
        <f t="shared" si="122"/>
        <v>0</v>
      </c>
      <c r="F348" s="10"/>
      <c r="G348" s="5" t="s">
        <v>32</v>
      </c>
      <c r="H348" s="5" t="str">
        <f t="shared" si="123"/>
        <v>112008</v>
      </c>
      <c r="I348" s="78" t="s">
        <v>79</v>
      </c>
      <c r="J348" s="78" t="s">
        <v>609</v>
      </c>
    </row>
    <row r="349" spans="1:10" x14ac:dyDescent="0.2">
      <c r="A349" s="26" t="str">
        <f>'BoR4 Rollup'!A349</f>
        <v xml:space="preserve"> Supplies</v>
      </c>
      <c r="B349" s="115"/>
      <c r="C349" s="115"/>
      <c r="D349" s="115"/>
      <c r="E349" s="28">
        <f t="shared" si="122"/>
        <v>0</v>
      </c>
      <c r="F349" s="10"/>
      <c r="G349" s="5" t="s">
        <v>32</v>
      </c>
      <c r="H349" s="5" t="str">
        <f t="shared" si="123"/>
        <v>112008</v>
      </c>
      <c r="I349" s="78" t="s">
        <v>79</v>
      </c>
      <c r="J349" s="78" t="s">
        <v>610</v>
      </c>
    </row>
    <row r="350" spans="1:10" ht="15.75" x14ac:dyDescent="0.25">
      <c r="A350" s="29" t="str">
        <f>'BoR4 Rollup'!A350</f>
        <v>Total Operating Expenses</v>
      </c>
      <c r="B350" s="121">
        <f>B349+B348+B347</f>
        <v>0</v>
      </c>
      <c r="C350" s="121">
        <f t="shared" ref="C350:D350" si="125">C349+C348+C347</f>
        <v>0</v>
      </c>
      <c r="D350" s="121">
        <f t="shared" si="125"/>
        <v>0</v>
      </c>
      <c r="E350" s="34">
        <f t="shared" si="122"/>
        <v>0</v>
      </c>
      <c r="F350" s="35"/>
      <c r="G350" s="5" t="s">
        <v>8</v>
      </c>
      <c r="H350" s="5" t="str">
        <f t="shared" si="123"/>
        <v>112008</v>
      </c>
      <c r="I350" s="5" t="s">
        <v>79</v>
      </c>
    </row>
    <row r="351" spans="1:10" x14ac:dyDescent="0.2">
      <c r="A351" s="26" t="str">
        <f>'BoR4 Rollup'!A351</f>
        <v xml:space="preserve"> Professional Services</v>
      </c>
      <c r="B351" s="115"/>
      <c r="C351" s="115"/>
      <c r="D351" s="115"/>
      <c r="E351" s="28">
        <f t="shared" si="122"/>
        <v>0</v>
      </c>
      <c r="F351" s="10"/>
      <c r="G351" s="5" t="s">
        <v>32</v>
      </c>
      <c r="H351" s="5" t="str">
        <f t="shared" si="123"/>
        <v>112008</v>
      </c>
      <c r="I351" s="78" t="s">
        <v>79</v>
      </c>
      <c r="J351" s="78" t="s">
        <v>611</v>
      </c>
    </row>
    <row r="352" spans="1:10" x14ac:dyDescent="0.2">
      <c r="A352" s="26" t="str">
        <f>'BoR4 Rollup'!A352</f>
        <v xml:space="preserve"> Other Charges</v>
      </c>
      <c r="B352" s="115"/>
      <c r="C352" s="115"/>
      <c r="D352" s="115"/>
      <c r="E352" s="28">
        <f t="shared" si="122"/>
        <v>0</v>
      </c>
      <c r="F352" s="10"/>
      <c r="G352" s="5" t="s">
        <v>32</v>
      </c>
      <c r="H352" s="5" t="str">
        <f t="shared" si="123"/>
        <v>112008</v>
      </c>
      <c r="I352" s="78" t="s">
        <v>79</v>
      </c>
      <c r="J352" s="78" t="s">
        <v>612</v>
      </c>
    </row>
    <row r="353" spans="1:10" x14ac:dyDescent="0.2">
      <c r="A353" s="26" t="str">
        <f>'BoR4 Rollup'!A353</f>
        <v xml:space="preserve"> Debt Services</v>
      </c>
      <c r="B353" s="115"/>
      <c r="C353" s="115"/>
      <c r="D353" s="115"/>
      <c r="E353" s="28">
        <f t="shared" si="122"/>
        <v>0</v>
      </c>
      <c r="F353" s="10"/>
      <c r="G353" s="5" t="s">
        <v>32</v>
      </c>
      <c r="H353" s="5" t="str">
        <f t="shared" si="123"/>
        <v>112008</v>
      </c>
      <c r="I353" s="78" t="s">
        <v>79</v>
      </c>
    </row>
    <row r="354" spans="1:10" x14ac:dyDescent="0.2">
      <c r="A354" s="26" t="str">
        <f>'BoR4 Rollup'!A354</f>
        <v xml:space="preserve"> Interagency Transfers</v>
      </c>
      <c r="B354" s="115"/>
      <c r="C354" s="115"/>
      <c r="D354" s="115"/>
      <c r="E354" s="28">
        <f t="shared" si="122"/>
        <v>0</v>
      </c>
      <c r="F354" s="10"/>
      <c r="G354" s="5" t="s">
        <v>32</v>
      </c>
      <c r="H354" s="5" t="str">
        <f t="shared" si="123"/>
        <v>112008</v>
      </c>
      <c r="I354" s="78" t="s">
        <v>79</v>
      </c>
      <c r="J354" s="78" t="s">
        <v>613</v>
      </c>
    </row>
    <row r="355" spans="1:10" ht="15.75" x14ac:dyDescent="0.25">
      <c r="A355" s="29" t="str">
        <f>'BoR4 Rollup'!A355</f>
        <v>Total Other Charges</v>
      </c>
      <c r="B355" s="121">
        <f>B354+B353+B352+B351</f>
        <v>0</v>
      </c>
      <c r="C355" s="121">
        <f t="shared" ref="C355:D355" si="126">C354+C353+C352+C351</f>
        <v>0</v>
      </c>
      <c r="D355" s="121">
        <f t="shared" si="126"/>
        <v>0</v>
      </c>
      <c r="E355" s="34">
        <f t="shared" si="122"/>
        <v>0</v>
      </c>
      <c r="F355" s="35"/>
      <c r="G355" s="5" t="s">
        <v>8</v>
      </c>
      <c r="H355" s="5" t="str">
        <f t="shared" si="123"/>
        <v>112008</v>
      </c>
      <c r="I355" s="78" t="s">
        <v>79</v>
      </c>
    </row>
    <row r="356" spans="1:10" x14ac:dyDescent="0.2">
      <c r="A356" s="26" t="str">
        <f>'BoR4 Rollup'!A356</f>
        <v xml:space="preserve"> General Acquisitions</v>
      </c>
      <c r="B356" s="115"/>
      <c r="C356" s="115"/>
      <c r="D356" s="115"/>
      <c r="E356" s="28">
        <f t="shared" si="122"/>
        <v>0</v>
      </c>
      <c r="F356" s="10"/>
      <c r="G356" s="5" t="s">
        <v>32</v>
      </c>
      <c r="H356" s="5" t="str">
        <f t="shared" si="123"/>
        <v>112008</v>
      </c>
      <c r="I356" s="78" t="s">
        <v>79</v>
      </c>
      <c r="J356" s="78" t="s">
        <v>614</v>
      </c>
    </row>
    <row r="357" spans="1:10" x14ac:dyDescent="0.2">
      <c r="A357" s="26" t="str">
        <f>'BoR4 Rollup'!A357</f>
        <v xml:space="preserve"> Library Acquisitions</v>
      </c>
      <c r="B357" s="115"/>
      <c r="C357" s="115"/>
      <c r="D357" s="115"/>
      <c r="E357" s="28">
        <f t="shared" si="122"/>
        <v>0</v>
      </c>
      <c r="F357" s="10"/>
      <c r="G357" s="5" t="s">
        <v>32</v>
      </c>
      <c r="H357" s="5" t="str">
        <f t="shared" si="123"/>
        <v>112008</v>
      </c>
      <c r="I357" s="78" t="s">
        <v>79</v>
      </c>
      <c r="J357" s="78" t="s">
        <v>614</v>
      </c>
    </row>
    <row r="358" spans="1:10" x14ac:dyDescent="0.2">
      <c r="A358" s="26" t="str">
        <f>'BoR4 Rollup'!A358</f>
        <v xml:space="preserve"> Major Repairs</v>
      </c>
      <c r="B358" s="115"/>
      <c r="C358" s="115"/>
      <c r="D358" s="115"/>
      <c r="E358" s="28">
        <f t="shared" si="122"/>
        <v>0</v>
      </c>
      <c r="F358" s="10"/>
      <c r="G358" s="5" t="s">
        <v>32</v>
      </c>
      <c r="H358" s="5" t="str">
        <f t="shared" si="123"/>
        <v>112008</v>
      </c>
      <c r="I358" s="78" t="s">
        <v>79</v>
      </c>
    </row>
    <row r="359" spans="1:10" ht="15.75" x14ac:dyDescent="0.25">
      <c r="A359" s="29" t="str">
        <f>'BoR4 Rollup'!A359</f>
        <v>Total Acquisitions and Major Repairs</v>
      </c>
      <c r="B359" s="121">
        <f>B358+B357+B356</f>
        <v>0</v>
      </c>
      <c r="C359" s="121">
        <f t="shared" ref="C359:D359" si="127">C358+C357+C356</f>
        <v>0</v>
      </c>
      <c r="D359" s="121">
        <f t="shared" si="127"/>
        <v>0</v>
      </c>
      <c r="E359" s="34">
        <f t="shared" si="122"/>
        <v>0</v>
      </c>
      <c r="F359" s="35"/>
      <c r="G359" s="5" t="s">
        <v>8</v>
      </c>
      <c r="H359" s="5" t="str">
        <f t="shared" si="123"/>
        <v>112008</v>
      </c>
      <c r="I359" s="5" t="s">
        <v>79</v>
      </c>
    </row>
    <row r="360" spans="1:10" ht="15.75" x14ac:dyDescent="0.25">
      <c r="A360" s="29" t="str">
        <f>'BoR4 Rollup'!A360</f>
        <v>Function Total</v>
      </c>
      <c r="B360" s="118">
        <f>B359+B355+B350+B346</f>
        <v>0</v>
      </c>
      <c r="C360" s="118">
        <f t="shared" ref="C360:D360" si="128">C359+C355+C350+C346</f>
        <v>0</v>
      </c>
      <c r="D360" s="118">
        <f t="shared" si="128"/>
        <v>0</v>
      </c>
      <c r="E360" s="46">
        <f t="shared" si="122"/>
        <v>0</v>
      </c>
      <c r="F360" s="32"/>
      <c r="G360" s="5" t="s">
        <v>8</v>
      </c>
      <c r="H360" s="5" t="str">
        <f t="shared" si="123"/>
        <v>112008</v>
      </c>
      <c r="I360" s="5" t="s">
        <v>79</v>
      </c>
    </row>
    <row r="361" spans="1:10" ht="15.75" x14ac:dyDescent="0.25">
      <c r="A361" s="124" t="str">
        <f>'BoR4 Rollup'!A361</f>
        <v>Function:  Instruction</v>
      </c>
      <c r="B361" s="125"/>
      <c r="C361" s="126"/>
      <c r="D361" s="126"/>
      <c r="E361" s="128"/>
      <c r="F361" s="4"/>
      <c r="G361" s="5" t="s">
        <v>32</v>
      </c>
      <c r="H361" s="5" t="str">
        <f t="shared" ref="H361:H362" si="129">RIGHT($A$363,6)</f>
        <v>112010</v>
      </c>
      <c r="I361" s="78" t="s">
        <v>82</v>
      </c>
    </row>
    <row r="362" spans="1:10" ht="15.75" x14ac:dyDescent="0.25">
      <c r="A362" s="129" t="str">
        <f>'BoR4 Rollup'!A362</f>
        <v>Orgn: Lib Arts-Career&amp;Success Skills</v>
      </c>
      <c r="B362" s="130" t="str">
        <f>+'BoR4 Rollup'!B362</f>
        <v>Actual</v>
      </c>
      <c r="C362" s="130" t="str">
        <f>+'BoR4 Rollup'!C362</f>
        <v>Budgeted</v>
      </c>
      <c r="D362" s="173" t="str">
        <f>+'BoR4 Rollup'!D362</f>
        <v>Budgeted</v>
      </c>
      <c r="E362" s="132" t="str">
        <f>E26</f>
        <v>2022-2023 +/-</v>
      </c>
      <c r="F362" s="18"/>
      <c r="G362" s="5" t="s">
        <v>32</v>
      </c>
      <c r="H362" s="5" t="str">
        <f t="shared" si="129"/>
        <v>112010</v>
      </c>
      <c r="I362" s="78" t="s">
        <v>82</v>
      </c>
    </row>
    <row r="363" spans="1:10" ht="15.75" x14ac:dyDescent="0.25">
      <c r="A363" s="133" t="str">
        <f>'BoR4 Rollup'!A363</f>
        <v>Organization ID:  112010</v>
      </c>
      <c r="B363" s="134" t="str">
        <f>'BoR4 Rollup'!$B$6</f>
        <v>2022-2023</v>
      </c>
      <c r="C363" s="134" t="str">
        <f>'BoR4 Rollup'!$C$6</f>
        <v>2022-2023</v>
      </c>
      <c r="D363" s="174" t="str">
        <f>'BoR4 Rollup'!$D$6</f>
        <v>2023-2024</v>
      </c>
      <c r="E363" s="136" t="str">
        <f>'BoR4 Rollup'!$E$6</f>
        <v>2023-2024</v>
      </c>
      <c r="F363" s="18"/>
      <c r="G363" s="5" t="s">
        <v>32</v>
      </c>
      <c r="H363" s="5" t="str">
        <f>RIGHT($A$363,6)</f>
        <v>112010</v>
      </c>
      <c r="I363" s="78" t="s">
        <v>82</v>
      </c>
    </row>
    <row r="364" spans="1:10" x14ac:dyDescent="0.2">
      <c r="A364" s="26" t="str">
        <f>'BoR4 Rollup'!A364</f>
        <v xml:space="preserve">  Salaries</v>
      </c>
      <c r="B364" s="115">
        <v>1950</v>
      </c>
      <c r="C364" s="115">
        <v>1950</v>
      </c>
      <c r="D364" s="115"/>
      <c r="E364" s="28">
        <f t="shared" ref="E364:E381" si="130">+D364-C364</f>
        <v>-1950</v>
      </c>
      <c r="F364" s="10"/>
      <c r="G364" s="5" t="s">
        <v>32</v>
      </c>
      <c r="H364" s="5" t="str">
        <f t="shared" ref="H364:H381" si="131">RIGHT($A$363,6)</f>
        <v>112010</v>
      </c>
      <c r="I364" s="78" t="s">
        <v>82</v>
      </c>
      <c r="J364" s="78" t="s">
        <v>606</v>
      </c>
    </row>
    <row r="365" spans="1:10" x14ac:dyDescent="0.2">
      <c r="A365" s="26" t="str">
        <f>'BoR4 Rollup'!A365</f>
        <v xml:space="preserve">  Other Compensation</v>
      </c>
      <c r="B365" s="115"/>
      <c r="C365" s="115"/>
      <c r="D365" s="115"/>
      <c r="E365" s="28">
        <f t="shared" si="130"/>
        <v>0</v>
      </c>
      <c r="F365" s="10"/>
      <c r="G365" s="5" t="s">
        <v>32</v>
      </c>
      <c r="H365" s="5" t="str">
        <f t="shared" si="131"/>
        <v>112010</v>
      </c>
      <c r="I365" s="78" t="s">
        <v>82</v>
      </c>
    </row>
    <row r="366" spans="1:10" x14ac:dyDescent="0.2">
      <c r="A366" s="26" t="str">
        <f>'BoR4 Rollup'!A366</f>
        <v xml:space="preserve">  Related Benefits</v>
      </c>
      <c r="B366" s="115">
        <v>498</v>
      </c>
      <c r="C366" s="115">
        <v>498</v>
      </c>
      <c r="D366" s="115"/>
      <c r="E366" s="28">
        <f t="shared" si="130"/>
        <v>-498</v>
      </c>
      <c r="F366" s="10"/>
      <c r="G366" s="5" t="s">
        <v>32</v>
      </c>
      <c r="H366" s="5" t="str">
        <f t="shared" si="131"/>
        <v>112010</v>
      </c>
      <c r="I366" s="78" t="s">
        <v>82</v>
      </c>
      <c r="J366" s="78" t="s">
        <v>607</v>
      </c>
    </row>
    <row r="367" spans="1:10" ht="15.75" x14ac:dyDescent="0.25">
      <c r="A367" s="29" t="str">
        <f>'BoR4 Rollup'!A367</f>
        <v>Total Personal Services</v>
      </c>
      <c r="B367" s="118">
        <f>B366+B365+B364</f>
        <v>2448</v>
      </c>
      <c r="C367" s="118">
        <f t="shared" ref="C367:D367" si="132">C366+C365+C364</f>
        <v>2448</v>
      </c>
      <c r="D367" s="118">
        <f t="shared" si="132"/>
        <v>0</v>
      </c>
      <c r="E367" s="31">
        <f t="shared" si="130"/>
        <v>-2448</v>
      </c>
      <c r="F367" s="32"/>
      <c r="G367" s="5" t="s">
        <v>8</v>
      </c>
      <c r="H367" s="5" t="str">
        <f t="shared" si="131"/>
        <v>112010</v>
      </c>
      <c r="I367" s="5" t="s">
        <v>82</v>
      </c>
    </row>
    <row r="368" spans="1:10" x14ac:dyDescent="0.2">
      <c r="A368" s="26" t="str">
        <f>'BoR4 Rollup'!A368</f>
        <v xml:space="preserve"> Travel</v>
      </c>
      <c r="B368" s="115"/>
      <c r="C368" s="115"/>
      <c r="D368" s="115"/>
      <c r="E368" s="28">
        <f t="shared" si="130"/>
        <v>0</v>
      </c>
      <c r="F368" s="10"/>
      <c r="G368" s="5" t="s">
        <v>32</v>
      </c>
      <c r="H368" s="5" t="str">
        <f t="shared" si="131"/>
        <v>112010</v>
      </c>
      <c r="I368" s="78" t="s">
        <v>82</v>
      </c>
      <c r="J368" s="78" t="s">
        <v>608</v>
      </c>
    </row>
    <row r="369" spans="1:10" x14ac:dyDescent="0.2">
      <c r="A369" s="26" t="str">
        <f>'BoR4 Rollup'!A369</f>
        <v xml:space="preserve"> Operating Services</v>
      </c>
      <c r="B369" s="115"/>
      <c r="C369" s="115"/>
      <c r="D369" s="115"/>
      <c r="E369" s="28">
        <f t="shared" si="130"/>
        <v>0</v>
      </c>
      <c r="F369" s="10"/>
      <c r="G369" s="5" t="s">
        <v>32</v>
      </c>
      <c r="H369" s="5" t="str">
        <f t="shared" si="131"/>
        <v>112010</v>
      </c>
      <c r="I369" s="78" t="s">
        <v>82</v>
      </c>
      <c r="J369" s="78" t="s">
        <v>609</v>
      </c>
    </row>
    <row r="370" spans="1:10" x14ac:dyDescent="0.2">
      <c r="A370" s="26" t="str">
        <f>'BoR4 Rollup'!A370</f>
        <v xml:space="preserve"> Supplies</v>
      </c>
      <c r="B370" s="115"/>
      <c r="C370" s="115"/>
      <c r="D370" s="115"/>
      <c r="E370" s="28">
        <f t="shared" si="130"/>
        <v>0</v>
      </c>
      <c r="F370" s="10"/>
      <c r="G370" s="5" t="s">
        <v>32</v>
      </c>
      <c r="H370" s="5" t="str">
        <f t="shared" si="131"/>
        <v>112010</v>
      </c>
      <c r="I370" s="78" t="s">
        <v>82</v>
      </c>
      <c r="J370" s="78" t="s">
        <v>610</v>
      </c>
    </row>
    <row r="371" spans="1:10" ht="15.75" x14ac:dyDescent="0.25">
      <c r="A371" s="29" t="str">
        <f>'BoR4 Rollup'!A371</f>
        <v>Total Operating Expenses</v>
      </c>
      <c r="B371" s="121">
        <f>B370+B369+B368</f>
        <v>0</v>
      </c>
      <c r="C371" s="121">
        <f t="shared" ref="C371:D371" si="133">C370+C369+C368</f>
        <v>0</v>
      </c>
      <c r="D371" s="121">
        <f t="shared" si="133"/>
        <v>0</v>
      </c>
      <c r="E371" s="34">
        <f t="shared" si="130"/>
        <v>0</v>
      </c>
      <c r="F371" s="35"/>
      <c r="G371" s="5" t="s">
        <v>8</v>
      </c>
      <c r="H371" s="5" t="str">
        <f t="shared" si="131"/>
        <v>112010</v>
      </c>
      <c r="I371" s="5" t="s">
        <v>82</v>
      </c>
    </row>
    <row r="372" spans="1:10" x14ac:dyDescent="0.2">
      <c r="A372" s="26" t="str">
        <f>'BoR4 Rollup'!A372</f>
        <v xml:space="preserve"> Professional Services</v>
      </c>
      <c r="B372" s="115"/>
      <c r="C372" s="115"/>
      <c r="D372" s="115"/>
      <c r="E372" s="28">
        <f t="shared" si="130"/>
        <v>0</v>
      </c>
      <c r="F372" s="10"/>
      <c r="G372" s="5" t="s">
        <v>32</v>
      </c>
      <c r="H372" s="5" t="str">
        <f t="shared" si="131"/>
        <v>112010</v>
      </c>
      <c r="I372" s="78" t="s">
        <v>82</v>
      </c>
      <c r="J372" s="78" t="s">
        <v>611</v>
      </c>
    </row>
    <row r="373" spans="1:10" x14ac:dyDescent="0.2">
      <c r="A373" s="26" t="str">
        <f>'BoR4 Rollup'!A373</f>
        <v xml:space="preserve"> Other Charges</v>
      </c>
      <c r="B373" s="115"/>
      <c r="C373" s="115"/>
      <c r="D373" s="115"/>
      <c r="E373" s="28">
        <f t="shared" si="130"/>
        <v>0</v>
      </c>
      <c r="F373" s="10"/>
      <c r="G373" s="5" t="s">
        <v>32</v>
      </c>
      <c r="H373" s="5" t="str">
        <f t="shared" si="131"/>
        <v>112010</v>
      </c>
      <c r="I373" s="78" t="s">
        <v>82</v>
      </c>
      <c r="J373" s="78" t="s">
        <v>612</v>
      </c>
    </row>
    <row r="374" spans="1:10" x14ac:dyDescent="0.2">
      <c r="A374" s="26" t="str">
        <f>'BoR4 Rollup'!A374</f>
        <v xml:space="preserve"> Debt Services</v>
      </c>
      <c r="B374" s="115"/>
      <c r="C374" s="115"/>
      <c r="D374" s="115"/>
      <c r="E374" s="28">
        <f t="shared" si="130"/>
        <v>0</v>
      </c>
      <c r="F374" s="10"/>
      <c r="G374" s="5" t="s">
        <v>32</v>
      </c>
      <c r="H374" s="5" t="str">
        <f t="shared" si="131"/>
        <v>112010</v>
      </c>
      <c r="I374" s="78" t="s">
        <v>82</v>
      </c>
    </row>
    <row r="375" spans="1:10" x14ac:dyDescent="0.2">
      <c r="A375" s="26" t="str">
        <f>'BoR4 Rollup'!A375</f>
        <v xml:space="preserve"> Interagency Transfers</v>
      </c>
      <c r="B375" s="115"/>
      <c r="C375" s="115"/>
      <c r="D375" s="115"/>
      <c r="E375" s="28">
        <f t="shared" si="130"/>
        <v>0</v>
      </c>
      <c r="F375" s="10"/>
      <c r="G375" s="5" t="s">
        <v>32</v>
      </c>
      <c r="H375" s="5" t="str">
        <f t="shared" si="131"/>
        <v>112010</v>
      </c>
      <c r="I375" s="78" t="s">
        <v>82</v>
      </c>
      <c r="J375" s="78" t="s">
        <v>613</v>
      </c>
    </row>
    <row r="376" spans="1:10" ht="15.75" x14ac:dyDescent="0.25">
      <c r="A376" s="29" t="str">
        <f>'BoR4 Rollup'!A376</f>
        <v>Total Other Charges</v>
      </c>
      <c r="B376" s="121">
        <f>B375+B374+B373+B372</f>
        <v>0</v>
      </c>
      <c r="C376" s="121">
        <f t="shared" ref="C376:D376" si="134">C375+C374+C373+C372</f>
        <v>0</v>
      </c>
      <c r="D376" s="121">
        <f t="shared" si="134"/>
        <v>0</v>
      </c>
      <c r="E376" s="34">
        <f t="shared" si="130"/>
        <v>0</v>
      </c>
      <c r="F376" s="35"/>
      <c r="G376" s="5" t="s">
        <v>8</v>
      </c>
      <c r="H376" s="5" t="str">
        <f t="shared" si="131"/>
        <v>112010</v>
      </c>
      <c r="I376" s="78" t="s">
        <v>82</v>
      </c>
    </row>
    <row r="377" spans="1:10" x14ac:dyDescent="0.2">
      <c r="A377" s="26" t="str">
        <f>'BoR4 Rollup'!A377</f>
        <v xml:space="preserve"> General Acquisitions</v>
      </c>
      <c r="B377" s="115"/>
      <c r="C377" s="115"/>
      <c r="D377" s="115"/>
      <c r="E377" s="28">
        <f t="shared" si="130"/>
        <v>0</v>
      </c>
      <c r="F377" s="10"/>
      <c r="G377" s="5" t="s">
        <v>32</v>
      </c>
      <c r="H377" s="5" t="str">
        <f t="shared" si="131"/>
        <v>112010</v>
      </c>
      <c r="I377" s="78" t="s">
        <v>82</v>
      </c>
      <c r="J377" s="78" t="s">
        <v>614</v>
      </c>
    </row>
    <row r="378" spans="1:10" x14ac:dyDescent="0.2">
      <c r="A378" s="26" t="str">
        <f>'BoR4 Rollup'!A378</f>
        <v xml:space="preserve"> Library Acquisitions</v>
      </c>
      <c r="B378" s="115"/>
      <c r="C378" s="115"/>
      <c r="D378" s="115"/>
      <c r="E378" s="28">
        <f t="shared" si="130"/>
        <v>0</v>
      </c>
      <c r="F378" s="10"/>
      <c r="G378" s="5" t="s">
        <v>32</v>
      </c>
      <c r="H378" s="5" t="str">
        <f t="shared" si="131"/>
        <v>112010</v>
      </c>
      <c r="I378" s="78" t="s">
        <v>82</v>
      </c>
      <c r="J378" s="78" t="s">
        <v>614</v>
      </c>
    </row>
    <row r="379" spans="1:10" x14ac:dyDescent="0.2">
      <c r="A379" s="26" t="str">
        <f>'BoR4 Rollup'!A379</f>
        <v xml:space="preserve"> Major Repairs</v>
      </c>
      <c r="B379" s="115"/>
      <c r="C379" s="115"/>
      <c r="D379" s="115"/>
      <c r="E379" s="28">
        <f t="shared" si="130"/>
        <v>0</v>
      </c>
      <c r="F379" s="10"/>
      <c r="G379" s="5" t="s">
        <v>32</v>
      </c>
      <c r="H379" s="5" t="str">
        <f t="shared" si="131"/>
        <v>112010</v>
      </c>
      <c r="I379" s="78" t="s">
        <v>82</v>
      </c>
    </row>
    <row r="380" spans="1:10" ht="15.75" x14ac:dyDescent="0.25">
      <c r="A380" s="29" t="str">
        <f>'BoR4 Rollup'!A380</f>
        <v>Total Acquisitions and Major Repairs</v>
      </c>
      <c r="B380" s="121">
        <f>B379+B378+B377</f>
        <v>0</v>
      </c>
      <c r="C380" s="121">
        <f t="shared" ref="C380:D380" si="135">C379+C378+C377</f>
        <v>0</v>
      </c>
      <c r="D380" s="121">
        <f t="shared" si="135"/>
        <v>0</v>
      </c>
      <c r="E380" s="34">
        <f t="shared" si="130"/>
        <v>0</v>
      </c>
      <c r="F380" s="35"/>
      <c r="G380" s="5" t="s">
        <v>8</v>
      </c>
      <c r="H380" s="5" t="str">
        <f t="shared" si="131"/>
        <v>112010</v>
      </c>
      <c r="I380" s="5" t="s">
        <v>82</v>
      </c>
    </row>
    <row r="381" spans="1:10" ht="15.75" x14ac:dyDescent="0.25">
      <c r="A381" s="29" t="str">
        <f>'BoR4 Rollup'!A381</f>
        <v>Function Total</v>
      </c>
      <c r="B381" s="118">
        <f>B380+B376+B371+B367</f>
        <v>2448</v>
      </c>
      <c r="C381" s="118">
        <f t="shared" ref="C381:D381" si="136">C380+C376+C371+C367</f>
        <v>2448</v>
      </c>
      <c r="D381" s="118">
        <f t="shared" si="136"/>
        <v>0</v>
      </c>
      <c r="E381" s="46">
        <f t="shared" si="130"/>
        <v>-2448</v>
      </c>
      <c r="F381" s="32"/>
      <c r="G381" s="5" t="s">
        <v>8</v>
      </c>
      <c r="H381" s="5" t="str">
        <f t="shared" si="131"/>
        <v>112010</v>
      </c>
      <c r="I381" s="5" t="s">
        <v>82</v>
      </c>
    </row>
    <row r="382" spans="1:10" ht="15.75" x14ac:dyDescent="0.25">
      <c r="A382" s="124" t="str">
        <f>'BoR4 Rollup'!A382</f>
        <v>Function:  Instruction</v>
      </c>
      <c r="B382" s="125"/>
      <c r="C382" s="126"/>
      <c r="D382" s="126"/>
      <c r="E382" s="128"/>
      <c r="F382" s="4"/>
      <c r="G382" s="5" t="s">
        <v>32</v>
      </c>
      <c r="H382" s="5" t="str">
        <f t="shared" ref="H382:H383" si="137">RIGHT($A$384,6)</f>
        <v>112011</v>
      </c>
      <c r="I382" s="78" t="s">
        <v>85</v>
      </c>
    </row>
    <row r="383" spans="1:10" ht="15.75" x14ac:dyDescent="0.25">
      <c r="A383" s="129" t="str">
        <f>'BoR4 Rollup'!A383</f>
        <v>Orgn: Liberal Arts-General Studies</v>
      </c>
      <c r="B383" s="130" t="str">
        <f>+'BoR4 Rollup'!B383</f>
        <v>Actual</v>
      </c>
      <c r="C383" s="130" t="str">
        <f>+'BoR4 Rollup'!C383</f>
        <v>Budgeted</v>
      </c>
      <c r="D383" s="173" t="str">
        <f>+'BoR4 Rollup'!D383</f>
        <v>Budgeted</v>
      </c>
      <c r="E383" s="132" t="str">
        <f>'BoR4 Rollup'!$E$5</f>
        <v>2022-2023 +/-</v>
      </c>
      <c r="F383" s="44"/>
      <c r="G383" s="5" t="s">
        <v>32</v>
      </c>
      <c r="H383" s="5" t="str">
        <f t="shared" si="137"/>
        <v>112011</v>
      </c>
      <c r="I383" s="78" t="s">
        <v>85</v>
      </c>
    </row>
    <row r="384" spans="1:10" ht="15.75" x14ac:dyDescent="0.25">
      <c r="A384" s="133" t="str">
        <f>'BoR4 Rollup'!A384</f>
        <v>Organization ID:  112011</v>
      </c>
      <c r="B384" s="134" t="str">
        <f>'BoR4 Rollup'!$B$6</f>
        <v>2022-2023</v>
      </c>
      <c r="C384" s="134" t="str">
        <f>'BoR4 Rollup'!$C$6</f>
        <v>2022-2023</v>
      </c>
      <c r="D384" s="174" t="str">
        <f>'BoR4 Rollup'!$D$6</f>
        <v>2023-2024</v>
      </c>
      <c r="E384" s="136" t="str">
        <f>'BoR4 Rollup'!$E$6</f>
        <v>2023-2024</v>
      </c>
      <c r="F384" s="44"/>
      <c r="G384" s="5" t="s">
        <v>32</v>
      </c>
      <c r="H384" s="5" t="str">
        <f>RIGHT($A$384,6)</f>
        <v>112011</v>
      </c>
      <c r="I384" s="78" t="s">
        <v>85</v>
      </c>
    </row>
    <row r="385" spans="1:10" x14ac:dyDescent="0.2">
      <c r="A385" s="26" t="str">
        <f>'BoR4 Rollup'!A385</f>
        <v xml:space="preserve">  Salaries</v>
      </c>
      <c r="B385" s="115"/>
      <c r="C385" s="115"/>
      <c r="D385" s="115"/>
      <c r="E385" s="28">
        <f t="shared" ref="E385:E402" si="138">+D385-C385</f>
        <v>0</v>
      </c>
      <c r="F385" s="10"/>
      <c r="G385" s="5" t="s">
        <v>32</v>
      </c>
      <c r="H385" s="5" t="str">
        <f t="shared" ref="H385:H402" si="139">RIGHT($A$384,6)</f>
        <v>112011</v>
      </c>
      <c r="I385" s="78" t="s">
        <v>85</v>
      </c>
      <c r="J385" s="78" t="s">
        <v>606</v>
      </c>
    </row>
    <row r="386" spans="1:10" x14ac:dyDescent="0.2">
      <c r="A386" s="26" t="str">
        <f>'BoR4 Rollup'!A386</f>
        <v xml:space="preserve">  Other Compensation</v>
      </c>
      <c r="B386" s="115"/>
      <c r="C386" s="115"/>
      <c r="D386" s="115"/>
      <c r="E386" s="28">
        <f t="shared" si="138"/>
        <v>0</v>
      </c>
      <c r="F386" s="10"/>
      <c r="G386" s="5" t="s">
        <v>32</v>
      </c>
      <c r="H386" s="5" t="str">
        <f t="shared" si="139"/>
        <v>112011</v>
      </c>
      <c r="I386" s="78" t="s">
        <v>85</v>
      </c>
    </row>
    <row r="387" spans="1:10" x14ac:dyDescent="0.2">
      <c r="A387" s="26" t="str">
        <f>'BoR4 Rollup'!A387</f>
        <v xml:space="preserve">  Related Benefits</v>
      </c>
      <c r="B387" s="115"/>
      <c r="C387" s="115"/>
      <c r="D387" s="115"/>
      <c r="E387" s="28">
        <f t="shared" si="138"/>
        <v>0</v>
      </c>
      <c r="F387" s="10"/>
      <c r="G387" s="5" t="s">
        <v>32</v>
      </c>
      <c r="H387" s="5" t="str">
        <f t="shared" si="139"/>
        <v>112011</v>
      </c>
      <c r="I387" s="78" t="s">
        <v>85</v>
      </c>
      <c r="J387" s="78" t="s">
        <v>607</v>
      </c>
    </row>
    <row r="388" spans="1:10" ht="15.75" x14ac:dyDescent="0.25">
      <c r="A388" s="29" t="str">
        <f>'BoR4 Rollup'!A388</f>
        <v>Total Personal Services</v>
      </c>
      <c r="B388" s="118">
        <f>B387+B386+B385</f>
        <v>0</v>
      </c>
      <c r="C388" s="118">
        <f t="shared" ref="C388:D388" si="140">C387+C386+C385</f>
        <v>0</v>
      </c>
      <c r="D388" s="118">
        <f t="shared" si="140"/>
        <v>0</v>
      </c>
      <c r="E388" s="31">
        <f t="shared" si="138"/>
        <v>0</v>
      </c>
      <c r="F388" s="32"/>
      <c r="G388" s="5" t="s">
        <v>8</v>
      </c>
      <c r="H388" s="5" t="str">
        <f t="shared" si="139"/>
        <v>112011</v>
      </c>
      <c r="I388" s="5" t="s">
        <v>85</v>
      </c>
    </row>
    <row r="389" spans="1:10" x14ac:dyDescent="0.2">
      <c r="A389" s="26" t="str">
        <f>'BoR4 Rollup'!A389</f>
        <v xml:space="preserve"> Travel</v>
      </c>
      <c r="B389" s="115"/>
      <c r="C389" s="115"/>
      <c r="D389" s="115"/>
      <c r="E389" s="28">
        <f t="shared" si="138"/>
        <v>0</v>
      </c>
      <c r="F389" s="10"/>
      <c r="G389" s="5" t="s">
        <v>32</v>
      </c>
      <c r="H389" s="5" t="str">
        <f t="shared" si="139"/>
        <v>112011</v>
      </c>
      <c r="I389" s="78" t="s">
        <v>85</v>
      </c>
      <c r="J389" s="78" t="s">
        <v>608</v>
      </c>
    </row>
    <row r="390" spans="1:10" x14ac:dyDescent="0.2">
      <c r="A390" s="26" t="str">
        <f>'BoR4 Rollup'!A390</f>
        <v xml:space="preserve"> Operating Services</v>
      </c>
      <c r="B390" s="115"/>
      <c r="C390" s="115"/>
      <c r="D390" s="115"/>
      <c r="E390" s="28">
        <f t="shared" si="138"/>
        <v>0</v>
      </c>
      <c r="F390" s="10"/>
      <c r="G390" s="5" t="s">
        <v>32</v>
      </c>
      <c r="H390" s="5" t="str">
        <f t="shared" si="139"/>
        <v>112011</v>
      </c>
      <c r="I390" s="78" t="s">
        <v>85</v>
      </c>
      <c r="J390" s="78" t="s">
        <v>609</v>
      </c>
    </row>
    <row r="391" spans="1:10" x14ac:dyDescent="0.2">
      <c r="A391" s="26" t="str">
        <f>'BoR4 Rollup'!A391</f>
        <v xml:space="preserve"> Supplies</v>
      </c>
      <c r="B391" s="115"/>
      <c r="C391" s="115"/>
      <c r="D391" s="115"/>
      <c r="E391" s="28">
        <f t="shared" si="138"/>
        <v>0</v>
      </c>
      <c r="F391" s="10"/>
      <c r="G391" s="5" t="s">
        <v>32</v>
      </c>
      <c r="H391" s="5" t="str">
        <f t="shared" si="139"/>
        <v>112011</v>
      </c>
      <c r="I391" s="78" t="s">
        <v>85</v>
      </c>
      <c r="J391" s="78" t="s">
        <v>610</v>
      </c>
    </row>
    <row r="392" spans="1:10" ht="15.75" x14ac:dyDescent="0.25">
      <c r="A392" s="29" t="str">
        <f>'BoR4 Rollup'!A392</f>
        <v>Total Operating Expenses</v>
      </c>
      <c r="B392" s="121">
        <f>B391+B390+B389</f>
        <v>0</v>
      </c>
      <c r="C392" s="121">
        <f t="shared" ref="C392:D392" si="141">C391+C390+C389</f>
        <v>0</v>
      </c>
      <c r="D392" s="121">
        <f t="shared" si="141"/>
        <v>0</v>
      </c>
      <c r="E392" s="34">
        <f t="shared" si="138"/>
        <v>0</v>
      </c>
      <c r="F392" s="35"/>
      <c r="G392" s="5" t="s">
        <v>8</v>
      </c>
      <c r="H392" s="5" t="str">
        <f t="shared" si="139"/>
        <v>112011</v>
      </c>
      <c r="I392" s="5" t="s">
        <v>85</v>
      </c>
    </row>
    <row r="393" spans="1:10" x14ac:dyDescent="0.2">
      <c r="A393" s="26" t="str">
        <f>'BoR4 Rollup'!A393</f>
        <v xml:space="preserve"> Professional Services</v>
      </c>
      <c r="B393" s="115"/>
      <c r="C393" s="115"/>
      <c r="D393" s="115"/>
      <c r="E393" s="28">
        <f t="shared" si="138"/>
        <v>0</v>
      </c>
      <c r="F393" s="10"/>
      <c r="G393" s="5" t="s">
        <v>32</v>
      </c>
      <c r="H393" s="5" t="str">
        <f t="shared" si="139"/>
        <v>112011</v>
      </c>
      <c r="I393" s="78" t="s">
        <v>85</v>
      </c>
      <c r="J393" s="78" t="s">
        <v>611</v>
      </c>
    </row>
    <row r="394" spans="1:10" x14ac:dyDescent="0.2">
      <c r="A394" s="26" t="str">
        <f>'BoR4 Rollup'!A394</f>
        <v xml:space="preserve"> Other Charges</v>
      </c>
      <c r="B394" s="115"/>
      <c r="C394" s="115"/>
      <c r="D394" s="115"/>
      <c r="E394" s="28">
        <f t="shared" si="138"/>
        <v>0</v>
      </c>
      <c r="F394" s="10"/>
      <c r="G394" s="5" t="s">
        <v>32</v>
      </c>
      <c r="H394" s="5" t="str">
        <f t="shared" si="139"/>
        <v>112011</v>
      </c>
      <c r="I394" s="78" t="s">
        <v>85</v>
      </c>
      <c r="J394" s="78" t="s">
        <v>612</v>
      </c>
    </row>
    <row r="395" spans="1:10" x14ac:dyDescent="0.2">
      <c r="A395" s="26" t="str">
        <f>'BoR4 Rollup'!A395</f>
        <v xml:space="preserve"> Debt Services</v>
      </c>
      <c r="B395" s="115"/>
      <c r="C395" s="115"/>
      <c r="D395" s="115"/>
      <c r="E395" s="28">
        <f t="shared" si="138"/>
        <v>0</v>
      </c>
      <c r="F395" s="10"/>
      <c r="G395" s="5" t="s">
        <v>32</v>
      </c>
      <c r="H395" s="5" t="str">
        <f t="shared" si="139"/>
        <v>112011</v>
      </c>
      <c r="I395" s="78" t="s">
        <v>85</v>
      </c>
    </row>
    <row r="396" spans="1:10" x14ac:dyDescent="0.2">
      <c r="A396" s="26" t="str">
        <f>'BoR4 Rollup'!A396</f>
        <v xml:space="preserve"> Interagency Transfers</v>
      </c>
      <c r="B396" s="115"/>
      <c r="C396" s="115"/>
      <c r="D396" s="115"/>
      <c r="E396" s="28">
        <f t="shared" si="138"/>
        <v>0</v>
      </c>
      <c r="F396" s="10"/>
      <c r="G396" s="5" t="s">
        <v>32</v>
      </c>
      <c r="H396" s="5" t="str">
        <f t="shared" si="139"/>
        <v>112011</v>
      </c>
      <c r="I396" s="78" t="s">
        <v>85</v>
      </c>
      <c r="J396" s="78" t="s">
        <v>613</v>
      </c>
    </row>
    <row r="397" spans="1:10" ht="15.75" x14ac:dyDescent="0.25">
      <c r="A397" s="29" t="str">
        <f>'BoR4 Rollup'!A397</f>
        <v>Total Other Charges</v>
      </c>
      <c r="B397" s="121">
        <f>B396+B395+B394+B393</f>
        <v>0</v>
      </c>
      <c r="C397" s="121">
        <f t="shared" ref="C397:D397" si="142">C396+C395+C394+C393</f>
        <v>0</v>
      </c>
      <c r="D397" s="121">
        <f t="shared" si="142"/>
        <v>0</v>
      </c>
      <c r="E397" s="34">
        <f t="shared" si="138"/>
        <v>0</v>
      </c>
      <c r="F397" s="35"/>
      <c r="G397" s="5" t="s">
        <v>8</v>
      </c>
      <c r="H397" s="5" t="str">
        <f t="shared" si="139"/>
        <v>112011</v>
      </c>
      <c r="I397" s="78" t="s">
        <v>85</v>
      </c>
    </row>
    <row r="398" spans="1:10" x14ac:dyDescent="0.2">
      <c r="A398" s="26" t="str">
        <f>'BoR4 Rollup'!A398</f>
        <v xml:space="preserve"> General Acquisitions</v>
      </c>
      <c r="B398" s="115"/>
      <c r="C398" s="115"/>
      <c r="D398" s="115"/>
      <c r="E398" s="28">
        <f t="shared" si="138"/>
        <v>0</v>
      </c>
      <c r="F398" s="10"/>
      <c r="G398" s="5" t="s">
        <v>32</v>
      </c>
      <c r="H398" s="5" t="str">
        <f t="shared" si="139"/>
        <v>112011</v>
      </c>
      <c r="I398" s="78" t="s">
        <v>85</v>
      </c>
      <c r="J398" s="78" t="s">
        <v>614</v>
      </c>
    </row>
    <row r="399" spans="1:10" x14ac:dyDescent="0.2">
      <c r="A399" s="26" t="str">
        <f>'BoR4 Rollup'!A399</f>
        <v xml:space="preserve"> Library Acquisitions</v>
      </c>
      <c r="B399" s="115"/>
      <c r="C399" s="115"/>
      <c r="D399" s="115"/>
      <c r="E399" s="28">
        <f t="shared" si="138"/>
        <v>0</v>
      </c>
      <c r="F399" s="10"/>
      <c r="G399" s="5" t="s">
        <v>32</v>
      </c>
      <c r="H399" s="5" t="str">
        <f t="shared" si="139"/>
        <v>112011</v>
      </c>
      <c r="I399" s="78" t="s">
        <v>85</v>
      </c>
      <c r="J399" s="78" t="s">
        <v>614</v>
      </c>
    </row>
    <row r="400" spans="1:10" x14ac:dyDescent="0.2">
      <c r="A400" s="26" t="str">
        <f>'BoR4 Rollup'!A400</f>
        <v xml:space="preserve"> Major Repairs</v>
      </c>
      <c r="B400" s="115"/>
      <c r="C400" s="115"/>
      <c r="D400" s="115"/>
      <c r="E400" s="28">
        <f t="shared" si="138"/>
        <v>0</v>
      </c>
      <c r="F400" s="10"/>
      <c r="G400" s="5" t="s">
        <v>32</v>
      </c>
      <c r="H400" s="5" t="str">
        <f t="shared" si="139"/>
        <v>112011</v>
      </c>
      <c r="I400" s="78" t="s">
        <v>85</v>
      </c>
    </row>
    <row r="401" spans="1:10" ht="15.75" x14ac:dyDescent="0.25">
      <c r="A401" s="29" t="str">
        <f>'BoR4 Rollup'!A401</f>
        <v>Total Acquisitions and Major Repairs</v>
      </c>
      <c r="B401" s="121">
        <f>B400+B399+B398</f>
        <v>0</v>
      </c>
      <c r="C401" s="121">
        <f t="shared" ref="C401:D401" si="143">C400+C399+C398</f>
        <v>0</v>
      </c>
      <c r="D401" s="121">
        <f t="shared" si="143"/>
        <v>0</v>
      </c>
      <c r="E401" s="34">
        <f t="shared" si="138"/>
        <v>0</v>
      </c>
      <c r="F401" s="35"/>
      <c r="G401" s="5" t="s">
        <v>8</v>
      </c>
      <c r="H401" s="5" t="str">
        <f t="shared" si="139"/>
        <v>112011</v>
      </c>
      <c r="I401" s="5" t="s">
        <v>85</v>
      </c>
    </row>
    <row r="402" spans="1:10" ht="15.75" x14ac:dyDescent="0.25">
      <c r="A402" s="29" t="str">
        <f>'BoR4 Rollup'!A402</f>
        <v>Function Total</v>
      </c>
      <c r="B402" s="118">
        <f>B401+B397+B392+B388</f>
        <v>0</v>
      </c>
      <c r="C402" s="118">
        <f t="shared" ref="C402:D402" si="144">C401+C397+C392+C388</f>
        <v>0</v>
      </c>
      <c r="D402" s="118">
        <f t="shared" si="144"/>
        <v>0</v>
      </c>
      <c r="E402" s="46">
        <f t="shared" si="138"/>
        <v>0</v>
      </c>
      <c r="F402" s="32"/>
      <c r="G402" s="5" t="s">
        <v>8</v>
      </c>
      <c r="H402" s="5" t="str">
        <f t="shared" si="139"/>
        <v>112011</v>
      </c>
      <c r="I402" s="5" t="s">
        <v>85</v>
      </c>
    </row>
    <row r="403" spans="1:10" ht="15.75" x14ac:dyDescent="0.25">
      <c r="A403" s="124" t="str">
        <f>'BoR4 Rollup'!A403</f>
        <v>Function:  Instruction</v>
      </c>
      <c r="B403" s="125"/>
      <c r="C403" s="126"/>
      <c r="D403" s="126"/>
      <c r="E403" s="128"/>
      <c r="F403" s="4"/>
      <c r="G403" s="5" t="s">
        <v>32</v>
      </c>
      <c r="H403" s="5" t="str">
        <f t="shared" ref="H403:H404" si="145">RIGHT($A$405,6)</f>
        <v>113002</v>
      </c>
      <c r="I403" s="78" t="s">
        <v>88</v>
      </c>
    </row>
    <row r="404" spans="1:10" ht="15.75" x14ac:dyDescent="0.25">
      <c r="A404" s="129" t="str">
        <f>'BoR4 Rollup'!A404</f>
        <v>Orgn: Math and Sciences-Mathematics</v>
      </c>
      <c r="B404" s="130" t="str">
        <f>+'BoR4 Rollup'!B404</f>
        <v>Actual</v>
      </c>
      <c r="C404" s="130" t="str">
        <f>+'BoR4 Rollup'!C404</f>
        <v>Budgeted</v>
      </c>
      <c r="D404" s="173" t="str">
        <f>+'BoR4 Rollup'!D404</f>
        <v>Budgeted</v>
      </c>
      <c r="E404" s="132" t="str">
        <f>E5</f>
        <v>2022-2023 +/-</v>
      </c>
      <c r="F404" s="44"/>
      <c r="G404" s="5" t="s">
        <v>32</v>
      </c>
      <c r="H404" s="5" t="str">
        <f t="shared" si="145"/>
        <v>113002</v>
      </c>
      <c r="I404" s="78" t="s">
        <v>88</v>
      </c>
    </row>
    <row r="405" spans="1:10" ht="15.75" x14ac:dyDescent="0.25">
      <c r="A405" s="133" t="str">
        <f>'BoR4 Rollup'!A405</f>
        <v>Organization ID:  113002</v>
      </c>
      <c r="B405" s="134" t="str">
        <f>'BoR4 Rollup'!$B$6</f>
        <v>2022-2023</v>
      </c>
      <c r="C405" s="134" t="str">
        <f>'BoR4 Rollup'!$C$6</f>
        <v>2022-2023</v>
      </c>
      <c r="D405" s="174" t="str">
        <f>'BoR4 Rollup'!$D$6</f>
        <v>2023-2024</v>
      </c>
      <c r="E405" s="136" t="str">
        <f>'BoR4 Rollup'!$E$6</f>
        <v>2023-2024</v>
      </c>
      <c r="F405" s="44"/>
      <c r="G405" s="5" t="s">
        <v>32</v>
      </c>
      <c r="H405" s="5" t="str">
        <f>RIGHT($A$405,6)</f>
        <v>113002</v>
      </c>
      <c r="I405" s="78" t="s">
        <v>88</v>
      </c>
    </row>
    <row r="406" spans="1:10" x14ac:dyDescent="0.2">
      <c r="A406" s="26" t="str">
        <f>'BoR4 Rollup'!A406</f>
        <v xml:space="preserve">  Salaries</v>
      </c>
      <c r="B406" s="115">
        <v>35675</v>
      </c>
      <c r="C406" s="115">
        <v>35675</v>
      </c>
      <c r="D406" s="115">
        <v>46062</v>
      </c>
      <c r="E406" s="28">
        <f t="shared" ref="E406:E423" si="146">+D406-C406</f>
        <v>10387</v>
      </c>
      <c r="F406" s="10"/>
      <c r="G406" s="5" t="s">
        <v>32</v>
      </c>
      <c r="H406" s="5" t="str">
        <f t="shared" ref="H406:H423" si="147">RIGHT($A$405,6)</f>
        <v>113002</v>
      </c>
      <c r="I406" s="78" t="s">
        <v>88</v>
      </c>
      <c r="J406" s="78" t="s">
        <v>606</v>
      </c>
    </row>
    <row r="407" spans="1:10" x14ac:dyDescent="0.2">
      <c r="A407" s="26" t="str">
        <f>'BoR4 Rollup'!A407</f>
        <v xml:space="preserve">  Other Compensation</v>
      </c>
      <c r="B407" s="115"/>
      <c r="C407" s="115"/>
      <c r="D407" s="115"/>
      <c r="E407" s="28">
        <f t="shared" si="146"/>
        <v>0</v>
      </c>
      <c r="F407" s="10"/>
      <c r="G407" s="5" t="s">
        <v>32</v>
      </c>
      <c r="H407" s="5" t="str">
        <f t="shared" si="147"/>
        <v>113002</v>
      </c>
      <c r="I407" s="78" t="s">
        <v>88</v>
      </c>
    </row>
    <row r="408" spans="1:10" x14ac:dyDescent="0.2">
      <c r="A408" s="26" t="str">
        <f>'BoR4 Rollup'!A408</f>
        <v xml:space="preserve">  Related Benefits</v>
      </c>
      <c r="B408" s="115">
        <v>19984</v>
      </c>
      <c r="C408" s="115">
        <v>19984</v>
      </c>
      <c r="D408" s="115">
        <v>21756</v>
      </c>
      <c r="E408" s="28">
        <f t="shared" si="146"/>
        <v>1772</v>
      </c>
      <c r="F408" s="10"/>
      <c r="G408" s="5" t="s">
        <v>32</v>
      </c>
      <c r="H408" s="5" t="str">
        <f t="shared" si="147"/>
        <v>113002</v>
      </c>
      <c r="I408" s="78" t="s">
        <v>88</v>
      </c>
      <c r="J408" s="78" t="s">
        <v>607</v>
      </c>
    </row>
    <row r="409" spans="1:10" ht="15.75" x14ac:dyDescent="0.25">
      <c r="A409" s="29" t="str">
        <f>'BoR4 Rollup'!A409</f>
        <v>Total Personal Services</v>
      </c>
      <c r="B409" s="118">
        <f>B408+B407+B406</f>
        <v>55659</v>
      </c>
      <c r="C409" s="118">
        <f t="shared" ref="C409:D409" si="148">C408+C407+C406</f>
        <v>55659</v>
      </c>
      <c r="D409" s="118">
        <f t="shared" si="148"/>
        <v>67818</v>
      </c>
      <c r="E409" s="31">
        <f t="shared" si="146"/>
        <v>12159</v>
      </c>
      <c r="F409" s="32"/>
      <c r="G409" s="5" t="s">
        <v>8</v>
      </c>
      <c r="H409" s="5" t="str">
        <f t="shared" si="147"/>
        <v>113002</v>
      </c>
      <c r="I409" s="5" t="s">
        <v>88</v>
      </c>
    </row>
    <row r="410" spans="1:10" x14ac:dyDescent="0.2">
      <c r="A410" s="26" t="str">
        <f>'BoR4 Rollup'!A410</f>
        <v xml:space="preserve"> Travel</v>
      </c>
      <c r="B410" s="115"/>
      <c r="C410" s="115"/>
      <c r="D410" s="115"/>
      <c r="E410" s="28">
        <f t="shared" si="146"/>
        <v>0</v>
      </c>
      <c r="F410" s="10"/>
      <c r="G410" s="5" t="s">
        <v>32</v>
      </c>
      <c r="H410" s="5" t="str">
        <f t="shared" si="147"/>
        <v>113002</v>
      </c>
      <c r="I410" s="78" t="s">
        <v>88</v>
      </c>
      <c r="J410" s="78" t="s">
        <v>608</v>
      </c>
    </row>
    <row r="411" spans="1:10" x14ac:dyDescent="0.2">
      <c r="A411" s="26" t="str">
        <f>'BoR4 Rollup'!A411</f>
        <v xml:space="preserve"> Operating Services</v>
      </c>
      <c r="B411" s="115"/>
      <c r="C411" s="115"/>
      <c r="D411" s="115"/>
      <c r="E411" s="28">
        <f t="shared" si="146"/>
        <v>0</v>
      </c>
      <c r="F411" s="10"/>
      <c r="G411" s="5" t="s">
        <v>32</v>
      </c>
      <c r="H411" s="5" t="str">
        <f t="shared" si="147"/>
        <v>113002</v>
      </c>
      <c r="I411" s="78" t="s">
        <v>88</v>
      </c>
      <c r="J411" s="78" t="s">
        <v>609</v>
      </c>
    </row>
    <row r="412" spans="1:10" x14ac:dyDescent="0.2">
      <c r="A412" s="26" t="str">
        <f>'BoR4 Rollup'!A412</f>
        <v xml:space="preserve"> Supplies</v>
      </c>
      <c r="B412" s="115"/>
      <c r="C412" s="115"/>
      <c r="D412" s="115"/>
      <c r="E412" s="28">
        <f t="shared" si="146"/>
        <v>0</v>
      </c>
      <c r="F412" s="10"/>
      <c r="G412" s="5" t="s">
        <v>32</v>
      </c>
      <c r="H412" s="5" t="str">
        <f t="shared" si="147"/>
        <v>113002</v>
      </c>
      <c r="I412" s="78" t="s">
        <v>88</v>
      </c>
      <c r="J412" s="78" t="s">
        <v>610</v>
      </c>
    </row>
    <row r="413" spans="1:10" ht="15.75" x14ac:dyDescent="0.25">
      <c r="A413" s="29" t="str">
        <f>'BoR4 Rollup'!A413</f>
        <v>Total Operating Expenses</v>
      </c>
      <c r="B413" s="121">
        <f>B412+B411+B410</f>
        <v>0</v>
      </c>
      <c r="C413" s="121">
        <f t="shared" ref="C413:D413" si="149">C412+C411+C410</f>
        <v>0</v>
      </c>
      <c r="D413" s="121">
        <f t="shared" si="149"/>
        <v>0</v>
      </c>
      <c r="E413" s="34">
        <f t="shared" si="146"/>
        <v>0</v>
      </c>
      <c r="F413" s="35"/>
      <c r="G413" s="5" t="s">
        <v>8</v>
      </c>
      <c r="H413" s="5" t="str">
        <f t="shared" si="147"/>
        <v>113002</v>
      </c>
      <c r="I413" s="5" t="s">
        <v>88</v>
      </c>
    </row>
    <row r="414" spans="1:10" x14ac:dyDescent="0.2">
      <c r="A414" s="26" t="str">
        <f>'BoR4 Rollup'!A414</f>
        <v xml:space="preserve"> Professional Services</v>
      </c>
      <c r="B414" s="115"/>
      <c r="C414" s="115"/>
      <c r="D414" s="115"/>
      <c r="E414" s="28">
        <f t="shared" si="146"/>
        <v>0</v>
      </c>
      <c r="F414" s="10"/>
      <c r="G414" s="5" t="s">
        <v>32</v>
      </c>
      <c r="H414" s="5" t="str">
        <f t="shared" si="147"/>
        <v>113002</v>
      </c>
      <c r="I414" s="78" t="s">
        <v>88</v>
      </c>
      <c r="J414" s="78" t="s">
        <v>611</v>
      </c>
    </row>
    <row r="415" spans="1:10" x14ac:dyDescent="0.2">
      <c r="A415" s="26" t="str">
        <f>'BoR4 Rollup'!A415</f>
        <v xml:space="preserve"> Other Charges</v>
      </c>
      <c r="B415" s="115"/>
      <c r="C415" s="115"/>
      <c r="D415" s="115"/>
      <c r="E415" s="28">
        <f t="shared" si="146"/>
        <v>0</v>
      </c>
      <c r="F415" s="10"/>
      <c r="G415" s="5" t="s">
        <v>32</v>
      </c>
      <c r="H415" s="5" t="str">
        <f t="shared" si="147"/>
        <v>113002</v>
      </c>
      <c r="I415" s="78" t="s">
        <v>88</v>
      </c>
      <c r="J415" s="78" t="s">
        <v>612</v>
      </c>
    </row>
    <row r="416" spans="1:10" x14ac:dyDescent="0.2">
      <c r="A416" s="26" t="str">
        <f>'BoR4 Rollup'!A416</f>
        <v xml:space="preserve"> Debt Services</v>
      </c>
      <c r="B416" s="115"/>
      <c r="C416" s="115"/>
      <c r="D416" s="115"/>
      <c r="E416" s="28">
        <f t="shared" si="146"/>
        <v>0</v>
      </c>
      <c r="F416" s="10"/>
      <c r="G416" s="5" t="s">
        <v>32</v>
      </c>
      <c r="H416" s="5" t="str">
        <f t="shared" si="147"/>
        <v>113002</v>
      </c>
      <c r="I416" s="78" t="s">
        <v>88</v>
      </c>
    </row>
    <row r="417" spans="1:10" x14ac:dyDescent="0.2">
      <c r="A417" s="26" t="str">
        <f>'BoR4 Rollup'!A417</f>
        <v xml:space="preserve"> Interagency Transfers</v>
      </c>
      <c r="B417" s="115"/>
      <c r="C417" s="115"/>
      <c r="D417" s="115"/>
      <c r="E417" s="28">
        <f t="shared" si="146"/>
        <v>0</v>
      </c>
      <c r="F417" s="10"/>
      <c r="G417" s="5" t="s">
        <v>32</v>
      </c>
      <c r="H417" s="5" t="str">
        <f t="shared" si="147"/>
        <v>113002</v>
      </c>
      <c r="I417" s="78" t="s">
        <v>88</v>
      </c>
      <c r="J417" s="78" t="s">
        <v>613</v>
      </c>
    </row>
    <row r="418" spans="1:10" ht="15.75" x14ac:dyDescent="0.25">
      <c r="A418" s="29" t="str">
        <f>'BoR4 Rollup'!A418</f>
        <v>Total Other Charges</v>
      </c>
      <c r="B418" s="121">
        <f>B417+B416+B415+B414</f>
        <v>0</v>
      </c>
      <c r="C418" s="121">
        <f t="shared" ref="C418:D418" si="150">C417+C416+C415+C414</f>
        <v>0</v>
      </c>
      <c r="D418" s="121">
        <f t="shared" si="150"/>
        <v>0</v>
      </c>
      <c r="E418" s="34">
        <f t="shared" si="146"/>
        <v>0</v>
      </c>
      <c r="F418" s="35"/>
      <c r="G418" s="5" t="s">
        <v>8</v>
      </c>
      <c r="H418" s="5" t="str">
        <f t="shared" si="147"/>
        <v>113002</v>
      </c>
      <c r="I418" s="78" t="s">
        <v>88</v>
      </c>
    </row>
    <row r="419" spans="1:10" x14ac:dyDescent="0.2">
      <c r="A419" s="26" t="str">
        <f>'BoR4 Rollup'!A419</f>
        <v xml:space="preserve"> General Acquisitions</v>
      </c>
      <c r="B419" s="115"/>
      <c r="C419" s="115"/>
      <c r="D419" s="115"/>
      <c r="E419" s="28">
        <f t="shared" si="146"/>
        <v>0</v>
      </c>
      <c r="F419" s="10"/>
      <c r="G419" s="5" t="s">
        <v>32</v>
      </c>
      <c r="H419" s="5" t="str">
        <f t="shared" si="147"/>
        <v>113002</v>
      </c>
      <c r="I419" s="78" t="s">
        <v>88</v>
      </c>
      <c r="J419" s="78" t="s">
        <v>614</v>
      </c>
    </row>
    <row r="420" spans="1:10" x14ac:dyDescent="0.2">
      <c r="A420" s="26" t="str">
        <f>'BoR4 Rollup'!A420</f>
        <v xml:space="preserve"> Library Acquisitions</v>
      </c>
      <c r="B420" s="115"/>
      <c r="C420" s="115"/>
      <c r="D420" s="115"/>
      <c r="E420" s="28">
        <f t="shared" si="146"/>
        <v>0</v>
      </c>
      <c r="F420" s="10"/>
      <c r="G420" s="5" t="s">
        <v>32</v>
      </c>
      <c r="H420" s="5" t="str">
        <f t="shared" si="147"/>
        <v>113002</v>
      </c>
      <c r="I420" s="78" t="s">
        <v>88</v>
      </c>
      <c r="J420" s="78" t="s">
        <v>614</v>
      </c>
    </row>
    <row r="421" spans="1:10" x14ac:dyDescent="0.2">
      <c r="A421" s="26" t="str">
        <f>'BoR4 Rollup'!A421</f>
        <v xml:space="preserve"> Major Repairs</v>
      </c>
      <c r="B421" s="115"/>
      <c r="C421" s="115"/>
      <c r="D421" s="115"/>
      <c r="E421" s="28">
        <f t="shared" si="146"/>
        <v>0</v>
      </c>
      <c r="F421" s="10"/>
      <c r="G421" s="5" t="s">
        <v>32</v>
      </c>
      <c r="H421" s="5" t="str">
        <f t="shared" si="147"/>
        <v>113002</v>
      </c>
      <c r="I421" s="78" t="s">
        <v>88</v>
      </c>
    </row>
    <row r="422" spans="1:10" ht="15.75" x14ac:dyDescent="0.25">
      <c r="A422" s="29" t="str">
        <f>'BoR4 Rollup'!A422</f>
        <v>Total Acquisitions and Major Repairs</v>
      </c>
      <c r="B422" s="121">
        <f>B421+B420+B419</f>
        <v>0</v>
      </c>
      <c r="C422" s="121">
        <f t="shared" ref="C422:D422" si="151">C421+C420+C419</f>
        <v>0</v>
      </c>
      <c r="D422" s="121">
        <f t="shared" si="151"/>
        <v>0</v>
      </c>
      <c r="E422" s="34">
        <f t="shared" si="146"/>
        <v>0</v>
      </c>
      <c r="F422" s="35"/>
      <c r="G422" s="5" t="s">
        <v>8</v>
      </c>
      <c r="H422" s="5" t="str">
        <f t="shared" si="147"/>
        <v>113002</v>
      </c>
      <c r="I422" s="5" t="s">
        <v>88</v>
      </c>
    </row>
    <row r="423" spans="1:10" ht="15.75" x14ac:dyDescent="0.25">
      <c r="A423" s="29" t="str">
        <f>'BoR4 Rollup'!A423</f>
        <v>Function Total</v>
      </c>
      <c r="B423" s="118">
        <f>B422+B418+B413+B409</f>
        <v>55659</v>
      </c>
      <c r="C423" s="118">
        <f t="shared" ref="C423:D423" si="152">C422+C418+C413+C409</f>
        <v>55659</v>
      </c>
      <c r="D423" s="118">
        <f t="shared" si="152"/>
        <v>67818</v>
      </c>
      <c r="E423" s="46">
        <f t="shared" si="146"/>
        <v>12159</v>
      </c>
      <c r="F423" s="32"/>
      <c r="G423" s="5" t="s">
        <v>8</v>
      </c>
      <c r="H423" s="5" t="str">
        <f t="shared" si="147"/>
        <v>113002</v>
      </c>
      <c r="I423" s="5" t="s">
        <v>88</v>
      </c>
    </row>
    <row r="424" spans="1:10" ht="15.75" x14ac:dyDescent="0.25">
      <c r="A424" s="124" t="str">
        <f>'BoR4 Rollup'!A424</f>
        <v>Function:  Instruction</v>
      </c>
      <c r="B424" s="125"/>
      <c r="C424" s="126"/>
      <c r="D424" s="126"/>
      <c r="E424" s="128"/>
      <c r="F424" s="4"/>
      <c r="G424" s="5" t="s">
        <v>32</v>
      </c>
      <c r="H424" s="5" t="str">
        <f t="shared" ref="H424:H425" si="153">RIGHT($A$426,6)</f>
        <v>113004</v>
      </c>
      <c r="I424" s="78" t="s">
        <v>91</v>
      </c>
    </row>
    <row r="425" spans="1:10" ht="15.75" x14ac:dyDescent="0.25">
      <c r="A425" s="129" t="str">
        <f>'BoR4 Rollup'!A425</f>
        <v>Orgn: Math and Sciences-Biology</v>
      </c>
      <c r="B425" s="130" t="str">
        <f>+'BoR4 Rollup'!B425</f>
        <v>Actual</v>
      </c>
      <c r="C425" s="130" t="str">
        <f>+'BoR4 Rollup'!C425</f>
        <v>Budgeted</v>
      </c>
      <c r="D425" s="173" t="str">
        <f>+'BoR4 Rollup'!D425</f>
        <v>Budgeted</v>
      </c>
      <c r="E425" s="132" t="str">
        <f>E5</f>
        <v>2022-2023 +/-</v>
      </c>
      <c r="F425" s="18"/>
      <c r="G425" s="5" t="s">
        <v>32</v>
      </c>
      <c r="H425" s="5" t="str">
        <f t="shared" si="153"/>
        <v>113004</v>
      </c>
      <c r="I425" s="78" t="s">
        <v>91</v>
      </c>
    </row>
    <row r="426" spans="1:10" ht="15.75" x14ac:dyDescent="0.25">
      <c r="A426" s="133" t="str">
        <f>'BoR4 Rollup'!A426</f>
        <v>Organization ID:  113004</v>
      </c>
      <c r="B426" s="134" t="str">
        <f>'BoR4 Rollup'!$B$6</f>
        <v>2022-2023</v>
      </c>
      <c r="C426" s="134" t="str">
        <f>'BoR4 Rollup'!$C$6</f>
        <v>2022-2023</v>
      </c>
      <c r="D426" s="174" t="str">
        <f>'BoR4 Rollup'!$D$6</f>
        <v>2023-2024</v>
      </c>
      <c r="E426" s="136" t="str">
        <f>'BoR4 Rollup'!$E$6</f>
        <v>2023-2024</v>
      </c>
      <c r="F426" s="18"/>
      <c r="G426" s="5" t="s">
        <v>32</v>
      </c>
      <c r="H426" s="5" t="str">
        <f>RIGHT($A$426,6)</f>
        <v>113004</v>
      </c>
      <c r="I426" s="78" t="s">
        <v>91</v>
      </c>
    </row>
    <row r="427" spans="1:10" x14ac:dyDescent="0.2">
      <c r="A427" s="26" t="str">
        <f>'BoR4 Rollup'!A427</f>
        <v xml:space="preserve">  Salaries</v>
      </c>
      <c r="B427" s="115">
        <v>9675</v>
      </c>
      <c r="C427" s="115">
        <v>9675</v>
      </c>
      <c r="D427" s="115"/>
      <c r="E427" s="28">
        <f t="shared" ref="E427:E444" si="154">+D427-C427</f>
        <v>-9675</v>
      </c>
      <c r="F427" s="10"/>
      <c r="G427" s="5" t="s">
        <v>32</v>
      </c>
      <c r="H427" s="5" t="str">
        <f t="shared" ref="H427:H444" si="155">RIGHT($A$426,6)</f>
        <v>113004</v>
      </c>
      <c r="I427" s="78" t="s">
        <v>91</v>
      </c>
      <c r="J427" s="78" t="s">
        <v>606</v>
      </c>
    </row>
    <row r="428" spans="1:10" x14ac:dyDescent="0.2">
      <c r="A428" s="26" t="str">
        <f>'BoR4 Rollup'!A428</f>
        <v xml:space="preserve">  Other Compensation</v>
      </c>
      <c r="B428" s="115"/>
      <c r="C428" s="115"/>
      <c r="D428" s="115"/>
      <c r="E428" s="28">
        <f t="shared" si="154"/>
        <v>0</v>
      </c>
      <c r="F428" s="10"/>
      <c r="G428" s="5" t="s">
        <v>32</v>
      </c>
      <c r="H428" s="5" t="str">
        <f t="shared" si="155"/>
        <v>113004</v>
      </c>
      <c r="I428" s="78" t="s">
        <v>91</v>
      </c>
    </row>
    <row r="429" spans="1:10" x14ac:dyDescent="0.2">
      <c r="A429" s="26" t="str">
        <f>'BoR4 Rollup'!A429</f>
        <v xml:space="preserve">  Related Benefits</v>
      </c>
      <c r="B429" s="115">
        <v>2468</v>
      </c>
      <c r="C429" s="115">
        <v>2468</v>
      </c>
      <c r="D429" s="115"/>
      <c r="E429" s="28">
        <f t="shared" si="154"/>
        <v>-2468</v>
      </c>
      <c r="F429" s="10"/>
      <c r="G429" s="5" t="s">
        <v>32</v>
      </c>
      <c r="H429" s="5" t="str">
        <f t="shared" si="155"/>
        <v>113004</v>
      </c>
      <c r="I429" s="78" t="s">
        <v>91</v>
      </c>
      <c r="J429" s="78" t="s">
        <v>607</v>
      </c>
    </row>
    <row r="430" spans="1:10" ht="15.75" x14ac:dyDescent="0.25">
      <c r="A430" s="29" t="str">
        <f>'BoR4 Rollup'!A430</f>
        <v>Total Personal Services</v>
      </c>
      <c r="B430" s="118">
        <f>B429+B428+B427</f>
        <v>12143</v>
      </c>
      <c r="C430" s="118">
        <f t="shared" ref="C430:D430" si="156">C429+C428+C427</f>
        <v>12143</v>
      </c>
      <c r="D430" s="118">
        <f t="shared" si="156"/>
        <v>0</v>
      </c>
      <c r="E430" s="31">
        <f t="shared" si="154"/>
        <v>-12143</v>
      </c>
      <c r="F430" s="32"/>
      <c r="G430" s="5" t="s">
        <v>8</v>
      </c>
      <c r="H430" s="5" t="str">
        <f t="shared" si="155"/>
        <v>113004</v>
      </c>
      <c r="I430" s="5" t="s">
        <v>91</v>
      </c>
    </row>
    <row r="431" spans="1:10" x14ac:dyDescent="0.2">
      <c r="A431" s="26" t="str">
        <f>'BoR4 Rollup'!A431</f>
        <v xml:space="preserve"> Travel</v>
      </c>
      <c r="B431" s="115"/>
      <c r="C431" s="115"/>
      <c r="D431" s="115"/>
      <c r="E431" s="28">
        <f t="shared" si="154"/>
        <v>0</v>
      </c>
      <c r="F431" s="10"/>
      <c r="G431" s="5" t="s">
        <v>32</v>
      </c>
      <c r="H431" s="5" t="str">
        <f t="shared" si="155"/>
        <v>113004</v>
      </c>
      <c r="I431" s="78" t="s">
        <v>91</v>
      </c>
      <c r="J431" s="78" t="s">
        <v>608</v>
      </c>
    </row>
    <row r="432" spans="1:10" x14ac:dyDescent="0.2">
      <c r="A432" s="26" t="str">
        <f>'BoR4 Rollup'!A432</f>
        <v xml:space="preserve"> Operating Services</v>
      </c>
      <c r="B432" s="115"/>
      <c r="C432" s="115"/>
      <c r="D432" s="115"/>
      <c r="E432" s="28">
        <f t="shared" si="154"/>
        <v>0</v>
      </c>
      <c r="F432" s="10"/>
      <c r="G432" s="5" t="s">
        <v>32</v>
      </c>
      <c r="H432" s="5" t="str">
        <f t="shared" si="155"/>
        <v>113004</v>
      </c>
      <c r="I432" s="78" t="s">
        <v>91</v>
      </c>
      <c r="J432" s="78" t="s">
        <v>609</v>
      </c>
    </row>
    <row r="433" spans="1:10" x14ac:dyDescent="0.2">
      <c r="A433" s="26" t="str">
        <f>'BoR4 Rollup'!A433</f>
        <v xml:space="preserve"> Supplies</v>
      </c>
      <c r="B433" s="115"/>
      <c r="C433" s="115"/>
      <c r="D433" s="115"/>
      <c r="E433" s="28">
        <f t="shared" si="154"/>
        <v>0</v>
      </c>
      <c r="F433" s="10"/>
      <c r="G433" s="5" t="s">
        <v>32</v>
      </c>
      <c r="H433" s="5" t="str">
        <f t="shared" si="155"/>
        <v>113004</v>
      </c>
      <c r="I433" s="78" t="s">
        <v>91</v>
      </c>
      <c r="J433" s="78" t="s">
        <v>610</v>
      </c>
    </row>
    <row r="434" spans="1:10" ht="15.75" x14ac:dyDescent="0.25">
      <c r="A434" s="29" t="str">
        <f>'BoR4 Rollup'!A434</f>
        <v>Total Operating Expenses</v>
      </c>
      <c r="B434" s="121">
        <f>B433+B432+B431</f>
        <v>0</v>
      </c>
      <c r="C434" s="121">
        <f t="shared" ref="C434:D434" si="157">C433+C432+C431</f>
        <v>0</v>
      </c>
      <c r="D434" s="121">
        <f t="shared" si="157"/>
        <v>0</v>
      </c>
      <c r="E434" s="34">
        <f t="shared" si="154"/>
        <v>0</v>
      </c>
      <c r="F434" s="35"/>
      <c r="G434" s="5" t="s">
        <v>8</v>
      </c>
      <c r="H434" s="5" t="str">
        <f t="shared" si="155"/>
        <v>113004</v>
      </c>
      <c r="I434" s="5" t="s">
        <v>91</v>
      </c>
    </row>
    <row r="435" spans="1:10" x14ac:dyDescent="0.2">
      <c r="A435" s="26" t="str">
        <f>'BoR4 Rollup'!A435</f>
        <v xml:space="preserve"> Professional Services</v>
      </c>
      <c r="B435" s="115"/>
      <c r="C435" s="115"/>
      <c r="D435" s="115"/>
      <c r="E435" s="28">
        <f t="shared" si="154"/>
        <v>0</v>
      </c>
      <c r="F435" s="10"/>
      <c r="G435" s="5" t="s">
        <v>32</v>
      </c>
      <c r="H435" s="5" t="str">
        <f t="shared" si="155"/>
        <v>113004</v>
      </c>
      <c r="I435" s="78" t="s">
        <v>91</v>
      </c>
      <c r="J435" s="78" t="s">
        <v>611</v>
      </c>
    </row>
    <row r="436" spans="1:10" x14ac:dyDescent="0.2">
      <c r="A436" s="26" t="str">
        <f>'BoR4 Rollup'!A436</f>
        <v xml:space="preserve"> Other Charges</v>
      </c>
      <c r="B436" s="115"/>
      <c r="C436" s="115"/>
      <c r="D436" s="115"/>
      <c r="E436" s="28">
        <f t="shared" si="154"/>
        <v>0</v>
      </c>
      <c r="F436" s="10"/>
      <c r="G436" s="5" t="s">
        <v>32</v>
      </c>
      <c r="H436" s="5" t="str">
        <f t="shared" si="155"/>
        <v>113004</v>
      </c>
      <c r="I436" s="78" t="s">
        <v>91</v>
      </c>
      <c r="J436" s="78" t="s">
        <v>612</v>
      </c>
    </row>
    <row r="437" spans="1:10" x14ac:dyDescent="0.2">
      <c r="A437" s="26" t="str">
        <f>'BoR4 Rollup'!A437</f>
        <v xml:space="preserve"> Debt Services</v>
      </c>
      <c r="B437" s="115"/>
      <c r="C437" s="115"/>
      <c r="D437" s="115"/>
      <c r="E437" s="28">
        <f t="shared" si="154"/>
        <v>0</v>
      </c>
      <c r="F437" s="10"/>
      <c r="G437" s="5" t="s">
        <v>32</v>
      </c>
      <c r="H437" s="5" t="str">
        <f t="shared" si="155"/>
        <v>113004</v>
      </c>
      <c r="I437" s="78" t="s">
        <v>91</v>
      </c>
    </row>
    <row r="438" spans="1:10" x14ac:dyDescent="0.2">
      <c r="A438" s="26" t="str">
        <f>'BoR4 Rollup'!A438</f>
        <v xml:space="preserve"> Interagency Transfers</v>
      </c>
      <c r="B438" s="115"/>
      <c r="C438" s="115"/>
      <c r="D438" s="115"/>
      <c r="E438" s="28">
        <f t="shared" si="154"/>
        <v>0</v>
      </c>
      <c r="F438" s="10"/>
      <c r="G438" s="5" t="s">
        <v>32</v>
      </c>
      <c r="H438" s="5" t="str">
        <f t="shared" si="155"/>
        <v>113004</v>
      </c>
      <c r="I438" s="78" t="s">
        <v>91</v>
      </c>
      <c r="J438" s="78" t="s">
        <v>613</v>
      </c>
    </row>
    <row r="439" spans="1:10" ht="15.75" x14ac:dyDescent="0.25">
      <c r="A439" s="29" t="str">
        <f>'BoR4 Rollup'!A439</f>
        <v>Total Other Charges</v>
      </c>
      <c r="B439" s="121">
        <f>B438+B437+B436+B435</f>
        <v>0</v>
      </c>
      <c r="C439" s="121">
        <f t="shared" ref="C439:D439" si="158">C438+C437+C436+C435</f>
        <v>0</v>
      </c>
      <c r="D439" s="121">
        <f t="shared" si="158"/>
        <v>0</v>
      </c>
      <c r="E439" s="34">
        <f t="shared" si="154"/>
        <v>0</v>
      </c>
      <c r="F439" s="35"/>
      <c r="G439" s="5" t="s">
        <v>8</v>
      </c>
      <c r="H439" s="5" t="str">
        <f t="shared" si="155"/>
        <v>113004</v>
      </c>
      <c r="I439" s="78" t="s">
        <v>91</v>
      </c>
    </row>
    <row r="440" spans="1:10" x14ac:dyDescent="0.2">
      <c r="A440" s="26" t="str">
        <f>'BoR4 Rollup'!A440</f>
        <v xml:space="preserve"> General Acquisitions</v>
      </c>
      <c r="B440" s="115"/>
      <c r="C440" s="115"/>
      <c r="D440" s="115"/>
      <c r="E440" s="28">
        <f t="shared" si="154"/>
        <v>0</v>
      </c>
      <c r="F440" s="10"/>
      <c r="G440" s="5" t="s">
        <v>32</v>
      </c>
      <c r="H440" s="5" t="str">
        <f t="shared" si="155"/>
        <v>113004</v>
      </c>
      <c r="I440" s="78" t="s">
        <v>91</v>
      </c>
      <c r="J440" s="78" t="s">
        <v>614</v>
      </c>
    </row>
    <row r="441" spans="1:10" x14ac:dyDescent="0.2">
      <c r="A441" s="26" t="str">
        <f>'BoR4 Rollup'!A441</f>
        <v xml:space="preserve"> Library Acquisitions</v>
      </c>
      <c r="B441" s="115"/>
      <c r="C441" s="115"/>
      <c r="D441" s="115"/>
      <c r="E441" s="28">
        <f t="shared" si="154"/>
        <v>0</v>
      </c>
      <c r="F441" s="10"/>
      <c r="G441" s="5" t="s">
        <v>32</v>
      </c>
      <c r="H441" s="5" t="str">
        <f t="shared" si="155"/>
        <v>113004</v>
      </c>
      <c r="I441" s="78" t="s">
        <v>91</v>
      </c>
      <c r="J441" s="78" t="s">
        <v>614</v>
      </c>
    </row>
    <row r="442" spans="1:10" x14ac:dyDescent="0.2">
      <c r="A442" s="26" t="str">
        <f>'BoR4 Rollup'!A442</f>
        <v xml:space="preserve"> Major Repairs</v>
      </c>
      <c r="B442" s="115"/>
      <c r="C442" s="115"/>
      <c r="D442" s="115"/>
      <c r="E442" s="28">
        <f t="shared" si="154"/>
        <v>0</v>
      </c>
      <c r="F442" s="10"/>
      <c r="G442" s="5" t="s">
        <v>32</v>
      </c>
      <c r="H442" s="5" t="str">
        <f t="shared" si="155"/>
        <v>113004</v>
      </c>
      <c r="I442" s="78" t="s">
        <v>91</v>
      </c>
    </row>
    <row r="443" spans="1:10" ht="15.75" x14ac:dyDescent="0.25">
      <c r="A443" s="29" t="str">
        <f>'BoR4 Rollup'!A443</f>
        <v>Total Acquisitions and Major Repairs</v>
      </c>
      <c r="B443" s="121">
        <f>B442+B441+B440</f>
        <v>0</v>
      </c>
      <c r="C443" s="121">
        <f t="shared" ref="C443:D443" si="159">C442+C441+C440</f>
        <v>0</v>
      </c>
      <c r="D443" s="121">
        <f t="shared" si="159"/>
        <v>0</v>
      </c>
      <c r="E443" s="34">
        <f t="shared" si="154"/>
        <v>0</v>
      </c>
      <c r="F443" s="35"/>
      <c r="G443" s="5" t="s">
        <v>8</v>
      </c>
      <c r="H443" s="5" t="str">
        <f t="shared" si="155"/>
        <v>113004</v>
      </c>
      <c r="I443" s="5" t="s">
        <v>91</v>
      </c>
    </row>
    <row r="444" spans="1:10" ht="15.75" x14ac:dyDescent="0.25">
      <c r="A444" s="29" t="str">
        <f>'BoR4 Rollup'!A444</f>
        <v>Function Total</v>
      </c>
      <c r="B444" s="118">
        <f>B443+B439+B434+B430</f>
        <v>12143</v>
      </c>
      <c r="C444" s="118">
        <f t="shared" ref="C444:D444" si="160">C443+C439+C434+C430</f>
        <v>12143</v>
      </c>
      <c r="D444" s="118">
        <f t="shared" si="160"/>
        <v>0</v>
      </c>
      <c r="E444" s="46">
        <f t="shared" si="154"/>
        <v>-12143</v>
      </c>
      <c r="F444" s="32"/>
      <c r="G444" s="5" t="s">
        <v>8</v>
      </c>
      <c r="H444" s="5" t="str">
        <f t="shared" si="155"/>
        <v>113004</v>
      </c>
      <c r="I444" s="5" t="s">
        <v>91</v>
      </c>
    </row>
    <row r="445" spans="1:10" ht="15.75" x14ac:dyDescent="0.25">
      <c r="A445" s="124" t="str">
        <f>'BoR4 Rollup'!A445</f>
        <v>Function:  Instruction</v>
      </c>
      <c r="B445" s="125"/>
      <c r="C445" s="126"/>
      <c r="D445" s="126"/>
      <c r="E445" s="128"/>
      <c r="F445" s="4"/>
      <c r="G445" s="5" t="s">
        <v>32</v>
      </c>
      <c r="H445" s="5" t="str">
        <f t="shared" ref="H445:H446" si="161">RIGHT($A$447,6)</f>
        <v>113005</v>
      </c>
      <c r="I445" s="78" t="s">
        <v>94</v>
      </c>
    </row>
    <row r="446" spans="1:10" ht="15.75" x14ac:dyDescent="0.25">
      <c r="A446" s="129" t="str">
        <f>'BoR4 Rollup'!A446</f>
        <v>Orgn: Math and Sciences-Chemistry</v>
      </c>
      <c r="B446" s="130" t="str">
        <f>+'BoR4 Rollup'!B446</f>
        <v>Actual</v>
      </c>
      <c r="C446" s="130" t="str">
        <f>+'BoR4 Rollup'!C446</f>
        <v>Budgeted</v>
      </c>
      <c r="D446" s="173" t="str">
        <f>+'BoR4 Rollup'!D446</f>
        <v>Budgeted</v>
      </c>
      <c r="E446" s="132" t="str">
        <f>E26</f>
        <v>2022-2023 +/-</v>
      </c>
      <c r="F446" s="44"/>
      <c r="G446" s="5" t="s">
        <v>32</v>
      </c>
      <c r="H446" s="5" t="str">
        <f t="shared" si="161"/>
        <v>113005</v>
      </c>
      <c r="I446" s="78" t="s">
        <v>94</v>
      </c>
    </row>
    <row r="447" spans="1:10" ht="15.75" x14ac:dyDescent="0.25">
      <c r="A447" s="133" t="str">
        <f>'BoR4 Rollup'!A447</f>
        <v>Organization ID:  113005</v>
      </c>
      <c r="B447" s="134" t="str">
        <f>'BoR4 Rollup'!$B$6</f>
        <v>2022-2023</v>
      </c>
      <c r="C447" s="134" t="str">
        <f>'BoR4 Rollup'!$C$6</f>
        <v>2022-2023</v>
      </c>
      <c r="D447" s="174" t="str">
        <f>'BoR4 Rollup'!$D$6</f>
        <v>2023-2024</v>
      </c>
      <c r="E447" s="136" t="str">
        <f>'BoR4 Rollup'!$E$6</f>
        <v>2023-2024</v>
      </c>
      <c r="F447" s="44"/>
      <c r="G447" s="5" t="s">
        <v>32</v>
      </c>
      <c r="H447" s="5" t="str">
        <f>RIGHT($A$447,6)</f>
        <v>113005</v>
      </c>
      <c r="I447" s="78" t="s">
        <v>94</v>
      </c>
    </row>
    <row r="448" spans="1:10" x14ac:dyDescent="0.2">
      <c r="A448" s="26" t="str">
        <f>'BoR4 Rollup'!A448</f>
        <v xml:space="preserve">  Salaries</v>
      </c>
      <c r="B448" s="115"/>
      <c r="C448" s="115"/>
      <c r="D448" s="115"/>
      <c r="E448" s="28">
        <f t="shared" ref="E448:E465" si="162">+D448-C448</f>
        <v>0</v>
      </c>
      <c r="F448" s="10"/>
      <c r="G448" s="5" t="s">
        <v>32</v>
      </c>
      <c r="H448" s="5" t="str">
        <f t="shared" ref="H448:H465" si="163">RIGHT($A$447,6)</f>
        <v>113005</v>
      </c>
      <c r="I448" s="78" t="s">
        <v>94</v>
      </c>
      <c r="J448" s="78" t="s">
        <v>606</v>
      </c>
    </row>
    <row r="449" spans="1:10" x14ac:dyDescent="0.2">
      <c r="A449" s="26" t="str">
        <f>'BoR4 Rollup'!A449</f>
        <v xml:space="preserve">  Other Compensation</v>
      </c>
      <c r="B449" s="115"/>
      <c r="C449" s="115"/>
      <c r="D449" s="115"/>
      <c r="E449" s="28">
        <f t="shared" si="162"/>
        <v>0</v>
      </c>
      <c r="F449" s="10"/>
      <c r="G449" s="5" t="s">
        <v>32</v>
      </c>
      <c r="H449" s="5" t="str">
        <f t="shared" si="163"/>
        <v>113005</v>
      </c>
      <c r="I449" s="78" t="s">
        <v>94</v>
      </c>
    </row>
    <row r="450" spans="1:10" x14ac:dyDescent="0.2">
      <c r="A450" s="26" t="str">
        <f>'BoR4 Rollup'!A450</f>
        <v xml:space="preserve">  Related Benefits</v>
      </c>
      <c r="B450" s="115"/>
      <c r="C450" s="115"/>
      <c r="D450" s="115"/>
      <c r="E450" s="28">
        <f t="shared" si="162"/>
        <v>0</v>
      </c>
      <c r="F450" s="10"/>
      <c r="G450" s="5" t="s">
        <v>32</v>
      </c>
      <c r="H450" s="5" t="str">
        <f t="shared" si="163"/>
        <v>113005</v>
      </c>
      <c r="I450" s="78" t="s">
        <v>94</v>
      </c>
      <c r="J450" s="78" t="s">
        <v>607</v>
      </c>
    </row>
    <row r="451" spans="1:10" ht="15.75" x14ac:dyDescent="0.25">
      <c r="A451" s="29" t="str">
        <f>'BoR4 Rollup'!A451</f>
        <v>Total Personal Services</v>
      </c>
      <c r="B451" s="118">
        <f>B450+B449+B448</f>
        <v>0</v>
      </c>
      <c r="C451" s="118">
        <f t="shared" ref="C451:D451" si="164">C450+C449+C448</f>
        <v>0</v>
      </c>
      <c r="D451" s="118">
        <f t="shared" si="164"/>
        <v>0</v>
      </c>
      <c r="E451" s="31">
        <f t="shared" si="162"/>
        <v>0</v>
      </c>
      <c r="F451" s="32"/>
      <c r="G451" s="5" t="s">
        <v>8</v>
      </c>
      <c r="H451" s="5" t="str">
        <f t="shared" si="163"/>
        <v>113005</v>
      </c>
      <c r="I451" s="5" t="s">
        <v>94</v>
      </c>
    </row>
    <row r="452" spans="1:10" x14ac:dyDescent="0.2">
      <c r="A452" s="26" t="str">
        <f>'BoR4 Rollup'!A452</f>
        <v xml:space="preserve"> Travel</v>
      </c>
      <c r="B452" s="115"/>
      <c r="C452" s="115"/>
      <c r="D452" s="115"/>
      <c r="E452" s="28">
        <f t="shared" si="162"/>
        <v>0</v>
      </c>
      <c r="F452" s="10"/>
      <c r="G452" s="5" t="s">
        <v>32</v>
      </c>
      <c r="H452" s="5" t="str">
        <f t="shared" si="163"/>
        <v>113005</v>
      </c>
      <c r="I452" s="78" t="s">
        <v>94</v>
      </c>
      <c r="J452" s="78" t="s">
        <v>608</v>
      </c>
    </row>
    <row r="453" spans="1:10" x14ac:dyDescent="0.2">
      <c r="A453" s="26" t="str">
        <f>'BoR4 Rollup'!A453</f>
        <v xml:space="preserve"> Operating Services</v>
      </c>
      <c r="B453" s="115"/>
      <c r="C453" s="115"/>
      <c r="D453" s="115"/>
      <c r="E453" s="28">
        <f t="shared" si="162"/>
        <v>0</v>
      </c>
      <c r="F453" s="10"/>
      <c r="G453" s="5" t="s">
        <v>32</v>
      </c>
      <c r="H453" s="5" t="str">
        <f t="shared" si="163"/>
        <v>113005</v>
      </c>
      <c r="I453" s="78" t="s">
        <v>94</v>
      </c>
      <c r="J453" s="78" t="s">
        <v>609</v>
      </c>
    </row>
    <row r="454" spans="1:10" x14ac:dyDescent="0.2">
      <c r="A454" s="26" t="str">
        <f>'BoR4 Rollup'!A454</f>
        <v xml:space="preserve"> Supplies</v>
      </c>
      <c r="B454" s="115"/>
      <c r="C454" s="115"/>
      <c r="D454" s="115"/>
      <c r="E454" s="28">
        <f t="shared" si="162"/>
        <v>0</v>
      </c>
      <c r="F454" s="10"/>
      <c r="G454" s="5" t="s">
        <v>32</v>
      </c>
      <c r="H454" s="5" t="str">
        <f t="shared" si="163"/>
        <v>113005</v>
      </c>
      <c r="I454" s="78" t="s">
        <v>94</v>
      </c>
      <c r="J454" s="78" t="s">
        <v>610</v>
      </c>
    </row>
    <row r="455" spans="1:10" ht="15.75" x14ac:dyDescent="0.25">
      <c r="A455" s="29" t="str">
        <f>'BoR4 Rollup'!A455</f>
        <v>Total Operating Expenses</v>
      </c>
      <c r="B455" s="121">
        <f>B454+B453+B452</f>
        <v>0</v>
      </c>
      <c r="C455" s="121">
        <f t="shared" ref="C455:D455" si="165">C454+C453+C452</f>
        <v>0</v>
      </c>
      <c r="D455" s="121">
        <f t="shared" si="165"/>
        <v>0</v>
      </c>
      <c r="E455" s="34">
        <f t="shared" si="162"/>
        <v>0</v>
      </c>
      <c r="F455" s="35"/>
      <c r="G455" s="5" t="s">
        <v>8</v>
      </c>
      <c r="H455" s="5" t="str">
        <f t="shared" si="163"/>
        <v>113005</v>
      </c>
      <c r="I455" s="5" t="s">
        <v>94</v>
      </c>
    </row>
    <row r="456" spans="1:10" x14ac:dyDescent="0.2">
      <c r="A456" s="26" t="str">
        <f>'BoR4 Rollup'!A456</f>
        <v xml:space="preserve"> Professional Services</v>
      </c>
      <c r="B456" s="115"/>
      <c r="C456" s="115"/>
      <c r="D456" s="115"/>
      <c r="E456" s="28">
        <f t="shared" si="162"/>
        <v>0</v>
      </c>
      <c r="F456" s="10"/>
      <c r="G456" s="5" t="s">
        <v>32</v>
      </c>
      <c r="H456" s="5" t="str">
        <f t="shared" si="163"/>
        <v>113005</v>
      </c>
      <c r="I456" s="78" t="s">
        <v>94</v>
      </c>
      <c r="J456" s="78" t="s">
        <v>611</v>
      </c>
    </row>
    <row r="457" spans="1:10" x14ac:dyDescent="0.2">
      <c r="A457" s="26" t="str">
        <f>'BoR4 Rollup'!A457</f>
        <v xml:space="preserve"> Other Charges</v>
      </c>
      <c r="B457" s="115"/>
      <c r="C457" s="115"/>
      <c r="D457" s="115"/>
      <c r="E457" s="28">
        <f t="shared" si="162"/>
        <v>0</v>
      </c>
      <c r="F457" s="10"/>
      <c r="G457" s="5" t="s">
        <v>32</v>
      </c>
      <c r="H457" s="5" t="str">
        <f t="shared" si="163"/>
        <v>113005</v>
      </c>
      <c r="I457" s="78" t="s">
        <v>94</v>
      </c>
      <c r="J457" s="78" t="s">
        <v>612</v>
      </c>
    </row>
    <row r="458" spans="1:10" x14ac:dyDescent="0.2">
      <c r="A458" s="26" t="str">
        <f>'BoR4 Rollup'!A458</f>
        <v xml:space="preserve"> Debt Services</v>
      </c>
      <c r="B458" s="115"/>
      <c r="C458" s="115"/>
      <c r="D458" s="115"/>
      <c r="E458" s="28">
        <f t="shared" si="162"/>
        <v>0</v>
      </c>
      <c r="F458" s="10"/>
      <c r="G458" s="5" t="s">
        <v>32</v>
      </c>
      <c r="H458" s="5" t="str">
        <f t="shared" si="163"/>
        <v>113005</v>
      </c>
      <c r="I458" s="78" t="s">
        <v>94</v>
      </c>
    </row>
    <row r="459" spans="1:10" x14ac:dyDescent="0.2">
      <c r="A459" s="26" t="str">
        <f>'BoR4 Rollup'!A459</f>
        <v xml:space="preserve"> Interagency Transfers</v>
      </c>
      <c r="B459" s="115"/>
      <c r="C459" s="115"/>
      <c r="D459" s="115"/>
      <c r="E459" s="28">
        <f t="shared" si="162"/>
        <v>0</v>
      </c>
      <c r="F459" s="10"/>
      <c r="G459" s="5" t="s">
        <v>32</v>
      </c>
      <c r="H459" s="5" t="str">
        <f t="shared" si="163"/>
        <v>113005</v>
      </c>
      <c r="I459" s="78" t="s">
        <v>94</v>
      </c>
      <c r="J459" s="78" t="s">
        <v>613</v>
      </c>
    </row>
    <row r="460" spans="1:10" ht="15.75" x14ac:dyDescent="0.25">
      <c r="A460" s="29" t="str">
        <f>'BoR4 Rollup'!A460</f>
        <v>Total Other Charges</v>
      </c>
      <c r="B460" s="121">
        <f>B459+B458+B457+B456</f>
        <v>0</v>
      </c>
      <c r="C460" s="121">
        <f t="shared" ref="C460:D460" si="166">C459+C458+C457+C456</f>
        <v>0</v>
      </c>
      <c r="D460" s="121">
        <f t="shared" si="166"/>
        <v>0</v>
      </c>
      <c r="E460" s="34">
        <f t="shared" si="162"/>
        <v>0</v>
      </c>
      <c r="F460" s="35"/>
      <c r="G460" s="5" t="s">
        <v>8</v>
      </c>
      <c r="H460" s="5" t="str">
        <f t="shared" si="163"/>
        <v>113005</v>
      </c>
      <c r="I460" s="78" t="s">
        <v>94</v>
      </c>
    </row>
    <row r="461" spans="1:10" x14ac:dyDescent="0.2">
      <c r="A461" s="26" t="str">
        <f>'BoR4 Rollup'!A461</f>
        <v xml:space="preserve"> General Acquisitions</v>
      </c>
      <c r="B461" s="115"/>
      <c r="C461" s="115"/>
      <c r="D461" s="115"/>
      <c r="E461" s="28">
        <f t="shared" si="162"/>
        <v>0</v>
      </c>
      <c r="F461" s="10"/>
      <c r="G461" s="5" t="s">
        <v>32</v>
      </c>
      <c r="H461" s="5" t="str">
        <f t="shared" si="163"/>
        <v>113005</v>
      </c>
      <c r="I461" s="78" t="s">
        <v>94</v>
      </c>
      <c r="J461" s="78" t="s">
        <v>614</v>
      </c>
    </row>
    <row r="462" spans="1:10" x14ac:dyDescent="0.2">
      <c r="A462" s="26" t="str">
        <f>'BoR4 Rollup'!A462</f>
        <v xml:space="preserve"> Library Acquisitions</v>
      </c>
      <c r="B462" s="115"/>
      <c r="C462" s="115"/>
      <c r="D462" s="115"/>
      <c r="E462" s="28">
        <f t="shared" si="162"/>
        <v>0</v>
      </c>
      <c r="F462" s="10"/>
      <c r="G462" s="5" t="s">
        <v>32</v>
      </c>
      <c r="H462" s="5" t="str">
        <f t="shared" si="163"/>
        <v>113005</v>
      </c>
      <c r="I462" s="78" t="s">
        <v>94</v>
      </c>
      <c r="J462" s="78" t="s">
        <v>614</v>
      </c>
    </row>
    <row r="463" spans="1:10" x14ac:dyDescent="0.2">
      <c r="A463" s="26" t="str">
        <f>'BoR4 Rollup'!A463</f>
        <v xml:space="preserve"> Major Repairs</v>
      </c>
      <c r="B463" s="115"/>
      <c r="C463" s="115"/>
      <c r="D463" s="115"/>
      <c r="E463" s="28">
        <f t="shared" si="162"/>
        <v>0</v>
      </c>
      <c r="F463" s="10"/>
      <c r="G463" s="5" t="s">
        <v>32</v>
      </c>
      <c r="H463" s="5" t="str">
        <f t="shared" si="163"/>
        <v>113005</v>
      </c>
      <c r="I463" s="78" t="s">
        <v>94</v>
      </c>
    </row>
    <row r="464" spans="1:10" ht="15.75" x14ac:dyDescent="0.25">
      <c r="A464" s="29" t="str">
        <f>'BoR4 Rollup'!A464</f>
        <v>Total Acquisitions and Major Repairs</v>
      </c>
      <c r="B464" s="121">
        <f>B463+B462+B461</f>
        <v>0</v>
      </c>
      <c r="C464" s="121">
        <f t="shared" ref="C464:D464" si="167">C463+C462+C461</f>
        <v>0</v>
      </c>
      <c r="D464" s="121">
        <f t="shared" si="167"/>
        <v>0</v>
      </c>
      <c r="E464" s="34">
        <f t="shared" si="162"/>
        <v>0</v>
      </c>
      <c r="F464" s="35"/>
      <c r="G464" s="5" t="s">
        <v>8</v>
      </c>
      <c r="H464" s="5" t="str">
        <f t="shared" si="163"/>
        <v>113005</v>
      </c>
      <c r="I464" s="5" t="s">
        <v>94</v>
      </c>
    </row>
    <row r="465" spans="1:10" ht="15.75" x14ac:dyDescent="0.25">
      <c r="A465" s="29" t="str">
        <f>'BoR4 Rollup'!A465</f>
        <v>Function Total</v>
      </c>
      <c r="B465" s="118">
        <f>B464+B460+B455+B451</f>
        <v>0</v>
      </c>
      <c r="C465" s="118">
        <f t="shared" ref="C465:D465" si="168">C464+C460+C455+C451</f>
        <v>0</v>
      </c>
      <c r="D465" s="118">
        <f t="shared" si="168"/>
        <v>0</v>
      </c>
      <c r="E465" s="46">
        <f t="shared" si="162"/>
        <v>0</v>
      </c>
      <c r="F465" s="32"/>
      <c r="G465" s="5" t="s">
        <v>8</v>
      </c>
      <c r="H465" s="5" t="str">
        <f t="shared" si="163"/>
        <v>113005</v>
      </c>
      <c r="I465" s="5" t="s">
        <v>94</v>
      </c>
    </row>
    <row r="466" spans="1:10" ht="15.75" x14ac:dyDescent="0.25">
      <c r="A466" s="124" t="str">
        <f>'BoR4 Rollup'!A466</f>
        <v>Function:  Instruction</v>
      </c>
      <c r="B466" s="125"/>
      <c r="C466" s="126"/>
      <c r="D466" s="126"/>
      <c r="E466" s="128"/>
      <c r="F466" s="4"/>
      <c r="G466" s="5" t="s">
        <v>32</v>
      </c>
      <c r="H466" s="5" t="str">
        <f t="shared" ref="H466:H467" si="169">RIGHT($A$468,6)</f>
        <v>113007</v>
      </c>
      <c r="I466" s="78" t="s">
        <v>97</v>
      </c>
    </row>
    <row r="467" spans="1:10" ht="15.75" x14ac:dyDescent="0.25">
      <c r="A467" s="129" t="s">
        <v>98</v>
      </c>
      <c r="B467" s="130" t="str">
        <f>+'BoR4 Rollup'!B467</f>
        <v>Actual</v>
      </c>
      <c r="C467" s="130" t="str">
        <f>+'BoR4 Rollup'!C467</f>
        <v>Budgeted</v>
      </c>
      <c r="D467" s="173" t="str">
        <f>+'BoR4 Rollup'!D467</f>
        <v>Budgeted</v>
      </c>
      <c r="E467" s="132" t="str">
        <f>'BoR4 Rollup'!$E$5</f>
        <v>2022-2023 +/-</v>
      </c>
      <c r="F467" s="44"/>
      <c r="G467" s="5" t="s">
        <v>32</v>
      </c>
      <c r="H467" s="5" t="str">
        <f t="shared" si="169"/>
        <v>113007</v>
      </c>
      <c r="I467" s="78" t="s">
        <v>97</v>
      </c>
    </row>
    <row r="468" spans="1:10" ht="15.75" x14ac:dyDescent="0.25">
      <c r="A468" s="133" t="s">
        <v>99</v>
      </c>
      <c r="B468" s="134" t="str">
        <f>'BoR4 Rollup'!$B$6</f>
        <v>2022-2023</v>
      </c>
      <c r="C468" s="134" t="str">
        <f>'BoR4 Rollup'!$C$6</f>
        <v>2022-2023</v>
      </c>
      <c r="D468" s="174" t="str">
        <f>'BoR4 Rollup'!$D$6</f>
        <v>2023-2024</v>
      </c>
      <c r="E468" s="136" t="str">
        <f>'BoR4 Rollup'!$E$6</f>
        <v>2023-2024</v>
      </c>
      <c r="F468" s="44"/>
      <c r="G468" s="5" t="s">
        <v>32</v>
      </c>
      <c r="H468" s="5" t="str">
        <f>RIGHT($A$468,6)</f>
        <v>113007</v>
      </c>
      <c r="I468" s="78" t="s">
        <v>97</v>
      </c>
    </row>
    <row r="469" spans="1:10" x14ac:dyDescent="0.2">
      <c r="A469" s="26" t="str">
        <f>'BoR4 Rollup'!A469</f>
        <v xml:space="preserve">  Salaries</v>
      </c>
      <c r="B469" s="115"/>
      <c r="C469" s="115"/>
      <c r="D469" s="115"/>
      <c r="E469" s="28">
        <f t="shared" ref="E469:E486" si="170">+D469-C469</f>
        <v>0</v>
      </c>
      <c r="F469" s="10"/>
      <c r="G469" s="5" t="s">
        <v>32</v>
      </c>
      <c r="H469" s="5" t="str">
        <f t="shared" ref="H469:H486" si="171">RIGHT($A$468,6)</f>
        <v>113007</v>
      </c>
      <c r="I469" s="78" t="s">
        <v>97</v>
      </c>
      <c r="J469" s="78" t="s">
        <v>606</v>
      </c>
    </row>
    <row r="470" spans="1:10" x14ac:dyDescent="0.2">
      <c r="A470" s="26" t="str">
        <f>'BoR4 Rollup'!A470</f>
        <v xml:space="preserve">  Other Compensation</v>
      </c>
      <c r="B470" s="115"/>
      <c r="C470" s="115"/>
      <c r="D470" s="115"/>
      <c r="E470" s="28">
        <f t="shared" si="170"/>
        <v>0</v>
      </c>
      <c r="F470" s="10"/>
      <c r="G470" s="5" t="s">
        <v>32</v>
      </c>
      <c r="H470" s="5" t="str">
        <f t="shared" si="171"/>
        <v>113007</v>
      </c>
      <c r="I470" s="78" t="s">
        <v>97</v>
      </c>
    </row>
    <row r="471" spans="1:10" x14ac:dyDescent="0.2">
      <c r="A471" s="26" t="str">
        <f>'BoR4 Rollup'!A471</f>
        <v xml:space="preserve">  Related Benefits</v>
      </c>
      <c r="B471" s="115"/>
      <c r="C471" s="115"/>
      <c r="D471" s="115"/>
      <c r="E471" s="28">
        <f t="shared" si="170"/>
        <v>0</v>
      </c>
      <c r="F471" s="10"/>
      <c r="G471" s="5" t="s">
        <v>32</v>
      </c>
      <c r="H471" s="5" t="str">
        <f t="shared" si="171"/>
        <v>113007</v>
      </c>
      <c r="I471" s="78" t="s">
        <v>97</v>
      </c>
      <c r="J471" s="78" t="s">
        <v>607</v>
      </c>
    </row>
    <row r="472" spans="1:10" ht="15.75" x14ac:dyDescent="0.25">
      <c r="A472" s="29" t="str">
        <f>'BoR4 Rollup'!A472</f>
        <v>Total Personal Services</v>
      </c>
      <c r="B472" s="118">
        <f>B471+B470+B469</f>
        <v>0</v>
      </c>
      <c r="C472" s="118">
        <f t="shared" ref="C472:D472" si="172">C471+C470+C469</f>
        <v>0</v>
      </c>
      <c r="D472" s="118">
        <f t="shared" si="172"/>
        <v>0</v>
      </c>
      <c r="E472" s="31">
        <f t="shared" si="170"/>
        <v>0</v>
      </c>
      <c r="F472" s="32"/>
      <c r="G472" s="5" t="s">
        <v>8</v>
      </c>
      <c r="H472" s="5" t="str">
        <f t="shared" si="171"/>
        <v>113007</v>
      </c>
      <c r="I472" s="5" t="s">
        <v>97</v>
      </c>
    </row>
    <row r="473" spans="1:10" x14ac:dyDescent="0.2">
      <c r="A473" s="26" t="str">
        <f>'BoR4 Rollup'!A473</f>
        <v xml:space="preserve"> Travel</v>
      </c>
      <c r="B473" s="115"/>
      <c r="C473" s="115"/>
      <c r="D473" s="115"/>
      <c r="E473" s="28">
        <f t="shared" si="170"/>
        <v>0</v>
      </c>
      <c r="F473" s="10"/>
      <c r="G473" s="5" t="s">
        <v>32</v>
      </c>
      <c r="H473" s="5" t="str">
        <f t="shared" si="171"/>
        <v>113007</v>
      </c>
      <c r="I473" s="78" t="s">
        <v>97</v>
      </c>
      <c r="J473" s="78" t="s">
        <v>608</v>
      </c>
    </row>
    <row r="474" spans="1:10" x14ac:dyDescent="0.2">
      <c r="A474" s="26" t="str">
        <f>'BoR4 Rollup'!A474</f>
        <v xml:space="preserve"> Operating Services</v>
      </c>
      <c r="B474" s="115"/>
      <c r="C474" s="115"/>
      <c r="D474" s="115"/>
      <c r="E474" s="28">
        <f t="shared" si="170"/>
        <v>0</v>
      </c>
      <c r="F474" s="10"/>
      <c r="G474" s="5" t="s">
        <v>32</v>
      </c>
      <c r="H474" s="5" t="str">
        <f t="shared" si="171"/>
        <v>113007</v>
      </c>
      <c r="I474" s="78" t="s">
        <v>97</v>
      </c>
      <c r="J474" s="78" t="s">
        <v>609</v>
      </c>
    </row>
    <row r="475" spans="1:10" x14ac:dyDescent="0.2">
      <c r="A475" s="26" t="str">
        <f>'BoR4 Rollup'!A475</f>
        <v xml:space="preserve"> Supplies</v>
      </c>
      <c r="B475" s="115"/>
      <c r="C475" s="115"/>
      <c r="D475" s="115"/>
      <c r="E475" s="28">
        <f t="shared" si="170"/>
        <v>0</v>
      </c>
      <c r="F475" s="10"/>
      <c r="G475" s="5" t="s">
        <v>32</v>
      </c>
      <c r="H475" s="5" t="str">
        <f t="shared" si="171"/>
        <v>113007</v>
      </c>
      <c r="I475" s="78" t="s">
        <v>97</v>
      </c>
      <c r="J475" s="78" t="s">
        <v>610</v>
      </c>
    </row>
    <row r="476" spans="1:10" ht="15.75" x14ac:dyDescent="0.25">
      <c r="A476" s="29" t="str">
        <f>'BoR4 Rollup'!A476</f>
        <v>Total Operating Expenses</v>
      </c>
      <c r="B476" s="121">
        <f>B475+B474+B473</f>
        <v>0</v>
      </c>
      <c r="C476" s="121">
        <f t="shared" ref="C476:D476" si="173">C475+C474+C473</f>
        <v>0</v>
      </c>
      <c r="D476" s="121">
        <f t="shared" si="173"/>
        <v>0</v>
      </c>
      <c r="E476" s="34">
        <f t="shared" si="170"/>
        <v>0</v>
      </c>
      <c r="F476" s="35"/>
      <c r="G476" s="5" t="s">
        <v>8</v>
      </c>
      <c r="H476" s="5" t="str">
        <f t="shared" si="171"/>
        <v>113007</v>
      </c>
      <c r="I476" s="5" t="s">
        <v>97</v>
      </c>
    </row>
    <row r="477" spans="1:10" x14ac:dyDescent="0.2">
      <c r="A477" s="26" t="str">
        <f>'BoR4 Rollup'!A477</f>
        <v xml:space="preserve"> Professional Services</v>
      </c>
      <c r="B477" s="115"/>
      <c r="C477" s="115"/>
      <c r="D477" s="115"/>
      <c r="E477" s="28">
        <f t="shared" si="170"/>
        <v>0</v>
      </c>
      <c r="F477" s="10"/>
      <c r="G477" s="5" t="s">
        <v>32</v>
      </c>
      <c r="H477" s="5" t="str">
        <f t="shared" si="171"/>
        <v>113007</v>
      </c>
      <c r="I477" s="78" t="s">
        <v>97</v>
      </c>
      <c r="J477" s="78" t="s">
        <v>611</v>
      </c>
    </row>
    <row r="478" spans="1:10" x14ac:dyDescent="0.2">
      <c r="A478" s="26" t="str">
        <f>'BoR4 Rollup'!A478</f>
        <v xml:space="preserve"> Other Charges</v>
      </c>
      <c r="B478" s="115"/>
      <c r="C478" s="115"/>
      <c r="D478" s="115"/>
      <c r="E478" s="28">
        <f t="shared" si="170"/>
        <v>0</v>
      </c>
      <c r="F478" s="10"/>
      <c r="G478" s="5" t="s">
        <v>32</v>
      </c>
      <c r="H478" s="5" t="str">
        <f t="shared" si="171"/>
        <v>113007</v>
      </c>
      <c r="I478" s="78" t="s">
        <v>97</v>
      </c>
      <c r="J478" s="78" t="s">
        <v>612</v>
      </c>
    </row>
    <row r="479" spans="1:10" x14ac:dyDescent="0.2">
      <c r="A479" s="26" t="str">
        <f>'BoR4 Rollup'!A479</f>
        <v xml:space="preserve"> Debt Services</v>
      </c>
      <c r="B479" s="115"/>
      <c r="C479" s="115"/>
      <c r="D479" s="115"/>
      <c r="E479" s="28">
        <f t="shared" si="170"/>
        <v>0</v>
      </c>
      <c r="F479" s="10"/>
      <c r="G479" s="5" t="s">
        <v>32</v>
      </c>
      <c r="H479" s="5" t="str">
        <f t="shared" si="171"/>
        <v>113007</v>
      </c>
      <c r="I479" s="78" t="s">
        <v>97</v>
      </c>
    </row>
    <row r="480" spans="1:10" x14ac:dyDescent="0.2">
      <c r="A480" s="26" t="str">
        <f>'BoR4 Rollup'!A480</f>
        <v xml:space="preserve"> Interagency Transfers</v>
      </c>
      <c r="B480" s="115"/>
      <c r="C480" s="115"/>
      <c r="D480" s="115"/>
      <c r="E480" s="28">
        <f t="shared" si="170"/>
        <v>0</v>
      </c>
      <c r="F480" s="10"/>
      <c r="G480" s="5" t="s">
        <v>32</v>
      </c>
      <c r="H480" s="5" t="str">
        <f t="shared" si="171"/>
        <v>113007</v>
      </c>
      <c r="I480" s="78" t="s">
        <v>97</v>
      </c>
      <c r="J480" s="78" t="s">
        <v>613</v>
      </c>
    </row>
    <row r="481" spans="1:10" ht="15.75" x14ac:dyDescent="0.25">
      <c r="A481" s="29" t="str">
        <f>'BoR4 Rollup'!A481</f>
        <v>Total Other Charges</v>
      </c>
      <c r="B481" s="121">
        <f>B480+B479+B478+B477</f>
        <v>0</v>
      </c>
      <c r="C481" s="121">
        <f t="shared" ref="C481:D481" si="174">C480+C479+C478+C477</f>
        <v>0</v>
      </c>
      <c r="D481" s="121">
        <f t="shared" si="174"/>
        <v>0</v>
      </c>
      <c r="E481" s="34">
        <f t="shared" si="170"/>
        <v>0</v>
      </c>
      <c r="F481" s="35"/>
      <c r="G481" s="5" t="s">
        <v>8</v>
      </c>
      <c r="H481" s="5" t="str">
        <f t="shared" si="171"/>
        <v>113007</v>
      </c>
      <c r="I481" s="78" t="s">
        <v>97</v>
      </c>
    </row>
    <row r="482" spans="1:10" x14ac:dyDescent="0.2">
      <c r="A482" s="26" t="str">
        <f>'BoR4 Rollup'!A482</f>
        <v xml:space="preserve"> General Acquisitions</v>
      </c>
      <c r="B482" s="115"/>
      <c r="C482" s="115"/>
      <c r="D482" s="115"/>
      <c r="E482" s="28">
        <f t="shared" si="170"/>
        <v>0</v>
      </c>
      <c r="F482" s="10"/>
      <c r="G482" s="5" t="s">
        <v>32</v>
      </c>
      <c r="H482" s="5" t="str">
        <f t="shared" si="171"/>
        <v>113007</v>
      </c>
      <c r="I482" s="78" t="s">
        <v>97</v>
      </c>
      <c r="J482" s="78" t="s">
        <v>614</v>
      </c>
    </row>
    <row r="483" spans="1:10" x14ac:dyDescent="0.2">
      <c r="A483" s="26" t="str">
        <f>'BoR4 Rollup'!A483</f>
        <v xml:space="preserve"> Library Acquisitions</v>
      </c>
      <c r="B483" s="115"/>
      <c r="C483" s="115"/>
      <c r="D483" s="115"/>
      <c r="E483" s="28">
        <f t="shared" si="170"/>
        <v>0</v>
      </c>
      <c r="F483" s="10"/>
      <c r="G483" s="5" t="s">
        <v>32</v>
      </c>
      <c r="H483" s="5" t="str">
        <f t="shared" si="171"/>
        <v>113007</v>
      </c>
      <c r="I483" s="78" t="s">
        <v>97</v>
      </c>
      <c r="J483" s="78" t="s">
        <v>614</v>
      </c>
    </row>
    <row r="484" spans="1:10" x14ac:dyDescent="0.2">
      <c r="A484" s="26" t="str">
        <f>'BoR4 Rollup'!A484</f>
        <v xml:space="preserve"> Major Repairs</v>
      </c>
      <c r="B484" s="115"/>
      <c r="C484" s="115"/>
      <c r="D484" s="115"/>
      <c r="E484" s="28">
        <f t="shared" si="170"/>
        <v>0</v>
      </c>
      <c r="F484" s="10"/>
      <c r="G484" s="5" t="s">
        <v>32</v>
      </c>
      <c r="H484" s="5" t="str">
        <f t="shared" si="171"/>
        <v>113007</v>
      </c>
      <c r="I484" s="78" t="s">
        <v>97</v>
      </c>
    </row>
    <row r="485" spans="1:10" ht="15.75" x14ac:dyDescent="0.25">
      <c r="A485" s="29" t="str">
        <f>'BoR4 Rollup'!A485</f>
        <v>Total Acquisitions and Major Repairs</v>
      </c>
      <c r="B485" s="121">
        <f>B484+B483+B482</f>
        <v>0</v>
      </c>
      <c r="C485" s="121">
        <f t="shared" ref="C485:D485" si="175">C484+C483+C482</f>
        <v>0</v>
      </c>
      <c r="D485" s="121">
        <f t="shared" si="175"/>
        <v>0</v>
      </c>
      <c r="E485" s="34">
        <f t="shared" si="170"/>
        <v>0</v>
      </c>
      <c r="F485" s="35"/>
      <c r="G485" s="5" t="s">
        <v>8</v>
      </c>
      <c r="H485" s="5" t="str">
        <f t="shared" si="171"/>
        <v>113007</v>
      </c>
      <c r="I485" s="5" t="s">
        <v>97</v>
      </c>
    </row>
    <row r="486" spans="1:10" ht="15.75" x14ac:dyDescent="0.25">
      <c r="A486" s="29" t="str">
        <f>'BoR4 Rollup'!A486</f>
        <v>Function Total</v>
      </c>
      <c r="B486" s="118">
        <f>B485+B481+B476+B472</f>
        <v>0</v>
      </c>
      <c r="C486" s="118">
        <f t="shared" ref="C486:D486" si="176">C485+C481+C476+C472</f>
        <v>0</v>
      </c>
      <c r="D486" s="118">
        <f t="shared" si="176"/>
        <v>0</v>
      </c>
      <c r="E486" s="46">
        <f t="shared" si="170"/>
        <v>0</v>
      </c>
      <c r="F486" s="32"/>
      <c r="G486" s="5" t="s">
        <v>8</v>
      </c>
      <c r="H486" s="5" t="str">
        <f t="shared" si="171"/>
        <v>113007</v>
      </c>
      <c r="I486" s="5" t="s">
        <v>97</v>
      </c>
    </row>
    <row r="487" spans="1:10" ht="15.75" x14ac:dyDescent="0.25">
      <c r="A487" s="124" t="str">
        <f>'BoR4 Rollup'!A487</f>
        <v>Function:  Instruction</v>
      </c>
      <c r="B487" s="125"/>
      <c r="C487" s="126"/>
      <c r="D487" s="126"/>
      <c r="E487" s="128"/>
      <c r="F487" s="4"/>
      <c r="G487" s="5" t="s">
        <v>32</v>
      </c>
      <c r="H487" s="5" t="str">
        <f t="shared" ref="H487:H488" si="177">RIGHT($A$489,6)</f>
        <v>113009</v>
      </c>
      <c r="I487" s="78" t="s">
        <v>100</v>
      </c>
    </row>
    <row r="488" spans="1:10" ht="15.75" x14ac:dyDescent="0.25">
      <c r="A488" s="129" t="str">
        <f>'BoR4 Rollup'!A488</f>
        <v>Orgn: Math and Sciences-Physical Science</v>
      </c>
      <c r="B488" s="130" t="str">
        <f>+'BoR4 Rollup'!B488</f>
        <v>Actual</v>
      </c>
      <c r="C488" s="130" t="str">
        <f>+'BoR4 Rollup'!C488</f>
        <v>Budgeted</v>
      </c>
      <c r="D488" s="173" t="str">
        <f>+'BoR4 Rollup'!D488</f>
        <v>Budgeted</v>
      </c>
      <c r="E488" s="132" t="str">
        <f>'BoR4 Rollup'!$E$5</f>
        <v>2022-2023 +/-</v>
      </c>
      <c r="F488" s="44"/>
      <c r="G488" s="5" t="s">
        <v>32</v>
      </c>
      <c r="H488" s="5" t="str">
        <f t="shared" si="177"/>
        <v>113009</v>
      </c>
      <c r="I488" s="78" t="s">
        <v>100</v>
      </c>
    </row>
    <row r="489" spans="1:10" ht="15.75" x14ac:dyDescent="0.25">
      <c r="A489" s="133" t="str">
        <f>'BoR4 Rollup'!A489</f>
        <v>Organization ID:  113009</v>
      </c>
      <c r="B489" s="134" t="str">
        <f>'BoR4 Rollup'!$B$6</f>
        <v>2022-2023</v>
      </c>
      <c r="C489" s="134" t="str">
        <f>'BoR4 Rollup'!$C$6</f>
        <v>2022-2023</v>
      </c>
      <c r="D489" s="174" t="str">
        <f>'BoR4 Rollup'!$D$6</f>
        <v>2023-2024</v>
      </c>
      <c r="E489" s="136" t="str">
        <f>'BoR4 Rollup'!$E$6</f>
        <v>2023-2024</v>
      </c>
      <c r="F489" s="44"/>
      <c r="G489" s="5" t="s">
        <v>32</v>
      </c>
      <c r="H489" s="5" t="str">
        <f>RIGHT($A$489,6)</f>
        <v>113009</v>
      </c>
      <c r="I489" s="78" t="s">
        <v>100</v>
      </c>
    </row>
    <row r="490" spans="1:10" x14ac:dyDescent="0.2">
      <c r="A490" s="26" t="str">
        <f>'BoR4 Rollup'!A490</f>
        <v xml:space="preserve">  Salaries</v>
      </c>
      <c r="B490" s="115"/>
      <c r="C490" s="115"/>
      <c r="D490" s="115"/>
      <c r="E490" s="28">
        <f t="shared" ref="E490:E507" si="178">+D490-C490</f>
        <v>0</v>
      </c>
      <c r="F490" s="10"/>
      <c r="G490" s="5" t="s">
        <v>32</v>
      </c>
      <c r="H490" s="5" t="str">
        <f t="shared" ref="H490:H507" si="179">RIGHT($A$489,6)</f>
        <v>113009</v>
      </c>
      <c r="I490" s="78" t="s">
        <v>100</v>
      </c>
      <c r="J490" s="78" t="s">
        <v>606</v>
      </c>
    </row>
    <row r="491" spans="1:10" x14ac:dyDescent="0.2">
      <c r="A491" s="26" t="str">
        <f>'BoR4 Rollup'!A491</f>
        <v xml:space="preserve">  Other Compensation</v>
      </c>
      <c r="B491" s="115"/>
      <c r="C491" s="115"/>
      <c r="D491" s="115"/>
      <c r="E491" s="28">
        <f t="shared" si="178"/>
        <v>0</v>
      </c>
      <c r="F491" s="10"/>
      <c r="G491" s="5" t="s">
        <v>32</v>
      </c>
      <c r="H491" s="5" t="str">
        <f t="shared" si="179"/>
        <v>113009</v>
      </c>
      <c r="I491" s="78" t="s">
        <v>100</v>
      </c>
    </row>
    <row r="492" spans="1:10" x14ac:dyDescent="0.2">
      <c r="A492" s="26" t="str">
        <f>'BoR4 Rollup'!A492</f>
        <v xml:space="preserve">  Related Benefits</v>
      </c>
      <c r="B492" s="115"/>
      <c r="C492" s="115"/>
      <c r="D492" s="115"/>
      <c r="E492" s="28">
        <f t="shared" si="178"/>
        <v>0</v>
      </c>
      <c r="F492" s="10"/>
      <c r="G492" s="5" t="s">
        <v>32</v>
      </c>
      <c r="H492" s="5" t="str">
        <f t="shared" si="179"/>
        <v>113009</v>
      </c>
      <c r="I492" s="78" t="s">
        <v>100</v>
      </c>
      <c r="J492" s="78" t="s">
        <v>607</v>
      </c>
    </row>
    <row r="493" spans="1:10" ht="15.75" x14ac:dyDescent="0.25">
      <c r="A493" s="29" t="str">
        <f>'BoR4 Rollup'!A493</f>
        <v>Total Personal Services</v>
      </c>
      <c r="B493" s="118">
        <f>B492+B491+B490</f>
        <v>0</v>
      </c>
      <c r="C493" s="118">
        <f t="shared" ref="C493:D493" si="180">C492+C491+C490</f>
        <v>0</v>
      </c>
      <c r="D493" s="118">
        <f t="shared" si="180"/>
        <v>0</v>
      </c>
      <c r="E493" s="31">
        <f t="shared" si="178"/>
        <v>0</v>
      </c>
      <c r="F493" s="32"/>
      <c r="G493" s="5" t="s">
        <v>8</v>
      </c>
      <c r="H493" s="5" t="str">
        <f t="shared" si="179"/>
        <v>113009</v>
      </c>
      <c r="I493" s="5" t="s">
        <v>100</v>
      </c>
    </row>
    <row r="494" spans="1:10" x14ac:dyDescent="0.2">
      <c r="A494" s="26" t="str">
        <f>'BoR4 Rollup'!A494</f>
        <v xml:space="preserve"> Travel</v>
      </c>
      <c r="B494" s="115"/>
      <c r="C494" s="115"/>
      <c r="D494" s="115"/>
      <c r="E494" s="28">
        <f t="shared" si="178"/>
        <v>0</v>
      </c>
      <c r="F494" s="10"/>
      <c r="G494" s="5" t="s">
        <v>32</v>
      </c>
      <c r="H494" s="5" t="str">
        <f t="shared" si="179"/>
        <v>113009</v>
      </c>
      <c r="I494" s="78" t="s">
        <v>100</v>
      </c>
      <c r="J494" s="78" t="s">
        <v>608</v>
      </c>
    </row>
    <row r="495" spans="1:10" x14ac:dyDescent="0.2">
      <c r="A495" s="26" t="str">
        <f>'BoR4 Rollup'!A495</f>
        <v xml:space="preserve"> Operating Services</v>
      </c>
      <c r="B495" s="115"/>
      <c r="C495" s="115"/>
      <c r="D495" s="115"/>
      <c r="E495" s="28">
        <f t="shared" si="178"/>
        <v>0</v>
      </c>
      <c r="F495" s="10"/>
      <c r="G495" s="5" t="s">
        <v>32</v>
      </c>
      <c r="H495" s="5" t="str">
        <f t="shared" si="179"/>
        <v>113009</v>
      </c>
      <c r="I495" s="78" t="s">
        <v>100</v>
      </c>
      <c r="J495" s="78" t="s">
        <v>609</v>
      </c>
    </row>
    <row r="496" spans="1:10" x14ac:dyDescent="0.2">
      <c r="A496" s="26" t="str">
        <f>'BoR4 Rollup'!A496</f>
        <v xml:space="preserve"> Supplies</v>
      </c>
      <c r="B496" s="115"/>
      <c r="C496" s="115"/>
      <c r="D496" s="115"/>
      <c r="E496" s="28">
        <f t="shared" si="178"/>
        <v>0</v>
      </c>
      <c r="F496" s="10"/>
      <c r="G496" s="5" t="s">
        <v>32</v>
      </c>
      <c r="H496" s="5" t="str">
        <f t="shared" si="179"/>
        <v>113009</v>
      </c>
      <c r="I496" s="78" t="s">
        <v>100</v>
      </c>
      <c r="J496" s="78" t="s">
        <v>610</v>
      </c>
    </row>
    <row r="497" spans="1:10" ht="15.75" x14ac:dyDescent="0.25">
      <c r="A497" s="29" t="str">
        <f>'BoR4 Rollup'!A497</f>
        <v>Total Operating Expenses</v>
      </c>
      <c r="B497" s="121">
        <f>B496+B495+B494</f>
        <v>0</v>
      </c>
      <c r="C497" s="121">
        <f t="shared" ref="C497:D497" si="181">C496+C495+C494</f>
        <v>0</v>
      </c>
      <c r="D497" s="121">
        <f t="shared" si="181"/>
        <v>0</v>
      </c>
      <c r="E497" s="34">
        <f t="shared" si="178"/>
        <v>0</v>
      </c>
      <c r="F497" s="35"/>
      <c r="G497" s="5" t="s">
        <v>8</v>
      </c>
      <c r="H497" s="5" t="str">
        <f t="shared" si="179"/>
        <v>113009</v>
      </c>
      <c r="I497" s="5" t="s">
        <v>100</v>
      </c>
    </row>
    <row r="498" spans="1:10" x14ac:dyDescent="0.2">
      <c r="A498" s="26" t="str">
        <f>'BoR4 Rollup'!A498</f>
        <v xml:space="preserve"> Professional Services</v>
      </c>
      <c r="B498" s="115"/>
      <c r="C498" s="115"/>
      <c r="D498" s="115"/>
      <c r="E498" s="28">
        <f t="shared" si="178"/>
        <v>0</v>
      </c>
      <c r="F498" s="10"/>
      <c r="G498" s="5" t="s">
        <v>32</v>
      </c>
      <c r="H498" s="5" t="str">
        <f t="shared" si="179"/>
        <v>113009</v>
      </c>
      <c r="I498" s="78" t="s">
        <v>100</v>
      </c>
      <c r="J498" s="78" t="s">
        <v>611</v>
      </c>
    </row>
    <row r="499" spans="1:10" x14ac:dyDescent="0.2">
      <c r="A499" s="26" t="str">
        <f>'BoR4 Rollup'!A499</f>
        <v xml:space="preserve"> Other Charges</v>
      </c>
      <c r="B499" s="115"/>
      <c r="C499" s="115"/>
      <c r="D499" s="115"/>
      <c r="E499" s="28">
        <f t="shared" si="178"/>
        <v>0</v>
      </c>
      <c r="F499" s="10"/>
      <c r="G499" s="5" t="s">
        <v>32</v>
      </c>
      <c r="H499" s="5" t="str">
        <f t="shared" si="179"/>
        <v>113009</v>
      </c>
      <c r="I499" s="78" t="s">
        <v>100</v>
      </c>
      <c r="J499" s="78" t="s">
        <v>612</v>
      </c>
    </row>
    <row r="500" spans="1:10" x14ac:dyDescent="0.2">
      <c r="A500" s="26" t="str">
        <f>'BoR4 Rollup'!A500</f>
        <v xml:space="preserve"> Debt Services</v>
      </c>
      <c r="B500" s="115"/>
      <c r="C500" s="115"/>
      <c r="D500" s="115"/>
      <c r="E500" s="28">
        <f t="shared" si="178"/>
        <v>0</v>
      </c>
      <c r="F500" s="10"/>
      <c r="G500" s="5" t="s">
        <v>32</v>
      </c>
      <c r="H500" s="5" t="str">
        <f t="shared" si="179"/>
        <v>113009</v>
      </c>
      <c r="I500" s="78" t="s">
        <v>100</v>
      </c>
    </row>
    <row r="501" spans="1:10" x14ac:dyDescent="0.2">
      <c r="A501" s="26" t="str">
        <f>'BoR4 Rollup'!A501</f>
        <v xml:space="preserve"> Interagency Transfers</v>
      </c>
      <c r="B501" s="115"/>
      <c r="C501" s="115"/>
      <c r="D501" s="115"/>
      <c r="E501" s="28">
        <f t="shared" si="178"/>
        <v>0</v>
      </c>
      <c r="F501" s="10"/>
      <c r="G501" s="5" t="s">
        <v>32</v>
      </c>
      <c r="H501" s="5" t="str">
        <f t="shared" si="179"/>
        <v>113009</v>
      </c>
      <c r="I501" s="78" t="s">
        <v>100</v>
      </c>
      <c r="J501" s="78" t="s">
        <v>613</v>
      </c>
    </row>
    <row r="502" spans="1:10" ht="15.75" x14ac:dyDescent="0.25">
      <c r="A502" s="29" t="str">
        <f>'BoR4 Rollup'!A502</f>
        <v>Total Other Charges</v>
      </c>
      <c r="B502" s="121">
        <f>B501+B500+B499+B498</f>
        <v>0</v>
      </c>
      <c r="C502" s="121">
        <f t="shared" ref="C502:D502" si="182">C501+C500+C499+C498</f>
        <v>0</v>
      </c>
      <c r="D502" s="121">
        <f t="shared" si="182"/>
        <v>0</v>
      </c>
      <c r="E502" s="34">
        <f t="shared" si="178"/>
        <v>0</v>
      </c>
      <c r="F502" s="35"/>
      <c r="G502" s="5" t="s">
        <v>8</v>
      </c>
      <c r="H502" s="5" t="str">
        <f t="shared" si="179"/>
        <v>113009</v>
      </c>
      <c r="I502" s="78" t="s">
        <v>100</v>
      </c>
    </row>
    <row r="503" spans="1:10" x14ac:dyDescent="0.2">
      <c r="A503" s="26" t="str">
        <f>'BoR4 Rollup'!A503</f>
        <v xml:space="preserve"> General Acquisitions</v>
      </c>
      <c r="B503" s="115"/>
      <c r="C503" s="115"/>
      <c r="D503" s="115"/>
      <c r="E503" s="28">
        <f t="shared" si="178"/>
        <v>0</v>
      </c>
      <c r="F503" s="10"/>
      <c r="G503" s="5" t="s">
        <v>32</v>
      </c>
      <c r="H503" s="5" t="str">
        <f t="shared" si="179"/>
        <v>113009</v>
      </c>
      <c r="I503" s="78" t="s">
        <v>100</v>
      </c>
      <c r="J503" s="78" t="s">
        <v>614</v>
      </c>
    </row>
    <row r="504" spans="1:10" x14ac:dyDescent="0.2">
      <c r="A504" s="26" t="str">
        <f>'BoR4 Rollup'!A504</f>
        <v xml:space="preserve"> Library Acquisitions</v>
      </c>
      <c r="B504" s="115"/>
      <c r="C504" s="115"/>
      <c r="D504" s="115"/>
      <c r="E504" s="28">
        <f t="shared" si="178"/>
        <v>0</v>
      </c>
      <c r="F504" s="10"/>
      <c r="G504" s="5" t="s">
        <v>32</v>
      </c>
      <c r="H504" s="5" t="str">
        <f t="shared" si="179"/>
        <v>113009</v>
      </c>
      <c r="I504" s="78" t="s">
        <v>100</v>
      </c>
      <c r="J504" s="78" t="s">
        <v>614</v>
      </c>
    </row>
    <row r="505" spans="1:10" x14ac:dyDescent="0.2">
      <c r="A505" s="26" t="str">
        <f>'BoR4 Rollup'!A505</f>
        <v xml:space="preserve"> Major Repairs</v>
      </c>
      <c r="B505" s="115"/>
      <c r="C505" s="115"/>
      <c r="D505" s="115"/>
      <c r="E505" s="28">
        <f t="shared" si="178"/>
        <v>0</v>
      </c>
      <c r="F505" s="10"/>
      <c r="G505" s="5" t="s">
        <v>32</v>
      </c>
      <c r="H505" s="5" t="str">
        <f t="shared" si="179"/>
        <v>113009</v>
      </c>
      <c r="I505" s="78" t="s">
        <v>100</v>
      </c>
    </row>
    <row r="506" spans="1:10" ht="15.75" x14ac:dyDescent="0.25">
      <c r="A506" s="29" t="str">
        <f>'BoR4 Rollup'!A506</f>
        <v>Total Acquisitions and Major Repairs</v>
      </c>
      <c r="B506" s="121">
        <f>B505+B504+B503</f>
        <v>0</v>
      </c>
      <c r="C506" s="121">
        <f t="shared" ref="C506:D506" si="183">C505+C504+C503</f>
        <v>0</v>
      </c>
      <c r="D506" s="121">
        <f t="shared" si="183"/>
        <v>0</v>
      </c>
      <c r="E506" s="34">
        <f t="shared" si="178"/>
        <v>0</v>
      </c>
      <c r="F506" s="35"/>
      <c r="G506" s="5" t="s">
        <v>8</v>
      </c>
      <c r="H506" s="5" t="str">
        <f t="shared" si="179"/>
        <v>113009</v>
      </c>
      <c r="I506" s="5" t="s">
        <v>100</v>
      </c>
    </row>
    <row r="507" spans="1:10" ht="15.75" x14ac:dyDescent="0.25">
      <c r="A507" s="29" t="str">
        <f>'BoR4 Rollup'!A507</f>
        <v>Function Total</v>
      </c>
      <c r="B507" s="118">
        <f>B506+B502+B497+B493</f>
        <v>0</v>
      </c>
      <c r="C507" s="118">
        <f t="shared" ref="C507:D507" si="184">C506+C502+C497+C493</f>
        <v>0</v>
      </c>
      <c r="D507" s="118">
        <f t="shared" si="184"/>
        <v>0</v>
      </c>
      <c r="E507" s="46">
        <f t="shared" si="178"/>
        <v>0</v>
      </c>
      <c r="F507" s="32"/>
      <c r="G507" s="5" t="s">
        <v>8</v>
      </c>
      <c r="H507" s="5" t="str">
        <f t="shared" si="179"/>
        <v>113009</v>
      </c>
      <c r="I507" s="5" t="s">
        <v>100</v>
      </c>
    </row>
    <row r="508" spans="1:10" ht="15.75" x14ac:dyDescent="0.25">
      <c r="A508" s="124" t="str">
        <f>'BoR4 Rollup'!A508</f>
        <v>Function:  Instruction</v>
      </c>
      <c r="B508" s="125"/>
      <c r="C508" s="126"/>
      <c r="D508" s="126"/>
      <c r="E508" s="128"/>
      <c r="F508" s="4"/>
      <c r="G508" s="5" t="s">
        <v>32</v>
      </c>
      <c r="H508" s="5" t="str">
        <f t="shared" ref="H508:H509" si="185">RIGHT($A$510,6)</f>
        <v>113010</v>
      </c>
      <c r="I508" s="78" t="s">
        <v>103</v>
      </c>
    </row>
    <row r="509" spans="1:10" ht="15.75" x14ac:dyDescent="0.25">
      <c r="A509" s="129" t="str">
        <f>'BoR4 Rollup'!A509</f>
        <v>Orgn: Math and Sciences-Physics</v>
      </c>
      <c r="B509" s="130" t="str">
        <f>+'BoR4 Rollup'!B509</f>
        <v>Actual</v>
      </c>
      <c r="C509" s="130" t="str">
        <f>+'BoR4 Rollup'!C509</f>
        <v>Budgeted</v>
      </c>
      <c r="D509" s="173" t="str">
        <f>+'BoR4 Rollup'!D509</f>
        <v>Budgeted</v>
      </c>
      <c r="E509" s="132" t="str">
        <f>'BoR4 Rollup'!$E$5</f>
        <v>2022-2023 +/-</v>
      </c>
      <c r="F509" s="18"/>
      <c r="G509" s="5" t="s">
        <v>32</v>
      </c>
      <c r="H509" s="5" t="str">
        <f t="shared" si="185"/>
        <v>113010</v>
      </c>
      <c r="I509" s="78" t="s">
        <v>103</v>
      </c>
    </row>
    <row r="510" spans="1:10" ht="15.75" x14ac:dyDescent="0.25">
      <c r="A510" s="133" t="str">
        <f>'BoR4 Rollup'!A510</f>
        <v>Organization ID:  113010</v>
      </c>
      <c r="B510" s="134" t="str">
        <f>'BoR4 Rollup'!$B$6</f>
        <v>2022-2023</v>
      </c>
      <c r="C510" s="134" t="str">
        <f>'BoR4 Rollup'!$C$6</f>
        <v>2022-2023</v>
      </c>
      <c r="D510" s="174" t="str">
        <f>'BoR4 Rollup'!$D$6</f>
        <v>2023-2024</v>
      </c>
      <c r="E510" s="136" t="str">
        <f>'BoR4 Rollup'!$E$6</f>
        <v>2023-2024</v>
      </c>
      <c r="F510" s="18"/>
      <c r="G510" s="5" t="s">
        <v>32</v>
      </c>
      <c r="H510" s="5" t="str">
        <f>RIGHT($A$510,6)</f>
        <v>113010</v>
      </c>
      <c r="I510" s="78" t="s">
        <v>103</v>
      </c>
    </row>
    <row r="511" spans="1:10" x14ac:dyDescent="0.2">
      <c r="A511" s="26" t="str">
        <f>'BoR4 Rollup'!A511</f>
        <v xml:space="preserve">  Salaries</v>
      </c>
      <c r="B511" s="115"/>
      <c r="C511" s="115"/>
      <c r="D511" s="115"/>
      <c r="E511" s="28">
        <f t="shared" ref="E511:E528" si="186">+D511-C511</f>
        <v>0</v>
      </c>
      <c r="F511" s="10"/>
      <c r="G511" s="5" t="s">
        <v>32</v>
      </c>
      <c r="H511" s="5" t="str">
        <f t="shared" ref="H511:H528" si="187">RIGHT($A$510,6)</f>
        <v>113010</v>
      </c>
      <c r="I511" s="78" t="s">
        <v>103</v>
      </c>
      <c r="J511" s="78" t="s">
        <v>606</v>
      </c>
    </row>
    <row r="512" spans="1:10" x14ac:dyDescent="0.2">
      <c r="A512" s="26" t="str">
        <f>'BoR4 Rollup'!A512</f>
        <v xml:space="preserve">  Other Compensation</v>
      </c>
      <c r="B512" s="115"/>
      <c r="C512" s="115"/>
      <c r="D512" s="115"/>
      <c r="E512" s="28">
        <f t="shared" si="186"/>
        <v>0</v>
      </c>
      <c r="F512" s="10"/>
      <c r="G512" s="5" t="s">
        <v>32</v>
      </c>
      <c r="H512" s="5" t="str">
        <f t="shared" si="187"/>
        <v>113010</v>
      </c>
      <c r="I512" s="78" t="s">
        <v>103</v>
      </c>
    </row>
    <row r="513" spans="1:10" x14ac:dyDescent="0.2">
      <c r="A513" s="26" t="str">
        <f>'BoR4 Rollup'!A513</f>
        <v xml:space="preserve">  Related Benefits</v>
      </c>
      <c r="B513" s="115"/>
      <c r="C513" s="115"/>
      <c r="D513" s="115"/>
      <c r="E513" s="28">
        <f t="shared" si="186"/>
        <v>0</v>
      </c>
      <c r="F513" s="10"/>
      <c r="G513" s="5" t="s">
        <v>32</v>
      </c>
      <c r="H513" s="5" t="str">
        <f t="shared" si="187"/>
        <v>113010</v>
      </c>
      <c r="I513" s="78" t="s">
        <v>103</v>
      </c>
      <c r="J513" s="78" t="s">
        <v>607</v>
      </c>
    </row>
    <row r="514" spans="1:10" ht="15.75" x14ac:dyDescent="0.25">
      <c r="A514" s="29" t="str">
        <f>'BoR4 Rollup'!A514</f>
        <v>Total Personal Services</v>
      </c>
      <c r="B514" s="118">
        <f>B513+B512+B511</f>
        <v>0</v>
      </c>
      <c r="C514" s="118">
        <f t="shared" ref="C514:D514" si="188">C513+C512+C511</f>
        <v>0</v>
      </c>
      <c r="D514" s="118">
        <f t="shared" si="188"/>
        <v>0</v>
      </c>
      <c r="E514" s="31">
        <f t="shared" si="186"/>
        <v>0</v>
      </c>
      <c r="F514" s="32"/>
      <c r="G514" s="5" t="s">
        <v>8</v>
      </c>
      <c r="H514" s="5" t="str">
        <f t="shared" si="187"/>
        <v>113010</v>
      </c>
      <c r="I514" s="5" t="s">
        <v>103</v>
      </c>
    </row>
    <row r="515" spans="1:10" x14ac:dyDescent="0.2">
      <c r="A515" s="26" t="str">
        <f>'BoR4 Rollup'!A515</f>
        <v xml:space="preserve"> Travel</v>
      </c>
      <c r="B515" s="115"/>
      <c r="C515" s="115"/>
      <c r="D515" s="115"/>
      <c r="E515" s="28">
        <f t="shared" si="186"/>
        <v>0</v>
      </c>
      <c r="F515" s="10"/>
      <c r="G515" s="5" t="s">
        <v>32</v>
      </c>
      <c r="H515" s="5" t="str">
        <f t="shared" si="187"/>
        <v>113010</v>
      </c>
      <c r="I515" s="78" t="s">
        <v>103</v>
      </c>
      <c r="J515" s="78" t="s">
        <v>608</v>
      </c>
    </row>
    <row r="516" spans="1:10" x14ac:dyDescent="0.2">
      <c r="A516" s="26" t="str">
        <f>'BoR4 Rollup'!A516</f>
        <v xml:space="preserve"> Operating Services</v>
      </c>
      <c r="B516" s="115"/>
      <c r="C516" s="115"/>
      <c r="D516" s="115"/>
      <c r="E516" s="28">
        <f t="shared" si="186"/>
        <v>0</v>
      </c>
      <c r="F516" s="10"/>
      <c r="G516" s="5" t="s">
        <v>32</v>
      </c>
      <c r="H516" s="5" t="str">
        <f t="shared" si="187"/>
        <v>113010</v>
      </c>
      <c r="I516" s="78" t="s">
        <v>103</v>
      </c>
      <c r="J516" s="78" t="s">
        <v>609</v>
      </c>
    </row>
    <row r="517" spans="1:10" x14ac:dyDescent="0.2">
      <c r="A517" s="26" t="str">
        <f>'BoR4 Rollup'!A517</f>
        <v xml:space="preserve"> Supplies</v>
      </c>
      <c r="B517" s="115"/>
      <c r="C517" s="115"/>
      <c r="D517" s="115"/>
      <c r="E517" s="28">
        <f t="shared" si="186"/>
        <v>0</v>
      </c>
      <c r="F517" s="10"/>
      <c r="G517" s="5" t="s">
        <v>32</v>
      </c>
      <c r="H517" s="5" t="str">
        <f t="shared" si="187"/>
        <v>113010</v>
      </c>
      <c r="I517" s="78" t="s">
        <v>103</v>
      </c>
      <c r="J517" s="78" t="s">
        <v>610</v>
      </c>
    </row>
    <row r="518" spans="1:10" ht="15.75" x14ac:dyDescent="0.25">
      <c r="A518" s="29" t="str">
        <f>'BoR4 Rollup'!A518</f>
        <v>Total Operating Expenses</v>
      </c>
      <c r="B518" s="121">
        <f>B517+B516+B515</f>
        <v>0</v>
      </c>
      <c r="C518" s="121">
        <f t="shared" ref="C518:D518" si="189">C517+C516+C515</f>
        <v>0</v>
      </c>
      <c r="D518" s="121">
        <f t="shared" si="189"/>
        <v>0</v>
      </c>
      <c r="E518" s="34">
        <f t="shared" si="186"/>
        <v>0</v>
      </c>
      <c r="F518" s="35"/>
      <c r="G518" s="5" t="s">
        <v>8</v>
      </c>
      <c r="H518" s="5" t="str">
        <f t="shared" si="187"/>
        <v>113010</v>
      </c>
      <c r="I518" s="5" t="s">
        <v>103</v>
      </c>
    </row>
    <row r="519" spans="1:10" x14ac:dyDescent="0.2">
      <c r="A519" s="26" t="str">
        <f>'BoR4 Rollup'!A519</f>
        <v xml:space="preserve"> Professional Services</v>
      </c>
      <c r="B519" s="115"/>
      <c r="C519" s="115"/>
      <c r="D519" s="115"/>
      <c r="E519" s="28">
        <f t="shared" si="186"/>
        <v>0</v>
      </c>
      <c r="F519" s="10"/>
      <c r="G519" s="5" t="s">
        <v>32</v>
      </c>
      <c r="H519" s="5" t="str">
        <f t="shared" si="187"/>
        <v>113010</v>
      </c>
      <c r="I519" s="78" t="s">
        <v>103</v>
      </c>
      <c r="J519" s="78" t="s">
        <v>611</v>
      </c>
    </row>
    <row r="520" spans="1:10" x14ac:dyDescent="0.2">
      <c r="A520" s="26" t="str">
        <f>'BoR4 Rollup'!A520</f>
        <v xml:space="preserve"> Other Charges</v>
      </c>
      <c r="B520" s="115"/>
      <c r="C520" s="115"/>
      <c r="D520" s="115"/>
      <c r="E520" s="28">
        <f t="shared" si="186"/>
        <v>0</v>
      </c>
      <c r="F520" s="10"/>
      <c r="G520" s="5" t="s">
        <v>32</v>
      </c>
      <c r="H520" s="5" t="str">
        <f t="shared" si="187"/>
        <v>113010</v>
      </c>
      <c r="I520" s="78" t="s">
        <v>103</v>
      </c>
      <c r="J520" s="78" t="s">
        <v>612</v>
      </c>
    </row>
    <row r="521" spans="1:10" x14ac:dyDescent="0.2">
      <c r="A521" s="26" t="str">
        <f>'BoR4 Rollup'!A521</f>
        <v xml:space="preserve"> Debt Services</v>
      </c>
      <c r="B521" s="115"/>
      <c r="C521" s="115"/>
      <c r="D521" s="115"/>
      <c r="E521" s="28">
        <f t="shared" si="186"/>
        <v>0</v>
      </c>
      <c r="F521" s="10"/>
      <c r="G521" s="5" t="s">
        <v>32</v>
      </c>
      <c r="H521" s="5" t="str">
        <f t="shared" si="187"/>
        <v>113010</v>
      </c>
      <c r="I521" s="78" t="s">
        <v>103</v>
      </c>
    </row>
    <row r="522" spans="1:10" x14ac:dyDescent="0.2">
      <c r="A522" s="26" t="str">
        <f>'BoR4 Rollup'!A522</f>
        <v xml:space="preserve"> Interagency Transfers</v>
      </c>
      <c r="B522" s="115"/>
      <c r="C522" s="115"/>
      <c r="D522" s="115"/>
      <c r="E522" s="28">
        <f t="shared" si="186"/>
        <v>0</v>
      </c>
      <c r="F522" s="10"/>
      <c r="G522" s="5" t="s">
        <v>32</v>
      </c>
      <c r="H522" s="5" t="str">
        <f t="shared" si="187"/>
        <v>113010</v>
      </c>
      <c r="I522" s="78" t="s">
        <v>103</v>
      </c>
      <c r="J522" s="78" t="s">
        <v>613</v>
      </c>
    </row>
    <row r="523" spans="1:10" ht="15.75" x14ac:dyDescent="0.25">
      <c r="A523" s="29" t="str">
        <f>'BoR4 Rollup'!A523</f>
        <v>Total Other Charges</v>
      </c>
      <c r="B523" s="121">
        <f>B522+B521+B520+B519</f>
        <v>0</v>
      </c>
      <c r="C523" s="121">
        <f t="shared" ref="C523:D523" si="190">C522+C521+C520+C519</f>
        <v>0</v>
      </c>
      <c r="D523" s="121">
        <f t="shared" si="190"/>
        <v>0</v>
      </c>
      <c r="E523" s="34">
        <f t="shared" si="186"/>
        <v>0</v>
      </c>
      <c r="F523" s="35"/>
      <c r="G523" s="5" t="s">
        <v>8</v>
      </c>
      <c r="H523" s="5" t="str">
        <f t="shared" si="187"/>
        <v>113010</v>
      </c>
      <c r="I523" s="78" t="s">
        <v>103</v>
      </c>
    </row>
    <row r="524" spans="1:10" x14ac:dyDescent="0.2">
      <c r="A524" s="26" t="str">
        <f>'BoR4 Rollup'!A524</f>
        <v xml:space="preserve"> General Acquisitions</v>
      </c>
      <c r="B524" s="115"/>
      <c r="C524" s="115"/>
      <c r="D524" s="115"/>
      <c r="E524" s="28">
        <f t="shared" si="186"/>
        <v>0</v>
      </c>
      <c r="F524" s="10"/>
      <c r="G524" s="5" t="s">
        <v>32</v>
      </c>
      <c r="H524" s="5" t="str">
        <f t="shared" si="187"/>
        <v>113010</v>
      </c>
      <c r="I524" s="78" t="s">
        <v>103</v>
      </c>
      <c r="J524" s="78" t="s">
        <v>614</v>
      </c>
    </row>
    <row r="525" spans="1:10" x14ac:dyDescent="0.2">
      <c r="A525" s="26" t="str">
        <f>'BoR4 Rollup'!A525</f>
        <v xml:space="preserve"> Library Acquisitions</v>
      </c>
      <c r="B525" s="115"/>
      <c r="C525" s="115"/>
      <c r="D525" s="115"/>
      <c r="E525" s="28">
        <f t="shared" si="186"/>
        <v>0</v>
      </c>
      <c r="F525" s="10"/>
      <c r="G525" s="5" t="s">
        <v>32</v>
      </c>
      <c r="H525" s="5" t="str">
        <f t="shared" si="187"/>
        <v>113010</v>
      </c>
      <c r="I525" s="78" t="s">
        <v>103</v>
      </c>
      <c r="J525" s="78" t="s">
        <v>614</v>
      </c>
    </row>
    <row r="526" spans="1:10" x14ac:dyDescent="0.2">
      <c r="A526" s="26" t="str">
        <f>'BoR4 Rollup'!A526</f>
        <v xml:space="preserve"> Major Repairs</v>
      </c>
      <c r="B526" s="115"/>
      <c r="C526" s="115"/>
      <c r="D526" s="115"/>
      <c r="E526" s="28">
        <f t="shared" si="186"/>
        <v>0</v>
      </c>
      <c r="F526" s="10"/>
      <c r="G526" s="5" t="s">
        <v>32</v>
      </c>
      <c r="H526" s="5" t="str">
        <f t="shared" si="187"/>
        <v>113010</v>
      </c>
      <c r="I526" s="78" t="s">
        <v>103</v>
      </c>
    </row>
    <row r="527" spans="1:10" ht="15.75" x14ac:dyDescent="0.25">
      <c r="A527" s="29" t="str">
        <f>'BoR4 Rollup'!A527</f>
        <v>Total Acquisitions and Major Repairs</v>
      </c>
      <c r="B527" s="121">
        <f>B526+B525+B524</f>
        <v>0</v>
      </c>
      <c r="C527" s="121">
        <f t="shared" ref="C527:D527" si="191">C526+C525+C524</f>
        <v>0</v>
      </c>
      <c r="D527" s="121">
        <f t="shared" si="191"/>
        <v>0</v>
      </c>
      <c r="E527" s="34">
        <f t="shared" si="186"/>
        <v>0</v>
      </c>
      <c r="F527" s="35"/>
      <c r="G527" s="5" t="s">
        <v>8</v>
      </c>
      <c r="H527" s="5" t="str">
        <f t="shared" si="187"/>
        <v>113010</v>
      </c>
      <c r="I527" s="5" t="s">
        <v>103</v>
      </c>
    </row>
    <row r="528" spans="1:10" ht="15.75" x14ac:dyDescent="0.25">
      <c r="A528" s="29" t="str">
        <f>'BoR4 Rollup'!A528</f>
        <v>Function Total</v>
      </c>
      <c r="B528" s="118">
        <f>B527+B523+B518+B514</f>
        <v>0</v>
      </c>
      <c r="C528" s="118">
        <f t="shared" ref="C528:D528" si="192">C527+C523+C518+C514</f>
        <v>0</v>
      </c>
      <c r="D528" s="118">
        <f t="shared" si="192"/>
        <v>0</v>
      </c>
      <c r="E528" s="46">
        <f t="shared" si="186"/>
        <v>0</v>
      </c>
      <c r="F528" s="32"/>
      <c r="G528" s="5" t="s">
        <v>8</v>
      </c>
      <c r="H528" s="5" t="str">
        <f t="shared" si="187"/>
        <v>113010</v>
      </c>
      <c r="I528" s="5" t="s">
        <v>103</v>
      </c>
    </row>
    <row r="529" spans="1:10" ht="15.75" x14ac:dyDescent="0.25">
      <c r="A529" s="124" t="str">
        <f>'BoR4 Rollup'!A529</f>
        <v>Function:  Instruction</v>
      </c>
      <c r="B529" s="125"/>
      <c r="C529" s="126"/>
      <c r="D529" s="126"/>
      <c r="E529" s="128"/>
      <c r="F529" s="4"/>
      <c r="G529" s="5" t="s">
        <v>32</v>
      </c>
      <c r="H529" s="5" t="str">
        <f t="shared" ref="H529:H530" si="193">RIGHT($A$531,6)</f>
        <v>114002</v>
      </c>
      <c r="I529" s="78" t="s">
        <v>106</v>
      </c>
    </row>
    <row r="530" spans="1:10" ht="15.75" x14ac:dyDescent="0.25">
      <c r="A530" s="129" t="str">
        <f>'BoR4 Rollup'!A530</f>
        <v>Orgn: Visual/Perf. Arts -Fine Arts</v>
      </c>
      <c r="B530" s="130" t="str">
        <f>+'BoR4 Rollup'!B530</f>
        <v>Actual</v>
      </c>
      <c r="C530" s="130" t="str">
        <f>+'BoR4 Rollup'!C530</f>
        <v>Budgeted</v>
      </c>
      <c r="D530" s="173" t="str">
        <f>+'BoR4 Rollup'!D530</f>
        <v>Budgeted</v>
      </c>
      <c r="E530" s="132" t="str">
        <f>'BoR4 Rollup'!$E$5</f>
        <v>2022-2023 +/-</v>
      </c>
      <c r="F530" s="44"/>
      <c r="G530" s="5" t="s">
        <v>32</v>
      </c>
      <c r="H530" s="5" t="str">
        <f t="shared" si="193"/>
        <v>114002</v>
      </c>
      <c r="I530" s="78" t="s">
        <v>106</v>
      </c>
    </row>
    <row r="531" spans="1:10" ht="15.75" x14ac:dyDescent="0.25">
      <c r="A531" s="133" t="str">
        <f>'BoR4 Rollup'!A531</f>
        <v>Organization ID:  114002</v>
      </c>
      <c r="B531" s="134" t="str">
        <f>'BoR4 Rollup'!$B$6</f>
        <v>2022-2023</v>
      </c>
      <c r="C531" s="134" t="str">
        <f>'BoR4 Rollup'!$C$6</f>
        <v>2022-2023</v>
      </c>
      <c r="D531" s="174" t="str">
        <f>'BoR4 Rollup'!$D$6</f>
        <v>2023-2024</v>
      </c>
      <c r="E531" s="136" t="str">
        <f>'BoR4 Rollup'!$E$6</f>
        <v>2023-2024</v>
      </c>
      <c r="F531" s="44"/>
      <c r="G531" s="5" t="s">
        <v>32</v>
      </c>
      <c r="H531" s="5" t="str">
        <f>RIGHT($A$531,6)</f>
        <v>114002</v>
      </c>
      <c r="I531" s="78" t="s">
        <v>106</v>
      </c>
    </row>
    <row r="532" spans="1:10" x14ac:dyDescent="0.2">
      <c r="A532" s="26" t="str">
        <f>'BoR4 Rollup'!A532</f>
        <v xml:space="preserve">  Salaries</v>
      </c>
      <c r="B532" s="115">
        <v>700</v>
      </c>
      <c r="C532" s="115">
        <v>700</v>
      </c>
      <c r="D532" s="115"/>
      <c r="E532" s="28">
        <f t="shared" ref="E532:E549" si="194">+D532-C532</f>
        <v>-700</v>
      </c>
      <c r="F532" s="10"/>
      <c r="G532" s="5" t="s">
        <v>32</v>
      </c>
      <c r="H532" s="5" t="str">
        <f t="shared" ref="H532:H549" si="195">RIGHT($A$531,6)</f>
        <v>114002</v>
      </c>
      <c r="I532" s="78" t="s">
        <v>106</v>
      </c>
      <c r="J532" s="78" t="s">
        <v>606</v>
      </c>
    </row>
    <row r="533" spans="1:10" x14ac:dyDescent="0.2">
      <c r="A533" s="26" t="str">
        <f>'BoR4 Rollup'!A533</f>
        <v xml:space="preserve">  Other Compensation</v>
      </c>
      <c r="B533" s="115"/>
      <c r="C533" s="115"/>
      <c r="D533" s="115"/>
      <c r="E533" s="28">
        <f t="shared" si="194"/>
        <v>0</v>
      </c>
      <c r="F533" s="10"/>
      <c r="G533" s="5" t="s">
        <v>32</v>
      </c>
      <c r="H533" s="5" t="str">
        <f t="shared" si="195"/>
        <v>114002</v>
      </c>
      <c r="I533" s="78" t="s">
        <v>106</v>
      </c>
    </row>
    <row r="534" spans="1:10" x14ac:dyDescent="0.2">
      <c r="A534" s="26" t="str">
        <f>'BoR4 Rollup'!A534</f>
        <v xml:space="preserve">  Related Benefits</v>
      </c>
      <c r="B534" s="115">
        <v>178</v>
      </c>
      <c r="C534" s="115">
        <v>178</v>
      </c>
      <c r="D534" s="115"/>
      <c r="E534" s="28">
        <f t="shared" si="194"/>
        <v>-178</v>
      </c>
      <c r="F534" s="10"/>
      <c r="G534" s="5" t="s">
        <v>32</v>
      </c>
      <c r="H534" s="5" t="str">
        <f t="shared" si="195"/>
        <v>114002</v>
      </c>
      <c r="I534" s="78" t="s">
        <v>106</v>
      </c>
      <c r="J534" s="78" t="s">
        <v>607</v>
      </c>
    </row>
    <row r="535" spans="1:10" ht="15.75" x14ac:dyDescent="0.25">
      <c r="A535" s="29" t="str">
        <f>'BoR4 Rollup'!A535</f>
        <v>Total Personal Services</v>
      </c>
      <c r="B535" s="118">
        <f>B534+B533+B532</f>
        <v>878</v>
      </c>
      <c r="C535" s="118">
        <f t="shared" ref="C535:D535" si="196">C534+C533+C532</f>
        <v>878</v>
      </c>
      <c r="D535" s="118">
        <f t="shared" si="196"/>
        <v>0</v>
      </c>
      <c r="E535" s="31">
        <f t="shared" si="194"/>
        <v>-878</v>
      </c>
      <c r="F535" s="32"/>
      <c r="G535" s="5" t="s">
        <v>8</v>
      </c>
      <c r="H535" s="5" t="str">
        <f t="shared" si="195"/>
        <v>114002</v>
      </c>
      <c r="I535" s="5" t="s">
        <v>106</v>
      </c>
    </row>
    <row r="536" spans="1:10" x14ac:dyDescent="0.2">
      <c r="A536" s="26" t="str">
        <f>'BoR4 Rollup'!A536</f>
        <v xml:space="preserve"> Travel</v>
      </c>
      <c r="B536" s="115"/>
      <c r="C536" s="115"/>
      <c r="D536" s="115"/>
      <c r="E536" s="28">
        <f t="shared" si="194"/>
        <v>0</v>
      </c>
      <c r="F536" s="10"/>
      <c r="G536" s="5" t="s">
        <v>32</v>
      </c>
      <c r="H536" s="5" t="str">
        <f t="shared" si="195"/>
        <v>114002</v>
      </c>
      <c r="I536" s="78" t="s">
        <v>106</v>
      </c>
      <c r="J536" s="78" t="s">
        <v>608</v>
      </c>
    </row>
    <row r="537" spans="1:10" x14ac:dyDescent="0.2">
      <c r="A537" s="26" t="str">
        <f>'BoR4 Rollup'!A537</f>
        <v xml:space="preserve"> Operating Services</v>
      </c>
      <c r="B537" s="115"/>
      <c r="C537" s="115"/>
      <c r="D537" s="115"/>
      <c r="E537" s="28">
        <f t="shared" si="194"/>
        <v>0</v>
      </c>
      <c r="F537" s="10"/>
      <c r="G537" s="5" t="s">
        <v>32</v>
      </c>
      <c r="H537" s="5" t="str">
        <f t="shared" si="195"/>
        <v>114002</v>
      </c>
      <c r="I537" s="78" t="s">
        <v>106</v>
      </c>
      <c r="J537" s="78" t="s">
        <v>609</v>
      </c>
    </row>
    <row r="538" spans="1:10" x14ac:dyDescent="0.2">
      <c r="A538" s="26" t="str">
        <f>'BoR4 Rollup'!A538</f>
        <v xml:space="preserve"> Supplies</v>
      </c>
      <c r="B538" s="115"/>
      <c r="C538" s="115"/>
      <c r="D538" s="115"/>
      <c r="E538" s="28">
        <f t="shared" si="194"/>
        <v>0</v>
      </c>
      <c r="F538" s="10"/>
      <c r="G538" s="5" t="s">
        <v>32</v>
      </c>
      <c r="H538" s="5" t="str">
        <f t="shared" si="195"/>
        <v>114002</v>
      </c>
      <c r="I538" s="78" t="s">
        <v>106</v>
      </c>
      <c r="J538" s="78" t="s">
        <v>610</v>
      </c>
    </row>
    <row r="539" spans="1:10" ht="15.75" x14ac:dyDescent="0.25">
      <c r="A539" s="29" t="str">
        <f>'BoR4 Rollup'!A539</f>
        <v>Total Operating Expenses</v>
      </c>
      <c r="B539" s="121">
        <f>B538+B537+B536</f>
        <v>0</v>
      </c>
      <c r="C539" s="121">
        <f t="shared" ref="C539:D539" si="197">C538+C537+C536</f>
        <v>0</v>
      </c>
      <c r="D539" s="121">
        <f t="shared" si="197"/>
        <v>0</v>
      </c>
      <c r="E539" s="34">
        <f t="shared" si="194"/>
        <v>0</v>
      </c>
      <c r="F539" s="35"/>
      <c r="G539" s="5" t="s">
        <v>8</v>
      </c>
      <c r="H539" s="5" t="str">
        <f t="shared" si="195"/>
        <v>114002</v>
      </c>
      <c r="I539" s="5" t="s">
        <v>106</v>
      </c>
    </row>
    <row r="540" spans="1:10" x14ac:dyDescent="0.2">
      <c r="A540" s="26" t="str">
        <f>'BoR4 Rollup'!A540</f>
        <v xml:space="preserve"> Professional Services</v>
      </c>
      <c r="B540" s="115"/>
      <c r="C540" s="115"/>
      <c r="D540" s="115"/>
      <c r="E540" s="28">
        <f t="shared" si="194"/>
        <v>0</v>
      </c>
      <c r="F540" s="10"/>
      <c r="G540" s="5" t="s">
        <v>32</v>
      </c>
      <c r="H540" s="5" t="str">
        <f t="shared" si="195"/>
        <v>114002</v>
      </c>
      <c r="I540" s="78" t="s">
        <v>106</v>
      </c>
      <c r="J540" s="78" t="s">
        <v>611</v>
      </c>
    </row>
    <row r="541" spans="1:10" x14ac:dyDescent="0.2">
      <c r="A541" s="26" t="str">
        <f>'BoR4 Rollup'!A541</f>
        <v xml:space="preserve"> Other Charges</v>
      </c>
      <c r="B541" s="115"/>
      <c r="C541" s="115"/>
      <c r="D541" s="115"/>
      <c r="E541" s="28">
        <f t="shared" si="194"/>
        <v>0</v>
      </c>
      <c r="F541" s="10"/>
      <c r="G541" s="5" t="s">
        <v>32</v>
      </c>
      <c r="H541" s="5" t="str">
        <f t="shared" si="195"/>
        <v>114002</v>
      </c>
      <c r="I541" s="78" t="s">
        <v>106</v>
      </c>
      <c r="J541" s="78" t="s">
        <v>612</v>
      </c>
    </row>
    <row r="542" spans="1:10" x14ac:dyDescent="0.2">
      <c r="A542" s="26" t="str">
        <f>'BoR4 Rollup'!A542</f>
        <v xml:space="preserve"> Debt Services</v>
      </c>
      <c r="B542" s="115"/>
      <c r="C542" s="115"/>
      <c r="D542" s="115"/>
      <c r="E542" s="28">
        <f t="shared" si="194"/>
        <v>0</v>
      </c>
      <c r="F542" s="10"/>
      <c r="G542" s="5" t="s">
        <v>32</v>
      </c>
      <c r="H542" s="5" t="str">
        <f t="shared" si="195"/>
        <v>114002</v>
      </c>
      <c r="I542" s="78" t="s">
        <v>106</v>
      </c>
    </row>
    <row r="543" spans="1:10" x14ac:dyDescent="0.2">
      <c r="A543" s="26" t="str">
        <f>'BoR4 Rollup'!A543</f>
        <v xml:space="preserve"> Interagency Transfers</v>
      </c>
      <c r="B543" s="115"/>
      <c r="C543" s="115"/>
      <c r="D543" s="115"/>
      <c r="E543" s="28">
        <f t="shared" si="194"/>
        <v>0</v>
      </c>
      <c r="F543" s="10"/>
      <c r="G543" s="5" t="s">
        <v>32</v>
      </c>
      <c r="H543" s="5" t="str">
        <f t="shared" si="195"/>
        <v>114002</v>
      </c>
      <c r="I543" s="78" t="s">
        <v>106</v>
      </c>
      <c r="J543" s="78" t="s">
        <v>613</v>
      </c>
    </row>
    <row r="544" spans="1:10" ht="15.75" x14ac:dyDescent="0.25">
      <c r="A544" s="29" t="str">
        <f>'BoR4 Rollup'!A544</f>
        <v>Total Other Charges</v>
      </c>
      <c r="B544" s="121">
        <f>B543+B542+B541+B540</f>
        <v>0</v>
      </c>
      <c r="C544" s="121">
        <f t="shared" ref="C544:D544" si="198">C543+C542+C541+C540</f>
        <v>0</v>
      </c>
      <c r="D544" s="121">
        <f t="shared" si="198"/>
        <v>0</v>
      </c>
      <c r="E544" s="34">
        <f t="shared" si="194"/>
        <v>0</v>
      </c>
      <c r="F544" s="35"/>
      <c r="G544" s="5" t="s">
        <v>8</v>
      </c>
      <c r="H544" s="5" t="str">
        <f t="shared" si="195"/>
        <v>114002</v>
      </c>
      <c r="I544" s="78" t="s">
        <v>106</v>
      </c>
    </row>
    <row r="545" spans="1:10" x14ac:dyDescent="0.2">
      <c r="A545" s="26" t="str">
        <f>'BoR4 Rollup'!A545</f>
        <v xml:space="preserve"> General Acquisitions</v>
      </c>
      <c r="B545" s="115"/>
      <c r="C545" s="115"/>
      <c r="D545" s="115"/>
      <c r="E545" s="28">
        <f t="shared" si="194"/>
        <v>0</v>
      </c>
      <c r="F545" s="10"/>
      <c r="G545" s="5" t="s">
        <v>32</v>
      </c>
      <c r="H545" s="5" t="str">
        <f t="shared" si="195"/>
        <v>114002</v>
      </c>
      <c r="I545" s="78" t="s">
        <v>106</v>
      </c>
      <c r="J545" s="78" t="s">
        <v>614</v>
      </c>
    </row>
    <row r="546" spans="1:10" x14ac:dyDescent="0.2">
      <c r="A546" s="26" t="str">
        <f>'BoR4 Rollup'!A546</f>
        <v xml:space="preserve"> Library Acquisitions</v>
      </c>
      <c r="B546" s="115"/>
      <c r="C546" s="115"/>
      <c r="D546" s="115"/>
      <c r="E546" s="28">
        <f t="shared" si="194"/>
        <v>0</v>
      </c>
      <c r="F546" s="10"/>
      <c r="G546" s="5" t="s">
        <v>32</v>
      </c>
      <c r="H546" s="5" t="str">
        <f t="shared" si="195"/>
        <v>114002</v>
      </c>
      <c r="I546" s="78" t="s">
        <v>106</v>
      </c>
      <c r="J546" s="78" t="s">
        <v>614</v>
      </c>
    </row>
    <row r="547" spans="1:10" x14ac:dyDescent="0.2">
      <c r="A547" s="26" t="str">
        <f>'BoR4 Rollup'!A547</f>
        <v xml:space="preserve"> Major Repairs</v>
      </c>
      <c r="B547" s="115"/>
      <c r="C547" s="115"/>
      <c r="D547" s="115"/>
      <c r="E547" s="28">
        <f t="shared" si="194"/>
        <v>0</v>
      </c>
      <c r="F547" s="10"/>
      <c r="G547" s="5" t="s">
        <v>32</v>
      </c>
      <c r="H547" s="5" t="str">
        <f t="shared" si="195"/>
        <v>114002</v>
      </c>
      <c r="I547" s="78" t="s">
        <v>106</v>
      </c>
    </row>
    <row r="548" spans="1:10" ht="15.75" x14ac:dyDescent="0.25">
      <c r="A548" s="29" t="str">
        <f>'BoR4 Rollup'!A548</f>
        <v>Total Acquisitions and Major Repairs</v>
      </c>
      <c r="B548" s="121">
        <f>B547+B546+B545</f>
        <v>0</v>
      </c>
      <c r="C548" s="121">
        <f t="shared" ref="C548:D548" si="199">C547+C546+C545</f>
        <v>0</v>
      </c>
      <c r="D548" s="121">
        <f t="shared" si="199"/>
        <v>0</v>
      </c>
      <c r="E548" s="34">
        <f t="shared" si="194"/>
        <v>0</v>
      </c>
      <c r="F548" s="35"/>
      <c r="G548" s="5" t="s">
        <v>8</v>
      </c>
      <c r="H548" s="5" t="str">
        <f t="shared" si="195"/>
        <v>114002</v>
      </c>
      <c r="I548" s="5" t="s">
        <v>106</v>
      </c>
    </row>
    <row r="549" spans="1:10" ht="15.75" x14ac:dyDescent="0.25">
      <c r="A549" s="29" t="str">
        <f>'BoR4 Rollup'!A549</f>
        <v>Function Total</v>
      </c>
      <c r="B549" s="118">
        <f>B548+B544+B539+B535</f>
        <v>878</v>
      </c>
      <c r="C549" s="118">
        <f t="shared" ref="C549:D549" si="200">C548+C544+C539+C535</f>
        <v>878</v>
      </c>
      <c r="D549" s="118">
        <f t="shared" si="200"/>
        <v>0</v>
      </c>
      <c r="E549" s="46">
        <f t="shared" si="194"/>
        <v>-878</v>
      </c>
      <c r="F549" s="32"/>
      <c r="G549" s="5" t="s">
        <v>8</v>
      </c>
      <c r="H549" s="5" t="str">
        <f t="shared" si="195"/>
        <v>114002</v>
      </c>
      <c r="I549" s="5" t="s">
        <v>106</v>
      </c>
    </row>
    <row r="550" spans="1:10" ht="15.75" x14ac:dyDescent="0.25">
      <c r="A550" s="124" t="str">
        <f>'BoR4 Rollup'!A550</f>
        <v>Function:  Instruction</v>
      </c>
      <c r="B550" s="125"/>
      <c r="C550" s="126"/>
      <c r="D550" s="126"/>
      <c r="E550" s="128"/>
      <c r="F550" s="4"/>
      <c r="G550" s="5" t="s">
        <v>32</v>
      </c>
      <c r="H550" s="5" t="str">
        <f t="shared" ref="H550:H551" si="201">RIGHT($A$552,6)</f>
        <v>114005</v>
      </c>
      <c r="I550" s="78" t="s">
        <v>109</v>
      </c>
    </row>
    <row r="551" spans="1:10" ht="15.75" x14ac:dyDescent="0.25">
      <c r="A551" s="129" t="str">
        <f>'BoR4 Rollup'!A551</f>
        <v>Orgn: Visual/Perf. Arts -Music</v>
      </c>
      <c r="B551" s="130" t="str">
        <f>+'BoR4 Rollup'!B551</f>
        <v>Actual</v>
      </c>
      <c r="C551" s="130" t="str">
        <f>+'BoR4 Rollup'!C551</f>
        <v>Budgeted</v>
      </c>
      <c r="D551" s="173" t="str">
        <f>+'BoR4 Rollup'!D551</f>
        <v>Budgeted</v>
      </c>
      <c r="E551" s="132" t="str">
        <f>E5</f>
        <v>2022-2023 +/-</v>
      </c>
      <c r="F551" s="44"/>
      <c r="G551" s="5" t="s">
        <v>32</v>
      </c>
      <c r="H551" s="5" t="str">
        <f t="shared" si="201"/>
        <v>114005</v>
      </c>
      <c r="I551" s="78" t="s">
        <v>109</v>
      </c>
    </row>
    <row r="552" spans="1:10" ht="15.75" x14ac:dyDescent="0.25">
      <c r="A552" s="133" t="str">
        <f>'BoR4 Rollup'!A552</f>
        <v>Organization ID:  114005</v>
      </c>
      <c r="B552" s="134" t="str">
        <f>'BoR4 Rollup'!$B$6</f>
        <v>2022-2023</v>
      </c>
      <c r="C552" s="134" t="str">
        <f>'BoR4 Rollup'!$C$6</f>
        <v>2022-2023</v>
      </c>
      <c r="D552" s="174" t="str">
        <f>'BoR4 Rollup'!$D$6</f>
        <v>2023-2024</v>
      </c>
      <c r="E552" s="136" t="str">
        <f>'BoR4 Rollup'!$E$6</f>
        <v>2023-2024</v>
      </c>
      <c r="F552" s="44"/>
      <c r="G552" s="5" t="s">
        <v>32</v>
      </c>
      <c r="H552" s="5" t="str">
        <f>RIGHT($A$552,6)</f>
        <v>114005</v>
      </c>
      <c r="I552" s="78" t="s">
        <v>109</v>
      </c>
    </row>
    <row r="553" spans="1:10" x14ac:dyDescent="0.2">
      <c r="A553" s="26" t="str">
        <f>'BoR4 Rollup'!A553</f>
        <v xml:space="preserve">  Salaries</v>
      </c>
      <c r="B553" s="115"/>
      <c r="C553" s="115"/>
      <c r="D553" s="115"/>
      <c r="E553" s="28">
        <f t="shared" ref="E553:E570" si="202">+D553-C553</f>
        <v>0</v>
      </c>
      <c r="F553" s="10"/>
      <c r="G553" s="5" t="s">
        <v>32</v>
      </c>
      <c r="H553" s="5" t="str">
        <f t="shared" ref="H553:H570" si="203">RIGHT($A$552,6)</f>
        <v>114005</v>
      </c>
      <c r="I553" s="78" t="s">
        <v>109</v>
      </c>
      <c r="J553" s="78" t="s">
        <v>606</v>
      </c>
    </row>
    <row r="554" spans="1:10" x14ac:dyDescent="0.2">
      <c r="A554" s="26" t="str">
        <f>'BoR4 Rollup'!A554</f>
        <v xml:space="preserve">  Other Compensation</v>
      </c>
      <c r="B554" s="115"/>
      <c r="C554" s="115"/>
      <c r="D554" s="115"/>
      <c r="E554" s="28">
        <f t="shared" si="202"/>
        <v>0</v>
      </c>
      <c r="F554" s="10"/>
      <c r="G554" s="5" t="s">
        <v>32</v>
      </c>
      <c r="H554" s="5" t="str">
        <f t="shared" si="203"/>
        <v>114005</v>
      </c>
      <c r="I554" s="78" t="s">
        <v>109</v>
      </c>
    </row>
    <row r="555" spans="1:10" x14ac:dyDescent="0.2">
      <c r="A555" s="26" t="str">
        <f>'BoR4 Rollup'!A555</f>
        <v xml:space="preserve">  Related Benefits</v>
      </c>
      <c r="B555" s="115"/>
      <c r="C555" s="115"/>
      <c r="D555" s="115"/>
      <c r="E555" s="28">
        <f t="shared" si="202"/>
        <v>0</v>
      </c>
      <c r="F555" s="10"/>
      <c r="G555" s="5" t="s">
        <v>32</v>
      </c>
      <c r="H555" s="5" t="str">
        <f t="shared" si="203"/>
        <v>114005</v>
      </c>
      <c r="I555" s="78" t="s">
        <v>109</v>
      </c>
      <c r="J555" s="78" t="s">
        <v>607</v>
      </c>
    </row>
    <row r="556" spans="1:10" ht="15.75" x14ac:dyDescent="0.25">
      <c r="A556" s="29" t="str">
        <f>'BoR4 Rollup'!A556</f>
        <v>Total Personal Services</v>
      </c>
      <c r="B556" s="118">
        <f>B555+B554+B553</f>
        <v>0</v>
      </c>
      <c r="C556" s="118">
        <f t="shared" ref="C556:D556" si="204">C555+C554+C553</f>
        <v>0</v>
      </c>
      <c r="D556" s="118">
        <f t="shared" si="204"/>
        <v>0</v>
      </c>
      <c r="E556" s="31">
        <f t="shared" si="202"/>
        <v>0</v>
      </c>
      <c r="F556" s="32"/>
      <c r="G556" s="5" t="s">
        <v>8</v>
      </c>
      <c r="H556" s="5" t="str">
        <f t="shared" si="203"/>
        <v>114005</v>
      </c>
      <c r="I556" s="5" t="s">
        <v>109</v>
      </c>
    </row>
    <row r="557" spans="1:10" x14ac:dyDescent="0.2">
      <c r="A557" s="26" t="str">
        <f>'BoR4 Rollup'!A557</f>
        <v xml:space="preserve"> Travel</v>
      </c>
      <c r="B557" s="115"/>
      <c r="C557" s="115"/>
      <c r="D557" s="115"/>
      <c r="E557" s="28">
        <f t="shared" si="202"/>
        <v>0</v>
      </c>
      <c r="F557" s="10"/>
      <c r="G557" s="5" t="s">
        <v>32</v>
      </c>
      <c r="H557" s="5" t="str">
        <f t="shared" si="203"/>
        <v>114005</v>
      </c>
      <c r="I557" s="78" t="s">
        <v>109</v>
      </c>
      <c r="J557" s="78" t="s">
        <v>608</v>
      </c>
    </row>
    <row r="558" spans="1:10" x14ac:dyDescent="0.2">
      <c r="A558" s="26" t="str">
        <f>'BoR4 Rollup'!A558</f>
        <v xml:space="preserve"> Operating Services</v>
      </c>
      <c r="B558" s="115"/>
      <c r="C558" s="115"/>
      <c r="D558" s="115"/>
      <c r="E558" s="28">
        <f t="shared" si="202"/>
        <v>0</v>
      </c>
      <c r="F558" s="10"/>
      <c r="G558" s="5" t="s">
        <v>32</v>
      </c>
      <c r="H558" s="5" t="str">
        <f t="shared" si="203"/>
        <v>114005</v>
      </c>
      <c r="I558" s="78" t="s">
        <v>109</v>
      </c>
      <c r="J558" s="78" t="s">
        <v>609</v>
      </c>
    </row>
    <row r="559" spans="1:10" x14ac:dyDescent="0.2">
      <c r="A559" s="26" t="str">
        <f>'BoR4 Rollup'!A559</f>
        <v xml:space="preserve"> Supplies</v>
      </c>
      <c r="B559" s="115"/>
      <c r="C559" s="115"/>
      <c r="D559" s="115"/>
      <c r="E559" s="28">
        <f t="shared" si="202"/>
        <v>0</v>
      </c>
      <c r="F559" s="10"/>
      <c r="G559" s="5" t="s">
        <v>32</v>
      </c>
      <c r="H559" s="5" t="str">
        <f t="shared" si="203"/>
        <v>114005</v>
      </c>
      <c r="I559" s="78" t="s">
        <v>109</v>
      </c>
      <c r="J559" s="78" t="s">
        <v>610</v>
      </c>
    </row>
    <row r="560" spans="1:10" ht="15.75" x14ac:dyDescent="0.25">
      <c r="A560" s="29" t="str">
        <f>'BoR4 Rollup'!A560</f>
        <v>Total Operating Expenses</v>
      </c>
      <c r="B560" s="121">
        <f>B559+B558+B557</f>
        <v>0</v>
      </c>
      <c r="C560" s="121">
        <f t="shared" ref="C560:D560" si="205">C559+C558+C557</f>
        <v>0</v>
      </c>
      <c r="D560" s="121">
        <f t="shared" si="205"/>
        <v>0</v>
      </c>
      <c r="E560" s="34">
        <f t="shared" si="202"/>
        <v>0</v>
      </c>
      <c r="F560" s="35"/>
      <c r="G560" s="5" t="s">
        <v>8</v>
      </c>
      <c r="H560" s="5" t="str">
        <f t="shared" si="203"/>
        <v>114005</v>
      </c>
      <c r="I560" s="5" t="s">
        <v>109</v>
      </c>
    </row>
    <row r="561" spans="1:10" x14ac:dyDescent="0.2">
      <c r="A561" s="26" t="str">
        <f>'BoR4 Rollup'!A561</f>
        <v xml:space="preserve"> Professional Services</v>
      </c>
      <c r="B561" s="115"/>
      <c r="C561" s="115"/>
      <c r="D561" s="115"/>
      <c r="E561" s="28">
        <f t="shared" si="202"/>
        <v>0</v>
      </c>
      <c r="F561" s="10"/>
      <c r="G561" s="5" t="s">
        <v>32</v>
      </c>
      <c r="H561" s="5" t="str">
        <f t="shared" si="203"/>
        <v>114005</v>
      </c>
      <c r="I561" s="78" t="s">
        <v>109</v>
      </c>
      <c r="J561" s="78" t="s">
        <v>611</v>
      </c>
    </row>
    <row r="562" spans="1:10" x14ac:dyDescent="0.2">
      <c r="A562" s="26" t="str">
        <f>'BoR4 Rollup'!A562</f>
        <v xml:space="preserve"> Other Charges</v>
      </c>
      <c r="B562" s="115"/>
      <c r="C562" s="115"/>
      <c r="D562" s="115"/>
      <c r="E562" s="28">
        <f t="shared" si="202"/>
        <v>0</v>
      </c>
      <c r="F562" s="10"/>
      <c r="G562" s="5" t="s">
        <v>32</v>
      </c>
      <c r="H562" s="5" t="str">
        <f t="shared" si="203"/>
        <v>114005</v>
      </c>
      <c r="I562" s="78" t="s">
        <v>109</v>
      </c>
      <c r="J562" s="78" t="s">
        <v>612</v>
      </c>
    </row>
    <row r="563" spans="1:10" x14ac:dyDescent="0.2">
      <c r="A563" s="26" t="str">
        <f>'BoR4 Rollup'!A563</f>
        <v xml:space="preserve"> Debt Services</v>
      </c>
      <c r="B563" s="115"/>
      <c r="C563" s="115"/>
      <c r="D563" s="115"/>
      <c r="E563" s="28">
        <f t="shared" si="202"/>
        <v>0</v>
      </c>
      <c r="F563" s="10"/>
      <c r="G563" s="5" t="s">
        <v>32</v>
      </c>
      <c r="H563" s="5" t="str">
        <f t="shared" si="203"/>
        <v>114005</v>
      </c>
      <c r="I563" s="78" t="s">
        <v>109</v>
      </c>
    </row>
    <row r="564" spans="1:10" x14ac:dyDescent="0.2">
      <c r="A564" s="26" t="str">
        <f>'BoR4 Rollup'!A564</f>
        <v xml:space="preserve"> Interagency Transfers</v>
      </c>
      <c r="B564" s="115"/>
      <c r="C564" s="115"/>
      <c r="D564" s="115"/>
      <c r="E564" s="28">
        <f t="shared" si="202"/>
        <v>0</v>
      </c>
      <c r="F564" s="10"/>
      <c r="G564" s="5" t="s">
        <v>32</v>
      </c>
      <c r="H564" s="5" t="str">
        <f t="shared" si="203"/>
        <v>114005</v>
      </c>
      <c r="I564" s="78" t="s">
        <v>109</v>
      </c>
      <c r="J564" s="78" t="s">
        <v>613</v>
      </c>
    </row>
    <row r="565" spans="1:10" ht="15.75" x14ac:dyDescent="0.25">
      <c r="A565" s="29" t="str">
        <f>'BoR4 Rollup'!A565</f>
        <v>Total Other Charges</v>
      </c>
      <c r="B565" s="121">
        <f>B564+B563+B562+B561</f>
        <v>0</v>
      </c>
      <c r="C565" s="121">
        <f t="shared" ref="C565:D565" si="206">C564+C563+C562+C561</f>
        <v>0</v>
      </c>
      <c r="D565" s="121">
        <f t="shared" si="206"/>
        <v>0</v>
      </c>
      <c r="E565" s="34">
        <f t="shared" si="202"/>
        <v>0</v>
      </c>
      <c r="F565" s="35"/>
      <c r="G565" s="5" t="s">
        <v>8</v>
      </c>
      <c r="H565" s="5" t="str">
        <f t="shared" si="203"/>
        <v>114005</v>
      </c>
      <c r="I565" s="78" t="s">
        <v>109</v>
      </c>
    </row>
    <row r="566" spans="1:10" x14ac:dyDescent="0.2">
      <c r="A566" s="26" t="str">
        <f>'BoR4 Rollup'!A566</f>
        <v xml:space="preserve"> General Acquisitions</v>
      </c>
      <c r="B566" s="115"/>
      <c r="C566" s="115"/>
      <c r="D566" s="115"/>
      <c r="E566" s="28">
        <f t="shared" si="202"/>
        <v>0</v>
      </c>
      <c r="F566" s="10"/>
      <c r="G566" s="5" t="s">
        <v>32</v>
      </c>
      <c r="H566" s="5" t="str">
        <f t="shared" si="203"/>
        <v>114005</v>
      </c>
      <c r="I566" s="78" t="s">
        <v>109</v>
      </c>
      <c r="J566" s="78" t="s">
        <v>614</v>
      </c>
    </row>
    <row r="567" spans="1:10" x14ac:dyDescent="0.2">
      <c r="A567" s="26" t="str">
        <f>'BoR4 Rollup'!A567</f>
        <v xml:space="preserve"> Library Acquisitions</v>
      </c>
      <c r="B567" s="115"/>
      <c r="C567" s="115"/>
      <c r="D567" s="115"/>
      <c r="E567" s="28">
        <f t="shared" si="202"/>
        <v>0</v>
      </c>
      <c r="F567" s="10"/>
      <c r="G567" s="5" t="s">
        <v>32</v>
      </c>
      <c r="H567" s="5" t="str">
        <f t="shared" si="203"/>
        <v>114005</v>
      </c>
      <c r="I567" s="78" t="s">
        <v>109</v>
      </c>
      <c r="J567" s="78" t="s">
        <v>614</v>
      </c>
    </row>
    <row r="568" spans="1:10" x14ac:dyDescent="0.2">
      <c r="A568" s="26" t="str">
        <f>'BoR4 Rollup'!A568</f>
        <v xml:space="preserve"> Major Repairs</v>
      </c>
      <c r="B568" s="115"/>
      <c r="C568" s="115"/>
      <c r="D568" s="115"/>
      <c r="E568" s="28">
        <f t="shared" si="202"/>
        <v>0</v>
      </c>
      <c r="F568" s="10"/>
      <c r="G568" s="5" t="s">
        <v>32</v>
      </c>
      <c r="H568" s="5" t="str">
        <f t="shared" si="203"/>
        <v>114005</v>
      </c>
      <c r="I568" s="78" t="s">
        <v>109</v>
      </c>
    </row>
    <row r="569" spans="1:10" ht="15.75" x14ac:dyDescent="0.25">
      <c r="A569" s="29" t="str">
        <f>'BoR4 Rollup'!A569</f>
        <v>Total Acquisitions and Major Repairs</v>
      </c>
      <c r="B569" s="121">
        <f>B568+B567+B566</f>
        <v>0</v>
      </c>
      <c r="C569" s="121">
        <f t="shared" ref="C569:D569" si="207">C568+C567+C566</f>
        <v>0</v>
      </c>
      <c r="D569" s="121">
        <f t="shared" si="207"/>
        <v>0</v>
      </c>
      <c r="E569" s="34">
        <f t="shared" si="202"/>
        <v>0</v>
      </c>
      <c r="F569" s="35"/>
      <c r="G569" s="5" t="s">
        <v>8</v>
      </c>
      <c r="H569" s="5" t="str">
        <f t="shared" si="203"/>
        <v>114005</v>
      </c>
      <c r="I569" s="5" t="s">
        <v>109</v>
      </c>
    </row>
    <row r="570" spans="1:10" ht="15.75" x14ac:dyDescent="0.25">
      <c r="A570" s="29" t="str">
        <f>'BoR4 Rollup'!A570</f>
        <v>Function Total</v>
      </c>
      <c r="B570" s="118">
        <f>B569+B565+B560+B556</f>
        <v>0</v>
      </c>
      <c r="C570" s="118">
        <f t="shared" ref="C570:D570" si="208">C569+C565+C560+C556</f>
        <v>0</v>
      </c>
      <c r="D570" s="118">
        <f t="shared" si="208"/>
        <v>0</v>
      </c>
      <c r="E570" s="46">
        <f t="shared" si="202"/>
        <v>0</v>
      </c>
      <c r="F570" s="32"/>
      <c r="G570" s="5" t="s">
        <v>8</v>
      </c>
      <c r="H570" s="5" t="str">
        <f t="shared" si="203"/>
        <v>114005</v>
      </c>
      <c r="I570" s="5" t="s">
        <v>109</v>
      </c>
    </row>
    <row r="571" spans="1:10" ht="15.75" x14ac:dyDescent="0.25">
      <c r="A571" s="124" t="str">
        <f>'BoR4 Rollup'!A571</f>
        <v>Function:  Instruction</v>
      </c>
      <c r="B571" s="125"/>
      <c r="C571" s="126"/>
      <c r="D571" s="126"/>
      <c r="E571" s="128"/>
      <c r="F571" s="4"/>
      <c r="G571" s="5" t="s">
        <v>32</v>
      </c>
      <c r="H571" s="5" t="str">
        <f t="shared" ref="H571:H572" si="209">RIGHT($A$573,6)</f>
        <v>115011</v>
      </c>
      <c r="I571" s="78" t="s">
        <v>112</v>
      </c>
    </row>
    <row r="572" spans="1:10" ht="15.75" x14ac:dyDescent="0.25">
      <c r="A572" s="129" t="str">
        <f>'BoR4 Rollup'!A572</f>
        <v>Orgn: Academic &amp; STEM Outreach</v>
      </c>
      <c r="B572" s="130" t="str">
        <f>+'BoR4 Rollup'!B572</f>
        <v>Actual</v>
      </c>
      <c r="C572" s="130" t="str">
        <f>+'BoR4 Rollup'!C572</f>
        <v>Budgeted</v>
      </c>
      <c r="D572" s="173" t="str">
        <f>+'BoR4 Rollup'!D572</f>
        <v>Budgeted</v>
      </c>
      <c r="E572" s="132" t="str">
        <f>E26</f>
        <v>2022-2023 +/-</v>
      </c>
      <c r="F572" s="18"/>
      <c r="G572" s="5" t="s">
        <v>32</v>
      </c>
      <c r="H572" s="5" t="str">
        <f t="shared" si="209"/>
        <v>115011</v>
      </c>
      <c r="I572" s="78" t="s">
        <v>112</v>
      </c>
    </row>
    <row r="573" spans="1:10" ht="15.75" x14ac:dyDescent="0.25">
      <c r="A573" s="133" t="str">
        <f>'BoR4 Rollup'!A573</f>
        <v>Organization ID:  115011</v>
      </c>
      <c r="B573" s="134" t="str">
        <f>'BoR4 Rollup'!$B$6</f>
        <v>2022-2023</v>
      </c>
      <c r="C573" s="134" t="str">
        <f>'BoR4 Rollup'!$C$6</f>
        <v>2022-2023</v>
      </c>
      <c r="D573" s="174" t="str">
        <f>'BoR4 Rollup'!$D$6</f>
        <v>2023-2024</v>
      </c>
      <c r="E573" s="136" t="str">
        <f>'BoR4 Rollup'!$E$6</f>
        <v>2023-2024</v>
      </c>
      <c r="F573" s="18"/>
      <c r="G573" s="5" t="s">
        <v>32</v>
      </c>
      <c r="H573" s="5" t="str">
        <f>RIGHT($A$573,6)</f>
        <v>115011</v>
      </c>
      <c r="I573" s="78" t="s">
        <v>112</v>
      </c>
    </row>
    <row r="574" spans="1:10" x14ac:dyDescent="0.2">
      <c r="A574" s="26" t="str">
        <f>'BoR4 Rollup'!A574</f>
        <v xml:space="preserve">  Salaries</v>
      </c>
      <c r="B574" s="115"/>
      <c r="C574" s="115"/>
      <c r="D574" s="115"/>
      <c r="E574" s="28">
        <f t="shared" ref="E574:E591" si="210">+D574-C574</f>
        <v>0</v>
      </c>
      <c r="F574" s="10"/>
      <c r="G574" s="5" t="s">
        <v>32</v>
      </c>
      <c r="H574" s="5" t="str">
        <f t="shared" ref="H574:H591" si="211">RIGHT($A$573,6)</f>
        <v>115011</v>
      </c>
      <c r="I574" s="78" t="s">
        <v>112</v>
      </c>
      <c r="J574" s="78" t="s">
        <v>606</v>
      </c>
    </row>
    <row r="575" spans="1:10" x14ac:dyDescent="0.2">
      <c r="A575" s="26" t="str">
        <f>'BoR4 Rollup'!A575</f>
        <v xml:space="preserve">  Other Compensation</v>
      </c>
      <c r="B575" s="115"/>
      <c r="C575" s="115"/>
      <c r="D575" s="115"/>
      <c r="E575" s="28">
        <f t="shared" si="210"/>
        <v>0</v>
      </c>
      <c r="F575" s="10"/>
      <c r="G575" s="5" t="s">
        <v>32</v>
      </c>
      <c r="H575" s="5" t="str">
        <f t="shared" si="211"/>
        <v>115011</v>
      </c>
      <c r="I575" s="78" t="s">
        <v>112</v>
      </c>
    </row>
    <row r="576" spans="1:10" x14ac:dyDescent="0.2">
      <c r="A576" s="26" t="str">
        <f>'BoR4 Rollup'!A576</f>
        <v xml:space="preserve">  Related Benefits</v>
      </c>
      <c r="B576" s="115"/>
      <c r="C576" s="115"/>
      <c r="D576" s="115"/>
      <c r="E576" s="28">
        <f t="shared" si="210"/>
        <v>0</v>
      </c>
      <c r="F576" s="10"/>
      <c r="G576" s="5" t="s">
        <v>32</v>
      </c>
      <c r="H576" s="5" t="str">
        <f t="shared" si="211"/>
        <v>115011</v>
      </c>
      <c r="I576" s="78" t="s">
        <v>112</v>
      </c>
      <c r="J576" s="78" t="s">
        <v>607</v>
      </c>
    </row>
    <row r="577" spans="1:10" ht="15.75" x14ac:dyDescent="0.25">
      <c r="A577" s="29" t="str">
        <f>'BoR4 Rollup'!A577</f>
        <v>Total Personal Services</v>
      </c>
      <c r="B577" s="118">
        <f>B576+B575+B574</f>
        <v>0</v>
      </c>
      <c r="C577" s="118">
        <f t="shared" ref="C577:D577" si="212">C576+C575+C574</f>
        <v>0</v>
      </c>
      <c r="D577" s="118">
        <f t="shared" si="212"/>
        <v>0</v>
      </c>
      <c r="E577" s="31">
        <f t="shared" si="210"/>
        <v>0</v>
      </c>
      <c r="F577" s="32"/>
      <c r="G577" s="5" t="s">
        <v>8</v>
      </c>
      <c r="H577" s="5" t="str">
        <f t="shared" si="211"/>
        <v>115011</v>
      </c>
      <c r="I577" s="5" t="s">
        <v>112</v>
      </c>
    </row>
    <row r="578" spans="1:10" x14ac:dyDescent="0.2">
      <c r="A578" s="26" t="str">
        <f>'BoR4 Rollup'!A578</f>
        <v xml:space="preserve"> Travel</v>
      </c>
      <c r="B578" s="115"/>
      <c r="C578" s="115"/>
      <c r="D578" s="115"/>
      <c r="E578" s="28">
        <f t="shared" si="210"/>
        <v>0</v>
      </c>
      <c r="F578" s="10"/>
      <c r="G578" s="5" t="s">
        <v>32</v>
      </c>
      <c r="H578" s="5" t="str">
        <f t="shared" si="211"/>
        <v>115011</v>
      </c>
      <c r="I578" s="78" t="s">
        <v>112</v>
      </c>
      <c r="J578" s="78" t="s">
        <v>608</v>
      </c>
    </row>
    <row r="579" spans="1:10" x14ac:dyDescent="0.2">
      <c r="A579" s="26" t="str">
        <f>'BoR4 Rollup'!A579</f>
        <v xml:space="preserve"> Operating Services</v>
      </c>
      <c r="B579" s="115"/>
      <c r="C579" s="115"/>
      <c r="D579" s="115"/>
      <c r="E579" s="28">
        <f t="shared" si="210"/>
        <v>0</v>
      </c>
      <c r="F579" s="10"/>
      <c r="G579" s="5" t="s">
        <v>32</v>
      </c>
      <c r="H579" s="5" t="str">
        <f t="shared" si="211"/>
        <v>115011</v>
      </c>
      <c r="I579" s="78" t="s">
        <v>112</v>
      </c>
      <c r="J579" s="78" t="s">
        <v>609</v>
      </c>
    </row>
    <row r="580" spans="1:10" x14ac:dyDescent="0.2">
      <c r="A580" s="26" t="str">
        <f>'BoR4 Rollup'!A580</f>
        <v xml:space="preserve"> Supplies</v>
      </c>
      <c r="B580" s="115"/>
      <c r="C580" s="115"/>
      <c r="D580" s="115"/>
      <c r="E580" s="28">
        <f t="shared" si="210"/>
        <v>0</v>
      </c>
      <c r="F580" s="10"/>
      <c r="G580" s="5" t="s">
        <v>32</v>
      </c>
      <c r="H580" s="5" t="str">
        <f t="shared" si="211"/>
        <v>115011</v>
      </c>
      <c r="I580" s="78" t="s">
        <v>112</v>
      </c>
      <c r="J580" s="78" t="s">
        <v>610</v>
      </c>
    </row>
    <row r="581" spans="1:10" ht="15.75" x14ac:dyDescent="0.25">
      <c r="A581" s="29" t="str">
        <f>'BoR4 Rollup'!A581</f>
        <v>Total Operating Expenses</v>
      </c>
      <c r="B581" s="121">
        <f>B580+B579+B578</f>
        <v>0</v>
      </c>
      <c r="C581" s="121">
        <f t="shared" ref="C581:D581" si="213">C580+C579+C578</f>
        <v>0</v>
      </c>
      <c r="D581" s="121">
        <f t="shared" si="213"/>
        <v>0</v>
      </c>
      <c r="E581" s="34">
        <f t="shared" si="210"/>
        <v>0</v>
      </c>
      <c r="F581" s="35"/>
      <c r="G581" s="5" t="s">
        <v>8</v>
      </c>
      <c r="H581" s="5" t="str">
        <f t="shared" si="211"/>
        <v>115011</v>
      </c>
      <c r="I581" s="5" t="s">
        <v>112</v>
      </c>
    </row>
    <row r="582" spans="1:10" x14ac:dyDescent="0.2">
      <c r="A582" s="26" t="str">
        <f>'BoR4 Rollup'!A582</f>
        <v xml:space="preserve"> Professional Services</v>
      </c>
      <c r="B582" s="115"/>
      <c r="C582" s="115"/>
      <c r="D582" s="115"/>
      <c r="E582" s="28">
        <f t="shared" si="210"/>
        <v>0</v>
      </c>
      <c r="F582" s="10"/>
      <c r="G582" s="5" t="s">
        <v>32</v>
      </c>
      <c r="H582" s="5" t="str">
        <f t="shared" si="211"/>
        <v>115011</v>
      </c>
      <c r="I582" s="78" t="s">
        <v>112</v>
      </c>
      <c r="J582" s="78" t="s">
        <v>611</v>
      </c>
    </row>
    <row r="583" spans="1:10" x14ac:dyDescent="0.2">
      <c r="A583" s="26" t="str">
        <f>'BoR4 Rollup'!A583</f>
        <v xml:space="preserve"> Other Charges</v>
      </c>
      <c r="B583" s="115"/>
      <c r="C583" s="115"/>
      <c r="D583" s="115"/>
      <c r="E583" s="28">
        <f t="shared" si="210"/>
        <v>0</v>
      </c>
      <c r="F583" s="10"/>
      <c r="G583" s="5" t="s">
        <v>32</v>
      </c>
      <c r="H583" s="5" t="str">
        <f t="shared" si="211"/>
        <v>115011</v>
      </c>
      <c r="I583" s="78" t="s">
        <v>112</v>
      </c>
      <c r="J583" s="78" t="s">
        <v>612</v>
      </c>
    </row>
    <row r="584" spans="1:10" x14ac:dyDescent="0.2">
      <c r="A584" s="26" t="str">
        <f>'BoR4 Rollup'!A584</f>
        <v xml:space="preserve"> Debt Services</v>
      </c>
      <c r="B584" s="115"/>
      <c r="C584" s="115"/>
      <c r="D584" s="115"/>
      <c r="E584" s="28">
        <f t="shared" si="210"/>
        <v>0</v>
      </c>
      <c r="F584" s="10"/>
      <c r="G584" s="5" t="s">
        <v>32</v>
      </c>
      <c r="H584" s="5" t="str">
        <f t="shared" si="211"/>
        <v>115011</v>
      </c>
      <c r="I584" s="78" t="s">
        <v>112</v>
      </c>
    </row>
    <row r="585" spans="1:10" x14ac:dyDescent="0.2">
      <c r="A585" s="26" t="str">
        <f>'BoR4 Rollup'!A585</f>
        <v xml:space="preserve"> Interagency Transfers</v>
      </c>
      <c r="B585" s="115"/>
      <c r="C585" s="115"/>
      <c r="D585" s="115"/>
      <c r="E585" s="28">
        <f t="shared" si="210"/>
        <v>0</v>
      </c>
      <c r="F585" s="10"/>
      <c r="G585" s="5" t="s">
        <v>32</v>
      </c>
      <c r="H585" s="5" t="str">
        <f t="shared" si="211"/>
        <v>115011</v>
      </c>
      <c r="I585" s="78" t="s">
        <v>112</v>
      </c>
      <c r="J585" s="78" t="s">
        <v>613</v>
      </c>
    </row>
    <row r="586" spans="1:10" ht="15.75" x14ac:dyDescent="0.25">
      <c r="A586" s="29" t="str">
        <f>'BoR4 Rollup'!A586</f>
        <v>Total Other Charges</v>
      </c>
      <c r="B586" s="121">
        <f>B585+B584+B583+B582</f>
        <v>0</v>
      </c>
      <c r="C586" s="121">
        <f t="shared" ref="C586:D586" si="214">C585+C584+C583+C582</f>
        <v>0</v>
      </c>
      <c r="D586" s="121">
        <f t="shared" si="214"/>
        <v>0</v>
      </c>
      <c r="E586" s="34">
        <f t="shared" si="210"/>
        <v>0</v>
      </c>
      <c r="F586" s="35"/>
      <c r="G586" s="5" t="s">
        <v>8</v>
      </c>
      <c r="H586" s="5" t="str">
        <f t="shared" si="211"/>
        <v>115011</v>
      </c>
      <c r="I586" s="78" t="s">
        <v>112</v>
      </c>
    </row>
    <row r="587" spans="1:10" x14ac:dyDescent="0.2">
      <c r="A587" s="26" t="str">
        <f>'BoR4 Rollup'!A587</f>
        <v xml:space="preserve"> General Acquisitions</v>
      </c>
      <c r="B587" s="115"/>
      <c r="C587" s="115"/>
      <c r="D587" s="115"/>
      <c r="E587" s="28">
        <f t="shared" si="210"/>
        <v>0</v>
      </c>
      <c r="F587" s="10"/>
      <c r="G587" s="5" t="s">
        <v>32</v>
      </c>
      <c r="H587" s="5" t="str">
        <f t="shared" si="211"/>
        <v>115011</v>
      </c>
      <c r="I587" s="78" t="s">
        <v>112</v>
      </c>
      <c r="J587" s="78" t="s">
        <v>614</v>
      </c>
    </row>
    <row r="588" spans="1:10" x14ac:dyDescent="0.2">
      <c r="A588" s="26" t="str">
        <f>'BoR4 Rollup'!A588</f>
        <v xml:space="preserve"> Library Acquisitions</v>
      </c>
      <c r="B588" s="115"/>
      <c r="C588" s="115"/>
      <c r="D588" s="115"/>
      <c r="E588" s="28">
        <f t="shared" si="210"/>
        <v>0</v>
      </c>
      <c r="F588" s="10"/>
      <c r="G588" s="5" t="s">
        <v>32</v>
      </c>
      <c r="H588" s="5" t="str">
        <f t="shared" si="211"/>
        <v>115011</v>
      </c>
      <c r="I588" s="78" t="s">
        <v>112</v>
      </c>
      <c r="J588" s="78" t="s">
        <v>614</v>
      </c>
    </row>
    <row r="589" spans="1:10" x14ac:dyDescent="0.2">
      <c r="A589" s="26" t="str">
        <f>'BoR4 Rollup'!A589</f>
        <v xml:space="preserve"> Major Repairs</v>
      </c>
      <c r="B589" s="115"/>
      <c r="C589" s="115"/>
      <c r="D589" s="115"/>
      <c r="E589" s="28">
        <f t="shared" si="210"/>
        <v>0</v>
      </c>
      <c r="F589" s="10"/>
      <c r="G589" s="5" t="s">
        <v>32</v>
      </c>
      <c r="H589" s="5" t="str">
        <f t="shared" si="211"/>
        <v>115011</v>
      </c>
      <c r="I589" s="78" t="s">
        <v>112</v>
      </c>
    </row>
    <row r="590" spans="1:10" ht="15.75" x14ac:dyDescent="0.25">
      <c r="A590" s="29" t="str">
        <f>'BoR4 Rollup'!A590</f>
        <v>Total Acquisitions and Major Repairs</v>
      </c>
      <c r="B590" s="121">
        <f>B589+B588+B587</f>
        <v>0</v>
      </c>
      <c r="C590" s="121">
        <f t="shared" ref="C590:D590" si="215">C589+C588+C587</f>
        <v>0</v>
      </c>
      <c r="D590" s="121">
        <f t="shared" si="215"/>
        <v>0</v>
      </c>
      <c r="E590" s="34">
        <f t="shared" si="210"/>
        <v>0</v>
      </c>
      <c r="F590" s="35"/>
      <c r="G590" s="5" t="s">
        <v>8</v>
      </c>
      <c r="H590" s="5" t="str">
        <f t="shared" si="211"/>
        <v>115011</v>
      </c>
      <c r="I590" s="5" t="s">
        <v>112</v>
      </c>
    </row>
    <row r="591" spans="1:10" ht="15.75" x14ac:dyDescent="0.25">
      <c r="A591" s="29" t="str">
        <f>'BoR4 Rollup'!A591</f>
        <v>Function Total</v>
      </c>
      <c r="B591" s="118">
        <f>B590+B586+B581+B577</f>
        <v>0</v>
      </c>
      <c r="C591" s="118">
        <f t="shared" ref="C591:D591" si="216">C590+C586+C581+C577</f>
        <v>0</v>
      </c>
      <c r="D591" s="118">
        <f t="shared" si="216"/>
        <v>0</v>
      </c>
      <c r="E591" s="46">
        <f t="shared" si="210"/>
        <v>0</v>
      </c>
      <c r="F591" s="32"/>
      <c r="G591" s="5" t="s">
        <v>8</v>
      </c>
      <c r="H591" s="5" t="str">
        <f t="shared" si="211"/>
        <v>115011</v>
      </c>
      <c r="I591" s="5" t="s">
        <v>112</v>
      </c>
    </row>
    <row r="592" spans="1:10" ht="15.75" x14ac:dyDescent="0.25">
      <c r="A592" s="124" t="str">
        <f>'BoR4 Rollup'!A592</f>
        <v>Function:  Instruction</v>
      </c>
      <c r="B592" s="125"/>
      <c r="C592" s="126"/>
      <c r="D592" s="126"/>
      <c r="E592" s="128"/>
      <c r="F592" s="4"/>
      <c r="G592" s="5" t="s">
        <v>45</v>
      </c>
      <c r="H592" s="5" t="str">
        <f t="shared" ref="H592:H593" si="217">RIGHT($A$594,6)</f>
        <v>115012</v>
      </c>
      <c r="I592" s="5" t="s">
        <v>115</v>
      </c>
    </row>
    <row r="593" spans="1:10" ht="15.75" x14ac:dyDescent="0.25">
      <c r="A593" s="129" t="str">
        <f>'BoR4 Rollup'!A593</f>
        <v>Orgn: Summer Camp</v>
      </c>
      <c r="B593" s="130" t="str">
        <f>+'BoR4 Rollup'!B593</f>
        <v>Actual</v>
      </c>
      <c r="C593" s="130" t="str">
        <f>+'BoR4 Rollup'!C593</f>
        <v>Budgeted</v>
      </c>
      <c r="D593" s="173" t="str">
        <f>+'BoR4 Rollup'!D593</f>
        <v>Budgeted</v>
      </c>
      <c r="E593" s="132" t="str">
        <f>E68</f>
        <v>2022-2023 +/-</v>
      </c>
      <c r="F593" s="44"/>
      <c r="G593" s="5" t="s">
        <v>45</v>
      </c>
      <c r="H593" s="5" t="str">
        <f t="shared" si="217"/>
        <v>115012</v>
      </c>
      <c r="I593" s="5" t="s">
        <v>115</v>
      </c>
    </row>
    <row r="594" spans="1:10" ht="15.75" x14ac:dyDescent="0.25">
      <c r="A594" s="133" t="str">
        <f>'BoR4 Rollup'!A594</f>
        <v>Organization ID:  115012</v>
      </c>
      <c r="B594" s="134" t="str">
        <f>'BoR4 Rollup'!$B$6</f>
        <v>2022-2023</v>
      </c>
      <c r="C594" s="134" t="str">
        <f>'BoR4 Rollup'!$C$6</f>
        <v>2022-2023</v>
      </c>
      <c r="D594" s="174" t="str">
        <f>'BoR4 Rollup'!$D$6</f>
        <v>2023-2024</v>
      </c>
      <c r="E594" s="136" t="str">
        <f>'BoR4 Rollup'!$E$6</f>
        <v>2023-2024</v>
      </c>
      <c r="F594" s="44"/>
      <c r="G594" s="5" t="s">
        <v>45</v>
      </c>
      <c r="H594" s="5" t="str">
        <f>RIGHT($A$594,6)</f>
        <v>115012</v>
      </c>
      <c r="I594" s="5" t="s">
        <v>115</v>
      </c>
    </row>
    <row r="595" spans="1:10" x14ac:dyDescent="0.2">
      <c r="A595" s="26" t="str">
        <f>'BoR4 Rollup'!A595</f>
        <v xml:space="preserve">  Salaries</v>
      </c>
      <c r="B595" s="115"/>
      <c r="C595" s="115"/>
      <c r="D595" s="115"/>
      <c r="E595" s="28">
        <f t="shared" ref="E595:E612" si="218">+D595-C595</f>
        <v>0</v>
      </c>
      <c r="F595" s="10"/>
      <c r="G595" s="5" t="s">
        <v>45</v>
      </c>
      <c r="H595" s="5" t="str">
        <f t="shared" ref="H595:H612" si="219">RIGHT($A$594,6)</f>
        <v>115012</v>
      </c>
      <c r="I595" s="5" t="s">
        <v>115</v>
      </c>
      <c r="J595" s="78" t="s">
        <v>606</v>
      </c>
    </row>
    <row r="596" spans="1:10" x14ac:dyDescent="0.2">
      <c r="A596" s="26" t="str">
        <f>'BoR4 Rollup'!A596</f>
        <v xml:space="preserve">  Other Compensation</v>
      </c>
      <c r="B596" s="115"/>
      <c r="C596" s="115"/>
      <c r="D596" s="115"/>
      <c r="E596" s="28">
        <f t="shared" si="218"/>
        <v>0</v>
      </c>
      <c r="F596" s="10"/>
      <c r="G596" s="5" t="s">
        <v>45</v>
      </c>
      <c r="H596" s="5" t="str">
        <f t="shared" si="219"/>
        <v>115012</v>
      </c>
      <c r="I596" s="5" t="s">
        <v>115</v>
      </c>
    </row>
    <row r="597" spans="1:10" x14ac:dyDescent="0.2">
      <c r="A597" s="26" t="str">
        <f>'BoR4 Rollup'!A597</f>
        <v xml:space="preserve">  Related Benefits</v>
      </c>
      <c r="B597" s="115"/>
      <c r="C597" s="115"/>
      <c r="D597" s="115"/>
      <c r="E597" s="28">
        <f t="shared" si="218"/>
        <v>0</v>
      </c>
      <c r="F597" s="10"/>
      <c r="G597" s="5" t="s">
        <v>45</v>
      </c>
      <c r="H597" s="5" t="str">
        <f t="shared" si="219"/>
        <v>115012</v>
      </c>
      <c r="I597" s="5" t="s">
        <v>115</v>
      </c>
      <c r="J597" s="78" t="s">
        <v>607</v>
      </c>
    </row>
    <row r="598" spans="1:10" ht="15.75" x14ac:dyDescent="0.25">
      <c r="A598" s="29" t="str">
        <f>'BoR4 Rollup'!A598</f>
        <v>Total Personal Services</v>
      </c>
      <c r="B598" s="118">
        <f>B597+B596+B595</f>
        <v>0</v>
      </c>
      <c r="C598" s="118">
        <f t="shared" ref="C598:D598" si="220">C597+C596+C595</f>
        <v>0</v>
      </c>
      <c r="D598" s="118">
        <f t="shared" si="220"/>
        <v>0</v>
      </c>
      <c r="E598" s="31">
        <f t="shared" si="218"/>
        <v>0</v>
      </c>
      <c r="F598" s="32"/>
      <c r="G598" s="5" t="s">
        <v>45</v>
      </c>
      <c r="H598" s="5" t="str">
        <f t="shared" si="219"/>
        <v>115012</v>
      </c>
      <c r="I598" s="5" t="s">
        <v>115</v>
      </c>
    </row>
    <row r="599" spans="1:10" x14ac:dyDescent="0.2">
      <c r="A599" s="26" t="str">
        <f>'BoR4 Rollup'!A599</f>
        <v xml:space="preserve"> Travel</v>
      </c>
      <c r="B599" s="115"/>
      <c r="C599" s="115"/>
      <c r="D599" s="115"/>
      <c r="E599" s="28">
        <f t="shared" si="218"/>
        <v>0</v>
      </c>
      <c r="F599" s="10"/>
      <c r="G599" s="5" t="s">
        <v>45</v>
      </c>
      <c r="H599" s="5" t="str">
        <f t="shared" si="219"/>
        <v>115012</v>
      </c>
      <c r="I599" s="5" t="s">
        <v>115</v>
      </c>
      <c r="J599" s="78" t="s">
        <v>608</v>
      </c>
    </row>
    <row r="600" spans="1:10" x14ac:dyDescent="0.2">
      <c r="A600" s="26" t="str">
        <f>'BoR4 Rollup'!A600</f>
        <v xml:space="preserve"> Operating Services</v>
      </c>
      <c r="B600" s="115"/>
      <c r="C600" s="115"/>
      <c r="D600" s="115"/>
      <c r="E600" s="28">
        <f t="shared" si="218"/>
        <v>0</v>
      </c>
      <c r="F600" s="10"/>
      <c r="G600" s="5" t="s">
        <v>45</v>
      </c>
      <c r="H600" s="5" t="str">
        <f t="shared" si="219"/>
        <v>115012</v>
      </c>
      <c r="I600" s="5" t="s">
        <v>115</v>
      </c>
      <c r="J600" s="78" t="s">
        <v>609</v>
      </c>
    </row>
    <row r="601" spans="1:10" x14ac:dyDescent="0.2">
      <c r="A601" s="26" t="str">
        <f>'BoR4 Rollup'!A601</f>
        <v xml:space="preserve"> Supplies</v>
      </c>
      <c r="B601" s="115"/>
      <c r="C601" s="115"/>
      <c r="D601" s="115"/>
      <c r="E601" s="28">
        <f t="shared" si="218"/>
        <v>0</v>
      </c>
      <c r="F601" s="10"/>
      <c r="G601" s="5" t="s">
        <v>45</v>
      </c>
      <c r="H601" s="5" t="str">
        <f t="shared" si="219"/>
        <v>115012</v>
      </c>
      <c r="I601" s="5" t="s">
        <v>115</v>
      </c>
      <c r="J601" s="78" t="s">
        <v>610</v>
      </c>
    </row>
    <row r="602" spans="1:10" ht="15.75" x14ac:dyDescent="0.25">
      <c r="A602" s="29" t="str">
        <f>'BoR4 Rollup'!A602</f>
        <v>Total Operating Expenses</v>
      </c>
      <c r="B602" s="121">
        <f>B601+B600+B599</f>
        <v>0</v>
      </c>
      <c r="C602" s="121">
        <f t="shared" ref="C602:D602" si="221">C601+C600+C599</f>
        <v>0</v>
      </c>
      <c r="D602" s="121">
        <f t="shared" si="221"/>
        <v>0</v>
      </c>
      <c r="E602" s="34">
        <f t="shared" si="218"/>
        <v>0</v>
      </c>
      <c r="F602" s="35"/>
      <c r="G602" s="5" t="s">
        <v>45</v>
      </c>
      <c r="H602" s="5" t="str">
        <f t="shared" si="219"/>
        <v>115012</v>
      </c>
      <c r="I602" s="5" t="s">
        <v>115</v>
      </c>
    </row>
    <row r="603" spans="1:10" x14ac:dyDescent="0.2">
      <c r="A603" s="26" t="str">
        <f>'BoR4 Rollup'!A603</f>
        <v xml:space="preserve"> Professional Services</v>
      </c>
      <c r="B603" s="115"/>
      <c r="C603" s="115"/>
      <c r="D603" s="115"/>
      <c r="E603" s="28">
        <f t="shared" si="218"/>
        <v>0</v>
      </c>
      <c r="F603" s="10"/>
      <c r="G603" s="5" t="s">
        <v>45</v>
      </c>
      <c r="H603" s="5" t="str">
        <f t="shared" si="219"/>
        <v>115012</v>
      </c>
      <c r="I603" s="5" t="s">
        <v>115</v>
      </c>
      <c r="J603" s="78" t="s">
        <v>611</v>
      </c>
    </row>
    <row r="604" spans="1:10" x14ac:dyDescent="0.2">
      <c r="A604" s="26" t="str">
        <f>'BoR4 Rollup'!A604</f>
        <v xml:space="preserve"> Other Charges</v>
      </c>
      <c r="B604" s="115"/>
      <c r="C604" s="115"/>
      <c r="D604" s="115"/>
      <c r="E604" s="28">
        <f t="shared" si="218"/>
        <v>0</v>
      </c>
      <c r="F604" s="10"/>
      <c r="G604" s="5" t="s">
        <v>45</v>
      </c>
      <c r="H604" s="5" t="str">
        <f t="shared" si="219"/>
        <v>115012</v>
      </c>
      <c r="I604" s="5" t="s">
        <v>115</v>
      </c>
      <c r="J604" s="78" t="s">
        <v>612</v>
      </c>
    </row>
    <row r="605" spans="1:10" x14ac:dyDescent="0.2">
      <c r="A605" s="26" t="str">
        <f>'BoR4 Rollup'!A605</f>
        <v xml:space="preserve"> Debt Services</v>
      </c>
      <c r="B605" s="115"/>
      <c r="C605" s="115"/>
      <c r="D605" s="115"/>
      <c r="E605" s="28">
        <f t="shared" si="218"/>
        <v>0</v>
      </c>
      <c r="F605" s="10"/>
      <c r="G605" s="5" t="s">
        <v>45</v>
      </c>
      <c r="H605" s="5" t="str">
        <f t="shared" si="219"/>
        <v>115012</v>
      </c>
      <c r="I605" s="5" t="s">
        <v>115</v>
      </c>
    </row>
    <row r="606" spans="1:10" x14ac:dyDescent="0.2">
      <c r="A606" s="26" t="str">
        <f>'BoR4 Rollup'!A606</f>
        <v xml:space="preserve"> Interagency Transfers</v>
      </c>
      <c r="B606" s="115"/>
      <c r="C606" s="115"/>
      <c r="D606" s="115"/>
      <c r="E606" s="28">
        <f t="shared" si="218"/>
        <v>0</v>
      </c>
      <c r="F606" s="10"/>
      <c r="G606" s="5" t="s">
        <v>45</v>
      </c>
      <c r="H606" s="5" t="str">
        <f t="shared" si="219"/>
        <v>115012</v>
      </c>
      <c r="I606" s="5" t="s">
        <v>115</v>
      </c>
      <c r="J606" s="78" t="s">
        <v>613</v>
      </c>
    </row>
    <row r="607" spans="1:10" ht="15.75" x14ac:dyDescent="0.25">
      <c r="A607" s="29" t="str">
        <f>'BoR4 Rollup'!A607</f>
        <v>Total Other Charges</v>
      </c>
      <c r="B607" s="121">
        <f>B606+B605+B604+B603</f>
        <v>0</v>
      </c>
      <c r="C607" s="121">
        <f t="shared" ref="C607:D607" si="222">C606+C605+C604+C603</f>
        <v>0</v>
      </c>
      <c r="D607" s="121">
        <f t="shared" si="222"/>
        <v>0</v>
      </c>
      <c r="E607" s="34">
        <f t="shared" si="218"/>
        <v>0</v>
      </c>
      <c r="F607" s="35"/>
      <c r="G607" s="5" t="s">
        <v>45</v>
      </c>
      <c r="H607" s="5" t="str">
        <f t="shared" si="219"/>
        <v>115012</v>
      </c>
      <c r="I607" s="5" t="s">
        <v>115</v>
      </c>
    </row>
    <row r="608" spans="1:10" x14ac:dyDescent="0.2">
      <c r="A608" s="26" t="str">
        <f>'BoR4 Rollup'!A608</f>
        <v xml:space="preserve"> General Acquisitions</v>
      </c>
      <c r="B608" s="115"/>
      <c r="C608" s="115"/>
      <c r="D608" s="115"/>
      <c r="E608" s="28">
        <f t="shared" si="218"/>
        <v>0</v>
      </c>
      <c r="F608" s="10"/>
      <c r="G608" s="5" t="s">
        <v>45</v>
      </c>
      <c r="H608" s="5" t="str">
        <f t="shared" si="219"/>
        <v>115012</v>
      </c>
      <c r="I608" s="5" t="s">
        <v>115</v>
      </c>
      <c r="J608" s="78" t="s">
        <v>614</v>
      </c>
    </row>
    <row r="609" spans="1:10" x14ac:dyDescent="0.2">
      <c r="A609" s="26" t="str">
        <f>'BoR4 Rollup'!A609</f>
        <v xml:space="preserve"> Library Acquisitions</v>
      </c>
      <c r="B609" s="115"/>
      <c r="C609" s="115"/>
      <c r="D609" s="115"/>
      <c r="E609" s="28">
        <f t="shared" si="218"/>
        <v>0</v>
      </c>
      <c r="F609" s="10"/>
      <c r="G609" s="5" t="s">
        <v>45</v>
      </c>
      <c r="H609" s="5" t="str">
        <f t="shared" si="219"/>
        <v>115012</v>
      </c>
      <c r="I609" s="5" t="s">
        <v>115</v>
      </c>
      <c r="J609" s="78" t="s">
        <v>614</v>
      </c>
    </row>
    <row r="610" spans="1:10" x14ac:dyDescent="0.2">
      <c r="A610" s="26" t="str">
        <f>'BoR4 Rollup'!A610</f>
        <v xml:space="preserve"> Major Repairs</v>
      </c>
      <c r="B610" s="115"/>
      <c r="C610" s="115"/>
      <c r="D610" s="115"/>
      <c r="E610" s="28">
        <f t="shared" si="218"/>
        <v>0</v>
      </c>
      <c r="F610" s="10"/>
      <c r="G610" s="5" t="s">
        <v>45</v>
      </c>
      <c r="H610" s="5" t="str">
        <f t="shared" si="219"/>
        <v>115012</v>
      </c>
      <c r="I610" s="5" t="s">
        <v>115</v>
      </c>
    </row>
    <row r="611" spans="1:10" ht="15.75" x14ac:dyDescent="0.25">
      <c r="A611" s="29" t="str">
        <f>'BoR4 Rollup'!A611</f>
        <v>Total Acquisitions and Major Repairs</v>
      </c>
      <c r="B611" s="121">
        <f>B610+B609+B608</f>
        <v>0</v>
      </c>
      <c r="C611" s="121">
        <f t="shared" ref="C611:D611" si="223">C610+C609+C608</f>
        <v>0</v>
      </c>
      <c r="D611" s="121">
        <f t="shared" si="223"/>
        <v>0</v>
      </c>
      <c r="E611" s="34">
        <f t="shared" si="218"/>
        <v>0</v>
      </c>
      <c r="F611" s="35"/>
      <c r="G611" s="5" t="s">
        <v>45</v>
      </c>
      <c r="H611" s="5" t="str">
        <f t="shared" si="219"/>
        <v>115012</v>
      </c>
      <c r="I611" s="5" t="s">
        <v>115</v>
      </c>
    </row>
    <row r="612" spans="1:10" ht="15.75" x14ac:dyDescent="0.25">
      <c r="A612" s="29" t="str">
        <f>'BoR4 Rollup'!A612</f>
        <v>Function Total</v>
      </c>
      <c r="B612" s="118">
        <f>B611+B607+B602+B598</f>
        <v>0</v>
      </c>
      <c r="C612" s="118">
        <f t="shared" ref="C612:D612" si="224">C611+C607+C602+C598</f>
        <v>0</v>
      </c>
      <c r="D612" s="118">
        <f t="shared" si="224"/>
        <v>0</v>
      </c>
      <c r="E612" s="46">
        <f t="shared" si="218"/>
        <v>0</v>
      </c>
      <c r="F612" s="32"/>
      <c r="G612" s="5" t="s">
        <v>45</v>
      </c>
      <c r="H612" s="5" t="str">
        <f t="shared" si="219"/>
        <v>115012</v>
      </c>
      <c r="I612" s="5" t="s">
        <v>115</v>
      </c>
    </row>
    <row r="613" spans="1:10" ht="15.75" x14ac:dyDescent="0.25">
      <c r="A613" s="124" t="str">
        <f>'BoR4 Rollup'!A613</f>
        <v>Function:  Instruction</v>
      </c>
      <c r="B613" s="125"/>
      <c r="C613" s="126"/>
      <c r="D613" s="126"/>
      <c r="E613" s="128"/>
      <c r="F613" s="4"/>
      <c r="G613" s="5" t="s">
        <v>32</v>
      </c>
      <c r="H613" s="5" t="str">
        <f t="shared" ref="H613:H614" si="225">RIGHT($A$615,6)</f>
        <v>150502</v>
      </c>
      <c r="I613" s="78" t="s">
        <v>118</v>
      </c>
    </row>
    <row r="614" spans="1:10" ht="15.75" x14ac:dyDescent="0.25">
      <c r="A614" s="129" t="str">
        <f>'BoR4 Rollup'!A614</f>
        <v>Orgn: Developmental Technical Education</v>
      </c>
      <c r="B614" s="130" t="str">
        <f>+'BoR4 Rollup'!B614</f>
        <v>Actual</v>
      </c>
      <c r="C614" s="130" t="str">
        <f>+'BoR4 Rollup'!C614</f>
        <v>Budgeted</v>
      </c>
      <c r="D614" s="173" t="str">
        <f>+'BoR4 Rollup'!D614</f>
        <v>Budgeted</v>
      </c>
      <c r="E614" s="132" t="str">
        <f>E5</f>
        <v>2022-2023 +/-</v>
      </c>
      <c r="F614" s="44"/>
      <c r="G614" s="5" t="s">
        <v>32</v>
      </c>
      <c r="H614" s="5" t="str">
        <f t="shared" si="225"/>
        <v>150502</v>
      </c>
      <c r="I614" s="78" t="s">
        <v>118</v>
      </c>
    </row>
    <row r="615" spans="1:10" ht="15.75" x14ac:dyDescent="0.25">
      <c r="A615" s="133" t="str">
        <f>'BoR4 Rollup'!A615</f>
        <v>Organization ID:  150502</v>
      </c>
      <c r="B615" s="134" t="str">
        <f>'BoR4 Rollup'!$B$6</f>
        <v>2022-2023</v>
      </c>
      <c r="C615" s="134" t="str">
        <f>'BoR4 Rollup'!$C$6</f>
        <v>2022-2023</v>
      </c>
      <c r="D615" s="174" t="str">
        <f>'BoR4 Rollup'!$D$6</f>
        <v>2023-2024</v>
      </c>
      <c r="E615" s="136" t="str">
        <f>'BoR4 Rollup'!$E$6</f>
        <v>2023-2024</v>
      </c>
      <c r="F615" s="44"/>
      <c r="G615" s="5" t="s">
        <v>32</v>
      </c>
      <c r="H615" s="5" t="str">
        <f>RIGHT($A$615,6)</f>
        <v>150502</v>
      </c>
      <c r="I615" s="78" t="s">
        <v>118</v>
      </c>
    </row>
    <row r="616" spans="1:10" x14ac:dyDescent="0.2">
      <c r="A616" s="26" t="str">
        <f>'BoR4 Rollup'!A616</f>
        <v xml:space="preserve">  Salaries</v>
      </c>
      <c r="B616" s="115"/>
      <c r="C616" s="115"/>
      <c r="D616" s="115"/>
      <c r="E616" s="28">
        <f t="shared" ref="E616:E633" si="226">+D616-C616</f>
        <v>0</v>
      </c>
      <c r="F616" s="10"/>
      <c r="G616" s="5" t="s">
        <v>32</v>
      </c>
      <c r="H616" s="5" t="str">
        <f t="shared" ref="H616:H633" si="227">RIGHT($A$615,6)</f>
        <v>150502</v>
      </c>
      <c r="I616" s="78" t="s">
        <v>118</v>
      </c>
      <c r="J616" s="78" t="s">
        <v>606</v>
      </c>
    </row>
    <row r="617" spans="1:10" x14ac:dyDescent="0.2">
      <c r="A617" s="26" t="str">
        <f>'BoR4 Rollup'!A617</f>
        <v xml:space="preserve">  Other Compensation</v>
      </c>
      <c r="B617" s="115"/>
      <c r="C617" s="115"/>
      <c r="D617" s="115"/>
      <c r="E617" s="28">
        <f t="shared" si="226"/>
        <v>0</v>
      </c>
      <c r="F617" s="10"/>
      <c r="G617" s="5" t="s">
        <v>32</v>
      </c>
      <c r="H617" s="5" t="str">
        <f t="shared" si="227"/>
        <v>150502</v>
      </c>
      <c r="I617" s="78" t="s">
        <v>118</v>
      </c>
    </row>
    <row r="618" spans="1:10" x14ac:dyDescent="0.2">
      <c r="A618" s="26" t="str">
        <f>'BoR4 Rollup'!A618</f>
        <v xml:space="preserve">  Related Benefits</v>
      </c>
      <c r="B618" s="115"/>
      <c r="C618" s="115"/>
      <c r="D618" s="115"/>
      <c r="E618" s="28">
        <f t="shared" si="226"/>
        <v>0</v>
      </c>
      <c r="F618" s="10"/>
      <c r="G618" s="5" t="s">
        <v>32</v>
      </c>
      <c r="H618" s="5" t="str">
        <f t="shared" si="227"/>
        <v>150502</v>
      </c>
      <c r="I618" s="78" t="s">
        <v>118</v>
      </c>
      <c r="J618" s="78" t="s">
        <v>607</v>
      </c>
    </row>
    <row r="619" spans="1:10" ht="15.75" x14ac:dyDescent="0.25">
      <c r="A619" s="29" t="str">
        <f>'BoR4 Rollup'!A619</f>
        <v>Total Personal Services</v>
      </c>
      <c r="B619" s="118">
        <f>B618+B617+B616</f>
        <v>0</v>
      </c>
      <c r="C619" s="118">
        <f t="shared" ref="C619:D619" si="228">C618+C617+C616</f>
        <v>0</v>
      </c>
      <c r="D619" s="118">
        <f t="shared" si="228"/>
        <v>0</v>
      </c>
      <c r="E619" s="31">
        <f t="shared" si="226"/>
        <v>0</v>
      </c>
      <c r="F619" s="32"/>
      <c r="G619" s="5" t="s">
        <v>8</v>
      </c>
      <c r="H619" s="5" t="str">
        <f t="shared" si="227"/>
        <v>150502</v>
      </c>
      <c r="I619" s="5" t="s">
        <v>118</v>
      </c>
    </row>
    <row r="620" spans="1:10" x14ac:dyDescent="0.2">
      <c r="A620" s="26" t="str">
        <f>'BoR4 Rollup'!A620</f>
        <v xml:space="preserve"> Travel</v>
      </c>
      <c r="B620" s="115"/>
      <c r="C620" s="115"/>
      <c r="D620" s="115"/>
      <c r="E620" s="28">
        <f t="shared" si="226"/>
        <v>0</v>
      </c>
      <c r="F620" s="10"/>
      <c r="G620" s="5" t="s">
        <v>32</v>
      </c>
      <c r="H620" s="5" t="str">
        <f t="shared" si="227"/>
        <v>150502</v>
      </c>
      <c r="I620" s="78" t="s">
        <v>118</v>
      </c>
      <c r="J620" s="78" t="s">
        <v>608</v>
      </c>
    </row>
    <row r="621" spans="1:10" x14ac:dyDescent="0.2">
      <c r="A621" s="26" t="str">
        <f>'BoR4 Rollup'!A621</f>
        <v xml:space="preserve"> Operating Services</v>
      </c>
      <c r="B621" s="115"/>
      <c r="C621" s="115"/>
      <c r="D621" s="115"/>
      <c r="E621" s="28">
        <f t="shared" si="226"/>
        <v>0</v>
      </c>
      <c r="F621" s="10"/>
      <c r="G621" s="5" t="s">
        <v>32</v>
      </c>
      <c r="H621" s="5" t="str">
        <f t="shared" si="227"/>
        <v>150502</v>
      </c>
      <c r="I621" s="78" t="s">
        <v>118</v>
      </c>
      <c r="J621" s="78" t="s">
        <v>609</v>
      </c>
    </row>
    <row r="622" spans="1:10" x14ac:dyDescent="0.2">
      <c r="A622" s="26" t="str">
        <f>'BoR4 Rollup'!A622</f>
        <v xml:space="preserve"> Supplies</v>
      </c>
      <c r="B622" s="115"/>
      <c r="C622" s="115"/>
      <c r="D622" s="115"/>
      <c r="E622" s="28">
        <f t="shared" si="226"/>
        <v>0</v>
      </c>
      <c r="F622" s="10"/>
      <c r="G622" s="5" t="s">
        <v>32</v>
      </c>
      <c r="H622" s="5" t="str">
        <f t="shared" si="227"/>
        <v>150502</v>
      </c>
      <c r="I622" s="78" t="s">
        <v>118</v>
      </c>
      <c r="J622" s="78" t="s">
        <v>610</v>
      </c>
    </row>
    <row r="623" spans="1:10" ht="15.75" x14ac:dyDescent="0.25">
      <c r="A623" s="29" t="str">
        <f>'BoR4 Rollup'!A623</f>
        <v>Total Operating Expenses</v>
      </c>
      <c r="B623" s="121">
        <f>B622+B621+B620</f>
        <v>0</v>
      </c>
      <c r="C623" s="121">
        <f t="shared" ref="C623:D623" si="229">C622+C621+C620</f>
        <v>0</v>
      </c>
      <c r="D623" s="121">
        <f t="shared" si="229"/>
        <v>0</v>
      </c>
      <c r="E623" s="34">
        <f t="shared" si="226"/>
        <v>0</v>
      </c>
      <c r="F623" s="35"/>
      <c r="G623" s="5" t="s">
        <v>8</v>
      </c>
      <c r="H623" s="5" t="str">
        <f t="shared" si="227"/>
        <v>150502</v>
      </c>
      <c r="I623" s="5" t="s">
        <v>118</v>
      </c>
    </row>
    <row r="624" spans="1:10" x14ac:dyDescent="0.2">
      <c r="A624" s="26" t="str">
        <f>'BoR4 Rollup'!A624</f>
        <v xml:space="preserve"> Professional Services</v>
      </c>
      <c r="B624" s="115"/>
      <c r="C624" s="115"/>
      <c r="D624" s="115"/>
      <c r="E624" s="28">
        <f t="shared" si="226"/>
        <v>0</v>
      </c>
      <c r="F624" s="10"/>
      <c r="G624" s="5" t="s">
        <v>32</v>
      </c>
      <c r="H624" s="5" t="str">
        <f t="shared" si="227"/>
        <v>150502</v>
      </c>
      <c r="I624" s="78" t="s">
        <v>118</v>
      </c>
      <c r="J624" s="78" t="s">
        <v>611</v>
      </c>
    </row>
    <row r="625" spans="1:10" x14ac:dyDescent="0.2">
      <c r="A625" s="26" t="str">
        <f>'BoR4 Rollup'!A625</f>
        <v xml:space="preserve"> Other Charges</v>
      </c>
      <c r="B625" s="115"/>
      <c r="C625" s="115"/>
      <c r="D625" s="115"/>
      <c r="E625" s="28">
        <f t="shared" si="226"/>
        <v>0</v>
      </c>
      <c r="F625" s="10"/>
      <c r="G625" s="5" t="s">
        <v>32</v>
      </c>
      <c r="H625" s="5" t="str">
        <f t="shared" si="227"/>
        <v>150502</v>
      </c>
      <c r="I625" s="78" t="s">
        <v>118</v>
      </c>
      <c r="J625" s="78" t="s">
        <v>612</v>
      </c>
    </row>
    <row r="626" spans="1:10" x14ac:dyDescent="0.2">
      <c r="A626" s="26" t="str">
        <f>'BoR4 Rollup'!A626</f>
        <v xml:space="preserve"> Debt Services</v>
      </c>
      <c r="B626" s="115"/>
      <c r="C626" s="115"/>
      <c r="D626" s="115"/>
      <c r="E626" s="28">
        <f t="shared" si="226"/>
        <v>0</v>
      </c>
      <c r="F626" s="10"/>
      <c r="G626" s="5" t="s">
        <v>32</v>
      </c>
      <c r="H626" s="5" t="str">
        <f t="shared" si="227"/>
        <v>150502</v>
      </c>
      <c r="I626" s="78" t="s">
        <v>118</v>
      </c>
    </row>
    <row r="627" spans="1:10" x14ac:dyDescent="0.2">
      <c r="A627" s="26" t="str">
        <f>'BoR4 Rollup'!A627</f>
        <v xml:space="preserve"> Interagency Transfers</v>
      </c>
      <c r="B627" s="115"/>
      <c r="C627" s="115"/>
      <c r="D627" s="115"/>
      <c r="E627" s="28">
        <f t="shared" si="226"/>
        <v>0</v>
      </c>
      <c r="F627" s="10"/>
      <c r="G627" s="5" t="s">
        <v>32</v>
      </c>
      <c r="H627" s="5" t="str">
        <f t="shared" si="227"/>
        <v>150502</v>
      </c>
      <c r="I627" s="78" t="s">
        <v>118</v>
      </c>
      <c r="J627" s="78" t="s">
        <v>613</v>
      </c>
    </row>
    <row r="628" spans="1:10" ht="15.75" x14ac:dyDescent="0.25">
      <c r="A628" s="29" t="str">
        <f>'BoR4 Rollup'!A628</f>
        <v>Total Other Charges</v>
      </c>
      <c r="B628" s="121">
        <f>B627+B626+B625+B624</f>
        <v>0</v>
      </c>
      <c r="C628" s="121">
        <f t="shared" ref="C628:D628" si="230">C627+C626+C625+C624</f>
        <v>0</v>
      </c>
      <c r="D628" s="121">
        <f t="shared" si="230"/>
        <v>0</v>
      </c>
      <c r="E628" s="34">
        <f t="shared" si="226"/>
        <v>0</v>
      </c>
      <c r="F628" s="35"/>
      <c r="G628" s="5" t="s">
        <v>8</v>
      </c>
      <c r="H628" s="5" t="str">
        <f t="shared" si="227"/>
        <v>150502</v>
      </c>
      <c r="I628" s="78" t="s">
        <v>118</v>
      </c>
    </row>
    <row r="629" spans="1:10" x14ac:dyDescent="0.2">
      <c r="A629" s="26" t="str">
        <f>'BoR4 Rollup'!A629</f>
        <v xml:space="preserve"> General Acquisitions</v>
      </c>
      <c r="B629" s="115"/>
      <c r="C629" s="115"/>
      <c r="D629" s="115"/>
      <c r="E629" s="28">
        <f t="shared" si="226"/>
        <v>0</v>
      </c>
      <c r="F629" s="10"/>
      <c r="G629" s="5" t="s">
        <v>32</v>
      </c>
      <c r="H629" s="5" t="str">
        <f t="shared" si="227"/>
        <v>150502</v>
      </c>
      <c r="I629" s="78" t="s">
        <v>118</v>
      </c>
      <c r="J629" s="78" t="s">
        <v>614</v>
      </c>
    </row>
    <row r="630" spans="1:10" x14ac:dyDescent="0.2">
      <c r="A630" s="26" t="str">
        <f>'BoR4 Rollup'!A630</f>
        <v xml:space="preserve"> Library Acquisitions</v>
      </c>
      <c r="B630" s="115"/>
      <c r="C630" s="115"/>
      <c r="D630" s="115"/>
      <c r="E630" s="28">
        <f t="shared" si="226"/>
        <v>0</v>
      </c>
      <c r="F630" s="10"/>
      <c r="G630" s="5" t="s">
        <v>32</v>
      </c>
      <c r="H630" s="5" t="str">
        <f t="shared" si="227"/>
        <v>150502</v>
      </c>
      <c r="I630" s="78" t="s">
        <v>118</v>
      </c>
      <c r="J630" s="78" t="s">
        <v>614</v>
      </c>
    </row>
    <row r="631" spans="1:10" x14ac:dyDescent="0.2">
      <c r="A631" s="26" t="str">
        <f>'BoR4 Rollup'!A631</f>
        <v xml:space="preserve"> Major Repairs</v>
      </c>
      <c r="B631" s="115"/>
      <c r="C631" s="115"/>
      <c r="D631" s="115"/>
      <c r="E631" s="28">
        <f t="shared" si="226"/>
        <v>0</v>
      </c>
      <c r="F631" s="10"/>
      <c r="G631" s="5" t="s">
        <v>32</v>
      </c>
      <c r="H631" s="5" t="str">
        <f t="shared" si="227"/>
        <v>150502</v>
      </c>
      <c r="I631" s="78" t="s">
        <v>118</v>
      </c>
    </row>
    <row r="632" spans="1:10" ht="15.75" x14ac:dyDescent="0.25">
      <c r="A632" s="29" t="str">
        <f>'BoR4 Rollup'!A632</f>
        <v>Total Acquisitions and Major Repairs</v>
      </c>
      <c r="B632" s="121">
        <f>B631+B630+B629</f>
        <v>0</v>
      </c>
      <c r="C632" s="121">
        <f t="shared" ref="C632:D632" si="231">C631+C630+C629</f>
        <v>0</v>
      </c>
      <c r="D632" s="121">
        <f t="shared" si="231"/>
        <v>0</v>
      </c>
      <c r="E632" s="34">
        <f t="shared" si="226"/>
        <v>0</v>
      </c>
      <c r="F632" s="35"/>
      <c r="G632" s="5" t="s">
        <v>8</v>
      </c>
      <c r="H632" s="5" t="str">
        <f t="shared" si="227"/>
        <v>150502</v>
      </c>
      <c r="I632" s="5" t="s">
        <v>118</v>
      </c>
    </row>
    <row r="633" spans="1:10" ht="15.75" x14ac:dyDescent="0.25">
      <c r="A633" s="29" t="str">
        <f>'BoR4 Rollup'!A633</f>
        <v>Function Total</v>
      </c>
      <c r="B633" s="118">
        <f>B632+B628+B623+B619</f>
        <v>0</v>
      </c>
      <c r="C633" s="118">
        <f t="shared" ref="C633:D633" si="232">C632+C628+C623+C619</f>
        <v>0</v>
      </c>
      <c r="D633" s="118">
        <f t="shared" si="232"/>
        <v>0</v>
      </c>
      <c r="E633" s="46">
        <f t="shared" si="226"/>
        <v>0</v>
      </c>
      <c r="F633" s="32"/>
      <c r="G633" s="5" t="s">
        <v>8</v>
      </c>
      <c r="H633" s="5" t="str">
        <f t="shared" si="227"/>
        <v>150502</v>
      </c>
      <c r="I633" s="5" t="s">
        <v>118</v>
      </c>
    </row>
    <row r="634" spans="1:10" ht="15.75" x14ac:dyDescent="0.25">
      <c r="A634" s="124" t="str">
        <f>'BoR4 Rollup'!A634</f>
        <v>Function:  Instruction</v>
      </c>
      <c r="B634" s="125"/>
      <c r="C634" s="126"/>
      <c r="D634" s="126"/>
      <c r="E634" s="128"/>
      <c r="F634" s="4"/>
      <c r="G634" s="5" t="s">
        <v>32</v>
      </c>
      <c r="H634" s="5" t="str">
        <f t="shared" ref="H634:H635" si="233">RIGHT($A$636,6)</f>
        <v>150503</v>
      </c>
      <c r="I634" s="78" t="s">
        <v>121</v>
      </c>
    </row>
    <row r="635" spans="1:10" ht="15.75" x14ac:dyDescent="0.25">
      <c r="A635" s="129" t="str">
        <f>'BoR4 Rollup'!A635</f>
        <v>Orgn: Basic Adult Education</v>
      </c>
      <c r="B635" s="130" t="str">
        <f>+'BoR4 Rollup'!B635</f>
        <v>Actual</v>
      </c>
      <c r="C635" s="130" t="str">
        <f>+'BoR4 Rollup'!C635</f>
        <v>Budgeted</v>
      </c>
      <c r="D635" s="173" t="str">
        <f>+'BoR4 Rollup'!D635</f>
        <v>Budgeted</v>
      </c>
      <c r="E635" s="132" t="str">
        <f>E5</f>
        <v>2022-2023 +/-</v>
      </c>
      <c r="F635" s="18"/>
      <c r="G635" s="5" t="s">
        <v>32</v>
      </c>
      <c r="H635" s="5" t="str">
        <f t="shared" si="233"/>
        <v>150503</v>
      </c>
      <c r="I635" s="78" t="s">
        <v>121</v>
      </c>
    </row>
    <row r="636" spans="1:10" ht="15.75" x14ac:dyDescent="0.25">
      <c r="A636" s="133" t="str">
        <f>'BoR4 Rollup'!A636</f>
        <v>Organization ID:  150503</v>
      </c>
      <c r="B636" s="134" t="str">
        <f>'BoR4 Rollup'!$B$6</f>
        <v>2022-2023</v>
      </c>
      <c r="C636" s="134" t="str">
        <f>'BoR4 Rollup'!$C$6</f>
        <v>2022-2023</v>
      </c>
      <c r="D636" s="174" t="str">
        <f>'BoR4 Rollup'!$D$6</f>
        <v>2023-2024</v>
      </c>
      <c r="E636" s="136" t="str">
        <f>'BoR4 Rollup'!$E$6</f>
        <v>2023-2024</v>
      </c>
      <c r="F636" s="18"/>
      <c r="G636" s="5" t="s">
        <v>32</v>
      </c>
      <c r="H636" s="5" t="str">
        <f>RIGHT($A$636,6)</f>
        <v>150503</v>
      </c>
      <c r="I636" s="78" t="s">
        <v>121</v>
      </c>
    </row>
    <row r="637" spans="1:10" x14ac:dyDescent="0.2">
      <c r="A637" s="26" t="str">
        <f>'BoR4 Rollup'!A637</f>
        <v xml:space="preserve">  Salaries</v>
      </c>
      <c r="B637" s="115"/>
      <c r="C637" s="115"/>
      <c r="D637" s="115"/>
      <c r="E637" s="28">
        <f t="shared" ref="E637:E654" si="234">+D637-C637</f>
        <v>0</v>
      </c>
      <c r="F637" s="10"/>
      <c r="G637" s="5" t="s">
        <v>32</v>
      </c>
      <c r="H637" s="5" t="str">
        <f t="shared" ref="H637:H654" si="235">RIGHT($A$636,6)</f>
        <v>150503</v>
      </c>
      <c r="I637" s="78" t="s">
        <v>121</v>
      </c>
      <c r="J637" s="78" t="s">
        <v>606</v>
      </c>
    </row>
    <row r="638" spans="1:10" x14ac:dyDescent="0.2">
      <c r="A638" s="26" t="str">
        <f>'BoR4 Rollup'!A638</f>
        <v xml:space="preserve">  Other Compensation</v>
      </c>
      <c r="B638" s="115"/>
      <c r="C638" s="115"/>
      <c r="D638" s="115"/>
      <c r="E638" s="28">
        <f t="shared" si="234"/>
        <v>0</v>
      </c>
      <c r="F638" s="10"/>
      <c r="G638" s="5" t="s">
        <v>32</v>
      </c>
      <c r="H638" s="5" t="str">
        <f t="shared" si="235"/>
        <v>150503</v>
      </c>
      <c r="I638" s="78" t="s">
        <v>121</v>
      </c>
    </row>
    <row r="639" spans="1:10" x14ac:dyDescent="0.2">
      <c r="A639" s="26" t="str">
        <f>'BoR4 Rollup'!A639</f>
        <v xml:space="preserve">  Related Benefits</v>
      </c>
      <c r="B639" s="115"/>
      <c r="C639" s="115"/>
      <c r="D639" s="115"/>
      <c r="E639" s="28">
        <f t="shared" si="234"/>
        <v>0</v>
      </c>
      <c r="F639" s="10"/>
      <c r="G639" s="5" t="s">
        <v>32</v>
      </c>
      <c r="H639" s="5" t="str">
        <f t="shared" si="235"/>
        <v>150503</v>
      </c>
      <c r="I639" s="78" t="s">
        <v>121</v>
      </c>
      <c r="J639" s="78" t="s">
        <v>607</v>
      </c>
    </row>
    <row r="640" spans="1:10" ht="15.75" x14ac:dyDescent="0.25">
      <c r="A640" s="29" t="str">
        <f>'BoR4 Rollup'!A640</f>
        <v>Total Personal Services</v>
      </c>
      <c r="B640" s="118">
        <f>B639+B638+B637</f>
        <v>0</v>
      </c>
      <c r="C640" s="118">
        <f t="shared" ref="C640:D640" si="236">C639+C638+C637</f>
        <v>0</v>
      </c>
      <c r="D640" s="118">
        <f t="shared" si="236"/>
        <v>0</v>
      </c>
      <c r="E640" s="31">
        <f t="shared" si="234"/>
        <v>0</v>
      </c>
      <c r="F640" s="32"/>
      <c r="G640" s="5" t="s">
        <v>8</v>
      </c>
      <c r="H640" s="5" t="str">
        <f t="shared" si="235"/>
        <v>150503</v>
      </c>
      <c r="I640" s="5" t="s">
        <v>121</v>
      </c>
    </row>
    <row r="641" spans="1:10" x14ac:dyDescent="0.2">
      <c r="A641" s="26" t="str">
        <f>'BoR4 Rollup'!A641</f>
        <v xml:space="preserve"> Travel</v>
      </c>
      <c r="B641" s="115"/>
      <c r="C641" s="115"/>
      <c r="D641" s="115"/>
      <c r="E641" s="28">
        <f t="shared" si="234"/>
        <v>0</v>
      </c>
      <c r="F641" s="10"/>
      <c r="G641" s="5" t="s">
        <v>32</v>
      </c>
      <c r="H641" s="5" t="str">
        <f t="shared" si="235"/>
        <v>150503</v>
      </c>
      <c r="I641" s="78" t="s">
        <v>121</v>
      </c>
      <c r="J641" s="78" t="s">
        <v>608</v>
      </c>
    </row>
    <row r="642" spans="1:10" x14ac:dyDescent="0.2">
      <c r="A642" s="26" t="str">
        <f>'BoR4 Rollup'!A642</f>
        <v xml:space="preserve"> Operating Services</v>
      </c>
      <c r="B642" s="115"/>
      <c r="C642" s="115"/>
      <c r="D642" s="115"/>
      <c r="E642" s="28">
        <f t="shared" si="234"/>
        <v>0</v>
      </c>
      <c r="F642" s="10"/>
      <c r="G642" s="5" t="s">
        <v>32</v>
      </c>
      <c r="H642" s="5" t="str">
        <f t="shared" si="235"/>
        <v>150503</v>
      </c>
      <c r="I642" s="78" t="s">
        <v>121</v>
      </c>
      <c r="J642" s="78" t="s">
        <v>609</v>
      </c>
    </row>
    <row r="643" spans="1:10" x14ac:dyDescent="0.2">
      <c r="A643" s="26" t="str">
        <f>'BoR4 Rollup'!A643</f>
        <v xml:space="preserve"> Supplies</v>
      </c>
      <c r="B643" s="115"/>
      <c r="C643" s="115"/>
      <c r="D643" s="115"/>
      <c r="E643" s="28">
        <f t="shared" si="234"/>
        <v>0</v>
      </c>
      <c r="F643" s="10"/>
      <c r="G643" s="5" t="s">
        <v>32</v>
      </c>
      <c r="H643" s="5" t="str">
        <f t="shared" si="235"/>
        <v>150503</v>
      </c>
      <c r="I643" s="78" t="s">
        <v>121</v>
      </c>
      <c r="J643" s="78" t="s">
        <v>610</v>
      </c>
    </row>
    <row r="644" spans="1:10" ht="15.75" x14ac:dyDescent="0.25">
      <c r="A644" s="29" t="str">
        <f>'BoR4 Rollup'!A644</f>
        <v>Total Operating Expenses</v>
      </c>
      <c r="B644" s="121">
        <f>B643+B642+B641</f>
        <v>0</v>
      </c>
      <c r="C644" s="121">
        <f t="shared" ref="C644:D644" si="237">C643+C642+C641</f>
        <v>0</v>
      </c>
      <c r="D644" s="121">
        <f t="shared" si="237"/>
        <v>0</v>
      </c>
      <c r="E644" s="34">
        <f t="shared" si="234"/>
        <v>0</v>
      </c>
      <c r="F644" s="35"/>
      <c r="G644" s="5" t="s">
        <v>8</v>
      </c>
      <c r="H644" s="5" t="str">
        <f t="shared" si="235"/>
        <v>150503</v>
      </c>
      <c r="I644" s="5" t="s">
        <v>121</v>
      </c>
    </row>
    <row r="645" spans="1:10" x14ac:dyDescent="0.2">
      <c r="A645" s="26" t="str">
        <f>'BoR4 Rollup'!A645</f>
        <v xml:space="preserve"> Professional Services</v>
      </c>
      <c r="B645" s="115"/>
      <c r="C645" s="115"/>
      <c r="D645" s="115"/>
      <c r="E645" s="28">
        <f t="shared" si="234"/>
        <v>0</v>
      </c>
      <c r="F645" s="10"/>
      <c r="G645" s="5" t="s">
        <v>32</v>
      </c>
      <c r="H645" s="5" t="str">
        <f t="shared" si="235"/>
        <v>150503</v>
      </c>
      <c r="I645" s="78" t="s">
        <v>121</v>
      </c>
      <c r="J645" s="78" t="s">
        <v>611</v>
      </c>
    </row>
    <row r="646" spans="1:10" x14ac:dyDescent="0.2">
      <c r="A646" s="26" t="str">
        <f>'BoR4 Rollup'!A646</f>
        <v xml:space="preserve"> Other Charges</v>
      </c>
      <c r="B646" s="115"/>
      <c r="C646" s="115"/>
      <c r="D646" s="115"/>
      <c r="E646" s="28">
        <f t="shared" si="234"/>
        <v>0</v>
      </c>
      <c r="F646" s="10"/>
      <c r="G646" s="5" t="s">
        <v>32</v>
      </c>
      <c r="H646" s="5" t="str">
        <f t="shared" si="235"/>
        <v>150503</v>
      </c>
      <c r="I646" s="78" t="s">
        <v>121</v>
      </c>
      <c r="J646" s="78" t="s">
        <v>612</v>
      </c>
    </row>
    <row r="647" spans="1:10" x14ac:dyDescent="0.2">
      <c r="A647" s="26" t="str">
        <f>'BoR4 Rollup'!A647</f>
        <v xml:space="preserve"> Debt Services</v>
      </c>
      <c r="B647" s="115"/>
      <c r="C647" s="115"/>
      <c r="D647" s="115"/>
      <c r="E647" s="28">
        <f t="shared" si="234"/>
        <v>0</v>
      </c>
      <c r="F647" s="10"/>
      <c r="G647" s="5" t="s">
        <v>32</v>
      </c>
      <c r="H647" s="5" t="str">
        <f t="shared" si="235"/>
        <v>150503</v>
      </c>
      <c r="I647" s="78" t="s">
        <v>121</v>
      </c>
    </row>
    <row r="648" spans="1:10" x14ac:dyDescent="0.2">
      <c r="A648" s="26" t="str">
        <f>'BoR4 Rollup'!A648</f>
        <v xml:space="preserve"> Interagency Transfers</v>
      </c>
      <c r="B648" s="115"/>
      <c r="C648" s="115"/>
      <c r="D648" s="115"/>
      <c r="E648" s="28">
        <f t="shared" si="234"/>
        <v>0</v>
      </c>
      <c r="F648" s="10"/>
      <c r="G648" s="5" t="s">
        <v>32</v>
      </c>
      <c r="H648" s="5" t="str">
        <f t="shared" si="235"/>
        <v>150503</v>
      </c>
      <c r="I648" s="78" t="s">
        <v>121</v>
      </c>
      <c r="J648" s="78" t="s">
        <v>613</v>
      </c>
    </row>
    <row r="649" spans="1:10" ht="15.75" x14ac:dyDescent="0.25">
      <c r="A649" s="29" t="str">
        <f>'BoR4 Rollup'!A649</f>
        <v>Total Other Charges</v>
      </c>
      <c r="B649" s="121">
        <f>B648+B647+B646+B645</f>
        <v>0</v>
      </c>
      <c r="C649" s="121">
        <f t="shared" ref="C649:D649" si="238">C648+C647+C646+C645</f>
        <v>0</v>
      </c>
      <c r="D649" s="121">
        <f t="shared" si="238"/>
        <v>0</v>
      </c>
      <c r="E649" s="34">
        <f t="shared" si="234"/>
        <v>0</v>
      </c>
      <c r="F649" s="35"/>
      <c r="G649" s="5" t="s">
        <v>8</v>
      </c>
      <c r="H649" s="5" t="str">
        <f t="shared" si="235"/>
        <v>150503</v>
      </c>
      <c r="I649" s="78" t="s">
        <v>121</v>
      </c>
    </row>
    <row r="650" spans="1:10" x14ac:dyDescent="0.2">
      <c r="A650" s="26" t="str">
        <f>'BoR4 Rollup'!A650</f>
        <v xml:space="preserve"> General Acquisitions</v>
      </c>
      <c r="B650" s="115"/>
      <c r="C650" s="115"/>
      <c r="D650" s="115"/>
      <c r="E650" s="28">
        <f t="shared" si="234"/>
        <v>0</v>
      </c>
      <c r="F650" s="10"/>
      <c r="G650" s="5" t="s">
        <v>32</v>
      </c>
      <c r="H650" s="5" t="str">
        <f t="shared" si="235"/>
        <v>150503</v>
      </c>
      <c r="I650" s="78" t="s">
        <v>121</v>
      </c>
      <c r="J650" s="78" t="s">
        <v>614</v>
      </c>
    </row>
    <row r="651" spans="1:10" x14ac:dyDescent="0.2">
      <c r="A651" s="26" t="str">
        <f>'BoR4 Rollup'!A651</f>
        <v xml:space="preserve"> Library Acquisitions</v>
      </c>
      <c r="B651" s="115"/>
      <c r="C651" s="115"/>
      <c r="D651" s="115"/>
      <c r="E651" s="28">
        <f t="shared" si="234"/>
        <v>0</v>
      </c>
      <c r="F651" s="10"/>
      <c r="G651" s="5" t="s">
        <v>32</v>
      </c>
      <c r="H651" s="5" t="str">
        <f t="shared" si="235"/>
        <v>150503</v>
      </c>
      <c r="I651" s="78" t="s">
        <v>121</v>
      </c>
      <c r="J651" s="78" t="s">
        <v>614</v>
      </c>
    </row>
    <row r="652" spans="1:10" x14ac:dyDescent="0.2">
      <c r="A652" s="26" t="str">
        <f>'BoR4 Rollup'!A652</f>
        <v xml:space="preserve"> Major Repairs</v>
      </c>
      <c r="B652" s="115"/>
      <c r="C652" s="115"/>
      <c r="D652" s="115"/>
      <c r="E652" s="28">
        <f t="shared" si="234"/>
        <v>0</v>
      </c>
      <c r="F652" s="10"/>
      <c r="G652" s="5" t="s">
        <v>32</v>
      </c>
      <c r="H652" s="5" t="str">
        <f t="shared" si="235"/>
        <v>150503</v>
      </c>
      <c r="I652" s="78" t="s">
        <v>121</v>
      </c>
    </row>
    <row r="653" spans="1:10" ht="15.75" x14ac:dyDescent="0.25">
      <c r="A653" s="29" t="str">
        <f>'BoR4 Rollup'!A653</f>
        <v>Total Acquisitions and Major Repairs</v>
      </c>
      <c r="B653" s="121">
        <f>B652+B651+B650</f>
        <v>0</v>
      </c>
      <c r="C653" s="121">
        <f t="shared" ref="C653:D653" si="239">C652+C651+C650</f>
        <v>0</v>
      </c>
      <c r="D653" s="121">
        <f t="shared" si="239"/>
        <v>0</v>
      </c>
      <c r="E653" s="34">
        <f t="shared" si="234"/>
        <v>0</v>
      </c>
      <c r="F653" s="35"/>
      <c r="G653" s="5" t="s">
        <v>8</v>
      </c>
      <c r="H653" s="5" t="str">
        <f t="shared" si="235"/>
        <v>150503</v>
      </c>
      <c r="I653" s="5" t="s">
        <v>121</v>
      </c>
    </row>
    <row r="654" spans="1:10" ht="15.75" x14ac:dyDescent="0.25">
      <c r="A654" s="29" t="str">
        <f>'BoR4 Rollup'!A654</f>
        <v>Function Total</v>
      </c>
      <c r="B654" s="118">
        <f>B653+B649+B644+B640</f>
        <v>0</v>
      </c>
      <c r="C654" s="118">
        <f t="shared" ref="C654:D654" si="240">C653+C649+C644+C640</f>
        <v>0</v>
      </c>
      <c r="D654" s="118">
        <f t="shared" si="240"/>
        <v>0</v>
      </c>
      <c r="E654" s="46">
        <f t="shared" si="234"/>
        <v>0</v>
      </c>
      <c r="F654" s="32"/>
      <c r="G654" s="5" t="s">
        <v>8</v>
      </c>
      <c r="H654" s="5" t="str">
        <f t="shared" si="235"/>
        <v>150503</v>
      </c>
      <c r="I654" s="5" t="s">
        <v>121</v>
      </c>
    </row>
    <row r="655" spans="1:10" ht="15.75" x14ac:dyDescent="0.25">
      <c r="A655" s="124" t="str">
        <f>'BoR4 Rollup'!A655</f>
        <v>Function:  Instruction</v>
      </c>
      <c r="B655" s="125"/>
      <c r="C655" s="126"/>
      <c r="D655" s="126"/>
      <c r="E655" s="128"/>
      <c r="F655" s="4"/>
      <c r="G655" s="5" t="s">
        <v>45</v>
      </c>
      <c r="H655" s="5" t="str">
        <f t="shared" ref="H655:H656" si="241">RIGHT($A$657,6)</f>
        <v>150504</v>
      </c>
      <c r="I655" s="5" t="s">
        <v>124</v>
      </c>
    </row>
    <row r="656" spans="1:10" ht="15.75" x14ac:dyDescent="0.25">
      <c r="A656" s="129" t="str">
        <f>'BoR4 Rollup'!A656</f>
        <v>Orgn:  Workkeys Skills</v>
      </c>
      <c r="B656" s="130" t="str">
        <f>+'BoR4 Rollup'!B656</f>
        <v>Actual</v>
      </c>
      <c r="C656" s="130" t="str">
        <f>+'BoR4 Rollup'!C656</f>
        <v>Budgeted</v>
      </c>
      <c r="D656" s="173" t="str">
        <f>+'BoR4 Rollup'!D656</f>
        <v>Budgeted</v>
      </c>
      <c r="E656" s="132" t="str">
        <f>E5</f>
        <v>2022-2023 +/-</v>
      </c>
      <c r="F656" s="44"/>
      <c r="G656" s="5" t="s">
        <v>45</v>
      </c>
      <c r="H656" s="5" t="str">
        <f t="shared" si="241"/>
        <v>150504</v>
      </c>
      <c r="I656" s="5" t="s">
        <v>124</v>
      </c>
    </row>
    <row r="657" spans="1:10" ht="15.75" x14ac:dyDescent="0.25">
      <c r="A657" s="133" t="str">
        <f>'BoR4 Rollup'!A657</f>
        <v>Organization ID:  150504</v>
      </c>
      <c r="B657" s="134" t="str">
        <f>'BoR4 Rollup'!$B$6</f>
        <v>2022-2023</v>
      </c>
      <c r="C657" s="134" t="str">
        <f>'BoR4 Rollup'!$C$6</f>
        <v>2022-2023</v>
      </c>
      <c r="D657" s="174" t="str">
        <f>'BoR4 Rollup'!$D$6</f>
        <v>2023-2024</v>
      </c>
      <c r="E657" s="136" t="str">
        <f>'BoR4 Rollup'!$E$6</f>
        <v>2023-2024</v>
      </c>
      <c r="F657" s="44"/>
      <c r="G657" s="5" t="s">
        <v>45</v>
      </c>
      <c r="H657" s="5" t="str">
        <f>RIGHT($A$657,6)</f>
        <v>150504</v>
      </c>
      <c r="I657" s="5" t="s">
        <v>124</v>
      </c>
    </row>
    <row r="658" spans="1:10" x14ac:dyDescent="0.2">
      <c r="A658" s="26" t="str">
        <f>'BoR4 Rollup'!A658</f>
        <v xml:space="preserve">  Salaries</v>
      </c>
      <c r="B658" s="115"/>
      <c r="C658" s="115"/>
      <c r="D658" s="115"/>
      <c r="E658" s="28">
        <f t="shared" ref="E658:E675" si="242">+D658-C658</f>
        <v>0</v>
      </c>
      <c r="F658" s="10"/>
      <c r="G658" s="5" t="s">
        <v>45</v>
      </c>
      <c r="H658" s="5" t="str">
        <f t="shared" ref="H658:H675" si="243">RIGHT($A$657,6)</f>
        <v>150504</v>
      </c>
      <c r="I658" s="5" t="s">
        <v>124</v>
      </c>
      <c r="J658" s="78" t="s">
        <v>606</v>
      </c>
    </row>
    <row r="659" spans="1:10" x14ac:dyDescent="0.2">
      <c r="A659" s="26" t="str">
        <f>'BoR4 Rollup'!A659</f>
        <v xml:space="preserve">  Other Compensation</v>
      </c>
      <c r="B659" s="115"/>
      <c r="C659" s="115"/>
      <c r="D659" s="115"/>
      <c r="E659" s="28">
        <f t="shared" si="242"/>
        <v>0</v>
      </c>
      <c r="F659" s="10"/>
      <c r="G659" s="5" t="s">
        <v>45</v>
      </c>
      <c r="H659" s="5" t="str">
        <f t="shared" si="243"/>
        <v>150504</v>
      </c>
      <c r="I659" s="5" t="s">
        <v>124</v>
      </c>
    </row>
    <row r="660" spans="1:10" x14ac:dyDescent="0.2">
      <c r="A660" s="26" t="str">
        <f>'BoR4 Rollup'!A660</f>
        <v xml:space="preserve">  Related Benefits</v>
      </c>
      <c r="B660" s="115"/>
      <c r="C660" s="115"/>
      <c r="D660" s="115"/>
      <c r="E660" s="28">
        <f t="shared" si="242"/>
        <v>0</v>
      </c>
      <c r="F660" s="10"/>
      <c r="G660" s="5" t="s">
        <v>45</v>
      </c>
      <c r="H660" s="5" t="str">
        <f t="shared" si="243"/>
        <v>150504</v>
      </c>
      <c r="I660" s="5" t="s">
        <v>124</v>
      </c>
      <c r="J660" s="78" t="s">
        <v>607</v>
      </c>
    </row>
    <row r="661" spans="1:10" ht="15.75" x14ac:dyDescent="0.25">
      <c r="A661" s="29" t="str">
        <f>'BoR4 Rollup'!A661</f>
        <v>Total Personal Services</v>
      </c>
      <c r="B661" s="118">
        <f>B660+B659+B658</f>
        <v>0</v>
      </c>
      <c r="C661" s="118">
        <f>C660+C659+C658</f>
        <v>0</v>
      </c>
      <c r="D661" s="118">
        <f>D660+D659+D658</f>
        <v>0</v>
      </c>
      <c r="E661" s="31">
        <f t="shared" si="242"/>
        <v>0</v>
      </c>
      <c r="F661" s="32"/>
      <c r="G661" s="5" t="s">
        <v>45</v>
      </c>
      <c r="H661" s="5" t="str">
        <f t="shared" si="243"/>
        <v>150504</v>
      </c>
      <c r="I661" s="5" t="s">
        <v>124</v>
      </c>
    </row>
    <row r="662" spans="1:10" x14ac:dyDescent="0.2">
      <c r="A662" s="26" t="str">
        <f>'BoR4 Rollup'!A662</f>
        <v xml:space="preserve"> Travel</v>
      </c>
      <c r="B662" s="115"/>
      <c r="C662" s="115"/>
      <c r="D662" s="115"/>
      <c r="E662" s="28">
        <f t="shared" si="242"/>
        <v>0</v>
      </c>
      <c r="F662" s="10"/>
      <c r="G662" s="5" t="s">
        <v>45</v>
      </c>
      <c r="H662" s="5" t="str">
        <f t="shared" si="243"/>
        <v>150504</v>
      </c>
      <c r="I662" s="5" t="s">
        <v>124</v>
      </c>
      <c r="J662" s="78" t="s">
        <v>608</v>
      </c>
    </row>
    <row r="663" spans="1:10" x14ac:dyDescent="0.2">
      <c r="A663" s="26" t="str">
        <f>'BoR4 Rollup'!A663</f>
        <v xml:space="preserve"> Operating Services</v>
      </c>
      <c r="B663" s="115"/>
      <c r="C663" s="115"/>
      <c r="D663" s="115"/>
      <c r="E663" s="28">
        <f t="shared" si="242"/>
        <v>0</v>
      </c>
      <c r="F663" s="10"/>
      <c r="G663" s="5" t="s">
        <v>45</v>
      </c>
      <c r="H663" s="5" t="str">
        <f t="shared" si="243"/>
        <v>150504</v>
      </c>
      <c r="I663" s="5" t="s">
        <v>124</v>
      </c>
      <c r="J663" s="78" t="s">
        <v>609</v>
      </c>
    </row>
    <row r="664" spans="1:10" x14ac:dyDescent="0.2">
      <c r="A664" s="26" t="str">
        <f>'BoR4 Rollup'!A664</f>
        <v xml:space="preserve"> Supplies</v>
      </c>
      <c r="B664" s="115"/>
      <c r="C664" s="115"/>
      <c r="D664" s="115"/>
      <c r="E664" s="28">
        <f t="shared" si="242"/>
        <v>0</v>
      </c>
      <c r="F664" s="10"/>
      <c r="G664" s="5" t="s">
        <v>45</v>
      </c>
      <c r="H664" s="5" t="str">
        <f t="shared" si="243"/>
        <v>150504</v>
      </c>
      <c r="I664" s="5" t="s">
        <v>124</v>
      </c>
      <c r="J664" s="78" t="s">
        <v>610</v>
      </c>
    </row>
    <row r="665" spans="1:10" ht="15.75" x14ac:dyDescent="0.25">
      <c r="A665" s="29" t="str">
        <f>'BoR4 Rollup'!A665</f>
        <v>Total Operating Expenses</v>
      </c>
      <c r="B665" s="121">
        <f>B664+B663+B662</f>
        <v>0</v>
      </c>
      <c r="C665" s="121">
        <f>C664+C663+C662</f>
        <v>0</v>
      </c>
      <c r="D665" s="121">
        <f>D664+D663+D662</f>
        <v>0</v>
      </c>
      <c r="E665" s="34">
        <f t="shared" si="242"/>
        <v>0</v>
      </c>
      <c r="F665" s="35"/>
      <c r="G665" s="5" t="s">
        <v>45</v>
      </c>
      <c r="H665" s="5" t="str">
        <f t="shared" si="243"/>
        <v>150504</v>
      </c>
      <c r="I665" s="5" t="s">
        <v>124</v>
      </c>
    </row>
    <row r="666" spans="1:10" x14ac:dyDescent="0.2">
      <c r="A666" s="26" t="str">
        <f>'BoR4 Rollup'!A666</f>
        <v xml:space="preserve"> Professional Services</v>
      </c>
      <c r="B666" s="115"/>
      <c r="C666" s="115"/>
      <c r="D666" s="115"/>
      <c r="E666" s="28">
        <f t="shared" si="242"/>
        <v>0</v>
      </c>
      <c r="F666" s="10"/>
      <c r="G666" s="5" t="s">
        <v>45</v>
      </c>
      <c r="H666" s="5" t="str">
        <f t="shared" si="243"/>
        <v>150504</v>
      </c>
      <c r="I666" s="5" t="s">
        <v>124</v>
      </c>
      <c r="J666" s="78" t="s">
        <v>611</v>
      </c>
    </row>
    <row r="667" spans="1:10" x14ac:dyDescent="0.2">
      <c r="A667" s="26" t="str">
        <f>'BoR4 Rollup'!A667</f>
        <v xml:space="preserve"> Other Charges</v>
      </c>
      <c r="B667" s="115"/>
      <c r="C667" s="115"/>
      <c r="D667" s="115"/>
      <c r="E667" s="28">
        <f t="shared" si="242"/>
        <v>0</v>
      </c>
      <c r="F667" s="10"/>
      <c r="G667" s="5" t="s">
        <v>45</v>
      </c>
      <c r="H667" s="5" t="str">
        <f t="shared" si="243"/>
        <v>150504</v>
      </c>
      <c r="I667" s="5" t="s">
        <v>124</v>
      </c>
      <c r="J667" s="78" t="s">
        <v>612</v>
      </c>
    </row>
    <row r="668" spans="1:10" x14ac:dyDescent="0.2">
      <c r="A668" s="26" t="str">
        <f>'BoR4 Rollup'!A668</f>
        <v xml:space="preserve"> Debt Services</v>
      </c>
      <c r="B668" s="115"/>
      <c r="C668" s="115"/>
      <c r="D668" s="115"/>
      <c r="E668" s="28">
        <f t="shared" si="242"/>
        <v>0</v>
      </c>
      <c r="F668" s="10"/>
      <c r="G668" s="5" t="s">
        <v>45</v>
      </c>
      <c r="H668" s="5" t="str">
        <f t="shared" si="243"/>
        <v>150504</v>
      </c>
      <c r="I668" s="5" t="s">
        <v>124</v>
      </c>
    </row>
    <row r="669" spans="1:10" x14ac:dyDescent="0.2">
      <c r="A669" s="26" t="str">
        <f>'BoR4 Rollup'!A669</f>
        <v xml:space="preserve"> Interagency Transfers</v>
      </c>
      <c r="B669" s="115"/>
      <c r="C669" s="115"/>
      <c r="D669" s="115"/>
      <c r="E669" s="28">
        <f t="shared" si="242"/>
        <v>0</v>
      </c>
      <c r="F669" s="10"/>
      <c r="G669" s="5" t="s">
        <v>45</v>
      </c>
      <c r="H669" s="5" t="str">
        <f t="shared" si="243"/>
        <v>150504</v>
      </c>
      <c r="I669" s="5" t="s">
        <v>124</v>
      </c>
      <c r="J669" s="78" t="s">
        <v>613</v>
      </c>
    </row>
    <row r="670" spans="1:10" ht="15.75" x14ac:dyDescent="0.25">
      <c r="A670" s="29" t="str">
        <f>'BoR4 Rollup'!A670</f>
        <v>Total Other Charges</v>
      </c>
      <c r="B670" s="121">
        <f>B669+B668+B667+B666</f>
        <v>0</v>
      </c>
      <c r="C670" s="121">
        <f>C669+C668+C667+C666</f>
        <v>0</v>
      </c>
      <c r="D670" s="121">
        <f>D669+D668+D667+D666</f>
        <v>0</v>
      </c>
      <c r="E670" s="34">
        <f t="shared" si="242"/>
        <v>0</v>
      </c>
      <c r="F670" s="35"/>
      <c r="G670" s="5" t="s">
        <v>45</v>
      </c>
      <c r="H670" s="5" t="str">
        <f t="shared" si="243"/>
        <v>150504</v>
      </c>
      <c r="I670" s="5" t="s">
        <v>124</v>
      </c>
    </row>
    <row r="671" spans="1:10" x14ac:dyDescent="0.2">
      <c r="A671" s="26" t="str">
        <f>'BoR4 Rollup'!A671</f>
        <v xml:space="preserve"> General Acquisitions</v>
      </c>
      <c r="B671" s="115"/>
      <c r="C671" s="115"/>
      <c r="D671" s="115"/>
      <c r="E671" s="28">
        <f t="shared" si="242"/>
        <v>0</v>
      </c>
      <c r="F671" s="10"/>
      <c r="G671" s="5" t="s">
        <v>45</v>
      </c>
      <c r="H671" s="5" t="str">
        <f t="shared" si="243"/>
        <v>150504</v>
      </c>
      <c r="I671" s="5" t="s">
        <v>124</v>
      </c>
      <c r="J671" s="78" t="s">
        <v>614</v>
      </c>
    </row>
    <row r="672" spans="1:10" x14ac:dyDescent="0.2">
      <c r="A672" s="26" t="str">
        <f>'BoR4 Rollup'!A672</f>
        <v xml:space="preserve"> Library Acquisitions</v>
      </c>
      <c r="B672" s="115"/>
      <c r="C672" s="115"/>
      <c r="D672" s="115"/>
      <c r="E672" s="28">
        <f t="shared" si="242"/>
        <v>0</v>
      </c>
      <c r="F672" s="10"/>
      <c r="G672" s="5" t="s">
        <v>45</v>
      </c>
      <c r="H672" s="5" t="str">
        <f t="shared" si="243"/>
        <v>150504</v>
      </c>
      <c r="I672" s="5" t="s">
        <v>124</v>
      </c>
      <c r="J672" s="78" t="s">
        <v>614</v>
      </c>
    </row>
    <row r="673" spans="1:10" x14ac:dyDescent="0.2">
      <c r="A673" s="26" t="str">
        <f>'BoR4 Rollup'!A673</f>
        <v xml:space="preserve"> Major Repairs</v>
      </c>
      <c r="B673" s="115"/>
      <c r="C673" s="115"/>
      <c r="D673" s="115"/>
      <c r="E673" s="28">
        <f t="shared" si="242"/>
        <v>0</v>
      </c>
      <c r="F673" s="10"/>
      <c r="G673" s="5" t="s">
        <v>45</v>
      </c>
      <c r="H673" s="5" t="str">
        <f t="shared" si="243"/>
        <v>150504</v>
      </c>
      <c r="I673" s="5" t="s">
        <v>124</v>
      </c>
    </row>
    <row r="674" spans="1:10" ht="15.75" x14ac:dyDescent="0.25">
      <c r="A674" s="29" t="str">
        <f>'BoR4 Rollup'!A674</f>
        <v>Total Acquisitions and Major Repairs</v>
      </c>
      <c r="B674" s="121">
        <f>B673+B672+B671</f>
        <v>0</v>
      </c>
      <c r="C674" s="121">
        <f>C673+C672+C671</f>
        <v>0</v>
      </c>
      <c r="D674" s="121">
        <f>D673+D672+D671</f>
        <v>0</v>
      </c>
      <c r="E674" s="34">
        <f t="shared" si="242"/>
        <v>0</v>
      </c>
      <c r="F674" s="35"/>
      <c r="G674" s="5" t="s">
        <v>45</v>
      </c>
      <c r="H674" s="5" t="str">
        <f t="shared" si="243"/>
        <v>150504</v>
      </c>
      <c r="I674" s="5" t="s">
        <v>124</v>
      </c>
    </row>
    <row r="675" spans="1:10" ht="15.75" x14ac:dyDescent="0.25">
      <c r="A675" s="29" t="str">
        <f>'BoR4 Rollup'!A675</f>
        <v>Function Total</v>
      </c>
      <c r="B675" s="118">
        <f>B674+B670+B665+B661</f>
        <v>0</v>
      </c>
      <c r="C675" s="118">
        <f>C674+C670+C665+C661</f>
        <v>0</v>
      </c>
      <c r="D675" s="118">
        <f>D674+D670+D665+D661</f>
        <v>0</v>
      </c>
      <c r="E675" s="46">
        <f t="shared" si="242"/>
        <v>0</v>
      </c>
      <c r="F675" s="32"/>
      <c r="G675" s="5" t="s">
        <v>45</v>
      </c>
      <c r="H675" s="5" t="str">
        <f t="shared" si="243"/>
        <v>150504</v>
      </c>
      <c r="I675" s="5" t="s">
        <v>124</v>
      </c>
    </row>
    <row r="676" spans="1:10" ht="15.75" x14ac:dyDescent="0.25">
      <c r="A676" s="124" t="str">
        <f>'BoR4 Rollup'!A676</f>
        <v>Function:  Instruction</v>
      </c>
      <c r="B676" s="125"/>
      <c r="C676" s="126"/>
      <c r="D676" s="126"/>
      <c r="E676" s="128"/>
      <c r="F676" s="4"/>
      <c r="G676" s="5" t="s">
        <v>45</v>
      </c>
      <c r="H676" s="5" t="str">
        <f t="shared" ref="H676:H677" si="244">RIGHT($A$678,6)</f>
        <v>151001</v>
      </c>
      <c r="I676" s="5" t="s">
        <v>127</v>
      </c>
    </row>
    <row r="677" spans="1:10" ht="15.75" x14ac:dyDescent="0.25">
      <c r="A677" s="129" t="str">
        <f>'BoR4 Rollup'!A677</f>
        <v>Orgn:  Allied Health Adm</v>
      </c>
      <c r="B677" s="130" t="str">
        <f>+'BoR4 Rollup'!B677</f>
        <v>Actual</v>
      </c>
      <c r="C677" s="130" t="str">
        <f>+'BoR4 Rollup'!C677</f>
        <v>Budgeted</v>
      </c>
      <c r="D677" s="173" t="str">
        <f>+'BoR4 Rollup'!D677</f>
        <v>Budgeted</v>
      </c>
      <c r="E677" s="132" t="str">
        <f>'BoR4 Rollup'!$E$5</f>
        <v>2022-2023 +/-</v>
      </c>
      <c r="F677" s="44"/>
      <c r="G677" s="5" t="s">
        <v>45</v>
      </c>
      <c r="H677" s="5" t="str">
        <f t="shared" si="244"/>
        <v>151001</v>
      </c>
      <c r="I677" s="5" t="s">
        <v>127</v>
      </c>
    </row>
    <row r="678" spans="1:10" ht="15.75" x14ac:dyDescent="0.25">
      <c r="A678" s="133" t="str">
        <f>'BoR4 Rollup'!A678</f>
        <v>Organization ID:  151001</v>
      </c>
      <c r="B678" s="134" t="str">
        <f>'BoR4 Rollup'!$B$6</f>
        <v>2022-2023</v>
      </c>
      <c r="C678" s="134" t="str">
        <f>'BoR4 Rollup'!$C$6</f>
        <v>2022-2023</v>
      </c>
      <c r="D678" s="174" t="str">
        <f>'BoR4 Rollup'!$D$6</f>
        <v>2023-2024</v>
      </c>
      <c r="E678" s="136" t="str">
        <f>'BoR4 Rollup'!$E$6</f>
        <v>2023-2024</v>
      </c>
      <c r="F678" s="44"/>
      <c r="G678" s="5" t="s">
        <v>45</v>
      </c>
      <c r="H678" s="5" t="str">
        <f>RIGHT($A$678,6)</f>
        <v>151001</v>
      </c>
      <c r="I678" s="5" t="s">
        <v>127</v>
      </c>
    </row>
    <row r="679" spans="1:10" x14ac:dyDescent="0.2">
      <c r="A679" s="26" t="str">
        <f>'BoR4 Rollup'!A679</f>
        <v xml:space="preserve">  Salaries</v>
      </c>
      <c r="B679" s="115"/>
      <c r="C679" s="115"/>
      <c r="D679" s="115"/>
      <c r="E679" s="28">
        <f t="shared" ref="E679:E696" si="245">+D679-C679</f>
        <v>0</v>
      </c>
      <c r="F679" s="10"/>
      <c r="G679" s="5" t="s">
        <v>45</v>
      </c>
      <c r="H679" s="5" t="str">
        <f t="shared" ref="H679:H696" si="246">RIGHT($A$678,6)</f>
        <v>151001</v>
      </c>
      <c r="I679" s="5" t="s">
        <v>127</v>
      </c>
      <c r="J679" s="78" t="s">
        <v>606</v>
      </c>
    </row>
    <row r="680" spans="1:10" x14ac:dyDescent="0.2">
      <c r="A680" s="26" t="str">
        <f>'BoR4 Rollup'!A680</f>
        <v xml:space="preserve">  Other Compensation</v>
      </c>
      <c r="B680" s="115"/>
      <c r="C680" s="115"/>
      <c r="D680" s="115"/>
      <c r="E680" s="28">
        <f t="shared" si="245"/>
        <v>0</v>
      </c>
      <c r="F680" s="10"/>
      <c r="G680" s="5" t="s">
        <v>45</v>
      </c>
      <c r="H680" s="5" t="str">
        <f t="shared" si="246"/>
        <v>151001</v>
      </c>
      <c r="I680" s="5" t="s">
        <v>127</v>
      </c>
    </row>
    <row r="681" spans="1:10" x14ac:dyDescent="0.2">
      <c r="A681" s="26" t="str">
        <f>'BoR4 Rollup'!A681</f>
        <v xml:space="preserve">  Related Benefits</v>
      </c>
      <c r="B681" s="115"/>
      <c r="C681" s="115"/>
      <c r="D681" s="115"/>
      <c r="E681" s="28">
        <f t="shared" si="245"/>
        <v>0</v>
      </c>
      <c r="F681" s="10"/>
      <c r="G681" s="5" t="s">
        <v>45</v>
      </c>
      <c r="H681" s="5" t="str">
        <f t="shared" si="246"/>
        <v>151001</v>
      </c>
      <c r="I681" s="5" t="s">
        <v>127</v>
      </c>
      <c r="J681" s="78" t="s">
        <v>607</v>
      </c>
    </row>
    <row r="682" spans="1:10" ht="15.75" x14ac:dyDescent="0.25">
      <c r="A682" s="29" t="str">
        <f>'BoR4 Rollup'!A682</f>
        <v>Total Personal Services</v>
      </c>
      <c r="B682" s="118">
        <f>B681+B680+B679</f>
        <v>0</v>
      </c>
      <c r="C682" s="118">
        <f>C681+C680+C679</f>
        <v>0</v>
      </c>
      <c r="D682" s="118">
        <f>D681+D680+D679</f>
        <v>0</v>
      </c>
      <c r="E682" s="31">
        <f t="shared" si="245"/>
        <v>0</v>
      </c>
      <c r="F682" s="32"/>
      <c r="G682" s="5" t="s">
        <v>45</v>
      </c>
      <c r="H682" s="5" t="str">
        <f t="shared" si="246"/>
        <v>151001</v>
      </c>
      <c r="I682" s="5" t="s">
        <v>127</v>
      </c>
    </row>
    <row r="683" spans="1:10" x14ac:dyDescent="0.2">
      <c r="A683" s="26" t="str">
        <f>'BoR4 Rollup'!A683</f>
        <v xml:space="preserve"> Travel</v>
      </c>
      <c r="B683" s="115"/>
      <c r="C683" s="115"/>
      <c r="D683" s="115"/>
      <c r="E683" s="28">
        <f t="shared" si="245"/>
        <v>0</v>
      </c>
      <c r="F683" s="10"/>
      <c r="G683" s="5" t="s">
        <v>45</v>
      </c>
      <c r="H683" s="5" t="str">
        <f t="shared" si="246"/>
        <v>151001</v>
      </c>
      <c r="I683" s="5" t="s">
        <v>127</v>
      </c>
      <c r="J683" s="78" t="s">
        <v>608</v>
      </c>
    </row>
    <row r="684" spans="1:10" x14ac:dyDescent="0.2">
      <c r="A684" s="26" t="str">
        <f>'BoR4 Rollup'!A684</f>
        <v xml:space="preserve"> Operating Services</v>
      </c>
      <c r="B684" s="115"/>
      <c r="C684" s="115"/>
      <c r="D684" s="115"/>
      <c r="E684" s="28">
        <f t="shared" si="245"/>
        <v>0</v>
      </c>
      <c r="F684" s="10"/>
      <c r="G684" s="5" t="s">
        <v>45</v>
      </c>
      <c r="H684" s="5" t="str">
        <f t="shared" si="246"/>
        <v>151001</v>
      </c>
      <c r="I684" s="5" t="s">
        <v>127</v>
      </c>
      <c r="J684" s="78" t="s">
        <v>609</v>
      </c>
    </row>
    <row r="685" spans="1:10" x14ac:dyDescent="0.2">
      <c r="A685" s="26" t="str">
        <f>'BoR4 Rollup'!A685</f>
        <v xml:space="preserve"> Supplies</v>
      </c>
      <c r="B685" s="115"/>
      <c r="C685" s="115"/>
      <c r="D685" s="115"/>
      <c r="E685" s="28">
        <f t="shared" si="245"/>
        <v>0</v>
      </c>
      <c r="F685" s="10"/>
      <c r="G685" s="5" t="s">
        <v>45</v>
      </c>
      <c r="H685" s="5" t="str">
        <f t="shared" si="246"/>
        <v>151001</v>
      </c>
      <c r="I685" s="5" t="s">
        <v>127</v>
      </c>
      <c r="J685" s="78" t="s">
        <v>610</v>
      </c>
    </row>
    <row r="686" spans="1:10" ht="15.75" x14ac:dyDescent="0.25">
      <c r="A686" s="29" t="str">
        <f>'BoR4 Rollup'!A686</f>
        <v>Total Operating Expenses</v>
      </c>
      <c r="B686" s="121">
        <f>B685+B684+B683</f>
        <v>0</v>
      </c>
      <c r="C686" s="121">
        <f>C685+C684+C683</f>
        <v>0</v>
      </c>
      <c r="D686" s="121">
        <f>D685+D684+D683</f>
        <v>0</v>
      </c>
      <c r="E686" s="34">
        <f t="shared" si="245"/>
        <v>0</v>
      </c>
      <c r="F686" s="35"/>
      <c r="G686" s="5" t="s">
        <v>45</v>
      </c>
      <c r="H686" s="5" t="str">
        <f t="shared" si="246"/>
        <v>151001</v>
      </c>
      <c r="I686" s="5" t="s">
        <v>127</v>
      </c>
    </row>
    <row r="687" spans="1:10" x14ac:dyDescent="0.2">
      <c r="A687" s="26" t="str">
        <f>'BoR4 Rollup'!A687</f>
        <v xml:space="preserve"> Professional Services</v>
      </c>
      <c r="B687" s="115"/>
      <c r="C687" s="115"/>
      <c r="D687" s="115"/>
      <c r="E687" s="28">
        <f t="shared" si="245"/>
        <v>0</v>
      </c>
      <c r="F687" s="10"/>
      <c r="G687" s="5" t="s">
        <v>45</v>
      </c>
      <c r="H687" s="5" t="str">
        <f t="shared" si="246"/>
        <v>151001</v>
      </c>
      <c r="I687" s="5" t="s">
        <v>127</v>
      </c>
      <c r="J687" s="78" t="s">
        <v>611</v>
      </c>
    </row>
    <row r="688" spans="1:10" x14ac:dyDescent="0.2">
      <c r="A688" s="26" t="str">
        <f>'BoR4 Rollup'!A688</f>
        <v xml:space="preserve"> Other Charges</v>
      </c>
      <c r="B688" s="115"/>
      <c r="C688" s="115"/>
      <c r="D688" s="115"/>
      <c r="E688" s="28">
        <f t="shared" si="245"/>
        <v>0</v>
      </c>
      <c r="F688" s="10"/>
      <c r="G688" s="5" t="s">
        <v>45</v>
      </c>
      <c r="H688" s="5" t="str">
        <f t="shared" si="246"/>
        <v>151001</v>
      </c>
      <c r="I688" s="5" t="s">
        <v>127</v>
      </c>
      <c r="J688" s="78" t="s">
        <v>612</v>
      </c>
    </row>
    <row r="689" spans="1:10" x14ac:dyDescent="0.2">
      <c r="A689" s="26" t="str">
        <f>'BoR4 Rollup'!A689</f>
        <v xml:space="preserve"> Debt Services</v>
      </c>
      <c r="B689" s="115"/>
      <c r="C689" s="115"/>
      <c r="D689" s="115"/>
      <c r="E689" s="28">
        <f t="shared" si="245"/>
        <v>0</v>
      </c>
      <c r="F689" s="10"/>
      <c r="G689" s="5" t="s">
        <v>45</v>
      </c>
      <c r="H689" s="5" t="str">
        <f t="shared" si="246"/>
        <v>151001</v>
      </c>
      <c r="I689" s="5" t="s">
        <v>127</v>
      </c>
    </row>
    <row r="690" spans="1:10" x14ac:dyDescent="0.2">
      <c r="A690" s="26" t="str">
        <f>'BoR4 Rollup'!A690</f>
        <v xml:space="preserve"> Interagency Transfers</v>
      </c>
      <c r="B690" s="115"/>
      <c r="C690" s="115"/>
      <c r="D690" s="115"/>
      <c r="E690" s="28">
        <f t="shared" si="245"/>
        <v>0</v>
      </c>
      <c r="F690" s="10"/>
      <c r="G690" s="5" t="s">
        <v>45</v>
      </c>
      <c r="H690" s="5" t="str">
        <f t="shared" si="246"/>
        <v>151001</v>
      </c>
      <c r="I690" s="5" t="s">
        <v>127</v>
      </c>
      <c r="J690" s="78" t="s">
        <v>613</v>
      </c>
    </row>
    <row r="691" spans="1:10" ht="15.75" x14ac:dyDescent="0.25">
      <c r="A691" s="29" t="str">
        <f>'BoR4 Rollup'!A691</f>
        <v>Total Other Charges</v>
      </c>
      <c r="B691" s="121">
        <f>B690+B689+B688+B687</f>
        <v>0</v>
      </c>
      <c r="C691" s="121">
        <f>C690+C689+C688+C687</f>
        <v>0</v>
      </c>
      <c r="D691" s="121">
        <f>D690+D689+D688+D687</f>
        <v>0</v>
      </c>
      <c r="E691" s="34">
        <f t="shared" si="245"/>
        <v>0</v>
      </c>
      <c r="F691" s="35"/>
      <c r="G691" s="5" t="s">
        <v>45</v>
      </c>
      <c r="H691" s="5" t="str">
        <f t="shared" si="246"/>
        <v>151001</v>
      </c>
      <c r="I691" s="5" t="s">
        <v>127</v>
      </c>
    </row>
    <row r="692" spans="1:10" x14ac:dyDescent="0.2">
      <c r="A692" s="26" t="str">
        <f>'BoR4 Rollup'!A692</f>
        <v xml:space="preserve"> General Acquisitions</v>
      </c>
      <c r="B692" s="115"/>
      <c r="C692" s="115"/>
      <c r="D692" s="115"/>
      <c r="E692" s="28">
        <f t="shared" si="245"/>
        <v>0</v>
      </c>
      <c r="F692" s="10"/>
      <c r="G692" s="5" t="s">
        <v>45</v>
      </c>
      <c r="H692" s="5" t="str">
        <f t="shared" si="246"/>
        <v>151001</v>
      </c>
      <c r="I692" s="5" t="s">
        <v>127</v>
      </c>
      <c r="J692" s="78" t="s">
        <v>614</v>
      </c>
    </row>
    <row r="693" spans="1:10" x14ac:dyDescent="0.2">
      <c r="A693" s="26" t="str">
        <f>'BoR4 Rollup'!A693</f>
        <v xml:space="preserve"> Library Acquisitions</v>
      </c>
      <c r="B693" s="115"/>
      <c r="C693" s="115"/>
      <c r="D693" s="115"/>
      <c r="E693" s="28">
        <f t="shared" si="245"/>
        <v>0</v>
      </c>
      <c r="F693" s="10"/>
      <c r="G693" s="5" t="s">
        <v>45</v>
      </c>
      <c r="H693" s="5" t="str">
        <f t="shared" si="246"/>
        <v>151001</v>
      </c>
      <c r="I693" s="5" t="s">
        <v>127</v>
      </c>
      <c r="J693" s="78" t="s">
        <v>614</v>
      </c>
    </row>
    <row r="694" spans="1:10" x14ac:dyDescent="0.2">
      <c r="A694" s="26" t="str">
        <f>'BoR4 Rollup'!A694</f>
        <v xml:space="preserve"> Major Repairs</v>
      </c>
      <c r="B694" s="115"/>
      <c r="C694" s="115"/>
      <c r="D694" s="115"/>
      <c r="E694" s="28">
        <f t="shared" si="245"/>
        <v>0</v>
      </c>
      <c r="F694" s="10"/>
      <c r="G694" s="5" t="s">
        <v>45</v>
      </c>
      <c r="H694" s="5" t="str">
        <f t="shared" si="246"/>
        <v>151001</v>
      </c>
      <c r="I694" s="5" t="s">
        <v>127</v>
      </c>
    </row>
    <row r="695" spans="1:10" ht="15.75" x14ac:dyDescent="0.25">
      <c r="A695" s="29" t="str">
        <f>'BoR4 Rollup'!A695</f>
        <v>Total Acquisitions and Major Repairs</v>
      </c>
      <c r="B695" s="121">
        <f>B694+B693+B692</f>
        <v>0</v>
      </c>
      <c r="C695" s="121">
        <f>C694+C693+C692</f>
        <v>0</v>
      </c>
      <c r="D695" s="121">
        <f>D694+D693+D692</f>
        <v>0</v>
      </c>
      <c r="E695" s="34">
        <f t="shared" si="245"/>
        <v>0</v>
      </c>
      <c r="F695" s="35"/>
      <c r="G695" s="5" t="s">
        <v>45</v>
      </c>
      <c r="H695" s="5" t="str">
        <f t="shared" si="246"/>
        <v>151001</v>
      </c>
      <c r="I695" s="5" t="s">
        <v>127</v>
      </c>
    </row>
    <row r="696" spans="1:10" ht="15.75" x14ac:dyDescent="0.25">
      <c r="A696" s="29" t="str">
        <f>'BoR4 Rollup'!A696</f>
        <v>Function Total</v>
      </c>
      <c r="B696" s="118">
        <f>B695+B691+B686+B682</f>
        <v>0</v>
      </c>
      <c r="C696" s="118">
        <f>C695+C691+C686+C682</f>
        <v>0</v>
      </c>
      <c r="D696" s="118">
        <f>D695+D691+D686+D682</f>
        <v>0</v>
      </c>
      <c r="E696" s="46">
        <f t="shared" si="245"/>
        <v>0</v>
      </c>
      <c r="F696" s="32"/>
      <c r="G696" s="5" t="s">
        <v>45</v>
      </c>
      <c r="H696" s="5" t="str">
        <f t="shared" si="246"/>
        <v>151001</v>
      </c>
      <c r="I696" s="5" t="s">
        <v>127</v>
      </c>
    </row>
    <row r="697" spans="1:10" ht="15.75" x14ac:dyDescent="0.25">
      <c r="A697" s="124" t="str">
        <f>'BoR4 Rollup'!A697</f>
        <v>Function:  Instruction</v>
      </c>
      <c r="B697" s="125"/>
      <c r="C697" s="126"/>
      <c r="D697" s="126"/>
      <c r="E697" s="128"/>
      <c r="F697" s="4"/>
      <c r="G697" s="5" t="s">
        <v>32</v>
      </c>
      <c r="H697" s="5" t="str">
        <f t="shared" ref="H697:H698" si="247">RIGHT($A$699,6)</f>
        <v>151003</v>
      </c>
      <c r="I697" s="78" t="s">
        <v>130</v>
      </c>
    </row>
    <row r="698" spans="1:10" ht="15.75" x14ac:dyDescent="0.25">
      <c r="A698" s="129" t="str">
        <f>'BoR4 Rollup'!A698</f>
        <v>Orgn:  Allied H-Veterinary Technician</v>
      </c>
      <c r="B698" s="130" t="str">
        <f>+'BoR4 Rollup'!B698</f>
        <v>Actual</v>
      </c>
      <c r="C698" s="130" t="str">
        <f>+'BoR4 Rollup'!C698</f>
        <v>Budgeted</v>
      </c>
      <c r="D698" s="173" t="str">
        <f>+'BoR4 Rollup'!D698</f>
        <v>Budgeted</v>
      </c>
      <c r="E698" s="132" t="str">
        <f>E5</f>
        <v>2022-2023 +/-</v>
      </c>
      <c r="F698" s="18"/>
      <c r="G698" s="5" t="s">
        <v>32</v>
      </c>
      <c r="H698" s="5" t="str">
        <f t="shared" si="247"/>
        <v>151003</v>
      </c>
      <c r="I698" s="78" t="s">
        <v>130</v>
      </c>
    </row>
    <row r="699" spans="1:10" ht="15.75" x14ac:dyDescent="0.25">
      <c r="A699" s="133" t="str">
        <f>'BoR4 Rollup'!A699</f>
        <v>Organization ID:  151003</v>
      </c>
      <c r="B699" s="134" t="str">
        <f>'BoR4 Rollup'!$B$6</f>
        <v>2022-2023</v>
      </c>
      <c r="C699" s="134" t="str">
        <f>'BoR4 Rollup'!$C$6</f>
        <v>2022-2023</v>
      </c>
      <c r="D699" s="174" t="str">
        <f>'BoR4 Rollup'!$D$6</f>
        <v>2023-2024</v>
      </c>
      <c r="E699" s="136" t="str">
        <f>'BoR4 Rollup'!$E$6</f>
        <v>2023-2024</v>
      </c>
      <c r="F699" s="18"/>
      <c r="G699" s="5" t="s">
        <v>32</v>
      </c>
      <c r="H699" s="5" t="str">
        <f>RIGHT($A$699,6)</f>
        <v>151003</v>
      </c>
      <c r="I699" s="78" t="s">
        <v>130</v>
      </c>
    </row>
    <row r="700" spans="1:10" x14ac:dyDescent="0.2">
      <c r="A700" s="26" t="str">
        <f>'BoR4 Rollup'!A700</f>
        <v xml:space="preserve">  Salaries</v>
      </c>
      <c r="B700" s="115"/>
      <c r="C700" s="115"/>
      <c r="D700" s="115"/>
      <c r="E700" s="28">
        <f t="shared" ref="E700:E717" si="248">+D700-C700</f>
        <v>0</v>
      </c>
      <c r="F700" s="10"/>
      <c r="G700" s="5" t="s">
        <v>32</v>
      </c>
      <c r="H700" s="5" t="str">
        <f t="shared" ref="H700:H717" si="249">RIGHT($A$699,6)</f>
        <v>151003</v>
      </c>
      <c r="I700" s="78" t="s">
        <v>130</v>
      </c>
      <c r="J700" s="78" t="s">
        <v>606</v>
      </c>
    </row>
    <row r="701" spans="1:10" x14ac:dyDescent="0.2">
      <c r="A701" s="26" t="str">
        <f>'BoR4 Rollup'!A701</f>
        <v xml:space="preserve">  Other Compensation</v>
      </c>
      <c r="B701" s="115"/>
      <c r="C701" s="115"/>
      <c r="D701" s="115"/>
      <c r="E701" s="28">
        <f t="shared" si="248"/>
        <v>0</v>
      </c>
      <c r="F701" s="10"/>
      <c r="G701" s="5" t="s">
        <v>32</v>
      </c>
      <c r="H701" s="5" t="str">
        <f t="shared" si="249"/>
        <v>151003</v>
      </c>
      <c r="I701" s="78" t="s">
        <v>130</v>
      </c>
    </row>
    <row r="702" spans="1:10" x14ac:dyDescent="0.2">
      <c r="A702" s="26" t="str">
        <f>'BoR4 Rollup'!A702</f>
        <v xml:space="preserve">  Related Benefits</v>
      </c>
      <c r="B702" s="115"/>
      <c r="C702" s="115"/>
      <c r="D702" s="115"/>
      <c r="E702" s="28">
        <f t="shared" si="248"/>
        <v>0</v>
      </c>
      <c r="F702" s="10"/>
      <c r="G702" s="5" t="s">
        <v>32</v>
      </c>
      <c r="H702" s="5" t="str">
        <f t="shared" si="249"/>
        <v>151003</v>
      </c>
      <c r="I702" s="78" t="s">
        <v>130</v>
      </c>
      <c r="J702" s="78" t="s">
        <v>607</v>
      </c>
    </row>
    <row r="703" spans="1:10" ht="15.75" x14ac:dyDescent="0.25">
      <c r="A703" s="29" t="str">
        <f>'BoR4 Rollup'!A703</f>
        <v>Total Personal Services</v>
      </c>
      <c r="B703" s="118">
        <f>B702+B701+B700</f>
        <v>0</v>
      </c>
      <c r="C703" s="118">
        <f t="shared" ref="C703:D703" si="250">C702+C701+C700</f>
        <v>0</v>
      </c>
      <c r="D703" s="118">
        <f t="shared" si="250"/>
        <v>0</v>
      </c>
      <c r="E703" s="31">
        <f t="shared" si="248"/>
        <v>0</v>
      </c>
      <c r="F703" s="32"/>
      <c r="G703" s="5" t="s">
        <v>8</v>
      </c>
      <c r="H703" s="5" t="str">
        <f t="shared" si="249"/>
        <v>151003</v>
      </c>
      <c r="I703" s="5" t="s">
        <v>130</v>
      </c>
    </row>
    <row r="704" spans="1:10" x14ac:dyDescent="0.2">
      <c r="A704" s="26" t="str">
        <f>'BoR4 Rollup'!A704</f>
        <v xml:space="preserve"> Travel</v>
      </c>
      <c r="B704" s="115"/>
      <c r="C704" s="115"/>
      <c r="D704" s="115"/>
      <c r="E704" s="28">
        <f t="shared" si="248"/>
        <v>0</v>
      </c>
      <c r="F704" s="10"/>
      <c r="G704" s="5" t="s">
        <v>32</v>
      </c>
      <c r="H704" s="5" t="str">
        <f t="shared" si="249"/>
        <v>151003</v>
      </c>
      <c r="I704" s="78" t="s">
        <v>130</v>
      </c>
      <c r="J704" s="78" t="s">
        <v>608</v>
      </c>
    </row>
    <row r="705" spans="1:10" x14ac:dyDescent="0.2">
      <c r="A705" s="26" t="str">
        <f>'BoR4 Rollup'!A705</f>
        <v xml:space="preserve"> Operating Services</v>
      </c>
      <c r="B705" s="115"/>
      <c r="C705" s="115"/>
      <c r="D705" s="115"/>
      <c r="E705" s="28">
        <f t="shared" si="248"/>
        <v>0</v>
      </c>
      <c r="F705" s="10"/>
      <c r="G705" s="5" t="s">
        <v>32</v>
      </c>
      <c r="H705" s="5" t="str">
        <f t="shared" si="249"/>
        <v>151003</v>
      </c>
      <c r="I705" s="78" t="s">
        <v>130</v>
      </c>
      <c r="J705" s="78" t="s">
        <v>609</v>
      </c>
    </row>
    <row r="706" spans="1:10" x14ac:dyDescent="0.2">
      <c r="A706" s="26" t="str">
        <f>'BoR4 Rollup'!A706</f>
        <v xml:space="preserve"> Supplies</v>
      </c>
      <c r="B706" s="115"/>
      <c r="C706" s="115"/>
      <c r="D706" s="115"/>
      <c r="E706" s="28">
        <f t="shared" si="248"/>
        <v>0</v>
      </c>
      <c r="F706" s="10"/>
      <c r="G706" s="5" t="s">
        <v>32</v>
      </c>
      <c r="H706" s="5" t="str">
        <f t="shared" si="249"/>
        <v>151003</v>
      </c>
      <c r="I706" s="78" t="s">
        <v>130</v>
      </c>
      <c r="J706" s="78" t="s">
        <v>610</v>
      </c>
    </row>
    <row r="707" spans="1:10" ht="15.75" x14ac:dyDescent="0.25">
      <c r="A707" s="29" t="str">
        <f>'BoR4 Rollup'!A707</f>
        <v>Total Operating Expenses</v>
      </c>
      <c r="B707" s="121">
        <f>B706+B705+B704</f>
        <v>0</v>
      </c>
      <c r="C707" s="121">
        <f t="shared" ref="C707:D707" si="251">C706+C705+C704</f>
        <v>0</v>
      </c>
      <c r="D707" s="121">
        <f t="shared" si="251"/>
        <v>0</v>
      </c>
      <c r="E707" s="34">
        <f t="shared" si="248"/>
        <v>0</v>
      </c>
      <c r="F707" s="35"/>
      <c r="G707" s="5" t="s">
        <v>8</v>
      </c>
      <c r="H707" s="5" t="str">
        <f t="shared" si="249"/>
        <v>151003</v>
      </c>
      <c r="I707" s="5" t="s">
        <v>130</v>
      </c>
    </row>
    <row r="708" spans="1:10" x14ac:dyDescent="0.2">
      <c r="A708" s="26" t="str">
        <f>'BoR4 Rollup'!A708</f>
        <v xml:space="preserve"> Professional Services</v>
      </c>
      <c r="B708" s="115"/>
      <c r="C708" s="115"/>
      <c r="D708" s="115"/>
      <c r="E708" s="28">
        <f t="shared" si="248"/>
        <v>0</v>
      </c>
      <c r="F708" s="10"/>
      <c r="G708" s="5" t="s">
        <v>32</v>
      </c>
      <c r="H708" s="5" t="str">
        <f t="shared" si="249"/>
        <v>151003</v>
      </c>
      <c r="I708" s="78" t="s">
        <v>130</v>
      </c>
      <c r="J708" s="78" t="s">
        <v>611</v>
      </c>
    </row>
    <row r="709" spans="1:10" x14ac:dyDescent="0.2">
      <c r="A709" s="26" t="str">
        <f>'BoR4 Rollup'!A709</f>
        <v xml:space="preserve"> Other Charges</v>
      </c>
      <c r="B709" s="115"/>
      <c r="C709" s="115"/>
      <c r="D709" s="115"/>
      <c r="E709" s="28">
        <f t="shared" si="248"/>
        <v>0</v>
      </c>
      <c r="F709" s="10"/>
      <c r="G709" s="5" t="s">
        <v>32</v>
      </c>
      <c r="H709" s="5" t="str">
        <f t="shared" si="249"/>
        <v>151003</v>
      </c>
      <c r="I709" s="78" t="s">
        <v>130</v>
      </c>
      <c r="J709" s="78" t="s">
        <v>612</v>
      </c>
    </row>
    <row r="710" spans="1:10" x14ac:dyDescent="0.2">
      <c r="A710" s="26" t="str">
        <f>'BoR4 Rollup'!A710</f>
        <v xml:space="preserve"> Debt Services</v>
      </c>
      <c r="B710" s="115"/>
      <c r="C710" s="115"/>
      <c r="D710" s="115"/>
      <c r="E710" s="28">
        <f t="shared" si="248"/>
        <v>0</v>
      </c>
      <c r="F710" s="10"/>
      <c r="G710" s="5" t="s">
        <v>32</v>
      </c>
      <c r="H710" s="5" t="str">
        <f t="shared" si="249"/>
        <v>151003</v>
      </c>
      <c r="I710" s="78" t="s">
        <v>130</v>
      </c>
    </row>
    <row r="711" spans="1:10" x14ac:dyDescent="0.2">
      <c r="A711" s="26" t="str">
        <f>'BoR4 Rollup'!A711</f>
        <v xml:space="preserve"> Interagency Transfers</v>
      </c>
      <c r="B711" s="115"/>
      <c r="C711" s="115"/>
      <c r="D711" s="115"/>
      <c r="E711" s="28">
        <f t="shared" si="248"/>
        <v>0</v>
      </c>
      <c r="F711" s="10"/>
      <c r="G711" s="5" t="s">
        <v>32</v>
      </c>
      <c r="H711" s="5" t="str">
        <f t="shared" si="249"/>
        <v>151003</v>
      </c>
      <c r="I711" s="78" t="s">
        <v>130</v>
      </c>
      <c r="J711" s="78" t="s">
        <v>613</v>
      </c>
    </row>
    <row r="712" spans="1:10" ht="15.75" x14ac:dyDescent="0.25">
      <c r="A712" s="29" t="str">
        <f>'BoR4 Rollup'!A712</f>
        <v>Total Other Charges</v>
      </c>
      <c r="B712" s="121">
        <f>B711+B710+B709+B708</f>
        <v>0</v>
      </c>
      <c r="C712" s="121">
        <f t="shared" ref="C712:D712" si="252">C711+C710+C709+C708</f>
        <v>0</v>
      </c>
      <c r="D712" s="121">
        <f t="shared" si="252"/>
        <v>0</v>
      </c>
      <c r="E712" s="34">
        <f t="shared" si="248"/>
        <v>0</v>
      </c>
      <c r="F712" s="35"/>
      <c r="G712" s="5" t="s">
        <v>8</v>
      </c>
      <c r="H712" s="5" t="str">
        <f t="shared" si="249"/>
        <v>151003</v>
      </c>
      <c r="I712" s="78" t="s">
        <v>130</v>
      </c>
    </row>
    <row r="713" spans="1:10" x14ac:dyDescent="0.2">
      <c r="A713" s="26" t="str">
        <f>'BoR4 Rollup'!A713</f>
        <v xml:space="preserve"> General Acquisitions</v>
      </c>
      <c r="B713" s="115"/>
      <c r="C713" s="115"/>
      <c r="D713" s="115"/>
      <c r="E713" s="28">
        <f t="shared" si="248"/>
        <v>0</v>
      </c>
      <c r="F713" s="10"/>
      <c r="G713" s="5" t="s">
        <v>32</v>
      </c>
      <c r="H713" s="5" t="str">
        <f t="shared" si="249"/>
        <v>151003</v>
      </c>
      <c r="I713" s="78" t="s">
        <v>130</v>
      </c>
      <c r="J713" s="78" t="s">
        <v>614</v>
      </c>
    </row>
    <row r="714" spans="1:10" x14ac:dyDescent="0.2">
      <c r="A714" s="26" t="str">
        <f>'BoR4 Rollup'!A714</f>
        <v xml:space="preserve"> Library Acquisitions</v>
      </c>
      <c r="B714" s="115"/>
      <c r="C714" s="115"/>
      <c r="D714" s="115"/>
      <c r="E714" s="28">
        <f t="shared" si="248"/>
        <v>0</v>
      </c>
      <c r="F714" s="10"/>
      <c r="G714" s="5" t="s">
        <v>32</v>
      </c>
      <c r="H714" s="5" t="str">
        <f t="shared" si="249"/>
        <v>151003</v>
      </c>
      <c r="I714" s="78" t="s">
        <v>130</v>
      </c>
      <c r="J714" s="78" t="s">
        <v>614</v>
      </c>
    </row>
    <row r="715" spans="1:10" x14ac:dyDescent="0.2">
      <c r="A715" s="26" t="str">
        <f>'BoR4 Rollup'!A715</f>
        <v xml:space="preserve"> Major Repairs</v>
      </c>
      <c r="B715" s="115"/>
      <c r="C715" s="115"/>
      <c r="D715" s="115"/>
      <c r="E715" s="28">
        <f t="shared" si="248"/>
        <v>0</v>
      </c>
      <c r="F715" s="10"/>
      <c r="G715" s="5" t="s">
        <v>32</v>
      </c>
      <c r="H715" s="5" t="str">
        <f t="shared" si="249"/>
        <v>151003</v>
      </c>
      <c r="I715" s="78" t="s">
        <v>130</v>
      </c>
    </row>
    <row r="716" spans="1:10" ht="15.75" x14ac:dyDescent="0.25">
      <c r="A716" s="29" t="str">
        <f>'BoR4 Rollup'!A716</f>
        <v>Total Acquisitions and Major Repairs</v>
      </c>
      <c r="B716" s="121">
        <f>B715+B714+B713</f>
        <v>0</v>
      </c>
      <c r="C716" s="121">
        <f t="shared" ref="C716:D716" si="253">C715+C714+C713</f>
        <v>0</v>
      </c>
      <c r="D716" s="121">
        <f t="shared" si="253"/>
        <v>0</v>
      </c>
      <c r="E716" s="34">
        <f t="shared" si="248"/>
        <v>0</v>
      </c>
      <c r="F716" s="35"/>
      <c r="G716" s="5" t="s">
        <v>8</v>
      </c>
      <c r="H716" s="5" t="str">
        <f t="shared" si="249"/>
        <v>151003</v>
      </c>
      <c r="I716" s="5" t="s">
        <v>130</v>
      </c>
    </row>
    <row r="717" spans="1:10" ht="15.75" x14ac:dyDescent="0.25">
      <c r="A717" s="29" t="str">
        <f>'BoR4 Rollup'!A717</f>
        <v>Function Total</v>
      </c>
      <c r="B717" s="118">
        <f>B716+B712+B707+B703</f>
        <v>0</v>
      </c>
      <c r="C717" s="118">
        <f t="shared" ref="C717:D717" si="254">C716+C712+C707+C703</f>
        <v>0</v>
      </c>
      <c r="D717" s="118">
        <f t="shared" si="254"/>
        <v>0</v>
      </c>
      <c r="E717" s="46">
        <f t="shared" si="248"/>
        <v>0</v>
      </c>
      <c r="F717" s="32"/>
      <c r="G717" s="5" t="s">
        <v>8</v>
      </c>
      <c r="H717" s="5" t="str">
        <f t="shared" si="249"/>
        <v>151003</v>
      </c>
      <c r="I717" s="5" t="s">
        <v>130</v>
      </c>
    </row>
    <row r="718" spans="1:10" ht="15.75" x14ac:dyDescent="0.25">
      <c r="A718" s="124" t="str">
        <f>'BoR4 Rollup'!A718</f>
        <v>Function:  Instruction</v>
      </c>
      <c r="B718" s="125"/>
      <c r="C718" s="126"/>
      <c r="D718" s="126"/>
      <c r="E718" s="128"/>
      <c r="F718" s="4"/>
      <c r="G718" s="5" t="s">
        <v>45</v>
      </c>
      <c r="H718" s="5" t="str">
        <f t="shared" ref="H718:H719" si="255">RIGHT($A$720,6)</f>
        <v>151004</v>
      </c>
      <c r="I718" s="5" t="s">
        <v>133</v>
      </c>
    </row>
    <row r="719" spans="1:10" ht="15.75" x14ac:dyDescent="0.25">
      <c r="A719" s="129" t="str">
        <f>'BoR4 Rollup'!A719</f>
        <v>Orgn:  Allied H-Veterinary Asst.</v>
      </c>
      <c r="B719" s="130" t="str">
        <f>+'BoR4 Rollup'!B719</f>
        <v>Actual</v>
      </c>
      <c r="C719" s="130" t="str">
        <f>+'BoR4 Rollup'!C719</f>
        <v>Budgeted</v>
      </c>
      <c r="D719" s="173" t="str">
        <f>+'BoR4 Rollup'!D719</f>
        <v>Budgeted</v>
      </c>
      <c r="E719" s="132" t="str">
        <f>E5</f>
        <v>2022-2023 +/-</v>
      </c>
      <c r="F719" s="44"/>
      <c r="G719" s="5" t="s">
        <v>45</v>
      </c>
      <c r="H719" s="5" t="str">
        <f t="shared" si="255"/>
        <v>151004</v>
      </c>
      <c r="I719" s="5" t="s">
        <v>133</v>
      </c>
    </row>
    <row r="720" spans="1:10" ht="15.75" x14ac:dyDescent="0.25">
      <c r="A720" s="133" t="str">
        <f>'BoR4 Rollup'!A720</f>
        <v>Organization ID:  151004</v>
      </c>
      <c r="B720" s="134" t="str">
        <f>'BoR4 Rollup'!$B$6</f>
        <v>2022-2023</v>
      </c>
      <c r="C720" s="134" t="str">
        <f>'BoR4 Rollup'!$C$6</f>
        <v>2022-2023</v>
      </c>
      <c r="D720" s="174" t="str">
        <f>'BoR4 Rollup'!$D$6</f>
        <v>2023-2024</v>
      </c>
      <c r="E720" s="136" t="str">
        <f>'BoR4 Rollup'!$E$6</f>
        <v>2023-2024</v>
      </c>
      <c r="F720" s="44"/>
      <c r="G720" s="5" t="s">
        <v>45</v>
      </c>
      <c r="H720" s="5" t="str">
        <f>RIGHT($A$720,6)</f>
        <v>151004</v>
      </c>
      <c r="I720" s="5" t="s">
        <v>133</v>
      </c>
    </row>
    <row r="721" spans="1:10" x14ac:dyDescent="0.2">
      <c r="A721" s="26" t="str">
        <f>'BoR4 Rollup'!A721</f>
        <v xml:space="preserve">  Salaries</v>
      </c>
      <c r="B721" s="115"/>
      <c r="C721" s="115"/>
      <c r="D721" s="115"/>
      <c r="E721" s="28">
        <f t="shared" ref="E721:E738" si="256">+D721-C721</f>
        <v>0</v>
      </c>
      <c r="F721" s="10"/>
      <c r="G721" s="5" t="s">
        <v>45</v>
      </c>
      <c r="H721" s="5" t="str">
        <f t="shared" ref="H721:H738" si="257">RIGHT($A$720,6)</f>
        <v>151004</v>
      </c>
      <c r="I721" s="5" t="s">
        <v>133</v>
      </c>
      <c r="J721" s="78" t="s">
        <v>606</v>
      </c>
    </row>
    <row r="722" spans="1:10" x14ac:dyDescent="0.2">
      <c r="A722" s="26" t="str">
        <f>'BoR4 Rollup'!A722</f>
        <v xml:space="preserve">  Other Compensation</v>
      </c>
      <c r="B722" s="115"/>
      <c r="C722" s="115"/>
      <c r="D722" s="115"/>
      <c r="E722" s="28">
        <f t="shared" si="256"/>
        <v>0</v>
      </c>
      <c r="F722" s="10"/>
      <c r="G722" s="5" t="s">
        <v>45</v>
      </c>
      <c r="H722" s="5" t="str">
        <f t="shared" si="257"/>
        <v>151004</v>
      </c>
      <c r="I722" s="5" t="s">
        <v>133</v>
      </c>
    </row>
    <row r="723" spans="1:10" x14ac:dyDescent="0.2">
      <c r="A723" s="26" t="str">
        <f>'BoR4 Rollup'!A723</f>
        <v xml:space="preserve">  Related Benefits</v>
      </c>
      <c r="B723" s="115"/>
      <c r="C723" s="115"/>
      <c r="D723" s="115"/>
      <c r="E723" s="28">
        <f t="shared" si="256"/>
        <v>0</v>
      </c>
      <c r="F723" s="10"/>
      <c r="G723" s="5" t="s">
        <v>45</v>
      </c>
      <c r="H723" s="5" t="str">
        <f t="shared" si="257"/>
        <v>151004</v>
      </c>
      <c r="I723" s="5" t="s">
        <v>133</v>
      </c>
      <c r="J723" s="78" t="s">
        <v>607</v>
      </c>
    </row>
    <row r="724" spans="1:10" ht="15.75" x14ac:dyDescent="0.25">
      <c r="A724" s="29" t="str">
        <f>'BoR4 Rollup'!A724</f>
        <v>Total Personal Services</v>
      </c>
      <c r="B724" s="118">
        <f>B723+B722+B721</f>
        <v>0</v>
      </c>
      <c r="C724" s="118">
        <f>C723+C722+C721</f>
        <v>0</v>
      </c>
      <c r="D724" s="118">
        <f>D723+D722+D721</f>
        <v>0</v>
      </c>
      <c r="E724" s="31">
        <f t="shared" si="256"/>
        <v>0</v>
      </c>
      <c r="F724" s="32"/>
      <c r="G724" s="5" t="s">
        <v>45</v>
      </c>
      <c r="H724" s="5" t="str">
        <f t="shared" si="257"/>
        <v>151004</v>
      </c>
      <c r="I724" s="5" t="s">
        <v>133</v>
      </c>
    </row>
    <row r="725" spans="1:10" x14ac:dyDescent="0.2">
      <c r="A725" s="26" t="str">
        <f>'BoR4 Rollup'!A725</f>
        <v xml:space="preserve"> Travel</v>
      </c>
      <c r="B725" s="115"/>
      <c r="C725" s="115"/>
      <c r="D725" s="115"/>
      <c r="E725" s="28">
        <f t="shared" si="256"/>
        <v>0</v>
      </c>
      <c r="F725" s="10"/>
      <c r="G725" s="5" t="s">
        <v>45</v>
      </c>
      <c r="H725" s="5" t="str">
        <f t="shared" si="257"/>
        <v>151004</v>
      </c>
      <c r="I725" s="5" t="s">
        <v>133</v>
      </c>
      <c r="J725" s="78" t="s">
        <v>608</v>
      </c>
    </row>
    <row r="726" spans="1:10" x14ac:dyDescent="0.2">
      <c r="A726" s="26" t="str">
        <f>'BoR4 Rollup'!A726</f>
        <v xml:space="preserve"> Operating Services</v>
      </c>
      <c r="B726" s="115"/>
      <c r="C726" s="115"/>
      <c r="D726" s="115"/>
      <c r="E726" s="28">
        <f t="shared" si="256"/>
        <v>0</v>
      </c>
      <c r="F726" s="10"/>
      <c r="G726" s="5" t="s">
        <v>45</v>
      </c>
      <c r="H726" s="5" t="str">
        <f t="shared" si="257"/>
        <v>151004</v>
      </c>
      <c r="I726" s="5" t="s">
        <v>133</v>
      </c>
      <c r="J726" s="78" t="s">
        <v>609</v>
      </c>
    </row>
    <row r="727" spans="1:10" x14ac:dyDescent="0.2">
      <c r="A727" s="26" t="str">
        <f>'BoR4 Rollup'!A727</f>
        <v xml:space="preserve"> Supplies</v>
      </c>
      <c r="B727" s="115"/>
      <c r="C727" s="115"/>
      <c r="D727" s="115"/>
      <c r="E727" s="28">
        <f t="shared" si="256"/>
        <v>0</v>
      </c>
      <c r="F727" s="10"/>
      <c r="G727" s="5" t="s">
        <v>45</v>
      </c>
      <c r="H727" s="5" t="str">
        <f t="shared" si="257"/>
        <v>151004</v>
      </c>
      <c r="I727" s="5" t="s">
        <v>133</v>
      </c>
      <c r="J727" s="78" t="s">
        <v>610</v>
      </c>
    </row>
    <row r="728" spans="1:10" ht="15.75" x14ac:dyDescent="0.25">
      <c r="A728" s="29" t="str">
        <f>'BoR4 Rollup'!A728</f>
        <v>Total Operating Expenses</v>
      </c>
      <c r="B728" s="121">
        <f>B727+B726+B725</f>
        <v>0</v>
      </c>
      <c r="C728" s="121">
        <f>C727+C726+C725</f>
        <v>0</v>
      </c>
      <c r="D728" s="121">
        <f>D727+D726+D725</f>
        <v>0</v>
      </c>
      <c r="E728" s="34">
        <f t="shared" si="256"/>
        <v>0</v>
      </c>
      <c r="F728" s="35"/>
      <c r="G728" s="5" t="s">
        <v>45</v>
      </c>
      <c r="H728" s="5" t="str">
        <f t="shared" si="257"/>
        <v>151004</v>
      </c>
      <c r="I728" s="5" t="s">
        <v>133</v>
      </c>
    </row>
    <row r="729" spans="1:10" x14ac:dyDescent="0.2">
      <c r="A729" s="26" t="str">
        <f>'BoR4 Rollup'!A729</f>
        <v xml:space="preserve"> Professional Services</v>
      </c>
      <c r="B729" s="115"/>
      <c r="C729" s="115"/>
      <c r="D729" s="115"/>
      <c r="E729" s="28">
        <f t="shared" si="256"/>
        <v>0</v>
      </c>
      <c r="F729" s="10"/>
      <c r="G729" s="5" t="s">
        <v>45</v>
      </c>
      <c r="H729" s="5" t="str">
        <f t="shared" si="257"/>
        <v>151004</v>
      </c>
      <c r="I729" s="5" t="s">
        <v>133</v>
      </c>
      <c r="J729" s="78" t="s">
        <v>611</v>
      </c>
    </row>
    <row r="730" spans="1:10" x14ac:dyDescent="0.2">
      <c r="A730" s="26" t="str">
        <f>'BoR4 Rollup'!A730</f>
        <v xml:space="preserve"> Other Charges</v>
      </c>
      <c r="B730" s="115"/>
      <c r="C730" s="115"/>
      <c r="D730" s="115"/>
      <c r="E730" s="28">
        <f t="shared" si="256"/>
        <v>0</v>
      </c>
      <c r="F730" s="10"/>
      <c r="G730" s="5" t="s">
        <v>45</v>
      </c>
      <c r="H730" s="5" t="str">
        <f t="shared" si="257"/>
        <v>151004</v>
      </c>
      <c r="I730" s="5" t="s">
        <v>133</v>
      </c>
      <c r="J730" s="78" t="s">
        <v>612</v>
      </c>
    </row>
    <row r="731" spans="1:10" x14ac:dyDescent="0.2">
      <c r="A731" s="26" t="str">
        <f>'BoR4 Rollup'!A731</f>
        <v xml:space="preserve"> Debt Services</v>
      </c>
      <c r="B731" s="115"/>
      <c r="C731" s="115"/>
      <c r="D731" s="115"/>
      <c r="E731" s="28">
        <f t="shared" si="256"/>
        <v>0</v>
      </c>
      <c r="F731" s="10"/>
      <c r="G731" s="5" t="s">
        <v>45</v>
      </c>
      <c r="H731" s="5" t="str">
        <f t="shared" si="257"/>
        <v>151004</v>
      </c>
      <c r="I731" s="5" t="s">
        <v>133</v>
      </c>
    </row>
    <row r="732" spans="1:10" x14ac:dyDescent="0.2">
      <c r="A732" s="26" t="str">
        <f>'BoR4 Rollup'!A732</f>
        <v xml:space="preserve"> Interagency Transfers</v>
      </c>
      <c r="B732" s="115"/>
      <c r="C732" s="115"/>
      <c r="D732" s="115"/>
      <c r="E732" s="28">
        <f t="shared" si="256"/>
        <v>0</v>
      </c>
      <c r="F732" s="10"/>
      <c r="G732" s="5" t="s">
        <v>45</v>
      </c>
      <c r="H732" s="5" t="str">
        <f t="shared" si="257"/>
        <v>151004</v>
      </c>
      <c r="I732" s="5" t="s">
        <v>133</v>
      </c>
      <c r="J732" s="78" t="s">
        <v>613</v>
      </c>
    </row>
    <row r="733" spans="1:10" ht="15.75" x14ac:dyDescent="0.25">
      <c r="A733" s="29" t="str">
        <f>'BoR4 Rollup'!A733</f>
        <v>Total Other Charges</v>
      </c>
      <c r="B733" s="121">
        <f>B732+B731+B730+B729</f>
        <v>0</v>
      </c>
      <c r="C733" s="121">
        <f>C732+C731+C730+C729</f>
        <v>0</v>
      </c>
      <c r="D733" s="121">
        <f>D732+D731+D730+D729</f>
        <v>0</v>
      </c>
      <c r="E733" s="34">
        <f t="shared" si="256"/>
        <v>0</v>
      </c>
      <c r="F733" s="35"/>
      <c r="G733" s="5" t="s">
        <v>45</v>
      </c>
      <c r="H733" s="5" t="str">
        <f t="shared" si="257"/>
        <v>151004</v>
      </c>
      <c r="I733" s="5" t="s">
        <v>133</v>
      </c>
    </row>
    <row r="734" spans="1:10" x14ac:dyDescent="0.2">
      <c r="A734" s="26" t="str">
        <f>'BoR4 Rollup'!A734</f>
        <v xml:space="preserve"> General Acquisitions</v>
      </c>
      <c r="B734" s="115"/>
      <c r="C734" s="115"/>
      <c r="D734" s="115"/>
      <c r="E734" s="28">
        <f t="shared" si="256"/>
        <v>0</v>
      </c>
      <c r="F734" s="10"/>
      <c r="G734" s="5" t="s">
        <v>45</v>
      </c>
      <c r="H734" s="5" t="str">
        <f t="shared" si="257"/>
        <v>151004</v>
      </c>
      <c r="I734" s="5" t="s">
        <v>133</v>
      </c>
      <c r="J734" s="78" t="s">
        <v>614</v>
      </c>
    </row>
    <row r="735" spans="1:10" x14ac:dyDescent="0.2">
      <c r="A735" s="26" t="str">
        <f>'BoR4 Rollup'!A735</f>
        <v xml:space="preserve"> Library Acquisitions</v>
      </c>
      <c r="B735" s="115"/>
      <c r="C735" s="115"/>
      <c r="D735" s="115"/>
      <c r="E735" s="28">
        <f t="shared" si="256"/>
        <v>0</v>
      </c>
      <c r="F735" s="10"/>
      <c r="G735" s="5" t="s">
        <v>45</v>
      </c>
      <c r="H735" s="5" t="str">
        <f t="shared" si="257"/>
        <v>151004</v>
      </c>
      <c r="I735" s="5" t="s">
        <v>133</v>
      </c>
      <c r="J735" s="78" t="s">
        <v>614</v>
      </c>
    </row>
    <row r="736" spans="1:10" x14ac:dyDescent="0.2">
      <c r="A736" s="26" t="str">
        <f>'BoR4 Rollup'!A736</f>
        <v xml:space="preserve"> Major Repairs</v>
      </c>
      <c r="B736" s="115"/>
      <c r="C736" s="115"/>
      <c r="D736" s="115"/>
      <c r="E736" s="28">
        <f t="shared" si="256"/>
        <v>0</v>
      </c>
      <c r="F736" s="10"/>
      <c r="G736" s="5" t="s">
        <v>45</v>
      </c>
      <c r="H736" s="5" t="str">
        <f t="shared" si="257"/>
        <v>151004</v>
      </c>
      <c r="I736" s="5" t="s">
        <v>133</v>
      </c>
    </row>
    <row r="737" spans="1:10" ht="15.75" x14ac:dyDescent="0.25">
      <c r="A737" s="29" t="str">
        <f>'BoR4 Rollup'!A737</f>
        <v>Total Acquisitions and Major Repairs</v>
      </c>
      <c r="B737" s="121">
        <f>B736+B735+B734</f>
        <v>0</v>
      </c>
      <c r="C737" s="121">
        <f>C736+C735+C734</f>
        <v>0</v>
      </c>
      <c r="D737" s="121">
        <f>D736+D735+D734</f>
        <v>0</v>
      </c>
      <c r="E737" s="34">
        <f t="shared" si="256"/>
        <v>0</v>
      </c>
      <c r="F737" s="35"/>
      <c r="G737" s="5" t="s">
        <v>45</v>
      </c>
      <c r="H737" s="5" t="str">
        <f t="shared" si="257"/>
        <v>151004</v>
      </c>
      <c r="I737" s="5" t="s">
        <v>133</v>
      </c>
    </row>
    <row r="738" spans="1:10" ht="15.75" x14ac:dyDescent="0.25">
      <c r="A738" s="29" t="str">
        <f>'BoR4 Rollup'!A738</f>
        <v>Function Total</v>
      </c>
      <c r="B738" s="118">
        <f>B737+B733+B728+B724</f>
        <v>0</v>
      </c>
      <c r="C738" s="118">
        <f>C737+C733+C728+C724</f>
        <v>0</v>
      </c>
      <c r="D738" s="118">
        <f>D737+D733+D728+D724</f>
        <v>0</v>
      </c>
      <c r="E738" s="46">
        <f t="shared" si="256"/>
        <v>0</v>
      </c>
      <c r="F738" s="32"/>
      <c r="G738" s="5" t="s">
        <v>45</v>
      </c>
      <c r="H738" s="5" t="str">
        <f t="shared" si="257"/>
        <v>151004</v>
      </c>
      <c r="I738" s="5" t="s">
        <v>133</v>
      </c>
    </row>
    <row r="739" spans="1:10" ht="15.75" x14ac:dyDescent="0.25">
      <c r="A739" s="124" t="str">
        <f>'BoR4 Rollup'!A739</f>
        <v>Function:  Instruction</v>
      </c>
      <c r="B739" s="125"/>
      <c r="C739" s="126"/>
      <c r="D739" s="126"/>
      <c r="E739" s="128"/>
      <c r="F739" s="4"/>
      <c r="G739" s="5" t="s">
        <v>32</v>
      </c>
      <c r="H739" s="5" t="str">
        <f t="shared" ref="H739:H740" si="258">RIGHT($A$741,6)</f>
        <v>151012</v>
      </c>
      <c r="I739" s="78" t="s">
        <v>136</v>
      </c>
    </row>
    <row r="740" spans="1:10" ht="15.75" x14ac:dyDescent="0.25">
      <c r="A740" s="129" t="str">
        <f>'BoR4 Rollup'!A740</f>
        <v>Orgn:  Allied Health - Medical Assistant</v>
      </c>
      <c r="B740" s="130" t="str">
        <f>+'BoR4 Rollup'!B740</f>
        <v>Actual</v>
      </c>
      <c r="C740" s="130" t="str">
        <f>+'BoR4 Rollup'!C740</f>
        <v>Budgeted</v>
      </c>
      <c r="D740" s="173" t="str">
        <f>+'BoR4 Rollup'!D740</f>
        <v>Budgeted</v>
      </c>
      <c r="E740" s="132" t="str">
        <f>E5</f>
        <v>2022-2023 +/-</v>
      </c>
      <c r="F740" s="44"/>
      <c r="G740" s="5" t="s">
        <v>32</v>
      </c>
      <c r="H740" s="5" t="str">
        <f t="shared" si="258"/>
        <v>151012</v>
      </c>
      <c r="I740" s="78" t="s">
        <v>136</v>
      </c>
    </row>
    <row r="741" spans="1:10" ht="15.75" x14ac:dyDescent="0.25">
      <c r="A741" s="133" t="str">
        <f>'BoR4 Rollup'!A741</f>
        <v>Organization ID:  151012</v>
      </c>
      <c r="B741" s="134" t="str">
        <f>'BoR4 Rollup'!$B$6</f>
        <v>2022-2023</v>
      </c>
      <c r="C741" s="134" t="str">
        <f>'BoR4 Rollup'!$C$6</f>
        <v>2022-2023</v>
      </c>
      <c r="D741" s="174" t="str">
        <f>'BoR4 Rollup'!$D$6</f>
        <v>2023-2024</v>
      </c>
      <c r="E741" s="136" t="str">
        <f>'BoR4 Rollup'!$E$6</f>
        <v>2023-2024</v>
      </c>
      <c r="F741" s="44"/>
      <c r="G741" s="5" t="s">
        <v>32</v>
      </c>
      <c r="H741" s="5" t="str">
        <f>RIGHT($A$741,6)</f>
        <v>151012</v>
      </c>
      <c r="I741" s="78" t="s">
        <v>136</v>
      </c>
    </row>
    <row r="742" spans="1:10" x14ac:dyDescent="0.2">
      <c r="A742" s="26" t="str">
        <f>'BoR4 Rollup'!A742</f>
        <v xml:space="preserve">  Salaries</v>
      </c>
      <c r="B742" s="115"/>
      <c r="C742" s="115"/>
      <c r="D742" s="115"/>
      <c r="E742" s="28">
        <f t="shared" ref="E742:E759" si="259">+D742-C742</f>
        <v>0</v>
      </c>
      <c r="F742" s="10"/>
      <c r="G742" s="5" t="s">
        <v>32</v>
      </c>
      <c r="H742" s="5" t="str">
        <f t="shared" ref="H742:H759" si="260">RIGHT($A$741,6)</f>
        <v>151012</v>
      </c>
      <c r="I742" s="78" t="s">
        <v>136</v>
      </c>
      <c r="J742" s="78" t="s">
        <v>606</v>
      </c>
    </row>
    <row r="743" spans="1:10" x14ac:dyDescent="0.2">
      <c r="A743" s="26" t="str">
        <f>'BoR4 Rollup'!A743</f>
        <v xml:space="preserve">  Other Compensation</v>
      </c>
      <c r="B743" s="115"/>
      <c r="C743" s="115"/>
      <c r="D743" s="115"/>
      <c r="E743" s="28">
        <f t="shared" si="259"/>
        <v>0</v>
      </c>
      <c r="F743" s="10"/>
      <c r="G743" s="5" t="s">
        <v>32</v>
      </c>
      <c r="H743" s="5" t="str">
        <f t="shared" si="260"/>
        <v>151012</v>
      </c>
      <c r="I743" s="78" t="s">
        <v>136</v>
      </c>
    </row>
    <row r="744" spans="1:10" x14ac:dyDescent="0.2">
      <c r="A744" s="26" t="str">
        <f>'BoR4 Rollup'!A744</f>
        <v xml:space="preserve">  Related Benefits</v>
      </c>
      <c r="B744" s="115"/>
      <c r="C744" s="115"/>
      <c r="D744" s="115"/>
      <c r="E744" s="28">
        <f t="shared" si="259"/>
        <v>0</v>
      </c>
      <c r="F744" s="10"/>
      <c r="G744" s="5" t="s">
        <v>32</v>
      </c>
      <c r="H744" s="5" t="str">
        <f t="shared" si="260"/>
        <v>151012</v>
      </c>
      <c r="I744" s="78" t="s">
        <v>136</v>
      </c>
      <c r="J744" s="78" t="s">
        <v>607</v>
      </c>
    </row>
    <row r="745" spans="1:10" ht="15.75" x14ac:dyDescent="0.25">
      <c r="A745" s="29" t="str">
        <f>'BoR4 Rollup'!A745</f>
        <v>Total Personal Services</v>
      </c>
      <c r="B745" s="118">
        <f>B744+B743+B742</f>
        <v>0</v>
      </c>
      <c r="C745" s="118">
        <f t="shared" ref="C745:D745" si="261">C744+C743+C742</f>
        <v>0</v>
      </c>
      <c r="D745" s="118">
        <f t="shared" si="261"/>
        <v>0</v>
      </c>
      <c r="E745" s="31">
        <f t="shared" si="259"/>
        <v>0</v>
      </c>
      <c r="F745" s="32"/>
      <c r="G745" s="5" t="s">
        <v>8</v>
      </c>
      <c r="H745" s="5" t="str">
        <f t="shared" si="260"/>
        <v>151012</v>
      </c>
      <c r="I745" s="5" t="s">
        <v>136</v>
      </c>
    </row>
    <row r="746" spans="1:10" x14ac:dyDescent="0.2">
      <c r="A746" s="26" t="str">
        <f>'BoR4 Rollup'!A746</f>
        <v xml:space="preserve"> Travel</v>
      </c>
      <c r="B746" s="115"/>
      <c r="C746" s="115"/>
      <c r="D746" s="115"/>
      <c r="E746" s="28">
        <f t="shared" si="259"/>
        <v>0</v>
      </c>
      <c r="F746" s="10"/>
      <c r="G746" s="5" t="s">
        <v>32</v>
      </c>
      <c r="H746" s="5" t="str">
        <f t="shared" si="260"/>
        <v>151012</v>
      </c>
      <c r="I746" s="78" t="s">
        <v>136</v>
      </c>
      <c r="J746" s="78" t="s">
        <v>608</v>
      </c>
    </row>
    <row r="747" spans="1:10" x14ac:dyDescent="0.2">
      <c r="A747" s="26" t="str">
        <f>'BoR4 Rollup'!A747</f>
        <v xml:space="preserve"> Operating Services</v>
      </c>
      <c r="B747" s="115"/>
      <c r="C747" s="115"/>
      <c r="D747" s="115"/>
      <c r="E747" s="28">
        <f t="shared" si="259"/>
        <v>0</v>
      </c>
      <c r="F747" s="10"/>
      <c r="G747" s="5" t="s">
        <v>32</v>
      </c>
      <c r="H747" s="5" t="str">
        <f t="shared" si="260"/>
        <v>151012</v>
      </c>
      <c r="I747" s="78" t="s">
        <v>136</v>
      </c>
      <c r="J747" s="78" t="s">
        <v>609</v>
      </c>
    </row>
    <row r="748" spans="1:10" x14ac:dyDescent="0.2">
      <c r="A748" s="26" t="str">
        <f>'BoR4 Rollup'!A748</f>
        <v xml:space="preserve"> Supplies</v>
      </c>
      <c r="B748" s="115"/>
      <c r="C748" s="115"/>
      <c r="D748" s="115"/>
      <c r="E748" s="28">
        <f t="shared" si="259"/>
        <v>0</v>
      </c>
      <c r="F748" s="10"/>
      <c r="G748" s="5" t="s">
        <v>32</v>
      </c>
      <c r="H748" s="5" t="str">
        <f t="shared" si="260"/>
        <v>151012</v>
      </c>
      <c r="I748" s="78" t="s">
        <v>136</v>
      </c>
      <c r="J748" s="78" t="s">
        <v>610</v>
      </c>
    </row>
    <row r="749" spans="1:10" ht="15.75" x14ac:dyDescent="0.25">
      <c r="A749" s="29" t="str">
        <f>'BoR4 Rollup'!A749</f>
        <v>Total Operating Expenses</v>
      </c>
      <c r="B749" s="121">
        <f>B748+B747+B746</f>
        <v>0</v>
      </c>
      <c r="C749" s="121">
        <f t="shared" ref="C749:D749" si="262">C748+C747+C746</f>
        <v>0</v>
      </c>
      <c r="D749" s="121">
        <f t="shared" si="262"/>
        <v>0</v>
      </c>
      <c r="E749" s="34">
        <f t="shared" si="259"/>
        <v>0</v>
      </c>
      <c r="F749" s="35"/>
      <c r="G749" s="5" t="s">
        <v>8</v>
      </c>
      <c r="H749" s="5" t="str">
        <f t="shared" si="260"/>
        <v>151012</v>
      </c>
      <c r="I749" s="5" t="s">
        <v>136</v>
      </c>
    </row>
    <row r="750" spans="1:10" x14ac:dyDescent="0.2">
      <c r="A750" s="26" t="str">
        <f>'BoR4 Rollup'!A750</f>
        <v xml:space="preserve"> Professional Services</v>
      </c>
      <c r="B750" s="115"/>
      <c r="C750" s="115"/>
      <c r="D750" s="115"/>
      <c r="E750" s="28">
        <f t="shared" si="259"/>
        <v>0</v>
      </c>
      <c r="F750" s="10"/>
      <c r="G750" s="5" t="s">
        <v>32</v>
      </c>
      <c r="H750" s="5" t="str">
        <f t="shared" si="260"/>
        <v>151012</v>
      </c>
      <c r="I750" s="78" t="s">
        <v>136</v>
      </c>
      <c r="J750" s="78" t="s">
        <v>611</v>
      </c>
    </row>
    <row r="751" spans="1:10" x14ac:dyDescent="0.2">
      <c r="A751" s="26" t="str">
        <f>'BoR4 Rollup'!A751</f>
        <v xml:space="preserve"> Other Charges</v>
      </c>
      <c r="B751" s="115"/>
      <c r="C751" s="115"/>
      <c r="D751" s="115"/>
      <c r="E751" s="28">
        <f t="shared" si="259"/>
        <v>0</v>
      </c>
      <c r="F751" s="10"/>
      <c r="G751" s="5" t="s">
        <v>32</v>
      </c>
      <c r="H751" s="5" t="str">
        <f t="shared" si="260"/>
        <v>151012</v>
      </c>
      <c r="I751" s="78" t="s">
        <v>136</v>
      </c>
      <c r="J751" s="78" t="s">
        <v>612</v>
      </c>
    </row>
    <row r="752" spans="1:10" x14ac:dyDescent="0.2">
      <c r="A752" s="26" t="str">
        <f>'BoR4 Rollup'!A752</f>
        <v xml:space="preserve"> Debt Services</v>
      </c>
      <c r="B752" s="115"/>
      <c r="C752" s="115"/>
      <c r="D752" s="115"/>
      <c r="E752" s="28">
        <f t="shared" si="259"/>
        <v>0</v>
      </c>
      <c r="F752" s="10"/>
      <c r="G752" s="5" t="s">
        <v>32</v>
      </c>
      <c r="H752" s="5" t="str">
        <f t="shared" si="260"/>
        <v>151012</v>
      </c>
      <c r="I752" s="78" t="s">
        <v>136</v>
      </c>
    </row>
    <row r="753" spans="1:10" x14ac:dyDescent="0.2">
      <c r="A753" s="26" t="str">
        <f>'BoR4 Rollup'!A753</f>
        <v xml:space="preserve"> Interagency Transfers</v>
      </c>
      <c r="B753" s="115"/>
      <c r="C753" s="115"/>
      <c r="D753" s="115"/>
      <c r="E753" s="28">
        <f t="shared" si="259"/>
        <v>0</v>
      </c>
      <c r="F753" s="10"/>
      <c r="G753" s="5" t="s">
        <v>32</v>
      </c>
      <c r="H753" s="5" t="str">
        <f t="shared" si="260"/>
        <v>151012</v>
      </c>
      <c r="I753" s="78" t="s">
        <v>136</v>
      </c>
      <c r="J753" s="78" t="s">
        <v>613</v>
      </c>
    </row>
    <row r="754" spans="1:10" ht="15.75" x14ac:dyDescent="0.25">
      <c r="A754" s="29" t="str">
        <f>'BoR4 Rollup'!A754</f>
        <v>Total Other Charges</v>
      </c>
      <c r="B754" s="121">
        <f>B753+B752+B751+B750</f>
        <v>0</v>
      </c>
      <c r="C754" s="121">
        <f t="shared" ref="C754:D754" si="263">C753+C752+C751+C750</f>
        <v>0</v>
      </c>
      <c r="D754" s="121">
        <f t="shared" si="263"/>
        <v>0</v>
      </c>
      <c r="E754" s="34">
        <f t="shared" si="259"/>
        <v>0</v>
      </c>
      <c r="F754" s="35"/>
      <c r="G754" s="5" t="s">
        <v>8</v>
      </c>
      <c r="H754" s="5" t="str">
        <f t="shared" si="260"/>
        <v>151012</v>
      </c>
      <c r="I754" s="78" t="s">
        <v>136</v>
      </c>
    </row>
    <row r="755" spans="1:10" x14ac:dyDescent="0.2">
      <c r="A755" s="26" t="str">
        <f>'BoR4 Rollup'!A755</f>
        <v xml:space="preserve"> General Acquisitions</v>
      </c>
      <c r="B755" s="115"/>
      <c r="C755" s="115"/>
      <c r="D755" s="115"/>
      <c r="E755" s="28">
        <f t="shared" si="259"/>
        <v>0</v>
      </c>
      <c r="F755" s="10"/>
      <c r="G755" s="5" t="s">
        <v>32</v>
      </c>
      <c r="H755" s="5" t="str">
        <f t="shared" si="260"/>
        <v>151012</v>
      </c>
      <c r="I755" s="78" t="s">
        <v>136</v>
      </c>
      <c r="J755" s="78" t="s">
        <v>614</v>
      </c>
    </row>
    <row r="756" spans="1:10" x14ac:dyDescent="0.2">
      <c r="A756" s="26" t="str">
        <f>'BoR4 Rollup'!A756</f>
        <v xml:space="preserve"> Library Acquisitions</v>
      </c>
      <c r="B756" s="115"/>
      <c r="C756" s="115"/>
      <c r="D756" s="115"/>
      <c r="E756" s="28">
        <f t="shared" si="259"/>
        <v>0</v>
      </c>
      <c r="F756" s="10"/>
      <c r="G756" s="5" t="s">
        <v>32</v>
      </c>
      <c r="H756" s="5" t="str">
        <f t="shared" si="260"/>
        <v>151012</v>
      </c>
      <c r="I756" s="78" t="s">
        <v>136</v>
      </c>
      <c r="J756" s="78" t="s">
        <v>614</v>
      </c>
    </row>
    <row r="757" spans="1:10" x14ac:dyDescent="0.2">
      <c r="A757" s="26" t="str">
        <f>'BoR4 Rollup'!A757</f>
        <v xml:space="preserve"> Major Repairs</v>
      </c>
      <c r="B757" s="115"/>
      <c r="C757" s="115"/>
      <c r="D757" s="115"/>
      <c r="E757" s="28">
        <f t="shared" si="259"/>
        <v>0</v>
      </c>
      <c r="F757" s="10"/>
      <c r="G757" s="5" t="s">
        <v>32</v>
      </c>
      <c r="H757" s="5" t="str">
        <f t="shared" si="260"/>
        <v>151012</v>
      </c>
      <c r="I757" s="78" t="s">
        <v>136</v>
      </c>
    </row>
    <row r="758" spans="1:10" ht="15.75" x14ac:dyDescent="0.25">
      <c r="A758" s="29" t="str">
        <f>'BoR4 Rollup'!A758</f>
        <v>Total Acquisitions and Major Repairs</v>
      </c>
      <c r="B758" s="121">
        <f>B757+B756+B755</f>
        <v>0</v>
      </c>
      <c r="C758" s="121">
        <f t="shared" ref="C758:D758" si="264">C757+C756+C755</f>
        <v>0</v>
      </c>
      <c r="D758" s="121">
        <f t="shared" si="264"/>
        <v>0</v>
      </c>
      <c r="E758" s="34">
        <f t="shared" si="259"/>
        <v>0</v>
      </c>
      <c r="F758" s="35"/>
      <c r="G758" s="5" t="s">
        <v>8</v>
      </c>
      <c r="H758" s="5" t="str">
        <f t="shared" si="260"/>
        <v>151012</v>
      </c>
      <c r="I758" s="5" t="s">
        <v>136</v>
      </c>
    </row>
    <row r="759" spans="1:10" ht="15.75" x14ac:dyDescent="0.25">
      <c r="A759" s="29" t="str">
        <f>'BoR4 Rollup'!A759</f>
        <v>Function Total</v>
      </c>
      <c r="B759" s="118">
        <f>B758+B754+B749+B745</f>
        <v>0</v>
      </c>
      <c r="C759" s="118">
        <f t="shared" ref="C759:D759" si="265">C758+C754+C749+C745</f>
        <v>0</v>
      </c>
      <c r="D759" s="118">
        <f t="shared" si="265"/>
        <v>0</v>
      </c>
      <c r="E759" s="46">
        <f t="shared" si="259"/>
        <v>0</v>
      </c>
      <c r="F759" s="32"/>
      <c r="G759" s="5" t="s">
        <v>8</v>
      </c>
      <c r="H759" s="5" t="str">
        <f t="shared" si="260"/>
        <v>151012</v>
      </c>
      <c r="I759" s="5" t="s">
        <v>136</v>
      </c>
    </row>
    <row r="760" spans="1:10" ht="15.75" x14ac:dyDescent="0.25">
      <c r="A760" s="124" t="str">
        <f>'BoR4 Rollup'!A760</f>
        <v>Function:  Instruction</v>
      </c>
      <c r="B760" s="125"/>
      <c r="C760" s="126"/>
      <c r="D760" s="126"/>
      <c r="E760" s="128"/>
      <c r="F760" s="4"/>
      <c r="G760" s="5" t="s">
        <v>32</v>
      </c>
      <c r="H760" s="5" t="str">
        <f t="shared" ref="H760:H761" si="266">RIGHT($A$762,6)</f>
        <v>151017</v>
      </c>
      <c r="I760" s="78" t="s">
        <v>139</v>
      </c>
    </row>
    <row r="761" spans="1:10" ht="15.75" x14ac:dyDescent="0.25">
      <c r="A761" s="129" t="str">
        <f>'BoR4 Rollup'!A761</f>
        <v>Orgn:  Allied Health - Nursing Assistant</v>
      </c>
      <c r="B761" s="130" t="str">
        <f>+'BoR4 Rollup'!B761</f>
        <v>Actual</v>
      </c>
      <c r="C761" s="130" t="str">
        <f>+'BoR4 Rollup'!C761</f>
        <v>Budgeted</v>
      </c>
      <c r="D761" s="173" t="str">
        <f>+'BoR4 Rollup'!D761</f>
        <v>Budgeted</v>
      </c>
      <c r="E761" s="132" t="str">
        <f>E5</f>
        <v>2022-2023 +/-</v>
      </c>
      <c r="F761" s="18"/>
      <c r="G761" s="5" t="s">
        <v>32</v>
      </c>
      <c r="H761" s="5" t="str">
        <f t="shared" si="266"/>
        <v>151017</v>
      </c>
      <c r="I761" s="78" t="s">
        <v>139</v>
      </c>
    </row>
    <row r="762" spans="1:10" ht="15.75" x14ac:dyDescent="0.25">
      <c r="A762" s="133" t="str">
        <f>'BoR4 Rollup'!A762</f>
        <v>Organization ID:  151017</v>
      </c>
      <c r="B762" s="134" t="str">
        <f>'BoR4 Rollup'!$B$6</f>
        <v>2022-2023</v>
      </c>
      <c r="C762" s="134" t="str">
        <f>'BoR4 Rollup'!$C$6</f>
        <v>2022-2023</v>
      </c>
      <c r="D762" s="174" t="str">
        <f>'BoR4 Rollup'!$D$6</f>
        <v>2023-2024</v>
      </c>
      <c r="E762" s="136" t="str">
        <f>'BoR4 Rollup'!$E$6</f>
        <v>2023-2024</v>
      </c>
      <c r="F762" s="18"/>
      <c r="G762" s="5" t="s">
        <v>32</v>
      </c>
      <c r="H762" s="5" t="str">
        <f>RIGHT($A$762,6)</f>
        <v>151017</v>
      </c>
      <c r="I762" s="78" t="s">
        <v>139</v>
      </c>
    </row>
    <row r="763" spans="1:10" x14ac:dyDescent="0.2">
      <c r="A763" s="26" t="str">
        <f>'BoR4 Rollup'!A763</f>
        <v xml:space="preserve">  Salaries</v>
      </c>
      <c r="B763" s="115"/>
      <c r="C763" s="115"/>
      <c r="D763" s="115"/>
      <c r="E763" s="28">
        <f t="shared" ref="E763:E780" si="267">+D763-C763</f>
        <v>0</v>
      </c>
      <c r="F763" s="10"/>
      <c r="G763" s="5" t="s">
        <v>32</v>
      </c>
      <c r="H763" s="5" t="str">
        <f t="shared" ref="H763:H780" si="268">RIGHT($A$762,6)</f>
        <v>151017</v>
      </c>
      <c r="I763" s="78" t="s">
        <v>139</v>
      </c>
      <c r="J763" s="78" t="s">
        <v>606</v>
      </c>
    </row>
    <row r="764" spans="1:10" x14ac:dyDescent="0.2">
      <c r="A764" s="26" t="str">
        <f>'BoR4 Rollup'!A764</f>
        <v xml:space="preserve">  Other Compensation</v>
      </c>
      <c r="B764" s="115"/>
      <c r="C764" s="115"/>
      <c r="D764" s="115"/>
      <c r="E764" s="28">
        <f t="shared" si="267"/>
        <v>0</v>
      </c>
      <c r="F764" s="10"/>
      <c r="G764" s="5" t="s">
        <v>32</v>
      </c>
      <c r="H764" s="5" t="str">
        <f t="shared" si="268"/>
        <v>151017</v>
      </c>
      <c r="I764" s="78" t="s">
        <v>139</v>
      </c>
    </row>
    <row r="765" spans="1:10" x14ac:dyDescent="0.2">
      <c r="A765" s="26" t="str">
        <f>'BoR4 Rollup'!A765</f>
        <v xml:space="preserve">  Related Benefits</v>
      </c>
      <c r="B765" s="115"/>
      <c r="C765" s="115"/>
      <c r="D765" s="115"/>
      <c r="E765" s="28">
        <f t="shared" si="267"/>
        <v>0</v>
      </c>
      <c r="F765" s="10"/>
      <c r="G765" s="5" t="s">
        <v>32</v>
      </c>
      <c r="H765" s="5" t="str">
        <f t="shared" si="268"/>
        <v>151017</v>
      </c>
      <c r="I765" s="78" t="s">
        <v>139</v>
      </c>
      <c r="J765" s="78" t="s">
        <v>607</v>
      </c>
    </row>
    <row r="766" spans="1:10" ht="15.75" x14ac:dyDescent="0.25">
      <c r="A766" s="29" t="str">
        <f>'BoR4 Rollup'!A766</f>
        <v>Total Personal Services</v>
      </c>
      <c r="B766" s="118">
        <f>B765+B764+B763</f>
        <v>0</v>
      </c>
      <c r="C766" s="118">
        <f t="shared" ref="C766:D766" si="269">C765+C764+C763</f>
        <v>0</v>
      </c>
      <c r="D766" s="118">
        <f t="shared" si="269"/>
        <v>0</v>
      </c>
      <c r="E766" s="31">
        <f t="shared" si="267"/>
        <v>0</v>
      </c>
      <c r="F766" s="32"/>
      <c r="G766" s="5" t="s">
        <v>8</v>
      </c>
      <c r="H766" s="5" t="str">
        <f t="shared" si="268"/>
        <v>151017</v>
      </c>
      <c r="I766" s="5" t="s">
        <v>139</v>
      </c>
    </row>
    <row r="767" spans="1:10" x14ac:dyDescent="0.2">
      <c r="A767" s="26" t="str">
        <f>'BoR4 Rollup'!A767</f>
        <v xml:space="preserve"> Travel</v>
      </c>
      <c r="B767" s="115"/>
      <c r="C767" s="115"/>
      <c r="D767" s="115"/>
      <c r="E767" s="28">
        <f t="shared" si="267"/>
        <v>0</v>
      </c>
      <c r="F767" s="10"/>
      <c r="G767" s="5" t="s">
        <v>32</v>
      </c>
      <c r="H767" s="5" t="str">
        <f t="shared" si="268"/>
        <v>151017</v>
      </c>
      <c r="I767" s="78" t="s">
        <v>139</v>
      </c>
      <c r="J767" s="78" t="s">
        <v>608</v>
      </c>
    </row>
    <row r="768" spans="1:10" x14ac:dyDescent="0.2">
      <c r="A768" s="26" t="str">
        <f>'BoR4 Rollup'!A768</f>
        <v xml:space="preserve"> Operating Services</v>
      </c>
      <c r="B768" s="115"/>
      <c r="C768" s="115"/>
      <c r="D768" s="115"/>
      <c r="E768" s="28">
        <f t="shared" si="267"/>
        <v>0</v>
      </c>
      <c r="F768" s="10"/>
      <c r="G768" s="5" t="s">
        <v>32</v>
      </c>
      <c r="H768" s="5" t="str">
        <f t="shared" si="268"/>
        <v>151017</v>
      </c>
      <c r="I768" s="78" t="s">
        <v>139</v>
      </c>
      <c r="J768" s="78" t="s">
        <v>609</v>
      </c>
    </row>
    <row r="769" spans="1:10" x14ac:dyDescent="0.2">
      <c r="A769" s="26" t="str">
        <f>'BoR4 Rollup'!A769</f>
        <v xml:space="preserve"> Supplies</v>
      </c>
      <c r="B769" s="115"/>
      <c r="C769" s="115"/>
      <c r="D769" s="115"/>
      <c r="E769" s="28">
        <f t="shared" si="267"/>
        <v>0</v>
      </c>
      <c r="F769" s="10"/>
      <c r="G769" s="5" t="s">
        <v>32</v>
      </c>
      <c r="H769" s="5" t="str">
        <f t="shared" si="268"/>
        <v>151017</v>
      </c>
      <c r="I769" s="78" t="s">
        <v>139</v>
      </c>
      <c r="J769" s="78" t="s">
        <v>610</v>
      </c>
    </row>
    <row r="770" spans="1:10" ht="15.75" x14ac:dyDescent="0.25">
      <c r="A770" s="29" t="str">
        <f>'BoR4 Rollup'!A770</f>
        <v>Total Operating Expenses</v>
      </c>
      <c r="B770" s="121">
        <f>B769+B768+B767</f>
        <v>0</v>
      </c>
      <c r="C770" s="121">
        <f t="shared" ref="C770:D770" si="270">C769+C768+C767</f>
        <v>0</v>
      </c>
      <c r="D770" s="121">
        <f t="shared" si="270"/>
        <v>0</v>
      </c>
      <c r="E770" s="34">
        <f t="shared" si="267"/>
        <v>0</v>
      </c>
      <c r="F770" s="35"/>
      <c r="G770" s="5" t="s">
        <v>8</v>
      </c>
      <c r="H770" s="5" t="str">
        <f t="shared" si="268"/>
        <v>151017</v>
      </c>
      <c r="I770" s="5" t="s">
        <v>139</v>
      </c>
    </row>
    <row r="771" spans="1:10" x14ac:dyDescent="0.2">
      <c r="A771" s="26" t="str">
        <f>'BoR4 Rollup'!A771</f>
        <v xml:space="preserve"> Professional Services</v>
      </c>
      <c r="B771" s="115"/>
      <c r="C771" s="115"/>
      <c r="D771" s="115"/>
      <c r="E771" s="28">
        <f t="shared" si="267"/>
        <v>0</v>
      </c>
      <c r="F771" s="10"/>
      <c r="G771" s="5" t="s">
        <v>32</v>
      </c>
      <c r="H771" s="5" t="str">
        <f t="shared" si="268"/>
        <v>151017</v>
      </c>
      <c r="I771" s="78" t="s">
        <v>139</v>
      </c>
      <c r="J771" s="78" t="s">
        <v>611</v>
      </c>
    </row>
    <row r="772" spans="1:10" x14ac:dyDescent="0.2">
      <c r="A772" s="26" t="str">
        <f>'BoR4 Rollup'!A772</f>
        <v xml:space="preserve"> Other Charges</v>
      </c>
      <c r="B772" s="115"/>
      <c r="C772" s="115"/>
      <c r="D772" s="115"/>
      <c r="E772" s="28">
        <f t="shared" si="267"/>
        <v>0</v>
      </c>
      <c r="F772" s="10"/>
      <c r="G772" s="5" t="s">
        <v>32</v>
      </c>
      <c r="H772" s="5" t="str">
        <f t="shared" si="268"/>
        <v>151017</v>
      </c>
      <c r="I772" s="78" t="s">
        <v>139</v>
      </c>
      <c r="J772" s="78" t="s">
        <v>612</v>
      </c>
    </row>
    <row r="773" spans="1:10" x14ac:dyDescent="0.2">
      <c r="A773" s="26" t="str">
        <f>'BoR4 Rollup'!A773</f>
        <v xml:space="preserve"> Debt Services</v>
      </c>
      <c r="B773" s="115"/>
      <c r="C773" s="115"/>
      <c r="D773" s="115"/>
      <c r="E773" s="28">
        <f t="shared" si="267"/>
        <v>0</v>
      </c>
      <c r="F773" s="10"/>
      <c r="G773" s="5" t="s">
        <v>32</v>
      </c>
      <c r="H773" s="5" t="str">
        <f t="shared" si="268"/>
        <v>151017</v>
      </c>
      <c r="I773" s="78" t="s">
        <v>139</v>
      </c>
    </row>
    <row r="774" spans="1:10" x14ac:dyDescent="0.2">
      <c r="A774" s="26" t="str">
        <f>'BoR4 Rollup'!A774</f>
        <v xml:space="preserve"> Interagency Transfers</v>
      </c>
      <c r="B774" s="115"/>
      <c r="C774" s="115"/>
      <c r="D774" s="115"/>
      <c r="E774" s="28">
        <f t="shared" si="267"/>
        <v>0</v>
      </c>
      <c r="F774" s="10"/>
      <c r="G774" s="5" t="s">
        <v>32</v>
      </c>
      <c r="H774" s="5" t="str">
        <f t="shared" si="268"/>
        <v>151017</v>
      </c>
      <c r="I774" s="78" t="s">
        <v>139</v>
      </c>
      <c r="J774" s="78" t="s">
        <v>613</v>
      </c>
    </row>
    <row r="775" spans="1:10" ht="15.75" x14ac:dyDescent="0.25">
      <c r="A775" s="29" t="str">
        <f>'BoR4 Rollup'!A775</f>
        <v>Total Other Charges</v>
      </c>
      <c r="B775" s="121">
        <f>B774+B773+B772+B771</f>
        <v>0</v>
      </c>
      <c r="C775" s="121">
        <f t="shared" ref="C775:D775" si="271">C774+C773+C772+C771</f>
        <v>0</v>
      </c>
      <c r="D775" s="121">
        <f t="shared" si="271"/>
        <v>0</v>
      </c>
      <c r="E775" s="34">
        <f t="shared" si="267"/>
        <v>0</v>
      </c>
      <c r="F775" s="35"/>
      <c r="G775" s="5" t="s">
        <v>8</v>
      </c>
      <c r="H775" s="5" t="str">
        <f t="shared" si="268"/>
        <v>151017</v>
      </c>
      <c r="I775" s="78" t="s">
        <v>139</v>
      </c>
    </row>
    <row r="776" spans="1:10" x14ac:dyDescent="0.2">
      <c r="A776" s="26" t="str">
        <f>'BoR4 Rollup'!A776</f>
        <v xml:space="preserve"> General Acquisitions</v>
      </c>
      <c r="B776" s="115"/>
      <c r="C776" s="115"/>
      <c r="D776" s="115"/>
      <c r="E776" s="28">
        <f t="shared" si="267"/>
        <v>0</v>
      </c>
      <c r="F776" s="10"/>
      <c r="G776" s="5" t="s">
        <v>32</v>
      </c>
      <c r="H776" s="5" t="str">
        <f t="shared" si="268"/>
        <v>151017</v>
      </c>
      <c r="I776" s="78" t="s">
        <v>139</v>
      </c>
      <c r="J776" s="78" t="s">
        <v>614</v>
      </c>
    </row>
    <row r="777" spans="1:10" x14ac:dyDescent="0.2">
      <c r="A777" s="26" t="str">
        <f>'BoR4 Rollup'!A777</f>
        <v xml:space="preserve"> Library Acquisitions</v>
      </c>
      <c r="B777" s="115"/>
      <c r="C777" s="115"/>
      <c r="D777" s="115"/>
      <c r="E777" s="28">
        <f t="shared" si="267"/>
        <v>0</v>
      </c>
      <c r="F777" s="10"/>
      <c r="G777" s="5" t="s">
        <v>32</v>
      </c>
      <c r="H777" s="5" t="str">
        <f t="shared" si="268"/>
        <v>151017</v>
      </c>
      <c r="I777" s="78" t="s">
        <v>139</v>
      </c>
      <c r="J777" s="78" t="s">
        <v>614</v>
      </c>
    </row>
    <row r="778" spans="1:10" x14ac:dyDescent="0.2">
      <c r="A778" s="26" t="str">
        <f>'BoR4 Rollup'!A778</f>
        <v xml:space="preserve"> Major Repairs</v>
      </c>
      <c r="B778" s="115"/>
      <c r="C778" s="115"/>
      <c r="D778" s="115"/>
      <c r="E778" s="28">
        <f t="shared" si="267"/>
        <v>0</v>
      </c>
      <c r="F778" s="10"/>
      <c r="G778" s="5" t="s">
        <v>32</v>
      </c>
      <c r="H778" s="5" t="str">
        <f t="shared" si="268"/>
        <v>151017</v>
      </c>
      <c r="I778" s="78" t="s">
        <v>139</v>
      </c>
    </row>
    <row r="779" spans="1:10" ht="15.75" x14ac:dyDescent="0.25">
      <c r="A779" s="29" t="str">
        <f>'BoR4 Rollup'!A779</f>
        <v>Total Acquisitions and Major Repairs</v>
      </c>
      <c r="B779" s="121">
        <f>B778+B777+B776</f>
        <v>0</v>
      </c>
      <c r="C779" s="121">
        <f t="shared" ref="C779:D779" si="272">C778+C777+C776</f>
        <v>0</v>
      </c>
      <c r="D779" s="121">
        <f t="shared" si="272"/>
        <v>0</v>
      </c>
      <c r="E779" s="34">
        <f t="shared" si="267"/>
        <v>0</v>
      </c>
      <c r="F779" s="35"/>
      <c r="G779" s="5" t="s">
        <v>8</v>
      </c>
      <c r="H779" s="5" t="str">
        <f t="shared" si="268"/>
        <v>151017</v>
      </c>
      <c r="I779" s="5" t="s">
        <v>139</v>
      </c>
    </row>
    <row r="780" spans="1:10" ht="15.75" x14ac:dyDescent="0.25">
      <c r="A780" s="29" t="str">
        <f>'BoR4 Rollup'!A780</f>
        <v>Function Total</v>
      </c>
      <c r="B780" s="118">
        <f>B779+B775+B770+B766</f>
        <v>0</v>
      </c>
      <c r="C780" s="118">
        <f t="shared" ref="C780:D780" si="273">C779+C775+C770+C766</f>
        <v>0</v>
      </c>
      <c r="D780" s="118">
        <f t="shared" si="273"/>
        <v>0</v>
      </c>
      <c r="E780" s="46">
        <f t="shared" si="267"/>
        <v>0</v>
      </c>
      <c r="F780" s="32"/>
      <c r="G780" s="5" t="s">
        <v>8</v>
      </c>
      <c r="H780" s="5" t="str">
        <f t="shared" si="268"/>
        <v>151017</v>
      </c>
      <c r="I780" s="5" t="s">
        <v>139</v>
      </c>
    </row>
    <row r="781" spans="1:10" ht="15.75" x14ac:dyDescent="0.25">
      <c r="A781" s="124" t="str">
        <f>'BoR4 Rollup'!A781</f>
        <v>Function:  Instruction</v>
      </c>
      <c r="B781" s="125"/>
      <c r="C781" s="126"/>
      <c r="D781" s="126"/>
      <c r="E781" s="128"/>
      <c r="F781" s="4"/>
      <c r="G781" s="5" t="s">
        <v>32</v>
      </c>
      <c r="H781" s="5" t="str">
        <f t="shared" ref="H781:H782" si="274">RIGHT($A$783,6)</f>
        <v>151022</v>
      </c>
      <c r="I781" s="78" t="s">
        <v>142</v>
      </c>
    </row>
    <row r="782" spans="1:10" ht="15.75" x14ac:dyDescent="0.25">
      <c r="A782" s="129" t="str">
        <f>'BoR4 Rollup'!A782</f>
        <v>Orgn:  Allied Health-Patient Care Technician</v>
      </c>
      <c r="B782" s="130" t="str">
        <f>+'BoR4 Rollup'!B782</f>
        <v>Actual</v>
      </c>
      <c r="C782" s="130" t="str">
        <f>+'BoR4 Rollup'!C782</f>
        <v>Budgeted</v>
      </c>
      <c r="D782" s="173" t="str">
        <f>+'BoR4 Rollup'!D782</f>
        <v>Budgeted</v>
      </c>
      <c r="E782" s="132" t="str">
        <f>E5</f>
        <v>2022-2023 +/-</v>
      </c>
      <c r="F782" s="44"/>
      <c r="G782" s="5" t="s">
        <v>32</v>
      </c>
      <c r="H782" s="5" t="str">
        <f t="shared" si="274"/>
        <v>151022</v>
      </c>
      <c r="I782" s="78" t="s">
        <v>142</v>
      </c>
    </row>
    <row r="783" spans="1:10" ht="15.75" x14ac:dyDescent="0.25">
      <c r="A783" s="133" t="str">
        <f>'BoR4 Rollup'!A783</f>
        <v>Organization ID:  151022</v>
      </c>
      <c r="B783" s="134" t="str">
        <f>'BoR4 Rollup'!$B$6</f>
        <v>2022-2023</v>
      </c>
      <c r="C783" s="134" t="str">
        <f>'BoR4 Rollup'!$C$6</f>
        <v>2022-2023</v>
      </c>
      <c r="D783" s="174" t="str">
        <f>'BoR4 Rollup'!$D$6</f>
        <v>2023-2024</v>
      </c>
      <c r="E783" s="136" t="str">
        <f>'BoR4 Rollup'!$E$6</f>
        <v>2023-2024</v>
      </c>
      <c r="F783" s="44"/>
      <c r="G783" s="5" t="s">
        <v>32</v>
      </c>
      <c r="H783" s="5" t="str">
        <f>RIGHT($A$783,6)</f>
        <v>151022</v>
      </c>
      <c r="I783" s="78" t="s">
        <v>142</v>
      </c>
    </row>
    <row r="784" spans="1:10" x14ac:dyDescent="0.2">
      <c r="A784" s="26" t="str">
        <f>'BoR4 Rollup'!A784</f>
        <v xml:space="preserve">  Salaries</v>
      </c>
      <c r="B784" s="115"/>
      <c r="C784" s="115"/>
      <c r="D784" s="115"/>
      <c r="E784" s="28">
        <f t="shared" ref="E784:E801" si="275">+D784-C784</f>
        <v>0</v>
      </c>
      <c r="F784" s="10"/>
      <c r="G784" s="5" t="s">
        <v>32</v>
      </c>
      <c r="H784" s="5" t="str">
        <f t="shared" ref="H784:H801" si="276">RIGHT($A$783,6)</f>
        <v>151022</v>
      </c>
      <c r="I784" s="78" t="s">
        <v>142</v>
      </c>
      <c r="J784" s="78" t="s">
        <v>606</v>
      </c>
    </row>
    <row r="785" spans="1:10" x14ac:dyDescent="0.2">
      <c r="A785" s="26" t="str">
        <f>'BoR4 Rollup'!A785</f>
        <v xml:space="preserve">  Other Compensation</v>
      </c>
      <c r="B785" s="115"/>
      <c r="C785" s="115"/>
      <c r="D785" s="115"/>
      <c r="E785" s="28">
        <f t="shared" si="275"/>
        <v>0</v>
      </c>
      <c r="F785" s="10"/>
      <c r="G785" s="5" t="s">
        <v>32</v>
      </c>
      <c r="H785" s="5" t="str">
        <f t="shared" si="276"/>
        <v>151022</v>
      </c>
      <c r="I785" s="78" t="s">
        <v>142</v>
      </c>
    </row>
    <row r="786" spans="1:10" x14ac:dyDescent="0.2">
      <c r="A786" s="26" t="str">
        <f>'BoR4 Rollup'!A786</f>
        <v xml:space="preserve">  Related Benefits</v>
      </c>
      <c r="B786" s="115"/>
      <c r="C786" s="115"/>
      <c r="D786" s="115"/>
      <c r="E786" s="28">
        <f t="shared" si="275"/>
        <v>0</v>
      </c>
      <c r="F786" s="10"/>
      <c r="G786" s="5" t="s">
        <v>32</v>
      </c>
      <c r="H786" s="5" t="str">
        <f t="shared" si="276"/>
        <v>151022</v>
      </c>
      <c r="I786" s="78" t="s">
        <v>142</v>
      </c>
      <c r="J786" s="78" t="s">
        <v>607</v>
      </c>
    </row>
    <row r="787" spans="1:10" ht="15.75" x14ac:dyDescent="0.25">
      <c r="A787" s="29" t="str">
        <f>'BoR4 Rollup'!A787</f>
        <v>Total Personal Services</v>
      </c>
      <c r="B787" s="118">
        <f>B786+B785+B784</f>
        <v>0</v>
      </c>
      <c r="C787" s="118">
        <f t="shared" ref="C787:D787" si="277">C786+C785+C784</f>
        <v>0</v>
      </c>
      <c r="D787" s="118">
        <f t="shared" si="277"/>
        <v>0</v>
      </c>
      <c r="E787" s="31">
        <f t="shared" si="275"/>
        <v>0</v>
      </c>
      <c r="F787" s="32"/>
      <c r="G787" s="5" t="s">
        <v>8</v>
      </c>
      <c r="H787" s="5" t="str">
        <f t="shared" si="276"/>
        <v>151022</v>
      </c>
      <c r="I787" s="5" t="s">
        <v>142</v>
      </c>
    </row>
    <row r="788" spans="1:10" x14ac:dyDescent="0.2">
      <c r="A788" s="26" t="str">
        <f>'BoR4 Rollup'!A788</f>
        <v xml:space="preserve"> Travel</v>
      </c>
      <c r="B788" s="115"/>
      <c r="C788" s="115"/>
      <c r="D788" s="115"/>
      <c r="E788" s="28">
        <f t="shared" si="275"/>
        <v>0</v>
      </c>
      <c r="F788" s="10"/>
      <c r="G788" s="5" t="s">
        <v>32</v>
      </c>
      <c r="H788" s="5" t="str">
        <f t="shared" si="276"/>
        <v>151022</v>
      </c>
      <c r="I788" s="78" t="s">
        <v>142</v>
      </c>
      <c r="J788" s="78" t="s">
        <v>608</v>
      </c>
    </row>
    <row r="789" spans="1:10" x14ac:dyDescent="0.2">
      <c r="A789" s="26" t="str">
        <f>'BoR4 Rollup'!A789</f>
        <v xml:space="preserve"> Operating Services</v>
      </c>
      <c r="B789" s="115"/>
      <c r="C789" s="115"/>
      <c r="D789" s="115"/>
      <c r="E789" s="28">
        <f t="shared" si="275"/>
        <v>0</v>
      </c>
      <c r="F789" s="10"/>
      <c r="G789" s="5" t="s">
        <v>32</v>
      </c>
      <c r="H789" s="5" t="str">
        <f t="shared" si="276"/>
        <v>151022</v>
      </c>
      <c r="I789" s="78" t="s">
        <v>142</v>
      </c>
      <c r="J789" s="78" t="s">
        <v>609</v>
      </c>
    </row>
    <row r="790" spans="1:10" x14ac:dyDescent="0.2">
      <c r="A790" s="26" t="str">
        <f>'BoR4 Rollup'!A790</f>
        <v xml:space="preserve"> Supplies</v>
      </c>
      <c r="B790" s="115"/>
      <c r="C790" s="115"/>
      <c r="D790" s="115"/>
      <c r="E790" s="28">
        <f t="shared" si="275"/>
        <v>0</v>
      </c>
      <c r="F790" s="10"/>
      <c r="G790" s="5" t="s">
        <v>32</v>
      </c>
      <c r="H790" s="5" t="str">
        <f t="shared" si="276"/>
        <v>151022</v>
      </c>
      <c r="I790" s="78" t="s">
        <v>142</v>
      </c>
      <c r="J790" s="78" t="s">
        <v>610</v>
      </c>
    </row>
    <row r="791" spans="1:10" ht="15.75" x14ac:dyDescent="0.25">
      <c r="A791" s="29" t="str">
        <f>'BoR4 Rollup'!A791</f>
        <v>Total Operating Expenses</v>
      </c>
      <c r="B791" s="121">
        <f>B790+B789+B788</f>
        <v>0</v>
      </c>
      <c r="C791" s="121">
        <f t="shared" ref="C791:D791" si="278">C790+C789+C788</f>
        <v>0</v>
      </c>
      <c r="D791" s="121">
        <f t="shared" si="278"/>
        <v>0</v>
      </c>
      <c r="E791" s="34">
        <f t="shared" si="275"/>
        <v>0</v>
      </c>
      <c r="F791" s="35"/>
      <c r="G791" s="5" t="s">
        <v>8</v>
      </c>
      <c r="H791" s="5" t="str">
        <f t="shared" si="276"/>
        <v>151022</v>
      </c>
      <c r="I791" s="5" t="s">
        <v>142</v>
      </c>
    </row>
    <row r="792" spans="1:10" x14ac:dyDescent="0.2">
      <c r="A792" s="26" t="str">
        <f>'BoR4 Rollup'!A792</f>
        <v xml:space="preserve"> Professional Services</v>
      </c>
      <c r="B792" s="115"/>
      <c r="C792" s="115"/>
      <c r="D792" s="115"/>
      <c r="E792" s="28">
        <f t="shared" si="275"/>
        <v>0</v>
      </c>
      <c r="F792" s="10"/>
      <c r="G792" s="5" t="s">
        <v>32</v>
      </c>
      <c r="H792" s="5" t="str">
        <f t="shared" si="276"/>
        <v>151022</v>
      </c>
      <c r="I792" s="78" t="s">
        <v>142</v>
      </c>
      <c r="J792" s="78" t="s">
        <v>611</v>
      </c>
    </row>
    <row r="793" spans="1:10" x14ac:dyDescent="0.2">
      <c r="A793" s="26" t="str">
        <f>'BoR4 Rollup'!A793</f>
        <v xml:space="preserve"> Other Charges</v>
      </c>
      <c r="B793" s="115"/>
      <c r="C793" s="115"/>
      <c r="D793" s="115"/>
      <c r="E793" s="28">
        <f t="shared" si="275"/>
        <v>0</v>
      </c>
      <c r="F793" s="10"/>
      <c r="G793" s="5" t="s">
        <v>32</v>
      </c>
      <c r="H793" s="5" t="str">
        <f t="shared" si="276"/>
        <v>151022</v>
      </c>
      <c r="I793" s="78" t="s">
        <v>142</v>
      </c>
      <c r="J793" s="78" t="s">
        <v>612</v>
      </c>
    </row>
    <row r="794" spans="1:10" x14ac:dyDescent="0.2">
      <c r="A794" s="26" t="str">
        <f>'BoR4 Rollup'!A794</f>
        <v xml:space="preserve"> Debt Services</v>
      </c>
      <c r="B794" s="115"/>
      <c r="C794" s="115"/>
      <c r="D794" s="115"/>
      <c r="E794" s="28">
        <f t="shared" si="275"/>
        <v>0</v>
      </c>
      <c r="F794" s="10"/>
      <c r="G794" s="5" t="s">
        <v>32</v>
      </c>
      <c r="H794" s="5" t="str">
        <f t="shared" si="276"/>
        <v>151022</v>
      </c>
      <c r="I794" s="78" t="s">
        <v>142</v>
      </c>
    </row>
    <row r="795" spans="1:10" x14ac:dyDescent="0.2">
      <c r="A795" s="26" t="str">
        <f>'BoR4 Rollup'!A795</f>
        <v xml:space="preserve"> Interagency Transfers</v>
      </c>
      <c r="B795" s="115"/>
      <c r="C795" s="115"/>
      <c r="D795" s="115"/>
      <c r="E795" s="28">
        <f t="shared" si="275"/>
        <v>0</v>
      </c>
      <c r="F795" s="10"/>
      <c r="G795" s="5" t="s">
        <v>32</v>
      </c>
      <c r="H795" s="5" t="str">
        <f t="shared" si="276"/>
        <v>151022</v>
      </c>
      <c r="I795" s="78" t="s">
        <v>142</v>
      </c>
      <c r="J795" s="78" t="s">
        <v>613</v>
      </c>
    </row>
    <row r="796" spans="1:10" ht="15.75" x14ac:dyDescent="0.25">
      <c r="A796" s="29" t="str">
        <f>'BoR4 Rollup'!A796</f>
        <v>Total Other Charges</v>
      </c>
      <c r="B796" s="121">
        <f>B795+B794+B793+B792</f>
        <v>0</v>
      </c>
      <c r="C796" s="121">
        <f t="shared" ref="C796:D796" si="279">C795+C794+C793+C792</f>
        <v>0</v>
      </c>
      <c r="D796" s="121">
        <f t="shared" si="279"/>
        <v>0</v>
      </c>
      <c r="E796" s="34">
        <f t="shared" si="275"/>
        <v>0</v>
      </c>
      <c r="F796" s="35"/>
      <c r="G796" s="5" t="s">
        <v>8</v>
      </c>
      <c r="H796" s="5" t="str">
        <f t="shared" si="276"/>
        <v>151022</v>
      </c>
      <c r="I796" s="78" t="s">
        <v>142</v>
      </c>
    </row>
    <row r="797" spans="1:10" x14ac:dyDescent="0.2">
      <c r="A797" s="26" t="str">
        <f>'BoR4 Rollup'!A797</f>
        <v xml:space="preserve"> General Acquisitions</v>
      </c>
      <c r="B797" s="115"/>
      <c r="C797" s="115"/>
      <c r="D797" s="115"/>
      <c r="E797" s="28">
        <f t="shared" si="275"/>
        <v>0</v>
      </c>
      <c r="F797" s="10"/>
      <c r="G797" s="5" t="s">
        <v>32</v>
      </c>
      <c r="H797" s="5" t="str">
        <f t="shared" si="276"/>
        <v>151022</v>
      </c>
      <c r="I797" s="78" t="s">
        <v>142</v>
      </c>
      <c r="J797" s="78" t="s">
        <v>614</v>
      </c>
    </row>
    <row r="798" spans="1:10" x14ac:dyDescent="0.2">
      <c r="A798" s="26" t="str">
        <f>'BoR4 Rollup'!A798</f>
        <v xml:space="preserve"> Library Acquisitions</v>
      </c>
      <c r="B798" s="115"/>
      <c r="C798" s="115"/>
      <c r="D798" s="115"/>
      <c r="E798" s="28">
        <f t="shared" si="275"/>
        <v>0</v>
      </c>
      <c r="F798" s="10"/>
      <c r="G798" s="5" t="s">
        <v>32</v>
      </c>
      <c r="H798" s="5" t="str">
        <f t="shared" si="276"/>
        <v>151022</v>
      </c>
      <c r="I798" s="78" t="s">
        <v>142</v>
      </c>
      <c r="J798" s="78" t="s">
        <v>614</v>
      </c>
    </row>
    <row r="799" spans="1:10" x14ac:dyDescent="0.2">
      <c r="A799" s="26" t="str">
        <f>'BoR4 Rollup'!A799</f>
        <v xml:space="preserve"> Major Repairs</v>
      </c>
      <c r="B799" s="115"/>
      <c r="C799" s="115"/>
      <c r="D799" s="115"/>
      <c r="E799" s="28">
        <f t="shared" si="275"/>
        <v>0</v>
      </c>
      <c r="F799" s="10"/>
      <c r="G799" s="5" t="s">
        <v>32</v>
      </c>
      <c r="H799" s="5" t="str">
        <f t="shared" si="276"/>
        <v>151022</v>
      </c>
      <c r="I799" s="78" t="s">
        <v>142</v>
      </c>
    </row>
    <row r="800" spans="1:10" ht="15.75" x14ac:dyDescent="0.25">
      <c r="A800" s="29" t="str">
        <f>'BoR4 Rollup'!A800</f>
        <v>Total Acquisitions and Major Repairs</v>
      </c>
      <c r="B800" s="121">
        <f>B799+B798+B797</f>
        <v>0</v>
      </c>
      <c r="C800" s="121">
        <f t="shared" ref="C800:D800" si="280">C799+C798+C797</f>
        <v>0</v>
      </c>
      <c r="D800" s="121">
        <f t="shared" si="280"/>
        <v>0</v>
      </c>
      <c r="E800" s="34">
        <f t="shared" si="275"/>
        <v>0</v>
      </c>
      <c r="F800" s="35"/>
      <c r="G800" s="5" t="s">
        <v>8</v>
      </c>
      <c r="H800" s="5" t="str">
        <f t="shared" si="276"/>
        <v>151022</v>
      </c>
      <c r="I800" s="5" t="s">
        <v>142</v>
      </c>
    </row>
    <row r="801" spans="1:10" ht="15.75" x14ac:dyDescent="0.25">
      <c r="A801" s="29" t="str">
        <f>'BoR4 Rollup'!A801</f>
        <v>Function Total</v>
      </c>
      <c r="B801" s="118">
        <f>B800+B796+B791+B787</f>
        <v>0</v>
      </c>
      <c r="C801" s="118">
        <f t="shared" ref="C801:D801" si="281">C800+C796+C791+C787</f>
        <v>0</v>
      </c>
      <c r="D801" s="118">
        <f t="shared" si="281"/>
        <v>0</v>
      </c>
      <c r="E801" s="46">
        <f t="shared" si="275"/>
        <v>0</v>
      </c>
      <c r="F801" s="32"/>
      <c r="G801" s="5" t="s">
        <v>8</v>
      </c>
      <c r="H801" s="5" t="str">
        <f t="shared" si="276"/>
        <v>151022</v>
      </c>
      <c r="I801" s="5" t="s">
        <v>142</v>
      </c>
    </row>
    <row r="802" spans="1:10" ht="15.75" x14ac:dyDescent="0.25">
      <c r="A802" s="124" t="str">
        <f>'BoR4 Rollup'!A802</f>
        <v>Function:  Instruction</v>
      </c>
      <c r="B802" s="125"/>
      <c r="C802" s="126"/>
      <c r="D802" s="126"/>
      <c r="E802" s="128"/>
      <c r="F802" s="4"/>
      <c r="G802" s="5" t="s">
        <v>32</v>
      </c>
      <c r="H802" s="5" t="str">
        <f t="shared" ref="H802:H803" si="282">RIGHT($A$804,6)</f>
        <v>151023</v>
      </c>
      <c r="I802" s="78" t="s">
        <v>145</v>
      </c>
    </row>
    <row r="803" spans="1:10" ht="15.75" x14ac:dyDescent="0.25">
      <c r="A803" s="129" t="str">
        <f>'BoR4 Rollup'!A803</f>
        <v>Orgn:  Allied Health-Pharmacy Technician</v>
      </c>
      <c r="B803" s="130" t="str">
        <f>+'BoR4 Rollup'!B803</f>
        <v>Actual</v>
      </c>
      <c r="C803" s="130" t="str">
        <f>+'BoR4 Rollup'!C803</f>
        <v>Budgeted</v>
      </c>
      <c r="D803" s="173" t="str">
        <f>+'BoR4 Rollup'!D803</f>
        <v>Budgeted</v>
      </c>
      <c r="E803" s="132" t="str">
        <f>E5</f>
        <v>2022-2023 +/-</v>
      </c>
      <c r="F803" s="44"/>
      <c r="G803" s="5" t="s">
        <v>32</v>
      </c>
      <c r="H803" s="5" t="str">
        <f t="shared" si="282"/>
        <v>151023</v>
      </c>
      <c r="I803" s="78" t="s">
        <v>145</v>
      </c>
    </row>
    <row r="804" spans="1:10" ht="15.75" x14ac:dyDescent="0.25">
      <c r="A804" s="133" t="str">
        <f>'BoR4 Rollup'!A804</f>
        <v>Organization ID:  151023</v>
      </c>
      <c r="B804" s="134" t="str">
        <f>'BoR4 Rollup'!$B$6</f>
        <v>2022-2023</v>
      </c>
      <c r="C804" s="134" t="str">
        <f>'BoR4 Rollup'!$C$6</f>
        <v>2022-2023</v>
      </c>
      <c r="D804" s="174" t="str">
        <f>'BoR4 Rollup'!$D$6</f>
        <v>2023-2024</v>
      </c>
      <c r="E804" s="136" t="str">
        <f>'BoR4 Rollup'!$E$6</f>
        <v>2023-2024</v>
      </c>
      <c r="F804" s="44"/>
      <c r="G804" s="5" t="s">
        <v>32</v>
      </c>
      <c r="H804" s="5" t="str">
        <f>RIGHT($A$804,6)</f>
        <v>151023</v>
      </c>
      <c r="I804" s="78" t="s">
        <v>145</v>
      </c>
    </row>
    <row r="805" spans="1:10" x14ac:dyDescent="0.2">
      <c r="A805" s="26" t="str">
        <f>'BoR4 Rollup'!A805</f>
        <v xml:space="preserve">  Salaries</v>
      </c>
      <c r="B805" s="115"/>
      <c r="C805" s="115"/>
      <c r="D805" s="115"/>
      <c r="E805" s="28">
        <f t="shared" ref="E805:E822" si="283">+D805-C805</f>
        <v>0</v>
      </c>
      <c r="F805" s="10"/>
      <c r="G805" s="5" t="s">
        <v>32</v>
      </c>
      <c r="H805" s="5" t="str">
        <f t="shared" ref="H805:H822" si="284">RIGHT($A$804,6)</f>
        <v>151023</v>
      </c>
      <c r="I805" s="78" t="s">
        <v>145</v>
      </c>
      <c r="J805" s="78" t="s">
        <v>606</v>
      </c>
    </row>
    <row r="806" spans="1:10" x14ac:dyDescent="0.2">
      <c r="A806" s="26" t="str">
        <f>'BoR4 Rollup'!A806</f>
        <v xml:space="preserve">  Other Compensation</v>
      </c>
      <c r="B806" s="115"/>
      <c r="C806" s="115"/>
      <c r="D806" s="115"/>
      <c r="E806" s="28">
        <f t="shared" si="283"/>
        <v>0</v>
      </c>
      <c r="F806" s="10"/>
      <c r="G806" s="5" t="s">
        <v>32</v>
      </c>
      <c r="H806" s="5" t="str">
        <f t="shared" si="284"/>
        <v>151023</v>
      </c>
      <c r="I806" s="78" t="s">
        <v>145</v>
      </c>
    </row>
    <row r="807" spans="1:10" x14ac:dyDescent="0.2">
      <c r="A807" s="26" t="str">
        <f>'BoR4 Rollup'!A807</f>
        <v xml:space="preserve">  Related Benefits</v>
      </c>
      <c r="B807" s="115"/>
      <c r="C807" s="115"/>
      <c r="D807" s="115"/>
      <c r="E807" s="28">
        <f t="shared" si="283"/>
        <v>0</v>
      </c>
      <c r="F807" s="10"/>
      <c r="G807" s="5" t="s">
        <v>32</v>
      </c>
      <c r="H807" s="5" t="str">
        <f t="shared" si="284"/>
        <v>151023</v>
      </c>
      <c r="I807" s="78" t="s">
        <v>145</v>
      </c>
      <c r="J807" s="78" t="s">
        <v>607</v>
      </c>
    </row>
    <row r="808" spans="1:10" ht="15.75" x14ac:dyDescent="0.25">
      <c r="A808" s="29" t="str">
        <f>'BoR4 Rollup'!A808</f>
        <v>Total Personal Services</v>
      </c>
      <c r="B808" s="118">
        <f>B807+B806+B805</f>
        <v>0</v>
      </c>
      <c r="C808" s="118">
        <f t="shared" ref="C808:D808" si="285">C807+C806+C805</f>
        <v>0</v>
      </c>
      <c r="D808" s="118">
        <f t="shared" si="285"/>
        <v>0</v>
      </c>
      <c r="E808" s="31">
        <f t="shared" si="283"/>
        <v>0</v>
      </c>
      <c r="F808" s="32"/>
      <c r="G808" s="5" t="s">
        <v>8</v>
      </c>
      <c r="H808" s="5" t="str">
        <f t="shared" si="284"/>
        <v>151023</v>
      </c>
      <c r="I808" s="5" t="s">
        <v>145</v>
      </c>
    </row>
    <row r="809" spans="1:10" x14ac:dyDescent="0.2">
      <c r="A809" s="26" t="str">
        <f>'BoR4 Rollup'!A809</f>
        <v xml:space="preserve"> Travel</v>
      </c>
      <c r="B809" s="115"/>
      <c r="C809" s="115"/>
      <c r="D809" s="115"/>
      <c r="E809" s="28">
        <f t="shared" si="283"/>
        <v>0</v>
      </c>
      <c r="F809" s="10"/>
      <c r="G809" s="5" t="s">
        <v>32</v>
      </c>
      <c r="H809" s="5" t="str">
        <f t="shared" si="284"/>
        <v>151023</v>
      </c>
      <c r="I809" s="78" t="s">
        <v>145</v>
      </c>
      <c r="J809" s="78" t="s">
        <v>608</v>
      </c>
    </row>
    <row r="810" spans="1:10" x14ac:dyDescent="0.2">
      <c r="A810" s="26" t="str">
        <f>'BoR4 Rollup'!A810</f>
        <v xml:space="preserve"> Operating Services</v>
      </c>
      <c r="B810" s="115"/>
      <c r="C810" s="115"/>
      <c r="D810" s="115"/>
      <c r="E810" s="28">
        <f t="shared" si="283"/>
        <v>0</v>
      </c>
      <c r="F810" s="10"/>
      <c r="G810" s="5" t="s">
        <v>32</v>
      </c>
      <c r="H810" s="5" t="str">
        <f t="shared" si="284"/>
        <v>151023</v>
      </c>
      <c r="I810" s="78" t="s">
        <v>145</v>
      </c>
      <c r="J810" s="78" t="s">
        <v>609</v>
      </c>
    </row>
    <row r="811" spans="1:10" x14ac:dyDescent="0.2">
      <c r="A811" s="26" t="str">
        <f>'BoR4 Rollup'!A811</f>
        <v xml:space="preserve"> Supplies</v>
      </c>
      <c r="B811" s="115"/>
      <c r="C811" s="115"/>
      <c r="D811" s="115"/>
      <c r="E811" s="28">
        <f t="shared" si="283"/>
        <v>0</v>
      </c>
      <c r="F811" s="10"/>
      <c r="G811" s="5" t="s">
        <v>32</v>
      </c>
      <c r="H811" s="5" t="str">
        <f t="shared" si="284"/>
        <v>151023</v>
      </c>
      <c r="I811" s="78" t="s">
        <v>145</v>
      </c>
      <c r="J811" s="78" t="s">
        <v>610</v>
      </c>
    </row>
    <row r="812" spans="1:10" ht="15.75" x14ac:dyDescent="0.25">
      <c r="A812" s="29" t="str">
        <f>'BoR4 Rollup'!A812</f>
        <v>Total Operating Expenses</v>
      </c>
      <c r="B812" s="121">
        <f>B811+B810+B809</f>
        <v>0</v>
      </c>
      <c r="C812" s="121">
        <f t="shared" ref="C812:D812" si="286">C811+C810+C809</f>
        <v>0</v>
      </c>
      <c r="D812" s="121">
        <f t="shared" si="286"/>
        <v>0</v>
      </c>
      <c r="E812" s="34">
        <f t="shared" si="283"/>
        <v>0</v>
      </c>
      <c r="F812" s="35"/>
      <c r="G812" s="5" t="s">
        <v>8</v>
      </c>
      <c r="H812" s="5" t="str">
        <f t="shared" si="284"/>
        <v>151023</v>
      </c>
      <c r="I812" s="5" t="s">
        <v>145</v>
      </c>
    </row>
    <row r="813" spans="1:10" x14ac:dyDescent="0.2">
      <c r="A813" s="26" t="str">
        <f>'BoR4 Rollup'!A813</f>
        <v xml:space="preserve"> Professional Services</v>
      </c>
      <c r="B813" s="115"/>
      <c r="C813" s="115"/>
      <c r="D813" s="115"/>
      <c r="E813" s="28">
        <f t="shared" si="283"/>
        <v>0</v>
      </c>
      <c r="F813" s="10"/>
      <c r="G813" s="5" t="s">
        <v>32</v>
      </c>
      <c r="H813" s="5" t="str">
        <f t="shared" si="284"/>
        <v>151023</v>
      </c>
      <c r="I813" s="78" t="s">
        <v>145</v>
      </c>
      <c r="J813" s="78" t="s">
        <v>611</v>
      </c>
    </row>
    <row r="814" spans="1:10" x14ac:dyDescent="0.2">
      <c r="A814" s="26" t="str">
        <f>'BoR4 Rollup'!A814</f>
        <v xml:space="preserve"> Other Charges</v>
      </c>
      <c r="B814" s="115"/>
      <c r="C814" s="115"/>
      <c r="D814" s="115"/>
      <c r="E814" s="28">
        <f t="shared" si="283"/>
        <v>0</v>
      </c>
      <c r="F814" s="10"/>
      <c r="G814" s="5" t="s">
        <v>32</v>
      </c>
      <c r="H814" s="5" t="str">
        <f t="shared" si="284"/>
        <v>151023</v>
      </c>
      <c r="I814" s="78" t="s">
        <v>145</v>
      </c>
      <c r="J814" s="78" t="s">
        <v>612</v>
      </c>
    </row>
    <row r="815" spans="1:10" x14ac:dyDescent="0.2">
      <c r="A815" s="26" t="str">
        <f>'BoR4 Rollup'!A815</f>
        <v xml:space="preserve"> Debt Services</v>
      </c>
      <c r="B815" s="115"/>
      <c r="C815" s="115"/>
      <c r="D815" s="115"/>
      <c r="E815" s="28">
        <f t="shared" si="283"/>
        <v>0</v>
      </c>
      <c r="F815" s="10"/>
      <c r="G815" s="5" t="s">
        <v>32</v>
      </c>
      <c r="H815" s="5" t="str">
        <f t="shared" si="284"/>
        <v>151023</v>
      </c>
      <c r="I815" s="78" t="s">
        <v>145</v>
      </c>
    </row>
    <row r="816" spans="1:10" x14ac:dyDescent="0.2">
      <c r="A816" s="26" t="str">
        <f>'BoR4 Rollup'!A816</f>
        <v xml:space="preserve"> Interagency Transfers</v>
      </c>
      <c r="B816" s="115"/>
      <c r="C816" s="115"/>
      <c r="D816" s="115"/>
      <c r="E816" s="28">
        <f t="shared" si="283"/>
        <v>0</v>
      </c>
      <c r="F816" s="10"/>
      <c r="G816" s="5" t="s">
        <v>32</v>
      </c>
      <c r="H816" s="5" t="str">
        <f t="shared" si="284"/>
        <v>151023</v>
      </c>
      <c r="I816" s="78" t="s">
        <v>145</v>
      </c>
      <c r="J816" s="78" t="s">
        <v>613</v>
      </c>
    </row>
    <row r="817" spans="1:10" ht="15.75" x14ac:dyDescent="0.25">
      <c r="A817" s="29" t="str">
        <f>'BoR4 Rollup'!A817</f>
        <v>Total Other Charges</v>
      </c>
      <c r="B817" s="121">
        <f>B816+B815+B814+B813</f>
        <v>0</v>
      </c>
      <c r="C817" s="121">
        <f t="shared" ref="C817:D817" si="287">C816+C815+C814+C813</f>
        <v>0</v>
      </c>
      <c r="D817" s="121">
        <f t="shared" si="287"/>
        <v>0</v>
      </c>
      <c r="E817" s="34">
        <f t="shared" si="283"/>
        <v>0</v>
      </c>
      <c r="F817" s="35"/>
      <c r="G817" s="5" t="s">
        <v>8</v>
      </c>
      <c r="H817" s="5" t="str">
        <f t="shared" si="284"/>
        <v>151023</v>
      </c>
      <c r="I817" s="78" t="s">
        <v>145</v>
      </c>
    </row>
    <row r="818" spans="1:10" x14ac:dyDescent="0.2">
      <c r="A818" s="26" t="str">
        <f>'BoR4 Rollup'!A818</f>
        <v xml:space="preserve"> General Acquisitions</v>
      </c>
      <c r="B818" s="115"/>
      <c r="C818" s="115"/>
      <c r="D818" s="115"/>
      <c r="E818" s="28">
        <f t="shared" si="283"/>
        <v>0</v>
      </c>
      <c r="F818" s="10"/>
      <c r="G818" s="5" t="s">
        <v>32</v>
      </c>
      <c r="H818" s="5" t="str">
        <f t="shared" si="284"/>
        <v>151023</v>
      </c>
      <c r="I818" s="78" t="s">
        <v>145</v>
      </c>
      <c r="J818" s="78" t="s">
        <v>614</v>
      </c>
    </row>
    <row r="819" spans="1:10" x14ac:dyDescent="0.2">
      <c r="A819" s="26" t="str">
        <f>'BoR4 Rollup'!A819</f>
        <v xml:space="preserve"> Library Acquisitions</v>
      </c>
      <c r="B819" s="115"/>
      <c r="C819" s="115"/>
      <c r="D819" s="115"/>
      <c r="E819" s="28">
        <f t="shared" si="283"/>
        <v>0</v>
      </c>
      <c r="F819" s="10"/>
      <c r="G819" s="5" t="s">
        <v>32</v>
      </c>
      <c r="H819" s="5" t="str">
        <f t="shared" si="284"/>
        <v>151023</v>
      </c>
      <c r="I819" s="78" t="s">
        <v>145</v>
      </c>
      <c r="J819" s="78" t="s">
        <v>614</v>
      </c>
    </row>
    <row r="820" spans="1:10" x14ac:dyDescent="0.2">
      <c r="A820" s="26" t="str">
        <f>'BoR4 Rollup'!A820</f>
        <v xml:space="preserve"> Major Repairs</v>
      </c>
      <c r="B820" s="115"/>
      <c r="C820" s="115"/>
      <c r="D820" s="115"/>
      <c r="E820" s="28">
        <f t="shared" si="283"/>
        <v>0</v>
      </c>
      <c r="F820" s="10"/>
      <c r="G820" s="5" t="s">
        <v>32</v>
      </c>
      <c r="H820" s="5" t="str">
        <f t="shared" si="284"/>
        <v>151023</v>
      </c>
      <c r="I820" s="78" t="s">
        <v>145</v>
      </c>
    </row>
    <row r="821" spans="1:10" ht="15.75" x14ac:dyDescent="0.25">
      <c r="A821" s="29" t="str">
        <f>'BoR4 Rollup'!A821</f>
        <v>Total Acquisitions and Major Repairs</v>
      </c>
      <c r="B821" s="121">
        <f>B820+B819+B818</f>
        <v>0</v>
      </c>
      <c r="C821" s="121">
        <f t="shared" ref="C821:D821" si="288">C820+C819+C818</f>
        <v>0</v>
      </c>
      <c r="D821" s="121">
        <f t="shared" si="288"/>
        <v>0</v>
      </c>
      <c r="E821" s="34">
        <f t="shared" si="283"/>
        <v>0</v>
      </c>
      <c r="F821" s="35"/>
      <c r="G821" s="5" t="s">
        <v>8</v>
      </c>
      <c r="H821" s="5" t="str">
        <f t="shared" si="284"/>
        <v>151023</v>
      </c>
      <c r="I821" s="5" t="s">
        <v>145</v>
      </c>
    </row>
    <row r="822" spans="1:10" ht="15.75" x14ac:dyDescent="0.25">
      <c r="A822" s="29" t="str">
        <f>'BoR4 Rollup'!A822</f>
        <v>Function Total</v>
      </c>
      <c r="B822" s="118">
        <f>B821+B817+B812+B808</f>
        <v>0</v>
      </c>
      <c r="C822" s="118">
        <f t="shared" ref="C822:D822" si="289">C821+C817+C812+C808</f>
        <v>0</v>
      </c>
      <c r="D822" s="118">
        <f t="shared" si="289"/>
        <v>0</v>
      </c>
      <c r="E822" s="46">
        <f t="shared" si="283"/>
        <v>0</v>
      </c>
      <c r="F822" s="32"/>
      <c r="G822" s="5" t="s">
        <v>8</v>
      </c>
      <c r="H822" s="5" t="str">
        <f t="shared" si="284"/>
        <v>151023</v>
      </c>
      <c r="I822" s="5" t="s">
        <v>145</v>
      </c>
    </row>
    <row r="823" spans="1:10" ht="15.75" x14ac:dyDescent="0.25">
      <c r="A823" s="124" t="str">
        <f>'BoR4 Rollup'!A823</f>
        <v>Function:  Instruction</v>
      </c>
      <c r="B823" s="125"/>
      <c r="C823" s="126"/>
      <c r="D823" s="126"/>
      <c r="E823" s="128"/>
      <c r="F823" s="4"/>
      <c r="G823" s="5" t="s">
        <v>32</v>
      </c>
      <c r="H823" s="5" t="str">
        <f t="shared" ref="H823:H824" si="290">RIGHT($A$825,6)</f>
        <v>151025</v>
      </c>
      <c r="I823" s="78" t="s">
        <v>148</v>
      </c>
    </row>
    <row r="824" spans="1:10" ht="15.75" x14ac:dyDescent="0.25">
      <c r="A824" s="129" t="str">
        <f>'BoR4 Rollup'!A824</f>
        <v>Orgn:  Allied Health - Practical Nursing</v>
      </c>
      <c r="B824" s="130" t="str">
        <f>+'BoR4 Rollup'!B824</f>
        <v>Actual</v>
      </c>
      <c r="C824" s="130" t="str">
        <f>+'BoR4 Rollup'!C824</f>
        <v>Budgeted</v>
      </c>
      <c r="D824" s="173" t="str">
        <f>+'BoR4 Rollup'!D824</f>
        <v>Budgeted</v>
      </c>
      <c r="E824" s="132" t="str">
        <f>E5</f>
        <v>2022-2023 +/-</v>
      </c>
      <c r="F824" s="18"/>
      <c r="G824" s="5" t="s">
        <v>32</v>
      </c>
      <c r="H824" s="5" t="str">
        <f t="shared" si="290"/>
        <v>151025</v>
      </c>
      <c r="I824" s="78" t="s">
        <v>148</v>
      </c>
    </row>
    <row r="825" spans="1:10" ht="15.75" x14ac:dyDescent="0.25">
      <c r="A825" s="133" t="str">
        <f>'BoR4 Rollup'!A825</f>
        <v>Organization ID:  151025</v>
      </c>
      <c r="B825" s="134" t="str">
        <f>'BoR4 Rollup'!$B$6</f>
        <v>2022-2023</v>
      </c>
      <c r="C825" s="134" t="str">
        <f>'BoR4 Rollup'!$C$6</f>
        <v>2022-2023</v>
      </c>
      <c r="D825" s="174" t="str">
        <f>'BoR4 Rollup'!$D$6</f>
        <v>2023-2024</v>
      </c>
      <c r="E825" s="136" t="str">
        <f>'BoR4 Rollup'!$E$6</f>
        <v>2023-2024</v>
      </c>
      <c r="F825" s="18"/>
      <c r="G825" s="5" t="s">
        <v>32</v>
      </c>
      <c r="H825" s="5" t="str">
        <f>RIGHT($A$825,6)</f>
        <v>151025</v>
      </c>
      <c r="I825" s="78" t="s">
        <v>148</v>
      </c>
    </row>
    <row r="826" spans="1:10" x14ac:dyDescent="0.2">
      <c r="A826" s="26" t="str">
        <f>'BoR4 Rollup'!A826</f>
        <v xml:space="preserve">  Salaries</v>
      </c>
      <c r="B826" s="115">
        <v>150426</v>
      </c>
      <c r="C826" s="115">
        <f>150426</f>
        <v>150426</v>
      </c>
      <c r="D826" s="115">
        <v>50483</v>
      </c>
      <c r="E826" s="28">
        <f t="shared" ref="E826:E843" si="291">+D826-C826</f>
        <v>-99943</v>
      </c>
      <c r="F826" s="10"/>
      <c r="G826" s="5" t="s">
        <v>32</v>
      </c>
      <c r="H826" s="5" t="str">
        <f t="shared" ref="H826:H843" si="292">RIGHT($A$825,6)</f>
        <v>151025</v>
      </c>
      <c r="I826" s="78" t="s">
        <v>148</v>
      </c>
      <c r="J826" s="78" t="s">
        <v>606</v>
      </c>
    </row>
    <row r="827" spans="1:10" x14ac:dyDescent="0.2">
      <c r="A827" s="26" t="str">
        <f>'BoR4 Rollup'!A827</f>
        <v xml:space="preserve">  Other Compensation</v>
      </c>
      <c r="B827" s="115"/>
      <c r="C827" s="115"/>
      <c r="D827" s="115"/>
      <c r="E827" s="28">
        <f t="shared" si="291"/>
        <v>0</v>
      </c>
      <c r="F827" s="10"/>
      <c r="G827" s="5" t="s">
        <v>32</v>
      </c>
      <c r="H827" s="5" t="str">
        <f t="shared" si="292"/>
        <v>151025</v>
      </c>
      <c r="I827" s="78" t="s">
        <v>148</v>
      </c>
    </row>
    <row r="828" spans="1:10" x14ac:dyDescent="0.2">
      <c r="A828" s="26" t="str">
        <f>'BoR4 Rollup'!A828</f>
        <v xml:space="preserve">  Related Benefits</v>
      </c>
      <c r="B828" s="115">
        <v>45717</v>
      </c>
      <c r="C828" s="115">
        <v>45717</v>
      </c>
      <c r="D828" s="115">
        <v>11520</v>
      </c>
      <c r="E828" s="28">
        <f t="shared" si="291"/>
        <v>-34197</v>
      </c>
      <c r="F828" s="10"/>
      <c r="G828" s="5" t="s">
        <v>32</v>
      </c>
      <c r="H828" s="5" t="str">
        <f t="shared" si="292"/>
        <v>151025</v>
      </c>
      <c r="I828" s="78" t="s">
        <v>148</v>
      </c>
      <c r="J828" s="78" t="s">
        <v>607</v>
      </c>
    </row>
    <row r="829" spans="1:10" ht="15.75" x14ac:dyDescent="0.25">
      <c r="A829" s="29" t="str">
        <f>'BoR4 Rollup'!A829</f>
        <v>Total Personal Services</v>
      </c>
      <c r="B829" s="118">
        <f>B828+B827+B826</f>
        <v>196143</v>
      </c>
      <c r="C829" s="118">
        <f t="shared" ref="C829:D829" si="293">C828+C827+C826</f>
        <v>196143</v>
      </c>
      <c r="D829" s="118">
        <f t="shared" si="293"/>
        <v>62003</v>
      </c>
      <c r="E829" s="31">
        <f t="shared" si="291"/>
        <v>-134140</v>
      </c>
      <c r="F829" s="32"/>
      <c r="G829" s="5" t="s">
        <v>8</v>
      </c>
      <c r="H829" s="5" t="str">
        <f t="shared" si="292"/>
        <v>151025</v>
      </c>
      <c r="I829" s="5" t="s">
        <v>148</v>
      </c>
    </row>
    <row r="830" spans="1:10" x14ac:dyDescent="0.2">
      <c r="A830" s="26" t="str">
        <f>'BoR4 Rollup'!A830</f>
        <v xml:space="preserve"> Travel</v>
      </c>
      <c r="B830" s="115">
        <v>416</v>
      </c>
      <c r="C830" s="115">
        <v>416</v>
      </c>
      <c r="D830" s="115">
        <v>416</v>
      </c>
      <c r="E830" s="28">
        <f t="shared" si="291"/>
        <v>0</v>
      </c>
      <c r="F830" s="10"/>
      <c r="G830" s="5" t="s">
        <v>32</v>
      </c>
      <c r="H830" s="5" t="str">
        <f t="shared" si="292"/>
        <v>151025</v>
      </c>
      <c r="I830" s="78" t="s">
        <v>148</v>
      </c>
      <c r="J830" s="78" t="s">
        <v>608</v>
      </c>
    </row>
    <row r="831" spans="1:10" x14ac:dyDescent="0.2">
      <c r="A831" s="26" t="str">
        <f>'BoR4 Rollup'!A831</f>
        <v xml:space="preserve"> Operating Services</v>
      </c>
      <c r="B831" s="115">
        <v>3040</v>
      </c>
      <c r="C831" s="115">
        <v>3040</v>
      </c>
      <c r="D831" s="115">
        <v>3040</v>
      </c>
      <c r="E831" s="28">
        <f t="shared" si="291"/>
        <v>0</v>
      </c>
      <c r="F831" s="10"/>
      <c r="G831" s="5" t="s">
        <v>32</v>
      </c>
      <c r="H831" s="5" t="str">
        <f t="shared" si="292"/>
        <v>151025</v>
      </c>
      <c r="I831" s="78" t="s">
        <v>148</v>
      </c>
      <c r="J831" s="78" t="s">
        <v>609</v>
      </c>
    </row>
    <row r="832" spans="1:10" x14ac:dyDescent="0.2">
      <c r="A832" s="26" t="str">
        <f>'BoR4 Rollup'!A832</f>
        <v xml:space="preserve"> Supplies</v>
      </c>
      <c r="B832" s="115">
        <v>898</v>
      </c>
      <c r="C832" s="115">
        <v>898</v>
      </c>
      <c r="D832" s="115">
        <v>898</v>
      </c>
      <c r="E832" s="28">
        <f t="shared" si="291"/>
        <v>0</v>
      </c>
      <c r="F832" s="10"/>
      <c r="G832" s="5" t="s">
        <v>32</v>
      </c>
      <c r="H832" s="5" t="str">
        <f t="shared" si="292"/>
        <v>151025</v>
      </c>
      <c r="I832" s="78" t="s">
        <v>148</v>
      </c>
      <c r="J832" s="78" t="s">
        <v>610</v>
      </c>
    </row>
    <row r="833" spans="1:10" ht="15.75" x14ac:dyDescent="0.25">
      <c r="A833" s="29" t="str">
        <f>'BoR4 Rollup'!A833</f>
        <v>Total Operating Expenses</v>
      </c>
      <c r="B833" s="121">
        <f>B832+B831+B830</f>
        <v>4354</v>
      </c>
      <c r="C833" s="121">
        <f t="shared" ref="C833:D833" si="294">C832+C831+C830</f>
        <v>4354</v>
      </c>
      <c r="D833" s="121">
        <f t="shared" si="294"/>
        <v>4354</v>
      </c>
      <c r="E833" s="34">
        <f t="shared" si="291"/>
        <v>0</v>
      </c>
      <c r="F833" s="35"/>
      <c r="G833" s="5" t="s">
        <v>8</v>
      </c>
      <c r="H833" s="5" t="str">
        <f t="shared" si="292"/>
        <v>151025</v>
      </c>
      <c r="I833" s="5" t="s">
        <v>148</v>
      </c>
    </row>
    <row r="834" spans="1:10" x14ac:dyDescent="0.2">
      <c r="A834" s="26" t="str">
        <f>'BoR4 Rollup'!A834</f>
        <v xml:space="preserve"> Professional Services</v>
      </c>
      <c r="B834" s="115"/>
      <c r="C834" s="115"/>
      <c r="D834" s="115"/>
      <c r="E834" s="28">
        <f t="shared" si="291"/>
        <v>0</v>
      </c>
      <c r="F834" s="10"/>
      <c r="G834" s="5" t="s">
        <v>32</v>
      </c>
      <c r="H834" s="5" t="str">
        <f t="shared" si="292"/>
        <v>151025</v>
      </c>
      <c r="I834" s="78" t="s">
        <v>148</v>
      </c>
      <c r="J834" s="78" t="s">
        <v>611</v>
      </c>
    </row>
    <row r="835" spans="1:10" x14ac:dyDescent="0.2">
      <c r="A835" s="26" t="str">
        <f>'BoR4 Rollup'!A835</f>
        <v xml:space="preserve"> Other Charges</v>
      </c>
      <c r="B835" s="115"/>
      <c r="C835" s="115"/>
      <c r="D835" s="115"/>
      <c r="E835" s="28">
        <f t="shared" si="291"/>
        <v>0</v>
      </c>
      <c r="F835" s="10"/>
      <c r="G835" s="5" t="s">
        <v>32</v>
      </c>
      <c r="H835" s="5" t="str">
        <f t="shared" si="292"/>
        <v>151025</v>
      </c>
      <c r="I835" s="78" t="s">
        <v>148</v>
      </c>
      <c r="J835" s="78" t="s">
        <v>612</v>
      </c>
    </row>
    <row r="836" spans="1:10" x14ac:dyDescent="0.2">
      <c r="A836" s="26" t="str">
        <f>'BoR4 Rollup'!A836</f>
        <v xml:space="preserve"> Debt Services</v>
      </c>
      <c r="B836" s="115"/>
      <c r="C836" s="115"/>
      <c r="D836" s="115"/>
      <c r="E836" s="28">
        <f t="shared" si="291"/>
        <v>0</v>
      </c>
      <c r="F836" s="10"/>
      <c r="G836" s="5" t="s">
        <v>32</v>
      </c>
      <c r="H836" s="5" t="str">
        <f t="shared" si="292"/>
        <v>151025</v>
      </c>
      <c r="I836" s="78" t="s">
        <v>148</v>
      </c>
    </row>
    <row r="837" spans="1:10" x14ac:dyDescent="0.2">
      <c r="A837" s="26" t="str">
        <f>'BoR4 Rollup'!A837</f>
        <v xml:space="preserve"> Interagency Transfers</v>
      </c>
      <c r="B837" s="115"/>
      <c r="C837" s="115"/>
      <c r="D837" s="115"/>
      <c r="E837" s="28">
        <f t="shared" si="291"/>
        <v>0</v>
      </c>
      <c r="F837" s="10"/>
      <c r="G837" s="5" t="s">
        <v>32</v>
      </c>
      <c r="H837" s="5" t="str">
        <f t="shared" si="292"/>
        <v>151025</v>
      </c>
      <c r="I837" s="78" t="s">
        <v>148</v>
      </c>
      <c r="J837" s="78" t="s">
        <v>613</v>
      </c>
    </row>
    <row r="838" spans="1:10" ht="15.75" x14ac:dyDescent="0.25">
      <c r="A838" s="29" t="str">
        <f>'BoR4 Rollup'!A838</f>
        <v>Total Other Charges</v>
      </c>
      <c r="B838" s="121">
        <f>B837+B836+B835+B834</f>
        <v>0</v>
      </c>
      <c r="C838" s="121">
        <f t="shared" ref="C838:D838" si="295">C837+C836+C835+C834</f>
        <v>0</v>
      </c>
      <c r="D838" s="121">
        <f t="shared" si="295"/>
        <v>0</v>
      </c>
      <c r="E838" s="34">
        <f t="shared" si="291"/>
        <v>0</v>
      </c>
      <c r="F838" s="35"/>
      <c r="G838" s="5" t="s">
        <v>8</v>
      </c>
      <c r="H838" s="5" t="str">
        <f t="shared" si="292"/>
        <v>151025</v>
      </c>
      <c r="I838" s="78" t="s">
        <v>148</v>
      </c>
    </row>
    <row r="839" spans="1:10" x14ac:dyDescent="0.2">
      <c r="A839" s="26" t="str">
        <f>'BoR4 Rollup'!A839</f>
        <v xml:space="preserve"> General Acquisitions</v>
      </c>
      <c r="B839" s="115"/>
      <c r="C839" s="115"/>
      <c r="D839" s="115"/>
      <c r="E839" s="28">
        <f t="shared" si="291"/>
        <v>0</v>
      </c>
      <c r="F839" s="10"/>
      <c r="G839" s="5" t="s">
        <v>32</v>
      </c>
      <c r="H839" s="5" t="str">
        <f t="shared" si="292"/>
        <v>151025</v>
      </c>
      <c r="I839" s="78" t="s">
        <v>148</v>
      </c>
      <c r="J839" s="78" t="s">
        <v>614</v>
      </c>
    </row>
    <row r="840" spans="1:10" x14ac:dyDescent="0.2">
      <c r="A840" s="26" t="str">
        <f>'BoR4 Rollup'!A840</f>
        <v xml:space="preserve"> Library Acquisitions</v>
      </c>
      <c r="B840" s="115"/>
      <c r="C840" s="115"/>
      <c r="D840" s="115"/>
      <c r="E840" s="28">
        <f t="shared" si="291"/>
        <v>0</v>
      </c>
      <c r="F840" s="10"/>
      <c r="G840" s="5" t="s">
        <v>32</v>
      </c>
      <c r="H840" s="5" t="str">
        <f t="shared" si="292"/>
        <v>151025</v>
      </c>
      <c r="I840" s="78" t="s">
        <v>148</v>
      </c>
      <c r="J840" s="78" t="s">
        <v>614</v>
      </c>
    </row>
    <row r="841" spans="1:10" x14ac:dyDescent="0.2">
      <c r="A841" s="26" t="str">
        <f>'BoR4 Rollup'!A841</f>
        <v xml:space="preserve"> Major Repairs</v>
      </c>
      <c r="B841" s="115"/>
      <c r="C841" s="115"/>
      <c r="D841" s="115"/>
      <c r="E841" s="28">
        <f t="shared" si="291"/>
        <v>0</v>
      </c>
      <c r="F841" s="10"/>
      <c r="G841" s="5" t="s">
        <v>32</v>
      </c>
      <c r="H841" s="5" t="str">
        <f t="shared" si="292"/>
        <v>151025</v>
      </c>
      <c r="I841" s="78" t="s">
        <v>148</v>
      </c>
    </row>
    <row r="842" spans="1:10" ht="15.75" x14ac:dyDescent="0.25">
      <c r="A842" s="29" t="str">
        <f>'BoR4 Rollup'!A842</f>
        <v>Total Acquisitions and Major Repairs</v>
      </c>
      <c r="B842" s="121">
        <f>B841+B840+B839</f>
        <v>0</v>
      </c>
      <c r="C842" s="121">
        <f t="shared" ref="C842:D842" si="296">C841+C840+C839</f>
        <v>0</v>
      </c>
      <c r="D842" s="121">
        <f t="shared" si="296"/>
        <v>0</v>
      </c>
      <c r="E842" s="34">
        <f t="shared" si="291"/>
        <v>0</v>
      </c>
      <c r="F842" s="35"/>
      <c r="G842" s="5" t="s">
        <v>8</v>
      </c>
      <c r="H842" s="5" t="str">
        <f t="shared" si="292"/>
        <v>151025</v>
      </c>
      <c r="I842" s="5" t="s">
        <v>148</v>
      </c>
    </row>
    <row r="843" spans="1:10" ht="15.75" x14ac:dyDescent="0.25">
      <c r="A843" s="29" t="str">
        <f>'BoR4 Rollup'!A843</f>
        <v>Function Total</v>
      </c>
      <c r="B843" s="118">
        <f>B842+B838+B833+B829</f>
        <v>200497</v>
      </c>
      <c r="C843" s="118">
        <f t="shared" ref="C843:D843" si="297">C842+C838+C833+C829</f>
        <v>200497</v>
      </c>
      <c r="D843" s="118">
        <f t="shared" si="297"/>
        <v>66357</v>
      </c>
      <c r="E843" s="46">
        <f t="shared" si="291"/>
        <v>-134140</v>
      </c>
      <c r="F843" s="32"/>
      <c r="G843" s="5" t="s">
        <v>8</v>
      </c>
      <c r="H843" s="5" t="str">
        <f t="shared" si="292"/>
        <v>151025</v>
      </c>
      <c r="I843" s="5" t="s">
        <v>148</v>
      </c>
    </row>
    <row r="844" spans="1:10" ht="15.75" x14ac:dyDescent="0.25">
      <c r="A844" s="124" t="str">
        <f>'BoR4 Rollup'!A844</f>
        <v>Function:  Instruction</v>
      </c>
      <c r="B844" s="125"/>
      <c r="C844" s="126"/>
      <c r="D844" s="126"/>
      <c r="E844" s="128"/>
      <c r="F844" s="4"/>
      <c r="G844" s="5" t="s">
        <v>45</v>
      </c>
      <c r="H844" s="5" t="str">
        <f t="shared" ref="H844:H845" si="298">RIGHT($A$846,6)</f>
        <v>151026</v>
      </c>
      <c r="I844" s="5" t="s">
        <v>151</v>
      </c>
    </row>
    <row r="845" spans="1:10" ht="15.75" x14ac:dyDescent="0.25">
      <c r="A845" s="129" t="str">
        <f>'BoR4 Rollup'!A845</f>
        <v>Orgn:  Allied Health-Radiation Therapy Tech</v>
      </c>
      <c r="B845" s="130" t="str">
        <f>+'BoR4 Rollup'!B845</f>
        <v>Actual</v>
      </c>
      <c r="C845" s="130" t="str">
        <f>+'BoR4 Rollup'!C845</f>
        <v>Budgeted</v>
      </c>
      <c r="D845" s="173" t="str">
        <f>+'BoR4 Rollup'!D845</f>
        <v>Budgeted</v>
      </c>
      <c r="E845" s="132" t="str">
        <f>E5</f>
        <v>2022-2023 +/-</v>
      </c>
      <c r="F845" s="44"/>
      <c r="G845" s="5" t="s">
        <v>45</v>
      </c>
      <c r="H845" s="5" t="str">
        <f t="shared" si="298"/>
        <v>151026</v>
      </c>
      <c r="I845" s="5" t="s">
        <v>151</v>
      </c>
    </row>
    <row r="846" spans="1:10" ht="15.75" x14ac:dyDescent="0.25">
      <c r="A846" s="133" t="str">
        <f>'BoR4 Rollup'!A846</f>
        <v>Organization ID:  151026</v>
      </c>
      <c r="B846" s="134" t="str">
        <f>'BoR4 Rollup'!$B$6</f>
        <v>2022-2023</v>
      </c>
      <c r="C846" s="134" t="str">
        <f>'BoR4 Rollup'!$C$6</f>
        <v>2022-2023</v>
      </c>
      <c r="D846" s="174" t="str">
        <f>'BoR4 Rollup'!$D$6</f>
        <v>2023-2024</v>
      </c>
      <c r="E846" s="136" t="str">
        <f>'BoR4 Rollup'!$E$6</f>
        <v>2023-2024</v>
      </c>
      <c r="F846" s="44"/>
      <c r="G846" s="5" t="s">
        <v>45</v>
      </c>
      <c r="H846" s="5" t="str">
        <f>RIGHT($A$846,6)</f>
        <v>151026</v>
      </c>
      <c r="I846" s="5" t="s">
        <v>151</v>
      </c>
    </row>
    <row r="847" spans="1:10" x14ac:dyDescent="0.2">
      <c r="A847" s="26" t="str">
        <f>'BoR4 Rollup'!A847</f>
        <v xml:space="preserve">  Salaries</v>
      </c>
      <c r="B847" s="115"/>
      <c r="C847" s="115"/>
      <c r="D847" s="115"/>
      <c r="E847" s="28">
        <f t="shared" ref="E847:E864" si="299">+D847-C847</f>
        <v>0</v>
      </c>
      <c r="F847" s="10"/>
      <c r="G847" s="5" t="s">
        <v>45</v>
      </c>
      <c r="H847" s="5" t="str">
        <f t="shared" ref="H847:H885" si="300">RIGHT($A$846,6)</f>
        <v>151026</v>
      </c>
      <c r="I847" s="5" t="s">
        <v>151</v>
      </c>
      <c r="J847" s="78" t="s">
        <v>606</v>
      </c>
    </row>
    <row r="848" spans="1:10" x14ac:dyDescent="0.2">
      <c r="A848" s="26" t="str">
        <f>'BoR4 Rollup'!A848</f>
        <v xml:space="preserve">  Other Compensation</v>
      </c>
      <c r="B848" s="115"/>
      <c r="C848" s="115"/>
      <c r="D848" s="115"/>
      <c r="E848" s="28">
        <f t="shared" si="299"/>
        <v>0</v>
      </c>
      <c r="F848" s="10"/>
      <c r="G848" s="5" t="s">
        <v>45</v>
      </c>
      <c r="H848" s="5" t="str">
        <f t="shared" si="300"/>
        <v>151026</v>
      </c>
      <c r="I848" s="5" t="s">
        <v>151</v>
      </c>
    </row>
    <row r="849" spans="1:10" x14ac:dyDescent="0.2">
      <c r="A849" s="26" t="str">
        <f>'BoR4 Rollup'!A849</f>
        <v xml:space="preserve">  Related Benefits</v>
      </c>
      <c r="B849" s="115"/>
      <c r="C849" s="115"/>
      <c r="D849" s="115"/>
      <c r="E849" s="28">
        <f t="shared" si="299"/>
        <v>0</v>
      </c>
      <c r="F849" s="10"/>
      <c r="G849" s="5" t="s">
        <v>45</v>
      </c>
      <c r="H849" s="5" t="str">
        <f t="shared" si="300"/>
        <v>151026</v>
      </c>
      <c r="I849" s="5" t="s">
        <v>151</v>
      </c>
      <c r="J849" s="78" t="s">
        <v>607</v>
      </c>
    </row>
    <row r="850" spans="1:10" ht="15.75" x14ac:dyDescent="0.25">
      <c r="A850" s="29" t="str">
        <f>'BoR4 Rollup'!A850</f>
        <v>Total Personal Services</v>
      </c>
      <c r="B850" s="118">
        <f>B849+B848+B847</f>
        <v>0</v>
      </c>
      <c r="C850" s="118">
        <f>C849+C848+C847</f>
        <v>0</v>
      </c>
      <c r="D850" s="118">
        <f>D849+D848+D847</f>
        <v>0</v>
      </c>
      <c r="E850" s="31">
        <f t="shared" si="299"/>
        <v>0</v>
      </c>
      <c r="F850" s="32"/>
      <c r="G850" s="5" t="s">
        <v>45</v>
      </c>
      <c r="H850" s="5" t="str">
        <f t="shared" si="300"/>
        <v>151026</v>
      </c>
      <c r="I850" s="5" t="s">
        <v>151</v>
      </c>
    </row>
    <row r="851" spans="1:10" x14ac:dyDescent="0.2">
      <c r="A851" s="26" t="str">
        <f>'BoR4 Rollup'!A851</f>
        <v xml:space="preserve"> Travel</v>
      </c>
      <c r="B851" s="115"/>
      <c r="C851" s="115"/>
      <c r="D851" s="115"/>
      <c r="E851" s="28">
        <f t="shared" si="299"/>
        <v>0</v>
      </c>
      <c r="F851" s="10"/>
      <c r="G851" s="5" t="s">
        <v>45</v>
      </c>
      <c r="H851" s="5" t="str">
        <f t="shared" si="300"/>
        <v>151026</v>
      </c>
      <c r="I851" s="5" t="s">
        <v>151</v>
      </c>
      <c r="J851" s="78" t="s">
        <v>608</v>
      </c>
    </row>
    <row r="852" spans="1:10" x14ac:dyDescent="0.2">
      <c r="A852" s="26" t="str">
        <f>'BoR4 Rollup'!A852</f>
        <v xml:space="preserve"> Operating Services</v>
      </c>
      <c r="B852" s="115"/>
      <c r="C852" s="115"/>
      <c r="D852" s="115"/>
      <c r="E852" s="28">
        <f t="shared" si="299"/>
        <v>0</v>
      </c>
      <c r="F852" s="10"/>
      <c r="G852" s="5" t="s">
        <v>45</v>
      </c>
      <c r="H852" s="5" t="str">
        <f t="shared" si="300"/>
        <v>151026</v>
      </c>
      <c r="I852" s="5" t="s">
        <v>151</v>
      </c>
      <c r="J852" s="78" t="s">
        <v>609</v>
      </c>
    </row>
    <row r="853" spans="1:10" x14ac:dyDescent="0.2">
      <c r="A853" s="26" t="str">
        <f>'BoR4 Rollup'!A853</f>
        <v xml:space="preserve"> Supplies</v>
      </c>
      <c r="B853" s="115"/>
      <c r="C853" s="115"/>
      <c r="D853" s="115"/>
      <c r="E853" s="28">
        <f t="shared" si="299"/>
        <v>0</v>
      </c>
      <c r="F853" s="10"/>
      <c r="G853" s="5" t="s">
        <v>45</v>
      </c>
      <c r="H853" s="5" t="str">
        <f t="shared" si="300"/>
        <v>151026</v>
      </c>
      <c r="I853" s="5" t="s">
        <v>151</v>
      </c>
      <c r="J853" s="78" t="s">
        <v>610</v>
      </c>
    </row>
    <row r="854" spans="1:10" ht="15.75" x14ac:dyDescent="0.25">
      <c r="A854" s="29" t="str">
        <f>'BoR4 Rollup'!A854</f>
        <v>Total Operating Expenses</v>
      </c>
      <c r="B854" s="121">
        <f>B853+B852+B851</f>
        <v>0</v>
      </c>
      <c r="C854" s="121">
        <f>C853+C852+C851</f>
        <v>0</v>
      </c>
      <c r="D854" s="121">
        <f>D853+D852+D851</f>
        <v>0</v>
      </c>
      <c r="E854" s="34">
        <f t="shared" si="299"/>
        <v>0</v>
      </c>
      <c r="F854" s="35"/>
      <c r="G854" s="5" t="s">
        <v>45</v>
      </c>
      <c r="H854" s="5" t="str">
        <f t="shared" si="300"/>
        <v>151026</v>
      </c>
      <c r="I854" s="5" t="s">
        <v>151</v>
      </c>
    </row>
    <row r="855" spans="1:10" x14ac:dyDescent="0.2">
      <c r="A855" s="26" t="str">
        <f>'BoR4 Rollup'!A855</f>
        <v xml:space="preserve"> Professional Services</v>
      </c>
      <c r="B855" s="115"/>
      <c r="C855" s="115"/>
      <c r="D855" s="115"/>
      <c r="E855" s="28">
        <f t="shared" si="299"/>
        <v>0</v>
      </c>
      <c r="F855" s="10"/>
      <c r="G855" s="5" t="s">
        <v>45</v>
      </c>
      <c r="H855" s="5" t="str">
        <f t="shared" si="300"/>
        <v>151026</v>
      </c>
      <c r="I855" s="5" t="s">
        <v>151</v>
      </c>
      <c r="J855" s="78" t="s">
        <v>611</v>
      </c>
    </row>
    <row r="856" spans="1:10" x14ac:dyDescent="0.2">
      <c r="A856" s="26" t="str">
        <f>'BoR4 Rollup'!A856</f>
        <v xml:space="preserve"> Other Charges</v>
      </c>
      <c r="B856" s="115"/>
      <c r="C856" s="115"/>
      <c r="D856" s="115"/>
      <c r="E856" s="28">
        <f t="shared" si="299"/>
        <v>0</v>
      </c>
      <c r="F856" s="10"/>
      <c r="G856" s="5" t="s">
        <v>45</v>
      </c>
      <c r="H856" s="5" t="str">
        <f t="shared" si="300"/>
        <v>151026</v>
      </c>
      <c r="I856" s="5" t="s">
        <v>151</v>
      </c>
      <c r="J856" s="78" t="s">
        <v>612</v>
      </c>
    </row>
    <row r="857" spans="1:10" x14ac:dyDescent="0.2">
      <c r="A857" s="26" t="str">
        <f>'BoR4 Rollup'!A857</f>
        <v xml:space="preserve"> Debt Services</v>
      </c>
      <c r="B857" s="115"/>
      <c r="C857" s="115"/>
      <c r="D857" s="115"/>
      <c r="E857" s="28">
        <f t="shared" si="299"/>
        <v>0</v>
      </c>
      <c r="F857" s="10"/>
      <c r="G857" s="5" t="s">
        <v>45</v>
      </c>
      <c r="H857" s="5" t="str">
        <f t="shared" si="300"/>
        <v>151026</v>
      </c>
      <c r="I857" s="5" t="s">
        <v>151</v>
      </c>
    </row>
    <row r="858" spans="1:10" x14ac:dyDescent="0.2">
      <c r="A858" s="26" t="str">
        <f>'BoR4 Rollup'!A858</f>
        <v xml:space="preserve"> Interagency Transfers</v>
      </c>
      <c r="B858" s="115"/>
      <c r="C858" s="115"/>
      <c r="D858" s="115"/>
      <c r="E858" s="28">
        <f t="shared" si="299"/>
        <v>0</v>
      </c>
      <c r="F858" s="10"/>
      <c r="G858" s="5" t="s">
        <v>45</v>
      </c>
      <c r="H858" s="5" t="str">
        <f t="shared" si="300"/>
        <v>151026</v>
      </c>
      <c r="I858" s="5" t="s">
        <v>151</v>
      </c>
      <c r="J858" s="78" t="s">
        <v>613</v>
      </c>
    </row>
    <row r="859" spans="1:10" ht="15.75" x14ac:dyDescent="0.25">
      <c r="A859" s="29" t="str">
        <f>'BoR4 Rollup'!A859</f>
        <v>Total Other Charges</v>
      </c>
      <c r="B859" s="121">
        <f>B858+B857+B856+B855</f>
        <v>0</v>
      </c>
      <c r="C859" s="121">
        <f>C858+C857+C856+C855</f>
        <v>0</v>
      </c>
      <c r="D859" s="121">
        <f>D858+D857+D856+D855</f>
        <v>0</v>
      </c>
      <c r="E859" s="34">
        <f t="shared" si="299"/>
        <v>0</v>
      </c>
      <c r="F859" s="35"/>
      <c r="G859" s="5" t="s">
        <v>45</v>
      </c>
      <c r="H859" s="5" t="str">
        <f t="shared" si="300"/>
        <v>151026</v>
      </c>
      <c r="I859" s="5" t="s">
        <v>151</v>
      </c>
    </row>
    <row r="860" spans="1:10" x14ac:dyDescent="0.2">
      <c r="A860" s="26" t="str">
        <f>'BoR4 Rollup'!A860</f>
        <v xml:space="preserve"> General Acquisitions</v>
      </c>
      <c r="B860" s="115"/>
      <c r="C860" s="115"/>
      <c r="D860" s="115"/>
      <c r="E860" s="28">
        <f t="shared" si="299"/>
        <v>0</v>
      </c>
      <c r="F860" s="10"/>
      <c r="G860" s="5" t="s">
        <v>45</v>
      </c>
      <c r="H860" s="5" t="str">
        <f t="shared" si="300"/>
        <v>151026</v>
      </c>
      <c r="I860" s="5" t="s">
        <v>151</v>
      </c>
      <c r="J860" s="78" t="s">
        <v>614</v>
      </c>
    </row>
    <row r="861" spans="1:10" x14ac:dyDescent="0.2">
      <c r="A861" s="26" t="str">
        <f>'BoR4 Rollup'!A861</f>
        <v xml:space="preserve"> Library Acquisitions</v>
      </c>
      <c r="B861" s="115"/>
      <c r="C861" s="115"/>
      <c r="D861" s="115"/>
      <c r="E861" s="28">
        <f t="shared" si="299"/>
        <v>0</v>
      </c>
      <c r="F861" s="10"/>
      <c r="G861" s="5" t="s">
        <v>45</v>
      </c>
      <c r="H861" s="5" t="str">
        <f t="shared" si="300"/>
        <v>151026</v>
      </c>
      <c r="I861" s="5" t="s">
        <v>151</v>
      </c>
      <c r="J861" s="78" t="s">
        <v>614</v>
      </c>
    </row>
    <row r="862" spans="1:10" x14ac:dyDescent="0.2">
      <c r="A862" s="26" t="str">
        <f>'BoR4 Rollup'!A862</f>
        <v xml:space="preserve"> Major Repairs</v>
      </c>
      <c r="B862" s="115"/>
      <c r="C862" s="115"/>
      <c r="D862" s="115"/>
      <c r="E862" s="28">
        <f t="shared" si="299"/>
        <v>0</v>
      </c>
      <c r="F862" s="10"/>
      <c r="G862" s="5" t="s">
        <v>45</v>
      </c>
      <c r="H862" s="5" t="str">
        <f t="shared" si="300"/>
        <v>151026</v>
      </c>
      <c r="I862" s="5" t="s">
        <v>151</v>
      </c>
    </row>
    <row r="863" spans="1:10" ht="15.75" x14ac:dyDescent="0.25">
      <c r="A863" s="29" t="str">
        <f>'BoR4 Rollup'!A863</f>
        <v>Total Acquisitions and Major Repairs</v>
      </c>
      <c r="B863" s="121">
        <f>B862+B861+B860</f>
        <v>0</v>
      </c>
      <c r="C863" s="121">
        <f>C862+C861+C860</f>
        <v>0</v>
      </c>
      <c r="D863" s="121">
        <f>D862+D861+D860</f>
        <v>0</v>
      </c>
      <c r="E863" s="34">
        <f t="shared" si="299"/>
        <v>0</v>
      </c>
      <c r="F863" s="35"/>
      <c r="G863" s="5" t="s">
        <v>45</v>
      </c>
      <c r="H863" s="5" t="str">
        <f t="shared" si="300"/>
        <v>151026</v>
      </c>
      <c r="I863" s="5" t="s">
        <v>151</v>
      </c>
    </row>
    <row r="864" spans="1:10" ht="15.75" x14ac:dyDescent="0.25">
      <c r="A864" s="29" t="str">
        <f>'BoR4 Rollup'!A864</f>
        <v>Function Total</v>
      </c>
      <c r="B864" s="118">
        <f>B863+B859+B854+B850</f>
        <v>0</v>
      </c>
      <c r="C864" s="118">
        <f>C863+C859+C854+C850</f>
        <v>0</v>
      </c>
      <c r="D864" s="118">
        <f>D863+D859+D854+D850</f>
        <v>0</v>
      </c>
      <c r="E864" s="46">
        <f t="shared" si="299"/>
        <v>0</v>
      </c>
      <c r="F864" s="32"/>
      <c r="G864" s="5" t="s">
        <v>45</v>
      </c>
      <c r="H864" s="5" t="str">
        <f t="shared" si="300"/>
        <v>151026</v>
      </c>
      <c r="I864" s="5" t="s">
        <v>151</v>
      </c>
    </row>
    <row r="865" spans="1:10" ht="15.75" x14ac:dyDescent="0.25">
      <c r="A865" s="124" t="str">
        <f>'BoR4 Rollup'!A886</f>
        <v>Function:  Instruction</v>
      </c>
      <c r="B865" s="125"/>
      <c r="C865" s="126"/>
      <c r="D865" s="126"/>
      <c r="E865" s="128"/>
      <c r="F865" s="4"/>
      <c r="G865" s="5" t="s">
        <v>45</v>
      </c>
      <c r="H865" s="78" t="str">
        <f t="shared" si="300"/>
        <v>151026</v>
      </c>
      <c r="I865" s="138" t="s">
        <v>154</v>
      </c>
    </row>
    <row r="866" spans="1:10" ht="15.75" x14ac:dyDescent="0.25">
      <c r="A866" s="129" t="str">
        <f>+'BoR4 Rollup'!A866</f>
        <v>Orgn:  Allied Health-Registered Nurse Pogram</v>
      </c>
      <c r="B866" s="130" t="str">
        <f>+'BoR4 Rollup'!B887</f>
        <v>Actual</v>
      </c>
      <c r="C866" s="130" t="str">
        <f>+'BoR4 Rollup'!C887</f>
        <v>Budgeted</v>
      </c>
      <c r="D866" s="173" t="str">
        <f>+'BoR4 Rollup'!D887</f>
        <v>Budgeted</v>
      </c>
      <c r="E866" s="132" t="str">
        <f>E26</f>
        <v>2022-2023 +/-</v>
      </c>
      <c r="F866" s="44"/>
      <c r="G866" s="5" t="s">
        <v>45</v>
      </c>
      <c r="H866" s="78" t="str">
        <f t="shared" si="300"/>
        <v>151026</v>
      </c>
      <c r="I866" s="138" t="s">
        <v>154</v>
      </c>
    </row>
    <row r="867" spans="1:10" ht="15.75" x14ac:dyDescent="0.25">
      <c r="A867" s="133" t="str">
        <f>+'BoR4 Rollup'!A867</f>
        <v>Organization ID:  151028</v>
      </c>
      <c r="B867" s="134" t="str">
        <f>'BoR4 Rollup'!$B$6</f>
        <v>2022-2023</v>
      </c>
      <c r="C867" s="134" t="str">
        <f>'BoR4 Rollup'!$C$6</f>
        <v>2022-2023</v>
      </c>
      <c r="D867" s="174" t="str">
        <f>'BoR4 Rollup'!$D$6</f>
        <v>2023-2024</v>
      </c>
      <c r="E867" s="136" t="str">
        <f>'BoR4 Rollup'!$E$6</f>
        <v>2023-2024</v>
      </c>
      <c r="F867" s="44"/>
      <c r="G867" s="5" t="s">
        <v>45</v>
      </c>
      <c r="H867" s="78" t="str">
        <f>RIGHT($A$846,6)</f>
        <v>151026</v>
      </c>
      <c r="I867" s="138" t="s">
        <v>154</v>
      </c>
    </row>
    <row r="868" spans="1:10" x14ac:dyDescent="0.2">
      <c r="A868" s="26" t="str">
        <f>+'BoR4 Rollup'!A868</f>
        <v xml:space="preserve">  Salaries</v>
      </c>
      <c r="B868" s="115"/>
      <c r="C868" s="115"/>
      <c r="D868" s="115"/>
      <c r="E868" s="28">
        <f t="shared" ref="E868:E885" si="301">+D868-C868</f>
        <v>0</v>
      </c>
      <c r="F868" s="10"/>
      <c r="G868" s="5" t="s">
        <v>45</v>
      </c>
      <c r="H868" s="78" t="str">
        <f t="shared" si="300"/>
        <v>151026</v>
      </c>
      <c r="I868" s="138" t="s">
        <v>154</v>
      </c>
      <c r="J868" s="78" t="s">
        <v>606</v>
      </c>
    </row>
    <row r="869" spans="1:10" x14ac:dyDescent="0.2">
      <c r="A869" s="26" t="str">
        <f>+'BoR4 Rollup'!A869</f>
        <v xml:space="preserve">  Other Compensation</v>
      </c>
      <c r="B869" s="115"/>
      <c r="C869" s="115"/>
      <c r="D869" s="115"/>
      <c r="E869" s="28">
        <f t="shared" si="301"/>
        <v>0</v>
      </c>
      <c r="F869" s="10"/>
      <c r="G869" s="5" t="s">
        <v>45</v>
      </c>
      <c r="H869" s="78" t="str">
        <f t="shared" si="300"/>
        <v>151026</v>
      </c>
      <c r="I869" s="138" t="s">
        <v>154</v>
      </c>
    </row>
    <row r="870" spans="1:10" x14ac:dyDescent="0.2">
      <c r="A870" s="26" t="str">
        <f>+'BoR4 Rollup'!A870</f>
        <v xml:space="preserve">  Related Benefits</v>
      </c>
      <c r="B870" s="115"/>
      <c r="C870" s="115"/>
      <c r="D870" s="115"/>
      <c r="E870" s="28">
        <f t="shared" si="301"/>
        <v>0</v>
      </c>
      <c r="F870" s="10"/>
      <c r="G870" s="5" t="s">
        <v>45</v>
      </c>
      <c r="H870" s="78" t="str">
        <f t="shared" si="300"/>
        <v>151026</v>
      </c>
      <c r="I870" s="138" t="s">
        <v>154</v>
      </c>
      <c r="J870" s="78" t="s">
        <v>607</v>
      </c>
    </row>
    <row r="871" spans="1:10" ht="15.75" x14ac:dyDescent="0.25">
      <c r="A871" s="29" t="str">
        <f>+'BoR4 Rollup'!A871</f>
        <v>Total Personal Services</v>
      </c>
      <c r="B871" s="118">
        <f>B870+B869+B868</f>
        <v>0</v>
      </c>
      <c r="C871" s="118">
        <f>C870+C869+C868</f>
        <v>0</v>
      </c>
      <c r="D871" s="118">
        <f>D870+D869+D868</f>
        <v>0</v>
      </c>
      <c r="E871" s="31">
        <f t="shared" si="301"/>
        <v>0</v>
      </c>
      <c r="F871" s="32"/>
      <c r="G871" s="5" t="s">
        <v>45</v>
      </c>
      <c r="H871" s="78" t="str">
        <f t="shared" si="300"/>
        <v>151026</v>
      </c>
      <c r="I871" s="138" t="s">
        <v>154</v>
      </c>
    </row>
    <row r="872" spans="1:10" x14ac:dyDescent="0.2">
      <c r="A872" s="26" t="str">
        <f>+'BoR4 Rollup'!A872</f>
        <v xml:space="preserve"> Travel</v>
      </c>
      <c r="B872" s="115"/>
      <c r="C872" s="115"/>
      <c r="D872" s="115"/>
      <c r="E872" s="28">
        <f t="shared" si="301"/>
        <v>0</v>
      </c>
      <c r="F872" s="10"/>
      <c r="G872" s="5" t="s">
        <v>45</v>
      </c>
      <c r="H872" s="78" t="str">
        <f t="shared" si="300"/>
        <v>151026</v>
      </c>
      <c r="I872" s="138" t="s">
        <v>154</v>
      </c>
      <c r="J872" s="78" t="s">
        <v>608</v>
      </c>
    </row>
    <row r="873" spans="1:10" x14ac:dyDescent="0.2">
      <c r="A873" s="26" t="str">
        <f>+'BoR4 Rollup'!A873</f>
        <v xml:space="preserve"> Operating Services</v>
      </c>
      <c r="B873" s="115"/>
      <c r="C873" s="115"/>
      <c r="D873" s="115"/>
      <c r="E873" s="28">
        <f t="shared" si="301"/>
        <v>0</v>
      </c>
      <c r="F873" s="10"/>
      <c r="G873" s="5" t="s">
        <v>45</v>
      </c>
      <c r="H873" s="78" t="str">
        <f t="shared" si="300"/>
        <v>151026</v>
      </c>
      <c r="I873" s="138" t="s">
        <v>154</v>
      </c>
      <c r="J873" s="78" t="s">
        <v>609</v>
      </c>
    </row>
    <row r="874" spans="1:10" x14ac:dyDescent="0.2">
      <c r="A874" s="26" t="str">
        <f>+'BoR4 Rollup'!A874</f>
        <v xml:space="preserve"> Supplies</v>
      </c>
      <c r="B874" s="115"/>
      <c r="C874" s="115"/>
      <c r="D874" s="115"/>
      <c r="E874" s="28">
        <f t="shared" si="301"/>
        <v>0</v>
      </c>
      <c r="F874" s="10"/>
      <c r="G874" s="5" t="s">
        <v>45</v>
      </c>
      <c r="H874" s="78" t="str">
        <f t="shared" si="300"/>
        <v>151026</v>
      </c>
      <c r="I874" s="138" t="s">
        <v>154</v>
      </c>
      <c r="J874" s="78" t="s">
        <v>610</v>
      </c>
    </row>
    <row r="875" spans="1:10" ht="15.75" x14ac:dyDescent="0.25">
      <c r="A875" s="29" t="str">
        <f>+'BoR4 Rollup'!A875</f>
        <v>Total Operating Expenses</v>
      </c>
      <c r="B875" s="121">
        <f>B874+B873+B872</f>
        <v>0</v>
      </c>
      <c r="C875" s="121">
        <f>C874+C873+C872</f>
        <v>0</v>
      </c>
      <c r="D875" s="121">
        <f>D874+D873+D872</f>
        <v>0</v>
      </c>
      <c r="E875" s="34">
        <f t="shared" si="301"/>
        <v>0</v>
      </c>
      <c r="F875" s="35"/>
      <c r="G875" s="5" t="s">
        <v>45</v>
      </c>
      <c r="H875" s="78" t="str">
        <f t="shared" si="300"/>
        <v>151026</v>
      </c>
      <c r="I875" s="138" t="s">
        <v>154</v>
      </c>
    </row>
    <row r="876" spans="1:10" x14ac:dyDescent="0.2">
      <c r="A876" s="26" t="str">
        <f>+'BoR4 Rollup'!A876</f>
        <v xml:space="preserve"> Professional Services</v>
      </c>
      <c r="B876" s="115"/>
      <c r="C876" s="115"/>
      <c r="D876" s="115"/>
      <c r="E876" s="28">
        <f t="shared" si="301"/>
        <v>0</v>
      </c>
      <c r="F876" s="10"/>
      <c r="G876" s="5" t="s">
        <v>45</v>
      </c>
      <c r="H876" s="78" t="str">
        <f t="shared" si="300"/>
        <v>151026</v>
      </c>
      <c r="I876" s="138" t="s">
        <v>154</v>
      </c>
      <c r="J876" s="78" t="s">
        <v>611</v>
      </c>
    </row>
    <row r="877" spans="1:10" x14ac:dyDescent="0.2">
      <c r="A877" s="26" t="str">
        <f>+'BoR4 Rollup'!A877</f>
        <v xml:space="preserve"> Other Charges</v>
      </c>
      <c r="B877" s="115"/>
      <c r="C877" s="115"/>
      <c r="D877" s="115"/>
      <c r="E877" s="28">
        <f t="shared" si="301"/>
        <v>0</v>
      </c>
      <c r="F877" s="10"/>
      <c r="G877" s="5" t="s">
        <v>45</v>
      </c>
      <c r="H877" s="78" t="str">
        <f t="shared" si="300"/>
        <v>151026</v>
      </c>
      <c r="I877" s="138" t="s">
        <v>154</v>
      </c>
      <c r="J877" s="78" t="s">
        <v>612</v>
      </c>
    </row>
    <row r="878" spans="1:10" x14ac:dyDescent="0.2">
      <c r="A878" s="26" t="str">
        <f>+'BoR4 Rollup'!A878</f>
        <v xml:space="preserve"> Debt Services</v>
      </c>
      <c r="B878" s="115"/>
      <c r="C878" s="115"/>
      <c r="D878" s="115"/>
      <c r="E878" s="28">
        <f t="shared" si="301"/>
        <v>0</v>
      </c>
      <c r="F878" s="10"/>
      <c r="G878" s="5" t="s">
        <v>45</v>
      </c>
      <c r="H878" s="78" t="str">
        <f t="shared" si="300"/>
        <v>151026</v>
      </c>
      <c r="I878" s="138" t="s">
        <v>154</v>
      </c>
    </row>
    <row r="879" spans="1:10" x14ac:dyDescent="0.2">
      <c r="A879" s="26" t="str">
        <f>+'BoR4 Rollup'!A879</f>
        <v xml:space="preserve"> Interagency Transfers</v>
      </c>
      <c r="B879" s="115"/>
      <c r="C879" s="115"/>
      <c r="D879" s="115"/>
      <c r="E879" s="28">
        <f t="shared" si="301"/>
        <v>0</v>
      </c>
      <c r="F879" s="10"/>
      <c r="G879" s="5" t="s">
        <v>45</v>
      </c>
      <c r="H879" s="78" t="str">
        <f t="shared" si="300"/>
        <v>151026</v>
      </c>
      <c r="I879" s="138" t="s">
        <v>154</v>
      </c>
      <c r="J879" s="78" t="s">
        <v>613</v>
      </c>
    </row>
    <row r="880" spans="1:10" ht="15.75" x14ac:dyDescent="0.25">
      <c r="A880" s="29" t="str">
        <f>+'BoR4 Rollup'!A880</f>
        <v>Total Other Charges</v>
      </c>
      <c r="B880" s="121">
        <f>B879+B878+B877+B876</f>
        <v>0</v>
      </c>
      <c r="C880" s="121">
        <f>C879+C878+C877+C876</f>
        <v>0</v>
      </c>
      <c r="D880" s="121">
        <f>D879+D878+D877+D876</f>
        <v>0</v>
      </c>
      <c r="E880" s="34">
        <f t="shared" si="301"/>
        <v>0</v>
      </c>
      <c r="F880" s="35"/>
      <c r="G880" s="5" t="s">
        <v>45</v>
      </c>
      <c r="H880" s="78" t="str">
        <f t="shared" si="300"/>
        <v>151026</v>
      </c>
      <c r="I880" s="138" t="s">
        <v>154</v>
      </c>
    </row>
    <row r="881" spans="1:10" x14ac:dyDescent="0.2">
      <c r="A881" s="26" t="str">
        <f>+'BoR4 Rollup'!A881</f>
        <v xml:space="preserve"> General Acquisitions</v>
      </c>
      <c r="B881" s="115"/>
      <c r="C881" s="115"/>
      <c r="D881" s="115"/>
      <c r="E881" s="28">
        <f t="shared" si="301"/>
        <v>0</v>
      </c>
      <c r="F881" s="10"/>
      <c r="G881" s="5" t="s">
        <v>45</v>
      </c>
      <c r="H881" s="78" t="str">
        <f t="shared" si="300"/>
        <v>151026</v>
      </c>
      <c r="I881" s="138" t="s">
        <v>154</v>
      </c>
      <c r="J881" s="78" t="s">
        <v>614</v>
      </c>
    </row>
    <row r="882" spans="1:10" x14ac:dyDescent="0.2">
      <c r="A882" s="26" t="str">
        <f>+'BoR4 Rollup'!A882</f>
        <v xml:space="preserve"> Library Acquisitions</v>
      </c>
      <c r="B882" s="115"/>
      <c r="C882" s="115"/>
      <c r="D882" s="115"/>
      <c r="E882" s="28">
        <f t="shared" si="301"/>
        <v>0</v>
      </c>
      <c r="F882" s="10"/>
      <c r="G882" s="5" t="s">
        <v>45</v>
      </c>
      <c r="H882" s="78" t="str">
        <f t="shared" si="300"/>
        <v>151026</v>
      </c>
      <c r="I882" s="138" t="s">
        <v>154</v>
      </c>
      <c r="J882" s="78" t="s">
        <v>614</v>
      </c>
    </row>
    <row r="883" spans="1:10" x14ac:dyDescent="0.2">
      <c r="A883" s="26" t="str">
        <f>+'BoR4 Rollup'!A883</f>
        <v xml:space="preserve"> Major Repairs</v>
      </c>
      <c r="B883" s="115"/>
      <c r="C883" s="115"/>
      <c r="D883" s="115"/>
      <c r="E883" s="28">
        <f t="shared" si="301"/>
        <v>0</v>
      </c>
      <c r="F883" s="10"/>
      <c r="G883" s="5" t="s">
        <v>45</v>
      </c>
      <c r="H883" s="78" t="str">
        <f t="shared" si="300"/>
        <v>151026</v>
      </c>
      <c r="I883" s="138" t="s">
        <v>154</v>
      </c>
    </row>
    <row r="884" spans="1:10" ht="15.75" x14ac:dyDescent="0.25">
      <c r="A884" s="29" t="str">
        <f>+'BoR4 Rollup'!A884</f>
        <v>Total Acquisitions and Major Repairs</v>
      </c>
      <c r="B884" s="121">
        <f>B883+B882+B881</f>
        <v>0</v>
      </c>
      <c r="C884" s="121">
        <f>C883+C882+C881</f>
        <v>0</v>
      </c>
      <c r="D884" s="121">
        <f>D883+D882+D881</f>
        <v>0</v>
      </c>
      <c r="E884" s="34">
        <f t="shared" si="301"/>
        <v>0</v>
      </c>
      <c r="F884" s="35"/>
      <c r="G884" s="5" t="s">
        <v>45</v>
      </c>
      <c r="H884" s="78" t="str">
        <f t="shared" si="300"/>
        <v>151026</v>
      </c>
      <c r="I884" s="138" t="s">
        <v>154</v>
      </c>
    </row>
    <row r="885" spans="1:10" ht="15.75" x14ac:dyDescent="0.25">
      <c r="A885" s="29" t="str">
        <f>+'BoR4 Rollup'!A885</f>
        <v>Function Total</v>
      </c>
      <c r="B885" s="118">
        <f>B884+B880+B875+B871</f>
        <v>0</v>
      </c>
      <c r="C885" s="118">
        <f>C884+C880+C875+C871</f>
        <v>0</v>
      </c>
      <c r="D885" s="118">
        <f>D884+D880+D875+D871</f>
        <v>0</v>
      </c>
      <c r="E885" s="46">
        <f t="shared" si="301"/>
        <v>0</v>
      </c>
      <c r="F885" s="32"/>
      <c r="G885" s="5" t="s">
        <v>45</v>
      </c>
      <c r="H885" s="78" t="str">
        <f t="shared" si="300"/>
        <v>151026</v>
      </c>
      <c r="I885" s="138" t="s">
        <v>154</v>
      </c>
    </row>
    <row r="886" spans="1:10" ht="15.75" x14ac:dyDescent="0.25">
      <c r="A886" s="124" t="str">
        <f>'BoR4 Rollup'!A886</f>
        <v>Function:  Instruction</v>
      </c>
      <c r="B886" s="125"/>
      <c r="C886" s="126"/>
      <c r="D886" s="126"/>
      <c r="E886" s="128"/>
      <c r="F886" s="4"/>
      <c r="G886" s="5" t="s">
        <v>45</v>
      </c>
      <c r="H886" s="5" t="str">
        <f t="shared" ref="H886:H887" si="302">RIGHT($A$888,6)</f>
        <v>151030</v>
      </c>
      <c r="I886" s="5" t="s">
        <v>157</v>
      </c>
    </row>
    <row r="887" spans="1:10" ht="15.75" x14ac:dyDescent="0.25">
      <c r="A887" s="129" t="str">
        <f>'BoR4 Rollup'!A887</f>
        <v>Orgn:  Allied Health - Surgical Technology</v>
      </c>
      <c r="B887" s="130" t="str">
        <f>+'BoR4 Rollup'!B887</f>
        <v>Actual</v>
      </c>
      <c r="C887" s="130" t="str">
        <f>+'BoR4 Rollup'!C887</f>
        <v>Budgeted</v>
      </c>
      <c r="D887" s="173" t="str">
        <f>+'BoR4 Rollup'!D887</f>
        <v>Budgeted</v>
      </c>
      <c r="E887" s="132" t="str">
        <f>E5</f>
        <v>2022-2023 +/-</v>
      </c>
      <c r="F887" s="44"/>
      <c r="G887" s="5" t="s">
        <v>45</v>
      </c>
      <c r="H887" s="5" t="str">
        <f t="shared" si="302"/>
        <v>151030</v>
      </c>
      <c r="I887" s="5" t="s">
        <v>157</v>
      </c>
    </row>
    <row r="888" spans="1:10" ht="15.75" x14ac:dyDescent="0.25">
      <c r="A888" s="133" t="str">
        <f>'BoR4 Rollup'!A888</f>
        <v>Organization ID:  151030</v>
      </c>
      <c r="B888" s="134" t="str">
        <f>'BoR4 Rollup'!$B$6</f>
        <v>2022-2023</v>
      </c>
      <c r="C888" s="134" t="str">
        <f>'BoR4 Rollup'!$C$6</f>
        <v>2022-2023</v>
      </c>
      <c r="D888" s="174" t="str">
        <f>'BoR4 Rollup'!$D$6</f>
        <v>2023-2024</v>
      </c>
      <c r="E888" s="136" t="str">
        <f>'BoR4 Rollup'!$E$6</f>
        <v>2023-2024</v>
      </c>
      <c r="F888" s="44"/>
      <c r="G888" s="5" t="s">
        <v>45</v>
      </c>
      <c r="H888" s="5" t="str">
        <f>RIGHT($A$888,6)</f>
        <v>151030</v>
      </c>
      <c r="I888" s="5" t="s">
        <v>157</v>
      </c>
    </row>
    <row r="889" spans="1:10" x14ac:dyDescent="0.2">
      <c r="A889" s="26" t="str">
        <f>'BoR4 Rollup'!A889</f>
        <v xml:space="preserve">  Salaries</v>
      </c>
      <c r="B889" s="115"/>
      <c r="C889" s="115"/>
      <c r="D889" s="115"/>
      <c r="E889" s="28">
        <f t="shared" ref="E889:E906" si="303">+D889-C889</f>
        <v>0</v>
      </c>
      <c r="F889" s="10"/>
      <c r="G889" s="5" t="s">
        <v>45</v>
      </c>
      <c r="H889" s="5" t="str">
        <f t="shared" ref="H889:H906" si="304">RIGHT($A$888,6)</f>
        <v>151030</v>
      </c>
      <c r="I889" s="5" t="s">
        <v>157</v>
      </c>
      <c r="J889" s="78" t="s">
        <v>606</v>
      </c>
    </row>
    <row r="890" spans="1:10" x14ac:dyDescent="0.2">
      <c r="A890" s="26" t="str">
        <f>'BoR4 Rollup'!A890</f>
        <v xml:space="preserve">  Other Compensation</v>
      </c>
      <c r="B890" s="115"/>
      <c r="C890" s="115"/>
      <c r="D890" s="115"/>
      <c r="E890" s="28">
        <f t="shared" si="303"/>
        <v>0</v>
      </c>
      <c r="F890" s="10"/>
      <c r="G890" s="5" t="s">
        <v>45</v>
      </c>
      <c r="H890" s="5" t="str">
        <f t="shared" si="304"/>
        <v>151030</v>
      </c>
      <c r="I890" s="5" t="s">
        <v>157</v>
      </c>
    </row>
    <row r="891" spans="1:10" x14ac:dyDescent="0.2">
      <c r="A891" s="26" t="str">
        <f>'BoR4 Rollup'!A891</f>
        <v xml:space="preserve">  Related Benefits</v>
      </c>
      <c r="B891" s="115"/>
      <c r="C891" s="115"/>
      <c r="D891" s="115"/>
      <c r="E891" s="28">
        <f t="shared" si="303"/>
        <v>0</v>
      </c>
      <c r="F891" s="10"/>
      <c r="G891" s="5" t="s">
        <v>45</v>
      </c>
      <c r="H891" s="5" t="str">
        <f t="shared" si="304"/>
        <v>151030</v>
      </c>
      <c r="I891" s="5" t="s">
        <v>157</v>
      </c>
      <c r="J891" s="78" t="s">
        <v>607</v>
      </c>
    </row>
    <row r="892" spans="1:10" ht="15.75" x14ac:dyDescent="0.25">
      <c r="A892" s="29" t="str">
        <f>'BoR4 Rollup'!A892</f>
        <v>Total Personal Services</v>
      </c>
      <c r="B892" s="118">
        <f>B891+B890+B889</f>
        <v>0</v>
      </c>
      <c r="C892" s="118">
        <f>C891+C890+C889</f>
        <v>0</v>
      </c>
      <c r="D892" s="118">
        <f>D891+D890+D889</f>
        <v>0</v>
      </c>
      <c r="E892" s="31">
        <f t="shared" si="303"/>
        <v>0</v>
      </c>
      <c r="F892" s="32"/>
      <c r="G892" s="5" t="s">
        <v>45</v>
      </c>
      <c r="H892" s="5" t="str">
        <f t="shared" si="304"/>
        <v>151030</v>
      </c>
      <c r="I892" s="5" t="s">
        <v>157</v>
      </c>
    </row>
    <row r="893" spans="1:10" x14ac:dyDescent="0.2">
      <c r="A893" s="26" t="str">
        <f>'BoR4 Rollup'!A893</f>
        <v xml:space="preserve"> Travel</v>
      </c>
      <c r="B893" s="115"/>
      <c r="C893" s="115"/>
      <c r="D893" s="115"/>
      <c r="E893" s="28">
        <f t="shared" si="303"/>
        <v>0</v>
      </c>
      <c r="F893" s="10"/>
      <c r="G893" s="5" t="s">
        <v>45</v>
      </c>
      <c r="H893" s="5" t="str">
        <f t="shared" si="304"/>
        <v>151030</v>
      </c>
      <c r="I893" s="5" t="s">
        <v>157</v>
      </c>
      <c r="J893" s="78" t="s">
        <v>608</v>
      </c>
    </row>
    <row r="894" spans="1:10" x14ac:dyDescent="0.2">
      <c r="A894" s="26" t="str">
        <f>'BoR4 Rollup'!A894</f>
        <v xml:space="preserve"> Operating Services</v>
      </c>
      <c r="B894" s="115"/>
      <c r="C894" s="115"/>
      <c r="D894" s="115"/>
      <c r="E894" s="28">
        <f t="shared" si="303"/>
        <v>0</v>
      </c>
      <c r="F894" s="10"/>
      <c r="G894" s="5" t="s">
        <v>45</v>
      </c>
      <c r="H894" s="5" t="str">
        <f t="shared" si="304"/>
        <v>151030</v>
      </c>
      <c r="I894" s="5" t="s">
        <v>157</v>
      </c>
      <c r="J894" s="78" t="s">
        <v>609</v>
      </c>
    </row>
    <row r="895" spans="1:10" x14ac:dyDescent="0.2">
      <c r="A895" s="26" t="str">
        <f>'BoR4 Rollup'!A895</f>
        <v xml:space="preserve"> Supplies</v>
      </c>
      <c r="B895" s="115"/>
      <c r="C895" s="115"/>
      <c r="D895" s="115"/>
      <c r="E895" s="28">
        <f t="shared" si="303"/>
        <v>0</v>
      </c>
      <c r="F895" s="10"/>
      <c r="G895" s="5" t="s">
        <v>45</v>
      </c>
      <c r="H895" s="5" t="str">
        <f t="shared" si="304"/>
        <v>151030</v>
      </c>
      <c r="I895" s="5" t="s">
        <v>157</v>
      </c>
      <c r="J895" s="78" t="s">
        <v>610</v>
      </c>
    </row>
    <row r="896" spans="1:10" ht="15.75" x14ac:dyDescent="0.25">
      <c r="A896" s="29" t="str">
        <f>'BoR4 Rollup'!A896</f>
        <v>Total Operating Expenses</v>
      </c>
      <c r="B896" s="121">
        <f>B895+B894+B893</f>
        <v>0</v>
      </c>
      <c r="C896" s="121">
        <f>C895+C894+C893</f>
        <v>0</v>
      </c>
      <c r="D896" s="121">
        <f>D895+D894+D893</f>
        <v>0</v>
      </c>
      <c r="E896" s="34">
        <f t="shared" si="303"/>
        <v>0</v>
      </c>
      <c r="F896" s="35"/>
      <c r="G896" s="5" t="s">
        <v>45</v>
      </c>
      <c r="H896" s="5" t="str">
        <f t="shared" si="304"/>
        <v>151030</v>
      </c>
      <c r="I896" s="5" t="s">
        <v>157</v>
      </c>
    </row>
    <row r="897" spans="1:10" x14ac:dyDescent="0.2">
      <c r="A897" s="26" t="str">
        <f>'BoR4 Rollup'!A897</f>
        <v xml:space="preserve"> Professional Services</v>
      </c>
      <c r="B897" s="115"/>
      <c r="C897" s="115"/>
      <c r="D897" s="115"/>
      <c r="E897" s="28">
        <f t="shared" si="303"/>
        <v>0</v>
      </c>
      <c r="F897" s="10"/>
      <c r="G897" s="5" t="s">
        <v>45</v>
      </c>
      <c r="H897" s="5" t="str">
        <f t="shared" si="304"/>
        <v>151030</v>
      </c>
      <c r="I897" s="5" t="s">
        <v>157</v>
      </c>
      <c r="J897" s="78" t="s">
        <v>611</v>
      </c>
    </row>
    <row r="898" spans="1:10" x14ac:dyDescent="0.2">
      <c r="A898" s="26" t="str">
        <f>'BoR4 Rollup'!A898</f>
        <v xml:space="preserve"> Other Charges</v>
      </c>
      <c r="B898" s="115"/>
      <c r="C898" s="115"/>
      <c r="D898" s="115"/>
      <c r="E898" s="28">
        <f t="shared" si="303"/>
        <v>0</v>
      </c>
      <c r="F898" s="10"/>
      <c r="G898" s="5" t="s">
        <v>45</v>
      </c>
      <c r="H898" s="5" t="str">
        <f t="shared" si="304"/>
        <v>151030</v>
      </c>
      <c r="I898" s="5" t="s">
        <v>157</v>
      </c>
      <c r="J898" s="78" t="s">
        <v>612</v>
      </c>
    </row>
    <row r="899" spans="1:10" x14ac:dyDescent="0.2">
      <c r="A899" s="26" t="str">
        <f>'BoR4 Rollup'!A899</f>
        <v xml:space="preserve"> Debt Services</v>
      </c>
      <c r="B899" s="115"/>
      <c r="C899" s="115"/>
      <c r="D899" s="115"/>
      <c r="E899" s="28">
        <f t="shared" si="303"/>
        <v>0</v>
      </c>
      <c r="F899" s="10"/>
      <c r="G899" s="5" t="s">
        <v>45</v>
      </c>
      <c r="H899" s="5" t="str">
        <f t="shared" si="304"/>
        <v>151030</v>
      </c>
      <c r="I899" s="5" t="s">
        <v>157</v>
      </c>
    </row>
    <row r="900" spans="1:10" x14ac:dyDescent="0.2">
      <c r="A900" s="26" t="str">
        <f>'BoR4 Rollup'!A900</f>
        <v xml:space="preserve"> Interagency Transfers</v>
      </c>
      <c r="B900" s="115"/>
      <c r="C900" s="115"/>
      <c r="D900" s="115"/>
      <c r="E900" s="28">
        <f t="shared" si="303"/>
        <v>0</v>
      </c>
      <c r="F900" s="10"/>
      <c r="G900" s="5" t="s">
        <v>45</v>
      </c>
      <c r="H900" s="5" t="str">
        <f t="shared" si="304"/>
        <v>151030</v>
      </c>
      <c r="I900" s="5" t="s">
        <v>157</v>
      </c>
      <c r="J900" s="78" t="s">
        <v>613</v>
      </c>
    </row>
    <row r="901" spans="1:10" ht="15.75" x14ac:dyDescent="0.25">
      <c r="A901" s="29" t="str">
        <f>'BoR4 Rollup'!A901</f>
        <v>Total Other Charges</v>
      </c>
      <c r="B901" s="121">
        <f>B900+B899+B898+B897</f>
        <v>0</v>
      </c>
      <c r="C901" s="121">
        <f>C900+C899+C898+C897</f>
        <v>0</v>
      </c>
      <c r="D901" s="121">
        <f>D900+D899+D898+D897</f>
        <v>0</v>
      </c>
      <c r="E901" s="34">
        <f t="shared" si="303"/>
        <v>0</v>
      </c>
      <c r="F901" s="35"/>
      <c r="G901" s="5" t="s">
        <v>45</v>
      </c>
      <c r="H901" s="5" t="str">
        <f t="shared" si="304"/>
        <v>151030</v>
      </c>
      <c r="I901" s="5" t="s">
        <v>157</v>
      </c>
    </row>
    <row r="902" spans="1:10" x14ac:dyDescent="0.2">
      <c r="A902" s="26" t="str">
        <f>'BoR4 Rollup'!A902</f>
        <v xml:space="preserve"> General Acquisitions</v>
      </c>
      <c r="B902" s="115"/>
      <c r="C902" s="115"/>
      <c r="D902" s="115"/>
      <c r="E902" s="28">
        <f t="shared" si="303"/>
        <v>0</v>
      </c>
      <c r="F902" s="10"/>
      <c r="G902" s="5" t="s">
        <v>45</v>
      </c>
      <c r="H902" s="5" t="str">
        <f t="shared" si="304"/>
        <v>151030</v>
      </c>
      <c r="I902" s="5" t="s">
        <v>157</v>
      </c>
      <c r="J902" s="78" t="s">
        <v>614</v>
      </c>
    </row>
    <row r="903" spans="1:10" x14ac:dyDescent="0.2">
      <c r="A903" s="26" t="str">
        <f>'BoR4 Rollup'!A903</f>
        <v xml:space="preserve"> Library Acquisitions</v>
      </c>
      <c r="B903" s="115"/>
      <c r="C903" s="115"/>
      <c r="D903" s="115"/>
      <c r="E903" s="28">
        <f t="shared" si="303"/>
        <v>0</v>
      </c>
      <c r="F903" s="10"/>
      <c r="G903" s="5" t="s">
        <v>45</v>
      </c>
      <c r="H903" s="5" t="str">
        <f t="shared" si="304"/>
        <v>151030</v>
      </c>
      <c r="I903" s="5" t="s">
        <v>157</v>
      </c>
      <c r="J903" s="78" t="s">
        <v>614</v>
      </c>
    </row>
    <row r="904" spans="1:10" x14ac:dyDescent="0.2">
      <c r="A904" s="26" t="str">
        <f>'BoR4 Rollup'!A904</f>
        <v xml:space="preserve"> Major Repairs</v>
      </c>
      <c r="B904" s="115"/>
      <c r="C904" s="115"/>
      <c r="D904" s="115"/>
      <c r="E904" s="28">
        <f t="shared" si="303"/>
        <v>0</v>
      </c>
      <c r="F904" s="10"/>
      <c r="G904" s="5" t="s">
        <v>45</v>
      </c>
      <c r="H904" s="5" t="str">
        <f t="shared" si="304"/>
        <v>151030</v>
      </c>
      <c r="I904" s="5" t="s">
        <v>157</v>
      </c>
    </row>
    <row r="905" spans="1:10" ht="15.75" x14ac:dyDescent="0.25">
      <c r="A905" s="29" t="str">
        <f>'BoR4 Rollup'!A905</f>
        <v>Total Acquisitions and Major Repairs</v>
      </c>
      <c r="B905" s="121">
        <f>B904+B903+B902</f>
        <v>0</v>
      </c>
      <c r="C905" s="121">
        <f>C904+C903+C902</f>
        <v>0</v>
      </c>
      <c r="D905" s="121">
        <f>D904+D903+D902</f>
        <v>0</v>
      </c>
      <c r="E905" s="34">
        <f t="shared" si="303"/>
        <v>0</v>
      </c>
      <c r="F905" s="35"/>
      <c r="G905" s="5" t="s">
        <v>45</v>
      </c>
      <c r="H905" s="5" t="str">
        <f t="shared" si="304"/>
        <v>151030</v>
      </c>
      <c r="I905" s="5" t="s">
        <v>157</v>
      </c>
    </row>
    <row r="906" spans="1:10" ht="15.75" x14ac:dyDescent="0.25">
      <c r="A906" s="29" t="str">
        <f>'BoR4 Rollup'!A906</f>
        <v>Function Total</v>
      </c>
      <c r="B906" s="118">
        <f>B905+B901+B896+B892</f>
        <v>0</v>
      </c>
      <c r="C906" s="118">
        <f>C905+C901+C896+C892</f>
        <v>0</v>
      </c>
      <c r="D906" s="118">
        <f>D905+D901+D896+D892</f>
        <v>0</v>
      </c>
      <c r="E906" s="46">
        <f t="shared" si="303"/>
        <v>0</v>
      </c>
      <c r="F906" s="32"/>
      <c r="G906" s="5" t="s">
        <v>45</v>
      </c>
      <c r="H906" s="5" t="str">
        <f t="shared" si="304"/>
        <v>151030</v>
      </c>
      <c r="I906" s="5" t="s">
        <v>157</v>
      </c>
    </row>
    <row r="907" spans="1:10" ht="15.75" x14ac:dyDescent="0.25">
      <c r="A907" s="124" t="str">
        <f>'BoR4 Rollup'!A907</f>
        <v>Function:  Instruction</v>
      </c>
      <c r="B907" s="125"/>
      <c r="C907" s="126"/>
      <c r="D907" s="126"/>
      <c r="E907" s="128"/>
      <c r="F907" s="4"/>
      <c r="G907" s="5" t="s">
        <v>32</v>
      </c>
      <c r="H907" s="5" t="str">
        <f t="shared" ref="H907:H927" si="305">RIGHT($A$909,6)</f>
        <v>152007</v>
      </c>
      <c r="I907" s="78" t="s">
        <v>160</v>
      </c>
    </row>
    <row r="908" spans="1:10" ht="15.75" x14ac:dyDescent="0.25">
      <c r="A908" s="129" t="str">
        <f>'BoR4 Rollup'!A908</f>
        <v>Orgn:  Agriculture Prod-Mining Safety &amp; HA</v>
      </c>
      <c r="B908" s="130" t="str">
        <f>+'BoR4 Rollup'!B908</f>
        <v>Actual</v>
      </c>
      <c r="C908" s="130" t="str">
        <f>+'BoR4 Rollup'!C908</f>
        <v>Budgeted</v>
      </c>
      <c r="D908" s="173" t="str">
        <f>+'BoR4 Rollup'!D908</f>
        <v>Budgeted</v>
      </c>
      <c r="E908" s="132" t="str">
        <f>E5</f>
        <v>2022-2023 +/-</v>
      </c>
      <c r="F908" s="18"/>
      <c r="G908" s="5" t="s">
        <v>32</v>
      </c>
      <c r="H908" s="5" t="str">
        <f t="shared" si="305"/>
        <v>152007</v>
      </c>
      <c r="I908" s="78" t="s">
        <v>160</v>
      </c>
    </row>
    <row r="909" spans="1:10" ht="15.75" x14ac:dyDescent="0.25">
      <c r="A909" s="133" t="str">
        <f>'BoR4 Rollup'!A909</f>
        <v>Organization ID:  152007</v>
      </c>
      <c r="B909" s="134" t="str">
        <f>'BoR4 Rollup'!$B$6</f>
        <v>2022-2023</v>
      </c>
      <c r="C909" s="134" t="str">
        <f>'BoR4 Rollup'!$C$6</f>
        <v>2022-2023</v>
      </c>
      <c r="D909" s="174" t="str">
        <f>'BoR4 Rollup'!$D$6</f>
        <v>2023-2024</v>
      </c>
      <c r="E909" s="136" t="str">
        <f>'BoR4 Rollup'!$E$6</f>
        <v>2023-2024</v>
      </c>
      <c r="F909" s="18"/>
      <c r="G909" s="5" t="s">
        <v>32</v>
      </c>
      <c r="H909" s="5" t="str">
        <f t="shared" si="305"/>
        <v>152007</v>
      </c>
      <c r="I909" s="78" t="s">
        <v>160</v>
      </c>
    </row>
    <row r="910" spans="1:10" x14ac:dyDescent="0.2">
      <c r="A910" s="26" t="str">
        <f>'BoR4 Rollup'!A910</f>
        <v xml:space="preserve">  Salaries</v>
      </c>
      <c r="B910" s="115"/>
      <c r="C910" s="115"/>
      <c r="D910" s="115"/>
      <c r="E910" s="28">
        <f t="shared" ref="E910:E927" si="306">+D910-C910</f>
        <v>0</v>
      </c>
      <c r="F910" s="10"/>
      <c r="G910" s="5" t="s">
        <v>32</v>
      </c>
      <c r="H910" s="5" t="str">
        <f t="shared" si="305"/>
        <v>152007</v>
      </c>
      <c r="I910" s="78" t="s">
        <v>160</v>
      </c>
      <c r="J910" s="78" t="s">
        <v>606</v>
      </c>
    </row>
    <row r="911" spans="1:10" x14ac:dyDescent="0.2">
      <c r="A911" s="26" t="str">
        <f>'BoR4 Rollup'!A911</f>
        <v xml:space="preserve">  Other Compensation</v>
      </c>
      <c r="B911" s="115"/>
      <c r="C911" s="115"/>
      <c r="D911" s="115"/>
      <c r="E911" s="28">
        <f t="shared" si="306"/>
        <v>0</v>
      </c>
      <c r="F911" s="10"/>
      <c r="G911" s="5" t="s">
        <v>32</v>
      </c>
      <c r="H911" s="5" t="str">
        <f t="shared" si="305"/>
        <v>152007</v>
      </c>
      <c r="I911" s="78" t="s">
        <v>160</v>
      </c>
    </row>
    <row r="912" spans="1:10" x14ac:dyDescent="0.2">
      <c r="A912" s="26" t="str">
        <f>'BoR4 Rollup'!A912</f>
        <v xml:space="preserve">  Related Benefits</v>
      </c>
      <c r="B912" s="115"/>
      <c r="C912" s="115"/>
      <c r="D912" s="115"/>
      <c r="E912" s="28">
        <f t="shared" si="306"/>
        <v>0</v>
      </c>
      <c r="F912" s="10"/>
      <c r="G912" s="5" t="s">
        <v>32</v>
      </c>
      <c r="H912" s="5" t="str">
        <f t="shared" si="305"/>
        <v>152007</v>
      </c>
      <c r="I912" s="78" t="s">
        <v>160</v>
      </c>
      <c r="J912" s="78" t="s">
        <v>607</v>
      </c>
    </row>
    <row r="913" spans="1:10" ht="15.75" x14ac:dyDescent="0.25">
      <c r="A913" s="29" t="str">
        <f>'BoR4 Rollup'!A913</f>
        <v>Total Personal Services</v>
      </c>
      <c r="B913" s="118">
        <f>B912+B911+B910</f>
        <v>0</v>
      </c>
      <c r="C913" s="118">
        <f>C912+C911+C910</f>
        <v>0</v>
      </c>
      <c r="D913" s="118">
        <f>D912+D911+D910</f>
        <v>0</v>
      </c>
      <c r="E913" s="31">
        <f t="shared" si="306"/>
        <v>0</v>
      </c>
      <c r="F913" s="32"/>
      <c r="G913" s="5" t="s">
        <v>8</v>
      </c>
      <c r="H913" s="5" t="str">
        <f t="shared" si="305"/>
        <v>152007</v>
      </c>
      <c r="I913" s="5" t="s">
        <v>160</v>
      </c>
    </row>
    <row r="914" spans="1:10" x14ac:dyDescent="0.2">
      <c r="A914" s="26" t="str">
        <f>'BoR4 Rollup'!A914</f>
        <v xml:space="preserve"> Travel</v>
      </c>
      <c r="B914" s="115"/>
      <c r="C914" s="115"/>
      <c r="D914" s="115"/>
      <c r="E914" s="28">
        <f t="shared" si="306"/>
        <v>0</v>
      </c>
      <c r="F914" s="10"/>
      <c r="G914" s="5" t="s">
        <v>32</v>
      </c>
      <c r="H914" s="5" t="str">
        <f t="shared" si="305"/>
        <v>152007</v>
      </c>
      <c r="I914" s="78" t="s">
        <v>160</v>
      </c>
      <c r="J914" s="78" t="s">
        <v>608</v>
      </c>
    </row>
    <row r="915" spans="1:10" x14ac:dyDescent="0.2">
      <c r="A915" s="26" t="str">
        <f>'BoR4 Rollup'!A915</f>
        <v xml:space="preserve"> Operating Services</v>
      </c>
      <c r="B915" s="115"/>
      <c r="C915" s="115"/>
      <c r="D915" s="115"/>
      <c r="E915" s="28">
        <f t="shared" si="306"/>
        <v>0</v>
      </c>
      <c r="F915" s="10"/>
      <c r="G915" s="5" t="s">
        <v>32</v>
      </c>
      <c r="H915" s="5" t="str">
        <f t="shared" si="305"/>
        <v>152007</v>
      </c>
      <c r="I915" s="78" t="s">
        <v>160</v>
      </c>
      <c r="J915" s="78" t="s">
        <v>609</v>
      </c>
    </row>
    <row r="916" spans="1:10" x14ac:dyDescent="0.2">
      <c r="A916" s="26" t="str">
        <f>'BoR4 Rollup'!A916</f>
        <v xml:space="preserve"> Supplies</v>
      </c>
      <c r="B916" s="115"/>
      <c r="C916" s="115"/>
      <c r="D916" s="115"/>
      <c r="E916" s="28">
        <f t="shared" si="306"/>
        <v>0</v>
      </c>
      <c r="F916" s="10"/>
      <c r="G916" s="5" t="s">
        <v>32</v>
      </c>
      <c r="H916" s="5" t="str">
        <f t="shared" si="305"/>
        <v>152007</v>
      </c>
      <c r="I916" s="78" t="s">
        <v>160</v>
      </c>
      <c r="J916" s="78" t="s">
        <v>610</v>
      </c>
    </row>
    <row r="917" spans="1:10" ht="15.75" x14ac:dyDescent="0.25">
      <c r="A917" s="29" t="str">
        <f>'BoR4 Rollup'!A917</f>
        <v>Total Operating Expenses</v>
      </c>
      <c r="B917" s="121">
        <f>B916+B915+B914</f>
        <v>0</v>
      </c>
      <c r="C917" s="121">
        <f>C916+C915+C914</f>
        <v>0</v>
      </c>
      <c r="D917" s="121">
        <f>D916+D915+D914</f>
        <v>0</v>
      </c>
      <c r="E917" s="34">
        <f t="shared" si="306"/>
        <v>0</v>
      </c>
      <c r="F917" s="35"/>
      <c r="G917" s="5" t="s">
        <v>8</v>
      </c>
      <c r="H917" s="5" t="str">
        <f t="shared" si="305"/>
        <v>152007</v>
      </c>
      <c r="I917" s="5" t="s">
        <v>160</v>
      </c>
    </row>
    <row r="918" spans="1:10" x14ac:dyDescent="0.2">
      <c r="A918" s="26" t="str">
        <f>'BoR4 Rollup'!A918</f>
        <v xml:space="preserve"> Professional Services</v>
      </c>
      <c r="B918" s="115"/>
      <c r="C918" s="115"/>
      <c r="D918" s="115"/>
      <c r="E918" s="28">
        <f t="shared" si="306"/>
        <v>0</v>
      </c>
      <c r="F918" s="10"/>
      <c r="G918" s="5" t="s">
        <v>32</v>
      </c>
      <c r="H918" s="5" t="str">
        <f t="shared" si="305"/>
        <v>152007</v>
      </c>
      <c r="I918" s="78" t="s">
        <v>160</v>
      </c>
      <c r="J918" s="78" t="s">
        <v>611</v>
      </c>
    </row>
    <row r="919" spans="1:10" x14ac:dyDescent="0.2">
      <c r="A919" s="26" t="str">
        <f>'BoR4 Rollup'!A919</f>
        <v xml:space="preserve"> Other Charges</v>
      </c>
      <c r="B919" s="115"/>
      <c r="C919" s="115"/>
      <c r="D919" s="115"/>
      <c r="E919" s="28">
        <f t="shared" si="306"/>
        <v>0</v>
      </c>
      <c r="F919" s="10"/>
      <c r="G919" s="5" t="s">
        <v>32</v>
      </c>
      <c r="H919" s="5" t="str">
        <f t="shared" si="305"/>
        <v>152007</v>
      </c>
      <c r="I919" s="78" t="s">
        <v>160</v>
      </c>
      <c r="J919" s="78" t="s">
        <v>612</v>
      </c>
    </row>
    <row r="920" spans="1:10" x14ac:dyDescent="0.2">
      <c r="A920" s="26" t="str">
        <f>'BoR4 Rollup'!A920</f>
        <v xml:space="preserve"> Debt Services</v>
      </c>
      <c r="B920" s="115"/>
      <c r="C920" s="115"/>
      <c r="D920" s="115"/>
      <c r="E920" s="28">
        <f t="shared" si="306"/>
        <v>0</v>
      </c>
      <c r="F920" s="10"/>
      <c r="G920" s="5" t="s">
        <v>32</v>
      </c>
      <c r="H920" s="5" t="str">
        <f t="shared" si="305"/>
        <v>152007</v>
      </c>
      <c r="I920" s="78" t="s">
        <v>160</v>
      </c>
    </row>
    <row r="921" spans="1:10" x14ac:dyDescent="0.2">
      <c r="A921" s="26" t="str">
        <f>'BoR4 Rollup'!A921</f>
        <v xml:space="preserve"> Interagency Transfers</v>
      </c>
      <c r="B921" s="115"/>
      <c r="C921" s="115"/>
      <c r="D921" s="115"/>
      <c r="E921" s="28">
        <f t="shared" si="306"/>
        <v>0</v>
      </c>
      <c r="F921" s="10"/>
      <c r="G921" s="5" t="s">
        <v>32</v>
      </c>
      <c r="H921" s="5" t="str">
        <f t="shared" si="305"/>
        <v>152007</v>
      </c>
      <c r="I921" s="78" t="s">
        <v>160</v>
      </c>
      <c r="J921" s="78" t="s">
        <v>613</v>
      </c>
    </row>
    <row r="922" spans="1:10" ht="15.75" x14ac:dyDescent="0.25">
      <c r="A922" s="29" t="str">
        <f>'BoR4 Rollup'!A922</f>
        <v>Total Other Charges</v>
      </c>
      <c r="B922" s="121">
        <f>B921+B920+B919+B918</f>
        <v>0</v>
      </c>
      <c r="C922" s="121">
        <f>C921+C920+C919+C918</f>
        <v>0</v>
      </c>
      <c r="D922" s="121">
        <f>D921+D920+D919+D918</f>
        <v>0</v>
      </c>
      <c r="E922" s="34">
        <f t="shared" si="306"/>
        <v>0</v>
      </c>
      <c r="F922" s="35"/>
      <c r="G922" s="5" t="s">
        <v>8</v>
      </c>
      <c r="H922" s="5" t="str">
        <f t="shared" si="305"/>
        <v>152007</v>
      </c>
      <c r="I922" s="78" t="s">
        <v>160</v>
      </c>
    </row>
    <row r="923" spans="1:10" x14ac:dyDescent="0.2">
      <c r="A923" s="26" t="str">
        <f>'BoR4 Rollup'!A923</f>
        <v xml:space="preserve"> General Acquisitions</v>
      </c>
      <c r="B923" s="115"/>
      <c r="C923" s="115"/>
      <c r="D923" s="115"/>
      <c r="E923" s="28">
        <f t="shared" si="306"/>
        <v>0</v>
      </c>
      <c r="F923" s="10"/>
      <c r="G923" s="5" t="s">
        <v>32</v>
      </c>
      <c r="H923" s="5" t="str">
        <f t="shared" si="305"/>
        <v>152007</v>
      </c>
      <c r="I923" s="78" t="s">
        <v>160</v>
      </c>
      <c r="J923" s="78" t="s">
        <v>614</v>
      </c>
    </row>
    <row r="924" spans="1:10" x14ac:dyDescent="0.2">
      <c r="A924" s="26" t="str">
        <f>'BoR4 Rollup'!A924</f>
        <v xml:space="preserve"> Library Acquisitions</v>
      </c>
      <c r="B924" s="115"/>
      <c r="C924" s="115"/>
      <c r="D924" s="115"/>
      <c r="E924" s="28">
        <f t="shared" si="306"/>
        <v>0</v>
      </c>
      <c r="F924" s="10"/>
      <c r="G924" s="5" t="s">
        <v>32</v>
      </c>
      <c r="H924" s="5" t="str">
        <f t="shared" si="305"/>
        <v>152007</v>
      </c>
      <c r="I924" s="78" t="s">
        <v>160</v>
      </c>
      <c r="J924" s="78" t="s">
        <v>614</v>
      </c>
    </row>
    <row r="925" spans="1:10" x14ac:dyDescent="0.2">
      <c r="A925" s="26" t="str">
        <f>'BoR4 Rollup'!A925</f>
        <v xml:space="preserve"> Major Repairs</v>
      </c>
      <c r="B925" s="115"/>
      <c r="C925" s="115"/>
      <c r="D925" s="115"/>
      <c r="E925" s="28">
        <f t="shared" si="306"/>
        <v>0</v>
      </c>
      <c r="F925" s="10"/>
      <c r="G925" s="5" t="s">
        <v>32</v>
      </c>
      <c r="H925" s="5" t="str">
        <f t="shared" si="305"/>
        <v>152007</v>
      </c>
      <c r="I925" s="78" t="s">
        <v>160</v>
      </c>
    </row>
    <row r="926" spans="1:10" ht="15.75" x14ac:dyDescent="0.25">
      <c r="A926" s="29" t="str">
        <f>'BoR4 Rollup'!A926</f>
        <v>Total Acquisitions and Major Repairs</v>
      </c>
      <c r="B926" s="121">
        <f>B925+B924+B923</f>
        <v>0</v>
      </c>
      <c r="C926" s="121">
        <f>C925+C924+C923</f>
        <v>0</v>
      </c>
      <c r="D926" s="121">
        <f>D925+D924+D923</f>
        <v>0</v>
      </c>
      <c r="E926" s="34">
        <f t="shared" si="306"/>
        <v>0</v>
      </c>
      <c r="F926" s="35"/>
      <c r="G926" s="5" t="s">
        <v>8</v>
      </c>
      <c r="H926" s="5" t="str">
        <f t="shared" si="305"/>
        <v>152007</v>
      </c>
      <c r="I926" s="5" t="s">
        <v>160</v>
      </c>
    </row>
    <row r="927" spans="1:10" ht="15.75" x14ac:dyDescent="0.25">
      <c r="A927" s="29" t="str">
        <f>'BoR4 Rollup'!A927</f>
        <v>Function Total</v>
      </c>
      <c r="B927" s="118">
        <f>B926+B922+B917+B913</f>
        <v>0</v>
      </c>
      <c r="C927" s="118">
        <f>C926+C922+C917+C913</f>
        <v>0</v>
      </c>
      <c r="D927" s="118">
        <f>D926+D922+D917+D913</f>
        <v>0</v>
      </c>
      <c r="E927" s="46">
        <f t="shared" si="306"/>
        <v>0</v>
      </c>
      <c r="F927" s="32"/>
      <c r="G927" s="5" t="s">
        <v>8</v>
      </c>
      <c r="H927" s="5" t="str">
        <f t="shared" si="305"/>
        <v>152007</v>
      </c>
      <c r="I927" s="5" t="s">
        <v>160</v>
      </c>
    </row>
    <row r="928" spans="1:10" ht="15.75" x14ac:dyDescent="0.25">
      <c r="A928" s="124" t="str">
        <f>'BoR4 Rollup'!A928</f>
        <v>Function:  Instruction</v>
      </c>
      <c r="B928" s="125"/>
      <c r="C928" s="126"/>
      <c r="D928" s="126"/>
      <c r="E928" s="128"/>
      <c r="F928" s="4"/>
      <c r="G928" s="5" t="s">
        <v>45</v>
      </c>
      <c r="H928" s="5" t="str">
        <f t="shared" ref="H928:H947" si="307">RIGHT($A$930,6)</f>
        <v>153002</v>
      </c>
      <c r="I928" s="5" t="s">
        <v>163</v>
      </c>
    </row>
    <row r="929" spans="1:10" ht="15.75" x14ac:dyDescent="0.25">
      <c r="A929" s="129" t="str">
        <f>'BoR4 Rollup'!A929</f>
        <v>Orgn:  Business-Accounting Technology</v>
      </c>
      <c r="B929" s="130" t="str">
        <f>+'BoR4 Rollup'!B929</f>
        <v>Actual</v>
      </c>
      <c r="C929" s="130" t="str">
        <f>+'BoR4 Rollup'!C929</f>
        <v>Budgeted</v>
      </c>
      <c r="D929" s="173" t="str">
        <f>+'BoR4 Rollup'!D929</f>
        <v>Budgeted</v>
      </c>
      <c r="E929" s="132" t="str">
        <f>E5</f>
        <v>2022-2023 +/-</v>
      </c>
      <c r="F929" s="44"/>
      <c r="G929" s="5" t="s">
        <v>45</v>
      </c>
      <c r="H929" s="5" t="str">
        <f t="shared" si="307"/>
        <v>153002</v>
      </c>
      <c r="I929" s="5" t="s">
        <v>163</v>
      </c>
    </row>
    <row r="930" spans="1:10" ht="15.75" x14ac:dyDescent="0.25">
      <c r="A930" s="133" t="str">
        <f>'BoR4 Rollup'!A930</f>
        <v>Organization ID:  153002</v>
      </c>
      <c r="B930" s="134" t="str">
        <f>'BoR4 Rollup'!$B$6</f>
        <v>2022-2023</v>
      </c>
      <c r="C930" s="134" t="str">
        <f>'BoR4 Rollup'!$C$6</f>
        <v>2022-2023</v>
      </c>
      <c r="D930" s="174" t="str">
        <f>'BoR4 Rollup'!$D$6</f>
        <v>2023-2024</v>
      </c>
      <c r="E930" s="136" t="str">
        <f>'BoR4 Rollup'!$E$6</f>
        <v>2023-2024</v>
      </c>
      <c r="F930" s="44"/>
      <c r="G930" s="5" t="s">
        <v>45</v>
      </c>
      <c r="H930" s="5" t="str">
        <f t="shared" si="307"/>
        <v>153002</v>
      </c>
      <c r="I930" s="5" t="s">
        <v>163</v>
      </c>
    </row>
    <row r="931" spans="1:10" x14ac:dyDescent="0.2">
      <c r="A931" s="26" t="str">
        <f>'BoR4 Rollup'!A931</f>
        <v xml:space="preserve">  Salaries</v>
      </c>
      <c r="B931" s="115"/>
      <c r="C931" s="115"/>
      <c r="D931" s="115"/>
      <c r="E931" s="28">
        <f t="shared" ref="E931:E948" si="308">+D931-C931</f>
        <v>0</v>
      </c>
      <c r="F931" s="10"/>
      <c r="G931" s="5" t="s">
        <v>45</v>
      </c>
      <c r="H931" s="5" t="str">
        <f t="shared" si="307"/>
        <v>153002</v>
      </c>
      <c r="I931" s="5" t="s">
        <v>163</v>
      </c>
      <c r="J931" s="78" t="s">
        <v>606</v>
      </c>
    </row>
    <row r="932" spans="1:10" x14ac:dyDescent="0.2">
      <c r="A932" s="26" t="str">
        <f>'BoR4 Rollup'!A932</f>
        <v xml:space="preserve">  Other Compensation</v>
      </c>
      <c r="B932" s="115"/>
      <c r="C932" s="115"/>
      <c r="D932" s="115"/>
      <c r="E932" s="28">
        <f t="shared" si="308"/>
        <v>0</v>
      </c>
      <c r="F932" s="10"/>
      <c r="G932" s="5" t="s">
        <v>45</v>
      </c>
      <c r="H932" s="5" t="str">
        <f t="shared" si="307"/>
        <v>153002</v>
      </c>
      <c r="I932" s="5" t="s">
        <v>163</v>
      </c>
    </row>
    <row r="933" spans="1:10" x14ac:dyDescent="0.2">
      <c r="A933" s="26" t="str">
        <f>'BoR4 Rollup'!A933</f>
        <v xml:space="preserve">  Related Benefits</v>
      </c>
      <c r="B933" s="115"/>
      <c r="C933" s="115"/>
      <c r="D933" s="115"/>
      <c r="E933" s="28">
        <f t="shared" si="308"/>
        <v>0</v>
      </c>
      <c r="F933" s="10"/>
      <c r="G933" s="5" t="s">
        <v>45</v>
      </c>
      <c r="H933" s="5" t="str">
        <f t="shared" si="307"/>
        <v>153002</v>
      </c>
      <c r="I933" s="5" t="s">
        <v>163</v>
      </c>
      <c r="J933" s="78" t="s">
        <v>607</v>
      </c>
    </row>
    <row r="934" spans="1:10" ht="15.75" x14ac:dyDescent="0.25">
      <c r="A934" s="29" t="str">
        <f>'BoR4 Rollup'!A934</f>
        <v>Total Personal Services</v>
      </c>
      <c r="B934" s="118">
        <f>B933+B932+B931</f>
        <v>0</v>
      </c>
      <c r="C934" s="118">
        <f>C933+C932+C931</f>
        <v>0</v>
      </c>
      <c r="D934" s="118">
        <f>D933+D932+D931</f>
        <v>0</v>
      </c>
      <c r="E934" s="31">
        <f t="shared" si="308"/>
        <v>0</v>
      </c>
      <c r="F934" s="32"/>
      <c r="G934" s="5" t="s">
        <v>45</v>
      </c>
      <c r="H934" s="5" t="str">
        <f t="shared" si="307"/>
        <v>153002</v>
      </c>
      <c r="I934" s="5" t="s">
        <v>163</v>
      </c>
    </row>
    <row r="935" spans="1:10" x14ac:dyDescent="0.2">
      <c r="A935" s="26" t="str">
        <f>'BoR4 Rollup'!A935</f>
        <v xml:space="preserve"> Travel</v>
      </c>
      <c r="B935" s="115"/>
      <c r="C935" s="115"/>
      <c r="D935" s="115"/>
      <c r="E935" s="28">
        <f t="shared" si="308"/>
        <v>0</v>
      </c>
      <c r="F935" s="10"/>
      <c r="G935" s="5" t="s">
        <v>45</v>
      </c>
      <c r="H935" s="5" t="str">
        <f t="shared" si="307"/>
        <v>153002</v>
      </c>
      <c r="I935" s="5" t="s">
        <v>163</v>
      </c>
      <c r="J935" s="78" t="s">
        <v>608</v>
      </c>
    </row>
    <row r="936" spans="1:10" x14ac:dyDescent="0.2">
      <c r="A936" s="26" t="str">
        <f>'BoR4 Rollup'!A936</f>
        <v xml:space="preserve"> Operating Services</v>
      </c>
      <c r="B936" s="115"/>
      <c r="C936" s="115"/>
      <c r="D936" s="115"/>
      <c r="E936" s="28">
        <f t="shared" si="308"/>
        <v>0</v>
      </c>
      <c r="F936" s="10"/>
      <c r="G936" s="5" t="s">
        <v>45</v>
      </c>
      <c r="H936" s="5" t="str">
        <f t="shared" si="307"/>
        <v>153002</v>
      </c>
      <c r="I936" s="5" t="s">
        <v>163</v>
      </c>
      <c r="J936" s="78" t="s">
        <v>609</v>
      </c>
    </row>
    <row r="937" spans="1:10" x14ac:dyDescent="0.2">
      <c r="A937" s="26" t="str">
        <f>'BoR4 Rollup'!A937</f>
        <v xml:space="preserve"> Supplies</v>
      </c>
      <c r="B937" s="115"/>
      <c r="C937" s="115"/>
      <c r="D937" s="115"/>
      <c r="E937" s="28">
        <f t="shared" si="308"/>
        <v>0</v>
      </c>
      <c r="F937" s="10"/>
      <c r="G937" s="5" t="s">
        <v>45</v>
      </c>
      <c r="H937" s="5" t="str">
        <f t="shared" si="307"/>
        <v>153002</v>
      </c>
      <c r="I937" s="5" t="s">
        <v>163</v>
      </c>
      <c r="J937" s="78" t="s">
        <v>610</v>
      </c>
    </row>
    <row r="938" spans="1:10" ht="15.75" x14ac:dyDescent="0.25">
      <c r="A938" s="29" t="str">
        <f>'BoR4 Rollup'!A938</f>
        <v>Total Operating Expenses</v>
      </c>
      <c r="B938" s="121">
        <f>B937+B936+B935</f>
        <v>0</v>
      </c>
      <c r="C938" s="121">
        <f>C937+C936+C935</f>
        <v>0</v>
      </c>
      <c r="D938" s="121">
        <f>D937+D936+D935</f>
        <v>0</v>
      </c>
      <c r="E938" s="34">
        <f t="shared" si="308"/>
        <v>0</v>
      </c>
      <c r="F938" s="35"/>
      <c r="G938" s="5" t="s">
        <v>45</v>
      </c>
      <c r="H938" s="5" t="str">
        <f t="shared" si="307"/>
        <v>153002</v>
      </c>
      <c r="I938" s="5" t="s">
        <v>163</v>
      </c>
    </row>
    <row r="939" spans="1:10" x14ac:dyDescent="0.2">
      <c r="A939" s="26" t="str">
        <f>'BoR4 Rollup'!A939</f>
        <v xml:space="preserve"> Professional Services</v>
      </c>
      <c r="B939" s="115"/>
      <c r="C939" s="115"/>
      <c r="D939" s="115"/>
      <c r="E939" s="28">
        <f t="shared" si="308"/>
        <v>0</v>
      </c>
      <c r="F939" s="10"/>
      <c r="G939" s="5" t="s">
        <v>45</v>
      </c>
      <c r="H939" s="5" t="str">
        <f t="shared" si="307"/>
        <v>153002</v>
      </c>
      <c r="I939" s="5" t="s">
        <v>163</v>
      </c>
      <c r="J939" s="78" t="s">
        <v>611</v>
      </c>
    </row>
    <row r="940" spans="1:10" x14ac:dyDescent="0.2">
      <c r="A940" s="26" t="str">
        <f>'BoR4 Rollup'!A940</f>
        <v xml:space="preserve"> Other Charges</v>
      </c>
      <c r="B940" s="115"/>
      <c r="C940" s="115"/>
      <c r="D940" s="115"/>
      <c r="E940" s="28">
        <f t="shared" si="308"/>
        <v>0</v>
      </c>
      <c r="F940" s="10"/>
      <c r="G940" s="5" t="s">
        <v>45</v>
      </c>
      <c r="H940" s="5" t="str">
        <f t="shared" si="307"/>
        <v>153002</v>
      </c>
      <c r="I940" s="5" t="s">
        <v>163</v>
      </c>
      <c r="J940" s="78" t="s">
        <v>612</v>
      </c>
    </row>
    <row r="941" spans="1:10" x14ac:dyDescent="0.2">
      <c r="A941" s="26" t="str">
        <f>'BoR4 Rollup'!A941</f>
        <v xml:space="preserve"> Debt Services</v>
      </c>
      <c r="B941" s="115"/>
      <c r="C941" s="115"/>
      <c r="D941" s="115"/>
      <c r="E941" s="28">
        <f t="shared" si="308"/>
        <v>0</v>
      </c>
      <c r="F941" s="10"/>
      <c r="G941" s="5" t="s">
        <v>45</v>
      </c>
      <c r="H941" s="5" t="str">
        <f t="shared" si="307"/>
        <v>153002</v>
      </c>
      <c r="I941" s="5" t="s">
        <v>163</v>
      </c>
    </row>
    <row r="942" spans="1:10" x14ac:dyDescent="0.2">
      <c r="A942" s="26" t="str">
        <f>'BoR4 Rollup'!A942</f>
        <v xml:space="preserve"> Interagency Transfers</v>
      </c>
      <c r="B942" s="115"/>
      <c r="C942" s="115"/>
      <c r="D942" s="115"/>
      <c r="E942" s="28">
        <f t="shared" si="308"/>
        <v>0</v>
      </c>
      <c r="F942" s="10"/>
      <c r="G942" s="5" t="s">
        <v>45</v>
      </c>
      <c r="H942" s="5" t="str">
        <f t="shared" si="307"/>
        <v>153002</v>
      </c>
      <c r="I942" s="5" t="s">
        <v>163</v>
      </c>
      <c r="J942" s="78" t="s">
        <v>613</v>
      </c>
    </row>
    <row r="943" spans="1:10" ht="15.75" x14ac:dyDescent="0.25">
      <c r="A943" s="29" t="str">
        <f>'BoR4 Rollup'!A943</f>
        <v>Total Other Charges</v>
      </c>
      <c r="B943" s="121">
        <f>B942+B941+B940+B939</f>
        <v>0</v>
      </c>
      <c r="C943" s="121">
        <f>C942+C941+C940+C939</f>
        <v>0</v>
      </c>
      <c r="D943" s="121">
        <f>D942+D941+D940+D939</f>
        <v>0</v>
      </c>
      <c r="E943" s="34">
        <f t="shared" si="308"/>
        <v>0</v>
      </c>
      <c r="F943" s="35"/>
      <c r="G943" s="5" t="s">
        <v>45</v>
      </c>
      <c r="H943" s="5" t="str">
        <f t="shared" si="307"/>
        <v>153002</v>
      </c>
      <c r="I943" s="5" t="s">
        <v>163</v>
      </c>
    </row>
    <row r="944" spans="1:10" x14ac:dyDescent="0.2">
      <c r="A944" s="26" t="str">
        <f>'BoR4 Rollup'!A944</f>
        <v xml:space="preserve"> General Acquisitions</v>
      </c>
      <c r="B944" s="115"/>
      <c r="C944" s="115"/>
      <c r="D944" s="115"/>
      <c r="E944" s="28">
        <f t="shared" si="308"/>
        <v>0</v>
      </c>
      <c r="F944" s="10"/>
      <c r="G944" s="5" t="s">
        <v>45</v>
      </c>
      <c r="H944" s="5" t="str">
        <f t="shared" si="307"/>
        <v>153002</v>
      </c>
      <c r="I944" s="5" t="s">
        <v>163</v>
      </c>
      <c r="J944" s="78" t="s">
        <v>614</v>
      </c>
    </row>
    <row r="945" spans="1:10" x14ac:dyDescent="0.2">
      <c r="A945" s="26" t="str">
        <f>'BoR4 Rollup'!A945</f>
        <v xml:space="preserve"> Library Acquisitions</v>
      </c>
      <c r="B945" s="115"/>
      <c r="C945" s="115"/>
      <c r="D945" s="115"/>
      <c r="E945" s="28">
        <f t="shared" si="308"/>
        <v>0</v>
      </c>
      <c r="F945" s="10"/>
      <c r="G945" s="5" t="s">
        <v>45</v>
      </c>
      <c r="H945" s="5" t="str">
        <f t="shared" si="307"/>
        <v>153002</v>
      </c>
      <c r="I945" s="5" t="s">
        <v>163</v>
      </c>
      <c r="J945" s="78" t="s">
        <v>614</v>
      </c>
    </row>
    <row r="946" spans="1:10" x14ac:dyDescent="0.2">
      <c r="A946" s="26" t="str">
        <f>'BoR4 Rollup'!A946</f>
        <v xml:space="preserve"> Major Repairs</v>
      </c>
      <c r="B946" s="115"/>
      <c r="C946" s="115"/>
      <c r="D946" s="115"/>
      <c r="E946" s="28">
        <f t="shared" si="308"/>
        <v>0</v>
      </c>
      <c r="F946" s="10"/>
      <c r="G946" s="5" t="s">
        <v>45</v>
      </c>
      <c r="H946" s="5" t="str">
        <f t="shared" si="307"/>
        <v>153002</v>
      </c>
      <c r="I946" s="5" t="s">
        <v>163</v>
      </c>
    </row>
    <row r="947" spans="1:10" ht="15.75" x14ac:dyDescent="0.25">
      <c r="A947" s="29" t="str">
        <f>'BoR4 Rollup'!A947</f>
        <v>Total Acquisitions and Major Repairs</v>
      </c>
      <c r="B947" s="121">
        <f>B946+B945+B944</f>
        <v>0</v>
      </c>
      <c r="C947" s="121">
        <f>C946+C945+C944</f>
        <v>0</v>
      </c>
      <c r="D947" s="121">
        <f>D946+D945+D944</f>
        <v>0</v>
      </c>
      <c r="E947" s="34">
        <f t="shared" si="308"/>
        <v>0</v>
      </c>
      <c r="F947" s="35"/>
      <c r="G947" s="5" t="s">
        <v>45</v>
      </c>
      <c r="H947" s="5" t="str">
        <f t="shared" si="307"/>
        <v>153002</v>
      </c>
      <c r="I947" s="5" t="s">
        <v>163</v>
      </c>
    </row>
    <row r="948" spans="1:10" ht="15.75" x14ac:dyDescent="0.25">
      <c r="A948" s="29" t="str">
        <f>'BoR4 Rollup'!A948</f>
        <v>Function Total</v>
      </c>
      <c r="B948" s="118">
        <f>B947+B943+B938+B934</f>
        <v>0</v>
      </c>
      <c r="C948" s="118">
        <f>C947+C943+C938+C934</f>
        <v>0</v>
      </c>
      <c r="D948" s="118">
        <f>D947+D943+D938+D934</f>
        <v>0</v>
      </c>
      <c r="E948" s="46">
        <f t="shared" si="308"/>
        <v>0</v>
      </c>
      <c r="F948" s="32"/>
      <c r="G948" s="5" t="s">
        <v>45</v>
      </c>
      <c r="H948" s="5" t="str">
        <f>RIGHT($A$930,6)</f>
        <v>153002</v>
      </c>
      <c r="I948" s="5" t="s">
        <v>163</v>
      </c>
    </row>
    <row r="949" spans="1:10" ht="15.75" x14ac:dyDescent="0.25">
      <c r="A949" s="124" t="str">
        <f>'BoR4 Rollup'!A949</f>
        <v>Function:  Instruction</v>
      </c>
      <c r="B949" s="125"/>
      <c r="C949" s="126"/>
      <c r="D949" s="126"/>
      <c r="E949" s="128"/>
      <c r="F949" s="4"/>
      <c r="G949" s="5" t="s">
        <v>45</v>
      </c>
      <c r="H949" s="5" t="str">
        <f t="shared" ref="H949:H968" si="309">RIGHT($A$951,6)</f>
        <v>153003</v>
      </c>
      <c r="I949" s="5" t="s">
        <v>166</v>
      </c>
    </row>
    <row r="950" spans="1:10" ht="15.75" x14ac:dyDescent="0.25">
      <c r="A950" s="129" t="str">
        <f>'BoR4 Rollup'!A950</f>
        <v>Orgn:  Bus-Administrative Office Tech</v>
      </c>
      <c r="B950" s="130" t="str">
        <f>+'BoR4 Rollup'!B950</f>
        <v>Actual</v>
      </c>
      <c r="C950" s="130" t="str">
        <f>+'BoR4 Rollup'!C950</f>
        <v>Budgeted</v>
      </c>
      <c r="D950" s="173" t="str">
        <f>+'BoR4 Rollup'!D950</f>
        <v>Budgeted</v>
      </c>
      <c r="E950" s="132" t="str">
        <f>E26</f>
        <v>2022-2023 +/-</v>
      </c>
      <c r="F950" s="44"/>
      <c r="G950" s="5" t="s">
        <v>45</v>
      </c>
      <c r="H950" s="5" t="str">
        <f t="shared" si="309"/>
        <v>153003</v>
      </c>
      <c r="I950" s="5" t="s">
        <v>166</v>
      </c>
    </row>
    <row r="951" spans="1:10" ht="15.75" x14ac:dyDescent="0.25">
      <c r="A951" s="133" t="str">
        <f>'BoR4 Rollup'!A951</f>
        <v>Organization ID:  153003</v>
      </c>
      <c r="B951" s="134" t="str">
        <f>'BoR4 Rollup'!$B$6</f>
        <v>2022-2023</v>
      </c>
      <c r="C951" s="134" t="str">
        <f>'BoR4 Rollup'!$C$6</f>
        <v>2022-2023</v>
      </c>
      <c r="D951" s="174" t="str">
        <f>'BoR4 Rollup'!$D$6</f>
        <v>2023-2024</v>
      </c>
      <c r="E951" s="136" t="str">
        <f>'BoR4 Rollup'!$E$6</f>
        <v>2023-2024</v>
      </c>
      <c r="F951" s="44"/>
      <c r="G951" s="5" t="s">
        <v>45</v>
      </c>
      <c r="H951" s="5" t="str">
        <f t="shared" si="309"/>
        <v>153003</v>
      </c>
      <c r="I951" s="5" t="s">
        <v>166</v>
      </c>
    </row>
    <row r="952" spans="1:10" x14ac:dyDescent="0.2">
      <c r="A952" s="26" t="str">
        <f>'BoR4 Rollup'!A952</f>
        <v xml:space="preserve">  Salaries</v>
      </c>
      <c r="B952" s="115"/>
      <c r="C952" s="115"/>
      <c r="D952" s="115"/>
      <c r="E952" s="28">
        <f t="shared" ref="E952:E969" si="310">+D952-C952</f>
        <v>0</v>
      </c>
      <c r="F952" s="10"/>
      <c r="G952" s="5" t="s">
        <v>45</v>
      </c>
      <c r="H952" s="5" t="str">
        <f t="shared" si="309"/>
        <v>153003</v>
      </c>
      <c r="I952" s="5" t="s">
        <v>166</v>
      </c>
      <c r="J952" s="78" t="s">
        <v>606</v>
      </c>
    </row>
    <row r="953" spans="1:10" x14ac:dyDescent="0.2">
      <c r="A953" s="26" t="str">
        <f>'BoR4 Rollup'!A953</f>
        <v xml:space="preserve">  Other Compensation</v>
      </c>
      <c r="B953" s="115"/>
      <c r="C953" s="115"/>
      <c r="D953" s="115"/>
      <c r="E953" s="28">
        <f t="shared" si="310"/>
        <v>0</v>
      </c>
      <c r="F953" s="10"/>
      <c r="G953" s="5" t="s">
        <v>45</v>
      </c>
      <c r="H953" s="5" t="str">
        <f t="shared" si="309"/>
        <v>153003</v>
      </c>
      <c r="I953" s="5" t="s">
        <v>166</v>
      </c>
    </row>
    <row r="954" spans="1:10" x14ac:dyDescent="0.2">
      <c r="A954" s="26" t="str">
        <f>'BoR4 Rollup'!A954</f>
        <v xml:space="preserve">  Related Benefits</v>
      </c>
      <c r="B954" s="115"/>
      <c r="C954" s="115"/>
      <c r="D954" s="115"/>
      <c r="E954" s="28">
        <f t="shared" si="310"/>
        <v>0</v>
      </c>
      <c r="F954" s="10"/>
      <c r="G954" s="5" t="s">
        <v>45</v>
      </c>
      <c r="H954" s="5" t="str">
        <f t="shared" si="309"/>
        <v>153003</v>
      </c>
      <c r="I954" s="5" t="s">
        <v>166</v>
      </c>
      <c r="J954" s="78" t="s">
        <v>607</v>
      </c>
    </row>
    <row r="955" spans="1:10" ht="15.75" x14ac:dyDescent="0.25">
      <c r="A955" s="29" t="str">
        <f>'BoR4 Rollup'!A955</f>
        <v>Total Personal Services</v>
      </c>
      <c r="B955" s="118">
        <f>B954+B953+B952</f>
        <v>0</v>
      </c>
      <c r="C955" s="118">
        <f>C954+C953+C952</f>
        <v>0</v>
      </c>
      <c r="D955" s="118">
        <f>D954+D953+D952</f>
        <v>0</v>
      </c>
      <c r="E955" s="31">
        <f t="shared" si="310"/>
        <v>0</v>
      </c>
      <c r="F955" s="32"/>
      <c r="G955" s="5" t="s">
        <v>45</v>
      </c>
      <c r="H955" s="5" t="str">
        <f t="shared" si="309"/>
        <v>153003</v>
      </c>
      <c r="I955" s="5" t="s">
        <v>166</v>
      </c>
    </row>
    <row r="956" spans="1:10" x14ac:dyDescent="0.2">
      <c r="A956" s="26" t="str">
        <f>'BoR4 Rollup'!A956</f>
        <v xml:space="preserve"> Travel</v>
      </c>
      <c r="B956" s="115"/>
      <c r="C956" s="115"/>
      <c r="D956" s="115"/>
      <c r="E956" s="28">
        <f t="shared" si="310"/>
        <v>0</v>
      </c>
      <c r="F956" s="10"/>
      <c r="G956" s="5" t="s">
        <v>45</v>
      </c>
      <c r="H956" s="5" t="str">
        <f t="shared" si="309"/>
        <v>153003</v>
      </c>
      <c r="I956" s="5" t="s">
        <v>166</v>
      </c>
      <c r="J956" s="78" t="s">
        <v>608</v>
      </c>
    </row>
    <row r="957" spans="1:10" x14ac:dyDescent="0.2">
      <c r="A957" s="26" t="str">
        <f>'BoR4 Rollup'!A957</f>
        <v xml:space="preserve"> Operating Services</v>
      </c>
      <c r="B957" s="115"/>
      <c r="C957" s="115"/>
      <c r="D957" s="115"/>
      <c r="E957" s="28">
        <f t="shared" si="310"/>
        <v>0</v>
      </c>
      <c r="F957" s="10"/>
      <c r="G957" s="5" t="s">
        <v>45</v>
      </c>
      <c r="H957" s="5" t="str">
        <f t="shared" si="309"/>
        <v>153003</v>
      </c>
      <c r="I957" s="5" t="s">
        <v>166</v>
      </c>
      <c r="J957" s="78" t="s">
        <v>609</v>
      </c>
    </row>
    <row r="958" spans="1:10" x14ac:dyDescent="0.2">
      <c r="A958" s="26" t="str">
        <f>'BoR4 Rollup'!A958</f>
        <v xml:space="preserve"> Supplies</v>
      </c>
      <c r="B958" s="115"/>
      <c r="C958" s="115"/>
      <c r="D958" s="115"/>
      <c r="E958" s="28">
        <f t="shared" si="310"/>
        <v>0</v>
      </c>
      <c r="F958" s="10"/>
      <c r="G958" s="5" t="s">
        <v>45</v>
      </c>
      <c r="H958" s="5" t="str">
        <f t="shared" si="309"/>
        <v>153003</v>
      </c>
      <c r="I958" s="5" t="s">
        <v>166</v>
      </c>
      <c r="J958" s="78" t="s">
        <v>610</v>
      </c>
    </row>
    <row r="959" spans="1:10" ht="15.75" x14ac:dyDescent="0.25">
      <c r="A959" s="29" t="str">
        <f>'BoR4 Rollup'!A959</f>
        <v>Total Operating Expenses</v>
      </c>
      <c r="B959" s="121">
        <f>B958+B957+B956</f>
        <v>0</v>
      </c>
      <c r="C959" s="121">
        <f>C958+C957+C956</f>
        <v>0</v>
      </c>
      <c r="D959" s="121">
        <f>D958+D957+D956</f>
        <v>0</v>
      </c>
      <c r="E959" s="34">
        <f t="shared" si="310"/>
        <v>0</v>
      </c>
      <c r="F959" s="35"/>
      <c r="G959" s="5" t="s">
        <v>45</v>
      </c>
      <c r="H959" s="5" t="str">
        <f t="shared" si="309"/>
        <v>153003</v>
      </c>
      <c r="I959" s="5" t="s">
        <v>166</v>
      </c>
    </row>
    <row r="960" spans="1:10" x14ac:dyDescent="0.2">
      <c r="A960" s="26" t="str">
        <f>'BoR4 Rollup'!A960</f>
        <v xml:space="preserve"> Professional Services</v>
      </c>
      <c r="B960" s="115"/>
      <c r="C960" s="115"/>
      <c r="D960" s="115"/>
      <c r="E960" s="28">
        <f t="shared" si="310"/>
        <v>0</v>
      </c>
      <c r="F960" s="10"/>
      <c r="G960" s="5" t="s">
        <v>45</v>
      </c>
      <c r="H960" s="5" t="str">
        <f t="shared" si="309"/>
        <v>153003</v>
      </c>
      <c r="I960" s="5" t="s">
        <v>166</v>
      </c>
      <c r="J960" s="78" t="s">
        <v>611</v>
      </c>
    </row>
    <row r="961" spans="1:10" x14ac:dyDescent="0.2">
      <c r="A961" s="26" t="str">
        <f>'BoR4 Rollup'!A961</f>
        <v xml:space="preserve"> Other Charges</v>
      </c>
      <c r="B961" s="115"/>
      <c r="C961" s="115"/>
      <c r="D961" s="115"/>
      <c r="E961" s="28">
        <f t="shared" si="310"/>
        <v>0</v>
      </c>
      <c r="F961" s="10"/>
      <c r="G961" s="5" t="s">
        <v>45</v>
      </c>
      <c r="H961" s="5" t="str">
        <f t="shared" si="309"/>
        <v>153003</v>
      </c>
      <c r="I961" s="5" t="s">
        <v>166</v>
      </c>
      <c r="J961" s="78" t="s">
        <v>612</v>
      </c>
    </row>
    <row r="962" spans="1:10" x14ac:dyDescent="0.2">
      <c r="A962" s="26" t="str">
        <f>'BoR4 Rollup'!A962</f>
        <v xml:space="preserve"> Debt Services</v>
      </c>
      <c r="B962" s="115"/>
      <c r="C962" s="115"/>
      <c r="D962" s="115"/>
      <c r="E962" s="28">
        <f t="shared" si="310"/>
        <v>0</v>
      </c>
      <c r="F962" s="10"/>
      <c r="G962" s="5" t="s">
        <v>45</v>
      </c>
      <c r="H962" s="5" t="str">
        <f t="shared" si="309"/>
        <v>153003</v>
      </c>
      <c r="I962" s="5" t="s">
        <v>166</v>
      </c>
    </row>
    <row r="963" spans="1:10" x14ac:dyDescent="0.2">
      <c r="A963" s="26" t="str">
        <f>'BoR4 Rollup'!A963</f>
        <v xml:space="preserve"> Interagency Transfers</v>
      </c>
      <c r="B963" s="115"/>
      <c r="C963" s="115"/>
      <c r="D963" s="115"/>
      <c r="E963" s="28">
        <f t="shared" si="310"/>
        <v>0</v>
      </c>
      <c r="F963" s="10"/>
      <c r="G963" s="5" t="s">
        <v>45</v>
      </c>
      <c r="H963" s="5" t="str">
        <f t="shared" si="309"/>
        <v>153003</v>
      </c>
      <c r="I963" s="5" t="s">
        <v>166</v>
      </c>
      <c r="J963" s="78" t="s">
        <v>613</v>
      </c>
    </row>
    <row r="964" spans="1:10" ht="15.75" x14ac:dyDescent="0.25">
      <c r="A964" s="29" t="str">
        <f>'BoR4 Rollup'!A964</f>
        <v>Total Other Charges</v>
      </c>
      <c r="B964" s="121">
        <f>B963+B962+B961+B960</f>
        <v>0</v>
      </c>
      <c r="C964" s="121">
        <f>C963+C962+C961+C960</f>
        <v>0</v>
      </c>
      <c r="D964" s="121">
        <f>D963+D962+D961+D960</f>
        <v>0</v>
      </c>
      <c r="E964" s="34">
        <f t="shared" si="310"/>
        <v>0</v>
      </c>
      <c r="F964" s="35"/>
      <c r="G964" s="5" t="s">
        <v>45</v>
      </c>
      <c r="H964" s="5" t="str">
        <f t="shared" si="309"/>
        <v>153003</v>
      </c>
      <c r="I964" s="5" t="s">
        <v>166</v>
      </c>
    </row>
    <row r="965" spans="1:10" x14ac:dyDescent="0.2">
      <c r="A965" s="26" t="str">
        <f>'BoR4 Rollup'!A965</f>
        <v xml:space="preserve"> General Acquisitions</v>
      </c>
      <c r="B965" s="115"/>
      <c r="C965" s="115"/>
      <c r="D965" s="115"/>
      <c r="E965" s="28">
        <f t="shared" si="310"/>
        <v>0</v>
      </c>
      <c r="F965" s="10"/>
      <c r="G965" s="5" t="s">
        <v>45</v>
      </c>
      <c r="H965" s="5" t="str">
        <f t="shared" si="309"/>
        <v>153003</v>
      </c>
      <c r="I965" s="5" t="s">
        <v>166</v>
      </c>
      <c r="J965" s="78" t="s">
        <v>614</v>
      </c>
    </row>
    <row r="966" spans="1:10" x14ac:dyDescent="0.2">
      <c r="A966" s="26" t="str">
        <f>'BoR4 Rollup'!A966</f>
        <v xml:space="preserve"> Library Acquisitions</v>
      </c>
      <c r="B966" s="115"/>
      <c r="C966" s="115"/>
      <c r="D966" s="115"/>
      <c r="E966" s="28">
        <f t="shared" si="310"/>
        <v>0</v>
      </c>
      <c r="F966" s="10"/>
      <c r="G966" s="5" t="s">
        <v>45</v>
      </c>
      <c r="H966" s="5" t="str">
        <f t="shared" si="309"/>
        <v>153003</v>
      </c>
      <c r="I966" s="5" t="s">
        <v>166</v>
      </c>
      <c r="J966" s="78" t="s">
        <v>614</v>
      </c>
    </row>
    <row r="967" spans="1:10" x14ac:dyDescent="0.2">
      <c r="A967" s="26" t="str">
        <f>'BoR4 Rollup'!A967</f>
        <v xml:space="preserve"> Major Repairs</v>
      </c>
      <c r="B967" s="115"/>
      <c r="C967" s="115"/>
      <c r="D967" s="115"/>
      <c r="E967" s="28">
        <f t="shared" si="310"/>
        <v>0</v>
      </c>
      <c r="F967" s="10"/>
      <c r="G967" s="5" t="s">
        <v>45</v>
      </c>
      <c r="H967" s="5" t="str">
        <f t="shared" si="309"/>
        <v>153003</v>
      </c>
      <c r="I967" s="5" t="s">
        <v>166</v>
      </c>
    </row>
    <row r="968" spans="1:10" ht="15.75" x14ac:dyDescent="0.25">
      <c r="A968" s="29" t="str">
        <f>'BoR4 Rollup'!A968</f>
        <v>Total Acquisitions and Major Repairs</v>
      </c>
      <c r="B968" s="121">
        <f>B967+B966+B965</f>
        <v>0</v>
      </c>
      <c r="C968" s="121">
        <f>C967+C966+C965</f>
        <v>0</v>
      </c>
      <c r="D968" s="121">
        <f>D967+D966+D965</f>
        <v>0</v>
      </c>
      <c r="E968" s="34">
        <f t="shared" si="310"/>
        <v>0</v>
      </c>
      <c r="F968" s="35"/>
      <c r="G968" s="5" t="s">
        <v>45</v>
      </c>
      <c r="H968" s="5" t="str">
        <f t="shared" si="309"/>
        <v>153003</v>
      </c>
      <c r="I968" s="5" t="s">
        <v>166</v>
      </c>
    </row>
    <row r="969" spans="1:10" ht="15.75" x14ac:dyDescent="0.25">
      <c r="A969" s="29" t="str">
        <f>'BoR4 Rollup'!A969</f>
        <v>Function Total</v>
      </c>
      <c r="B969" s="118">
        <f>B968+B964+B959+B955</f>
        <v>0</v>
      </c>
      <c r="C969" s="118">
        <f>C968+C964+C959+C955</f>
        <v>0</v>
      </c>
      <c r="D969" s="118">
        <f>D968+D964+D959+D955</f>
        <v>0</v>
      </c>
      <c r="E969" s="46">
        <f t="shared" si="310"/>
        <v>0</v>
      </c>
      <c r="F969" s="32"/>
      <c r="G969" s="5" t="s">
        <v>45</v>
      </c>
      <c r="H969" s="5" t="str">
        <f>RIGHT($A$951,6)</f>
        <v>153003</v>
      </c>
      <c r="I969" s="5" t="s">
        <v>166</v>
      </c>
    </row>
    <row r="970" spans="1:10" ht="15.75" x14ac:dyDescent="0.25">
      <c r="A970" s="124" t="str">
        <f>'BoR4 Rollup'!A970</f>
        <v>Function:  Instruction</v>
      </c>
      <c r="B970" s="125"/>
      <c r="C970" s="126"/>
      <c r="D970" s="126"/>
      <c r="E970" s="128"/>
      <c r="F970" s="4"/>
      <c r="G970" s="5" t="s">
        <v>45</v>
      </c>
      <c r="H970" s="5" t="str">
        <f t="shared" ref="H970:H989" si="311">RIGHT($A$972,6)</f>
        <v>153004</v>
      </c>
      <c r="I970" s="5" t="s">
        <v>169</v>
      </c>
    </row>
    <row r="971" spans="1:10" ht="15.75" x14ac:dyDescent="0.25">
      <c r="A971" s="129" t="str">
        <f>'BoR4 Rollup'!A971</f>
        <v>Orgn:  Bus - Computer Applications Spec</v>
      </c>
      <c r="B971" s="130" t="str">
        <f>+'BoR4 Rollup'!B971</f>
        <v>Actual</v>
      </c>
      <c r="C971" s="130" t="str">
        <f>+'BoR4 Rollup'!C971</f>
        <v>Budgeted</v>
      </c>
      <c r="D971" s="173" t="str">
        <f>+'BoR4 Rollup'!D971</f>
        <v>Budgeted</v>
      </c>
      <c r="E971" s="132" t="str">
        <f>E5</f>
        <v>2022-2023 +/-</v>
      </c>
      <c r="F971" s="18"/>
      <c r="G971" s="5" t="s">
        <v>45</v>
      </c>
      <c r="H971" s="5" t="str">
        <f t="shared" si="311"/>
        <v>153004</v>
      </c>
      <c r="I971" s="5" t="s">
        <v>169</v>
      </c>
    </row>
    <row r="972" spans="1:10" ht="15.75" x14ac:dyDescent="0.25">
      <c r="A972" s="133" t="str">
        <f>'BoR4 Rollup'!A972</f>
        <v>Organization ID:  153004</v>
      </c>
      <c r="B972" s="134" t="str">
        <f>'BoR4 Rollup'!$B$6</f>
        <v>2022-2023</v>
      </c>
      <c r="C972" s="134" t="str">
        <f>'BoR4 Rollup'!$C$6</f>
        <v>2022-2023</v>
      </c>
      <c r="D972" s="174" t="str">
        <f>'BoR4 Rollup'!$D$6</f>
        <v>2023-2024</v>
      </c>
      <c r="E972" s="136" t="str">
        <f>'BoR4 Rollup'!$E$6</f>
        <v>2023-2024</v>
      </c>
      <c r="F972" s="18"/>
      <c r="G972" s="5" t="s">
        <v>45</v>
      </c>
      <c r="H972" s="5" t="str">
        <f t="shared" si="311"/>
        <v>153004</v>
      </c>
      <c r="I972" s="5" t="s">
        <v>169</v>
      </c>
    </row>
    <row r="973" spans="1:10" x14ac:dyDescent="0.2">
      <c r="A973" s="26" t="str">
        <f>'BoR4 Rollup'!A973</f>
        <v xml:space="preserve">  Salaries</v>
      </c>
      <c r="B973" s="115"/>
      <c r="C973" s="115"/>
      <c r="D973" s="115"/>
      <c r="E973" s="28">
        <f t="shared" ref="E973:E990" si="312">+D973-C973</f>
        <v>0</v>
      </c>
      <c r="F973" s="10"/>
      <c r="G973" s="5" t="s">
        <v>45</v>
      </c>
      <c r="H973" s="5" t="str">
        <f t="shared" si="311"/>
        <v>153004</v>
      </c>
      <c r="I973" s="5" t="s">
        <v>169</v>
      </c>
      <c r="J973" s="78" t="s">
        <v>606</v>
      </c>
    </row>
    <row r="974" spans="1:10" x14ac:dyDescent="0.2">
      <c r="A974" s="26" t="str">
        <f>'BoR4 Rollup'!A974</f>
        <v xml:space="preserve">  Other Compensation</v>
      </c>
      <c r="B974" s="115"/>
      <c r="C974" s="115"/>
      <c r="D974" s="115"/>
      <c r="E974" s="28">
        <f t="shared" si="312"/>
        <v>0</v>
      </c>
      <c r="F974" s="10"/>
      <c r="G974" s="5" t="s">
        <v>45</v>
      </c>
      <c r="H974" s="5" t="str">
        <f t="shared" si="311"/>
        <v>153004</v>
      </c>
      <c r="I974" s="5" t="s">
        <v>169</v>
      </c>
    </row>
    <row r="975" spans="1:10" x14ac:dyDescent="0.2">
      <c r="A975" s="26" t="str">
        <f>'BoR4 Rollup'!A975</f>
        <v xml:space="preserve">  Related Benefits</v>
      </c>
      <c r="B975" s="115"/>
      <c r="C975" s="115"/>
      <c r="D975" s="115"/>
      <c r="E975" s="28">
        <f t="shared" si="312"/>
        <v>0</v>
      </c>
      <c r="F975" s="10"/>
      <c r="G975" s="5" t="s">
        <v>45</v>
      </c>
      <c r="H975" s="5" t="str">
        <f t="shared" si="311"/>
        <v>153004</v>
      </c>
      <c r="I975" s="5" t="s">
        <v>169</v>
      </c>
      <c r="J975" s="78" t="s">
        <v>607</v>
      </c>
    </row>
    <row r="976" spans="1:10" ht="15.75" x14ac:dyDescent="0.25">
      <c r="A976" s="29" t="str">
        <f>'BoR4 Rollup'!A976</f>
        <v>Total Personal Services</v>
      </c>
      <c r="B976" s="118">
        <f>B975+B974+B973</f>
        <v>0</v>
      </c>
      <c r="C976" s="118">
        <f>C975+C974+C973</f>
        <v>0</v>
      </c>
      <c r="D976" s="118">
        <f>D975+D974+D973</f>
        <v>0</v>
      </c>
      <c r="E976" s="31">
        <f t="shared" si="312"/>
        <v>0</v>
      </c>
      <c r="F976" s="32"/>
      <c r="G976" s="5" t="s">
        <v>45</v>
      </c>
      <c r="H976" s="5" t="str">
        <f t="shared" si="311"/>
        <v>153004</v>
      </c>
      <c r="I976" s="5" t="s">
        <v>169</v>
      </c>
    </row>
    <row r="977" spans="1:10" x14ac:dyDescent="0.2">
      <c r="A977" s="26" t="str">
        <f>'BoR4 Rollup'!A977</f>
        <v xml:space="preserve"> Travel</v>
      </c>
      <c r="B977" s="115"/>
      <c r="C977" s="115"/>
      <c r="D977" s="115"/>
      <c r="E977" s="28">
        <f t="shared" si="312"/>
        <v>0</v>
      </c>
      <c r="F977" s="10"/>
      <c r="G977" s="5" t="s">
        <v>45</v>
      </c>
      <c r="H977" s="5" t="str">
        <f t="shared" si="311"/>
        <v>153004</v>
      </c>
      <c r="I977" s="5" t="s">
        <v>169</v>
      </c>
      <c r="J977" s="78" t="s">
        <v>608</v>
      </c>
    </row>
    <row r="978" spans="1:10" x14ac:dyDescent="0.2">
      <c r="A978" s="26" t="str">
        <f>'BoR4 Rollup'!A978</f>
        <v xml:space="preserve"> Operating Services</v>
      </c>
      <c r="B978" s="115"/>
      <c r="C978" s="115"/>
      <c r="D978" s="115"/>
      <c r="E978" s="28">
        <f t="shared" si="312"/>
        <v>0</v>
      </c>
      <c r="F978" s="10"/>
      <c r="G978" s="5" t="s">
        <v>45</v>
      </c>
      <c r="H978" s="5" t="str">
        <f t="shared" si="311"/>
        <v>153004</v>
      </c>
      <c r="I978" s="5" t="s">
        <v>169</v>
      </c>
      <c r="J978" s="78" t="s">
        <v>609</v>
      </c>
    </row>
    <row r="979" spans="1:10" x14ac:dyDescent="0.2">
      <c r="A979" s="26" t="str">
        <f>'BoR4 Rollup'!A979</f>
        <v xml:space="preserve"> Supplies</v>
      </c>
      <c r="B979" s="115"/>
      <c r="C979" s="115"/>
      <c r="D979" s="115"/>
      <c r="E979" s="28">
        <f t="shared" si="312"/>
        <v>0</v>
      </c>
      <c r="F979" s="10"/>
      <c r="G979" s="5" t="s">
        <v>45</v>
      </c>
      <c r="H979" s="5" t="str">
        <f t="shared" si="311"/>
        <v>153004</v>
      </c>
      <c r="I979" s="5" t="s">
        <v>169</v>
      </c>
      <c r="J979" s="78" t="s">
        <v>610</v>
      </c>
    </row>
    <row r="980" spans="1:10" ht="15.75" x14ac:dyDescent="0.25">
      <c r="A980" s="29" t="str">
        <f>'BoR4 Rollup'!A980</f>
        <v>Total Operating Expenses</v>
      </c>
      <c r="B980" s="121">
        <f>B979+B978+B977</f>
        <v>0</v>
      </c>
      <c r="C980" s="121">
        <f>C979+C978+C977</f>
        <v>0</v>
      </c>
      <c r="D980" s="121">
        <f>D979+D978+D977</f>
        <v>0</v>
      </c>
      <c r="E980" s="34">
        <f t="shared" si="312"/>
        <v>0</v>
      </c>
      <c r="F980" s="35"/>
      <c r="G980" s="5" t="s">
        <v>45</v>
      </c>
      <c r="H980" s="5" t="str">
        <f t="shared" si="311"/>
        <v>153004</v>
      </c>
      <c r="I980" s="5" t="s">
        <v>169</v>
      </c>
    </row>
    <row r="981" spans="1:10" x14ac:dyDescent="0.2">
      <c r="A981" s="26" t="str">
        <f>'BoR4 Rollup'!A981</f>
        <v xml:space="preserve"> Professional Services</v>
      </c>
      <c r="B981" s="115"/>
      <c r="C981" s="115"/>
      <c r="D981" s="115"/>
      <c r="E981" s="28">
        <f t="shared" si="312"/>
        <v>0</v>
      </c>
      <c r="F981" s="10"/>
      <c r="G981" s="5" t="s">
        <v>45</v>
      </c>
      <c r="H981" s="5" t="str">
        <f t="shared" si="311"/>
        <v>153004</v>
      </c>
      <c r="I981" s="5" t="s">
        <v>169</v>
      </c>
      <c r="J981" s="78" t="s">
        <v>611</v>
      </c>
    </row>
    <row r="982" spans="1:10" x14ac:dyDescent="0.2">
      <c r="A982" s="26" t="str">
        <f>'BoR4 Rollup'!A982</f>
        <v xml:space="preserve"> Other Charges</v>
      </c>
      <c r="B982" s="115"/>
      <c r="C982" s="115"/>
      <c r="D982" s="115"/>
      <c r="E982" s="28">
        <f t="shared" si="312"/>
        <v>0</v>
      </c>
      <c r="F982" s="10"/>
      <c r="G982" s="5" t="s">
        <v>45</v>
      </c>
      <c r="H982" s="5" t="str">
        <f t="shared" si="311"/>
        <v>153004</v>
      </c>
      <c r="I982" s="5" t="s">
        <v>169</v>
      </c>
      <c r="J982" s="78" t="s">
        <v>612</v>
      </c>
    </row>
    <row r="983" spans="1:10" x14ac:dyDescent="0.2">
      <c r="A983" s="26" t="str">
        <f>'BoR4 Rollup'!A983</f>
        <v xml:space="preserve"> Debt Services</v>
      </c>
      <c r="B983" s="115"/>
      <c r="C983" s="115"/>
      <c r="D983" s="115"/>
      <c r="E983" s="28">
        <f t="shared" si="312"/>
        <v>0</v>
      </c>
      <c r="F983" s="10"/>
      <c r="G983" s="5" t="s">
        <v>45</v>
      </c>
      <c r="H983" s="5" t="str">
        <f t="shared" si="311"/>
        <v>153004</v>
      </c>
      <c r="I983" s="5" t="s">
        <v>169</v>
      </c>
    </row>
    <row r="984" spans="1:10" x14ac:dyDescent="0.2">
      <c r="A984" s="26" t="str">
        <f>'BoR4 Rollup'!A984</f>
        <v xml:space="preserve"> Interagency Transfers</v>
      </c>
      <c r="B984" s="115"/>
      <c r="C984" s="115"/>
      <c r="D984" s="115"/>
      <c r="E984" s="28">
        <f t="shared" si="312"/>
        <v>0</v>
      </c>
      <c r="F984" s="10"/>
      <c r="G984" s="5" t="s">
        <v>45</v>
      </c>
      <c r="H984" s="5" t="str">
        <f t="shared" si="311"/>
        <v>153004</v>
      </c>
      <c r="I984" s="5" t="s">
        <v>169</v>
      </c>
      <c r="J984" s="78" t="s">
        <v>613</v>
      </c>
    </row>
    <row r="985" spans="1:10" ht="15.75" x14ac:dyDescent="0.25">
      <c r="A985" s="29" t="str">
        <f>'BoR4 Rollup'!A985</f>
        <v>Total Other Charges</v>
      </c>
      <c r="B985" s="121">
        <f>B984+B983+B982+B981</f>
        <v>0</v>
      </c>
      <c r="C985" s="121">
        <f>C984+C983+C982+C981</f>
        <v>0</v>
      </c>
      <c r="D985" s="121">
        <f>D984+D983+D982+D981</f>
        <v>0</v>
      </c>
      <c r="E985" s="34">
        <f t="shared" si="312"/>
        <v>0</v>
      </c>
      <c r="F985" s="35"/>
      <c r="G985" s="5" t="s">
        <v>45</v>
      </c>
      <c r="H985" s="5" t="str">
        <f t="shared" si="311"/>
        <v>153004</v>
      </c>
      <c r="I985" s="5" t="s">
        <v>169</v>
      </c>
    </row>
    <row r="986" spans="1:10" x14ac:dyDescent="0.2">
      <c r="A986" s="26" t="str">
        <f>'BoR4 Rollup'!A986</f>
        <v xml:space="preserve"> General Acquisitions</v>
      </c>
      <c r="B986" s="115"/>
      <c r="C986" s="115"/>
      <c r="D986" s="115"/>
      <c r="E986" s="28">
        <f t="shared" si="312"/>
        <v>0</v>
      </c>
      <c r="F986" s="10"/>
      <c r="G986" s="5" t="s">
        <v>45</v>
      </c>
      <c r="H986" s="5" t="str">
        <f t="shared" si="311"/>
        <v>153004</v>
      </c>
      <c r="I986" s="5" t="s">
        <v>169</v>
      </c>
      <c r="J986" s="78" t="s">
        <v>614</v>
      </c>
    </row>
    <row r="987" spans="1:10" x14ac:dyDescent="0.2">
      <c r="A987" s="26" t="str">
        <f>'BoR4 Rollup'!A987</f>
        <v xml:space="preserve"> Library Acquisitions</v>
      </c>
      <c r="B987" s="115"/>
      <c r="C987" s="115"/>
      <c r="D987" s="115"/>
      <c r="E987" s="28">
        <f t="shared" si="312"/>
        <v>0</v>
      </c>
      <c r="F987" s="10"/>
      <c r="G987" s="5" t="s">
        <v>45</v>
      </c>
      <c r="H987" s="5" t="str">
        <f t="shared" si="311"/>
        <v>153004</v>
      </c>
      <c r="I987" s="5" t="s">
        <v>169</v>
      </c>
      <c r="J987" s="78" t="s">
        <v>614</v>
      </c>
    </row>
    <row r="988" spans="1:10" x14ac:dyDescent="0.2">
      <c r="A988" s="26" t="str">
        <f>'BoR4 Rollup'!A988</f>
        <v xml:space="preserve"> Major Repairs</v>
      </c>
      <c r="B988" s="115"/>
      <c r="C988" s="115"/>
      <c r="D988" s="115"/>
      <c r="E988" s="28">
        <f t="shared" si="312"/>
        <v>0</v>
      </c>
      <c r="F988" s="10"/>
      <c r="G988" s="5" t="s">
        <v>45</v>
      </c>
      <c r="H988" s="5" t="str">
        <f t="shared" si="311"/>
        <v>153004</v>
      </c>
      <c r="I988" s="5" t="s">
        <v>169</v>
      </c>
    </row>
    <row r="989" spans="1:10" ht="15.75" x14ac:dyDescent="0.25">
      <c r="A989" s="29" t="str">
        <f>'BoR4 Rollup'!A989</f>
        <v>Total Acquisitions and Major Repairs</v>
      </c>
      <c r="B989" s="121">
        <f>B988+B987+B986</f>
        <v>0</v>
      </c>
      <c r="C989" s="121">
        <f>C988+C987+C986</f>
        <v>0</v>
      </c>
      <c r="D989" s="121">
        <f>D988+D987+D986</f>
        <v>0</v>
      </c>
      <c r="E989" s="34">
        <f t="shared" si="312"/>
        <v>0</v>
      </c>
      <c r="F989" s="35"/>
      <c r="G989" s="5" t="s">
        <v>45</v>
      </c>
      <c r="H989" s="5" t="str">
        <f t="shared" si="311"/>
        <v>153004</v>
      </c>
      <c r="I989" s="5" t="s">
        <v>169</v>
      </c>
    </row>
    <row r="990" spans="1:10" ht="15.75" x14ac:dyDescent="0.25">
      <c r="A990" s="29" t="str">
        <f>'BoR4 Rollup'!A990</f>
        <v>Function Total</v>
      </c>
      <c r="B990" s="118">
        <f>B989+B985+B980+B976</f>
        <v>0</v>
      </c>
      <c r="C990" s="118">
        <f>C989+C985+C980+C976</f>
        <v>0</v>
      </c>
      <c r="D990" s="118">
        <f>D989+D985+D980+D976</f>
        <v>0</v>
      </c>
      <c r="E990" s="46">
        <f t="shared" si="312"/>
        <v>0</v>
      </c>
      <c r="F990" s="32"/>
      <c r="G990" s="5" t="s">
        <v>45</v>
      </c>
      <c r="H990" s="5" t="str">
        <f>RIGHT($A$972,6)</f>
        <v>153004</v>
      </c>
      <c r="I990" s="5" t="s">
        <v>169</v>
      </c>
    </row>
    <row r="991" spans="1:10" ht="15.75" x14ac:dyDescent="0.25">
      <c r="A991" s="124" t="str">
        <f>'BoR4 Rollup'!A991</f>
        <v>Function:  Instruction</v>
      </c>
      <c r="B991" s="125"/>
      <c r="C991" s="126"/>
      <c r="D991" s="126"/>
      <c r="E991" s="128"/>
      <c r="F991" s="4"/>
      <c r="G991" s="5" t="s">
        <v>45</v>
      </c>
      <c r="H991" s="5" t="str">
        <f t="shared" ref="H991:H1010" si="313">RIGHT($A$993,6)</f>
        <v>153007</v>
      </c>
      <c r="I991" s="5" t="s">
        <v>172</v>
      </c>
    </row>
    <row r="992" spans="1:10" ht="15.75" x14ac:dyDescent="0.25">
      <c r="A992" s="129" t="str">
        <f>'BoR4 Rollup'!A992</f>
        <v>Orgn:  Business - Medical Office Assistant</v>
      </c>
      <c r="B992" s="130" t="str">
        <f>+'BoR4 Rollup'!B992</f>
        <v>Actual</v>
      </c>
      <c r="C992" s="130" t="str">
        <f>+'BoR4 Rollup'!C992</f>
        <v>Budgeted</v>
      </c>
      <c r="D992" s="173" t="str">
        <f>+'BoR4 Rollup'!D992</f>
        <v>Budgeted</v>
      </c>
      <c r="E992" s="132" t="str">
        <f>E5</f>
        <v>2022-2023 +/-</v>
      </c>
      <c r="F992" s="44"/>
      <c r="G992" s="5" t="s">
        <v>45</v>
      </c>
      <c r="H992" s="5" t="str">
        <f t="shared" si="313"/>
        <v>153007</v>
      </c>
      <c r="I992" s="5" t="s">
        <v>172</v>
      </c>
    </row>
    <row r="993" spans="1:10" ht="15.75" x14ac:dyDescent="0.25">
      <c r="A993" s="133" t="str">
        <f>'BoR4 Rollup'!A993</f>
        <v>Organization ID:  153007</v>
      </c>
      <c r="B993" s="134" t="str">
        <f>'BoR4 Rollup'!$B$6</f>
        <v>2022-2023</v>
      </c>
      <c r="C993" s="134" t="str">
        <f>'BoR4 Rollup'!$C$6</f>
        <v>2022-2023</v>
      </c>
      <c r="D993" s="174" t="str">
        <f>'BoR4 Rollup'!$D$6</f>
        <v>2023-2024</v>
      </c>
      <c r="E993" s="136" t="str">
        <f>'BoR4 Rollup'!$E$6</f>
        <v>2023-2024</v>
      </c>
      <c r="F993" s="44"/>
      <c r="G993" s="5" t="s">
        <v>45</v>
      </c>
      <c r="H993" s="5" t="str">
        <f t="shared" si="313"/>
        <v>153007</v>
      </c>
      <c r="I993" s="5" t="s">
        <v>172</v>
      </c>
    </row>
    <row r="994" spans="1:10" x14ac:dyDescent="0.2">
      <c r="A994" s="26" t="str">
        <f>'BoR4 Rollup'!A994</f>
        <v xml:space="preserve">  Salaries</v>
      </c>
      <c r="B994" s="115"/>
      <c r="C994" s="115"/>
      <c r="D994" s="115"/>
      <c r="E994" s="28">
        <f t="shared" ref="E994:E1011" si="314">+D994-C994</f>
        <v>0</v>
      </c>
      <c r="F994" s="10"/>
      <c r="G994" s="5" t="s">
        <v>45</v>
      </c>
      <c r="H994" s="5" t="str">
        <f t="shared" si="313"/>
        <v>153007</v>
      </c>
      <c r="I994" s="5" t="s">
        <v>172</v>
      </c>
      <c r="J994" s="78" t="s">
        <v>606</v>
      </c>
    </row>
    <row r="995" spans="1:10" x14ac:dyDescent="0.2">
      <c r="A995" s="26" t="str">
        <f>'BoR4 Rollup'!A995</f>
        <v xml:space="preserve">  Other Compensation</v>
      </c>
      <c r="B995" s="115"/>
      <c r="C995" s="115"/>
      <c r="D995" s="115"/>
      <c r="E995" s="28">
        <f t="shared" si="314"/>
        <v>0</v>
      </c>
      <c r="F995" s="10"/>
      <c r="G995" s="5" t="s">
        <v>45</v>
      </c>
      <c r="H995" s="5" t="str">
        <f t="shared" si="313"/>
        <v>153007</v>
      </c>
      <c r="I995" s="5" t="s">
        <v>172</v>
      </c>
    </row>
    <row r="996" spans="1:10" x14ac:dyDescent="0.2">
      <c r="A996" s="26" t="str">
        <f>'BoR4 Rollup'!A996</f>
        <v xml:space="preserve">  Related Benefits</v>
      </c>
      <c r="B996" s="115"/>
      <c r="C996" s="115"/>
      <c r="D996" s="115"/>
      <c r="E996" s="28">
        <f t="shared" si="314"/>
        <v>0</v>
      </c>
      <c r="F996" s="10"/>
      <c r="G996" s="5" t="s">
        <v>45</v>
      </c>
      <c r="H996" s="5" t="str">
        <f t="shared" si="313"/>
        <v>153007</v>
      </c>
      <c r="I996" s="5" t="s">
        <v>172</v>
      </c>
      <c r="J996" s="78" t="s">
        <v>607</v>
      </c>
    </row>
    <row r="997" spans="1:10" ht="15.75" x14ac:dyDescent="0.25">
      <c r="A997" s="29" t="str">
        <f>'BoR4 Rollup'!A997</f>
        <v>Total Personal Services</v>
      </c>
      <c r="B997" s="118">
        <f>B996+B995+B994</f>
        <v>0</v>
      </c>
      <c r="C997" s="118">
        <f>C996+C995+C994</f>
        <v>0</v>
      </c>
      <c r="D997" s="118">
        <f>D996+D995+D994</f>
        <v>0</v>
      </c>
      <c r="E997" s="31">
        <f t="shared" si="314"/>
        <v>0</v>
      </c>
      <c r="F997" s="32"/>
      <c r="G997" s="5" t="s">
        <v>45</v>
      </c>
      <c r="H997" s="5" t="str">
        <f t="shared" si="313"/>
        <v>153007</v>
      </c>
      <c r="I997" s="5" t="s">
        <v>172</v>
      </c>
    </row>
    <row r="998" spans="1:10" x14ac:dyDescent="0.2">
      <c r="A998" s="26" t="str">
        <f>'BoR4 Rollup'!A998</f>
        <v xml:space="preserve"> Travel</v>
      </c>
      <c r="B998" s="115"/>
      <c r="C998" s="115"/>
      <c r="D998" s="115"/>
      <c r="E998" s="28">
        <f t="shared" si="314"/>
        <v>0</v>
      </c>
      <c r="F998" s="10"/>
      <c r="G998" s="5" t="s">
        <v>45</v>
      </c>
      <c r="H998" s="5" t="str">
        <f t="shared" si="313"/>
        <v>153007</v>
      </c>
      <c r="I998" s="5" t="s">
        <v>172</v>
      </c>
      <c r="J998" s="78" t="s">
        <v>608</v>
      </c>
    </row>
    <row r="999" spans="1:10" x14ac:dyDescent="0.2">
      <c r="A999" s="26" t="str">
        <f>'BoR4 Rollup'!A999</f>
        <v xml:space="preserve"> Operating Services</v>
      </c>
      <c r="B999" s="115"/>
      <c r="C999" s="115"/>
      <c r="D999" s="115"/>
      <c r="E999" s="28">
        <f t="shared" si="314"/>
        <v>0</v>
      </c>
      <c r="F999" s="10"/>
      <c r="G999" s="5" t="s">
        <v>45</v>
      </c>
      <c r="H999" s="5" t="str">
        <f t="shared" si="313"/>
        <v>153007</v>
      </c>
      <c r="I999" s="5" t="s">
        <v>172</v>
      </c>
      <c r="J999" s="78" t="s">
        <v>609</v>
      </c>
    </row>
    <row r="1000" spans="1:10" x14ac:dyDescent="0.2">
      <c r="A1000" s="26" t="str">
        <f>'BoR4 Rollup'!A1000</f>
        <v xml:space="preserve"> Supplies</v>
      </c>
      <c r="B1000" s="115"/>
      <c r="C1000" s="115"/>
      <c r="D1000" s="115"/>
      <c r="E1000" s="28">
        <f t="shared" si="314"/>
        <v>0</v>
      </c>
      <c r="F1000" s="10"/>
      <c r="G1000" s="5" t="s">
        <v>45</v>
      </c>
      <c r="H1000" s="5" t="str">
        <f t="shared" si="313"/>
        <v>153007</v>
      </c>
      <c r="I1000" s="5" t="s">
        <v>172</v>
      </c>
      <c r="J1000" s="78" t="s">
        <v>610</v>
      </c>
    </row>
    <row r="1001" spans="1:10" ht="15.75" x14ac:dyDescent="0.25">
      <c r="A1001" s="29" t="str">
        <f>'BoR4 Rollup'!A1001</f>
        <v>Total Operating Expenses</v>
      </c>
      <c r="B1001" s="121">
        <f>B1000+B999+B998</f>
        <v>0</v>
      </c>
      <c r="C1001" s="121">
        <f>C1000+C999+C998</f>
        <v>0</v>
      </c>
      <c r="D1001" s="121">
        <f>D1000+D999+D998</f>
        <v>0</v>
      </c>
      <c r="E1001" s="34">
        <f t="shared" si="314"/>
        <v>0</v>
      </c>
      <c r="F1001" s="35"/>
      <c r="G1001" s="5" t="s">
        <v>45</v>
      </c>
      <c r="H1001" s="5" t="str">
        <f t="shared" si="313"/>
        <v>153007</v>
      </c>
      <c r="I1001" s="5" t="s">
        <v>172</v>
      </c>
    </row>
    <row r="1002" spans="1:10" x14ac:dyDescent="0.2">
      <c r="A1002" s="26" t="str">
        <f>'BoR4 Rollup'!A1002</f>
        <v xml:space="preserve"> Professional Services</v>
      </c>
      <c r="B1002" s="115"/>
      <c r="C1002" s="115"/>
      <c r="D1002" s="115"/>
      <c r="E1002" s="28">
        <f t="shared" si="314"/>
        <v>0</v>
      </c>
      <c r="F1002" s="10"/>
      <c r="G1002" s="5" t="s">
        <v>45</v>
      </c>
      <c r="H1002" s="5" t="str">
        <f t="shared" si="313"/>
        <v>153007</v>
      </c>
      <c r="I1002" s="5" t="s">
        <v>172</v>
      </c>
      <c r="J1002" s="78" t="s">
        <v>611</v>
      </c>
    </row>
    <row r="1003" spans="1:10" x14ac:dyDescent="0.2">
      <c r="A1003" s="26" t="str">
        <f>'BoR4 Rollup'!A1003</f>
        <v xml:space="preserve"> Other Charges</v>
      </c>
      <c r="B1003" s="115"/>
      <c r="C1003" s="115"/>
      <c r="D1003" s="115"/>
      <c r="E1003" s="28">
        <f t="shared" si="314"/>
        <v>0</v>
      </c>
      <c r="F1003" s="10"/>
      <c r="G1003" s="5" t="s">
        <v>45</v>
      </c>
      <c r="H1003" s="5" t="str">
        <f t="shared" si="313"/>
        <v>153007</v>
      </c>
      <c r="I1003" s="5" t="s">
        <v>172</v>
      </c>
      <c r="J1003" s="78" t="s">
        <v>612</v>
      </c>
    </row>
    <row r="1004" spans="1:10" x14ac:dyDescent="0.2">
      <c r="A1004" s="26" t="str">
        <f>'BoR4 Rollup'!A1004</f>
        <v xml:space="preserve"> Debt Services</v>
      </c>
      <c r="B1004" s="115"/>
      <c r="C1004" s="115"/>
      <c r="D1004" s="115"/>
      <c r="E1004" s="28">
        <f t="shared" si="314"/>
        <v>0</v>
      </c>
      <c r="F1004" s="10"/>
      <c r="G1004" s="5" t="s">
        <v>45</v>
      </c>
      <c r="H1004" s="5" t="str">
        <f t="shared" si="313"/>
        <v>153007</v>
      </c>
      <c r="I1004" s="5" t="s">
        <v>172</v>
      </c>
    </row>
    <row r="1005" spans="1:10" x14ac:dyDescent="0.2">
      <c r="A1005" s="26" t="str">
        <f>'BoR4 Rollup'!A1005</f>
        <v xml:space="preserve"> Interagency Transfers</v>
      </c>
      <c r="B1005" s="115"/>
      <c r="C1005" s="115"/>
      <c r="D1005" s="115"/>
      <c r="E1005" s="28">
        <f t="shared" si="314"/>
        <v>0</v>
      </c>
      <c r="F1005" s="10"/>
      <c r="G1005" s="5" t="s">
        <v>45</v>
      </c>
      <c r="H1005" s="5" t="str">
        <f t="shared" si="313"/>
        <v>153007</v>
      </c>
      <c r="I1005" s="5" t="s">
        <v>172</v>
      </c>
      <c r="J1005" s="78" t="s">
        <v>613</v>
      </c>
    </row>
    <row r="1006" spans="1:10" ht="15.75" x14ac:dyDescent="0.25">
      <c r="A1006" s="29" t="str">
        <f>'BoR4 Rollup'!A1006</f>
        <v>Total Other Charges</v>
      </c>
      <c r="B1006" s="121">
        <f>B1005+B1004+B1003+B1002</f>
        <v>0</v>
      </c>
      <c r="C1006" s="121">
        <f>C1005+C1004+C1003+C1002</f>
        <v>0</v>
      </c>
      <c r="D1006" s="121">
        <f>D1005+D1004+D1003+D1002</f>
        <v>0</v>
      </c>
      <c r="E1006" s="34">
        <f t="shared" si="314"/>
        <v>0</v>
      </c>
      <c r="F1006" s="35"/>
      <c r="G1006" s="5" t="s">
        <v>45</v>
      </c>
      <c r="H1006" s="5" t="str">
        <f t="shared" si="313"/>
        <v>153007</v>
      </c>
      <c r="I1006" s="5" t="s">
        <v>172</v>
      </c>
    </row>
    <row r="1007" spans="1:10" x14ac:dyDescent="0.2">
      <c r="A1007" s="26" t="str">
        <f>'BoR4 Rollup'!A1007</f>
        <v xml:space="preserve"> General Acquisitions</v>
      </c>
      <c r="B1007" s="115"/>
      <c r="C1007" s="115"/>
      <c r="D1007" s="115"/>
      <c r="E1007" s="28">
        <f t="shared" si="314"/>
        <v>0</v>
      </c>
      <c r="F1007" s="10"/>
      <c r="G1007" s="5" t="s">
        <v>45</v>
      </c>
      <c r="H1007" s="5" t="str">
        <f t="shared" si="313"/>
        <v>153007</v>
      </c>
      <c r="I1007" s="5" t="s">
        <v>172</v>
      </c>
      <c r="J1007" s="78" t="s">
        <v>614</v>
      </c>
    </row>
    <row r="1008" spans="1:10" x14ac:dyDescent="0.2">
      <c r="A1008" s="26" t="str">
        <f>'BoR4 Rollup'!A1008</f>
        <v xml:space="preserve"> Library Acquisitions</v>
      </c>
      <c r="B1008" s="115"/>
      <c r="C1008" s="115"/>
      <c r="D1008" s="115"/>
      <c r="E1008" s="28">
        <f t="shared" si="314"/>
        <v>0</v>
      </c>
      <c r="F1008" s="10"/>
      <c r="G1008" s="5" t="s">
        <v>45</v>
      </c>
      <c r="H1008" s="5" t="str">
        <f t="shared" si="313"/>
        <v>153007</v>
      </c>
      <c r="I1008" s="5" t="s">
        <v>172</v>
      </c>
      <c r="J1008" s="78" t="s">
        <v>614</v>
      </c>
    </row>
    <row r="1009" spans="1:10" x14ac:dyDescent="0.2">
      <c r="A1009" s="26" t="str">
        <f>'BoR4 Rollup'!A1009</f>
        <v xml:space="preserve"> Major Repairs</v>
      </c>
      <c r="B1009" s="115"/>
      <c r="C1009" s="115"/>
      <c r="D1009" s="115"/>
      <c r="E1009" s="28">
        <f t="shared" si="314"/>
        <v>0</v>
      </c>
      <c r="F1009" s="10"/>
      <c r="G1009" s="5" t="s">
        <v>45</v>
      </c>
      <c r="H1009" s="5" t="str">
        <f t="shared" si="313"/>
        <v>153007</v>
      </c>
      <c r="I1009" s="5" t="s">
        <v>172</v>
      </c>
    </row>
    <row r="1010" spans="1:10" ht="15.75" x14ac:dyDescent="0.25">
      <c r="A1010" s="29" t="str">
        <f>'BoR4 Rollup'!A1010</f>
        <v>Total Acquisitions and Major Repairs</v>
      </c>
      <c r="B1010" s="121">
        <f>B1009+B1008+B1007</f>
        <v>0</v>
      </c>
      <c r="C1010" s="121">
        <f>C1009+C1008+C1007</f>
        <v>0</v>
      </c>
      <c r="D1010" s="121">
        <f>D1009+D1008+D1007</f>
        <v>0</v>
      </c>
      <c r="E1010" s="34">
        <f t="shared" si="314"/>
        <v>0</v>
      </c>
      <c r="F1010" s="35"/>
      <c r="G1010" s="5" t="s">
        <v>45</v>
      </c>
      <c r="H1010" s="5" t="str">
        <f t="shared" si="313"/>
        <v>153007</v>
      </c>
      <c r="I1010" s="5" t="s">
        <v>172</v>
      </c>
    </row>
    <row r="1011" spans="1:10" ht="15.75" x14ac:dyDescent="0.25">
      <c r="A1011" s="29" t="str">
        <f>'BoR4 Rollup'!A1011</f>
        <v>Function Total</v>
      </c>
      <c r="B1011" s="118">
        <f>B1010+B1006+B1001+B997</f>
        <v>0</v>
      </c>
      <c r="C1011" s="118">
        <f>C1010+C1006+C1001+C997</f>
        <v>0</v>
      </c>
      <c r="D1011" s="118">
        <f>D1010+D1006+D1001+D997</f>
        <v>0</v>
      </c>
      <c r="E1011" s="46">
        <f t="shared" si="314"/>
        <v>0</v>
      </c>
      <c r="F1011" s="32"/>
      <c r="G1011" s="5" t="s">
        <v>45</v>
      </c>
      <c r="H1011" s="5" t="str">
        <f>RIGHT($A$993,6)</f>
        <v>153007</v>
      </c>
      <c r="I1011" s="5" t="s">
        <v>172</v>
      </c>
    </row>
    <row r="1012" spans="1:10" ht="15.75" x14ac:dyDescent="0.25">
      <c r="A1012" s="124" t="str">
        <f>'BoR4 Rollup'!A1012</f>
        <v>Function:  Instruction</v>
      </c>
      <c r="B1012" s="125"/>
      <c r="C1012" s="126"/>
      <c r="D1012" s="126"/>
      <c r="E1012" s="128"/>
      <c r="F1012" s="4"/>
      <c r="G1012" s="5" t="s">
        <v>45</v>
      </c>
      <c r="H1012" s="5" t="str">
        <f t="shared" ref="H1012:H1031" si="315">RIGHT($A$1014,6)</f>
        <v>153008</v>
      </c>
      <c r="I1012" s="5" t="s">
        <v>175</v>
      </c>
    </row>
    <row r="1013" spans="1:10" ht="15.75" x14ac:dyDescent="0.25">
      <c r="A1013" s="129" t="str">
        <f>'BoR4 Rollup'!A1013</f>
        <v>Orgn:  Business - Office Occupations Adm</v>
      </c>
      <c r="B1013" s="130" t="str">
        <f>+'BoR4 Rollup'!B1013</f>
        <v>Actual</v>
      </c>
      <c r="C1013" s="130" t="str">
        <f>+'BoR4 Rollup'!C1013</f>
        <v>Budgeted</v>
      </c>
      <c r="D1013" s="173" t="str">
        <f>+'BoR4 Rollup'!D1013</f>
        <v>Budgeted</v>
      </c>
      <c r="E1013" s="132" t="str">
        <f>E5</f>
        <v>2022-2023 +/-</v>
      </c>
      <c r="F1013" s="44"/>
      <c r="G1013" s="5" t="s">
        <v>45</v>
      </c>
      <c r="H1013" s="5" t="str">
        <f t="shared" si="315"/>
        <v>153008</v>
      </c>
      <c r="I1013" s="5" t="s">
        <v>175</v>
      </c>
    </row>
    <row r="1014" spans="1:10" ht="15.75" x14ac:dyDescent="0.25">
      <c r="A1014" s="133" t="str">
        <f>'BoR4 Rollup'!A1014</f>
        <v>Organization ID:  153008</v>
      </c>
      <c r="B1014" s="134" t="str">
        <f>'BoR4 Rollup'!$B$6</f>
        <v>2022-2023</v>
      </c>
      <c r="C1014" s="134" t="str">
        <f>'BoR4 Rollup'!$C$6</f>
        <v>2022-2023</v>
      </c>
      <c r="D1014" s="174" t="str">
        <f>'BoR4 Rollup'!$D$6</f>
        <v>2023-2024</v>
      </c>
      <c r="E1014" s="136" t="str">
        <f>'BoR4 Rollup'!$E$6</f>
        <v>2023-2024</v>
      </c>
      <c r="F1014" s="44"/>
      <c r="G1014" s="5" t="s">
        <v>45</v>
      </c>
      <c r="H1014" s="5" t="str">
        <f t="shared" si="315"/>
        <v>153008</v>
      </c>
      <c r="I1014" s="5" t="s">
        <v>175</v>
      </c>
    </row>
    <row r="1015" spans="1:10" x14ac:dyDescent="0.2">
      <c r="A1015" s="26" t="str">
        <f>'BoR4 Rollup'!A1015</f>
        <v xml:space="preserve">  Salaries</v>
      </c>
      <c r="B1015" s="115"/>
      <c r="C1015" s="115"/>
      <c r="D1015" s="115"/>
      <c r="E1015" s="28">
        <f t="shared" ref="E1015:E1032" si="316">+D1015-C1015</f>
        <v>0</v>
      </c>
      <c r="F1015" s="10"/>
      <c r="G1015" s="5" t="s">
        <v>45</v>
      </c>
      <c r="H1015" s="5" t="str">
        <f t="shared" si="315"/>
        <v>153008</v>
      </c>
      <c r="I1015" s="5" t="s">
        <v>175</v>
      </c>
      <c r="J1015" s="78" t="s">
        <v>606</v>
      </c>
    </row>
    <row r="1016" spans="1:10" x14ac:dyDescent="0.2">
      <c r="A1016" s="26" t="str">
        <f>'BoR4 Rollup'!A1016</f>
        <v xml:space="preserve">  Other Compensation</v>
      </c>
      <c r="B1016" s="115"/>
      <c r="C1016" s="115"/>
      <c r="D1016" s="115"/>
      <c r="E1016" s="28">
        <f t="shared" si="316"/>
        <v>0</v>
      </c>
      <c r="F1016" s="10"/>
      <c r="G1016" s="5" t="s">
        <v>45</v>
      </c>
      <c r="H1016" s="5" t="str">
        <f t="shared" si="315"/>
        <v>153008</v>
      </c>
      <c r="I1016" s="5" t="s">
        <v>175</v>
      </c>
    </row>
    <row r="1017" spans="1:10" x14ac:dyDescent="0.2">
      <c r="A1017" s="26" t="str">
        <f>'BoR4 Rollup'!A1017</f>
        <v xml:space="preserve">  Related Benefits</v>
      </c>
      <c r="B1017" s="115"/>
      <c r="C1017" s="115"/>
      <c r="D1017" s="115"/>
      <c r="E1017" s="28">
        <f t="shared" si="316"/>
        <v>0</v>
      </c>
      <c r="F1017" s="10"/>
      <c r="G1017" s="5" t="s">
        <v>45</v>
      </c>
      <c r="H1017" s="5" t="str">
        <f t="shared" si="315"/>
        <v>153008</v>
      </c>
      <c r="I1017" s="5" t="s">
        <v>175</v>
      </c>
      <c r="J1017" s="78" t="s">
        <v>607</v>
      </c>
    </row>
    <row r="1018" spans="1:10" ht="15.75" x14ac:dyDescent="0.25">
      <c r="A1018" s="29" t="str">
        <f>'BoR4 Rollup'!A1018</f>
        <v>Total Personal Services</v>
      </c>
      <c r="B1018" s="118">
        <f>B1017+B1016+B1015</f>
        <v>0</v>
      </c>
      <c r="C1018" s="118">
        <f>C1017+C1016+C1015</f>
        <v>0</v>
      </c>
      <c r="D1018" s="118">
        <f>D1017+D1016+D1015</f>
        <v>0</v>
      </c>
      <c r="E1018" s="31">
        <f t="shared" si="316"/>
        <v>0</v>
      </c>
      <c r="F1018" s="32"/>
      <c r="G1018" s="5" t="s">
        <v>45</v>
      </c>
      <c r="H1018" s="5" t="str">
        <f t="shared" si="315"/>
        <v>153008</v>
      </c>
      <c r="I1018" s="5" t="s">
        <v>175</v>
      </c>
    </row>
    <row r="1019" spans="1:10" x14ac:dyDescent="0.2">
      <c r="A1019" s="26" t="str">
        <f>'BoR4 Rollup'!A1019</f>
        <v xml:space="preserve"> Travel</v>
      </c>
      <c r="B1019" s="115"/>
      <c r="C1019" s="115"/>
      <c r="D1019" s="115"/>
      <c r="E1019" s="28">
        <f t="shared" si="316"/>
        <v>0</v>
      </c>
      <c r="F1019" s="10"/>
      <c r="G1019" s="5" t="s">
        <v>45</v>
      </c>
      <c r="H1019" s="5" t="str">
        <f t="shared" si="315"/>
        <v>153008</v>
      </c>
      <c r="I1019" s="5" t="s">
        <v>175</v>
      </c>
      <c r="J1019" s="78" t="s">
        <v>608</v>
      </c>
    </row>
    <row r="1020" spans="1:10" x14ac:dyDescent="0.2">
      <c r="A1020" s="26" t="str">
        <f>'BoR4 Rollup'!A1020</f>
        <v xml:space="preserve"> Operating Services</v>
      </c>
      <c r="B1020" s="115"/>
      <c r="C1020" s="115"/>
      <c r="D1020" s="115"/>
      <c r="E1020" s="28">
        <f t="shared" si="316"/>
        <v>0</v>
      </c>
      <c r="F1020" s="10"/>
      <c r="G1020" s="5" t="s">
        <v>45</v>
      </c>
      <c r="H1020" s="5" t="str">
        <f t="shared" si="315"/>
        <v>153008</v>
      </c>
      <c r="I1020" s="5" t="s">
        <v>175</v>
      </c>
      <c r="J1020" s="78" t="s">
        <v>609</v>
      </c>
    </row>
    <row r="1021" spans="1:10" x14ac:dyDescent="0.2">
      <c r="A1021" s="26" t="str">
        <f>'BoR4 Rollup'!A1021</f>
        <v xml:space="preserve"> Supplies</v>
      </c>
      <c r="B1021" s="115"/>
      <c r="C1021" s="115"/>
      <c r="D1021" s="115"/>
      <c r="E1021" s="28">
        <f t="shared" si="316"/>
        <v>0</v>
      </c>
      <c r="F1021" s="10"/>
      <c r="G1021" s="5" t="s">
        <v>45</v>
      </c>
      <c r="H1021" s="5" t="str">
        <f t="shared" si="315"/>
        <v>153008</v>
      </c>
      <c r="I1021" s="5" t="s">
        <v>175</v>
      </c>
      <c r="J1021" s="78" t="s">
        <v>610</v>
      </c>
    </row>
    <row r="1022" spans="1:10" ht="15.75" x14ac:dyDescent="0.25">
      <c r="A1022" s="29" t="str">
        <f>'BoR4 Rollup'!A1022</f>
        <v>Total Operating Expenses</v>
      </c>
      <c r="B1022" s="121">
        <f>B1021+B1020+B1019</f>
        <v>0</v>
      </c>
      <c r="C1022" s="121">
        <f>C1021+C1020+C1019</f>
        <v>0</v>
      </c>
      <c r="D1022" s="121">
        <f>D1021+D1020+D1019</f>
        <v>0</v>
      </c>
      <c r="E1022" s="34">
        <f t="shared" si="316"/>
        <v>0</v>
      </c>
      <c r="F1022" s="35"/>
      <c r="G1022" s="5" t="s">
        <v>45</v>
      </c>
      <c r="H1022" s="5" t="str">
        <f t="shared" si="315"/>
        <v>153008</v>
      </c>
      <c r="I1022" s="5" t="s">
        <v>175</v>
      </c>
    </row>
    <row r="1023" spans="1:10" x14ac:dyDescent="0.2">
      <c r="A1023" s="26" t="str">
        <f>'BoR4 Rollup'!A1023</f>
        <v xml:space="preserve"> Professional Services</v>
      </c>
      <c r="B1023" s="115"/>
      <c r="C1023" s="115"/>
      <c r="D1023" s="115"/>
      <c r="E1023" s="28">
        <f t="shared" si="316"/>
        <v>0</v>
      </c>
      <c r="F1023" s="10"/>
      <c r="G1023" s="5" t="s">
        <v>45</v>
      </c>
      <c r="H1023" s="5" t="str">
        <f t="shared" si="315"/>
        <v>153008</v>
      </c>
      <c r="I1023" s="5" t="s">
        <v>175</v>
      </c>
      <c r="J1023" s="78" t="s">
        <v>611</v>
      </c>
    </row>
    <row r="1024" spans="1:10" x14ac:dyDescent="0.2">
      <c r="A1024" s="26" t="str">
        <f>'BoR4 Rollup'!A1024</f>
        <v xml:space="preserve"> Other Charges</v>
      </c>
      <c r="B1024" s="115"/>
      <c r="C1024" s="115"/>
      <c r="D1024" s="115"/>
      <c r="E1024" s="28">
        <f t="shared" si="316"/>
        <v>0</v>
      </c>
      <c r="F1024" s="10"/>
      <c r="G1024" s="5" t="s">
        <v>45</v>
      </c>
      <c r="H1024" s="5" t="str">
        <f t="shared" si="315"/>
        <v>153008</v>
      </c>
      <c r="I1024" s="5" t="s">
        <v>175</v>
      </c>
      <c r="J1024" s="78" t="s">
        <v>612</v>
      </c>
    </row>
    <row r="1025" spans="1:10" x14ac:dyDescent="0.2">
      <c r="A1025" s="26" t="str">
        <f>'BoR4 Rollup'!A1025</f>
        <v xml:space="preserve"> Debt Services</v>
      </c>
      <c r="B1025" s="115"/>
      <c r="C1025" s="115"/>
      <c r="D1025" s="115"/>
      <c r="E1025" s="28">
        <f t="shared" si="316"/>
        <v>0</v>
      </c>
      <c r="F1025" s="10"/>
      <c r="G1025" s="5" t="s">
        <v>45</v>
      </c>
      <c r="H1025" s="5" t="str">
        <f t="shared" si="315"/>
        <v>153008</v>
      </c>
      <c r="I1025" s="5" t="s">
        <v>175</v>
      </c>
    </row>
    <row r="1026" spans="1:10" x14ac:dyDescent="0.2">
      <c r="A1026" s="26" t="str">
        <f>'BoR4 Rollup'!A1026</f>
        <v xml:space="preserve"> Interagency Transfers</v>
      </c>
      <c r="B1026" s="115"/>
      <c r="C1026" s="115"/>
      <c r="D1026" s="115"/>
      <c r="E1026" s="28">
        <f t="shared" si="316"/>
        <v>0</v>
      </c>
      <c r="F1026" s="10"/>
      <c r="G1026" s="5" t="s">
        <v>45</v>
      </c>
      <c r="H1026" s="5" t="str">
        <f t="shared" si="315"/>
        <v>153008</v>
      </c>
      <c r="I1026" s="5" t="s">
        <v>175</v>
      </c>
      <c r="J1026" s="78" t="s">
        <v>613</v>
      </c>
    </row>
    <row r="1027" spans="1:10" ht="15.75" x14ac:dyDescent="0.25">
      <c r="A1027" s="29" t="str">
        <f>'BoR4 Rollup'!A1027</f>
        <v>Total Other Charges</v>
      </c>
      <c r="B1027" s="121">
        <f>B1026+B1025+B1024+B1023</f>
        <v>0</v>
      </c>
      <c r="C1027" s="121">
        <f>C1026+C1025+C1024+C1023</f>
        <v>0</v>
      </c>
      <c r="D1027" s="121">
        <f>D1026+D1025+D1024+D1023</f>
        <v>0</v>
      </c>
      <c r="E1027" s="34">
        <f t="shared" si="316"/>
        <v>0</v>
      </c>
      <c r="F1027" s="35"/>
      <c r="G1027" s="5" t="s">
        <v>45</v>
      </c>
      <c r="H1027" s="5" t="str">
        <f t="shared" si="315"/>
        <v>153008</v>
      </c>
      <c r="I1027" s="5" t="s">
        <v>175</v>
      </c>
    </row>
    <row r="1028" spans="1:10" x14ac:dyDescent="0.2">
      <c r="A1028" s="26" t="str">
        <f>'BoR4 Rollup'!A1028</f>
        <v xml:space="preserve"> General Acquisitions</v>
      </c>
      <c r="B1028" s="115"/>
      <c r="C1028" s="115"/>
      <c r="D1028" s="115"/>
      <c r="E1028" s="28">
        <f t="shared" si="316"/>
        <v>0</v>
      </c>
      <c r="F1028" s="10"/>
      <c r="G1028" s="5" t="s">
        <v>45</v>
      </c>
      <c r="H1028" s="5" t="str">
        <f t="shared" si="315"/>
        <v>153008</v>
      </c>
      <c r="I1028" s="5" t="s">
        <v>175</v>
      </c>
      <c r="J1028" s="78" t="s">
        <v>614</v>
      </c>
    </row>
    <row r="1029" spans="1:10" x14ac:dyDescent="0.2">
      <c r="A1029" s="26" t="str">
        <f>'BoR4 Rollup'!A1029</f>
        <v xml:space="preserve"> Library Acquisitions</v>
      </c>
      <c r="B1029" s="115"/>
      <c r="C1029" s="115"/>
      <c r="D1029" s="115"/>
      <c r="E1029" s="28">
        <f t="shared" si="316"/>
        <v>0</v>
      </c>
      <c r="F1029" s="10"/>
      <c r="G1029" s="5" t="s">
        <v>45</v>
      </c>
      <c r="H1029" s="5" t="str">
        <f t="shared" si="315"/>
        <v>153008</v>
      </c>
      <c r="I1029" s="5" t="s">
        <v>175</v>
      </c>
      <c r="J1029" s="78" t="s">
        <v>614</v>
      </c>
    </row>
    <row r="1030" spans="1:10" x14ac:dyDescent="0.2">
      <c r="A1030" s="26" t="str">
        <f>'BoR4 Rollup'!A1030</f>
        <v xml:space="preserve"> Major Repairs</v>
      </c>
      <c r="B1030" s="115"/>
      <c r="C1030" s="115"/>
      <c r="D1030" s="115"/>
      <c r="E1030" s="28">
        <f t="shared" si="316"/>
        <v>0</v>
      </c>
      <c r="F1030" s="10"/>
      <c r="G1030" s="5" t="s">
        <v>45</v>
      </c>
      <c r="H1030" s="5" t="str">
        <f t="shared" si="315"/>
        <v>153008</v>
      </c>
      <c r="I1030" s="5" t="s">
        <v>175</v>
      </c>
    </row>
    <row r="1031" spans="1:10" ht="15.75" x14ac:dyDescent="0.25">
      <c r="A1031" s="29" t="str">
        <f>'BoR4 Rollup'!A1031</f>
        <v>Total Acquisitions and Major Repairs</v>
      </c>
      <c r="B1031" s="121">
        <f>B1030+B1029+B1028</f>
        <v>0</v>
      </c>
      <c r="C1031" s="121">
        <f>C1030+C1029+C1028</f>
        <v>0</v>
      </c>
      <c r="D1031" s="121">
        <f>D1030+D1029+D1028</f>
        <v>0</v>
      </c>
      <c r="E1031" s="34">
        <f t="shared" si="316"/>
        <v>0</v>
      </c>
      <c r="F1031" s="35"/>
      <c r="G1031" s="5" t="s">
        <v>45</v>
      </c>
      <c r="H1031" s="5" t="str">
        <f t="shared" si="315"/>
        <v>153008</v>
      </c>
      <c r="I1031" s="5" t="s">
        <v>175</v>
      </c>
    </row>
    <row r="1032" spans="1:10" ht="15.75" x14ac:dyDescent="0.25">
      <c r="A1032" s="29" t="str">
        <f>'BoR4 Rollup'!A1032</f>
        <v>Function Total</v>
      </c>
      <c r="B1032" s="118">
        <f>B1031+B1027+B1022+B1018</f>
        <v>0</v>
      </c>
      <c r="C1032" s="118">
        <f>C1031+C1027+C1022+C1018</f>
        <v>0</v>
      </c>
      <c r="D1032" s="118">
        <f>D1031+D1027+D1022+D1018</f>
        <v>0</v>
      </c>
      <c r="E1032" s="46">
        <f t="shared" si="316"/>
        <v>0</v>
      </c>
      <c r="F1032" s="32"/>
      <c r="G1032" s="5" t="s">
        <v>45</v>
      </c>
      <c r="H1032" s="5" t="str">
        <f>RIGHT($A$1014,6)</f>
        <v>153008</v>
      </c>
      <c r="I1032" s="5" t="s">
        <v>175</v>
      </c>
    </row>
    <row r="1033" spans="1:10" ht="15.75" x14ac:dyDescent="0.25">
      <c r="A1033" s="124" t="str">
        <f>'BoR4 Rollup'!A1033</f>
        <v>Function:  Instruction</v>
      </c>
      <c r="B1033" s="125"/>
      <c r="C1033" s="126"/>
      <c r="D1033" s="126"/>
      <c r="E1033" s="128"/>
      <c r="F1033" s="4"/>
      <c r="G1033" s="5" t="s">
        <v>45</v>
      </c>
      <c r="H1033" s="5" t="str">
        <f t="shared" ref="H1033:H1052" si="317">RIGHT($A$1035,6)</f>
        <v>153009</v>
      </c>
      <c r="I1033" s="5" t="s">
        <v>178</v>
      </c>
    </row>
    <row r="1034" spans="1:10" ht="15.75" x14ac:dyDescent="0.25">
      <c r="A1034" s="129" t="str">
        <f>'BoR4 Rollup'!A1034</f>
        <v>Orgn:  Business-Office Systems Technology</v>
      </c>
      <c r="B1034" s="130" t="str">
        <f>+'BoR4 Rollup'!B1034</f>
        <v>Actual</v>
      </c>
      <c r="C1034" s="130" t="str">
        <f>+'BoR4 Rollup'!C1034</f>
        <v>Budgeted</v>
      </c>
      <c r="D1034" s="173" t="str">
        <f>+'BoR4 Rollup'!D1034</f>
        <v>Budgeted</v>
      </c>
      <c r="E1034" s="132" t="str">
        <f>E5</f>
        <v>2022-2023 +/-</v>
      </c>
      <c r="F1034" s="18"/>
      <c r="G1034" s="5" t="s">
        <v>45</v>
      </c>
      <c r="H1034" s="5" t="str">
        <f t="shared" si="317"/>
        <v>153009</v>
      </c>
      <c r="I1034" s="5" t="s">
        <v>178</v>
      </c>
    </row>
    <row r="1035" spans="1:10" ht="15.75" x14ac:dyDescent="0.25">
      <c r="A1035" s="133" t="str">
        <f>'BoR4 Rollup'!A1035</f>
        <v>Organization ID:  153009</v>
      </c>
      <c r="B1035" s="134" t="str">
        <f>'BoR4 Rollup'!$B$6</f>
        <v>2022-2023</v>
      </c>
      <c r="C1035" s="134" t="str">
        <f>'BoR4 Rollup'!$C$6</f>
        <v>2022-2023</v>
      </c>
      <c r="D1035" s="174" t="str">
        <f>'BoR4 Rollup'!$D$6</f>
        <v>2023-2024</v>
      </c>
      <c r="E1035" s="136" t="str">
        <f>'BoR4 Rollup'!$E$6</f>
        <v>2023-2024</v>
      </c>
      <c r="F1035" s="18"/>
      <c r="G1035" s="5" t="s">
        <v>45</v>
      </c>
      <c r="H1035" s="5" t="str">
        <f t="shared" si="317"/>
        <v>153009</v>
      </c>
      <c r="I1035" s="5" t="s">
        <v>178</v>
      </c>
    </row>
    <row r="1036" spans="1:10" x14ac:dyDescent="0.2">
      <c r="A1036" s="26" t="str">
        <f>'BoR4 Rollup'!A1036</f>
        <v xml:space="preserve">  Salaries</v>
      </c>
      <c r="B1036" s="115"/>
      <c r="C1036" s="115"/>
      <c r="D1036" s="115"/>
      <c r="E1036" s="28">
        <f t="shared" ref="E1036:E1053" si="318">+D1036-C1036</f>
        <v>0</v>
      </c>
      <c r="F1036" s="10"/>
      <c r="G1036" s="5" t="s">
        <v>45</v>
      </c>
      <c r="H1036" s="5" t="str">
        <f t="shared" si="317"/>
        <v>153009</v>
      </c>
      <c r="I1036" s="5" t="s">
        <v>178</v>
      </c>
      <c r="J1036" s="78" t="s">
        <v>606</v>
      </c>
    </row>
    <row r="1037" spans="1:10" x14ac:dyDescent="0.2">
      <c r="A1037" s="26" t="str">
        <f>'BoR4 Rollup'!A1037</f>
        <v xml:space="preserve">  Other Compensation</v>
      </c>
      <c r="B1037" s="115"/>
      <c r="C1037" s="115"/>
      <c r="D1037" s="115"/>
      <c r="E1037" s="28">
        <f t="shared" si="318"/>
        <v>0</v>
      </c>
      <c r="F1037" s="10"/>
      <c r="G1037" s="5" t="s">
        <v>45</v>
      </c>
      <c r="H1037" s="5" t="str">
        <f t="shared" si="317"/>
        <v>153009</v>
      </c>
      <c r="I1037" s="5" t="s">
        <v>178</v>
      </c>
    </row>
    <row r="1038" spans="1:10" x14ac:dyDescent="0.2">
      <c r="A1038" s="26" t="str">
        <f>'BoR4 Rollup'!A1038</f>
        <v xml:space="preserve">  Related Benefits</v>
      </c>
      <c r="B1038" s="115"/>
      <c r="C1038" s="115"/>
      <c r="D1038" s="115"/>
      <c r="E1038" s="28">
        <f t="shared" si="318"/>
        <v>0</v>
      </c>
      <c r="F1038" s="10"/>
      <c r="G1038" s="5" t="s">
        <v>45</v>
      </c>
      <c r="H1038" s="5" t="str">
        <f t="shared" si="317"/>
        <v>153009</v>
      </c>
      <c r="I1038" s="5" t="s">
        <v>178</v>
      </c>
      <c r="J1038" s="78" t="s">
        <v>607</v>
      </c>
    </row>
    <row r="1039" spans="1:10" ht="15.75" x14ac:dyDescent="0.25">
      <c r="A1039" s="29" t="str">
        <f>'BoR4 Rollup'!A1039</f>
        <v>Total Personal Services</v>
      </c>
      <c r="B1039" s="118">
        <f>B1038+B1037+B1036</f>
        <v>0</v>
      </c>
      <c r="C1039" s="118">
        <f>C1038+C1037+C1036</f>
        <v>0</v>
      </c>
      <c r="D1039" s="118">
        <f>D1038+D1037+D1036</f>
        <v>0</v>
      </c>
      <c r="E1039" s="31">
        <f t="shared" si="318"/>
        <v>0</v>
      </c>
      <c r="F1039" s="32"/>
      <c r="G1039" s="5" t="s">
        <v>45</v>
      </c>
      <c r="H1039" s="5" t="str">
        <f t="shared" si="317"/>
        <v>153009</v>
      </c>
      <c r="I1039" s="5" t="s">
        <v>178</v>
      </c>
    </row>
    <row r="1040" spans="1:10" x14ac:dyDescent="0.2">
      <c r="A1040" s="26" t="str">
        <f>'BoR4 Rollup'!A1040</f>
        <v xml:space="preserve"> Travel</v>
      </c>
      <c r="B1040" s="115"/>
      <c r="C1040" s="115"/>
      <c r="D1040" s="115"/>
      <c r="E1040" s="28">
        <f t="shared" si="318"/>
        <v>0</v>
      </c>
      <c r="F1040" s="10"/>
      <c r="G1040" s="5" t="s">
        <v>45</v>
      </c>
      <c r="H1040" s="5" t="str">
        <f t="shared" si="317"/>
        <v>153009</v>
      </c>
      <c r="I1040" s="5" t="s">
        <v>178</v>
      </c>
      <c r="J1040" s="78" t="s">
        <v>608</v>
      </c>
    </row>
    <row r="1041" spans="1:10" x14ac:dyDescent="0.2">
      <c r="A1041" s="26" t="str">
        <f>'BoR4 Rollup'!A1041</f>
        <v xml:space="preserve"> Operating Services</v>
      </c>
      <c r="B1041" s="115"/>
      <c r="C1041" s="115"/>
      <c r="D1041" s="115"/>
      <c r="E1041" s="28">
        <f t="shared" si="318"/>
        <v>0</v>
      </c>
      <c r="F1041" s="10"/>
      <c r="G1041" s="5" t="s">
        <v>45</v>
      </c>
      <c r="H1041" s="5" t="str">
        <f t="shared" si="317"/>
        <v>153009</v>
      </c>
      <c r="I1041" s="5" t="s">
        <v>178</v>
      </c>
      <c r="J1041" s="78" t="s">
        <v>609</v>
      </c>
    </row>
    <row r="1042" spans="1:10" x14ac:dyDescent="0.2">
      <c r="A1042" s="26" t="str">
        <f>'BoR4 Rollup'!A1042</f>
        <v xml:space="preserve"> Supplies</v>
      </c>
      <c r="B1042" s="115"/>
      <c r="C1042" s="115"/>
      <c r="D1042" s="115"/>
      <c r="E1042" s="28">
        <f t="shared" si="318"/>
        <v>0</v>
      </c>
      <c r="F1042" s="10"/>
      <c r="G1042" s="5" t="s">
        <v>45</v>
      </c>
      <c r="H1042" s="5" t="str">
        <f t="shared" si="317"/>
        <v>153009</v>
      </c>
      <c r="I1042" s="5" t="s">
        <v>178</v>
      </c>
      <c r="J1042" s="78" t="s">
        <v>610</v>
      </c>
    </row>
    <row r="1043" spans="1:10" ht="15.75" x14ac:dyDescent="0.25">
      <c r="A1043" s="29" t="str">
        <f>'BoR4 Rollup'!A1043</f>
        <v>Total Operating Expenses</v>
      </c>
      <c r="B1043" s="121">
        <f>B1042+B1041+B1040</f>
        <v>0</v>
      </c>
      <c r="C1043" s="121">
        <f>C1042+C1041+C1040</f>
        <v>0</v>
      </c>
      <c r="D1043" s="121">
        <f>D1042+D1041+D1040</f>
        <v>0</v>
      </c>
      <c r="E1043" s="34">
        <f t="shared" si="318"/>
        <v>0</v>
      </c>
      <c r="F1043" s="35"/>
      <c r="G1043" s="5" t="s">
        <v>45</v>
      </c>
      <c r="H1043" s="5" t="str">
        <f t="shared" si="317"/>
        <v>153009</v>
      </c>
      <c r="I1043" s="5" t="s">
        <v>178</v>
      </c>
    </row>
    <row r="1044" spans="1:10" x14ac:dyDescent="0.2">
      <c r="A1044" s="26" t="str">
        <f>'BoR4 Rollup'!A1044</f>
        <v xml:space="preserve"> Professional Services</v>
      </c>
      <c r="B1044" s="115"/>
      <c r="C1044" s="115"/>
      <c r="D1044" s="115"/>
      <c r="E1044" s="28">
        <f t="shared" si="318"/>
        <v>0</v>
      </c>
      <c r="F1044" s="10"/>
      <c r="G1044" s="5" t="s">
        <v>45</v>
      </c>
      <c r="H1044" s="5" t="str">
        <f t="shared" si="317"/>
        <v>153009</v>
      </c>
      <c r="I1044" s="5" t="s">
        <v>178</v>
      </c>
      <c r="J1044" s="78" t="s">
        <v>611</v>
      </c>
    </row>
    <row r="1045" spans="1:10" x14ac:dyDescent="0.2">
      <c r="A1045" s="26" t="str">
        <f>'BoR4 Rollup'!A1045</f>
        <v xml:space="preserve"> Other Charges</v>
      </c>
      <c r="B1045" s="115"/>
      <c r="C1045" s="115"/>
      <c r="D1045" s="115"/>
      <c r="E1045" s="28">
        <f t="shared" si="318"/>
        <v>0</v>
      </c>
      <c r="F1045" s="10"/>
      <c r="G1045" s="5" t="s">
        <v>45</v>
      </c>
      <c r="H1045" s="5" t="str">
        <f t="shared" si="317"/>
        <v>153009</v>
      </c>
      <c r="I1045" s="5" t="s">
        <v>178</v>
      </c>
      <c r="J1045" s="78" t="s">
        <v>612</v>
      </c>
    </row>
    <row r="1046" spans="1:10" x14ac:dyDescent="0.2">
      <c r="A1046" s="26" t="str">
        <f>'BoR4 Rollup'!A1046</f>
        <v xml:space="preserve"> Debt Services</v>
      </c>
      <c r="B1046" s="115"/>
      <c r="C1046" s="115"/>
      <c r="D1046" s="115"/>
      <c r="E1046" s="28">
        <f t="shared" si="318"/>
        <v>0</v>
      </c>
      <c r="F1046" s="10"/>
      <c r="G1046" s="5" t="s">
        <v>45</v>
      </c>
      <c r="H1046" s="5" t="str">
        <f t="shared" si="317"/>
        <v>153009</v>
      </c>
      <c r="I1046" s="5" t="s">
        <v>178</v>
      </c>
    </row>
    <row r="1047" spans="1:10" x14ac:dyDescent="0.2">
      <c r="A1047" s="26" t="str">
        <f>'BoR4 Rollup'!A1047</f>
        <v xml:space="preserve"> Interagency Transfers</v>
      </c>
      <c r="B1047" s="115"/>
      <c r="C1047" s="115"/>
      <c r="D1047" s="115"/>
      <c r="E1047" s="28">
        <f t="shared" si="318"/>
        <v>0</v>
      </c>
      <c r="F1047" s="10"/>
      <c r="G1047" s="5" t="s">
        <v>45</v>
      </c>
      <c r="H1047" s="5" t="str">
        <f t="shared" si="317"/>
        <v>153009</v>
      </c>
      <c r="I1047" s="5" t="s">
        <v>178</v>
      </c>
      <c r="J1047" s="78" t="s">
        <v>613</v>
      </c>
    </row>
    <row r="1048" spans="1:10" ht="15.75" x14ac:dyDescent="0.25">
      <c r="A1048" s="29" t="str">
        <f>'BoR4 Rollup'!A1048</f>
        <v>Total Other Charges</v>
      </c>
      <c r="B1048" s="121">
        <f>B1047+B1046+B1045+B1044</f>
        <v>0</v>
      </c>
      <c r="C1048" s="121">
        <f>C1047+C1046+C1045+C1044</f>
        <v>0</v>
      </c>
      <c r="D1048" s="121">
        <f>D1047+D1046+D1045+D1044</f>
        <v>0</v>
      </c>
      <c r="E1048" s="34">
        <f t="shared" si="318"/>
        <v>0</v>
      </c>
      <c r="F1048" s="35"/>
      <c r="G1048" s="5" t="s">
        <v>45</v>
      </c>
      <c r="H1048" s="5" t="str">
        <f t="shared" si="317"/>
        <v>153009</v>
      </c>
      <c r="I1048" s="5" t="s">
        <v>178</v>
      </c>
    </row>
    <row r="1049" spans="1:10" x14ac:dyDescent="0.2">
      <c r="A1049" s="26" t="str">
        <f>'BoR4 Rollup'!A1049</f>
        <v xml:space="preserve"> General Acquisitions</v>
      </c>
      <c r="B1049" s="115"/>
      <c r="C1049" s="115"/>
      <c r="D1049" s="115"/>
      <c r="E1049" s="28">
        <f t="shared" si="318"/>
        <v>0</v>
      </c>
      <c r="F1049" s="10"/>
      <c r="G1049" s="5" t="s">
        <v>45</v>
      </c>
      <c r="H1049" s="5" t="str">
        <f t="shared" si="317"/>
        <v>153009</v>
      </c>
      <c r="I1049" s="5" t="s">
        <v>178</v>
      </c>
      <c r="J1049" s="78" t="s">
        <v>614</v>
      </c>
    </row>
    <row r="1050" spans="1:10" x14ac:dyDescent="0.2">
      <c r="A1050" s="26" t="str">
        <f>'BoR4 Rollup'!A1050</f>
        <v xml:space="preserve"> Library Acquisitions</v>
      </c>
      <c r="B1050" s="115"/>
      <c r="C1050" s="115"/>
      <c r="D1050" s="115"/>
      <c r="E1050" s="28">
        <f t="shared" si="318"/>
        <v>0</v>
      </c>
      <c r="F1050" s="10"/>
      <c r="G1050" s="5" t="s">
        <v>45</v>
      </c>
      <c r="H1050" s="5" t="str">
        <f t="shared" si="317"/>
        <v>153009</v>
      </c>
      <c r="I1050" s="5" t="s">
        <v>178</v>
      </c>
      <c r="J1050" s="78" t="s">
        <v>614</v>
      </c>
    </row>
    <row r="1051" spans="1:10" x14ac:dyDescent="0.2">
      <c r="A1051" s="26" t="str">
        <f>'BoR4 Rollup'!A1051</f>
        <v xml:space="preserve"> Major Repairs</v>
      </c>
      <c r="B1051" s="115"/>
      <c r="C1051" s="115"/>
      <c r="D1051" s="115"/>
      <c r="E1051" s="28">
        <f t="shared" si="318"/>
        <v>0</v>
      </c>
      <c r="F1051" s="10"/>
      <c r="G1051" s="5" t="s">
        <v>45</v>
      </c>
      <c r="H1051" s="5" t="str">
        <f t="shared" si="317"/>
        <v>153009</v>
      </c>
      <c r="I1051" s="5" t="s">
        <v>178</v>
      </c>
    </row>
    <row r="1052" spans="1:10" ht="15.75" x14ac:dyDescent="0.25">
      <c r="A1052" s="29" t="str">
        <f>'BoR4 Rollup'!A1052</f>
        <v>Total Acquisitions and Major Repairs</v>
      </c>
      <c r="B1052" s="121">
        <f>B1051+B1050+B1049</f>
        <v>0</v>
      </c>
      <c r="C1052" s="121">
        <f>C1051+C1050+C1049</f>
        <v>0</v>
      </c>
      <c r="D1052" s="121">
        <f>D1051+D1050+D1049</f>
        <v>0</v>
      </c>
      <c r="E1052" s="34">
        <f t="shared" si="318"/>
        <v>0</v>
      </c>
      <c r="F1052" s="35"/>
      <c r="G1052" s="5" t="s">
        <v>45</v>
      </c>
      <c r="H1052" s="5" t="str">
        <f t="shared" si="317"/>
        <v>153009</v>
      </c>
      <c r="I1052" s="5" t="s">
        <v>178</v>
      </c>
    </row>
    <row r="1053" spans="1:10" ht="15.75" x14ac:dyDescent="0.25">
      <c r="A1053" s="29" t="str">
        <f>'BoR4 Rollup'!A1053</f>
        <v>Function Total</v>
      </c>
      <c r="B1053" s="118">
        <f>B1052+B1048+B1043+B1039</f>
        <v>0</v>
      </c>
      <c r="C1053" s="118">
        <f>C1052+C1048+C1043+C1039</f>
        <v>0</v>
      </c>
      <c r="D1053" s="118">
        <f>D1052+D1048+D1043+D1039</f>
        <v>0</v>
      </c>
      <c r="E1053" s="46">
        <f t="shared" si="318"/>
        <v>0</v>
      </c>
      <c r="F1053" s="32"/>
      <c r="G1053" s="5" t="s">
        <v>45</v>
      </c>
      <c r="H1053" s="5" t="str">
        <f>RIGHT($A$1035,6)</f>
        <v>153009</v>
      </c>
      <c r="I1053" s="5" t="s">
        <v>178</v>
      </c>
    </row>
    <row r="1054" spans="1:10" ht="15.75" x14ac:dyDescent="0.25">
      <c r="A1054" s="124" t="str">
        <f>'BoR4 Rollup'!A1054</f>
        <v>Function:  Instruction</v>
      </c>
      <c r="B1054" s="125"/>
      <c r="C1054" s="126"/>
      <c r="D1054" s="126"/>
      <c r="E1054" s="128"/>
      <c r="F1054" s="4"/>
      <c r="G1054" s="5" t="s">
        <v>32</v>
      </c>
      <c r="H1054" s="5" t="str">
        <f t="shared" ref="H1054:H1073" si="319">RIGHT($A$1056,6)</f>
        <v>153010</v>
      </c>
      <c r="I1054" s="78" t="s">
        <v>181</v>
      </c>
    </row>
    <row r="1055" spans="1:10" ht="15.75" x14ac:dyDescent="0.25">
      <c r="A1055" s="129" t="str">
        <f>'BoR4 Rollup'!A1055</f>
        <v>Orgn:  Business-Office Technology</v>
      </c>
      <c r="B1055" s="130" t="str">
        <f>+'BoR4 Rollup'!B1055</f>
        <v>Actual</v>
      </c>
      <c r="C1055" s="130" t="str">
        <f>+'BoR4 Rollup'!C1055</f>
        <v>Budgeted</v>
      </c>
      <c r="D1055" s="173" t="str">
        <f>+'BoR4 Rollup'!D1055</f>
        <v>Budgeted</v>
      </c>
      <c r="E1055" s="132" t="str">
        <f>E5</f>
        <v>2022-2023 +/-</v>
      </c>
      <c r="F1055" s="44"/>
      <c r="G1055" s="5" t="s">
        <v>32</v>
      </c>
      <c r="H1055" s="5" t="str">
        <f t="shared" si="319"/>
        <v>153010</v>
      </c>
      <c r="I1055" s="78" t="s">
        <v>181</v>
      </c>
    </row>
    <row r="1056" spans="1:10" ht="15.75" x14ac:dyDescent="0.25">
      <c r="A1056" s="133" t="str">
        <f>'BoR4 Rollup'!A1056</f>
        <v>Organization ID:  153010</v>
      </c>
      <c r="B1056" s="134" t="str">
        <f>'BoR4 Rollup'!$B$6</f>
        <v>2022-2023</v>
      </c>
      <c r="C1056" s="134" t="str">
        <f>'BoR4 Rollup'!$C$6</f>
        <v>2022-2023</v>
      </c>
      <c r="D1056" s="174" t="str">
        <f>'BoR4 Rollup'!$D$6</f>
        <v>2023-2024</v>
      </c>
      <c r="E1056" s="136" t="str">
        <f>'BoR4 Rollup'!$E$6</f>
        <v>2023-2024</v>
      </c>
      <c r="F1056" s="44"/>
      <c r="G1056" s="5" t="s">
        <v>32</v>
      </c>
      <c r="H1056" s="5" t="str">
        <f t="shared" si="319"/>
        <v>153010</v>
      </c>
      <c r="I1056" s="78" t="s">
        <v>181</v>
      </c>
    </row>
    <row r="1057" spans="1:10" x14ac:dyDescent="0.2">
      <c r="A1057" s="26" t="str">
        <f>'BoR4 Rollup'!A1057</f>
        <v xml:space="preserve">  Salaries</v>
      </c>
      <c r="B1057" s="115"/>
      <c r="C1057" s="115"/>
      <c r="D1057" s="115"/>
      <c r="E1057" s="28">
        <f t="shared" ref="E1057:E1074" si="320">+D1057-C1057</f>
        <v>0</v>
      </c>
      <c r="F1057" s="10"/>
      <c r="G1057" s="5" t="s">
        <v>32</v>
      </c>
      <c r="H1057" s="5" t="str">
        <f t="shared" si="319"/>
        <v>153010</v>
      </c>
      <c r="I1057" s="78" t="s">
        <v>181</v>
      </c>
      <c r="J1057" s="78" t="s">
        <v>606</v>
      </c>
    </row>
    <row r="1058" spans="1:10" x14ac:dyDescent="0.2">
      <c r="A1058" s="26" t="str">
        <f>'BoR4 Rollup'!A1058</f>
        <v xml:space="preserve">  Other Compensation</v>
      </c>
      <c r="B1058" s="115"/>
      <c r="C1058" s="115"/>
      <c r="D1058" s="115"/>
      <c r="E1058" s="28">
        <f t="shared" si="320"/>
        <v>0</v>
      </c>
      <c r="F1058" s="10"/>
      <c r="G1058" s="5" t="s">
        <v>32</v>
      </c>
      <c r="H1058" s="5" t="str">
        <f t="shared" si="319"/>
        <v>153010</v>
      </c>
      <c r="I1058" s="78" t="s">
        <v>181</v>
      </c>
    </row>
    <row r="1059" spans="1:10" x14ac:dyDescent="0.2">
      <c r="A1059" s="26" t="str">
        <f>'BoR4 Rollup'!A1059</f>
        <v xml:space="preserve">  Related Benefits</v>
      </c>
      <c r="B1059" s="115"/>
      <c r="C1059" s="115"/>
      <c r="D1059" s="115"/>
      <c r="E1059" s="28">
        <f t="shared" si="320"/>
        <v>0</v>
      </c>
      <c r="F1059" s="10"/>
      <c r="G1059" s="5" t="s">
        <v>32</v>
      </c>
      <c r="H1059" s="5" t="str">
        <f t="shared" si="319"/>
        <v>153010</v>
      </c>
      <c r="I1059" s="78" t="s">
        <v>181</v>
      </c>
      <c r="J1059" s="78" t="s">
        <v>607</v>
      </c>
    </row>
    <row r="1060" spans="1:10" ht="15.75" x14ac:dyDescent="0.25">
      <c r="A1060" s="29" t="str">
        <f>'BoR4 Rollup'!A1060</f>
        <v>Total Personal Services</v>
      </c>
      <c r="B1060" s="118">
        <f>B1059+B1058+B1057</f>
        <v>0</v>
      </c>
      <c r="C1060" s="118">
        <f t="shared" ref="C1060:D1060" si="321">C1059+C1058+C1057</f>
        <v>0</v>
      </c>
      <c r="D1060" s="118">
        <f t="shared" si="321"/>
        <v>0</v>
      </c>
      <c r="E1060" s="31">
        <f t="shared" si="320"/>
        <v>0</v>
      </c>
      <c r="F1060" s="32"/>
      <c r="G1060" s="5" t="s">
        <v>8</v>
      </c>
      <c r="H1060" s="5" t="str">
        <f t="shared" si="319"/>
        <v>153010</v>
      </c>
      <c r="I1060" s="5" t="s">
        <v>181</v>
      </c>
    </row>
    <row r="1061" spans="1:10" x14ac:dyDescent="0.2">
      <c r="A1061" s="26" t="str">
        <f>'BoR4 Rollup'!A1061</f>
        <v xml:space="preserve"> Travel</v>
      </c>
      <c r="B1061" s="115"/>
      <c r="C1061" s="115"/>
      <c r="D1061" s="115"/>
      <c r="E1061" s="28">
        <f t="shared" si="320"/>
        <v>0</v>
      </c>
      <c r="F1061" s="10"/>
      <c r="G1061" s="5" t="s">
        <v>32</v>
      </c>
      <c r="H1061" s="5" t="str">
        <f t="shared" si="319"/>
        <v>153010</v>
      </c>
      <c r="I1061" s="78" t="s">
        <v>181</v>
      </c>
      <c r="J1061" s="78" t="s">
        <v>608</v>
      </c>
    </row>
    <row r="1062" spans="1:10" x14ac:dyDescent="0.2">
      <c r="A1062" s="26" t="str">
        <f>'BoR4 Rollup'!A1062</f>
        <v xml:space="preserve"> Operating Services</v>
      </c>
      <c r="B1062" s="115"/>
      <c r="C1062" s="115"/>
      <c r="D1062" s="115"/>
      <c r="E1062" s="28">
        <f t="shared" si="320"/>
        <v>0</v>
      </c>
      <c r="F1062" s="10"/>
      <c r="G1062" s="5" t="s">
        <v>32</v>
      </c>
      <c r="H1062" s="5" t="str">
        <f t="shared" si="319"/>
        <v>153010</v>
      </c>
      <c r="I1062" s="78" t="s">
        <v>181</v>
      </c>
      <c r="J1062" s="78" t="s">
        <v>609</v>
      </c>
    </row>
    <row r="1063" spans="1:10" x14ac:dyDescent="0.2">
      <c r="A1063" s="26" t="str">
        <f>'BoR4 Rollup'!A1063</f>
        <v xml:space="preserve"> Supplies</v>
      </c>
      <c r="B1063" s="115"/>
      <c r="C1063" s="115"/>
      <c r="D1063" s="115"/>
      <c r="E1063" s="28">
        <f t="shared" si="320"/>
        <v>0</v>
      </c>
      <c r="F1063" s="10"/>
      <c r="G1063" s="5" t="s">
        <v>32</v>
      </c>
      <c r="H1063" s="5" t="str">
        <f t="shared" si="319"/>
        <v>153010</v>
      </c>
      <c r="I1063" s="78" t="s">
        <v>181</v>
      </c>
      <c r="J1063" s="78" t="s">
        <v>610</v>
      </c>
    </row>
    <row r="1064" spans="1:10" ht="15.75" x14ac:dyDescent="0.25">
      <c r="A1064" s="29" t="str">
        <f>'BoR4 Rollup'!A1064</f>
        <v>Total Operating Expenses</v>
      </c>
      <c r="B1064" s="121">
        <f>B1063+B1062+B1061</f>
        <v>0</v>
      </c>
      <c r="C1064" s="121">
        <f t="shared" ref="C1064:D1064" si="322">C1063+C1062+C1061</f>
        <v>0</v>
      </c>
      <c r="D1064" s="121">
        <f t="shared" si="322"/>
        <v>0</v>
      </c>
      <c r="E1064" s="34">
        <f t="shared" si="320"/>
        <v>0</v>
      </c>
      <c r="F1064" s="35"/>
      <c r="G1064" s="5" t="s">
        <v>8</v>
      </c>
      <c r="H1064" s="5" t="str">
        <f t="shared" si="319"/>
        <v>153010</v>
      </c>
      <c r="I1064" s="5" t="s">
        <v>181</v>
      </c>
    </row>
    <row r="1065" spans="1:10" x14ac:dyDescent="0.2">
      <c r="A1065" s="26" t="str">
        <f>'BoR4 Rollup'!A1065</f>
        <v xml:space="preserve"> Professional Services</v>
      </c>
      <c r="B1065" s="115"/>
      <c r="C1065" s="115"/>
      <c r="D1065" s="115"/>
      <c r="E1065" s="28">
        <f t="shared" si="320"/>
        <v>0</v>
      </c>
      <c r="F1065" s="10"/>
      <c r="G1065" s="5" t="s">
        <v>32</v>
      </c>
      <c r="H1065" s="5" t="str">
        <f t="shared" si="319"/>
        <v>153010</v>
      </c>
      <c r="I1065" s="78" t="s">
        <v>181</v>
      </c>
      <c r="J1065" s="78" t="s">
        <v>611</v>
      </c>
    </row>
    <row r="1066" spans="1:10" x14ac:dyDescent="0.2">
      <c r="A1066" s="26" t="str">
        <f>'BoR4 Rollup'!A1066</f>
        <v xml:space="preserve"> Other Charges</v>
      </c>
      <c r="B1066" s="115"/>
      <c r="C1066" s="115"/>
      <c r="D1066" s="115"/>
      <c r="E1066" s="28">
        <f t="shared" si="320"/>
        <v>0</v>
      </c>
      <c r="F1066" s="10"/>
      <c r="G1066" s="5" t="s">
        <v>32</v>
      </c>
      <c r="H1066" s="5" t="str">
        <f t="shared" si="319"/>
        <v>153010</v>
      </c>
      <c r="I1066" s="78" t="s">
        <v>181</v>
      </c>
      <c r="J1066" s="78" t="s">
        <v>612</v>
      </c>
    </row>
    <row r="1067" spans="1:10" x14ac:dyDescent="0.2">
      <c r="A1067" s="26" t="str">
        <f>'BoR4 Rollup'!A1067</f>
        <v xml:space="preserve"> Debt Services</v>
      </c>
      <c r="B1067" s="115"/>
      <c r="C1067" s="115"/>
      <c r="D1067" s="115"/>
      <c r="E1067" s="28">
        <f t="shared" si="320"/>
        <v>0</v>
      </c>
      <c r="F1067" s="10"/>
      <c r="G1067" s="5" t="s">
        <v>32</v>
      </c>
      <c r="H1067" s="5" t="str">
        <f t="shared" si="319"/>
        <v>153010</v>
      </c>
      <c r="I1067" s="78" t="s">
        <v>181</v>
      </c>
    </row>
    <row r="1068" spans="1:10" x14ac:dyDescent="0.2">
      <c r="A1068" s="26" t="str">
        <f>'BoR4 Rollup'!A1068</f>
        <v xml:space="preserve"> Interagency Transfers</v>
      </c>
      <c r="B1068" s="115"/>
      <c r="C1068" s="115"/>
      <c r="D1068" s="115"/>
      <c r="E1068" s="28">
        <f t="shared" si="320"/>
        <v>0</v>
      </c>
      <c r="F1068" s="10"/>
      <c r="G1068" s="5" t="s">
        <v>32</v>
      </c>
      <c r="H1068" s="5" t="str">
        <f t="shared" si="319"/>
        <v>153010</v>
      </c>
      <c r="I1068" s="78" t="s">
        <v>181</v>
      </c>
      <c r="J1068" s="78" t="s">
        <v>613</v>
      </c>
    </row>
    <row r="1069" spans="1:10" ht="15.75" x14ac:dyDescent="0.25">
      <c r="A1069" s="29" t="str">
        <f>'BoR4 Rollup'!A1069</f>
        <v>Total Other Charges</v>
      </c>
      <c r="B1069" s="121">
        <f>B1068+B1067+B1066+B1065</f>
        <v>0</v>
      </c>
      <c r="C1069" s="121">
        <f t="shared" ref="C1069:D1069" si="323">C1068+C1067+C1066+C1065</f>
        <v>0</v>
      </c>
      <c r="D1069" s="121">
        <f t="shared" si="323"/>
        <v>0</v>
      </c>
      <c r="E1069" s="34">
        <f t="shared" si="320"/>
        <v>0</v>
      </c>
      <c r="F1069" s="35"/>
      <c r="G1069" s="5" t="s">
        <v>8</v>
      </c>
      <c r="H1069" s="5" t="str">
        <f t="shared" si="319"/>
        <v>153010</v>
      </c>
      <c r="I1069" s="78" t="s">
        <v>181</v>
      </c>
    </row>
    <row r="1070" spans="1:10" x14ac:dyDescent="0.2">
      <c r="A1070" s="26" t="str">
        <f>'BoR4 Rollup'!A1070</f>
        <v xml:space="preserve"> General Acquisitions</v>
      </c>
      <c r="B1070" s="115"/>
      <c r="C1070" s="115"/>
      <c r="D1070" s="115"/>
      <c r="E1070" s="28">
        <f t="shared" si="320"/>
        <v>0</v>
      </c>
      <c r="F1070" s="10"/>
      <c r="G1070" s="5" t="s">
        <v>32</v>
      </c>
      <c r="H1070" s="5" t="str">
        <f t="shared" si="319"/>
        <v>153010</v>
      </c>
      <c r="I1070" s="78" t="s">
        <v>181</v>
      </c>
      <c r="J1070" s="78" t="s">
        <v>614</v>
      </c>
    </row>
    <row r="1071" spans="1:10" x14ac:dyDescent="0.2">
      <c r="A1071" s="26" t="str">
        <f>'BoR4 Rollup'!A1071</f>
        <v xml:space="preserve"> Library Acquisitions</v>
      </c>
      <c r="B1071" s="115"/>
      <c r="C1071" s="115"/>
      <c r="D1071" s="115"/>
      <c r="E1071" s="28">
        <f t="shared" si="320"/>
        <v>0</v>
      </c>
      <c r="F1071" s="10"/>
      <c r="G1071" s="5" t="s">
        <v>32</v>
      </c>
      <c r="H1071" s="5" t="str">
        <f t="shared" si="319"/>
        <v>153010</v>
      </c>
      <c r="I1071" s="78" t="s">
        <v>181</v>
      </c>
      <c r="J1071" s="78" t="s">
        <v>614</v>
      </c>
    </row>
    <row r="1072" spans="1:10" x14ac:dyDescent="0.2">
      <c r="A1072" s="26" t="str">
        <f>'BoR4 Rollup'!A1072</f>
        <v xml:space="preserve"> Major Repairs</v>
      </c>
      <c r="B1072" s="115"/>
      <c r="C1072" s="115"/>
      <c r="D1072" s="115"/>
      <c r="E1072" s="28">
        <f t="shared" si="320"/>
        <v>0</v>
      </c>
      <c r="F1072" s="10"/>
      <c r="G1072" s="5" t="s">
        <v>32</v>
      </c>
      <c r="H1072" s="5" t="str">
        <f t="shared" si="319"/>
        <v>153010</v>
      </c>
      <c r="I1072" s="78" t="s">
        <v>181</v>
      </c>
    </row>
    <row r="1073" spans="1:10" ht="15.75" x14ac:dyDescent="0.25">
      <c r="A1073" s="29" t="str">
        <f>'BoR4 Rollup'!A1073</f>
        <v>Total Acquisitions and Major Repairs</v>
      </c>
      <c r="B1073" s="121">
        <f>B1072+B1071+B1070</f>
        <v>0</v>
      </c>
      <c r="C1073" s="121">
        <f t="shared" ref="C1073:D1073" si="324">C1072+C1071+C1070</f>
        <v>0</v>
      </c>
      <c r="D1073" s="121">
        <f t="shared" si="324"/>
        <v>0</v>
      </c>
      <c r="E1073" s="34">
        <f t="shared" si="320"/>
        <v>0</v>
      </c>
      <c r="F1073" s="35"/>
      <c r="G1073" s="5" t="s">
        <v>8</v>
      </c>
      <c r="H1073" s="5" t="str">
        <f t="shared" si="319"/>
        <v>153010</v>
      </c>
      <c r="I1073" s="5" t="s">
        <v>181</v>
      </c>
    </row>
    <row r="1074" spans="1:10" ht="15.75" x14ac:dyDescent="0.25">
      <c r="A1074" s="29" t="str">
        <f>'BoR4 Rollup'!A1074</f>
        <v>Function Total</v>
      </c>
      <c r="B1074" s="118">
        <f>B1073+B1069+B1064+B1060</f>
        <v>0</v>
      </c>
      <c r="C1074" s="118">
        <f t="shared" ref="C1074:D1074" si="325">C1073+C1069+C1064+C1060</f>
        <v>0</v>
      </c>
      <c r="D1074" s="118">
        <f t="shared" si="325"/>
        <v>0</v>
      </c>
      <c r="E1074" s="46">
        <f t="shared" si="320"/>
        <v>0</v>
      </c>
      <c r="F1074" s="32"/>
      <c r="G1074" s="5" t="s">
        <v>8</v>
      </c>
      <c r="H1074" s="5" t="str">
        <f>RIGHT($A$1056,6)</f>
        <v>153010</v>
      </c>
      <c r="I1074" s="5" t="s">
        <v>181</v>
      </c>
    </row>
    <row r="1075" spans="1:10" ht="15.75" x14ac:dyDescent="0.25">
      <c r="A1075" s="124" t="str">
        <f>'BoR4 Rollup'!A1075</f>
        <v>Function:  Instruction</v>
      </c>
      <c r="B1075" s="125"/>
      <c r="C1075" s="126"/>
      <c r="D1075" s="126"/>
      <c r="E1075" s="128"/>
      <c r="F1075" s="4"/>
      <c r="G1075" s="5" t="s">
        <v>32</v>
      </c>
      <c r="H1075" s="5" t="str">
        <f t="shared" ref="H1075:H1094" si="326">RIGHT($A$1077,6)</f>
        <v>153011</v>
      </c>
      <c r="I1075" s="78" t="s">
        <v>184</v>
      </c>
    </row>
    <row r="1076" spans="1:10" ht="15.75" x14ac:dyDescent="0.25">
      <c r="A1076" s="129" t="str">
        <f>'BoR4 Rollup'!A1076</f>
        <v>Orgn:  Business-Paralegal Studies</v>
      </c>
      <c r="B1076" s="130" t="str">
        <f>+'BoR4 Rollup'!B1076</f>
        <v>Actual</v>
      </c>
      <c r="C1076" s="130" t="str">
        <f>+'BoR4 Rollup'!C1076</f>
        <v>Budgeted</v>
      </c>
      <c r="D1076" s="173" t="str">
        <f>+'BoR4 Rollup'!D1076</f>
        <v>Budgeted</v>
      </c>
      <c r="E1076" s="132" t="str">
        <f>'BoR4 Rollup'!$E$5</f>
        <v>2022-2023 +/-</v>
      </c>
      <c r="F1076" s="44"/>
      <c r="G1076" s="5" t="s">
        <v>32</v>
      </c>
      <c r="H1076" s="5" t="str">
        <f t="shared" si="326"/>
        <v>153011</v>
      </c>
      <c r="I1076" s="78" t="s">
        <v>184</v>
      </c>
    </row>
    <row r="1077" spans="1:10" ht="15.75" x14ac:dyDescent="0.25">
      <c r="A1077" s="133" t="str">
        <f>'BoR4 Rollup'!A1077</f>
        <v>Organization ID:  153011</v>
      </c>
      <c r="B1077" s="134" t="str">
        <f>'BoR4 Rollup'!$B$6</f>
        <v>2022-2023</v>
      </c>
      <c r="C1077" s="134" t="str">
        <f>'BoR4 Rollup'!$C$6</f>
        <v>2022-2023</v>
      </c>
      <c r="D1077" s="174" t="str">
        <f>'BoR4 Rollup'!$D$6</f>
        <v>2023-2024</v>
      </c>
      <c r="E1077" s="136" t="str">
        <f>'BoR4 Rollup'!$E$6</f>
        <v>2023-2024</v>
      </c>
      <c r="F1077" s="44"/>
      <c r="G1077" s="5" t="s">
        <v>32</v>
      </c>
      <c r="H1077" s="5" t="str">
        <f t="shared" si="326"/>
        <v>153011</v>
      </c>
      <c r="I1077" s="78" t="s">
        <v>184</v>
      </c>
    </row>
    <row r="1078" spans="1:10" x14ac:dyDescent="0.2">
      <c r="A1078" s="26" t="str">
        <f>'BoR4 Rollup'!A1078</f>
        <v xml:space="preserve">  Salaries</v>
      </c>
      <c r="B1078" s="115"/>
      <c r="C1078" s="115"/>
      <c r="D1078" s="115"/>
      <c r="E1078" s="28">
        <f t="shared" ref="E1078:E1095" si="327">+D1078-C1078</f>
        <v>0</v>
      </c>
      <c r="F1078" s="10"/>
      <c r="G1078" s="5" t="s">
        <v>32</v>
      </c>
      <c r="H1078" s="5" t="str">
        <f t="shared" si="326"/>
        <v>153011</v>
      </c>
      <c r="I1078" s="78" t="s">
        <v>184</v>
      </c>
      <c r="J1078" s="78" t="s">
        <v>606</v>
      </c>
    </row>
    <row r="1079" spans="1:10" x14ac:dyDescent="0.2">
      <c r="A1079" s="26" t="str">
        <f>'BoR4 Rollup'!A1079</f>
        <v xml:space="preserve">  Other Compensation</v>
      </c>
      <c r="B1079" s="115"/>
      <c r="C1079" s="115"/>
      <c r="D1079" s="115"/>
      <c r="E1079" s="28">
        <f t="shared" si="327"/>
        <v>0</v>
      </c>
      <c r="F1079" s="10"/>
      <c r="G1079" s="5" t="s">
        <v>32</v>
      </c>
      <c r="H1079" s="5" t="str">
        <f t="shared" si="326"/>
        <v>153011</v>
      </c>
      <c r="I1079" s="78" t="s">
        <v>184</v>
      </c>
    </row>
    <row r="1080" spans="1:10" x14ac:dyDescent="0.2">
      <c r="A1080" s="26" t="str">
        <f>'BoR4 Rollup'!A1080</f>
        <v xml:space="preserve">  Related Benefits</v>
      </c>
      <c r="B1080" s="115"/>
      <c r="C1080" s="115"/>
      <c r="D1080" s="115"/>
      <c r="E1080" s="28">
        <f t="shared" si="327"/>
        <v>0</v>
      </c>
      <c r="F1080" s="10"/>
      <c r="G1080" s="5" t="s">
        <v>32</v>
      </c>
      <c r="H1080" s="5" t="str">
        <f t="shared" si="326"/>
        <v>153011</v>
      </c>
      <c r="I1080" s="78" t="s">
        <v>184</v>
      </c>
      <c r="J1080" s="78" t="s">
        <v>607</v>
      </c>
    </row>
    <row r="1081" spans="1:10" ht="15.75" x14ac:dyDescent="0.25">
      <c r="A1081" s="29" t="str">
        <f>'BoR4 Rollup'!A1081</f>
        <v>Total Personal Services</v>
      </c>
      <c r="B1081" s="118">
        <f>B1080+B1079+B1078</f>
        <v>0</v>
      </c>
      <c r="C1081" s="118">
        <f>C1080+C1079+C1078</f>
        <v>0</v>
      </c>
      <c r="D1081" s="118">
        <f>D1080+D1079+D1078</f>
        <v>0</v>
      </c>
      <c r="E1081" s="31">
        <f t="shared" si="327"/>
        <v>0</v>
      </c>
      <c r="F1081" s="32"/>
      <c r="G1081" s="5" t="s">
        <v>8</v>
      </c>
      <c r="H1081" s="5" t="str">
        <f t="shared" si="326"/>
        <v>153011</v>
      </c>
      <c r="I1081" s="5" t="s">
        <v>184</v>
      </c>
    </row>
    <row r="1082" spans="1:10" x14ac:dyDescent="0.2">
      <c r="A1082" s="26" t="str">
        <f>'BoR4 Rollup'!A1082</f>
        <v xml:space="preserve"> Travel</v>
      </c>
      <c r="B1082" s="115"/>
      <c r="C1082" s="115"/>
      <c r="D1082" s="115"/>
      <c r="E1082" s="28">
        <f t="shared" si="327"/>
        <v>0</v>
      </c>
      <c r="F1082" s="10"/>
      <c r="G1082" s="5" t="s">
        <v>32</v>
      </c>
      <c r="H1082" s="5" t="str">
        <f t="shared" si="326"/>
        <v>153011</v>
      </c>
      <c r="I1082" s="78" t="s">
        <v>184</v>
      </c>
      <c r="J1082" s="78" t="s">
        <v>608</v>
      </c>
    </row>
    <row r="1083" spans="1:10" x14ac:dyDescent="0.2">
      <c r="A1083" s="26" t="str">
        <f>'BoR4 Rollup'!A1083</f>
        <v xml:space="preserve"> Operating Services</v>
      </c>
      <c r="B1083" s="115"/>
      <c r="C1083" s="115"/>
      <c r="D1083" s="115"/>
      <c r="E1083" s="28">
        <f t="shared" si="327"/>
        <v>0</v>
      </c>
      <c r="F1083" s="10"/>
      <c r="G1083" s="5" t="s">
        <v>32</v>
      </c>
      <c r="H1083" s="5" t="str">
        <f t="shared" si="326"/>
        <v>153011</v>
      </c>
      <c r="I1083" s="78" t="s">
        <v>184</v>
      </c>
      <c r="J1083" s="78" t="s">
        <v>609</v>
      </c>
    </row>
    <row r="1084" spans="1:10" x14ac:dyDescent="0.2">
      <c r="A1084" s="26" t="str">
        <f>'BoR4 Rollup'!A1084</f>
        <v xml:space="preserve"> Supplies</v>
      </c>
      <c r="B1084" s="115"/>
      <c r="C1084" s="115"/>
      <c r="D1084" s="115"/>
      <c r="E1084" s="28">
        <f t="shared" si="327"/>
        <v>0</v>
      </c>
      <c r="F1084" s="10"/>
      <c r="G1084" s="5" t="s">
        <v>32</v>
      </c>
      <c r="H1084" s="5" t="str">
        <f t="shared" si="326"/>
        <v>153011</v>
      </c>
      <c r="I1084" s="78" t="s">
        <v>184</v>
      </c>
      <c r="J1084" s="78" t="s">
        <v>610</v>
      </c>
    </row>
    <row r="1085" spans="1:10" ht="15.75" x14ac:dyDescent="0.25">
      <c r="A1085" s="29" t="str">
        <f>'BoR4 Rollup'!A1085</f>
        <v>Total Operating Expenses</v>
      </c>
      <c r="B1085" s="121">
        <f>B1084+B1083+B1082</f>
        <v>0</v>
      </c>
      <c r="C1085" s="121">
        <f>C1084+C1083+C1082</f>
        <v>0</v>
      </c>
      <c r="D1085" s="121">
        <f>D1084+D1083+D1082</f>
        <v>0</v>
      </c>
      <c r="E1085" s="34">
        <f t="shared" si="327"/>
        <v>0</v>
      </c>
      <c r="F1085" s="35"/>
      <c r="G1085" s="5" t="s">
        <v>8</v>
      </c>
      <c r="H1085" s="5" t="str">
        <f t="shared" si="326"/>
        <v>153011</v>
      </c>
      <c r="I1085" s="5" t="s">
        <v>184</v>
      </c>
    </row>
    <row r="1086" spans="1:10" x14ac:dyDescent="0.2">
      <c r="A1086" s="26" t="str">
        <f>'BoR4 Rollup'!A1086</f>
        <v xml:space="preserve"> Professional Services</v>
      </c>
      <c r="B1086" s="115"/>
      <c r="C1086" s="115"/>
      <c r="D1086" s="115"/>
      <c r="E1086" s="28">
        <f t="shared" si="327"/>
        <v>0</v>
      </c>
      <c r="F1086" s="10"/>
      <c r="G1086" s="5" t="s">
        <v>32</v>
      </c>
      <c r="H1086" s="5" t="str">
        <f t="shared" si="326"/>
        <v>153011</v>
      </c>
      <c r="I1086" s="78" t="s">
        <v>184</v>
      </c>
      <c r="J1086" s="78" t="s">
        <v>611</v>
      </c>
    </row>
    <row r="1087" spans="1:10" x14ac:dyDescent="0.2">
      <c r="A1087" s="26" t="str">
        <f>'BoR4 Rollup'!A1087</f>
        <v xml:space="preserve"> Other Charges</v>
      </c>
      <c r="B1087" s="115"/>
      <c r="C1087" s="115"/>
      <c r="D1087" s="115"/>
      <c r="E1087" s="28">
        <f t="shared" si="327"/>
        <v>0</v>
      </c>
      <c r="F1087" s="10"/>
      <c r="G1087" s="5" t="s">
        <v>32</v>
      </c>
      <c r="H1087" s="5" t="str">
        <f t="shared" si="326"/>
        <v>153011</v>
      </c>
      <c r="I1087" s="78" t="s">
        <v>184</v>
      </c>
      <c r="J1087" s="78" t="s">
        <v>612</v>
      </c>
    </row>
    <row r="1088" spans="1:10" x14ac:dyDescent="0.2">
      <c r="A1088" s="26" t="str">
        <f>'BoR4 Rollup'!A1088</f>
        <v xml:space="preserve"> Debt Services</v>
      </c>
      <c r="B1088" s="115"/>
      <c r="C1088" s="115"/>
      <c r="D1088" s="115"/>
      <c r="E1088" s="28">
        <f t="shared" si="327"/>
        <v>0</v>
      </c>
      <c r="F1088" s="10"/>
      <c r="G1088" s="5" t="s">
        <v>32</v>
      </c>
      <c r="H1088" s="5" t="str">
        <f t="shared" si="326"/>
        <v>153011</v>
      </c>
      <c r="I1088" s="78" t="s">
        <v>184</v>
      </c>
    </row>
    <row r="1089" spans="1:10" x14ac:dyDescent="0.2">
      <c r="A1089" s="26" t="str">
        <f>'BoR4 Rollup'!A1089</f>
        <v xml:space="preserve"> Interagency Transfers</v>
      </c>
      <c r="B1089" s="115"/>
      <c r="C1089" s="115"/>
      <c r="D1089" s="115"/>
      <c r="E1089" s="28">
        <f t="shared" si="327"/>
        <v>0</v>
      </c>
      <c r="F1089" s="10"/>
      <c r="G1089" s="5" t="s">
        <v>32</v>
      </c>
      <c r="H1089" s="5" t="str">
        <f t="shared" si="326"/>
        <v>153011</v>
      </c>
      <c r="I1089" s="78" t="s">
        <v>184</v>
      </c>
      <c r="J1089" s="78" t="s">
        <v>613</v>
      </c>
    </row>
    <row r="1090" spans="1:10" ht="15.75" x14ac:dyDescent="0.25">
      <c r="A1090" s="29" t="str">
        <f>'BoR4 Rollup'!A1090</f>
        <v>Total Other Charges</v>
      </c>
      <c r="B1090" s="121">
        <f>B1089+B1088+B1087+B1086</f>
        <v>0</v>
      </c>
      <c r="C1090" s="121">
        <f>C1089+C1088+C1087+C1086</f>
        <v>0</v>
      </c>
      <c r="D1090" s="121">
        <f>D1089+D1088+D1087+D1086</f>
        <v>0</v>
      </c>
      <c r="E1090" s="34">
        <f t="shared" si="327"/>
        <v>0</v>
      </c>
      <c r="F1090" s="35"/>
      <c r="G1090" s="5" t="s">
        <v>8</v>
      </c>
      <c r="H1090" s="5" t="str">
        <f t="shared" si="326"/>
        <v>153011</v>
      </c>
      <c r="I1090" s="78" t="s">
        <v>184</v>
      </c>
    </row>
    <row r="1091" spans="1:10" x14ac:dyDescent="0.2">
      <c r="A1091" s="26" t="str">
        <f>'BoR4 Rollup'!A1091</f>
        <v xml:space="preserve"> General Acquisitions</v>
      </c>
      <c r="B1091" s="115"/>
      <c r="C1091" s="115"/>
      <c r="D1091" s="115"/>
      <c r="E1091" s="28">
        <f t="shared" si="327"/>
        <v>0</v>
      </c>
      <c r="F1091" s="10"/>
      <c r="G1091" s="5" t="s">
        <v>32</v>
      </c>
      <c r="H1091" s="5" t="str">
        <f t="shared" si="326"/>
        <v>153011</v>
      </c>
      <c r="I1091" s="78" t="s">
        <v>184</v>
      </c>
      <c r="J1091" s="78" t="s">
        <v>614</v>
      </c>
    </row>
    <row r="1092" spans="1:10" x14ac:dyDescent="0.2">
      <c r="A1092" s="26" t="str">
        <f>'BoR4 Rollup'!A1092</f>
        <v xml:space="preserve"> Library Acquisitions</v>
      </c>
      <c r="B1092" s="115"/>
      <c r="C1092" s="115"/>
      <c r="D1092" s="115"/>
      <c r="E1092" s="28">
        <f t="shared" si="327"/>
        <v>0</v>
      </c>
      <c r="F1092" s="10"/>
      <c r="G1092" s="5" t="s">
        <v>32</v>
      </c>
      <c r="H1092" s="5" t="str">
        <f t="shared" si="326"/>
        <v>153011</v>
      </c>
      <c r="I1092" s="78" t="s">
        <v>184</v>
      </c>
      <c r="J1092" s="78" t="s">
        <v>614</v>
      </c>
    </row>
    <row r="1093" spans="1:10" x14ac:dyDescent="0.2">
      <c r="A1093" s="26" t="str">
        <f>'BoR4 Rollup'!A1093</f>
        <v xml:space="preserve"> Major Repairs</v>
      </c>
      <c r="B1093" s="115"/>
      <c r="C1093" s="115"/>
      <c r="D1093" s="115"/>
      <c r="E1093" s="28">
        <f t="shared" si="327"/>
        <v>0</v>
      </c>
      <c r="F1093" s="10"/>
      <c r="G1093" s="5" t="s">
        <v>32</v>
      </c>
      <c r="H1093" s="5" t="str">
        <f t="shared" si="326"/>
        <v>153011</v>
      </c>
      <c r="I1093" s="78" t="s">
        <v>184</v>
      </c>
    </row>
    <row r="1094" spans="1:10" ht="15.75" x14ac:dyDescent="0.25">
      <c r="A1094" s="29" t="str">
        <f>'BoR4 Rollup'!A1094</f>
        <v>Total Acquisitions and Major Repairs</v>
      </c>
      <c r="B1094" s="121">
        <f>B1093+B1092+B1091</f>
        <v>0</v>
      </c>
      <c r="C1094" s="121">
        <f>C1093+C1092+C1091</f>
        <v>0</v>
      </c>
      <c r="D1094" s="121">
        <f>D1093+D1092+D1091</f>
        <v>0</v>
      </c>
      <c r="E1094" s="34">
        <f t="shared" si="327"/>
        <v>0</v>
      </c>
      <c r="F1094" s="35"/>
      <c r="G1094" s="5" t="s">
        <v>8</v>
      </c>
      <c r="H1094" s="5" t="str">
        <f t="shared" si="326"/>
        <v>153011</v>
      </c>
      <c r="I1094" s="5" t="s">
        <v>184</v>
      </c>
    </row>
    <row r="1095" spans="1:10" ht="15.75" x14ac:dyDescent="0.25">
      <c r="A1095" s="29" t="str">
        <f>'BoR4 Rollup'!A1095</f>
        <v>Function Total</v>
      </c>
      <c r="B1095" s="118">
        <f>B1094+B1090+B1085+B1081</f>
        <v>0</v>
      </c>
      <c r="C1095" s="118">
        <f>C1094+C1090+C1085+C1081</f>
        <v>0</v>
      </c>
      <c r="D1095" s="118">
        <f>D1094+D1090+D1085+D1081</f>
        <v>0</v>
      </c>
      <c r="E1095" s="46">
        <f t="shared" si="327"/>
        <v>0</v>
      </c>
      <c r="F1095" s="32"/>
      <c r="G1095" s="5" t="s">
        <v>8</v>
      </c>
      <c r="H1095" s="5" t="str">
        <f>RIGHT($A$1077,6)</f>
        <v>153011</v>
      </c>
      <c r="I1095" s="5" t="s">
        <v>184</v>
      </c>
    </row>
    <row r="1096" spans="1:10" ht="15.75" x14ac:dyDescent="0.25">
      <c r="A1096" s="124" t="str">
        <f>'BoR4 Rollup'!A1096</f>
        <v>Function:  Instruction</v>
      </c>
      <c r="B1096" s="125"/>
      <c r="C1096" s="126"/>
      <c r="D1096" s="126"/>
      <c r="E1096" s="128"/>
      <c r="F1096" s="4"/>
      <c r="G1096" s="5" t="s">
        <v>32</v>
      </c>
      <c r="H1096" s="5" t="str">
        <f t="shared" ref="H1096:H1115" si="328">RIGHT($A$1077,6)</f>
        <v>153011</v>
      </c>
      <c r="I1096" s="78" t="s">
        <v>184</v>
      </c>
    </row>
    <row r="1097" spans="1:10" ht="15.75" x14ac:dyDescent="0.25">
      <c r="A1097" s="129" t="str">
        <f>'BoR4 Rollup'!A1097</f>
        <v>Orgn:  Comm&amp;Media-Comm/Journalism-Speech</v>
      </c>
      <c r="B1097" s="130" t="str">
        <f>+'BoR4 Rollup'!B1097</f>
        <v>Actual</v>
      </c>
      <c r="C1097" s="130" t="str">
        <f>+'BoR4 Rollup'!C1097</f>
        <v>Budgeted</v>
      </c>
      <c r="D1097" s="173" t="str">
        <f>+'BoR4 Rollup'!D1097</f>
        <v>Budgeted</v>
      </c>
      <c r="E1097" s="132" t="str">
        <f>'BoR4 Rollup'!E1076</f>
        <v>2022-2023 +/-</v>
      </c>
      <c r="F1097" s="44"/>
      <c r="G1097" s="5" t="s">
        <v>32</v>
      </c>
      <c r="H1097" s="5" t="str">
        <f t="shared" si="328"/>
        <v>153011</v>
      </c>
      <c r="I1097" s="78" t="s">
        <v>184</v>
      </c>
    </row>
    <row r="1098" spans="1:10" ht="15.75" x14ac:dyDescent="0.25">
      <c r="A1098" s="133" t="str">
        <f>'BoR4 Rollup'!A1098</f>
        <v>Organization ID:  153015</v>
      </c>
      <c r="B1098" s="134" t="str">
        <f>'BoR4 Rollup'!$B$6</f>
        <v>2022-2023</v>
      </c>
      <c r="C1098" s="134" t="str">
        <f>'BoR4 Rollup'!$C$6</f>
        <v>2022-2023</v>
      </c>
      <c r="D1098" s="174" t="str">
        <f>'BoR4 Rollup'!$D$6</f>
        <v>2023-2024</v>
      </c>
      <c r="E1098" s="136" t="str">
        <f>'BoR4 Rollup'!$E$6</f>
        <v>2023-2024</v>
      </c>
      <c r="F1098" s="44"/>
      <c r="G1098" s="5" t="s">
        <v>32</v>
      </c>
      <c r="H1098" s="5" t="str">
        <f t="shared" si="328"/>
        <v>153011</v>
      </c>
      <c r="I1098" s="78" t="s">
        <v>184</v>
      </c>
    </row>
    <row r="1099" spans="1:10" x14ac:dyDescent="0.2">
      <c r="A1099" s="26" t="str">
        <f>'BoR4 Rollup'!A1099</f>
        <v xml:space="preserve">  Salaries</v>
      </c>
      <c r="B1099" s="115"/>
      <c r="C1099" s="115"/>
      <c r="D1099" s="115"/>
      <c r="E1099" s="28">
        <f t="shared" ref="E1099:E1116" si="329">+D1099-C1099</f>
        <v>0</v>
      </c>
      <c r="F1099" s="10"/>
      <c r="G1099" s="5" t="s">
        <v>32</v>
      </c>
      <c r="H1099" s="5" t="str">
        <f t="shared" si="328"/>
        <v>153011</v>
      </c>
      <c r="I1099" s="78" t="s">
        <v>184</v>
      </c>
      <c r="J1099" s="78" t="s">
        <v>606</v>
      </c>
    </row>
    <row r="1100" spans="1:10" x14ac:dyDescent="0.2">
      <c r="A1100" s="26" t="str">
        <f>'BoR4 Rollup'!A1100</f>
        <v xml:space="preserve">  Other Compensation</v>
      </c>
      <c r="B1100" s="115"/>
      <c r="C1100" s="115"/>
      <c r="D1100" s="115"/>
      <c r="E1100" s="28">
        <f t="shared" si="329"/>
        <v>0</v>
      </c>
      <c r="F1100" s="10"/>
      <c r="G1100" s="5" t="s">
        <v>32</v>
      </c>
      <c r="H1100" s="5" t="str">
        <f t="shared" si="328"/>
        <v>153011</v>
      </c>
      <c r="I1100" s="78" t="s">
        <v>184</v>
      </c>
    </row>
    <row r="1101" spans="1:10" x14ac:dyDescent="0.2">
      <c r="A1101" s="26" t="str">
        <f>'BoR4 Rollup'!A1101</f>
        <v xml:space="preserve">  Related Benefits</v>
      </c>
      <c r="B1101" s="115"/>
      <c r="C1101" s="115"/>
      <c r="D1101" s="115"/>
      <c r="E1101" s="28">
        <f t="shared" si="329"/>
        <v>0</v>
      </c>
      <c r="F1101" s="10"/>
      <c r="G1101" s="5" t="s">
        <v>32</v>
      </c>
      <c r="H1101" s="5" t="str">
        <f t="shared" si="328"/>
        <v>153011</v>
      </c>
      <c r="I1101" s="78" t="s">
        <v>184</v>
      </c>
      <c r="J1101" s="78" t="s">
        <v>607</v>
      </c>
    </row>
    <row r="1102" spans="1:10" ht="15.75" x14ac:dyDescent="0.25">
      <c r="A1102" s="29" t="str">
        <f>'BoR4 Rollup'!A1102</f>
        <v>Total Personal Services</v>
      </c>
      <c r="B1102" s="118">
        <f>B1101+B1100+B1099</f>
        <v>0</v>
      </c>
      <c r="C1102" s="118">
        <f>C1101+C1100+C1099</f>
        <v>0</v>
      </c>
      <c r="D1102" s="118">
        <f>D1101+D1100+D1099</f>
        <v>0</v>
      </c>
      <c r="E1102" s="31">
        <f t="shared" si="329"/>
        <v>0</v>
      </c>
      <c r="F1102" s="32"/>
      <c r="G1102" s="5" t="s">
        <v>8</v>
      </c>
      <c r="H1102" s="5" t="str">
        <f t="shared" si="328"/>
        <v>153011</v>
      </c>
      <c r="I1102" s="78" t="s">
        <v>184</v>
      </c>
    </row>
    <row r="1103" spans="1:10" x14ac:dyDescent="0.2">
      <c r="A1103" s="26" t="str">
        <f>'BoR4 Rollup'!A1103</f>
        <v xml:space="preserve"> Travel</v>
      </c>
      <c r="B1103" s="115"/>
      <c r="C1103" s="115"/>
      <c r="D1103" s="115"/>
      <c r="E1103" s="28">
        <f t="shared" si="329"/>
        <v>0</v>
      </c>
      <c r="F1103" s="10"/>
      <c r="G1103" s="5" t="s">
        <v>32</v>
      </c>
      <c r="H1103" s="5" t="str">
        <f t="shared" si="328"/>
        <v>153011</v>
      </c>
      <c r="I1103" s="78" t="s">
        <v>184</v>
      </c>
      <c r="J1103" s="78" t="s">
        <v>608</v>
      </c>
    </row>
    <row r="1104" spans="1:10" x14ac:dyDescent="0.2">
      <c r="A1104" s="26" t="str">
        <f>'BoR4 Rollup'!A1104</f>
        <v xml:space="preserve"> Operating Services</v>
      </c>
      <c r="B1104" s="115"/>
      <c r="C1104" s="115"/>
      <c r="D1104" s="115"/>
      <c r="E1104" s="28">
        <f t="shared" si="329"/>
        <v>0</v>
      </c>
      <c r="F1104" s="10"/>
      <c r="G1104" s="5" t="s">
        <v>32</v>
      </c>
      <c r="H1104" s="5" t="str">
        <f t="shared" si="328"/>
        <v>153011</v>
      </c>
      <c r="I1104" s="78" t="s">
        <v>184</v>
      </c>
      <c r="J1104" s="78" t="s">
        <v>609</v>
      </c>
    </row>
    <row r="1105" spans="1:10" x14ac:dyDescent="0.2">
      <c r="A1105" s="26" t="str">
        <f>'BoR4 Rollup'!A1105</f>
        <v xml:space="preserve"> Supplies</v>
      </c>
      <c r="B1105" s="115"/>
      <c r="C1105" s="115"/>
      <c r="D1105" s="115"/>
      <c r="E1105" s="28">
        <f t="shared" si="329"/>
        <v>0</v>
      </c>
      <c r="F1105" s="10"/>
      <c r="G1105" s="5" t="s">
        <v>32</v>
      </c>
      <c r="H1105" s="5" t="str">
        <f t="shared" si="328"/>
        <v>153011</v>
      </c>
      <c r="I1105" s="78" t="s">
        <v>184</v>
      </c>
      <c r="J1105" s="78" t="s">
        <v>610</v>
      </c>
    </row>
    <row r="1106" spans="1:10" ht="15.75" x14ac:dyDescent="0.25">
      <c r="A1106" s="29" t="str">
        <f>'BoR4 Rollup'!A1106</f>
        <v>Total Operating Expenses</v>
      </c>
      <c r="B1106" s="121">
        <f>B1105+B1104+B1103</f>
        <v>0</v>
      </c>
      <c r="C1106" s="121">
        <f>C1105+C1104+C1103</f>
        <v>0</v>
      </c>
      <c r="D1106" s="121">
        <f>D1105+D1104+D1103</f>
        <v>0</v>
      </c>
      <c r="E1106" s="34">
        <f t="shared" si="329"/>
        <v>0</v>
      </c>
      <c r="F1106" s="35"/>
      <c r="G1106" s="5" t="s">
        <v>8</v>
      </c>
      <c r="H1106" s="5" t="str">
        <f t="shared" si="328"/>
        <v>153011</v>
      </c>
      <c r="I1106" s="78" t="s">
        <v>184</v>
      </c>
    </row>
    <row r="1107" spans="1:10" x14ac:dyDescent="0.2">
      <c r="A1107" s="26" t="str">
        <f>'BoR4 Rollup'!A1107</f>
        <v xml:space="preserve"> Professional Services</v>
      </c>
      <c r="B1107" s="115"/>
      <c r="C1107" s="115"/>
      <c r="D1107" s="115"/>
      <c r="E1107" s="28">
        <f t="shared" si="329"/>
        <v>0</v>
      </c>
      <c r="F1107" s="10"/>
      <c r="G1107" s="5" t="s">
        <v>32</v>
      </c>
      <c r="H1107" s="5" t="str">
        <f t="shared" si="328"/>
        <v>153011</v>
      </c>
      <c r="I1107" s="78" t="s">
        <v>184</v>
      </c>
      <c r="J1107" s="78" t="s">
        <v>611</v>
      </c>
    </row>
    <row r="1108" spans="1:10" x14ac:dyDescent="0.2">
      <c r="A1108" s="26" t="str">
        <f>'BoR4 Rollup'!A1108</f>
        <v xml:space="preserve"> Other Charges</v>
      </c>
      <c r="B1108" s="115"/>
      <c r="C1108" s="115"/>
      <c r="D1108" s="115"/>
      <c r="E1108" s="28">
        <f t="shared" si="329"/>
        <v>0</v>
      </c>
      <c r="F1108" s="10"/>
      <c r="G1108" s="5" t="s">
        <v>32</v>
      </c>
      <c r="H1108" s="5" t="str">
        <f t="shared" si="328"/>
        <v>153011</v>
      </c>
      <c r="I1108" s="78" t="s">
        <v>184</v>
      </c>
      <c r="J1108" s="78" t="s">
        <v>612</v>
      </c>
    </row>
    <row r="1109" spans="1:10" x14ac:dyDescent="0.2">
      <c r="A1109" s="26" t="str">
        <f>'BoR4 Rollup'!A1109</f>
        <v xml:space="preserve"> Debt Services</v>
      </c>
      <c r="B1109" s="115"/>
      <c r="C1109" s="115"/>
      <c r="D1109" s="115"/>
      <c r="E1109" s="28">
        <f t="shared" si="329"/>
        <v>0</v>
      </c>
      <c r="F1109" s="10"/>
      <c r="G1109" s="5" t="s">
        <v>32</v>
      </c>
      <c r="H1109" s="5" t="str">
        <f t="shared" si="328"/>
        <v>153011</v>
      </c>
      <c r="I1109" s="78" t="s">
        <v>184</v>
      </c>
    </row>
    <row r="1110" spans="1:10" x14ac:dyDescent="0.2">
      <c r="A1110" s="26" t="str">
        <f>'BoR4 Rollup'!A1110</f>
        <v xml:space="preserve"> Interagency Transfers</v>
      </c>
      <c r="B1110" s="115"/>
      <c r="C1110" s="115"/>
      <c r="D1110" s="115"/>
      <c r="E1110" s="28">
        <f t="shared" si="329"/>
        <v>0</v>
      </c>
      <c r="F1110" s="10"/>
      <c r="G1110" s="5" t="s">
        <v>32</v>
      </c>
      <c r="H1110" s="5" t="str">
        <f t="shared" si="328"/>
        <v>153011</v>
      </c>
      <c r="I1110" s="78" t="s">
        <v>184</v>
      </c>
      <c r="J1110" s="78" t="s">
        <v>613</v>
      </c>
    </row>
    <row r="1111" spans="1:10" ht="15.75" x14ac:dyDescent="0.25">
      <c r="A1111" s="29" t="str">
        <f>'BoR4 Rollup'!A1111</f>
        <v>Total Other Charges</v>
      </c>
      <c r="B1111" s="121">
        <f>B1110+B1109+B1108+B1107</f>
        <v>0</v>
      </c>
      <c r="C1111" s="121">
        <f>C1110+C1109+C1108+C1107</f>
        <v>0</v>
      </c>
      <c r="D1111" s="121">
        <f>D1110+D1109+D1108+D1107</f>
        <v>0</v>
      </c>
      <c r="E1111" s="34">
        <f t="shared" si="329"/>
        <v>0</v>
      </c>
      <c r="F1111" s="35"/>
      <c r="G1111" s="5" t="s">
        <v>8</v>
      </c>
      <c r="H1111" s="5" t="str">
        <f t="shared" si="328"/>
        <v>153011</v>
      </c>
      <c r="I1111" s="78" t="s">
        <v>184</v>
      </c>
    </row>
    <row r="1112" spans="1:10" x14ac:dyDescent="0.2">
      <c r="A1112" s="26" t="str">
        <f>'BoR4 Rollup'!A1112</f>
        <v xml:space="preserve"> General Acquisitions</v>
      </c>
      <c r="B1112" s="115"/>
      <c r="C1112" s="115"/>
      <c r="D1112" s="115"/>
      <c r="E1112" s="28">
        <f t="shared" si="329"/>
        <v>0</v>
      </c>
      <c r="F1112" s="10"/>
      <c r="G1112" s="5" t="s">
        <v>32</v>
      </c>
      <c r="H1112" s="5" t="str">
        <f t="shared" si="328"/>
        <v>153011</v>
      </c>
      <c r="I1112" s="78" t="s">
        <v>184</v>
      </c>
      <c r="J1112" s="78" t="s">
        <v>614</v>
      </c>
    </row>
    <row r="1113" spans="1:10" x14ac:dyDescent="0.2">
      <c r="A1113" s="26" t="str">
        <f>'BoR4 Rollup'!A1113</f>
        <v xml:space="preserve"> Library Acquisitions</v>
      </c>
      <c r="B1113" s="115"/>
      <c r="C1113" s="115"/>
      <c r="D1113" s="115"/>
      <c r="E1113" s="28">
        <f t="shared" si="329"/>
        <v>0</v>
      </c>
      <c r="F1113" s="10"/>
      <c r="G1113" s="5" t="s">
        <v>32</v>
      </c>
      <c r="H1113" s="5" t="str">
        <f t="shared" si="328"/>
        <v>153011</v>
      </c>
      <c r="I1113" s="78" t="s">
        <v>184</v>
      </c>
      <c r="J1113" s="78" t="s">
        <v>614</v>
      </c>
    </row>
    <row r="1114" spans="1:10" x14ac:dyDescent="0.2">
      <c r="A1114" s="26" t="str">
        <f>'BoR4 Rollup'!A1114</f>
        <v xml:space="preserve"> Major Repairs</v>
      </c>
      <c r="B1114" s="115"/>
      <c r="C1114" s="115"/>
      <c r="D1114" s="115"/>
      <c r="E1114" s="28">
        <f t="shared" si="329"/>
        <v>0</v>
      </c>
      <c r="F1114" s="10"/>
      <c r="G1114" s="5" t="s">
        <v>32</v>
      </c>
      <c r="H1114" s="5" t="str">
        <f t="shared" si="328"/>
        <v>153011</v>
      </c>
      <c r="I1114" s="78" t="s">
        <v>184</v>
      </c>
    </row>
    <row r="1115" spans="1:10" ht="15.75" x14ac:dyDescent="0.25">
      <c r="A1115" s="29" t="str">
        <f>'BoR4 Rollup'!A1115</f>
        <v>Total Acquisitions and Major Repairs</v>
      </c>
      <c r="B1115" s="121">
        <f>B1114+B1113+B1112</f>
        <v>0</v>
      </c>
      <c r="C1115" s="121">
        <f>C1114+C1113+C1112</f>
        <v>0</v>
      </c>
      <c r="D1115" s="121">
        <f>D1114+D1113+D1112</f>
        <v>0</v>
      </c>
      <c r="E1115" s="34">
        <f t="shared" si="329"/>
        <v>0</v>
      </c>
      <c r="F1115" s="35"/>
      <c r="G1115" s="5" t="s">
        <v>8</v>
      </c>
      <c r="H1115" s="5" t="str">
        <f t="shared" si="328"/>
        <v>153011</v>
      </c>
      <c r="I1115" s="78" t="s">
        <v>184</v>
      </c>
    </row>
    <row r="1116" spans="1:10" ht="15.75" x14ac:dyDescent="0.25">
      <c r="A1116" s="29" t="str">
        <f>'BoR4 Rollup'!A1116</f>
        <v>Function Total</v>
      </c>
      <c r="B1116" s="118">
        <f>B1115+B1111+B1106+B1102</f>
        <v>0</v>
      </c>
      <c r="C1116" s="118">
        <f>C1115+C1111+C1106+C1102</f>
        <v>0</v>
      </c>
      <c r="D1116" s="118">
        <f>D1115+D1111+D1106+D1102</f>
        <v>0</v>
      </c>
      <c r="E1116" s="46">
        <f t="shared" si="329"/>
        <v>0</v>
      </c>
      <c r="F1116" s="32"/>
      <c r="G1116" s="5" t="s">
        <v>8</v>
      </c>
      <c r="H1116" s="5" t="str">
        <f>RIGHT($A$1077,6)</f>
        <v>153011</v>
      </c>
      <c r="I1116" s="78" t="s">
        <v>184</v>
      </c>
    </row>
    <row r="1117" spans="1:10" ht="15.75" x14ac:dyDescent="0.25">
      <c r="A1117" s="124" t="str">
        <f>'BoR4 Rollup'!A1117</f>
        <v>Function:  Instruction</v>
      </c>
      <c r="B1117" s="125"/>
      <c r="C1117" s="126"/>
      <c r="D1117" s="126"/>
      <c r="E1117" s="128"/>
      <c r="F1117" s="4"/>
      <c r="G1117" s="5" t="s">
        <v>32</v>
      </c>
      <c r="H1117" s="5" t="str">
        <f t="shared" ref="H1117:H1136" si="330">RIGHT($A$1119,6)</f>
        <v>154003</v>
      </c>
      <c r="I1117" s="78" t="s">
        <v>190</v>
      </c>
    </row>
    <row r="1118" spans="1:10" ht="15.75" x14ac:dyDescent="0.25">
      <c r="A1118" s="129" t="str">
        <f>'BoR4 Rollup'!A1118</f>
        <v>Orgn:  Comm&amp;Media-Comm/Journalism-Speech</v>
      </c>
      <c r="B1118" s="130" t="str">
        <f>+'BoR4 Rollup'!B1118</f>
        <v>Actual</v>
      </c>
      <c r="C1118" s="130" t="str">
        <f>+'BoR4 Rollup'!C1118</f>
        <v>Budgeted</v>
      </c>
      <c r="D1118" s="173" t="str">
        <f>+'BoR4 Rollup'!D1118</f>
        <v>Budgeted</v>
      </c>
      <c r="E1118" s="132" t="str">
        <f>E5</f>
        <v>2022-2023 +/-</v>
      </c>
      <c r="F1118" s="18"/>
      <c r="G1118" s="5" t="s">
        <v>32</v>
      </c>
      <c r="H1118" s="5" t="str">
        <f t="shared" si="330"/>
        <v>154003</v>
      </c>
      <c r="I1118" s="78" t="s">
        <v>190</v>
      </c>
    </row>
    <row r="1119" spans="1:10" ht="15.75" x14ac:dyDescent="0.25">
      <c r="A1119" s="133" t="str">
        <f>'BoR4 Rollup'!A1119</f>
        <v>Organization ID:  154003</v>
      </c>
      <c r="B1119" s="134" t="str">
        <f>'BoR4 Rollup'!$B$6</f>
        <v>2022-2023</v>
      </c>
      <c r="C1119" s="134" t="str">
        <f>'BoR4 Rollup'!$C$6</f>
        <v>2022-2023</v>
      </c>
      <c r="D1119" s="174" t="str">
        <f>'BoR4 Rollup'!$D$6</f>
        <v>2023-2024</v>
      </c>
      <c r="E1119" s="136" t="str">
        <f>'BoR4 Rollup'!$E$6</f>
        <v>2023-2024</v>
      </c>
      <c r="F1119" s="18"/>
      <c r="G1119" s="5" t="s">
        <v>32</v>
      </c>
      <c r="H1119" s="5" t="str">
        <f t="shared" si="330"/>
        <v>154003</v>
      </c>
      <c r="I1119" s="78" t="s">
        <v>190</v>
      </c>
    </row>
    <row r="1120" spans="1:10" x14ac:dyDescent="0.2">
      <c r="A1120" s="26" t="str">
        <f>'BoR4 Rollup'!A1120</f>
        <v xml:space="preserve">  Salaries</v>
      </c>
      <c r="B1120" s="115"/>
      <c r="C1120" s="115"/>
      <c r="D1120" s="115"/>
      <c r="E1120" s="28">
        <f t="shared" ref="E1120:E1137" si="331">+D1120-C1120</f>
        <v>0</v>
      </c>
      <c r="F1120" s="10"/>
      <c r="G1120" s="5" t="s">
        <v>32</v>
      </c>
      <c r="H1120" s="5" t="str">
        <f t="shared" si="330"/>
        <v>154003</v>
      </c>
      <c r="I1120" s="78" t="s">
        <v>190</v>
      </c>
      <c r="J1120" s="78" t="s">
        <v>606</v>
      </c>
    </row>
    <row r="1121" spans="1:10" x14ac:dyDescent="0.2">
      <c r="A1121" s="26" t="str">
        <f>'BoR4 Rollup'!A1121</f>
        <v xml:space="preserve">  Other Compensation</v>
      </c>
      <c r="B1121" s="115"/>
      <c r="C1121" s="115"/>
      <c r="D1121" s="115"/>
      <c r="E1121" s="28">
        <f t="shared" si="331"/>
        <v>0</v>
      </c>
      <c r="F1121" s="10"/>
      <c r="G1121" s="5" t="s">
        <v>32</v>
      </c>
      <c r="H1121" s="5" t="str">
        <f t="shared" si="330"/>
        <v>154003</v>
      </c>
      <c r="I1121" s="78" t="s">
        <v>190</v>
      </c>
    </row>
    <row r="1122" spans="1:10" x14ac:dyDescent="0.2">
      <c r="A1122" s="26" t="str">
        <f>'BoR4 Rollup'!A1122</f>
        <v xml:space="preserve">  Related Benefits</v>
      </c>
      <c r="B1122" s="115"/>
      <c r="C1122" s="115"/>
      <c r="D1122" s="115"/>
      <c r="E1122" s="28">
        <f t="shared" si="331"/>
        <v>0</v>
      </c>
      <c r="F1122" s="10"/>
      <c r="G1122" s="5" t="s">
        <v>32</v>
      </c>
      <c r="H1122" s="5" t="str">
        <f t="shared" si="330"/>
        <v>154003</v>
      </c>
      <c r="I1122" s="78" t="s">
        <v>190</v>
      </c>
      <c r="J1122" s="78" t="s">
        <v>607</v>
      </c>
    </row>
    <row r="1123" spans="1:10" ht="15.75" x14ac:dyDescent="0.25">
      <c r="A1123" s="29" t="str">
        <f>'BoR4 Rollup'!A1123</f>
        <v>Total Personal Services</v>
      </c>
      <c r="B1123" s="118">
        <f>B1122+B1121+B1120</f>
        <v>0</v>
      </c>
      <c r="C1123" s="118">
        <f t="shared" ref="C1123:D1123" si="332">C1122+C1121+C1120</f>
        <v>0</v>
      </c>
      <c r="D1123" s="118">
        <f t="shared" si="332"/>
        <v>0</v>
      </c>
      <c r="E1123" s="31">
        <f t="shared" si="331"/>
        <v>0</v>
      </c>
      <c r="F1123" s="32"/>
      <c r="G1123" s="5" t="s">
        <v>8</v>
      </c>
      <c r="H1123" s="5" t="str">
        <f t="shared" si="330"/>
        <v>154003</v>
      </c>
      <c r="I1123" s="5" t="s">
        <v>190</v>
      </c>
    </row>
    <row r="1124" spans="1:10" x14ac:dyDescent="0.2">
      <c r="A1124" s="26" t="str">
        <f>'BoR4 Rollup'!A1124</f>
        <v xml:space="preserve"> Travel</v>
      </c>
      <c r="B1124" s="115"/>
      <c r="C1124" s="115"/>
      <c r="D1124" s="115"/>
      <c r="E1124" s="28">
        <f t="shared" si="331"/>
        <v>0</v>
      </c>
      <c r="F1124" s="10"/>
      <c r="G1124" s="5" t="s">
        <v>32</v>
      </c>
      <c r="H1124" s="5" t="str">
        <f t="shared" si="330"/>
        <v>154003</v>
      </c>
      <c r="I1124" s="78" t="s">
        <v>190</v>
      </c>
      <c r="J1124" s="78" t="s">
        <v>608</v>
      </c>
    </row>
    <row r="1125" spans="1:10" x14ac:dyDescent="0.2">
      <c r="A1125" s="26" t="str">
        <f>'BoR4 Rollup'!A1125</f>
        <v xml:space="preserve"> Operating Services</v>
      </c>
      <c r="B1125" s="115"/>
      <c r="C1125" s="115"/>
      <c r="D1125" s="115"/>
      <c r="E1125" s="28">
        <f t="shared" si="331"/>
        <v>0</v>
      </c>
      <c r="F1125" s="10"/>
      <c r="G1125" s="5" t="s">
        <v>32</v>
      </c>
      <c r="H1125" s="5" t="str">
        <f t="shared" si="330"/>
        <v>154003</v>
      </c>
      <c r="I1125" s="78" t="s">
        <v>190</v>
      </c>
      <c r="J1125" s="78" t="s">
        <v>609</v>
      </c>
    </row>
    <row r="1126" spans="1:10" x14ac:dyDescent="0.2">
      <c r="A1126" s="26" t="str">
        <f>'BoR4 Rollup'!A1126</f>
        <v xml:space="preserve"> Supplies</v>
      </c>
      <c r="B1126" s="115"/>
      <c r="C1126" s="115"/>
      <c r="D1126" s="115"/>
      <c r="E1126" s="28">
        <f t="shared" si="331"/>
        <v>0</v>
      </c>
      <c r="F1126" s="10"/>
      <c r="G1126" s="5" t="s">
        <v>32</v>
      </c>
      <c r="H1126" s="5" t="str">
        <f t="shared" si="330"/>
        <v>154003</v>
      </c>
      <c r="I1126" s="78" t="s">
        <v>190</v>
      </c>
      <c r="J1126" s="78" t="s">
        <v>610</v>
      </c>
    </row>
    <row r="1127" spans="1:10" ht="15.75" x14ac:dyDescent="0.25">
      <c r="A1127" s="29" t="str">
        <f>'BoR4 Rollup'!A1127</f>
        <v>Total Operating Expenses</v>
      </c>
      <c r="B1127" s="121">
        <f>B1126+B1125+B1124</f>
        <v>0</v>
      </c>
      <c r="C1127" s="121">
        <f t="shared" ref="C1127:D1127" si="333">C1126+C1125+C1124</f>
        <v>0</v>
      </c>
      <c r="D1127" s="121">
        <f t="shared" si="333"/>
        <v>0</v>
      </c>
      <c r="E1127" s="34">
        <f t="shared" si="331"/>
        <v>0</v>
      </c>
      <c r="F1127" s="35"/>
      <c r="G1127" s="5" t="s">
        <v>8</v>
      </c>
      <c r="H1127" s="5" t="str">
        <f t="shared" si="330"/>
        <v>154003</v>
      </c>
      <c r="I1127" s="5" t="s">
        <v>190</v>
      </c>
    </row>
    <row r="1128" spans="1:10" x14ac:dyDescent="0.2">
      <c r="A1128" s="26" t="str">
        <f>'BoR4 Rollup'!A1128</f>
        <v xml:space="preserve"> Professional Services</v>
      </c>
      <c r="B1128" s="115"/>
      <c r="C1128" s="115"/>
      <c r="D1128" s="115"/>
      <c r="E1128" s="28">
        <f t="shared" si="331"/>
        <v>0</v>
      </c>
      <c r="F1128" s="10"/>
      <c r="G1128" s="5" t="s">
        <v>32</v>
      </c>
      <c r="H1128" s="5" t="str">
        <f t="shared" si="330"/>
        <v>154003</v>
      </c>
      <c r="I1128" s="78" t="s">
        <v>190</v>
      </c>
      <c r="J1128" s="78" t="s">
        <v>611</v>
      </c>
    </row>
    <row r="1129" spans="1:10" x14ac:dyDescent="0.2">
      <c r="A1129" s="26" t="str">
        <f>'BoR4 Rollup'!A1129</f>
        <v xml:space="preserve"> Other Charges</v>
      </c>
      <c r="B1129" s="115"/>
      <c r="C1129" s="115"/>
      <c r="D1129" s="115"/>
      <c r="E1129" s="28">
        <f t="shared" si="331"/>
        <v>0</v>
      </c>
      <c r="F1129" s="10"/>
      <c r="G1129" s="5" t="s">
        <v>32</v>
      </c>
      <c r="H1129" s="5" t="str">
        <f t="shared" si="330"/>
        <v>154003</v>
      </c>
      <c r="I1129" s="78" t="s">
        <v>190</v>
      </c>
      <c r="J1129" s="78" t="s">
        <v>612</v>
      </c>
    </row>
    <row r="1130" spans="1:10" x14ac:dyDescent="0.2">
      <c r="A1130" s="26" t="str">
        <f>'BoR4 Rollup'!A1130</f>
        <v xml:space="preserve"> Debt Services</v>
      </c>
      <c r="B1130" s="115"/>
      <c r="C1130" s="115"/>
      <c r="D1130" s="115"/>
      <c r="E1130" s="28">
        <f t="shared" si="331"/>
        <v>0</v>
      </c>
      <c r="F1130" s="10"/>
      <c r="G1130" s="5" t="s">
        <v>32</v>
      </c>
      <c r="H1130" s="5" t="str">
        <f t="shared" si="330"/>
        <v>154003</v>
      </c>
      <c r="I1130" s="78" t="s">
        <v>190</v>
      </c>
    </row>
    <row r="1131" spans="1:10" x14ac:dyDescent="0.2">
      <c r="A1131" s="26" t="str">
        <f>'BoR4 Rollup'!A1131</f>
        <v xml:space="preserve"> Interagency Transfers</v>
      </c>
      <c r="B1131" s="115"/>
      <c r="C1131" s="115"/>
      <c r="D1131" s="115"/>
      <c r="E1131" s="28">
        <f t="shared" si="331"/>
        <v>0</v>
      </c>
      <c r="F1131" s="10"/>
      <c r="G1131" s="5" t="s">
        <v>32</v>
      </c>
      <c r="H1131" s="5" t="str">
        <f t="shared" si="330"/>
        <v>154003</v>
      </c>
      <c r="I1131" s="78" t="s">
        <v>190</v>
      </c>
      <c r="J1131" s="78" t="s">
        <v>613</v>
      </c>
    </row>
    <row r="1132" spans="1:10" ht="15.75" x14ac:dyDescent="0.25">
      <c r="A1132" s="29" t="str">
        <f>'BoR4 Rollup'!A1132</f>
        <v>Total Other Charges</v>
      </c>
      <c r="B1132" s="121">
        <f>B1131+B1130+B1129+B1128</f>
        <v>0</v>
      </c>
      <c r="C1132" s="121">
        <f t="shared" ref="C1132:D1132" si="334">C1131+C1130+C1129+C1128</f>
        <v>0</v>
      </c>
      <c r="D1132" s="121">
        <f t="shared" si="334"/>
        <v>0</v>
      </c>
      <c r="E1132" s="34">
        <f t="shared" si="331"/>
        <v>0</v>
      </c>
      <c r="F1132" s="35"/>
      <c r="G1132" s="5" t="s">
        <v>8</v>
      </c>
      <c r="H1132" s="5" t="str">
        <f t="shared" si="330"/>
        <v>154003</v>
      </c>
      <c r="I1132" s="78" t="s">
        <v>190</v>
      </c>
    </row>
    <row r="1133" spans="1:10" x14ac:dyDescent="0.2">
      <c r="A1133" s="26" t="str">
        <f>'BoR4 Rollup'!A1133</f>
        <v xml:space="preserve"> General Acquisitions</v>
      </c>
      <c r="B1133" s="115"/>
      <c r="C1133" s="115"/>
      <c r="D1133" s="115"/>
      <c r="E1133" s="28">
        <f t="shared" si="331"/>
        <v>0</v>
      </c>
      <c r="F1133" s="10"/>
      <c r="G1133" s="5" t="s">
        <v>32</v>
      </c>
      <c r="H1133" s="5" t="str">
        <f t="shared" si="330"/>
        <v>154003</v>
      </c>
      <c r="I1133" s="78" t="s">
        <v>190</v>
      </c>
      <c r="J1133" s="78" t="s">
        <v>614</v>
      </c>
    </row>
    <row r="1134" spans="1:10" x14ac:dyDescent="0.2">
      <c r="A1134" s="26" t="str">
        <f>'BoR4 Rollup'!A1134</f>
        <v xml:space="preserve"> Library Acquisitions</v>
      </c>
      <c r="B1134" s="115"/>
      <c r="C1134" s="115"/>
      <c r="D1134" s="115"/>
      <c r="E1134" s="28">
        <f t="shared" si="331"/>
        <v>0</v>
      </c>
      <c r="F1134" s="10"/>
      <c r="G1134" s="5" t="s">
        <v>32</v>
      </c>
      <c r="H1134" s="5" t="str">
        <f t="shared" si="330"/>
        <v>154003</v>
      </c>
      <c r="I1134" s="78" t="s">
        <v>190</v>
      </c>
      <c r="J1134" s="78" t="s">
        <v>614</v>
      </c>
    </row>
    <row r="1135" spans="1:10" x14ac:dyDescent="0.2">
      <c r="A1135" s="26" t="str">
        <f>'BoR4 Rollup'!A1135</f>
        <v xml:space="preserve"> Major Repairs</v>
      </c>
      <c r="B1135" s="115"/>
      <c r="C1135" s="115"/>
      <c r="D1135" s="115"/>
      <c r="E1135" s="28">
        <f t="shared" si="331"/>
        <v>0</v>
      </c>
      <c r="F1135" s="10"/>
      <c r="G1135" s="5" t="s">
        <v>32</v>
      </c>
      <c r="H1135" s="5" t="str">
        <f t="shared" si="330"/>
        <v>154003</v>
      </c>
      <c r="I1135" s="78" t="s">
        <v>190</v>
      </c>
    </row>
    <row r="1136" spans="1:10" ht="15.75" x14ac:dyDescent="0.25">
      <c r="A1136" s="29" t="str">
        <f>'BoR4 Rollup'!A1136</f>
        <v>Total Acquisitions and Major Repairs</v>
      </c>
      <c r="B1136" s="121">
        <f>B1135+B1134+B1133</f>
        <v>0</v>
      </c>
      <c r="C1136" s="121">
        <f t="shared" ref="C1136:D1136" si="335">C1135+C1134+C1133</f>
        <v>0</v>
      </c>
      <c r="D1136" s="121">
        <f t="shared" si="335"/>
        <v>0</v>
      </c>
      <c r="E1136" s="34">
        <f t="shared" si="331"/>
        <v>0</v>
      </c>
      <c r="F1136" s="35"/>
      <c r="G1136" s="5" t="s">
        <v>8</v>
      </c>
      <c r="H1136" s="5" t="str">
        <f t="shared" si="330"/>
        <v>154003</v>
      </c>
      <c r="I1136" s="5" t="s">
        <v>190</v>
      </c>
    </row>
    <row r="1137" spans="1:10" ht="15.75" x14ac:dyDescent="0.25">
      <c r="A1137" s="29" t="str">
        <f>'BoR4 Rollup'!A1137</f>
        <v>Function Total</v>
      </c>
      <c r="B1137" s="118">
        <f>B1136+B1132+B1127+B1123</f>
        <v>0</v>
      </c>
      <c r="C1137" s="118">
        <f t="shared" ref="C1137:D1137" si="336">C1136+C1132+C1127+C1123</f>
        <v>0</v>
      </c>
      <c r="D1137" s="118">
        <f t="shared" si="336"/>
        <v>0</v>
      </c>
      <c r="E1137" s="46">
        <f t="shared" si="331"/>
        <v>0</v>
      </c>
      <c r="F1137" s="32"/>
      <c r="G1137" s="5" t="s">
        <v>8</v>
      </c>
      <c r="H1137" s="5" t="str">
        <f>RIGHT($A$1119,6)</f>
        <v>154003</v>
      </c>
      <c r="I1137" s="5" t="s">
        <v>190</v>
      </c>
    </row>
    <row r="1138" spans="1:10" ht="15.75" x14ac:dyDescent="0.25">
      <c r="A1138" s="124" t="str">
        <f>'BoR4 Rollup'!A1138</f>
        <v>Function:  Instruction</v>
      </c>
      <c r="B1138" s="125"/>
      <c r="C1138" s="126"/>
      <c r="D1138" s="126"/>
      <c r="E1138" s="128"/>
      <c r="F1138" s="4"/>
      <c r="G1138" s="5" t="s">
        <v>45</v>
      </c>
      <c r="H1138" s="5" t="str">
        <f t="shared" ref="H1138:H1157" si="337">RIGHT($A$1140,6)</f>
        <v>155003</v>
      </c>
      <c r="I1138" s="5" t="s">
        <v>192</v>
      </c>
    </row>
    <row r="1139" spans="1:10" ht="15.75" x14ac:dyDescent="0.25">
      <c r="A1139" s="129" t="str">
        <f>'BoR4 Rollup'!A1139</f>
        <v>Orgn:  Computer Information Technology</v>
      </c>
      <c r="B1139" s="130" t="str">
        <f>+'BoR4 Rollup'!B1139</f>
        <v>Actual</v>
      </c>
      <c r="C1139" s="130" t="str">
        <f>+'BoR4 Rollup'!C1139</f>
        <v>Budgeted</v>
      </c>
      <c r="D1139" s="173" t="str">
        <f>+'BoR4 Rollup'!D1139</f>
        <v>Budgeted</v>
      </c>
      <c r="E1139" s="132" t="str">
        <f>E5</f>
        <v>2022-2023 +/-</v>
      </c>
      <c r="F1139" s="44"/>
      <c r="G1139" s="5" t="s">
        <v>45</v>
      </c>
      <c r="H1139" s="5" t="str">
        <f t="shared" si="337"/>
        <v>155003</v>
      </c>
      <c r="I1139" s="5" t="s">
        <v>192</v>
      </c>
    </row>
    <row r="1140" spans="1:10" ht="15.75" x14ac:dyDescent="0.25">
      <c r="A1140" s="133" t="str">
        <f>'BoR4 Rollup'!A1140</f>
        <v>Organization ID:  155003</v>
      </c>
      <c r="B1140" s="134" t="str">
        <f>'BoR4 Rollup'!$B$6</f>
        <v>2022-2023</v>
      </c>
      <c r="C1140" s="134" t="str">
        <f>'BoR4 Rollup'!$C$6</f>
        <v>2022-2023</v>
      </c>
      <c r="D1140" s="174" t="str">
        <f>'BoR4 Rollup'!$D$6</f>
        <v>2023-2024</v>
      </c>
      <c r="E1140" s="136" t="str">
        <f>'BoR4 Rollup'!$E$6</f>
        <v>2023-2024</v>
      </c>
      <c r="F1140" s="44"/>
      <c r="G1140" s="5" t="s">
        <v>45</v>
      </c>
      <c r="H1140" s="5" t="str">
        <f t="shared" si="337"/>
        <v>155003</v>
      </c>
      <c r="I1140" s="5" t="s">
        <v>192</v>
      </c>
    </row>
    <row r="1141" spans="1:10" x14ac:dyDescent="0.2">
      <c r="A1141" s="26" t="str">
        <f>'BoR4 Rollup'!A1141</f>
        <v xml:space="preserve">  Salaries</v>
      </c>
      <c r="B1141" s="115"/>
      <c r="C1141" s="115"/>
      <c r="D1141" s="115"/>
      <c r="E1141" s="28">
        <f t="shared" ref="E1141:E1158" si="338">+D1141-C1141</f>
        <v>0</v>
      </c>
      <c r="F1141" s="10"/>
      <c r="G1141" s="5" t="s">
        <v>45</v>
      </c>
      <c r="H1141" s="5" t="str">
        <f t="shared" si="337"/>
        <v>155003</v>
      </c>
      <c r="I1141" s="5" t="s">
        <v>192</v>
      </c>
      <c r="J1141" s="78" t="s">
        <v>606</v>
      </c>
    </row>
    <row r="1142" spans="1:10" x14ac:dyDescent="0.2">
      <c r="A1142" s="26" t="str">
        <f>'BoR4 Rollup'!A1142</f>
        <v xml:space="preserve">  Other Compensation</v>
      </c>
      <c r="B1142" s="115"/>
      <c r="C1142" s="115"/>
      <c r="D1142" s="115"/>
      <c r="E1142" s="28">
        <f t="shared" si="338"/>
        <v>0</v>
      </c>
      <c r="F1142" s="10"/>
      <c r="G1142" s="5" t="s">
        <v>45</v>
      </c>
      <c r="H1142" s="5" t="str">
        <f t="shared" si="337"/>
        <v>155003</v>
      </c>
      <c r="I1142" s="5" t="s">
        <v>192</v>
      </c>
    </row>
    <row r="1143" spans="1:10" x14ac:dyDescent="0.2">
      <c r="A1143" s="26" t="str">
        <f>'BoR4 Rollup'!A1143</f>
        <v xml:space="preserve">  Related Benefits</v>
      </c>
      <c r="B1143" s="115"/>
      <c r="C1143" s="115"/>
      <c r="D1143" s="115"/>
      <c r="E1143" s="28">
        <f t="shared" si="338"/>
        <v>0</v>
      </c>
      <c r="F1143" s="10"/>
      <c r="G1143" s="5" t="s">
        <v>45</v>
      </c>
      <c r="H1143" s="5" t="str">
        <f t="shared" si="337"/>
        <v>155003</v>
      </c>
      <c r="I1143" s="5" t="s">
        <v>192</v>
      </c>
      <c r="J1143" s="78" t="s">
        <v>607</v>
      </c>
    </row>
    <row r="1144" spans="1:10" ht="15.75" x14ac:dyDescent="0.25">
      <c r="A1144" s="29" t="str">
        <f>'BoR4 Rollup'!A1144</f>
        <v>Total Personal Services</v>
      </c>
      <c r="B1144" s="118">
        <f>B1143+B1142+B1141</f>
        <v>0</v>
      </c>
      <c r="C1144" s="118">
        <f t="shared" ref="C1144:D1144" si="339">C1143+C1142+C1141</f>
        <v>0</v>
      </c>
      <c r="D1144" s="118">
        <f t="shared" si="339"/>
        <v>0</v>
      </c>
      <c r="E1144" s="31">
        <f t="shared" si="338"/>
        <v>0</v>
      </c>
      <c r="F1144" s="32"/>
      <c r="G1144" s="5" t="s">
        <v>45</v>
      </c>
      <c r="H1144" s="5" t="str">
        <f t="shared" si="337"/>
        <v>155003</v>
      </c>
      <c r="I1144" s="5" t="s">
        <v>192</v>
      </c>
    </row>
    <row r="1145" spans="1:10" x14ac:dyDescent="0.2">
      <c r="A1145" s="26" t="str">
        <f>'BoR4 Rollup'!A1145</f>
        <v xml:space="preserve"> Travel</v>
      </c>
      <c r="B1145" s="115"/>
      <c r="C1145" s="115"/>
      <c r="D1145" s="115"/>
      <c r="E1145" s="28">
        <f t="shared" si="338"/>
        <v>0</v>
      </c>
      <c r="F1145" s="10"/>
      <c r="G1145" s="5" t="s">
        <v>45</v>
      </c>
      <c r="H1145" s="5" t="str">
        <f t="shared" si="337"/>
        <v>155003</v>
      </c>
      <c r="I1145" s="5" t="s">
        <v>192</v>
      </c>
      <c r="J1145" s="78" t="s">
        <v>608</v>
      </c>
    </row>
    <row r="1146" spans="1:10" x14ac:dyDescent="0.2">
      <c r="A1146" s="26" t="str">
        <f>'BoR4 Rollup'!A1146</f>
        <v xml:space="preserve"> Operating Services</v>
      </c>
      <c r="B1146" s="115"/>
      <c r="C1146" s="115"/>
      <c r="D1146" s="115"/>
      <c r="E1146" s="28">
        <f t="shared" si="338"/>
        <v>0</v>
      </c>
      <c r="F1146" s="10"/>
      <c r="G1146" s="5" t="s">
        <v>45</v>
      </c>
      <c r="H1146" s="5" t="str">
        <f t="shared" si="337"/>
        <v>155003</v>
      </c>
      <c r="I1146" s="5" t="s">
        <v>192</v>
      </c>
      <c r="J1146" s="78" t="s">
        <v>609</v>
      </c>
    </row>
    <row r="1147" spans="1:10" x14ac:dyDescent="0.2">
      <c r="A1147" s="26" t="str">
        <f>'BoR4 Rollup'!A1147</f>
        <v xml:space="preserve"> Supplies</v>
      </c>
      <c r="B1147" s="115"/>
      <c r="C1147" s="115"/>
      <c r="D1147" s="115"/>
      <c r="E1147" s="28">
        <f t="shared" si="338"/>
        <v>0</v>
      </c>
      <c r="F1147" s="10"/>
      <c r="G1147" s="5" t="s">
        <v>45</v>
      </c>
      <c r="H1147" s="5" t="str">
        <f t="shared" si="337"/>
        <v>155003</v>
      </c>
      <c r="I1147" s="5" t="s">
        <v>192</v>
      </c>
      <c r="J1147" s="78" t="s">
        <v>610</v>
      </c>
    </row>
    <row r="1148" spans="1:10" ht="15.75" x14ac:dyDescent="0.25">
      <c r="A1148" s="29" t="str">
        <f>'BoR4 Rollup'!A1148</f>
        <v>Total Operating Expenses</v>
      </c>
      <c r="B1148" s="121">
        <f>B1147+B1146+B1145</f>
        <v>0</v>
      </c>
      <c r="C1148" s="121">
        <f t="shared" ref="C1148:D1148" si="340">C1147+C1146+C1145</f>
        <v>0</v>
      </c>
      <c r="D1148" s="121">
        <f t="shared" si="340"/>
        <v>0</v>
      </c>
      <c r="E1148" s="34">
        <f t="shared" si="338"/>
        <v>0</v>
      </c>
      <c r="F1148" s="35"/>
      <c r="G1148" s="5" t="s">
        <v>45</v>
      </c>
      <c r="H1148" s="5" t="str">
        <f t="shared" si="337"/>
        <v>155003</v>
      </c>
      <c r="I1148" s="5" t="s">
        <v>192</v>
      </c>
    </row>
    <row r="1149" spans="1:10" x14ac:dyDescent="0.2">
      <c r="A1149" s="26" t="str">
        <f>'BoR4 Rollup'!A1149</f>
        <v xml:space="preserve"> Professional Services</v>
      </c>
      <c r="B1149" s="115"/>
      <c r="C1149" s="115"/>
      <c r="D1149" s="115"/>
      <c r="E1149" s="28">
        <f t="shared" si="338"/>
        <v>0</v>
      </c>
      <c r="F1149" s="10"/>
      <c r="G1149" s="5" t="s">
        <v>45</v>
      </c>
      <c r="H1149" s="5" t="str">
        <f t="shared" si="337"/>
        <v>155003</v>
      </c>
      <c r="I1149" s="5" t="s">
        <v>192</v>
      </c>
      <c r="J1149" s="78" t="s">
        <v>611</v>
      </c>
    </row>
    <row r="1150" spans="1:10" x14ac:dyDescent="0.2">
      <c r="A1150" s="26" t="str">
        <f>'BoR4 Rollup'!A1150</f>
        <v xml:space="preserve"> Other Charges</v>
      </c>
      <c r="B1150" s="115"/>
      <c r="C1150" s="115"/>
      <c r="D1150" s="115"/>
      <c r="E1150" s="28">
        <f t="shared" si="338"/>
        <v>0</v>
      </c>
      <c r="F1150" s="10"/>
      <c r="G1150" s="5" t="s">
        <v>45</v>
      </c>
      <c r="H1150" s="5" t="str">
        <f t="shared" si="337"/>
        <v>155003</v>
      </c>
      <c r="I1150" s="5" t="s">
        <v>192</v>
      </c>
      <c r="J1150" s="78" t="s">
        <v>612</v>
      </c>
    </row>
    <row r="1151" spans="1:10" x14ac:dyDescent="0.2">
      <c r="A1151" s="26" t="str">
        <f>'BoR4 Rollup'!A1151</f>
        <v xml:space="preserve"> Debt Services</v>
      </c>
      <c r="B1151" s="115"/>
      <c r="C1151" s="115"/>
      <c r="D1151" s="115"/>
      <c r="E1151" s="28">
        <f t="shared" si="338"/>
        <v>0</v>
      </c>
      <c r="F1151" s="10"/>
      <c r="G1151" s="5" t="s">
        <v>45</v>
      </c>
      <c r="H1151" s="5" t="str">
        <f t="shared" si="337"/>
        <v>155003</v>
      </c>
      <c r="I1151" s="5" t="s">
        <v>192</v>
      </c>
    </row>
    <row r="1152" spans="1:10" x14ac:dyDescent="0.2">
      <c r="A1152" s="26" t="str">
        <f>'BoR4 Rollup'!A1152</f>
        <v xml:space="preserve"> Interagency Transfers</v>
      </c>
      <c r="B1152" s="115"/>
      <c r="C1152" s="115"/>
      <c r="D1152" s="115"/>
      <c r="E1152" s="28">
        <f t="shared" si="338"/>
        <v>0</v>
      </c>
      <c r="F1152" s="10"/>
      <c r="G1152" s="5" t="s">
        <v>45</v>
      </c>
      <c r="H1152" s="5" t="str">
        <f t="shared" si="337"/>
        <v>155003</v>
      </c>
      <c r="I1152" s="5" t="s">
        <v>192</v>
      </c>
      <c r="J1152" s="78" t="s">
        <v>613</v>
      </c>
    </row>
    <row r="1153" spans="1:10" ht="15.75" x14ac:dyDescent="0.25">
      <c r="A1153" s="29" t="str">
        <f>'BoR4 Rollup'!A1153</f>
        <v>Total Other Charges</v>
      </c>
      <c r="B1153" s="121">
        <f>B1152+B1151+B1150+B1149</f>
        <v>0</v>
      </c>
      <c r="C1153" s="121">
        <f t="shared" ref="C1153:D1153" si="341">C1152+C1151+C1150+C1149</f>
        <v>0</v>
      </c>
      <c r="D1153" s="121">
        <f t="shared" si="341"/>
        <v>0</v>
      </c>
      <c r="E1153" s="34">
        <f t="shared" si="338"/>
        <v>0</v>
      </c>
      <c r="F1153" s="35"/>
      <c r="G1153" s="5" t="s">
        <v>45</v>
      </c>
      <c r="H1153" s="5" t="str">
        <f t="shared" si="337"/>
        <v>155003</v>
      </c>
      <c r="I1153" s="5" t="s">
        <v>192</v>
      </c>
    </row>
    <row r="1154" spans="1:10" x14ac:dyDescent="0.2">
      <c r="A1154" s="26" t="str">
        <f>'BoR4 Rollup'!A1154</f>
        <v xml:space="preserve"> General Acquisitions</v>
      </c>
      <c r="B1154" s="115"/>
      <c r="C1154" s="115"/>
      <c r="D1154" s="115"/>
      <c r="E1154" s="28">
        <f t="shared" si="338"/>
        <v>0</v>
      </c>
      <c r="F1154" s="10"/>
      <c r="G1154" s="5" t="s">
        <v>45</v>
      </c>
      <c r="H1154" s="5" t="str">
        <f t="shared" si="337"/>
        <v>155003</v>
      </c>
      <c r="I1154" s="5" t="s">
        <v>192</v>
      </c>
      <c r="J1154" s="78" t="s">
        <v>614</v>
      </c>
    </row>
    <row r="1155" spans="1:10" x14ac:dyDescent="0.2">
      <c r="A1155" s="26" t="str">
        <f>'BoR4 Rollup'!A1155</f>
        <v xml:space="preserve"> Library Acquisitions</v>
      </c>
      <c r="B1155" s="115"/>
      <c r="C1155" s="115"/>
      <c r="D1155" s="115"/>
      <c r="E1155" s="28">
        <f t="shared" si="338"/>
        <v>0</v>
      </c>
      <c r="F1155" s="10"/>
      <c r="G1155" s="5" t="s">
        <v>45</v>
      </c>
      <c r="H1155" s="5" t="str">
        <f t="shared" si="337"/>
        <v>155003</v>
      </c>
      <c r="I1155" s="5" t="s">
        <v>192</v>
      </c>
      <c r="J1155" s="78" t="s">
        <v>614</v>
      </c>
    </row>
    <row r="1156" spans="1:10" x14ac:dyDescent="0.2">
      <c r="A1156" s="26" t="str">
        <f>'BoR4 Rollup'!A1156</f>
        <v xml:space="preserve"> Major Repairs</v>
      </c>
      <c r="B1156" s="115"/>
      <c r="C1156" s="115"/>
      <c r="D1156" s="115"/>
      <c r="E1156" s="28">
        <f t="shared" si="338"/>
        <v>0</v>
      </c>
      <c r="F1156" s="10"/>
      <c r="G1156" s="5" t="s">
        <v>45</v>
      </c>
      <c r="H1156" s="5" t="str">
        <f t="shared" si="337"/>
        <v>155003</v>
      </c>
      <c r="I1156" s="5" t="s">
        <v>192</v>
      </c>
    </row>
    <row r="1157" spans="1:10" ht="15.75" x14ac:dyDescent="0.25">
      <c r="A1157" s="29" t="str">
        <f>'BoR4 Rollup'!A1157</f>
        <v>Total Acquisitions and Major Repairs</v>
      </c>
      <c r="B1157" s="121">
        <f>B1156+B1155+B1154</f>
        <v>0</v>
      </c>
      <c r="C1157" s="121">
        <f t="shared" ref="C1157:D1157" si="342">C1156+C1155+C1154</f>
        <v>0</v>
      </c>
      <c r="D1157" s="121">
        <f t="shared" si="342"/>
        <v>0</v>
      </c>
      <c r="E1157" s="34">
        <f t="shared" si="338"/>
        <v>0</v>
      </c>
      <c r="F1157" s="35"/>
      <c r="G1157" s="5" t="s">
        <v>45</v>
      </c>
      <c r="H1157" s="5" t="str">
        <f t="shared" si="337"/>
        <v>155003</v>
      </c>
      <c r="I1157" s="5" t="s">
        <v>192</v>
      </c>
    </row>
    <row r="1158" spans="1:10" ht="15.75" x14ac:dyDescent="0.25">
      <c r="A1158" s="29" t="str">
        <f>'BoR4 Rollup'!A1158</f>
        <v>Function Total</v>
      </c>
      <c r="B1158" s="118">
        <f>B1157+B1153+B1148+B1144</f>
        <v>0</v>
      </c>
      <c r="C1158" s="118">
        <f t="shared" ref="C1158:D1158" si="343">C1157+C1153+C1148+C1144</f>
        <v>0</v>
      </c>
      <c r="D1158" s="118">
        <f t="shared" si="343"/>
        <v>0</v>
      </c>
      <c r="E1158" s="46">
        <f t="shared" si="338"/>
        <v>0</v>
      </c>
      <c r="F1158" s="32"/>
      <c r="G1158" s="5" t="s">
        <v>45</v>
      </c>
      <c r="H1158" s="5" t="str">
        <f>RIGHT($A$1140,6)</f>
        <v>155003</v>
      </c>
      <c r="I1158" s="5" t="s">
        <v>192</v>
      </c>
    </row>
    <row r="1159" spans="1:10" ht="15.75" x14ac:dyDescent="0.25">
      <c r="A1159" s="124" t="str">
        <f>'BoR4 Rollup'!A1159</f>
        <v>Function:  Instruction</v>
      </c>
      <c r="B1159" s="125"/>
      <c r="C1159" s="126"/>
      <c r="D1159" s="126"/>
      <c r="E1159" s="128"/>
      <c r="F1159" s="4"/>
      <c r="G1159" s="5" t="s">
        <v>32</v>
      </c>
      <c r="H1159" s="5" t="str">
        <f t="shared" ref="H1159:H1178" si="344">RIGHT($A$1161,6)</f>
        <v>155005</v>
      </c>
      <c r="I1159" s="78" t="s">
        <v>195</v>
      </c>
    </row>
    <row r="1160" spans="1:10" ht="15.75" x14ac:dyDescent="0.25">
      <c r="A1160" s="129" t="str">
        <f>'BoR4 Rollup'!A1160</f>
        <v>Orgn:  Computer Network Specialist</v>
      </c>
      <c r="B1160" s="130" t="str">
        <f>+'BoR4 Rollup'!B1160</f>
        <v>Actual</v>
      </c>
      <c r="C1160" s="130" t="str">
        <f>+'BoR4 Rollup'!C1160</f>
        <v>Budgeted</v>
      </c>
      <c r="D1160" s="173" t="str">
        <f>+'BoR4 Rollup'!D1160</f>
        <v>Budgeted</v>
      </c>
      <c r="E1160" s="132" t="str">
        <f>E5</f>
        <v>2022-2023 +/-</v>
      </c>
      <c r="F1160" s="18"/>
      <c r="G1160" s="5" t="s">
        <v>32</v>
      </c>
      <c r="H1160" s="5" t="str">
        <f t="shared" si="344"/>
        <v>155005</v>
      </c>
      <c r="I1160" s="78" t="s">
        <v>195</v>
      </c>
    </row>
    <row r="1161" spans="1:10" ht="15.75" x14ac:dyDescent="0.25">
      <c r="A1161" s="133" t="str">
        <f>'BoR4 Rollup'!A1161</f>
        <v>Organization ID:  155005</v>
      </c>
      <c r="B1161" s="134" t="str">
        <f>'BoR4 Rollup'!$B$6</f>
        <v>2022-2023</v>
      </c>
      <c r="C1161" s="134" t="str">
        <f>'BoR4 Rollup'!$C$6</f>
        <v>2022-2023</v>
      </c>
      <c r="D1161" s="174" t="str">
        <f>'BoR4 Rollup'!$D$6</f>
        <v>2023-2024</v>
      </c>
      <c r="E1161" s="136" t="str">
        <f>'BoR4 Rollup'!$E$6</f>
        <v>2023-2024</v>
      </c>
      <c r="F1161" s="18"/>
      <c r="G1161" s="5" t="s">
        <v>32</v>
      </c>
      <c r="H1161" s="5" t="str">
        <f t="shared" si="344"/>
        <v>155005</v>
      </c>
      <c r="I1161" s="78" t="s">
        <v>195</v>
      </c>
    </row>
    <row r="1162" spans="1:10" x14ac:dyDescent="0.2">
      <c r="A1162" s="26" t="str">
        <f>'BoR4 Rollup'!A1162</f>
        <v xml:space="preserve">  Salaries</v>
      </c>
      <c r="B1162" s="115">
        <v>11218</v>
      </c>
      <c r="C1162" s="115">
        <v>11218</v>
      </c>
      <c r="D1162" s="115">
        <v>24960</v>
      </c>
      <c r="E1162" s="28">
        <f t="shared" ref="E1162:E1179" si="345">+D1162-C1162</f>
        <v>13742</v>
      </c>
      <c r="F1162" s="10"/>
      <c r="G1162" s="5" t="s">
        <v>32</v>
      </c>
      <c r="H1162" s="5" t="str">
        <f t="shared" si="344"/>
        <v>155005</v>
      </c>
      <c r="I1162" s="78" t="s">
        <v>195</v>
      </c>
      <c r="J1162" s="78" t="s">
        <v>606</v>
      </c>
    </row>
    <row r="1163" spans="1:10" x14ac:dyDescent="0.2">
      <c r="A1163" s="26" t="str">
        <f>'BoR4 Rollup'!A1163</f>
        <v xml:space="preserve">  Other Compensation</v>
      </c>
      <c r="B1163" s="115"/>
      <c r="C1163" s="115"/>
      <c r="D1163" s="115"/>
      <c r="E1163" s="28">
        <f t="shared" si="345"/>
        <v>0</v>
      </c>
      <c r="F1163" s="10"/>
      <c r="G1163" s="5" t="s">
        <v>32</v>
      </c>
      <c r="H1163" s="5" t="str">
        <f t="shared" si="344"/>
        <v>155005</v>
      </c>
      <c r="I1163" s="78" t="s">
        <v>195</v>
      </c>
    </row>
    <row r="1164" spans="1:10" x14ac:dyDescent="0.2">
      <c r="A1164" s="26" t="str">
        <f>'BoR4 Rollup'!A1164</f>
        <v xml:space="preserve">  Related Benefits</v>
      </c>
      <c r="B1164" s="115">
        <v>5889</v>
      </c>
      <c r="C1164" s="115">
        <v>5889</v>
      </c>
      <c r="D1164" s="115">
        <v>14987</v>
      </c>
      <c r="E1164" s="28">
        <f t="shared" si="345"/>
        <v>9098</v>
      </c>
      <c r="F1164" s="10"/>
      <c r="G1164" s="5" t="s">
        <v>32</v>
      </c>
      <c r="H1164" s="5" t="str">
        <f t="shared" si="344"/>
        <v>155005</v>
      </c>
      <c r="I1164" s="78" t="s">
        <v>195</v>
      </c>
      <c r="J1164" s="78" t="s">
        <v>607</v>
      </c>
    </row>
    <row r="1165" spans="1:10" ht="15.75" x14ac:dyDescent="0.25">
      <c r="A1165" s="29" t="str">
        <f>'BoR4 Rollup'!A1165</f>
        <v>Total Personal Services</v>
      </c>
      <c r="B1165" s="118">
        <f>B1164+B1163+B1162</f>
        <v>17107</v>
      </c>
      <c r="C1165" s="118">
        <f t="shared" ref="C1165:D1165" si="346">C1164+C1163+C1162</f>
        <v>17107</v>
      </c>
      <c r="D1165" s="118">
        <f t="shared" si="346"/>
        <v>39947</v>
      </c>
      <c r="E1165" s="31">
        <f t="shared" si="345"/>
        <v>22840</v>
      </c>
      <c r="F1165" s="32"/>
      <c r="G1165" s="5" t="s">
        <v>8</v>
      </c>
      <c r="H1165" s="5" t="str">
        <f t="shared" si="344"/>
        <v>155005</v>
      </c>
      <c r="I1165" s="5" t="s">
        <v>195</v>
      </c>
    </row>
    <row r="1166" spans="1:10" x14ac:dyDescent="0.2">
      <c r="A1166" s="26" t="str">
        <f>'BoR4 Rollup'!A1166</f>
        <v xml:space="preserve"> Travel</v>
      </c>
      <c r="B1166" s="115"/>
      <c r="C1166" s="115"/>
      <c r="D1166" s="115"/>
      <c r="E1166" s="28">
        <f t="shared" si="345"/>
        <v>0</v>
      </c>
      <c r="F1166" s="10"/>
      <c r="G1166" s="5" t="s">
        <v>32</v>
      </c>
      <c r="H1166" s="5" t="str">
        <f t="shared" si="344"/>
        <v>155005</v>
      </c>
      <c r="I1166" s="78" t="s">
        <v>195</v>
      </c>
      <c r="J1166" s="78" t="s">
        <v>608</v>
      </c>
    </row>
    <row r="1167" spans="1:10" x14ac:dyDescent="0.2">
      <c r="A1167" s="26" t="str">
        <f>'BoR4 Rollup'!A1167</f>
        <v xml:space="preserve"> Operating Services</v>
      </c>
      <c r="B1167" s="115"/>
      <c r="C1167" s="115"/>
      <c r="D1167" s="115"/>
      <c r="E1167" s="28">
        <f t="shared" si="345"/>
        <v>0</v>
      </c>
      <c r="F1167" s="10"/>
      <c r="G1167" s="5" t="s">
        <v>32</v>
      </c>
      <c r="H1167" s="5" t="str">
        <f t="shared" si="344"/>
        <v>155005</v>
      </c>
      <c r="I1167" s="78" t="s">
        <v>195</v>
      </c>
      <c r="J1167" s="78" t="s">
        <v>609</v>
      </c>
    </row>
    <row r="1168" spans="1:10" x14ac:dyDescent="0.2">
      <c r="A1168" s="26" t="str">
        <f>'BoR4 Rollup'!A1168</f>
        <v xml:space="preserve"> Supplies</v>
      </c>
      <c r="B1168" s="115">
        <v>90</v>
      </c>
      <c r="C1168" s="115">
        <v>90</v>
      </c>
      <c r="D1168" s="115">
        <v>90</v>
      </c>
      <c r="E1168" s="28">
        <f t="shared" si="345"/>
        <v>0</v>
      </c>
      <c r="F1168" s="10"/>
      <c r="G1168" s="5" t="s">
        <v>32</v>
      </c>
      <c r="H1168" s="5" t="str">
        <f t="shared" si="344"/>
        <v>155005</v>
      </c>
      <c r="I1168" s="78" t="s">
        <v>195</v>
      </c>
      <c r="J1168" s="78" t="s">
        <v>610</v>
      </c>
    </row>
    <row r="1169" spans="1:10" ht="15.75" x14ac:dyDescent="0.25">
      <c r="A1169" s="29" t="str">
        <f>'BoR4 Rollup'!A1169</f>
        <v>Total Operating Expenses</v>
      </c>
      <c r="B1169" s="121">
        <f>B1168+B1167+B1166</f>
        <v>90</v>
      </c>
      <c r="C1169" s="121">
        <f t="shared" ref="C1169:D1169" si="347">C1168+C1167+C1166</f>
        <v>90</v>
      </c>
      <c r="D1169" s="121">
        <f t="shared" si="347"/>
        <v>90</v>
      </c>
      <c r="E1169" s="34">
        <f t="shared" si="345"/>
        <v>0</v>
      </c>
      <c r="F1169" s="35"/>
      <c r="G1169" s="5" t="s">
        <v>8</v>
      </c>
      <c r="H1169" s="5" t="str">
        <f t="shared" si="344"/>
        <v>155005</v>
      </c>
      <c r="I1169" s="5" t="s">
        <v>195</v>
      </c>
    </row>
    <row r="1170" spans="1:10" x14ac:dyDescent="0.2">
      <c r="A1170" s="26" t="str">
        <f>'BoR4 Rollup'!A1170</f>
        <v xml:space="preserve"> Professional Services</v>
      </c>
      <c r="B1170" s="115"/>
      <c r="C1170" s="115"/>
      <c r="D1170" s="115"/>
      <c r="E1170" s="28">
        <f t="shared" si="345"/>
        <v>0</v>
      </c>
      <c r="F1170" s="10"/>
      <c r="G1170" s="5" t="s">
        <v>32</v>
      </c>
      <c r="H1170" s="5" t="str">
        <f t="shared" si="344"/>
        <v>155005</v>
      </c>
      <c r="I1170" s="78" t="s">
        <v>195</v>
      </c>
      <c r="J1170" s="78" t="s">
        <v>611</v>
      </c>
    </row>
    <row r="1171" spans="1:10" x14ac:dyDescent="0.2">
      <c r="A1171" s="26" t="str">
        <f>'BoR4 Rollup'!A1171</f>
        <v xml:space="preserve"> Other Charges</v>
      </c>
      <c r="B1171" s="115"/>
      <c r="C1171" s="115"/>
      <c r="D1171" s="115"/>
      <c r="E1171" s="28">
        <f t="shared" si="345"/>
        <v>0</v>
      </c>
      <c r="F1171" s="10"/>
      <c r="G1171" s="5" t="s">
        <v>32</v>
      </c>
      <c r="H1171" s="5" t="str">
        <f t="shared" si="344"/>
        <v>155005</v>
      </c>
      <c r="I1171" s="78" t="s">
        <v>195</v>
      </c>
      <c r="J1171" s="78" t="s">
        <v>612</v>
      </c>
    </row>
    <row r="1172" spans="1:10" x14ac:dyDescent="0.2">
      <c r="A1172" s="26" t="str">
        <f>'BoR4 Rollup'!A1172</f>
        <v xml:space="preserve"> Debt Services</v>
      </c>
      <c r="B1172" s="115"/>
      <c r="C1172" s="115"/>
      <c r="D1172" s="115"/>
      <c r="E1172" s="28">
        <f t="shared" si="345"/>
        <v>0</v>
      </c>
      <c r="F1172" s="10"/>
      <c r="G1172" s="5" t="s">
        <v>32</v>
      </c>
      <c r="H1172" s="5" t="str">
        <f t="shared" si="344"/>
        <v>155005</v>
      </c>
      <c r="I1172" s="78" t="s">
        <v>195</v>
      </c>
    </row>
    <row r="1173" spans="1:10" x14ac:dyDescent="0.2">
      <c r="A1173" s="26" t="str">
        <f>'BoR4 Rollup'!A1173</f>
        <v xml:space="preserve"> Interagency Transfers</v>
      </c>
      <c r="B1173" s="115"/>
      <c r="C1173" s="115"/>
      <c r="D1173" s="115"/>
      <c r="E1173" s="28">
        <f t="shared" si="345"/>
        <v>0</v>
      </c>
      <c r="F1173" s="10"/>
      <c r="G1173" s="5" t="s">
        <v>32</v>
      </c>
      <c r="H1173" s="5" t="str">
        <f t="shared" si="344"/>
        <v>155005</v>
      </c>
      <c r="I1173" s="78" t="s">
        <v>195</v>
      </c>
      <c r="J1173" s="78" t="s">
        <v>613</v>
      </c>
    </row>
    <row r="1174" spans="1:10" ht="15.75" x14ac:dyDescent="0.25">
      <c r="A1174" s="29" t="str">
        <f>'BoR4 Rollup'!A1174</f>
        <v>Total Other Charges</v>
      </c>
      <c r="B1174" s="121">
        <f>B1173+B1172+B1171+B1170</f>
        <v>0</v>
      </c>
      <c r="C1174" s="121">
        <f t="shared" ref="C1174:D1174" si="348">C1173+C1172+C1171+C1170</f>
        <v>0</v>
      </c>
      <c r="D1174" s="121">
        <f t="shared" si="348"/>
        <v>0</v>
      </c>
      <c r="E1174" s="34">
        <f t="shared" si="345"/>
        <v>0</v>
      </c>
      <c r="F1174" s="35"/>
      <c r="G1174" s="5" t="s">
        <v>8</v>
      </c>
      <c r="H1174" s="5" t="str">
        <f t="shared" si="344"/>
        <v>155005</v>
      </c>
      <c r="I1174" s="78" t="s">
        <v>195</v>
      </c>
    </row>
    <row r="1175" spans="1:10" x14ac:dyDescent="0.2">
      <c r="A1175" s="26" t="str">
        <f>'BoR4 Rollup'!A1175</f>
        <v xml:space="preserve"> General Acquisitions</v>
      </c>
      <c r="B1175" s="115"/>
      <c r="C1175" s="115"/>
      <c r="D1175" s="115"/>
      <c r="E1175" s="28">
        <f t="shared" si="345"/>
        <v>0</v>
      </c>
      <c r="F1175" s="10"/>
      <c r="G1175" s="5" t="s">
        <v>32</v>
      </c>
      <c r="H1175" s="5" t="str">
        <f t="shared" si="344"/>
        <v>155005</v>
      </c>
      <c r="I1175" s="78" t="s">
        <v>195</v>
      </c>
      <c r="J1175" s="78" t="s">
        <v>614</v>
      </c>
    </row>
    <row r="1176" spans="1:10" x14ac:dyDescent="0.2">
      <c r="A1176" s="26" t="str">
        <f>'BoR4 Rollup'!A1176</f>
        <v xml:space="preserve"> Library Acquisitions</v>
      </c>
      <c r="B1176" s="115"/>
      <c r="C1176" s="115"/>
      <c r="D1176" s="115"/>
      <c r="E1176" s="28">
        <f t="shared" si="345"/>
        <v>0</v>
      </c>
      <c r="F1176" s="10"/>
      <c r="G1176" s="5" t="s">
        <v>32</v>
      </c>
      <c r="H1176" s="5" t="str">
        <f t="shared" si="344"/>
        <v>155005</v>
      </c>
      <c r="I1176" s="78" t="s">
        <v>195</v>
      </c>
      <c r="J1176" s="78" t="s">
        <v>614</v>
      </c>
    </row>
    <row r="1177" spans="1:10" x14ac:dyDescent="0.2">
      <c r="A1177" s="26" t="str">
        <f>'BoR4 Rollup'!A1177</f>
        <v xml:space="preserve"> Major Repairs</v>
      </c>
      <c r="B1177" s="115"/>
      <c r="C1177" s="115"/>
      <c r="D1177" s="115"/>
      <c r="E1177" s="28">
        <f t="shared" si="345"/>
        <v>0</v>
      </c>
      <c r="F1177" s="10"/>
      <c r="G1177" s="5" t="s">
        <v>32</v>
      </c>
      <c r="H1177" s="5" t="str">
        <f t="shared" si="344"/>
        <v>155005</v>
      </c>
      <c r="I1177" s="78" t="s">
        <v>195</v>
      </c>
    </row>
    <row r="1178" spans="1:10" ht="15.75" x14ac:dyDescent="0.25">
      <c r="A1178" s="29" t="str">
        <f>'BoR4 Rollup'!A1178</f>
        <v>Total Acquisitions and Major Repairs</v>
      </c>
      <c r="B1178" s="121">
        <f>B1177+B1176+B1175</f>
        <v>0</v>
      </c>
      <c r="C1178" s="121">
        <f t="shared" ref="C1178:D1178" si="349">C1177+C1176+C1175</f>
        <v>0</v>
      </c>
      <c r="D1178" s="121">
        <f t="shared" si="349"/>
        <v>0</v>
      </c>
      <c r="E1178" s="34">
        <f t="shared" si="345"/>
        <v>0</v>
      </c>
      <c r="F1178" s="35"/>
      <c r="G1178" s="5" t="s">
        <v>8</v>
      </c>
      <c r="H1178" s="5" t="str">
        <f t="shared" si="344"/>
        <v>155005</v>
      </c>
      <c r="I1178" s="5" t="s">
        <v>195</v>
      </c>
    </row>
    <row r="1179" spans="1:10" ht="15.75" x14ac:dyDescent="0.25">
      <c r="A1179" s="29" t="str">
        <f>'BoR4 Rollup'!A1179</f>
        <v>Function Total</v>
      </c>
      <c r="B1179" s="118">
        <f>B1178+B1174+B1169+B1165</f>
        <v>17197</v>
      </c>
      <c r="C1179" s="118">
        <f t="shared" ref="C1179:D1179" si="350">C1178+C1174+C1169+C1165</f>
        <v>17197</v>
      </c>
      <c r="D1179" s="118">
        <f t="shared" si="350"/>
        <v>40037</v>
      </c>
      <c r="E1179" s="46">
        <f t="shared" si="345"/>
        <v>22840</v>
      </c>
      <c r="F1179" s="32"/>
      <c r="G1179" s="5" t="s">
        <v>8</v>
      </c>
      <c r="H1179" s="5" t="str">
        <f>RIGHT($A$1161,6)</f>
        <v>155005</v>
      </c>
      <c r="I1179" s="5" t="s">
        <v>195</v>
      </c>
    </row>
    <row r="1180" spans="1:10" ht="15.75" x14ac:dyDescent="0.25">
      <c r="A1180" s="124" t="str">
        <f>'BoR4 Rollup'!A1180</f>
        <v>Function:  Instruction</v>
      </c>
      <c r="B1180" s="125"/>
      <c r="C1180" s="126"/>
      <c r="D1180" s="126"/>
      <c r="E1180" s="128"/>
      <c r="F1180" s="4"/>
      <c r="G1180" s="5" t="s">
        <v>32</v>
      </c>
      <c r="H1180" s="5" t="str">
        <f t="shared" ref="H1180:H1199" si="351">RIGHT($A$1182,6)</f>
        <v>155009</v>
      </c>
      <c r="I1180" s="78" t="s">
        <v>198</v>
      </c>
    </row>
    <row r="1181" spans="1:10" ht="15.75" x14ac:dyDescent="0.25">
      <c r="A1181" s="129" t="str">
        <f>'BoR4 Rollup'!A1181</f>
        <v>Orgn:  Computer Programmer</v>
      </c>
      <c r="B1181" s="130" t="str">
        <f>+'BoR4 Rollup'!B1181</f>
        <v>Actual</v>
      </c>
      <c r="C1181" s="130" t="str">
        <f>+'BoR4 Rollup'!C1181</f>
        <v>Budgeted</v>
      </c>
      <c r="D1181" s="173" t="str">
        <f>+'BoR4 Rollup'!D1181</f>
        <v>Budgeted</v>
      </c>
      <c r="E1181" s="132" t="str">
        <f>E5</f>
        <v>2022-2023 +/-</v>
      </c>
      <c r="F1181" s="44"/>
      <c r="G1181" s="5" t="s">
        <v>32</v>
      </c>
      <c r="H1181" s="5" t="str">
        <f t="shared" si="351"/>
        <v>155009</v>
      </c>
      <c r="I1181" s="78" t="s">
        <v>198</v>
      </c>
    </row>
    <row r="1182" spans="1:10" ht="15.75" x14ac:dyDescent="0.25">
      <c r="A1182" s="133" t="str">
        <f>'BoR4 Rollup'!A1182</f>
        <v>Organization ID:  155009</v>
      </c>
      <c r="B1182" s="134" t="str">
        <f>'BoR4 Rollup'!$B$6</f>
        <v>2022-2023</v>
      </c>
      <c r="C1182" s="134" t="str">
        <f>'BoR4 Rollup'!$C$6</f>
        <v>2022-2023</v>
      </c>
      <c r="D1182" s="174" t="str">
        <f>'BoR4 Rollup'!$D$6</f>
        <v>2023-2024</v>
      </c>
      <c r="E1182" s="136" t="str">
        <f>'BoR4 Rollup'!$E$6</f>
        <v>2023-2024</v>
      </c>
      <c r="F1182" s="44"/>
      <c r="G1182" s="5" t="s">
        <v>32</v>
      </c>
      <c r="H1182" s="5" t="str">
        <f t="shared" si="351"/>
        <v>155009</v>
      </c>
      <c r="I1182" s="78" t="s">
        <v>198</v>
      </c>
    </row>
    <row r="1183" spans="1:10" x14ac:dyDescent="0.2">
      <c r="A1183" s="26" t="str">
        <f>'BoR4 Rollup'!A1183</f>
        <v xml:space="preserve">  Salaries</v>
      </c>
      <c r="B1183" s="115"/>
      <c r="C1183" s="115"/>
      <c r="D1183" s="115"/>
      <c r="E1183" s="28">
        <f t="shared" ref="E1183:E1200" si="352">+D1183-C1183</f>
        <v>0</v>
      </c>
      <c r="F1183" s="10"/>
      <c r="G1183" s="5" t="s">
        <v>32</v>
      </c>
      <c r="H1183" s="5" t="str">
        <f t="shared" si="351"/>
        <v>155009</v>
      </c>
      <c r="I1183" s="78" t="s">
        <v>198</v>
      </c>
      <c r="J1183" s="78" t="s">
        <v>606</v>
      </c>
    </row>
    <row r="1184" spans="1:10" x14ac:dyDescent="0.2">
      <c r="A1184" s="26" t="str">
        <f>'BoR4 Rollup'!A1184</f>
        <v xml:space="preserve">  Other Compensation</v>
      </c>
      <c r="B1184" s="115"/>
      <c r="C1184" s="115"/>
      <c r="D1184" s="115"/>
      <c r="E1184" s="28">
        <f t="shared" si="352"/>
        <v>0</v>
      </c>
      <c r="F1184" s="10"/>
      <c r="G1184" s="5" t="s">
        <v>32</v>
      </c>
      <c r="H1184" s="5" t="str">
        <f t="shared" si="351"/>
        <v>155009</v>
      </c>
      <c r="I1184" s="78" t="s">
        <v>198</v>
      </c>
    </row>
    <row r="1185" spans="1:10" x14ac:dyDescent="0.2">
      <c r="A1185" s="26" t="str">
        <f>'BoR4 Rollup'!A1185</f>
        <v xml:space="preserve">  Related Benefits</v>
      </c>
      <c r="B1185" s="115"/>
      <c r="C1185" s="115"/>
      <c r="D1185" s="115"/>
      <c r="E1185" s="28">
        <f t="shared" si="352"/>
        <v>0</v>
      </c>
      <c r="F1185" s="10"/>
      <c r="G1185" s="5" t="s">
        <v>32</v>
      </c>
      <c r="H1185" s="5" t="str">
        <f t="shared" si="351"/>
        <v>155009</v>
      </c>
      <c r="I1185" s="78" t="s">
        <v>198</v>
      </c>
      <c r="J1185" s="78" t="s">
        <v>607</v>
      </c>
    </row>
    <row r="1186" spans="1:10" ht="15.75" x14ac:dyDescent="0.25">
      <c r="A1186" s="29" t="str">
        <f>'BoR4 Rollup'!A1186</f>
        <v>Total Personal Services</v>
      </c>
      <c r="B1186" s="118">
        <f>B1185+B1184+B1183</f>
        <v>0</v>
      </c>
      <c r="C1186" s="118">
        <f t="shared" ref="C1186:D1186" si="353">C1185+C1184+C1183</f>
        <v>0</v>
      </c>
      <c r="D1186" s="118">
        <f t="shared" si="353"/>
        <v>0</v>
      </c>
      <c r="E1186" s="31">
        <f t="shared" si="352"/>
        <v>0</v>
      </c>
      <c r="F1186" s="32"/>
      <c r="G1186" s="5" t="s">
        <v>8</v>
      </c>
      <c r="H1186" s="5" t="str">
        <f t="shared" si="351"/>
        <v>155009</v>
      </c>
      <c r="I1186" s="5" t="s">
        <v>198</v>
      </c>
    </row>
    <row r="1187" spans="1:10" x14ac:dyDescent="0.2">
      <c r="A1187" s="26" t="str">
        <f>'BoR4 Rollup'!A1187</f>
        <v xml:space="preserve"> Travel</v>
      </c>
      <c r="B1187" s="115"/>
      <c r="C1187" s="115"/>
      <c r="D1187" s="115"/>
      <c r="E1187" s="28">
        <f t="shared" si="352"/>
        <v>0</v>
      </c>
      <c r="F1187" s="10"/>
      <c r="G1187" s="5" t="s">
        <v>32</v>
      </c>
      <c r="H1187" s="5" t="str">
        <f t="shared" si="351"/>
        <v>155009</v>
      </c>
      <c r="I1187" s="78" t="s">
        <v>198</v>
      </c>
      <c r="J1187" s="78" t="s">
        <v>608</v>
      </c>
    </row>
    <row r="1188" spans="1:10" x14ac:dyDescent="0.2">
      <c r="A1188" s="26" t="str">
        <f>'BoR4 Rollup'!A1188</f>
        <v xml:space="preserve"> Operating Services</v>
      </c>
      <c r="B1188" s="115"/>
      <c r="C1188" s="115"/>
      <c r="D1188" s="115"/>
      <c r="E1188" s="28">
        <f t="shared" si="352"/>
        <v>0</v>
      </c>
      <c r="F1188" s="10"/>
      <c r="G1188" s="5" t="s">
        <v>32</v>
      </c>
      <c r="H1188" s="5" t="str">
        <f t="shared" si="351"/>
        <v>155009</v>
      </c>
      <c r="I1188" s="78" t="s">
        <v>198</v>
      </c>
      <c r="J1188" s="78" t="s">
        <v>609</v>
      </c>
    </row>
    <row r="1189" spans="1:10" x14ac:dyDescent="0.2">
      <c r="A1189" s="26" t="str">
        <f>'BoR4 Rollup'!A1189</f>
        <v xml:space="preserve"> Supplies</v>
      </c>
      <c r="B1189" s="115"/>
      <c r="C1189" s="115"/>
      <c r="D1189" s="115"/>
      <c r="E1189" s="28">
        <f t="shared" si="352"/>
        <v>0</v>
      </c>
      <c r="F1189" s="10"/>
      <c r="G1189" s="5" t="s">
        <v>32</v>
      </c>
      <c r="H1189" s="5" t="str">
        <f t="shared" si="351"/>
        <v>155009</v>
      </c>
      <c r="I1189" s="78" t="s">
        <v>198</v>
      </c>
      <c r="J1189" s="78" t="s">
        <v>610</v>
      </c>
    </row>
    <row r="1190" spans="1:10" ht="15.75" x14ac:dyDescent="0.25">
      <c r="A1190" s="29" t="str">
        <f>'BoR4 Rollup'!A1190</f>
        <v>Total Operating Expenses</v>
      </c>
      <c r="B1190" s="121">
        <f>B1189+B1188+B1187</f>
        <v>0</v>
      </c>
      <c r="C1190" s="121">
        <f t="shared" ref="C1190:D1190" si="354">C1189+C1188+C1187</f>
        <v>0</v>
      </c>
      <c r="D1190" s="121">
        <f t="shared" si="354"/>
        <v>0</v>
      </c>
      <c r="E1190" s="34">
        <f t="shared" si="352"/>
        <v>0</v>
      </c>
      <c r="F1190" s="35"/>
      <c r="G1190" s="5" t="s">
        <v>8</v>
      </c>
      <c r="H1190" s="5" t="str">
        <f t="shared" si="351"/>
        <v>155009</v>
      </c>
      <c r="I1190" s="5" t="s">
        <v>198</v>
      </c>
    </row>
    <row r="1191" spans="1:10" x14ac:dyDescent="0.2">
      <c r="A1191" s="26" t="str">
        <f>'BoR4 Rollup'!A1191</f>
        <v xml:space="preserve"> Professional Services</v>
      </c>
      <c r="B1191" s="115"/>
      <c r="C1191" s="115"/>
      <c r="D1191" s="115"/>
      <c r="E1191" s="28">
        <f t="shared" si="352"/>
        <v>0</v>
      </c>
      <c r="F1191" s="10"/>
      <c r="G1191" s="5" t="s">
        <v>32</v>
      </c>
      <c r="H1191" s="5" t="str">
        <f t="shared" si="351"/>
        <v>155009</v>
      </c>
      <c r="I1191" s="78" t="s">
        <v>198</v>
      </c>
      <c r="J1191" s="78" t="s">
        <v>611</v>
      </c>
    </row>
    <row r="1192" spans="1:10" x14ac:dyDescent="0.2">
      <c r="A1192" s="26" t="str">
        <f>'BoR4 Rollup'!A1192</f>
        <v xml:space="preserve"> Other Charges</v>
      </c>
      <c r="B1192" s="115"/>
      <c r="C1192" s="115"/>
      <c r="D1192" s="115"/>
      <c r="E1192" s="28">
        <f t="shared" si="352"/>
        <v>0</v>
      </c>
      <c r="F1192" s="10"/>
      <c r="G1192" s="5" t="s">
        <v>32</v>
      </c>
      <c r="H1192" s="5" t="str">
        <f t="shared" si="351"/>
        <v>155009</v>
      </c>
      <c r="I1192" s="78" t="s">
        <v>198</v>
      </c>
      <c r="J1192" s="78" t="s">
        <v>612</v>
      </c>
    </row>
    <row r="1193" spans="1:10" x14ac:dyDescent="0.2">
      <c r="A1193" s="26" t="str">
        <f>'BoR4 Rollup'!A1193</f>
        <v xml:space="preserve"> Debt Services</v>
      </c>
      <c r="B1193" s="115"/>
      <c r="C1193" s="115"/>
      <c r="D1193" s="115"/>
      <c r="E1193" s="28">
        <f t="shared" si="352"/>
        <v>0</v>
      </c>
      <c r="F1193" s="10"/>
      <c r="G1193" s="5" t="s">
        <v>32</v>
      </c>
      <c r="H1193" s="5" t="str">
        <f t="shared" si="351"/>
        <v>155009</v>
      </c>
      <c r="I1193" s="78" t="s">
        <v>198</v>
      </c>
    </row>
    <row r="1194" spans="1:10" x14ac:dyDescent="0.2">
      <c r="A1194" s="26" t="str">
        <f>'BoR4 Rollup'!A1194</f>
        <v xml:space="preserve"> Interagency Transfers</v>
      </c>
      <c r="B1194" s="115"/>
      <c r="C1194" s="115"/>
      <c r="D1194" s="115"/>
      <c r="E1194" s="28">
        <f t="shared" si="352"/>
        <v>0</v>
      </c>
      <c r="F1194" s="10"/>
      <c r="G1194" s="5" t="s">
        <v>32</v>
      </c>
      <c r="H1194" s="5" t="str">
        <f t="shared" si="351"/>
        <v>155009</v>
      </c>
      <c r="I1194" s="78" t="s">
        <v>198</v>
      </c>
      <c r="J1194" s="78" t="s">
        <v>613</v>
      </c>
    </row>
    <row r="1195" spans="1:10" ht="15.75" x14ac:dyDescent="0.25">
      <c r="A1195" s="29" t="str">
        <f>'BoR4 Rollup'!A1195</f>
        <v>Total Other Charges</v>
      </c>
      <c r="B1195" s="121">
        <f>B1194+B1193+B1192+B1191</f>
        <v>0</v>
      </c>
      <c r="C1195" s="121">
        <f t="shared" ref="C1195:D1195" si="355">C1194+C1193+C1192+C1191</f>
        <v>0</v>
      </c>
      <c r="D1195" s="121">
        <f t="shared" si="355"/>
        <v>0</v>
      </c>
      <c r="E1195" s="34">
        <f t="shared" si="352"/>
        <v>0</v>
      </c>
      <c r="F1195" s="35"/>
      <c r="G1195" s="5" t="s">
        <v>8</v>
      </c>
      <c r="H1195" s="5" t="str">
        <f t="shared" si="351"/>
        <v>155009</v>
      </c>
      <c r="I1195" s="78" t="s">
        <v>198</v>
      </c>
    </row>
    <row r="1196" spans="1:10" x14ac:dyDescent="0.2">
      <c r="A1196" s="26" t="str">
        <f>'BoR4 Rollup'!A1196</f>
        <v xml:space="preserve"> General Acquisitions</v>
      </c>
      <c r="B1196" s="115"/>
      <c r="C1196" s="115"/>
      <c r="D1196" s="115"/>
      <c r="E1196" s="28">
        <f t="shared" si="352"/>
        <v>0</v>
      </c>
      <c r="F1196" s="10"/>
      <c r="G1196" s="5" t="s">
        <v>32</v>
      </c>
      <c r="H1196" s="5" t="str">
        <f t="shared" si="351"/>
        <v>155009</v>
      </c>
      <c r="I1196" s="78" t="s">
        <v>198</v>
      </c>
      <c r="J1196" s="78" t="s">
        <v>614</v>
      </c>
    </row>
    <row r="1197" spans="1:10" x14ac:dyDescent="0.2">
      <c r="A1197" s="26" t="str">
        <f>'BoR4 Rollup'!A1197</f>
        <v xml:space="preserve"> Library Acquisitions</v>
      </c>
      <c r="B1197" s="115"/>
      <c r="C1197" s="115"/>
      <c r="D1197" s="115"/>
      <c r="E1197" s="28">
        <f t="shared" si="352"/>
        <v>0</v>
      </c>
      <c r="F1197" s="10"/>
      <c r="G1197" s="5" t="s">
        <v>32</v>
      </c>
      <c r="H1197" s="5" t="str">
        <f t="shared" si="351"/>
        <v>155009</v>
      </c>
      <c r="I1197" s="78" t="s">
        <v>198</v>
      </c>
      <c r="J1197" s="78" t="s">
        <v>614</v>
      </c>
    </row>
    <row r="1198" spans="1:10" x14ac:dyDescent="0.2">
      <c r="A1198" s="26" t="str">
        <f>'BoR4 Rollup'!A1198</f>
        <v xml:space="preserve"> Major Repairs</v>
      </c>
      <c r="B1198" s="115"/>
      <c r="C1198" s="115"/>
      <c r="D1198" s="115"/>
      <c r="E1198" s="28">
        <f t="shared" si="352"/>
        <v>0</v>
      </c>
      <c r="F1198" s="10"/>
      <c r="G1198" s="5" t="s">
        <v>32</v>
      </c>
      <c r="H1198" s="5" t="str">
        <f t="shared" si="351"/>
        <v>155009</v>
      </c>
      <c r="I1198" s="78" t="s">
        <v>198</v>
      </c>
    </row>
    <row r="1199" spans="1:10" ht="15.75" x14ac:dyDescent="0.25">
      <c r="A1199" s="29" t="str">
        <f>'BoR4 Rollup'!A1199</f>
        <v>Total Acquisitions and Major Repairs</v>
      </c>
      <c r="B1199" s="121">
        <f>B1198+B1197+B1196</f>
        <v>0</v>
      </c>
      <c r="C1199" s="121">
        <f t="shared" ref="C1199:D1199" si="356">C1198+C1197+C1196</f>
        <v>0</v>
      </c>
      <c r="D1199" s="121">
        <f t="shared" si="356"/>
        <v>0</v>
      </c>
      <c r="E1199" s="34">
        <f t="shared" si="352"/>
        <v>0</v>
      </c>
      <c r="F1199" s="35"/>
      <c r="G1199" s="5" t="s">
        <v>8</v>
      </c>
      <c r="H1199" s="5" t="str">
        <f t="shared" si="351"/>
        <v>155009</v>
      </c>
      <c r="I1199" s="5" t="s">
        <v>198</v>
      </c>
    </row>
    <row r="1200" spans="1:10" ht="15.75" x14ac:dyDescent="0.25">
      <c r="A1200" s="29" t="str">
        <f>'BoR4 Rollup'!A1200</f>
        <v>Function Total</v>
      </c>
      <c r="B1200" s="118">
        <f>B1199+B1195+B1190+B1186</f>
        <v>0</v>
      </c>
      <c r="C1200" s="118">
        <f t="shared" ref="C1200:D1200" si="357">C1199+C1195+C1190+C1186</f>
        <v>0</v>
      </c>
      <c r="D1200" s="118">
        <f t="shared" si="357"/>
        <v>0</v>
      </c>
      <c r="E1200" s="46">
        <f t="shared" si="352"/>
        <v>0</v>
      </c>
      <c r="F1200" s="32"/>
      <c r="G1200" s="5" t="s">
        <v>8</v>
      </c>
      <c r="H1200" s="5" t="str">
        <f>RIGHT($A$1182,6)</f>
        <v>155009</v>
      </c>
      <c r="I1200" s="5" t="s">
        <v>198</v>
      </c>
    </row>
    <row r="1201" spans="1:10" ht="15.75" x14ac:dyDescent="0.25">
      <c r="A1201" s="124" t="str">
        <f>'BoR4 Rollup'!A1201</f>
        <v>Function:  Instruction</v>
      </c>
      <c r="B1201" s="125"/>
      <c r="C1201" s="126"/>
      <c r="D1201" s="126"/>
      <c r="E1201" s="128"/>
      <c r="F1201" s="4"/>
      <c r="G1201" s="5" t="s">
        <v>45</v>
      </c>
      <c r="H1201" s="5" t="str">
        <f t="shared" ref="H1201:H1220" si="358">RIGHT($A$1203,6)</f>
        <v>155010</v>
      </c>
      <c r="I1201" s="5" t="s">
        <v>201</v>
      </c>
    </row>
    <row r="1202" spans="1:10" ht="15.75" x14ac:dyDescent="0.25">
      <c r="A1202" s="129" t="str">
        <f>'BoR4 Rollup'!A1202</f>
        <v>Orgn:  Computer Support Specialist</v>
      </c>
      <c r="B1202" s="130" t="str">
        <f>+'BoR4 Rollup'!B1202</f>
        <v>Actual</v>
      </c>
      <c r="C1202" s="130" t="str">
        <f>+'BoR4 Rollup'!C1202</f>
        <v>Budgeted</v>
      </c>
      <c r="D1202" s="173" t="str">
        <f>+'BoR4 Rollup'!D1202</f>
        <v>Budgeted</v>
      </c>
      <c r="E1202" s="132" t="str">
        <f>E5</f>
        <v>2022-2023 +/-</v>
      </c>
      <c r="F1202" s="18"/>
      <c r="G1202" s="5" t="s">
        <v>45</v>
      </c>
      <c r="H1202" s="5" t="str">
        <f t="shared" si="358"/>
        <v>155010</v>
      </c>
      <c r="I1202" s="5" t="s">
        <v>201</v>
      </c>
    </row>
    <row r="1203" spans="1:10" ht="15.75" x14ac:dyDescent="0.25">
      <c r="A1203" s="133" t="str">
        <f>'BoR4 Rollup'!A1203</f>
        <v>Organization ID:  155010</v>
      </c>
      <c r="B1203" s="134" t="str">
        <f>'BoR4 Rollup'!$B$6</f>
        <v>2022-2023</v>
      </c>
      <c r="C1203" s="134" t="str">
        <f>'BoR4 Rollup'!$C$6</f>
        <v>2022-2023</v>
      </c>
      <c r="D1203" s="174" t="str">
        <f>'BoR4 Rollup'!$D$6</f>
        <v>2023-2024</v>
      </c>
      <c r="E1203" s="136" t="str">
        <f>'BoR4 Rollup'!$E$6</f>
        <v>2023-2024</v>
      </c>
      <c r="F1203" s="18"/>
      <c r="G1203" s="5" t="s">
        <v>45</v>
      </c>
      <c r="H1203" s="5" t="str">
        <f t="shared" si="358"/>
        <v>155010</v>
      </c>
      <c r="I1203" s="5" t="s">
        <v>201</v>
      </c>
    </row>
    <row r="1204" spans="1:10" x14ac:dyDescent="0.2">
      <c r="A1204" s="26" t="str">
        <f>'BoR4 Rollup'!A1204</f>
        <v xml:space="preserve">  Salaries</v>
      </c>
      <c r="B1204" s="115"/>
      <c r="C1204" s="115"/>
      <c r="D1204" s="115"/>
      <c r="E1204" s="28">
        <f t="shared" ref="E1204:E1221" si="359">+D1204-C1204</f>
        <v>0</v>
      </c>
      <c r="F1204" s="10"/>
      <c r="G1204" s="5" t="s">
        <v>45</v>
      </c>
      <c r="H1204" s="5" t="str">
        <f t="shared" si="358"/>
        <v>155010</v>
      </c>
      <c r="I1204" s="5" t="s">
        <v>201</v>
      </c>
      <c r="J1204" s="78" t="s">
        <v>606</v>
      </c>
    </row>
    <row r="1205" spans="1:10" x14ac:dyDescent="0.2">
      <c r="A1205" s="26" t="str">
        <f>'BoR4 Rollup'!A1205</f>
        <v xml:space="preserve">  Other Compensation</v>
      </c>
      <c r="B1205" s="115"/>
      <c r="C1205" s="115"/>
      <c r="D1205" s="115"/>
      <c r="E1205" s="28">
        <f t="shared" si="359"/>
        <v>0</v>
      </c>
      <c r="F1205" s="10"/>
      <c r="G1205" s="5" t="s">
        <v>45</v>
      </c>
      <c r="H1205" s="5" t="str">
        <f t="shared" si="358"/>
        <v>155010</v>
      </c>
      <c r="I1205" s="5" t="s">
        <v>201</v>
      </c>
    </row>
    <row r="1206" spans="1:10" x14ac:dyDescent="0.2">
      <c r="A1206" s="26" t="str">
        <f>'BoR4 Rollup'!A1206</f>
        <v xml:space="preserve">  Related Benefits</v>
      </c>
      <c r="B1206" s="115"/>
      <c r="C1206" s="115"/>
      <c r="D1206" s="115"/>
      <c r="E1206" s="28">
        <f t="shared" si="359"/>
        <v>0</v>
      </c>
      <c r="F1206" s="10"/>
      <c r="G1206" s="5" t="s">
        <v>45</v>
      </c>
      <c r="H1206" s="5" t="str">
        <f t="shared" si="358"/>
        <v>155010</v>
      </c>
      <c r="I1206" s="5" t="s">
        <v>201</v>
      </c>
      <c r="J1206" s="78" t="s">
        <v>607</v>
      </c>
    </row>
    <row r="1207" spans="1:10" ht="15.75" x14ac:dyDescent="0.25">
      <c r="A1207" s="29" t="str">
        <f>'BoR4 Rollup'!A1207</f>
        <v>Total Personal Services</v>
      </c>
      <c r="B1207" s="118">
        <f>B1206+B1205+B1204</f>
        <v>0</v>
      </c>
      <c r="C1207" s="118">
        <f>C1206+C1205+C1204</f>
        <v>0</v>
      </c>
      <c r="D1207" s="118">
        <f>D1206+D1205+D1204</f>
        <v>0</v>
      </c>
      <c r="E1207" s="31">
        <f t="shared" si="359"/>
        <v>0</v>
      </c>
      <c r="F1207" s="32"/>
      <c r="G1207" s="5" t="s">
        <v>45</v>
      </c>
      <c r="H1207" s="5" t="str">
        <f t="shared" si="358"/>
        <v>155010</v>
      </c>
      <c r="I1207" s="5" t="s">
        <v>201</v>
      </c>
    </row>
    <row r="1208" spans="1:10" x14ac:dyDescent="0.2">
      <c r="A1208" s="26" t="str">
        <f>'BoR4 Rollup'!A1208</f>
        <v xml:space="preserve"> Travel</v>
      </c>
      <c r="B1208" s="115"/>
      <c r="C1208" s="115"/>
      <c r="D1208" s="115"/>
      <c r="E1208" s="28">
        <f t="shared" si="359"/>
        <v>0</v>
      </c>
      <c r="F1208" s="10"/>
      <c r="G1208" s="5" t="s">
        <v>45</v>
      </c>
      <c r="H1208" s="5" t="str">
        <f t="shared" si="358"/>
        <v>155010</v>
      </c>
      <c r="I1208" s="5" t="s">
        <v>201</v>
      </c>
      <c r="J1208" s="78" t="s">
        <v>608</v>
      </c>
    </row>
    <row r="1209" spans="1:10" x14ac:dyDescent="0.2">
      <c r="A1209" s="26" t="str">
        <f>'BoR4 Rollup'!A1209</f>
        <v xml:space="preserve"> Operating Services</v>
      </c>
      <c r="B1209" s="115"/>
      <c r="C1209" s="115"/>
      <c r="D1209" s="115"/>
      <c r="E1209" s="28">
        <f t="shared" si="359"/>
        <v>0</v>
      </c>
      <c r="F1209" s="10"/>
      <c r="G1209" s="5" t="s">
        <v>45</v>
      </c>
      <c r="H1209" s="5" t="str">
        <f t="shared" si="358"/>
        <v>155010</v>
      </c>
      <c r="I1209" s="5" t="s">
        <v>201</v>
      </c>
      <c r="J1209" s="78" t="s">
        <v>609</v>
      </c>
    </row>
    <row r="1210" spans="1:10" x14ac:dyDescent="0.2">
      <c r="A1210" s="26" t="str">
        <f>'BoR4 Rollup'!A1210</f>
        <v xml:space="preserve"> Supplies</v>
      </c>
      <c r="B1210" s="115"/>
      <c r="C1210" s="115"/>
      <c r="D1210" s="115"/>
      <c r="E1210" s="28">
        <f t="shared" si="359"/>
        <v>0</v>
      </c>
      <c r="F1210" s="10"/>
      <c r="G1210" s="5" t="s">
        <v>45</v>
      </c>
      <c r="H1210" s="5" t="str">
        <f t="shared" si="358"/>
        <v>155010</v>
      </c>
      <c r="I1210" s="5" t="s">
        <v>201</v>
      </c>
      <c r="J1210" s="78" t="s">
        <v>610</v>
      </c>
    </row>
    <row r="1211" spans="1:10" ht="15.75" x14ac:dyDescent="0.25">
      <c r="A1211" s="29" t="str">
        <f>'BoR4 Rollup'!A1211</f>
        <v>Total Operating Expenses</v>
      </c>
      <c r="B1211" s="121">
        <f>B1210+B1209+B1208</f>
        <v>0</v>
      </c>
      <c r="C1211" s="121">
        <f>C1210+C1209+C1208</f>
        <v>0</v>
      </c>
      <c r="D1211" s="121">
        <f>D1210+D1209+D1208</f>
        <v>0</v>
      </c>
      <c r="E1211" s="34">
        <f t="shared" si="359"/>
        <v>0</v>
      </c>
      <c r="F1211" s="35"/>
      <c r="G1211" s="5" t="s">
        <v>45</v>
      </c>
      <c r="H1211" s="5" t="str">
        <f t="shared" si="358"/>
        <v>155010</v>
      </c>
      <c r="I1211" s="5" t="s">
        <v>201</v>
      </c>
    </row>
    <row r="1212" spans="1:10" x14ac:dyDescent="0.2">
      <c r="A1212" s="26" t="str">
        <f>'BoR4 Rollup'!A1212</f>
        <v xml:space="preserve"> Professional Services</v>
      </c>
      <c r="B1212" s="115"/>
      <c r="C1212" s="115"/>
      <c r="D1212" s="115"/>
      <c r="E1212" s="28">
        <f t="shared" si="359"/>
        <v>0</v>
      </c>
      <c r="F1212" s="10"/>
      <c r="G1212" s="5" t="s">
        <v>45</v>
      </c>
      <c r="H1212" s="5" t="str">
        <f t="shared" si="358"/>
        <v>155010</v>
      </c>
      <c r="I1212" s="5" t="s">
        <v>201</v>
      </c>
      <c r="J1212" s="78" t="s">
        <v>611</v>
      </c>
    </row>
    <row r="1213" spans="1:10" x14ac:dyDescent="0.2">
      <c r="A1213" s="26" t="str">
        <f>'BoR4 Rollup'!A1213</f>
        <v xml:space="preserve"> Other Charges</v>
      </c>
      <c r="B1213" s="115"/>
      <c r="C1213" s="115"/>
      <c r="D1213" s="115"/>
      <c r="E1213" s="28">
        <f t="shared" si="359"/>
        <v>0</v>
      </c>
      <c r="F1213" s="10"/>
      <c r="G1213" s="5" t="s">
        <v>45</v>
      </c>
      <c r="H1213" s="5" t="str">
        <f t="shared" si="358"/>
        <v>155010</v>
      </c>
      <c r="I1213" s="5" t="s">
        <v>201</v>
      </c>
      <c r="J1213" s="78" t="s">
        <v>612</v>
      </c>
    </row>
    <row r="1214" spans="1:10" x14ac:dyDescent="0.2">
      <c r="A1214" s="26" t="str">
        <f>'BoR4 Rollup'!A1214</f>
        <v xml:space="preserve"> Debt Services</v>
      </c>
      <c r="B1214" s="115"/>
      <c r="C1214" s="115"/>
      <c r="D1214" s="115"/>
      <c r="E1214" s="28">
        <f t="shared" si="359"/>
        <v>0</v>
      </c>
      <c r="F1214" s="10"/>
      <c r="G1214" s="5" t="s">
        <v>45</v>
      </c>
      <c r="H1214" s="5" t="str">
        <f t="shared" si="358"/>
        <v>155010</v>
      </c>
      <c r="I1214" s="5" t="s">
        <v>201</v>
      </c>
    </row>
    <row r="1215" spans="1:10" x14ac:dyDescent="0.2">
      <c r="A1215" s="26" t="str">
        <f>'BoR4 Rollup'!A1215</f>
        <v xml:space="preserve"> Interagency Transfers</v>
      </c>
      <c r="B1215" s="115"/>
      <c r="C1215" s="115"/>
      <c r="D1215" s="115"/>
      <c r="E1215" s="28">
        <f t="shared" si="359"/>
        <v>0</v>
      </c>
      <c r="F1215" s="10"/>
      <c r="G1215" s="5" t="s">
        <v>45</v>
      </c>
      <c r="H1215" s="5" t="str">
        <f t="shared" si="358"/>
        <v>155010</v>
      </c>
      <c r="I1215" s="5" t="s">
        <v>201</v>
      </c>
      <c r="J1215" s="78" t="s">
        <v>613</v>
      </c>
    </row>
    <row r="1216" spans="1:10" ht="15.75" x14ac:dyDescent="0.25">
      <c r="A1216" s="29" t="str">
        <f>'BoR4 Rollup'!A1216</f>
        <v>Total Other Charges</v>
      </c>
      <c r="B1216" s="121">
        <f>B1215+B1214+B1213+B1212</f>
        <v>0</v>
      </c>
      <c r="C1216" s="121">
        <f>C1215+C1214+C1213+C1212</f>
        <v>0</v>
      </c>
      <c r="D1216" s="121">
        <f>D1215+D1214+D1213+D1212</f>
        <v>0</v>
      </c>
      <c r="E1216" s="34">
        <f t="shared" si="359"/>
        <v>0</v>
      </c>
      <c r="F1216" s="35"/>
      <c r="G1216" s="5" t="s">
        <v>45</v>
      </c>
      <c r="H1216" s="5" t="str">
        <f t="shared" si="358"/>
        <v>155010</v>
      </c>
      <c r="I1216" s="5" t="s">
        <v>201</v>
      </c>
    </row>
    <row r="1217" spans="1:10" x14ac:dyDescent="0.2">
      <c r="A1217" s="26" t="str">
        <f>'BoR4 Rollup'!A1217</f>
        <v xml:space="preserve"> General Acquisitions</v>
      </c>
      <c r="B1217" s="115"/>
      <c r="C1217" s="115"/>
      <c r="D1217" s="115"/>
      <c r="E1217" s="28">
        <f t="shared" si="359"/>
        <v>0</v>
      </c>
      <c r="F1217" s="10"/>
      <c r="G1217" s="5" t="s">
        <v>45</v>
      </c>
      <c r="H1217" s="5" t="str">
        <f t="shared" si="358"/>
        <v>155010</v>
      </c>
      <c r="I1217" s="5" t="s">
        <v>201</v>
      </c>
      <c r="J1217" s="78" t="s">
        <v>614</v>
      </c>
    </row>
    <row r="1218" spans="1:10" x14ac:dyDescent="0.2">
      <c r="A1218" s="26" t="str">
        <f>'BoR4 Rollup'!A1218</f>
        <v xml:space="preserve"> Library Acquisitions</v>
      </c>
      <c r="B1218" s="115"/>
      <c r="C1218" s="115"/>
      <c r="D1218" s="115"/>
      <c r="E1218" s="28">
        <f t="shared" si="359"/>
        <v>0</v>
      </c>
      <c r="F1218" s="10"/>
      <c r="G1218" s="5" t="s">
        <v>45</v>
      </c>
      <c r="H1218" s="5" t="str">
        <f t="shared" si="358"/>
        <v>155010</v>
      </c>
      <c r="I1218" s="5" t="s">
        <v>201</v>
      </c>
      <c r="J1218" s="78" t="s">
        <v>614</v>
      </c>
    </row>
    <row r="1219" spans="1:10" x14ac:dyDescent="0.2">
      <c r="A1219" s="26" t="str">
        <f>'BoR4 Rollup'!A1219</f>
        <v xml:space="preserve"> Major Repairs</v>
      </c>
      <c r="B1219" s="115"/>
      <c r="C1219" s="115"/>
      <c r="D1219" s="115"/>
      <c r="E1219" s="28">
        <f t="shared" si="359"/>
        <v>0</v>
      </c>
      <c r="F1219" s="10"/>
      <c r="G1219" s="5" t="s">
        <v>45</v>
      </c>
      <c r="H1219" s="5" t="str">
        <f t="shared" si="358"/>
        <v>155010</v>
      </c>
      <c r="I1219" s="5" t="s">
        <v>201</v>
      </c>
    </row>
    <row r="1220" spans="1:10" ht="15.75" x14ac:dyDescent="0.25">
      <c r="A1220" s="29" t="str">
        <f>'BoR4 Rollup'!A1220</f>
        <v>Total Acquisitions and Major Repairs</v>
      </c>
      <c r="B1220" s="121">
        <f>B1219+B1218+B1217</f>
        <v>0</v>
      </c>
      <c r="C1220" s="121">
        <f>C1219+C1218+C1217</f>
        <v>0</v>
      </c>
      <c r="D1220" s="121">
        <f>D1219+D1218+D1217</f>
        <v>0</v>
      </c>
      <c r="E1220" s="34">
        <f t="shared" si="359"/>
        <v>0</v>
      </c>
      <c r="F1220" s="35"/>
      <c r="G1220" s="5" t="s">
        <v>45</v>
      </c>
      <c r="H1220" s="5" t="str">
        <f t="shared" si="358"/>
        <v>155010</v>
      </c>
      <c r="I1220" s="5" t="s">
        <v>201</v>
      </c>
    </row>
    <row r="1221" spans="1:10" ht="15.75" x14ac:dyDescent="0.25">
      <c r="A1221" s="29" t="str">
        <f>'BoR4 Rollup'!A1221</f>
        <v>Function Total</v>
      </c>
      <c r="B1221" s="118">
        <f>B1220+B1216+B1211+B1207</f>
        <v>0</v>
      </c>
      <c r="C1221" s="118">
        <f>C1220+C1216+C1211+C1207</f>
        <v>0</v>
      </c>
      <c r="D1221" s="118">
        <f>D1220+D1216+D1211+D1207</f>
        <v>0</v>
      </c>
      <c r="E1221" s="46">
        <f t="shared" si="359"/>
        <v>0</v>
      </c>
      <c r="F1221" s="32"/>
      <c r="G1221" s="5" t="s">
        <v>45</v>
      </c>
      <c r="H1221" s="5" t="str">
        <f>RIGHT($A$1203,6)</f>
        <v>155010</v>
      </c>
      <c r="I1221" s="5" t="s">
        <v>201</v>
      </c>
    </row>
    <row r="1222" spans="1:10" ht="15.75" x14ac:dyDescent="0.25">
      <c r="A1222" s="124" t="str">
        <f>'BoR4 Rollup'!A1222</f>
        <v>Function:  Instruction</v>
      </c>
      <c r="B1222" s="125"/>
      <c r="C1222" s="126"/>
      <c r="D1222" s="126"/>
      <c r="E1222" s="128"/>
      <c r="F1222" s="4"/>
      <c r="G1222" s="5" t="s">
        <v>45</v>
      </c>
      <c r="H1222" s="5" t="str">
        <f t="shared" ref="H1222:H1241" si="360">RIGHT($A$1224,6)</f>
        <v>156002</v>
      </c>
      <c r="I1222" s="5" t="s">
        <v>204</v>
      </c>
    </row>
    <row r="1223" spans="1:10" ht="15.75" x14ac:dyDescent="0.25">
      <c r="A1223" s="129" t="str">
        <f>'BoR4 Rollup'!A1223</f>
        <v>Orgn:  Construction Trades - Carpentry</v>
      </c>
      <c r="B1223" s="130" t="str">
        <f>+'BoR4 Rollup'!B1223</f>
        <v>Actual</v>
      </c>
      <c r="C1223" s="130" t="str">
        <f>+'BoR4 Rollup'!C1223</f>
        <v>Budgeted</v>
      </c>
      <c r="D1223" s="173" t="str">
        <f>+'BoR4 Rollup'!D1223</f>
        <v>Budgeted</v>
      </c>
      <c r="E1223" s="132" t="str">
        <f>E5</f>
        <v>2022-2023 +/-</v>
      </c>
      <c r="F1223" s="44"/>
      <c r="G1223" s="5" t="s">
        <v>45</v>
      </c>
      <c r="H1223" s="5" t="str">
        <f t="shared" si="360"/>
        <v>156002</v>
      </c>
      <c r="I1223" s="5" t="s">
        <v>204</v>
      </c>
    </row>
    <row r="1224" spans="1:10" ht="15.75" x14ac:dyDescent="0.25">
      <c r="A1224" s="133" t="str">
        <f>'BoR4 Rollup'!A1224</f>
        <v>Organization ID:  156002</v>
      </c>
      <c r="B1224" s="134" t="str">
        <f>'BoR4 Rollup'!$B$6</f>
        <v>2022-2023</v>
      </c>
      <c r="C1224" s="134" t="str">
        <f>'BoR4 Rollup'!$C$6</f>
        <v>2022-2023</v>
      </c>
      <c r="D1224" s="174" t="str">
        <f>'BoR4 Rollup'!$D$6</f>
        <v>2023-2024</v>
      </c>
      <c r="E1224" s="136" t="str">
        <f>'BoR4 Rollup'!$E$6</f>
        <v>2023-2024</v>
      </c>
      <c r="F1224" s="44"/>
      <c r="G1224" s="5" t="s">
        <v>45</v>
      </c>
      <c r="H1224" s="5" t="str">
        <f t="shared" si="360"/>
        <v>156002</v>
      </c>
      <c r="I1224" s="5" t="s">
        <v>204</v>
      </c>
    </row>
    <row r="1225" spans="1:10" x14ac:dyDescent="0.2">
      <c r="A1225" s="26" t="str">
        <f>'BoR4 Rollup'!A1225</f>
        <v xml:space="preserve">  Salaries</v>
      </c>
      <c r="B1225" s="115"/>
      <c r="C1225" s="115"/>
      <c r="D1225" s="115"/>
      <c r="E1225" s="28">
        <f t="shared" ref="E1225:E1242" si="361">+D1225-C1225</f>
        <v>0</v>
      </c>
      <c r="F1225" s="10"/>
      <c r="G1225" s="5" t="s">
        <v>45</v>
      </c>
      <c r="H1225" s="5" t="str">
        <f t="shared" si="360"/>
        <v>156002</v>
      </c>
      <c r="I1225" s="5" t="s">
        <v>204</v>
      </c>
      <c r="J1225" s="78" t="s">
        <v>606</v>
      </c>
    </row>
    <row r="1226" spans="1:10" x14ac:dyDescent="0.2">
      <c r="A1226" s="26" t="str">
        <f>'BoR4 Rollup'!A1226</f>
        <v xml:space="preserve">  Other Compensation</v>
      </c>
      <c r="B1226" s="115"/>
      <c r="C1226" s="115"/>
      <c r="D1226" s="115"/>
      <c r="E1226" s="28">
        <f t="shared" si="361"/>
        <v>0</v>
      </c>
      <c r="F1226" s="10"/>
      <c r="G1226" s="5" t="s">
        <v>45</v>
      </c>
      <c r="H1226" s="5" t="str">
        <f t="shared" si="360"/>
        <v>156002</v>
      </c>
      <c r="I1226" s="5" t="s">
        <v>204</v>
      </c>
    </row>
    <row r="1227" spans="1:10" x14ac:dyDescent="0.2">
      <c r="A1227" s="26" t="str">
        <f>'BoR4 Rollup'!A1227</f>
        <v xml:space="preserve">  Related Benefits</v>
      </c>
      <c r="B1227" s="115"/>
      <c r="C1227" s="115"/>
      <c r="D1227" s="115"/>
      <c r="E1227" s="28">
        <f t="shared" si="361"/>
        <v>0</v>
      </c>
      <c r="F1227" s="10"/>
      <c r="G1227" s="5" t="s">
        <v>45</v>
      </c>
      <c r="H1227" s="5" t="str">
        <f t="shared" si="360"/>
        <v>156002</v>
      </c>
      <c r="I1227" s="5" t="s">
        <v>204</v>
      </c>
      <c r="J1227" s="78" t="s">
        <v>607</v>
      </c>
    </row>
    <row r="1228" spans="1:10" ht="15.75" x14ac:dyDescent="0.25">
      <c r="A1228" s="29" t="str">
        <f>'BoR4 Rollup'!A1228</f>
        <v>Total Personal Services</v>
      </c>
      <c r="B1228" s="118">
        <f>B1227+B1226+B1225</f>
        <v>0</v>
      </c>
      <c r="C1228" s="118">
        <f>C1227+C1226+C1225</f>
        <v>0</v>
      </c>
      <c r="D1228" s="118">
        <f>D1227+D1226+D1225</f>
        <v>0</v>
      </c>
      <c r="E1228" s="31">
        <f t="shared" si="361"/>
        <v>0</v>
      </c>
      <c r="F1228" s="32"/>
      <c r="G1228" s="5" t="s">
        <v>45</v>
      </c>
      <c r="H1228" s="5" t="str">
        <f t="shared" si="360"/>
        <v>156002</v>
      </c>
      <c r="I1228" s="5" t="s">
        <v>204</v>
      </c>
    </row>
    <row r="1229" spans="1:10" x14ac:dyDescent="0.2">
      <c r="A1229" s="26" t="str">
        <f>'BoR4 Rollup'!A1229</f>
        <v xml:space="preserve"> Travel</v>
      </c>
      <c r="B1229" s="115"/>
      <c r="C1229" s="115"/>
      <c r="D1229" s="115"/>
      <c r="E1229" s="28">
        <f t="shared" si="361"/>
        <v>0</v>
      </c>
      <c r="F1229" s="10"/>
      <c r="G1229" s="5" t="s">
        <v>45</v>
      </c>
      <c r="H1229" s="5" t="str">
        <f t="shared" si="360"/>
        <v>156002</v>
      </c>
      <c r="I1229" s="5" t="s">
        <v>204</v>
      </c>
      <c r="J1229" s="78" t="s">
        <v>608</v>
      </c>
    </row>
    <row r="1230" spans="1:10" x14ac:dyDescent="0.2">
      <c r="A1230" s="26" t="str">
        <f>'BoR4 Rollup'!A1230</f>
        <v xml:space="preserve"> Operating Services</v>
      </c>
      <c r="B1230" s="115"/>
      <c r="C1230" s="115"/>
      <c r="D1230" s="115"/>
      <c r="E1230" s="28">
        <f t="shared" si="361"/>
        <v>0</v>
      </c>
      <c r="F1230" s="10"/>
      <c r="G1230" s="5" t="s">
        <v>45</v>
      </c>
      <c r="H1230" s="5" t="str">
        <f t="shared" si="360"/>
        <v>156002</v>
      </c>
      <c r="I1230" s="5" t="s">
        <v>204</v>
      </c>
      <c r="J1230" s="78" t="s">
        <v>609</v>
      </c>
    </row>
    <row r="1231" spans="1:10" x14ac:dyDescent="0.2">
      <c r="A1231" s="26" t="str">
        <f>'BoR4 Rollup'!A1231</f>
        <v xml:space="preserve"> Supplies</v>
      </c>
      <c r="B1231" s="115"/>
      <c r="C1231" s="115"/>
      <c r="D1231" s="115"/>
      <c r="E1231" s="28">
        <f t="shared" si="361"/>
        <v>0</v>
      </c>
      <c r="F1231" s="10"/>
      <c r="G1231" s="5" t="s">
        <v>45</v>
      </c>
      <c r="H1231" s="5" t="str">
        <f t="shared" si="360"/>
        <v>156002</v>
      </c>
      <c r="I1231" s="5" t="s">
        <v>204</v>
      </c>
      <c r="J1231" s="78" t="s">
        <v>610</v>
      </c>
    </row>
    <row r="1232" spans="1:10" ht="15.75" x14ac:dyDescent="0.25">
      <c r="A1232" s="29" t="str">
        <f>'BoR4 Rollup'!A1232</f>
        <v>Total Operating Expenses</v>
      </c>
      <c r="B1232" s="121">
        <f>B1231+B1230+B1229</f>
        <v>0</v>
      </c>
      <c r="C1232" s="121">
        <f>C1231+C1230+C1229</f>
        <v>0</v>
      </c>
      <c r="D1232" s="121">
        <f>D1231+D1230+D1229</f>
        <v>0</v>
      </c>
      <c r="E1232" s="34">
        <f t="shared" si="361"/>
        <v>0</v>
      </c>
      <c r="F1232" s="35"/>
      <c r="G1232" s="5" t="s">
        <v>45</v>
      </c>
      <c r="H1232" s="5" t="str">
        <f t="shared" si="360"/>
        <v>156002</v>
      </c>
      <c r="I1232" s="5" t="s">
        <v>204</v>
      </c>
    </row>
    <row r="1233" spans="1:10" x14ac:dyDescent="0.2">
      <c r="A1233" s="26" t="str">
        <f>'BoR4 Rollup'!A1233</f>
        <v xml:space="preserve"> Professional Services</v>
      </c>
      <c r="B1233" s="115"/>
      <c r="C1233" s="115"/>
      <c r="D1233" s="115"/>
      <c r="E1233" s="28">
        <f t="shared" si="361"/>
        <v>0</v>
      </c>
      <c r="F1233" s="10"/>
      <c r="G1233" s="5" t="s">
        <v>45</v>
      </c>
      <c r="H1233" s="5" t="str">
        <f t="shared" si="360"/>
        <v>156002</v>
      </c>
      <c r="I1233" s="5" t="s">
        <v>204</v>
      </c>
      <c r="J1233" s="78" t="s">
        <v>611</v>
      </c>
    </row>
    <row r="1234" spans="1:10" x14ac:dyDescent="0.2">
      <c r="A1234" s="26" t="str">
        <f>'BoR4 Rollup'!A1234</f>
        <v xml:space="preserve"> Other Charges</v>
      </c>
      <c r="B1234" s="115"/>
      <c r="C1234" s="115"/>
      <c r="D1234" s="115"/>
      <c r="E1234" s="28">
        <f t="shared" si="361"/>
        <v>0</v>
      </c>
      <c r="F1234" s="10"/>
      <c r="G1234" s="5" t="s">
        <v>45</v>
      </c>
      <c r="H1234" s="5" t="str">
        <f t="shared" si="360"/>
        <v>156002</v>
      </c>
      <c r="I1234" s="5" t="s">
        <v>204</v>
      </c>
      <c r="J1234" s="78" t="s">
        <v>612</v>
      </c>
    </row>
    <row r="1235" spans="1:10" x14ac:dyDescent="0.2">
      <c r="A1235" s="26" t="str">
        <f>'BoR4 Rollup'!A1235</f>
        <v xml:space="preserve"> Debt Services</v>
      </c>
      <c r="B1235" s="115"/>
      <c r="C1235" s="115"/>
      <c r="D1235" s="115"/>
      <c r="E1235" s="28">
        <f t="shared" si="361"/>
        <v>0</v>
      </c>
      <c r="F1235" s="10"/>
      <c r="G1235" s="5" t="s">
        <v>45</v>
      </c>
      <c r="H1235" s="5" t="str">
        <f t="shared" si="360"/>
        <v>156002</v>
      </c>
      <c r="I1235" s="5" t="s">
        <v>204</v>
      </c>
    </row>
    <row r="1236" spans="1:10" x14ac:dyDescent="0.2">
      <c r="A1236" s="26" t="str">
        <f>'BoR4 Rollup'!A1236</f>
        <v xml:space="preserve"> Interagency Transfers</v>
      </c>
      <c r="B1236" s="115"/>
      <c r="C1236" s="115"/>
      <c r="D1236" s="115"/>
      <c r="E1236" s="28">
        <f t="shared" si="361"/>
        <v>0</v>
      </c>
      <c r="F1236" s="10"/>
      <c r="G1236" s="5" t="s">
        <v>45</v>
      </c>
      <c r="H1236" s="5" t="str">
        <f t="shared" si="360"/>
        <v>156002</v>
      </c>
      <c r="I1236" s="5" t="s">
        <v>204</v>
      </c>
      <c r="J1236" s="78" t="s">
        <v>613</v>
      </c>
    </row>
    <row r="1237" spans="1:10" ht="15.75" x14ac:dyDescent="0.25">
      <c r="A1237" s="29" t="str">
        <f>'BoR4 Rollup'!A1237</f>
        <v>Total Other Charges</v>
      </c>
      <c r="B1237" s="121">
        <f>B1236+B1235+B1234+B1233</f>
        <v>0</v>
      </c>
      <c r="C1237" s="121">
        <f>C1236+C1235+C1234+C1233</f>
        <v>0</v>
      </c>
      <c r="D1237" s="121">
        <f>D1236+D1235+D1234+D1233</f>
        <v>0</v>
      </c>
      <c r="E1237" s="34">
        <f t="shared" si="361"/>
        <v>0</v>
      </c>
      <c r="F1237" s="35"/>
      <c r="G1237" s="5" t="s">
        <v>45</v>
      </c>
      <c r="H1237" s="5" t="str">
        <f t="shared" si="360"/>
        <v>156002</v>
      </c>
      <c r="I1237" s="5" t="s">
        <v>204</v>
      </c>
    </row>
    <row r="1238" spans="1:10" x14ac:dyDescent="0.2">
      <c r="A1238" s="26" t="str">
        <f>'BoR4 Rollup'!A1238</f>
        <v xml:space="preserve"> General Acquisitions</v>
      </c>
      <c r="B1238" s="115"/>
      <c r="C1238" s="115"/>
      <c r="D1238" s="115"/>
      <c r="E1238" s="28">
        <f t="shared" si="361"/>
        <v>0</v>
      </c>
      <c r="F1238" s="10"/>
      <c r="G1238" s="5" t="s">
        <v>45</v>
      </c>
      <c r="H1238" s="5" t="str">
        <f t="shared" si="360"/>
        <v>156002</v>
      </c>
      <c r="I1238" s="5" t="s">
        <v>204</v>
      </c>
      <c r="J1238" s="78" t="s">
        <v>614</v>
      </c>
    </row>
    <row r="1239" spans="1:10" x14ac:dyDescent="0.2">
      <c r="A1239" s="26" t="str">
        <f>'BoR4 Rollup'!A1239</f>
        <v xml:space="preserve"> Library Acquisitions</v>
      </c>
      <c r="B1239" s="115"/>
      <c r="C1239" s="115"/>
      <c r="D1239" s="115"/>
      <c r="E1239" s="28">
        <f t="shared" si="361"/>
        <v>0</v>
      </c>
      <c r="F1239" s="10"/>
      <c r="G1239" s="5" t="s">
        <v>45</v>
      </c>
      <c r="H1239" s="5" t="str">
        <f t="shared" si="360"/>
        <v>156002</v>
      </c>
      <c r="I1239" s="5" t="s">
        <v>204</v>
      </c>
      <c r="J1239" s="78" t="s">
        <v>614</v>
      </c>
    </row>
    <row r="1240" spans="1:10" x14ac:dyDescent="0.2">
      <c r="A1240" s="26" t="str">
        <f>'BoR4 Rollup'!A1240</f>
        <v xml:space="preserve"> Major Repairs</v>
      </c>
      <c r="B1240" s="115"/>
      <c r="C1240" s="115"/>
      <c r="D1240" s="115"/>
      <c r="E1240" s="28">
        <f t="shared" si="361"/>
        <v>0</v>
      </c>
      <c r="F1240" s="10"/>
      <c r="G1240" s="5" t="s">
        <v>45</v>
      </c>
      <c r="H1240" s="5" t="str">
        <f t="shared" si="360"/>
        <v>156002</v>
      </c>
      <c r="I1240" s="5" t="s">
        <v>204</v>
      </c>
    </row>
    <row r="1241" spans="1:10" ht="15.75" x14ac:dyDescent="0.25">
      <c r="A1241" s="29" t="str">
        <f>'BoR4 Rollup'!A1241</f>
        <v>Total Acquisitions and Major Repairs</v>
      </c>
      <c r="B1241" s="121">
        <f>B1240+B1239+B1238</f>
        <v>0</v>
      </c>
      <c r="C1241" s="121">
        <f>C1240+C1239+C1238</f>
        <v>0</v>
      </c>
      <c r="D1241" s="121">
        <f>D1240+D1239+D1238</f>
        <v>0</v>
      </c>
      <c r="E1241" s="34">
        <f t="shared" si="361"/>
        <v>0</v>
      </c>
      <c r="F1241" s="35"/>
      <c r="G1241" s="5" t="s">
        <v>45</v>
      </c>
      <c r="H1241" s="5" t="str">
        <f t="shared" si="360"/>
        <v>156002</v>
      </c>
      <c r="I1241" s="5" t="s">
        <v>204</v>
      </c>
    </row>
    <row r="1242" spans="1:10" ht="15.75" x14ac:dyDescent="0.25">
      <c r="A1242" s="29" t="str">
        <f>'BoR4 Rollup'!A1242</f>
        <v>Function Total</v>
      </c>
      <c r="B1242" s="118">
        <f>B1241+B1237+B1232+B1228</f>
        <v>0</v>
      </c>
      <c r="C1242" s="118">
        <f>C1241+C1237+C1232+C1228</f>
        <v>0</v>
      </c>
      <c r="D1242" s="118">
        <f>D1241+D1237+D1232+D1228</f>
        <v>0</v>
      </c>
      <c r="E1242" s="46">
        <f t="shared" si="361"/>
        <v>0</v>
      </c>
      <c r="F1242" s="32"/>
      <c r="G1242" s="5" t="s">
        <v>45</v>
      </c>
      <c r="H1242" s="5" t="str">
        <f>RIGHT($A$1224,6)</f>
        <v>156002</v>
      </c>
      <c r="I1242" s="5" t="s">
        <v>204</v>
      </c>
    </row>
    <row r="1243" spans="1:10" ht="15.75" x14ac:dyDescent="0.25">
      <c r="A1243" s="124" t="str">
        <f>'BoR4 Rollup'!A1243</f>
        <v>Function:  Instruction</v>
      </c>
      <c r="B1243" s="125"/>
      <c r="C1243" s="126"/>
      <c r="D1243" s="126"/>
      <c r="E1243" s="128"/>
      <c r="F1243" s="4"/>
      <c r="G1243" s="5" t="s">
        <v>32</v>
      </c>
      <c r="H1243" s="5" t="str">
        <f t="shared" ref="H1243:H1262" si="362">RIGHT($A$1245,6)</f>
        <v>156003</v>
      </c>
      <c r="I1243" s="78" t="s">
        <v>207</v>
      </c>
    </row>
    <row r="1244" spans="1:10" ht="15.75" x14ac:dyDescent="0.25">
      <c r="A1244" s="129" t="str">
        <f>'BoR4 Rollup'!A1244</f>
        <v>Orgn:  Construction Trades - Electrician</v>
      </c>
      <c r="B1244" s="130" t="str">
        <f>+'BoR4 Rollup'!B1244</f>
        <v>Actual</v>
      </c>
      <c r="C1244" s="130" t="str">
        <f>+'BoR4 Rollup'!C1244</f>
        <v>Budgeted</v>
      </c>
      <c r="D1244" s="173" t="str">
        <f>+'BoR4 Rollup'!D1244</f>
        <v>Budgeted</v>
      </c>
      <c r="E1244" s="132" t="str">
        <f>E5</f>
        <v>2022-2023 +/-</v>
      </c>
      <c r="F1244" s="44"/>
      <c r="G1244" s="5" t="s">
        <v>32</v>
      </c>
      <c r="H1244" s="5" t="str">
        <f t="shared" si="362"/>
        <v>156003</v>
      </c>
      <c r="I1244" s="78" t="s">
        <v>207</v>
      </c>
    </row>
    <row r="1245" spans="1:10" ht="15.75" x14ac:dyDescent="0.25">
      <c r="A1245" s="133" t="str">
        <f>'BoR4 Rollup'!A1245</f>
        <v>Organization ID:  156003</v>
      </c>
      <c r="B1245" s="134" t="str">
        <f>'BoR4 Rollup'!$B$6</f>
        <v>2022-2023</v>
      </c>
      <c r="C1245" s="134" t="str">
        <f>'BoR4 Rollup'!$C$6</f>
        <v>2022-2023</v>
      </c>
      <c r="D1245" s="174" t="str">
        <f>'BoR4 Rollup'!$D$6</f>
        <v>2023-2024</v>
      </c>
      <c r="E1245" s="136" t="str">
        <f>'BoR4 Rollup'!$E$6</f>
        <v>2023-2024</v>
      </c>
      <c r="F1245" s="44"/>
      <c r="G1245" s="5" t="s">
        <v>32</v>
      </c>
      <c r="H1245" s="5" t="str">
        <f t="shared" si="362"/>
        <v>156003</v>
      </c>
      <c r="I1245" s="78" t="s">
        <v>207</v>
      </c>
    </row>
    <row r="1246" spans="1:10" x14ac:dyDescent="0.2">
      <c r="A1246" s="26" t="str">
        <f>'BoR4 Rollup'!A1246</f>
        <v xml:space="preserve">  Salaries</v>
      </c>
      <c r="B1246" s="115">
        <v>33900</v>
      </c>
      <c r="C1246" s="115">
        <v>33900</v>
      </c>
      <c r="D1246" s="115">
        <v>46500</v>
      </c>
      <c r="E1246" s="28">
        <f t="shared" ref="E1246:E1263" si="363">+D1246-C1246</f>
        <v>12600</v>
      </c>
      <c r="F1246" s="10"/>
      <c r="G1246" s="5" t="s">
        <v>32</v>
      </c>
      <c r="H1246" s="5" t="str">
        <f t="shared" si="362"/>
        <v>156003</v>
      </c>
      <c r="I1246" s="78" t="s">
        <v>207</v>
      </c>
      <c r="J1246" s="78" t="s">
        <v>606</v>
      </c>
    </row>
    <row r="1247" spans="1:10" x14ac:dyDescent="0.2">
      <c r="A1247" s="26" t="str">
        <f>'BoR4 Rollup'!A1247</f>
        <v xml:space="preserve">  Other Compensation</v>
      </c>
      <c r="B1247" s="115"/>
      <c r="C1247" s="115"/>
      <c r="D1247" s="115"/>
      <c r="E1247" s="28">
        <f t="shared" si="363"/>
        <v>0</v>
      </c>
      <c r="F1247" s="10"/>
      <c r="G1247" s="5" t="s">
        <v>32</v>
      </c>
      <c r="H1247" s="5" t="str">
        <f t="shared" si="362"/>
        <v>156003</v>
      </c>
      <c r="I1247" s="78" t="s">
        <v>207</v>
      </c>
    </row>
    <row r="1248" spans="1:10" x14ac:dyDescent="0.2">
      <c r="A1248" s="26" t="str">
        <f>'BoR4 Rollup'!A1248</f>
        <v xml:space="preserve">  Related Benefits</v>
      </c>
      <c r="B1248" s="115">
        <v>12083</v>
      </c>
      <c r="C1248" s="115">
        <v>12083</v>
      </c>
      <c r="D1248" s="115">
        <f>12193+3161</f>
        <v>15354</v>
      </c>
      <c r="E1248" s="28">
        <f t="shared" si="363"/>
        <v>3271</v>
      </c>
      <c r="F1248" s="10"/>
      <c r="G1248" s="5" t="s">
        <v>32</v>
      </c>
      <c r="H1248" s="5" t="str">
        <f t="shared" si="362"/>
        <v>156003</v>
      </c>
      <c r="I1248" s="78" t="s">
        <v>207</v>
      </c>
      <c r="J1248" s="78" t="s">
        <v>607</v>
      </c>
    </row>
    <row r="1249" spans="1:10" ht="15.75" x14ac:dyDescent="0.25">
      <c r="A1249" s="29" t="str">
        <f>'BoR4 Rollup'!A1249</f>
        <v>Total Personal Services</v>
      </c>
      <c r="B1249" s="118">
        <f>B1248+B1247+B1246</f>
        <v>45983</v>
      </c>
      <c r="C1249" s="118">
        <f t="shared" ref="C1249:D1249" si="364">C1248+C1247+C1246</f>
        <v>45983</v>
      </c>
      <c r="D1249" s="118">
        <f t="shared" si="364"/>
        <v>61854</v>
      </c>
      <c r="E1249" s="31">
        <f t="shared" si="363"/>
        <v>15871</v>
      </c>
      <c r="F1249" s="32"/>
      <c r="G1249" s="5" t="s">
        <v>8</v>
      </c>
      <c r="H1249" s="5" t="str">
        <f t="shared" si="362"/>
        <v>156003</v>
      </c>
      <c r="I1249" s="5" t="s">
        <v>207</v>
      </c>
    </row>
    <row r="1250" spans="1:10" x14ac:dyDescent="0.2">
      <c r="A1250" s="26" t="str">
        <f>'BoR4 Rollup'!A1250</f>
        <v xml:space="preserve"> Travel</v>
      </c>
      <c r="B1250" s="115"/>
      <c r="C1250" s="115"/>
      <c r="D1250" s="115"/>
      <c r="E1250" s="28">
        <f t="shared" si="363"/>
        <v>0</v>
      </c>
      <c r="F1250" s="10"/>
      <c r="G1250" s="5" t="s">
        <v>32</v>
      </c>
      <c r="H1250" s="5" t="str">
        <f t="shared" si="362"/>
        <v>156003</v>
      </c>
      <c r="I1250" s="78" t="s">
        <v>207</v>
      </c>
      <c r="J1250" s="78" t="s">
        <v>608</v>
      </c>
    </row>
    <row r="1251" spans="1:10" x14ac:dyDescent="0.2">
      <c r="A1251" s="26" t="str">
        <f>'BoR4 Rollup'!A1251</f>
        <v xml:space="preserve"> Operating Services</v>
      </c>
      <c r="B1251" s="115">
        <v>1490</v>
      </c>
      <c r="C1251" s="115">
        <v>1490</v>
      </c>
      <c r="D1251" s="115">
        <v>1490</v>
      </c>
      <c r="E1251" s="28">
        <f t="shared" si="363"/>
        <v>0</v>
      </c>
      <c r="F1251" s="10"/>
      <c r="G1251" s="5" t="s">
        <v>32</v>
      </c>
      <c r="H1251" s="5" t="str">
        <f t="shared" si="362"/>
        <v>156003</v>
      </c>
      <c r="I1251" s="78" t="s">
        <v>207</v>
      </c>
      <c r="J1251" s="78" t="s">
        <v>609</v>
      </c>
    </row>
    <row r="1252" spans="1:10" x14ac:dyDescent="0.2">
      <c r="A1252" s="26" t="str">
        <f>'BoR4 Rollup'!A1252</f>
        <v xml:space="preserve"> Supplies</v>
      </c>
      <c r="B1252" s="115">
        <v>236</v>
      </c>
      <c r="C1252" s="115">
        <v>236</v>
      </c>
      <c r="D1252" s="115">
        <v>236</v>
      </c>
      <c r="E1252" s="28">
        <f t="shared" si="363"/>
        <v>0</v>
      </c>
      <c r="F1252" s="10"/>
      <c r="G1252" s="5" t="s">
        <v>32</v>
      </c>
      <c r="H1252" s="5" t="str">
        <f t="shared" si="362"/>
        <v>156003</v>
      </c>
      <c r="I1252" s="78" t="s">
        <v>207</v>
      </c>
      <c r="J1252" s="78" t="s">
        <v>610</v>
      </c>
    </row>
    <row r="1253" spans="1:10" ht="15.75" x14ac:dyDescent="0.25">
      <c r="A1253" s="29" t="str">
        <f>'BoR4 Rollup'!A1253</f>
        <v>Total Operating Expenses</v>
      </c>
      <c r="B1253" s="121">
        <f>B1252+B1251+B1250</f>
        <v>1726</v>
      </c>
      <c r="C1253" s="121">
        <f t="shared" ref="C1253:D1253" si="365">C1252+C1251+C1250</f>
        <v>1726</v>
      </c>
      <c r="D1253" s="121">
        <f t="shared" si="365"/>
        <v>1726</v>
      </c>
      <c r="E1253" s="34">
        <f t="shared" si="363"/>
        <v>0</v>
      </c>
      <c r="F1253" s="35"/>
      <c r="G1253" s="5" t="s">
        <v>8</v>
      </c>
      <c r="H1253" s="5" t="str">
        <f t="shared" si="362"/>
        <v>156003</v>
      </c>
      <c r="I1253" s="5" t="s">
        <v>207</v>
      </c>
    </row>
    <row r="1254" spans="1:10" x14ac:dyDescent="0.2">
      <c r="A1254" s="26" t="str">
        <f>'BoR4 Rollup'!A1254</f>
        <v xml:space="preserve"> Professional Services</v>
      </c>
      <c r="B1254" s="115"/>
      <c r="C1254" s="115"/>
      <c r="D1254" s="115"/>
      <c r="E1254" s="28">
        <f t="shared" si="363"/>
        <v>0</v>
      </c>
      <c r="F1254" s="10"/>
      <c r="G1254" s="5" t="s">
        <v>32</v>
      </c>
      <c r="H1254" s="5" t="str">
        <f t="shared" si="362"/>
        <v>156003</v>
      </c>
      <c r="I1254" s="78" t="s">
        <v>207</v>
      </c>
      <c r="J1254" s="78" t="s">
        <v>611</v>
      </c>
    </row>
    <row r="1255" spans="1:10" x14ac:dyDescent="0.2">
      <c r="A1255" s="26" t="str">
        <f>'BoR4 Rollup'!A1255</f>
        <v xml:space="preserve"> Other Charges</v>
      </c>
      <c r="B1255" s="115"/>
      <c r="C1255" s="115"/>
      <c r="D1255" s="115"/>
      <c r="E1255" s="28">
        <f t="shared" si="363"/>
        <v>0</v>
      </c>
      <c r="F1255" s="10"/>
      <c r="G1255" s="5" t="s">
        <v>32</v>
      </c>
      <c r="H1255" s="5" t="str">
        <f t="shared" si="362"/>
        <v>156003</v>
      </c>
      <c r="I1255" s="78" t="s">
        <v>207</v>
      </c>
      <c r="J1255" s="78" t="s">
        <v>612</v>
      </c>
    </row>
    <row r="1256" spans="1:10" x14ac:dyDescent="0.2">
      <c r="A1256" s="26" t="str">
        <f>'BoR4 Rollup'!A1256</f>
        <v xml:space="preserve"> Debt Services</v>
      </c>
      <c r="B1256" s="115"/>
      <c r="C1256" s="115"/>
      <c r="D1256" s="115"/>
      <c r="E1256" s="28">
        <f t="shared" si="363"/>
        <v>0</v>
      </c>
      <c r="F1256" s="10"/>
      <c r="G1256" s="5" t="s">
        <v>32</v>
      </c>
      <c r="H1256" s="5" t="str">
        <f t="shared" si="362"/>
        <v>156003</v>
      </c>
      <c r="I1256" s="78" t="s">
        <v>207</v>
      </c>
    </row>
    <row r="1257" spans="1:10" x14ac:dyDescent="0.2">
      <c r="A1257" s="26" t="str">
        <f>'BoR4 Rollup'!A1257</f>
        <v xml:space="preserve"> Interagency Transfers</v>
      </c>
      <c r="B1257" s="115"/>
      <c r="C1257" s="115"/>
      <c r="D1257" s="115"/>
      <c r="E1257" s="28">
        <f t="shared" si="363"/>
        <v>0</v>
      </c>
      <c r="F1257" s="10"/>
      <c r="G1257" s="5" t="s">
        <v>32</v>
      </c>
      <c r="H1257" s="5" t="str">
        <f t="shared" si="362"/>
        <v>156003</v>
      </c>
      <c r="I1257" s="78" t="s">
        <v>207</v>
      </c>
      <c r="J1257" s="78" t="s">
        <v>613</v>
      </c>
    </row>
    <row r="1258" spans="1:10" ht="15.75" x14ac:dyDescent="0.25">
      <c r="A1258" s="29" t="str">
        <f>'BoR4 Rollup'!A1258</f>
        <v>Total Other Charges</v>
      </c>
      <c r="B1258" s="121">
        <f>B1257+B1256+B1255+B1254</f>
        <v>0</v>
      </c>
      <c r="C1258" s="121">
        <f t="shared" ref="C1258:D1258" si="366">C1257+C1256+C1255+C1254</f>
        <v>0</v>
      </c>
      <c r="D1258" s="121">
        <f t="shared" si="366"/>
        <v>0</v>
      </c>
      <c r="E1258" s="34">
        <f t="shared" si="363"/>
        <v>0</v>
      </c>
      <c r="F1258" s="35"/>
      <c r="G1258" s="5" t="s">
        <v>8</v>
      </c>
      <c r="H1258" s="5" t="str">
        <f t="shared" si="362"/>
        <v>156003</v>
      </c>
      <c r="I1258" s="78" t="s">
        <v>207</v>
      </c>
    </row>
    <row r="1259" spans="1:10" x14ac:dyDescent="0.2">
      <c r="A1259" s="26" t="str">
        <f>'BoR4 Rollup'!A1259</f>
        <v xml:space="preserve"> General Acquisitions</v>
      </c>
      <c r="B1259" s="115"/>
      <c r="C1259" s="115"/>
      <c r="D1259" s="115"/>
      <c r="E1259" s="28">
        <f t="shared" si="363"/>
        <v>0</v>
      </c>
      <c r="F1259" s="10"/>
      <c r="G1259" s="5" t="s">
        <v>32</v>
      </c>
      <c r="H1259" s="5" t="str">
        <f t="shared" si="362"/>
        <v>156003</v>
      </c>
      <c r="I1259" s="78" t="s">
        <v>207</v>
      </c>
      <c r="J1259" s="78" t="s">
        <v>614</v>
      </c>
    </row>
    <row r="1260" spans="1:10" x14ac:dyDescent="0.2">
      <c r="A1260" s="26" t="str">
        <f>'BoR4 Rollup'!A1260</f>
        <v xml:space="preserve"> Library Acquisitions</v>
      </c>
      <c r="B1260" s="115"/>
      <c r="C1260" s="115"/>
      <c r="D1260" s="115"/>
      <c r="E1260" s="28">
        <f t="shared" si="363"/>
        <v>0</v>
      </c>
      <c r="F1260" s="10"/>
      <c r="G1260" s="5" t="s">
        <v>32</v>
      </c>
      <c r="H1260" s="5" t="str">
        <f t="shared" si="362"/>
        <v>156003</v>
      </c>
      <c r="I1260" s="78" t="s">
        <v>207</v>
      </c>
      <c r="J1260" s="78" t="s">
        <v>614</v>
      </c>
    </row>
    <row r="1261" spans="1:10" x14ac:dyDescent="0.2">
      <c r="A1261" s="26" t="str">
        <f>'BoR4 Rollup'!A1261</f>
        <v xml:space="preserve"> Major Repairs</v>
      </c>
      <c r="B1261" s="115"/>
      <c r="C1261" s="115"/>
      <c r="D1261" s="115"/>
      <c r="E1261" s="28">
        <f t="shared" si="363"/>
        <v>0</v>
      </c>
      <c r="F1261" s="10"/>
      <c r="G1261" s="5" t="s">
        <v>32</v>
      </c>
      <c r="H1261" s="5" t="str">
        <f t="shared" si="362"/>
        <v>156003</v>
      </c>
      <c r="I1261" s="78" t="s">
        <v>207</v>
      </c>
    </row>
    <row r="1262" spans="1:10" ht="15.75" x14ac:dyDescent="0.25">
      <c r="A1262" s="29" t="str">
        <f>'BoR4 Rollup'!A1262</f>
        <v>Total Acquisitions and Major Repairs</v>
      </c>
      <c r="B1262" s="121">
        <f>B1261+B1260+B1259</f>
        <v>0</v>
      </c>
      <c r="C1262" s="121">
        <f t="shared" ref="C1262:D1262" si="367">C1261+C1260+C1259</f>
        <v>0</v>
      </c>
      <c r="D1262" s="121">
        <f t="shared" si="367"/>
        <v>0</v>
      </c>
      <c r="E1262" s="34">
        <f t="shared" si="363"/>
        <v>0</v>
      </c>
      <c r="F1262" s="35"/>
      <c r="G1262" s="5" t="s">
        <v>8</v>
      </c>
      <c r="H1262" s="5" t="str">
        <f t="shared" si="362"/>
        <v>156003</v>
      </c>
      <c r="I1262" s="5" t="s">
        <v>207</v>
      </c>
    </row>
    <row r="1263" spans="1:10" ht="15.75" x14ac:dyDescent="0.25">
      <c r="A1263" s="29" t="str">
        <f>'BoR4 Rollup'!A1263</f>
        <v>Function Total</v>
      </c>
      <c r="B1263" s="118">
        <f>B1262+B1258+B1253+B1249</f>
        <v>47709</v>
      </c>
      <c r="C1263" s="118">
        <f t="shared" ref="C1263:D1263" si="368">C1262+C1258+C1253+C1249</f>
        <v>47709</v>
      </c>
      <c r="D1263" s="118">
        <f t="shared" si="368"/>
        <v>63580</v>
      </c>
      <c r="E1263" s="46">
        <f t="shared" si="363"/>
        <v>15871</v>
      </c>
      <c r="F1263" s="32"/>
      <c r="G1263" s="5" t="s">
        <v>8</v>
      </c>
      <c r="H1263" s="5" t="str">
        <f>RIGHT($A$1245,6)</f>
        <v>156003</v>
      </c>
      <c r="I1263" s="5" t="s">
        <v>207</v>
      </c>
    </row>
    <row r="1264" spans="1:10" ht="15.75" x14ac:dyDescent="0.25">
      <c r="A1264" s="124" t="str">
        <f>'BoR4 Rollup'!A1264</f>
        <v>Function:  Instruction</v>
      </c>
      <c r="B1264" s="125"/>
      <c r="C1264" s="126"/>
      <c r="D1264" s="126"/>
      <c r="E1264" s="128"/>
      <c r="F1264" s="4"/>
      <c r="G1264" s="5" t="s">
        <v>45</v>
      </c>
      <c r="H1264" s="5" t="str">
        <f t="shared" ref="H1264:H1283" si="369">RIGHT($A$1266,6)</f>
        <v>156005</v>
      </c>
      <c r="I1264" s="5" t="s">
        <v>210</v>
      </c>
    </row>
    <row r="1265" spans="1:10" ht="15.75" x14ac:dyDescent="0.25">
      <c r="A1265" s="129" t="str">
        <f>'BoR4 Rollup'!A1265</f>
        <v>Orgn:  Construction Trades - Plumbing</v>
      </c>
      <c r="B1265" s="130" t="str">
        <f>+'BoR4 Rollup'!B1265</f>
        <v>Actual</v>
      </c>
      <c r="C1265" s="130" t="str">
        <f>+'BoR4 Rollup'!C1265</f>
        <v>Budgeted</v>
      </c>
      <c r="D1265" s="173" t="str">
        <f>+'BoR4 Rollup'!D1265</f>
        <v>Budgeted</v>
      </c>
      <c r="E1265" s="132" t="str">
        <f>E5</f>
        <v>2022-2023 +/-</v>
      </c>
      <c r="F1265" s="18"/>
      <c r="G1265" s="5" t="s">
        <v>45</v>
      </c>
      <c r="H1265" s="5" t="str">
        <f t="shared" si="369"/>
        <v>156005</v>
      </c>
      <c r="I1265" s="5" t="s">
        <v>210</v>
      </c>
    </row>
    <row r="1266" spans="1:10" ht="15.75" x14ac:dyDescent="0.25">
      <c r="A1266" s="133" t="str">
        <f>'BoR4 Rollup'!A1266</f>
        <v>Organization ID:  156005</v>
      </c>
      <c r="B1266" s="134" t="str">
        <f>'BoR4 Rollup'!$B$6</f>
        <v>2022-2023</v>
      </c>
      <c r="C1266" s="134" t="str">
        <f>'BoR4 Rollup'!$C$6</f>
        <v>2022-2023</v>
      </c>
      <c r="D1266" s="174" t="str">
        <f>'BoR4 Rollup'!$D$6</f>
        <v>2023-2024</v>
      </c>
      <c r="E1266" s="136" t="str">
        <f>'BoR4 Rollup'!$E$6</f>
        <v>2023-2024</v>
      </c>
      <c r="F1266" s="18"/>
      <c r="G1266" s="5" t="s">
        <v>45</v>
      </c>
      <c r="H1266" s="5" t="str">
        <f t="shared" si="369"/>
        <v>156005</v>
      </c>
      <c r="I1266" s="5" t="s">
        <v>210</v>
      </c>
    </row>
    <row r="1267" spans="1:10" x14ac:dyDescent="0.2">
      <c r="A1267" s="26" t="str">
        <f>'BoR4 Rollup'!A1267</f>
        <v xml:space="preserve">  Salaries</v>
      </c>
      <c r="B1267" s="115"/>
      <c r="C1267" s="115"/>
      <c r="D1267" s="115"/>
      <c r="E1267" s="28">
        <f t="shared" ref="E1267:E1284" si="370">+D1267-C1267</f>
        <v>0</v>
      </c>
      <c r="F1267" s="10"/>
      <c r="G1267" s="5" t="s">
        <v>45</v>
      </c>
      <c r="H1267" s="5" t="str">
        <f t="shared" si="369"/>
        <v>156005</v>
      </c>
      <c r="I1267" s="5" t="s">
        <v>210</v>
      </c>
      <c r="J1267" s="78" t="s">
        <v>606</v>
      </c>
    </row>
    <row r="1268" spans="1:10" x14ac:dyDescent="0.2">
      <c r="A1268" s="26" t="str">
        <f>'BoR4 Rollup'!A1268</f>
        <v xml:space="preserve">  Other Compensation</v>
      </c>
      <c r="B1268" s="115"/>
      <c r="C1268" s="115"/>
      <c r="D1268" s="115"/>
      <c r="E1268" s="28">
        <f t="shared" si="370"/>
        <v>0</v>
      </c>
      <c r="F1268" s="10"/>
      <c r="G1268" s="5" t="s">
        <v>45</v>
      </c>
      <c r="H1268" s="5" t="str">
        <f t="shared" si="369"/>
        <v>156005</v>
      </c>
      <c r="I1268" s="5" t="s">
        <v>210</v>
      </c>
    </row>
    <row r="1269" spans="1:10" x14ac:dyDescent="0.2">
      <c r="A1269" s="26" t="str">
        <f>'BoR4 Rollup'!A1269</f>
        <v xml:space="preserve">  Related Benefits</v>
      </c>
      <c r="B1269" s="115"/>
      <c r="C1269" s="115"/>
      <c r="D1269" s="115"/>
      <c r="E1269" s="28">
        <f t="shared" si="370"/>
        <v>0</v>
      </c>
      <c r="F1269" s="10"/>
      <c r="G1269" s="5" t="s">
        <v>45</v>
      </c>
      <c r="H1269" s="5" t="str">
        <f t="shared" si="369"/>
        <v>156005</v>
      </c>
      <c r="I1269" s="5" t="s">
        <v>210</v>
      </c>
      <c r="J1269" s="78" t="s">
        <v>607</v>
      </c>
    </row>
    <row r="1270" spans="1:10" ht="15.75" x14ac:dyDescent="0.25">
      <c r="A1270" s="29" t="str">
        <f>'BoR4 Rollup'!A1270</f>
        <v>Total Personal Services</v>
      </c>
      <c r="B1270" s="118">
        <f>B1269+B1268+B1267</f>
        <v>0</v>
      </c>
      <c r="C1270" s="118">
        <f>C1269+C1268+C1267</f>
        <v>0</v>
      </c>
      <c r="D1270" s="118">
        <f>D1269+D1268+D1267</f>
        <v>0</v>
      </c>
      <c r="E1270" s="31">
        <f t="shared" si="370"/>
        <v>0</v>
      </c>
      <c r="F1270" s="32"/>
      <c r="G1270" s="5" t="s">
        <v>45</v>
      </c>
      <c r="H1270" s="5" t="str">
        <f t="shared" si="369"/>
        <v>156005</v>
      </c>
      <c r="I1270" s="5" t="s">
        <v>210</v>
      </c>
    </row>
    <row r="1271" spans="1:10" x14ac:dyDescent="0.2">
      <c r="A1271" s="26" t="str">
        <f>'BoR4 Rollup'!A1271</f>
        <v xml:space="preserve"> Travel</v>
      </c>
      <c r="B1271" s="115"/>
      <c r="C1271" s="115"/>
      <c r="D1271" s="115"/>
      <c r="E1271" s="28">
        <f t="shared" si="370"/>
        <v>0</v>
      </c>
      <c r="F1271" s="10"/>
      <c r="G1271" s="5" t="s">
        <v>45</v>
      </c>
      <c r="H1271" s="5" t="str">
        <f t="shared" si="369"/>
        <v>156005</v>
      </c>
      <c r="I1271" s="5" t="s">
        <v>210</v>
      </c>
      <c r="J1271" s="78" t="s">
        <v>608</v>
      </c>
    </row>
    <row r="1272" spans="1:10" x14ac:dyDescent="0.2">
      <c r="A1272" s="26" t="str">
        <f>'BoR4 Rollup'!A1272</f>
        <v xml:space="preserve"> Operating Services</v>
      </c>
      <c r="B1272" s="115"/>
      <c r="C1272" s="115"/>
      <c r="D1272" s="115"/>
      <c r="E1272" s="28">
        <f t="shared" si="370"/>
        <v>0</v>
      </c>
      <c r="F1272" s="10"/>
      <c r="G1272" s="5" t="s">
        <v>45</v>
      </c>
      <c r="H1272" s="5" t="str">
        <f t="shared" si="369"/>
        <v>156005</v>
      </c>
      <c r="I1272" s="5" t="s">
        <v>210</v>
      </c>
      <c r="J1272" s="78" t="s">
        <v>609</v>
      </c>
    </row>
    <row r="1273" spans="1:10" x14ac:dyDescent="0.2">
      <c r="A1273" s="26" t="str">
        <f>'BoR4 Rollup'!A1273</f>
        <v xml:space="preserve"> Supplies</v>
      </c>
      <c r="B1273" s="115"/>
      <c r="C1273" s="115"/>
      <c r="D1273" s="115"/>
      <c r="E1273" s="28">
        <f t="shared" si="370"/>
        <v>0</v>
      </c>
      <c r="F1273" s="10"/>
      <c r="G1273" s="5" t="s">
        <v>45</v>
      </c>
      <c r="H1273" s="5" t="str">
        <f t="shared" si="369"/>
        <v>156005</v>
      </c>
      <c r="I1273" s="5" t="s">
        <v>210</v>
      </c>
      <c r="J1273" s="78" t="s">
        <v>610</v>
      </c>
    </row>
    <row r="1274" spans="1:10" ht="15.75" x14ac:dyDescent="0.25">
      <c r="A1274" s="29" t="str">
        <f>'BoR4 Rollup'!A1274</f>
        <v>Total Operating Expenses</v>
      </c>
      <c r="B1274" s="121">
        <f>B1273+B1272+B1271</f>
        <v>0</v>
      </c>
      <c r="C1274" s="121">
        <f>C1273+C1272+C1271</f>
        <v>0</v>
      </c>
      <c r="D1274" s="121">
        <f>D1273+D1272+D1271</f>
        <v>0</v>
      </c>
      <c r="E1274" s="34">
        <f t="shared" si="370"/>
        <v>0</v>
      </c>
      <c r="F1274" s="35"/>
      <c r="G1274" s="5" t="s">
        <v>45</v>
      </c>
      <c r="H1274" s="5" t="str">
        <f t="shared" si="369"/>
        <v>156005</v>
      </c>
      <c r="I1274" s="5" t="s">
        <v>210</v>
      </c>
    </row>
    <row r="1275" spans="1:10" x14ac:dyDescent="0.2">
      <c r="A1275" s="26" t="str">
        <f>'BoR4 Rollup'!A1275</f>
        <v xml:space="preserve"> Professional Services</v>
      </c>
      <c r="B1275" s="115"/>
      <c r="C1275" s="115"/>
      <c r="D1275" s="115"/>
      <c r="E1275" s="28">
        <f t="shared" si="370"/>
        <v>0</v>
      </c>
      <c r="F1275" s="10"/>
      <c r="G1275" s="5" t="s">
        <v>45</v>
      </c>
      <c r="H1275" s="5" t="str">
        <f t="shared" si="369"/>
        <v>156005</v>
      </c>
      <c r="I1275" s="5" t="s">
        <v>210</v>
      </c>
      <c r="J1275" s="78" t="s">
        <v>611</v>
      </c>
    </row>
    <row r="1276" spans="1:10" x14ac:dyDescent="0.2">
      <c r="A1276" s="26" t="str">
        <f>'BoR4 Rollup'!A1276</f>
        <v xml:space="preserve"> Other Charges</v>
      </c>
      <c r="B1276" s="115"/>
      <c r="C1276" s="115"/>
      <c r="D1276" s="115"/>
      <c r="E1276" s="28">
        <f t="shared" si="370"/>
        <v>0</v>
      </c>
      <c r="F1276" s="10"/>
      <c r="G1276" s="5" t="s">
        <v>45</v>
      </c>
      <c r="H1276" s="5" t="str">
        <f t="shared" si="369"/>
        <v>156005</v>
      </c>
      <c r="I1276" s="5" t="s">
        <v>210</v>
      </c>
      <c r="J1276" s="78" t="s">
        <v>612</v>
      </c>
    </row>
    <row r="1277" spans="1:10" x14ac:dyDescent="0.2">
      <c r="A1277" s="26" t="str">
        <f>'BoR4 Rollup'!A1277</f>
        <v xml:space="preserve"> Debt Services</v>
      </c>
      <c r="B1277" s="115"/>
      <c r="C1277" s="115"/>
      <c r="D1277" s="115"/>
      <c r="E1277" s="28">
        <f t="shared" si="370"/>
        <v>0</v>
      </c>
      <c r="F1277" s="10"/>
      <c r="G1277" s="5" t="s">
        <v>45</v>
      </c>
      <c r="H1277" s="5" t="str">
        <f t="shared" si="369"/>
        <v>156005</v>
      </c>
      <c r="I1277" s="5" t="s">
        <v>210</v>
      </c>
    </row>
    <row r="1278" spans="1:10" x14ac:dyDescent="0.2">
      <c r="A1278" s="26" t="str">
        <f>'BoR4 Rollup'!A1278</f>
        <v xml:space="preserve"> Interagency Transfers</v>
      </c>
      <c r="B1278" s="115"/>
      <c r="C1278" s="115"/>
      <c r="D1278" s="115"/>
      <c r="E1278" s="28">
        <f t="shared" si="370"/>
        <v>0</v>
      </c>
      <c r="F1278" s="10"/>
      <c r="G1278" s="5" t="s">
        <v>45</v>
      </c>
      <c r="H1278" s="5" t="str">
        <f t="shared" si="369"/>
        <v>156005</v>
      </c>
      <c r="I1278" s="5" t="s">
        <v>210</v>
      </c>
      <c r="J1278" s="78" t="s">
        <v>613</v>
      </c>
    </row>
    <row r="1279" spans="1:10" ht="15.75" x14ac:dyDescent="0.25">
      <c r="A1279" s="29" t="str">
        <f>'BoR4 Rollup'!A1279</f>
        <v>Total Other Charges</v>
      </c>
      <c r="B1279" s="121">
        <f>B1278+B1277+B1276+B1275</f>
        <v>0</v>
      </c>
      <c r="C1279" s="121">
        <f>C1278+C1277+C1276+C1275</f>
        <v>0</v>
      </c>
      <c r="D1279" s="121">
        <f>D1278+D1277+D1276+D1275</f>
        <v>0</v>
      </c>
      <c r="E1279" s="34">
        <f t="shared" si="370"/>
        <v>0</v>
      </c>
      <c r="F1279" s="35"/>
      <c r="G1279" s="5" t="s">
        <v>45</v>
      </c>
      <c r="H1279" s="5" t="str">
        <f t="shared" si="369"/>
        <v>156005</v>
      </c>
      <c r="I1279" s="5" t="s">
        <v>210</v>
      </c>
    </row>
    <row r="1280" spans="1:10" x14ac:dyDescent="0.2">
      <c r="A1280" s="26" t="str">
        <f>'BoR4 Rollup'!A1280</f>
        <v xml:space="preserve"> General Acquisitions</v>
      </c>
      <c r="B1280" s="115"/>
      <c r="C1280" s="115"/>
      <c r="D1280" s="115"/>
      <c r="E1280" s="28">
        <f t="shared" si="370"/>
        <v>0</v>
      </c>
      <c r="F1280" s="10"/>
      <c r="G1280" s="5" t="s">
        <v>45</v>
      </c>
      <c r="H1280" s="5" t="str">
        <f t="shared" si="369"/>
        <v>156005</v>
      </c>
      <c r="I1280" s="5" t="s">
        <v>210</v>
      </c>
      <c r="J1280" s="78" t="s">
        <v>614</v>
      </c>
    </row>
    <row r="1281" spans="1:10" x14ac:dyDescent="0.2">
      <c r="A1281" s="26" t="str">
        <f>'BoR4 Rollup'!A1281</f>
        <v xml:space="preserve"> Library Acquisitions</v>
      </c>
      <c r="B1281" s="115"/>
      <c r="C1281" s="115"/>
      <c r="D1281" s="115"/>
      <c r="E1281" s="28">
        <f t="shared" si="370"/>
        <v>0</v>
      </c>
      <c r="F1281" s="10"/>
      <c r="G1281" s="5" t="s">
        <v>45</v>
      </c>
      <c r="H1281" s="5" t="str">
        <f t="shared" si="369"/>
        <v>156005</v>
      </c>
      <c r="I1281" s="5" t="s">
        <v>210</v>
      </c>
      <c r="J1281" s="78" t="s">
        <v>614</v>
      </c>
    </row>
    <row r="1282" spans="1:10" x14ac:dyDescent="0.2">
      <c r="A1282" s="26" t="str">
        <f>'BoR4 Rollup'!A1282</f>
        <v xml:space="preserve"> Major Repairs</v>
      </c>
      <c r="B1282" s="115"/>
      <c r="C1282" s="115"/>
      <c r="D1282" s="115"/>
      <c r="E1282" s="28">
        <f t="shared" si="370"/>
        <v>0</v>
      </c>
      <c r="F1282" s="10"/>
      <c r="G1282" s="5" t="s">
        <v>45</v>
      </c>
      <c r="H1282" s="5" t="str">
        <f t="shared" si="369"/>
        <v>156005</v>
      </c>
      <c r="I1282" s="5" t="s">
        <v>210</v>
      </c>
    </row>
    <row r="1283" spans="1:10" ht="15.75" x14ac:dyDescent="0.25">
      <c r="A1283" s="29" t="str">
        <f>'BoR4 Rollup'!A1283</f>
        <v>Total Acquisitions and Major Repairs</v>
      </c>
      <c r="B1283" s="121">
        <f>B1282+B1281+B1280</f>
        <v>0</v>
      </c>
      <c r="C1283" s="121">
        <f>C1282+C1281+C1280</f>
        <v>0</v>
      </c>
      <c r="D1283" s="121">
        <f>D1282+D1281+D1280</f>
        <v>0</v>
      </c>
      <c r="E1283" s="34">
        <f t="shared" si="370"/>
        <v>0</v>
      </c>
      <c r="F1283" s="35"/>
      <c r="G1283" s="5" t="s">
        <v>45</v>
      </c>
      <c r="H1283" s="5" t="str">
        <f t="shared" si="369"/>
        <v>156005</v>
      </c>
      <c r="I1283" s="5" t="s">
        <v>210</v>
      </c>
    </row>
    <row r="1284" spans="1:10" ht="15.75" x14ac:dyDescent="0.25">
      <c r="A1284" s="29" t="str">
        <f>'BoR4 Rollup'!A1284</f>
        <v>Function Total</v>
      </c>
      <c r="B1284" s="118">
        <f>B1283+B1279+B1274+B1270</f>
        <v>0</v>
      </c>
      <c r="C1284" s="118">
        <f>C1283+C1279+C1274+C1270</f>
        <v>0</v>
      </c>
      <c r="D1284" s="118">
        <f>D1283+D1279+D1274+D1270</f>
        <v>0</v>
      </c>
      <c r="E1284" s="46">
        <f t="shared" si="370"/>
        <v>0</v>
      </c>
      <c r="F1284" s="32"/>
      <c r="G1284" s="5" t="s">
        <v>45</v>
      </c>
      <c r="H1284" s="5" t="str">
        <f>RIGHT($A$1266,6)</f>
        <v>156005</v>
      </c>
      <c r="I1284" s="5" t="s">
        <v>210</v>
      </c>
    </row>
    <row r="1285" spans="1:10" ht="15.75" x14ac:dyDescent="0.25">
      <c r="A1285" s="124" t="str">
        <f>'BoR4 Rollup'!A1285</f>
        <v>Function:  Instruction</v>
      </c>
      <c r="B1285" s="125"/>
      <c r="C1285" s="126"/>
      <c r="D1285" s="126"/>
      <c r="E1285" s="128"/>
      <c r="F1285" s="4"/>
      <c r="G1285" s="5" t="s">
        <v>45</v>
      </c>
      <c r="H1285" s="5" t="str">
        <f t="shared" ref="H1285:H1304" si="371">RIGHT($A$1287,6)</f>
        <v>156006</v>
      </c>
      <c r="I1285" s="5" t="s">
        <v>213</v>
      </c>
    </row>
    <row r="1286" spans="1:10" ht="15.75" x14ac:dyDescent="0.25">
      <c r="A1286" s="129" t="str">
        <f>'BoR4 Rollup'!A1286</f>
        <v>Orgn:  Const/Archt Design Const Tech</v>
      </c>
      <c r="B1286" s="130" t="str">
        <f>+'BoR4 Rollup'!B1286</f>
        <v>Actual</v>
      </c>
      <c r="C1286" s="130" t="str">
        <f>+'BoR4 Rollup'!C1286</f>
        <v>Budgeted</v>
      </c>
      <c r="D1286" s="173" t="str">
        <f>+'BoR4 Rollup'!D1286</f>
        <v>Budgeted</v>
      </c>
      <c r="E1286" s="132" t="str">
        <f>E5</f>
        <v>2022-2023 +/-</v>
      </c>
      <c r="F1286" s="44"/>
      <c r="G1286" s="5" t="s">
        <v>45</v>
      </c>
      <c r="H1286" s="5" t="str">
        <f t="shared" si="371"/>
        <v>156006</v>
      </c>
      <c r="I1286" s="5" t="s">
        <v>213</v>
      </c>
    </row>
    <row r="1287" spans="1:10" ht="15.75" x14ac:dyDescent="0.25">
      <c r="A1287" s="133" t="str">
        <f>'BoR4 Rollup'!A1287</f>
        <v>Organization ID:  156006</v>
      </c>
      <c r="B1287" s="134" t="str">
        <f>'BoR4 Rollup'!$B$6</f>
        <v>2022-2023</v>
      </c>
      <c r="C1287" s="134" t="str">
        <f>'BoR4 Rollup'!$C$6</f>
        <v>2022-2023</v>
      </c>
      <c r="D1287" s="174" t="str">
        <f>'BoR4 Rollup'!$D$6</f>
        <v>2023-2024</v>
      </c>
      <c r="E1287" s="136" t="str">
        <f>'BoR4 Rollup'!$E$6</f>
        <v>2023-2024</v>
      </c>
      <c r="F1287" s="44"/>
      <c r="G1287" s="5" t="s">
        <v>45</v>
      </c>
      <c r="H1287" s="5" t="str">
        <f t="shared" si="371"/>
        <v>156006</v>
      </c>
      <c r="I1287" s="5" t="s">
        <v>213</v>
      </c>
    </row>
    <row r="1288" spans="1:10" x14ac:dyDescent="0.2">
      <c r="A1288" s="26" t="str">
        <f>'BoR4 Rollup'!A1288</f>
        <v xml:space="preserve">  Salaries</v>
      </c>
      <c r="B1288" s="115"/>
      <c r="C1288" s="115"/>
      <c r="D1288" s="115"/>
      <c r="E1288" s="28">
        <f t="shared" ref="E1288:E1305" si="372">+D1288-C1288</f>
        <v>0</v>
      </c>
      <c r="F1288" s="10"/>
      <c r="G1288" s="5" t="s">
        <v>45</v>
      </c>
      <c r="H1288" s="5" t="str">
        <f t="shared" si="371"/>
        <v>156006</v>
      </c>
      <c r="I1288" s="5" t="s">
        <v>213</v>
      </c>
      <c r="J1288" s="78" t="s">
        <v>606</v>
      </c>
    </row>
    <row r="1289" spans="1:10" x14ac:dyDescent="0.2">
      <c r="A1289" s="26" t="str">
        <f>'BoR4 Rollup'!A1289</f>
        <v xml:space="preserve">  Other Compensation</v>
      </c>
      <c r="B1289" s="115"/>
      <c r="C1289" s="115"/>
      <c r="D1289" s="115"/>
      <c r="E1289" s="28">
        <f t="shared" si="372"/>
        <v>0</v>
      </c>
      <c r="F1289" s="10"/>
      <c r="G1289" s="5" t="s">
        <v>45</v>
      </c>
      <c r="H1289" s="5" t="str">
        <f t="shared" si="371"/>
        <v>156006</v>
      </c>
      <c r="I1289" s="5" t="s">
        <v>213</v>
      </c>
    </row>
    <row r="1290" spans="1:10" x14ac:dyDescent="0.2">
      <c r="A1290" s="26" t="str">
        <f>'BoR4 Rollup'!A1290</f>
        <v xml:space="preserve">  Related Benefits</v>
      </c>
      <c r="B1290" s="115"/>
      <c r="C1290" s="115"/>
      <c r="D1290" s="115"/>
      <c r="E1290" s="28">
        <f t="shared" si="372"/>
        <v>0</v>
      </c>
      <c r="F1290" s="10"/>
      <c r="G1290" s="5" t="s">
        <v>45</v>
      </c>
      <c r="H1290" s="5" t="str">
        <f t="shared" si="371"/>
        <v>156006</v>
      </c>
      <c r="I1290" s="5" t="s">
        <v>213</v>
      </c>
      <c r="J1290" s="78" t="s">
        <v>607</v>
      </c>
    </row>
    <row r="1291" spans="1:10" ht="15.75" x14ac:dyDescent="0.25">
      <c r="A1291" s="29" t="str">
        <f>'BoR4 Rollup'!A1291</f>
        <v>Total Personal Services</v>
      </c>
      <c r="B1291" s="118">
        <f>B1290+B1289+B1288</f>
        <v>0</v>
      </c>
      <c r="C1291" s="118">
        <f>C1290+C1289+C1288</f>
        <v>0</v>
      </c>
      <c r="D1291" s="118">
        <f>D1290+D1289+D1288</f>
        <v>0</v>
      </c>
      <c r="E1291" s="31">
        <f t="shared" si="372"/>
        <v>0</v>
      </c>
      <c r="F1291" s="32"/>
      <c r="G1291" s="5" t="s">
        <v>45</v>
      </c>
      <c r="H1291" s="5" t="str">
        <f t="shared" si="371"/>
        <v>156006</v>
      </c>
      <c r="I1291" s="5" t="s">
        <v>213</v>
      </c>
    </row>
    <row r="1292" spans="1:10" x14ac:dyDescent="0.2">
      <c r="A1292" s="26" t="str">
        <f>'BoR4 Rollup'!A1292</f>
        <v xml:space="preserve"> Travel</v>
      </c>
      <c r="B1292" s="115"/>
      <c r="C1292" s="115"/>
      <c r="D1292" s="115"/>
      <c r="E1292" s="28">
        <f t="shared" si="372"/>
        <v>0</v>
      </c>
      <c r="F1292" s="10"/>
      <c r="G1292" s="5" t="s">
        <v>45</v>
      </c>
      <c r="H1292" s="5" t="str">
        <f t="shared" si="371"/>
        <v>156006</v>
      </c>
      <c r="I1292" s="5" t="s">
        <v>213</v>
      </c>
      <c r="J1292" s="78" t="s">
        <v>608</v>
      </c>
    </row>
    <row r="1293" spans="1:10" x14ac:dyDescent="0.2">
      <c r="A1293" s="26" t="str">
        <f>'BoR4 Rollup'!A1293</f>
        <v xml:space="preserve"> Operating Services</v>
      </c>
      <c r="B1293" s="115"/>
      <c r="C1293" s="115"/>
      <c r="D1293" s="115"/>
      <c r="E1293" s="28">
        <f t="shared" si="372"/>
        <v>0</v>
      </c>
      <c r="F1293" s="10"/>
      <c r="G1293" s="5" t="s">
        <v>45</v>
      </c>
      <c r="H1293" s="5" t="str">
        <f t="shared" si="371"/>
        <v>156006</v>
      </c>
      <c r="I1293" s="5" t="s">
        <v>213</v>
      </c>
      <c r="J1293" s="78" t="s">
        <v>609</v>
      </c>
    </row>
    <row r="1294" spans="1:10" x14ac:dyDescent="0.2">
      <c r="A1294" s="26" t="str">
        <f>'BoR4 Rollup'!A1294</f>
        <v xml:space="preserve"> Supplies</v>
      </c>
      <c r="B1294" s="115"/>
      <c r="C1294" s="115"/>
      <c r="D1294" s="115"/>
      <c r="E1294" s="28">
        <f t="shared" si="372"/>
        <v>0</v>
      </c>
      <c r="F1294" s="10"/>
      <c r="G1294" s="5" t="s">
        <v>45</v>
      </c>
      <c r="H1294" s="5" t="str">
        <f t="shared" si="371"/>
        <v>156006</v>
      </c>
      <c r="I1294" s="5" t="s">
        <v>213</v>
      </c>
      <c r="J1294" s="78" t="s">
        <v>610</v>
      </c>
    </row>
    <row r="1295" spans="1:10" ht="15.75" x14ac:dyDescent="0.25">
      <c r="A1295" s="29" t="str">
        <f>'BoR4 Rollup'!A1295</f>
        <v>Total Operating Expenses</v>
      </c>
      <c r="B1295" s="121">
        <f>B1294+B1293+B1292</f>
        <v>0</v>
      </c>
      <c r="C1295" s="121">
        <f>C1294+C1293+C1292</f>
        <v>0</v>
      </c>
      <c r="D1295" s="121">
        <f>D1294+D1293+D1292</f>
        <v>0</v>
      </c>
      <c r="E1295" s="34">
        <f t="shared" si="372"/>
        <v>0</v>
      </c>
      <c r="F1295" s="35"/>
      <c r="G1295" s="5" t="s">
        <v>45</v>
      </c>
      <c r="H1295" s="5" t="str">
        <f t="shared" si="371"/>
        <v>156006</v>
      </c>
      <c r="I1295" s="5" t="s">
        <v>213</v>
      </c>
    </row>
    <row r="1296" spans="1:10" x14ac:dyDescent="0.2">
      <c r="A1296" s="26" t="str">
        <f>'BoR4 Rollup'!A1296</f>
        <v xml:space="preserve"> Professional Services</v>
      </c>
      <c r="B1296" s="115"/>
      <c r="C1296" s="115"/>
      <c r="D1296" s="115"/>
      <c r="E1296" s="28">
        <f t="shared" si="372"/>
        <v>0</v>
      </c>
      <c r="F1296" s="10"/>
      <c r="G1296" s="5" t="s">
        <v>45</v>
      </c>
      <c r="H1296" s="5" t="str">
        <f t="shared" si="371"/>
        <v>156006</v>
      </c>
      <c r="I1296" s="5" t="s">
        <v>213</v>
      </c>
      <c r="J1296" s="78" t="s">
        <v>611</v>
      </c>
    </row>
    <row r="1297" spans="1:10" x14ac:dyDescent="0.2">
      <c r="A1297" s="26" t="str">
        <f>'BoR4 Rollup'!A1297</f>
        <v xml:space="preserve"> Other Charges</v>
      </c>
      <c r="B1297" s="115"/>
      <c r="C1297" s="115"/>
      <c r="D1297" s="115"/>
      <c r="E1297" s="28">
        <f t="shared" si="372"/>
        <v>0</v>
      </c>
      <c r="F1297" s="10"/>
      <c r="G1297" s="5" t="s">
        <v>45</v>
      </c>
      <c r="H1297" s="5" t="str">
        <f t="shared" si="371"/>
        <v>156006</v>
      </c>
      <c r="I1297" s="5" t="s">
        <v>213</v>
      </c>
      <c r="J1297" s="78" t="s">
        <v>612</v>
      </c>
    </row>
    <row r="1298" spans="1:10" x14ac:dyDescent="0.2">
      <c r="A1298" s="26" t="str">
        <f>'BoR4 Rollup'!A1298</f>
        <v xml:space="preserve"> Debt Services</v>
      </c>
      <c r="B1298" s="115"/>
      <c r="C1298" s="115"/>
      <c r="D1298" s="115"/>
      <c r="E1298" s="28">
        <f t="shared" si="372"/>
        <v>0</v>
      </c>
      <c r="F1298" s="10"/>
      <c r="G1298" s="5" t="s">
        <v>45</v>
      </c>
      <c r="H1298" s="5" t="str">
        <f t="shared" si="371"/>
        <v>156006</v>
      </c>
      <c r="I1298" s="5" t="s">
        <v>213</v>
      </c>
    </row>
    <row r="1299" spans="1:10" x14ac:dyDescent="0.2">
      <c r="A1299" s="26" t="str">
        <f>'BoR4 Rollup'!A1299</f>
        <v xml:space="preserve"> Interagency Transfers</v>
      </c>
      <c r="B1299" s="115"/>
      <c r="C1299" s="115"/>
      <c r="D1299" s="115"/>
      <c r="E1299" s="28">
        <f t="shared" si="372"/>
        <v>0</v>
      </c>
      <c r="F1299" s="10"/>
      <c r="G1299" s="5" t="s">
        <v>45</v>
      </c>
      <c r="H1299" s="5" t="str">
        <f t="shared" si="371"/>
        <v>156006</v>
      </c>
      <c r="I1299" s="5" t="s">
        <v>213</v>
      </c>
      <c r="J1299" s="78" t="s">
        <v>613</v>
      </c>
    </row>
    <row r="1300" spans="1:10" ht="15.75" x14ac:dyDescent="0.25">
      <c r="A1300" s="29" t="str">
        <f>'BoR4 Rollup'!A1300</f>
        <v>Total Other Charges</v>
      </c>
      <c r="B1300" s="121">
        <f>B1299+B1298+B1297+B1296</f>
        <v>0</v>
      </c>
      <c r="C1300" s="121">
        <f>C1299+C1298+C1297+C1296</f>
        <v>0</v>
      </c>
      <c r="D1300" s="121">
        <f>D1299+D1298+D1297+D1296</f>
        <v>0</v>
      </c>
      <c r="E1300" s="34">
        <f t="shared" si="372"/>
        <v>0</v>
      </c>
      <c r="F1300" s="35"/>
      <c r="G1300" s="5" t="s">
        <v>45</v>
      </c>
      <c r="H1300" s="5" t="str">
        <f t="shared" si="371"/>
        <v>156006</v>
      </c>
      <c r="I1300" s="5" t="s">
        <v>213</v>
      </c>
    </row>
    <row r="1301" spans="1:10" x14ac:dyDescent="0.2">
      <c r="A1301" s="26" t="str">
        <f>'BoR4 Rollup'!A1301</f>
        <v xml:space="preserve"> General Acquisitions</v>
      </c>
      <c r="B1301" s="115"/>
      <c r="C1301" s="115"/>
      <c r="D1301" s="115"/>
      <c r="E1301" s="28">
        <f t="shared" si="372"/>
        <v>0</v>
      </c>
      <c r="F1301" s="10"/>
      <c r="G1301" s="5" t="s">
        <v>45</v>
      </c>
      <c r="H1301" s="5" t="str">
        <f t="shared" si="371"/>
        <v>156006</v>
      </c>
      <c r="I1301" s="5" t="s">
        <v>213</v>
      </c>
      <c r="J1301" s="78" t="s">
        <v>614</v>
      </c>
    </row>
    <row r="1302" spans="1:10" x14ac:dyDescent="0.2">
      <c r="A1302" s="26" t="str">
        <f>'BoR4 Rollup'!A1302</f>
        <v xml:space="preserve"> Library Acquisitions</v>
      </c>
      <c r="B1302" s="115"/>
      <c r="C1302" s="115"/>
      <c r="D1302" s="115"/>
      <c r="E1302" s="28">
        <f t="shared" si="372"/>
        <v>0</v>
      </c>
      <c r="F1302" s="10"/>
      <c r="G1302" s="5" t="s">
        <v>45</v>
      </c>
      <c r="H1302" s="5" t="str">
        <f t="shared" si="371"/>
        <v>156006</v>
      </c>
      <c r="I1302" s="5" t="s">
        <v>213</v>
      </c>
      <c r="J1302" s="78" t="s">
        <v>614</v>
      </c>
    </row>
    <row r="1303" spans="1:10" x14ac:dyDescent="0.2">
      <c r="A1303" s="26" t="str">
        <f>'BoR4 Rollup'!A1303</f>
        <v xml:space="preserve"> Major Repairs</v>
      </c>
      <c r="B1303" s="115"/>
      <c r="C1303" s="115"/>
      <c r="D1303" s="115"/>
      <c r="E1303" s="28">
        <f t="shared" si="372"/>
        <v>0</v>
      </c>
      <c r="F1303" s="10"/>
      <c r="G1303" s="5" t="s">
        <v>45</v>
      </c>
      <c r="H1303" s="5" t="str">
        <f t="shared" si="371"/>
        <v>156006</v>
      </c>
      <c r="I1303" s="5" t="s">
        <v>213</v>
      </c>
    </row>
    <row r="1304" spans="1:10" ht="15.75" x14ac:dyDescent="0.25">
      <c r="A1304" s="29" t="str">
        <f>'BoR4 Rollup'!A1304</f>
        <v>Total Acquisitions and Major Repairs</v>
      </c>
      <c r="B1304" s="121">
        <f>B1303+B1302+B1301</f>
        <v>0</v>
      </c>
      <c r="C1304" s="121">
        <f>C1303+C1302+C1301</f>
        <v>0</v>
      </c>
      <c r="D1304" s="121">
        <f>D1303+D1302+D1301</f>
        <v>0</v>
      </c>
      <c r="E1304" s="34">
        <f t="shared" si="372"/>
        <v>0</v>
      </c>
      <c r="F1304" s="35"/>
      <c r="G1304" s="5" t="s">
        <v>45</v>
      </c>
      <c r="H1304" s="5" t="str">
        <f t="shared" si="371"/>
        <v>156006</v>
      </c>
      <c r="I1304" s="5" t="s">
        <v>213</v>
      </c>
    </row>
    <row r="1305" spans="1:10" ht="15.75" x14ac:dyDescent="0.25">
      <c r="A1305" s="29" t="str">
        <f>'BoR4 Rollup'!A1305</f>
        <v>Function Total</v>
      </c>
      <c r="B1305" s="118">
        <f>B1304+B1300+B1295+B1291</f>
        <v>0</v>
      </c>
      <c r="C1305" s="118">
        <f>C1304+C1300+C1295+C1291</f>
        <v>0</v>
      </c>
      <c r="D1305" s="118">
        <f>D1304+D1300+D1295+D1291</f>
        <v>0</v>
      </c>
      <c r="E1305" s="46">
        <f t="shared" si="372"/>
        <v>0</v>
      </c>
      <c r="F1305" s="32"/>
      <c r="G1305" s="5" t="s">
        <v>45</v>
      </c>
      <c r="H1305" s="5" t="str">
        <f>RIGHT($A$1287,6)</f>
        <v>156006</v>
      </c>
      <c r="I1305" s="5" t="s">
        <v>213</v>
      </c>
    </row>
    <row r="1306" spans="1:10" ht="15.75" x14ac:dyDescent="0.25">
      <c r="A1306" s="124" t="str">
        <f>'BoR4 Rollup'!A1306</f>
        <v>Function:  Instruction</v>
      </c>
      <c r="B1306" s="125"/>
      <c r="C1306" s="126"/>
      <c r="D1306" s="126"/>
      <c r="E1306" s="128"/>
      <c r="F1306" s="4"/>
      <c r="G1306" s="5" t="s">
        <v>45</v>
      </c>
      <c r="H1306" s="5" t="str">
        <f t="shared" ref="H1306:H1325" si="373">RIGHT($A$1308,6)</f>
        <v>156007</v>
      </c>
      <c r="I1306" s="5" t="s">
        <v>216</v>
      </c>
    </row>
    <row r="1307" spans="1:10" ht="15.75" x14ac:dyDescent="0.25">
      <c r="A1307" s="129" t="str">
        <f>'BoR4 Rollup'!A1307</f>
        <v>Orgn:  Const/ Bldg Engineering Tech</v>
      </c>
      <c r="B1307" s="130" t="str">
        <f>+'BoR4 Rollup'!B1307</f>
        <v>Actual</v>
      </c>
      <c r="C1307" s="130" t="str">
        <f>+'BoR4 Rollup'!C1307</f>
        <v>Budgeted</v>
      </c>
      <c r="D1307" s="173" t="str">
        <f>+'BoR4 Rollup'!D1307</f>
        <v>Budgeted</v>
      </c>
      <c r="E1307" s="132" t="str">
        <f>E5</f>
        <v>2022-2023 +/-</v>
      </c>
      <c r="F1307" s="44"/>
      <c r="G1307" s="5" t="s">
        <v>45</v>
      </c>
      <c r="H1307" s="5" t="str">
        <f t="shared" si="373"/>
        <v>156007</v>
      </c>
      <c r="I1307" s="5" t="s">
        <v>216</v>
      </c>
    </row>
    <row r="1308" spans="1:10" ht="15.75" x14ac:dyDescent="0.25">
      <c r="A1308" s="133" t="str">
        <f>'BoR4 Rollup'!A1308</f>
        <v>Organization ID:  156007</v>
      </c>
      <c r="B1308" s="134" t="str">
        <f>'BoR4 Rollup'!$B$6</f>
        <v>2022-2023</v>
      </c>
      <c r="C1308" s="134" t="str">
        <f>'BoR4 Rollup'!$C$6</f>
        <v>2022-2023</v>
      </c>
      <c r="D1308" s="174" t="str">
        <f>'BoR4 Rollup'!$D$6</f>
        <v>2023-2024</v>
      </c>
      <c r="E1308" s="136" t="str">
        <f>'BoR4 Rollup'!$E$6</f>
        <v>2023-2024</v>
      </c>
      <c r="F1308" s="44"/>
      <c r="G1308" s="5" t="s">
        <v>45</v>
      </c>
      <c r="H1308" s="5" t="str">
        <f t="shared" si="373"/>
        <v>156007</v>
      </c>
      <c r="I1308" s="5" t="s">
        <v>216</v>
      </c>
    </row>
    <row r="1309" spans="1:10" x14ac:dyDescent="0.2">
      <c r="A1309" s="26" t="str">
        <f>'BoR4 Rollup'!A1309</f>
        <v xml:space="preserve">  Salaries</v>
      </c>
      <c r="B1309" s="115"/>
      <c r="C1309" s="115"/>
      <c r="D1309" s="115"/>
      <c r="E1309" s="28">
        <f t="shared" ref="E1309:E1326" si="374">+D1309-C1309</f>
        <v>0</v>
      </c>
      <c r="F1309" s="10"/>
      <c r="G1309" s="5" t="s">
        <v>45</v>
      </c>
      <c r="H1309" s="5" t="str">
        <f t="shared" si="373"/>
        <v>156007</v>
      </c>
      <c r="I1309" s="5" t="s">
        <v>216</v>
      </c>
      <c r="J1309" s="78" t="s">
        <v>606</v>
      </c>
    </row>
    <row r="1310" spans="1:10" x14ac:dyDescent="0.2">
      <c r="A1310" s="26" t="str">
        <f>'BoR4 Rollup'!A1310</f>
        <v xml:space="preserve">  Other Compensation</v>
      </c>
      <c r="B1310" s="115"/>
      <c r="C1310" s="115"/>
      <c r="D1310" s="115"/>
      <c r="E1310" s="28">
        <f t="shared" si="374"/>
        <v>0</v>
      </c>
      <c r="F1310" s="10"/>
      <c r="G1310" s="5" t="s">
        <v>45</v>
      </c>
      <c r="H1310" s="5" t="str">
        <f t="shared" si="373"/>
        <v>156007</v>
      </c>
      <c r="I1310" s="5" t="s">
        <v>216</v>
      </c>
    </row>
    <row r="1311" spans="1:10" x14ac:dyDescent="0.2">
      <c r="A1311" s="26" t="str">
        <f>'BoR4 Rollup'!A1311</f>
        <v xml:space="preserve">  Related Benefits</v>
      </c>
      <c r="B1311" s="115"/>
      <c r="C1311" s="115"/>
      <c r="D1311" s="115"/>
      <c r="E1311" s="28">
        <f t="shared" si="374"/>
        <v>0</v>
      </c>
      <c r="F1311" s="10"/>
      <c r="G1311" s="5" t="s">
        <v>45</v>
      </c>
      <c r="H1311" s="5" t="str">
        <f t="shared" si="373"/>
        <v>156007</v>
      </c>
      <c r="I1311" s="5" t="s">
        <v>216</v>
      </c>
      <c r="J1311" s="78" t="s">
        <v>607</v>
      </c>
    </row>
    <row r="1312" spans="1:10" ht="15.75" x14ac:dyDescent="0.25">
      <c r="A1312" s="29" t="str">
        <f>'BoR4 Rollup'!A1312</f>
        <v>Total Personal Services</v>
      </c>
      <c r="B1312" s="118">
        <f>B1311+B1310+B1309</f>
        <v>0</v>
      </c>
      <c r="C1312" s="118">
        <f>C1311+C1310+C1309</f>
        <v>0</v>
      </c>
      <c r="D1312" s="118">
        <f>D1311+D1310+D1309</f>
        <v>0</v>
      </c>
      <c r="E1312" s="31">
        <f t="shared" si="374"/>
        <v>0</v>
      </c>
      <c r="F1312" s="32"/>
      <c r="G1312" s="5" t="s">
        <v>45</v>
      </c>
      <c r="H1312" s="5" t="str">
        <f t="shared" si="373"/>
        <v>156007</v>
      </c>
      <c r="I1312" s="5" t="s">
        <v>216</v>
      </c>
    </row>
    <row r="1313" spans="1:10" x14ac:dyDescent="0.2">
      <c r="A1313" s="26" t="str">
        <f>'BoR4 Rollup'!A1313</f>
        <v xml:space="preserve"> Travel</v>
      </c>
      <c r="B1313" s="115"/>
      <c r="C1313" s="115"/>
      <c r="D1313" s="115"/>
      <c r="E1313" s="28">
        <f t="shared" si="374"/>
        <v>0</v>
      </c>
      <c r="F1313" s="10"/>
      <c r="G1313" s="5" t="s">
        <v>45</v>
      </c>
      <c r="H1313" s="5" t="str">
        <f t="shared" si="373"/>
        <v>156007</v>
      </c>
      <c r="I1313" s="5" t="s">
        <v>216</v>
      </c>
      <c r="J1313" s="78" t="s">
        <v>608</v>
      </c>
    </row>
    <row r="1314" spans="1:10" x14ac:dyDescent="0.2">
      <c r="A1314" s="26" t="str">
        <f>'BoR4 Rollup'!A1314</f>
        <v xml:space="preserve"> Operating Services</v>
      </c>
      <c r="B1314" s="115"/>
      <c r="C1314" s="115"/>
      <c r="D1314" s="115"/>
      <c r="E1314" s="28">
        <f t="shared" si="374"/>
        <v>0</v>
      </c>
      <c r="F1314" s="10"/>
      <c r="G1314" s="5" t="s">
        <v>45</v>
      </c>
      <c r="H1314" s="5" t="str">
        <f t="shared" si="373"/>
        <v>156007</v>
      </c>
      <c r="I1314" s="5" t="s">
        <v>216</v>
      </c>
      <c r="J1314" s="78" t="s">
        <v>609</v>
      </c>
    </row>
    <row r="1315" spans="1:10" x14ac:dyDescent="0.2">
      <c r="A1315" s="26" t="str">
        <f>'BoR4 Rollup'!A1315</f>
        <v xml:space="preserve"> Supplies</v>
      </c>
      <c r="B1315" s="115"/>
      <c r="C1315" s="115"/>
      <c r="D1315" s="115"/>
      <c r="E1315" s="28">
        <f t="shared" si="374"/>
        <v>0</v>
      </c>
      <c r="F1315" s="10"/>
      <c r="G1315" s="5" t="s">
        <v>45</v>
      </c>
      <c r="H1315" s="5" t="str">
        <f t="shared" si="373"/>
        <v>156007</v>
      </c>
      <c r="I1315" s="5" t="s">
        <v>216</v>
      </c>
      <c r="J1315" s="78" t="s">
        <v>610</v>
      </c>
    </row>
    <row r="1316" spans="1:10" ht="15.75" x14ac:dyDescent="0.25">
      <c r="A1316" s="29" t="str">
        <f>'BoR4 Rollup'!A1316</f>
        <v>Total Operating Expenses</v>
      </c>
      <c r="B1316" s="121">
        <f>B1315+B1314+B1313</f>
        <v>0</v>
      </c>
      <c r="C1316" s="121">
        <f>C1315+C1314+C1313</f>
        <v>0</v>
      </c>
      <c r="D1316" s="121">
        <f>D1315+D1314+D1313</f>
        <v>0</v>
      </c>
      <c r="E1316" s="34">
        <f t="shared" si="374"/>
        <v>0</v>
      </c>
      <c r="F1316" s="35"/>
      <c r="G1316" s="5" t="s">
        <v>45</v>
      </c>
      <c r="H1316" s="5" t="str">
        <f t="shared" si="373"/>
        <v>156007</v>
      </c>
      <c r="I1316" s="5" t="s">
        <v>216</v>
      </c>
    </row>
    <row r="1317" spans="1:10" x14ac:dyDescent="0.2">
      <c r="A1317" s="26" t="str">
        <f>'BoR4 Rollup'!A1317</f>
        <v xml:space="preserve"> Professional Services</v>
      </c>
      <c r="B1317" s="115"/>
      <c r="C1317" s="115"/>
      <c r="D1317" s="115"/>
      <c r="E1317" s="28">
        <f t="shared" si="374"/>
        <v>0</v>
      </c>
      <c r="F1317" s="10"/>
      <c r="G1317" s="5" t="s">
        <v>45</v>
      </c>
      <c r="H1317" s="5" t="str">
        <f t="shared" si="373"/>
        <v>156007</v>
      </c>
      <c r="I1317" s="5" t="s">
        <v>216</v>
      </c>
      <c r="J1317" s="78" t="s">
        <v>611</v>
      </c>
    </row>
    <row r="1318" spans="1:10" x14ac:dyDescent="0.2">
      <c r="A1318" s="26" t="str">
        <f>'BoR4 Rollup'!A1318</f>
        <v xml:space="preserve"> Other Charges</v>
      </c>
      <c r="B1318" s="115"/>
      <c r="C1318" s="115"/>
      <c r="D1318" s="115"/>
      <c r="E1318" s="28">
        <f t="shared" si="374"/>
        <v>0</v>
      </c>
      <c r="F1318" s="10"/>
      <c r="G1318" s="5" t="s">
        <v>45</v>
      </c>
      <c r="H1318" s="5" t="str">
        <f t="shared" si="373"/>
        <v>156007</v>
      </c>
      <c r="I1318" s="5" t="s">
        <v>216</v>
      </c>
      <c r="J1318" s="78" t="s">
        <v>612</v>
      </c>
    </row>
    <row r="1319" spans="1:10" x14ac:dyDescent="0.2">
      <c r="A1319" s="26" t="str">
        <f>'BoR4 Rollup'!A1319</f>
        <v xml:space="preserve"> Debt Services</v>
      </c>
      <c r="B1319" s="115"/>
      <c r="C1319" s="115"/>
      <c r="D1319" s="115"/>
      <c r="E1319" s="28">
        <f t="shared" si="374"/>
        <v>0</v>
      </c>
      <c r="F1319" s="10"/>
      <c r="G1319" s="5" t="s">
        <v>45</v>
      </c>
      <c r="H1319" s="5" t="str">
        <f t="shared" si="373"/>
        <v>156007</v>
      </c>
      <c r="I1319" s="5" t="s">
        <v>216</v>
      </c>
    </row>
    <row r="1320" spans="1:10" x14ac:dyDescent="0.2">
      <c r="A1320" s="26" t="str">
        <f>'BoR4 Rollup'!A1320</f>
        <v xml:space="preserve"> Interagency Transfers</v>
      </c>
      <c r="B1320" s="115"/>
      <c r="C1320" s="115"/>
      <c r="D1320" s="115"/>
      <c r="E1320" s="28">
        <f t="shared" si="374"/>
        <v>0</v>
      </c>
      <c r="F1320" s="10"/>
      <c r="G1320" s="5" t="s">
        <v>45</v>
      </c>
      <c r="H1320" s="5" t="str">
        <f t="shared" si="373"/>
        <v>156007</v>
      </c>
      <c r="I1320" s="5" t="s">
        <v>216</v>
      </c>
      <c r="J1320" s="78" t="s">
        <v>613</v>
      </c>
    </row>
    <row r="1321" spans="1:10" ht="15.75" x14ac:dyDescent="0.25">
      <c r="A1321" s="29" t="str">
        <f>'BoR4 Rollup'!A1321</f>
        <v>Total Other Charges</v>
      </c>
      <c r="B1321" s="121">
        <f>B1320+B1319+B1318+B1317</f>
        <v>0</v>
      </c>
      <c r="C1321" s="121">
        <f>C1320+C1319+C1318+C1317</f>
        <v>0</v>
      </c>
      <c r="D1321" s="121">
        <f>D1320+D1319+D1318+D1317</f>
        <v>0</v>
      </c>
      <c r="E1321" s="34">
        <f t="shared" si="374"/>
        <v>0</v>
      </c>
      <c r="F1321" s="35"/>
      <c r="G1321" s="5" t="s">
        <v>45</v>
      </c>
      <c r="H1321" s="5" t="str">
        <f t="shared" si="373"/>
        <v>156007</v>
      </c>
      <c r="I1321" s="5" t="s">
        <v>216</v>
      </c>
    </row>
    <row r="1322" spans="1:10" x14ac:dyDescent="0.2">
      <c r="A1322" s="26" t="str">
        <f>'BoR4 Rollup'!A1322</f>
        <v xml:space="preserve"> General Acquisitions</v>
      </c>
      <c r="B1322" s="115"/>
      <c r="C1322" s="115"/>
      <c r="D1322" s="115"/>
      <c r="E1322" s="28">
        <f t="shared" si="374"/>
        <v>0</v>
      </c>
      <c r="F1322" s="10"/>
      <c r="G1322" s="5" t="s">
        <v>45</v>
      </c>
      <c r="H1322" s="5" t="str">
        <f t="shared" si="373"/>
        <v>156007</v>
      </c>
      <c r="I1322" s="5" t="s">
        <v>216</v>
      </c>
      <c r="J1322" s="78" t="s">
        <v>614</v>
      </c>
    </row>
    <row r="1323" spans="1:10" x14ac:dyDescent="0.2">
      <c r="A1323" s="26" t="str">
        <f>'BoR4 Rollup'!A1323</f>
        <v xml:space="preserve"> Library Acquisitions</v>
      </c>
      <c r="B1323" s="115"/>
      <c r="C1323" s="115"/>
      <c r="D1323" s="115"/>
      <c r="E1323" s="28">
        <f t="shared" si="374"/>
        <v>0</v>
      </c>
      <c r="F1323" s="10"/>
      <c r="G1323" s="5" t="s">
        <v>45</v>
      </c>
      <c r="H1323" s="5" t="str">
        <f t="shared" si="373"/>
        <v>156007</v>
      </c>
      <c r="I1323" s="5" t="s">
        <v>216</v>
      </c>
      <c r="J1323" s="78" t="s">
        <v>614</v>
      </c>
    </row>
    <row r="1324" spans="1:10" x14ac:dyDescent="0.2">
      <c r="A1324" s="26" t="str">
        <f>'BoR4 Rollup'!A1324</f>
        <v xml:space="preserve"> Major Repairs</v>
      </c>
      <c r="B1324" s="115"/>
      <c r="C1324" s="115"/>
      <c r="D1324" s="115"/>
      <c r="E1324" s="28">
        <f t="shared" si="374"/>
        <v>0</v>
      </c>
      <c r="F1324" s="10"/>
      <c r="G1324" s="5" t="s">
        <v>45</v>
      </c>
      <c r="H1324" s="5" t="str">
        <f t="shared" si="373"/>
        <v>156007</v>
      </c>
      <c r="I1324" s="5" t="s">
        <v>216</v>
      </c>
    </row>
    <row r="1325" spans="1:10" ht="15.75" x14ac:dyDescent="0.25">
      <c r="A1325" s="29" t="str">
        <f>'BoR4 Rollup'!A1325</f>
        <v>Total Acquisitions and Major Repairs</v>
      </c>
      <c r="B1325" s="121">
        <f>B1324+B1323+B1322</f>
        <v>0</v>
      </c>
      <c r="C1325" s="121">
        <f>C1324+C1323+C1322</f>
        <v>0</v>
      </c>
      <c r="D1325" s="121">
        <f>D1324+D1323+D1322</f>
        <v>0</v>
      </c>
      <c r="E1325" s="34">
        <f t="shared" si="374"/>
        <v>0</v>
      </c>
      <c r="F1325" s="35"/>
      <c r="G1325" s="5" t="s">
        <v>45</v>
      </c>
      <c r="H1325" s="5" t="str">
        <f t="shared" si="373"/>
        <v>156007</v>
      </c>
      <c r="I1325" s="5" t="s">
        <v>216</v>
      </c>
    </row>
    <row r="1326" spans="1:10" ht="15.75" x14ac:dyDescent="0.25">
      <c r="A1326" s="29" t="str">
        <f>'BoR4 Rollup'!A1326</f>
        <v>Function Total</v>
      </c>
      <c r="B1326" s="118">
        <f>B1325+B1321+B1316+B1312</f>
        <v>0</v>
      </c>
      <c r="C1326" s="118">
        <f>C1325+C1321+C1316+C1312</f>
        <v>0</v>
      </c>
      <c r="D1326" s="118">
        <f>D1325+D1321+D1316+D1312</f>
        <v>0</v>
      </c>
      <c r="E1326" s="46">
        <f t="shared" si="374"/>
        <v>0</v>
      </c>
      <c r="F1326" s="32"/>
      <c r="G1326" s="5" t="s">
        <v>45</v>
      </c>
      <c r="H1326" s="5" t="str">
        <f>RIGHT($A$1308,6)</f>
        <v>156007</v>
      </c>
      <c r="I1326" s="5" t="s">
        <v>216</v>
      </c>
    </row>
    <row r="1327" spans="1:10" ht="15.75" x14ac:dyDescent="0.25">
      <c r="A1327" s="124" t="str">
        <f>'BoR4 Rollup'!A1327</f>
        <v>Function:  Instruction</v>
      </c>
      <c r="B1327" s="125"/>
      <c r="C1327" s="126"/>
      <c r="D1327" s="126"/>
      <c r="E1327" s="128"/>
      <c r="F1327" s="4"/>
      <c r="G1327" s="5" t="s">
        <v>32</v>
      </c>
      <c r="H1327" s="5" t="str">
        <f t="shared" ref="H1327:H1346" si="375">RIGHT($A$1329,6)</f>
        <v>156008</v>
      </c>
      <c r="I1327" s="78" t="s">
        <v>219</v>
      </c>
    </row>
    <row r="1328" spans="1:10" ht="15.75" x14ac:dyDescent="0.25">
      <c r="A1328" s="129" t="str">
        <f>'BoR4 Rollup'!A1328</f>
        <v>Orgn:  Const-Bldg Technology Specialist</v>
      </c>
      <c r="B1328" s="130" t="str">
        <f>+'BoR4 Rollup'!B1328</f>
        <v>Actual</v>
      </c>
      <c r="C1328" s="130" t="str">
        <f>+'BoR4 Rollup'!C1328</f>
        <v>Budgeted</v>
      </c>
      <c r="D1328" s="173" t="str">
        <f>+'BoR4 Rollup'!D1328</f>
        <v>Budgeted</v>
      </c>
      <c r="E1328" s="132" t="str">
        <f>E5</f>
        <v>2022-2023 +/-</v>
      </c>
      <c r="F1328" s="18"/>
      <c r="G1328" s="5" t="s">
        <v>32</v>
      </c>
      <c r="H1328" s="5" t="str">
        <f t="shared" si="375"/>
        <v>156008</v>
      </c>
      <c r="I1328" s="78" t="s">
        <v>219</v>
      </c>
    </row>
    <row r="1329" spans="1:10" ht="15.75" x14ac:dyDescent="0.25">
      <c r="A1329" s="133" t="str">
        <f>'BoR4 Rollup'!A1329</f>
        <v>Organization ID:  156008</v>
      </c>
      <c r="B1329" s="134" t="str">
        <f>'BoR4 Rollup'!$B$6</f>
        <v>2022-2023</v>
      </c>
      <c r="C1329" s="134" t="str">
        <f>'BoR4 Rollup'!$C$6</f>
        <v>2022-2023</v>
      </c>
      <c r="D1329" s="174" t="str">
        <f>'BoR4 Rollup'!$D$6</f>
        <v>2023-2024</v>
      </c>
      <c r="E1329" s="136" t="str">
        <f>'BoR4 Rollup'!$E$6</f>
        <v>2023-2024</v>
      </c>
      <c r="F1329" s="18"/>
      <c r="G1329" s="5" t="s">
        <v>32</v>
      </c>
      <c r="H1329" s="5" t="str">
        <f t="shared" si="375"/>
        <v>156008</v>
      </c>
      <c r="I1329" s="78" t="s">
        <v>219</v>
      </c>
    </row>
    <row r="1330" spans="1:10" x14ac:dyDescent="0.2">
      <c r="A1330" s="26" t="str">
        <f>'BoR4 Rollup'!A1330</f>
        <v xml:space="preserve">  Salaries</v>
      </c>
      <c r="B1330" s="115"/>
      <c r="C1330" s="115"/>
      <c r="D1330" s="115"/>
      <c r="E1330" s="28">
        <f t="shared" ref="E1330:E1347" si="376">+D1330-C1330</f>
        <v>0</v>
      </c>
      <c r="F1330" s="10"/>
      <c r="G1330" s="5" t="s">
        <v>32</v>
      </c>
      <c r="H1330" s="5" t="str">
        <f t="shared" si="375"/>
        <v>156008</v>
      </c>
      <c r="I1330" s="78" t="s">
        <v>219</v>
      </c>
      <c r="J1330" s="78" t="s">
        <v>606</v>
      </c>
    </row>
    <row r="1331" spans="1:10" x14ac:dyDescent="0.2">
      <c r="A1331" s="26" t="str">
        <f>'BoR4 Rollup'!A1331</f>
        <v xml:space="preserve">  Other Compensation</v>
      </c>
      <c r="B1331" s="115"/>
      <c r="C1331" s="115"/>
      <c r="D1331" s="115"/>
      <c r="E1331" s="28">
        <f t="shared" si="376"/>
        <v>0</v>
      </c>
      <c r="F1331" s="10"/>
      <c r="G1331" s="5" t="s">
        <v>32</v>
      </c>
      <c r="H1331" s="5" t="str">
        <f t="shared" si="375"/>
        <v>156008</v>
      </c>
      <c r="I1331" s="78" t="s">
        <v>219</v>
      </c>
    </row>
    <row r="1332" spans="1:10" x14ac:dyDescent="0.2">
      <c r="A1332" s="26" t="str">
        <f>'BoR4 Rollup'!A1332</f>
        <v xml:space="preserve">  Related Benefits</v>
      </c>
      <c r="B1332" s="115"/>
      <c r="C1332" s="115"/>
      <c r="D1332" s="115"/>
      <c r="E1332" s="28">
        <f t="shared" si="376"/>
        <v>0</v>
      </c>
      <c r="F1332" s="10"/>
      <c r="G1332" s="5" t="s">
        <v>32</v>
      </c>
      <c r="H1332" s="5" t="str">
        <f t="shared" si="375"/>
        <v>156008</v>
      </c>
      <c r="I1332" s="78" t="s">
        <v>219</v>
      </c>
      <c r="J1332" s="78" t="s">
        <v>607</v>
      </c>
    </row>
    <row r="1333" spans="1:10" ht="15.75" x14ac:dyDescent="0.25">
      <c r="A1333" s="29" t="str">
        <f>'BoR4 Rollup'!A1333</f>
        <v>Total Personal Services</v>
      </c>
      <c r="B1333" s="118">
        <f>B1332+B1331+B1330</f>
        <v>0</v>
      </c>
      <c r="C1333" s="118">
        <f t="shared" ref="C1333:D1333" si="377">C1332+C1331+C1330</f>
        <v>0</v>
      </c>
      <c r="D1333" s="118">
        <f t="shared" si="377"/>
        <v>0</v>
      </c>
      <c r="E1333" s="31">
        <f t="shared" si="376"/>
        <v>0</v>
      </c>
      <c r="F1333" s="32"/>
      <c r="G1333" s="5" t="s">
        <v>8</v>
      </c>
      <c r="H1333" s="5" t="str">
        <f t="shared" si="375"/>
        <v>156008</v>
      </c>
      <c r="I1333" s="5" t="s">
        <v>219</v>
      </c>
    </row>
    <row r="1334" spans="1:10" x14ac:dyDescent="0.2">
      <c r="A1334" s="26" t="str">
        <f>'BoR4 Rollup'!A1334</f>
        <v xml:space="preserve"> Travel</v>
      </c>
      <c r="B1334" s="115"/>
      <c r="C1334" s="115"/>
      <c r="D1334" s="115"/>
      <c r="E1334" s="28">
        <f t="shared" si="376"/>
        <v>0</v>
      </c>
      <c r="F1334" s="10"/>
      <c r="G1334" s="5" t="s">
        <v>32</v>
      </c>
      <c r="H1334" s="5" t="str">
        <f t="shared" si="375"/>
        <v>156008</v>
      </c>
      <c r="I1334" s="78" t="s">
        <v>219</v>
      </c>
      <c r="J1334" s="78" t="s">
        <v>608</v>
      </c>
    </row>
    <row r="1335" spans="1:10" x14ac:dyDescent="0.2">
      <c r="A1335" s="26" t="str">
        <f>'BoR4 Rollup'!A1335</f>
        <v xml:space="preserve"> Operating Services</v>
      </c>
      <c r="B1335" s="115"/>
      <c r="C1335" s="115"/>
      <c r="D1335" s="115"/>
      <c r="E1335" s="28">
        <f t="shared" si="376"/>
        <v>0</v>
      </c>
      <c r="F1335" s="10"/>
      <c r="G1335" s="5" t="s">
        <v>32</v>
      </c>
      <c r="H1335" s="5" t="str">
        <f t="shared" si="375"/>
        <v>156008</v>
      </c>
      <c r="I1335" s="78" t="s">
        <v>219</v>
      </c>
      <c r="J1335" s="78" t="s">
        <v>609</v>
      </c>
    </row>
    <row r="1336" spans="1:10" x14ac:dyDescent="0.2">
      <c r="A1336" s="26" t="str">
        <f>'BoR4 Rollup'!A1336</f>
        <v xml:space="preserve"> Supplies</v>
      </c>
      <c r="B1336" s="115"/>
      <c r="C1336" s="115"/>
      <c r="D1336" s="115"/>
      <c r="E1336" s="28">
        <f t="shared" si="376"/>
        <v>0</v>
      </c>
      <c r="F1336" s="10"/>
      <c r="G1336" s="5" t="s">
        <v>32</v>
      </c>
      <c r="H1336" s="5" t="str">
        <f t="shared" si="375"/>
        <v>156008</v>
      </c>
      <c r="I1336" s="78" t="s">
        <v>219</v>
      </c>
      <c r="J1336" s="78" t="s">
        <v>610</v>
      </c>
    </row>
    <row r="1337" spans="1:10" ht="15.75" x14ac:dyDescent="0.25">
      <c r="A1337" s="29" t="str">
        <f>'BoR4 Rollup'!A1337</f>
        <v>Total Operating Expenses</v>
      </c>
      <c r="B1337" s="121">
        <f>B1336+B1335+B1334</f>
        <v>0</v>
      </c>
      <c r="C1337" s="121">
        <f t="shared" ref="C1337:D1337" si="378">C1336+C1335+C1334</f>
        <v>0</v>
      </c>
      <c r="D1337" s="121">
        <f t="shared" si="378"/>
        <v>0</v>
      </c>
      <c r="E1337" s="34">
        <f t="shared" si="376"/>
        <v>0</v>
      </c>
      <c r="F1337" s="35"/>
      <c r="G1337" s="5" t="s">
        <v>8</v>
      </c>
      <c r="H1337" s="5" t="str">
        <f t="shared" si="375"/>
        <v>156008</v>
      </c>
      <c r="I1337" s="5" t="s">
        <v>219</v>
      </c>
    </row>
    <row r="1338" spans="1:10" x14ac:dyDescent="0.2">
      <c r="A1338" s="26" t="str">
        <f>'BoR4 Rollup'!A1338</f>
        <v xml:space="preserve"> Professional Services</v>
      </c>
      <c r="B1338" s="115"/>
      <c r="C1338" s="115"/>
      <c r="D1338" s="115"/>
      <c r="E1338" s="28">
        <f t="shared" si="376"/>
        <v>0</v>
      </c>
      <c r="F1338" s="10"/>
      <c r="G1338" s="5" t="s">
        <v>32</v>
      </c>
      <c r="H1338" s="5" t="str">
        <f t="shared" si="375"/>
        <v>156008</v>
      </c>
      <c r="I1338" s="78" t="s">
        <v>219</v>
      </c>
      <c r="J1338" s="78" t="s">
        <v>611</v>
      </c>
    </row>
    <row r="1339" spans="1:10" x14ac:dyDescent="0.2">
      <c r="A1339" s="26" t="str">
        <f>'BoR4 Rollup'!A1339</f>
        <v xml:space="preserve"> Other Charges</v>
      </c>
      <c r="B1339" s="115"/>
      <c r="C1339" s="115"/>
      <c r="D1339" s="115"/>
      <c r="E1339" s="28">
        <f t="shared" si="376"/>
        <v>0</v>
      </c>
      <c r="F1339" s="10"/>
      <c r="G1339" s="5" t="s">
        <v>32</v>
      </c>
      <c r="H1339" s="5" t="str">
        <f t="shared" si="375"/>
        <v>156008</v>
      </c>
      <c r="I1339" s="78" t="s">
        <v>219</v>
      </c>
      <c r="J1339" s="78" t="s">
        <v>612</v>
      </c>
    </row>
    <row r="1340" spans="1:10" x14ac:dyDescent="0.2">
      <c r="A1340" s="26" t="str">
        <f>'BoR4 Rollup'!A1340</f>
        <v xml:space="preserve"> Debt Services</v>
      </c>
      <c r="B1340" s="115"/>
      <c r="C1340" s="115"/>
      <c r="D1340" s="115"/>
      <c r="E1340" s="28">
        <f t="shared" si="376"/>
        <v>0</v>
      </c>
      <c r="F1340" s="10"/>
      <c r="G1340" s="5" t="s">
        <v>32</v>
      </c>
      <c r="H1340" s="5" t="str">
        <f t="shared" si="375"/>
        <v>156008</v>
      </c>
      <c r="I1340" s="78" t="s">
        <v>219</v>
      </c>
    </row>
    <row r="1341" spans="1:10" x14ac:dyDescent="0.2">
      <c r="A1341" s="26" t="str">
        <f>'BoR4 Rollup'!A1341</f>
        <v xml:space="preserve"> Interagency Transfers</v>
      </c>
      <c r="B1341" s="115"/>
      <c r="C1341" s="115"/>
      <c r="D1341" s="115"/>
      <c r="E1341" s="28">
        <f t="shared" si="376"/>
        <v>0</v>
      </c>
      <c r="F1341" s="10"/>
      <c r="G1341" s="5" t="s">
        <v>32</v>
      </c>
      <c r="H1341" s="5" t="str">
        <f t="shared" si="375"/>
        <v>156008</v>
      </c>
      <c r="I1341" s="78" t="s">
        <v>219</v>
      </c>
      <c r="J1341" s="78" t="s">
        <v>613</v>
      </c>
    </row>
    <row r="1342" spans="1:10" ht="15.75" x14ac:dyDescent="0.25">
      <c r="A1342" s="29" t="str">
        <f>'BoR4 Rollup'!A1342</f>
        <v>Total Other Charges</v>
      </c>
      <c r="B1342" s="121">
        <f>B1341+B1340+B1339+B1338</f>
        <v>0</v>
      </c>
      <c r="C1342" s="121">
        <f t="shared" ref="C1342:D1342" si="379">C1341+C1340+C1339+C1338</f>
        <v>0</v>
      </c>
      <c r="D1342" s="121">
        <f t="shared" si="379"/>
        <v>0</v>
      </c>
      <c r="E1342" s="34">
        <f t="shared" si="376"/>
        <v>0</v>
      </c>
      <c r="F1342" s="35"/>
      <c r="G1342" s="5" t="s">
        <v>8</v>
      </c>
      <c r="H1342" s="5" t="str">
        <f t="shared" si="375"/>
        <v>156008</v>
      </c>
      <c r="I1342" s="78" t="s">
        <v>219</v>
      </c>
    </row>
    <row r="1343" spans="1:10" x14ac:dyDescent="0.2">
      <c r="A1343" s="26" t="str">
        <f>'BoR4 Rollup'!A1343</f>
        <v xml:space="preserve"> General Acquisitions</v>
      </c>
      <c r="B1343" s="115"/>
      <c r="C1343" s="115"/>
      <c r="D1343" s="115"/>
      <c r="E1343" s="28">
        <f t="shared" si="376"/>
        <v>0</v>
      </c>
      <c r="F1343" s="10"/>
      <c r="G1343" s="5" t="s">
        <v>32</v>
      </c>
      <c r="H1343" s="5" t="str">
        <f t="shared" si="375"/>
        <v>156008</v>
      </c>
      <c r="I1343" s="78" t="s">
        <v>219</v>
      </c>
      <c r="J1343" s="78" t="s">
        <v>614</v>
      </c>
    </row>
    <row r="1344" spans="1:10" x14ac:dyDescent="0.2">
      <c r="A1344" s="26" t="str">
        <f>'BoR4 Rollup'!A1344</f>
        <v xml:space="preserve"> Library Acquisitions</v>
      </c>
      <c r="B1344" s="115"/>
      <c r="C1344" s="115"/>
      <c r="D1344" s="115"/>
      <c r="E1344" s="28">
        <f t="shared" si="376"/>
        <v>0</v>
      </c>
      <c r="F1344" s="10"/>
      <c r="G1344" s="5" t="s">
        <v>32</v>
      </c>
      <c r="H1344" s="5" t="str">
        <f t="shared" si="375"/>
        <v>156008</v>
      </c>
      <c r="I1344" s="78" t="s">
        <v>219</v>
      </c>
      <c r="J1344" s="78" t="s">
        <v>614</v>
      </c>
    </row>
    <row r="1345" spans="1:10" x14ac:dyDescent="0.2">
      <c r="A1345" s="26" t="str">
        <f>'BoR4 Rollup'!A1345</f>
        <v xml:space="preserve"> Major Repairs</v>
      </c>
      <c r="B1345" s="115"/>
      <c r="C1345" s="115"/>
      <c r="D1345" s="115"/>
      <c r="E1345" s="28">
        <f t="shared" si="376"/>
        <v>0</v>
      </c>
      <c r="F1345" s="10"/>
      <c r="G1345" s="5" t="s">
        <v>32</v>
      </c>
      <c r="H1345" s="5" t="str">
        <f t="shared" si="375"/>
        <v>156008</v>
      </c>
      <c r="I1345" s="78" t="s">
        <v>219</v>
      </c>
    </row>
    <row r="1346" spans="1:10" ht="15.75" x14ac:dyDescent="0.25">
      <c r="A1346" s="29" t="str">
        <f>'BoR4 Rollup'!A1346</f>
        <v>Total Acquisitions and Major Repairs</v>
      </c>
      <c r="B1346" s="121">
        <f>B1345+B1344+B1343</f>
        <v>0</v>
      </c>
      <c r="C1346" s="121">
        <f t="shared" ref="C1346:D1346" si="380">C1345+C1344+C1343</f>
        <v>0</v>
      </c>
      <c r="D1346" s="121">
        <f t="shared" si="380"/>
        <v>0</v>
      </c>
      <c r="E1346" s="34">
        <f t="shared" si="376"/>
        <v>0</v>
      </c>
      <c r="F1346" s="35"/>
      <c r="G1346" s="5" t="s">
        <v>8</v>
      </c>
      <c r="H1346" s="5" t="str">
        <f t="shared" si="375"/>
        <v>156008</v>
      </c>
      <c r="I1346" s="5" t="s">
        <v>219</v>
      </c>
    </row>
    <row r="1347" spans="1:10" ht="15.75" x14ac:dyDescent="0.25">
      <c r="A1347" s="29" t="str">
        <f>'BoR4 Rollup'!A1347</f>
        <v>Function Total</v>
      </c>
      <c r="B1347" s="118">
        <f>B1346+B1342+B1337+B1333</f>
        <v>0</v>
      </c>
      <c r="C1347" s="118">
        <f t="shared" ref="C1347:D1347" si="381">C1346+C1342+C1337+C1333</f>
        <v>0</v>
      </c>
      <c r="D1347" s="118">
        <f t="shared" si="381"/>
        <v>0</v>
      </c>
      <c r="E1347" s="46">
        <f t="shared" si="376"/>
        <v>0</v>
      </c>
      <c r="F1347" s="32"/>
      <c r="G1347" s="5" t="s">
        <v>8</v>
      </c>
      <c r="H1347" s="5" t="str">
        <f>RIGHT($A$1329,6)</f>
        <v>156008</v>
      </c>
      <c r="I1347" s="5" t="s">
        <v>219</v>
      </c>
    </row>
    <row r="1348" spans="1:10" ht="15.75" x14ac:dyDescent="0.25">
      <c r="A1348" s="124" t="str">
        <f>'BoR4 Rollup'!A1348</f>
        <v>Function:  Instruction</v>
      </c>
      <c r="B1348" s="125"/>
      <c r="C1348" s="126"/>
      <c r="D1348" s="126"/>
      <c r="E1348" s="128"/>
      <c r="F1348" s="4"/>
      <c r="G1348" s="5" t="s">
        <v>32</v>
      </c>
      <c r="H1348" s="5" t="str">
        <f t="shared" ref="H1348:H1367" si="382">RIGHT($A$1350,6)</f>
        <v>156009</v>
      </c>
      <c r="I1348" s="78" t="s">
        <v>222</v>
      </c>
    </row>
    <row r="1349" spans="1:10" ht="15.75" x14ac:dyDescent="0.25">
      <c r="A1349" s="129" t="str">
        <f>'BoR4 Rollup'!A1349</f>
        <v>Orgn:  Const-Journeyman Industrial: Elec</v>
      </c>
      <c r="B1349" s="130" t="str">
        <f>+'BoR4 Rollup'!B1349</f>
        <v>Actual</v>
      </c>
      <c r="C1349" s="130" t="str">
        <f>+'BoR4 Rollup'!C1349</f>
        <v>Budgeted</v>
      </c>
      <c r="D1349" s="173" t="str">
        <f>+'BoR4 Rollup'!D1349</f>
        <v>Budgeted</v>
      </c>
      <c r="E1349" s="132" t="str">
        <f>E5</f>
        <v>2022-2023 +/-</v>
      </c>
      <c r="F1349" s="44"/>
      <c r="G1349" s="5" t="s">
        <v>32</v>
      </c>
      <c r="H1349" s="5" t="str">
        <f t="shared" si="382"/>
        <v>156009</v>
      </c>
      <c r="I1349" s="78" t="s">
        <v>222</v>
      </c>
    </row>
    <row r="1350" spans="1:10" ht="15.75" x14ac:dyDescent="0.25">
      <c r="A1350" s="133" t="str">
        <f>'BoR4 Rollup'!A1350</f>
        <v>Organization ID:  156009</v>
      </c>
      <c r="B1350" s="134" t="str">
        <f>'BoR4 Rollup'!$B$6</f>
        <v>2022-2023</v>
      </c>
      <c r="C1350" s="134" t="str">
        <f>'BoR4 Rollup'!$C$6</f>
        <v>2022-2023</v>
      </c>
      <c r="D1350" s="174" t="str">
        <f>'BoR4 Rollup'!$D$6</f>
        <v>2023-2024</v>
      </c>
      <c r="E1350" s="136" t="str">
        <f>'BoR4 Rollup'!$E$6</f>
        <v>2023-2024</v>
      </c>
      <c r="F1350" s="44"/>
      <c r="G1350" s="5" t="s">
        <v>32</v>
      </c>
      <c r="H1350" s="5" t="str">
        <f t="shared" si="382"/>
        <v>156009</v>
      </c>
      <c r="I1350" s="78" t="s">
        <v>222</v>
      </c>
    </row>
    <row r="1351" spans="1:10" x14ac:dyDescent="0.2">
      <c r="A1351" s="26" t="str">
        <f>'BoR4 Rollup'!A1351</f>
        <v xml:space="preserve">  Salaries</v>
      </c>
      <c r="B1351" s="115"/>
      <c r="C1351" s="115"/>
      <c r="D1351" s="115"/>
      <c r="E1351" s="28">
        <f t="shared" ref="E1351:E1368" si="383">+D1351-C1351</f>
        <v>0</v>
      </c>
      <c r="F1351" s="10"/>
      <c r="G1351" s="5" t="s">
        <v>32</v>
      </c>
      <c r="H1351" s="5" t="str">
        <f t="shared" si="382"/>
        <v>156009</v>
      </c>
      <c r="I1351" s="78" t="s">
        <v>222</v>
      </c>
      <c r="J1351" s="78" t="s">
        <v>606</v>
      </c>
    </row>
    <row r="1352" spans="1:10" x14ac:dyDescent="0.2">
      <c r="A1352" s="26" t="str">
        <f>'BoR4 Rollup'!A1352</f>
        <v xml:space="preserve">  Other Compensation</v>
      </c>
      <c r="B1352" s="115"/>
      <c r="C1352" s="115"/>
      <c r="D1352" s="115"/>
      <c r="E1352" s="28">
        <f t="shared" si="383"/>
        <v>0</v>
      </c>
      <c r="F1352" s="10"/>
      <c r="G1352" s="5" t="s">
        <v>32</v>
      </c>
      <c r="H1352" s="5" t="str">
        <f t="shared" si="382"/>
        <v>156009</v>
      </c>
      <c r="I1352" s="78" t="s">
        <v>222</v>
      </c>
    </row>
    <row r="1353" spans="1:10" x14ac:dyDescent="0.2">
      <c r="A1353" s="26" t="str">
        <f>'BoR4 Rollup'!A1353</f>
        <v xml:space="preserve">  Related Benefits</v>
      </c>
      <c r="B1353" s="115"/>
      <c r="C1353" s="115"/>
      <c r="D1353" s="115"/>
      <c r="E1353" s="28">
        <f t="shared" si="383"/>
        <v>0</v>
      </c>
      <c r="F1353" s="10"/>
      <c r="G1353" s="5" t="s">
        <v>32</v>
      </c>
      <c r="H1353" s="5" t="str">
        <f t="shared" si="382"/>
        <v>156009</v>
      </c>
      <c r="I1353" s="78" t="s">
        <v>222</v>
      </c>
      <c r="J1353" s="78" t="s">
        <v>607</v>
      </c>
    </row>
    <row r="1354" spans="1:10" ht="15.75" x14ac:dyDescent="0.25">
      <c r="A1354" s="29" t="str">
        <f>'BoR4 Rollup'!A1354</f>
        <v>Total Personal Services</v>
      </c>
      <c r="B1354" s="118">
        <f>B1353+B1352+B1351</f>
        <v>0</v>
      </c>
      <c r="C1354" s="118">
        <f t="shared" ref="C1354:D1354" si="384">C1353+C1352+C1351</f>
        <v>0</v>
      </c>
      <c r="D1354" s="118">
        <f t="shared" si="384"/>
        <v>0</v>
      </c>
      <c r="E1354" s="31">
        <f t="shared" si="383"/>
        <v>0</v>
      </c>
      <c r="F1354" s="32"/>
      <c r="G1354" s="5" t="s">
        <v>8</v>
      </c>
      <c r="H1354" s="5" t="str">
        <f t="shared" si="382"/>
        <v>156009</v>
      </c>
      <c r="I1354" s="5" t="s">
        <v>222</v>
      </c>
    </row>
    <row r="1355" spans="1:10" x14ac:dyDescent="0.2">
      <c r="A1355" s="26" t="str">
        <f>'BoR4 Rollup'!A1355</f>
        <v xml:space="preserve"> Travel</v>
      </c>
      <c r="B1355" s="115"/>
      <c r="C1355" s="115"/>
      <c r="D1355" s="115"/>
      <c r="E1355" s="28">
        <f t="shared" si="383"/>
        <v>0</v>
      </c>
      <c r="F1355" s="10"/>
      <c r="G1355" s="5" t="s">
        <v>32</v>
      </c>
      <c r="H1355" s="5" t="str">
        <f t="shared" si="382"/>
        <v>156009</v>
      </c>
      <c r="I1355" s="78" t="s">
        <v>222</v>
      </c>
      <c r="J1355" s="78" t="s">
        <v>608</v>
      </c>
    </row>
    <row r="1356" spans="1:10" x14ac:dyDescent="0.2">
      <c r="A1356" s="26" t="str">
        <f>'BoR4 Rollup'!A1356</f>
        <v xml:space="preserve"> Operating Services</v>
      </c>
      <c r="B1356" s="115"/>
      <c r="C1356" s="115"/>
      <c r="D1356" s="115"/>
      <c r="E1356" s="28">
        <f t="shared" si="383"/>
        <v>0</v>
      </c>
      <c r="F1356" s="10"/>
      <c r="G1356" s="5" t="s">
        <v>32</v>
      </c>
      <c r="H1356" s="5" t="str">
        <f t="shared" si="382"/>
        <v>156009</v>
      </c>
      <c r="I1356" s="78" t="s">
        <v>222</v>
      </c>
      <c r="J1356" s="78" t="s">
        <v>609</v>
      </c>
    </row>
    <row r="1357" spans="1:10" x14ac:dyDescent="0.2">
      <c r="A1357" s="26" t="str">
        <f>'BoR4 Rollup'!A1357</f>
        <v xml:space="preserve"> Supplies</v>
      </c>
      <c r="B1357" s="115"/>
      <c r="C1357" s="115"/>
      <c r="D1357" s="115"/>
      <c r="E1357" s="28">
        <f t="shared" si="383"/>
        <v>0</v>
      </c>
      <c r="F1357" s="10"/>
      <c r="G1357" s="5" t="s">
        <v>32</v>
      </c>
      <c r="H1357" s="5" t="str">
        <f t="shared" si="382"/>
        <v>156009</v>
      </c>
      <c r="I1357" s="78" t="s">
        <v>222</v>
      </c>
      <c r="J1357" s="78" t="s">
        <v>610</v>
      </c>
    </row>
    <row r="1358" spans="1:10" ht="15.75" x14ac:dyDescent="0.25">
      <c r="A1358" s="29" t="str">
        <f>'BoR4 Rollup'!A1358</f>
        <v>Total Operating Expenses</v>
      </c>
      <c r="B1358" s="121">
        <f>B1357+B1356+B1355</f>
        <v>0</v>
      </c>
      <c r="C1358" s="121">
        <f t="shared" ref="C1358:D1358" si="385">C1357+C1356+C1355</f>
        <v>0</v>
      </c>
      <c r="D1358" s="121">
        <f t="shared" si="385"/>
        <v>0</v>
      </c>
      <c r="E1358" s="34">
        <f t="shared" si="383"/>
        <v>0</v>
      </c>
      <c r="F1358" s="35"/>
      <c r="G1358" s="5" t="s">
        <v>8</v>
      </c>
      <c r="H1358" s="5" t="str">
        <f t="shared" si="382"/>
        <v>156009</v>
      </c>
      <c r="I1358" s="5" t="s">
        <v>222</v>
      </c>
    </row>
    <row r="1359" spans="1:10" x14ac:dyDescent="0.2">
      <c r="A1359" s="26" t="str">
        <f>'BoR4 Rollup'!A1359</f>
        <v xml:space="preserve"> Professional Services</v>
      </c>
      <c r="B1359" s="115"/>
      <c r="C1359" s="115"/>
      <c r="D1359" s="115"/>
      <c r="E1359" s="28">
        <f t="shared" si="383"/>
        <v>0</v>
      </c>
      <c r="F1359" s="10"/>
      <c r="G1359" s="5" t="s">
        <v>32</v>
      </c>
      <c r="H1359" s="5" t="str">
        <f t="shared" si="382"/>
        <v>156009</v>
      </c>
      <c r="I1359" s="78" t="s">
        <v>222</v>
      </c>
      <c r="J1359" s="78" t="s">
        <v>611</v>
      </c>
    </row>
    <row r="1360" spans="1:10" x14ac:dyDescent="0.2">
      <c r="A1360" s="26" t="str">
        <f>'BoR4 Rollup'!A1360</f>
        <v xml:space="preserve"> Other Charges</v>
      </c>
      <c r="B1360" s="115"/>
      <c r="C1360" s="115"/>
      <c r="D1360" s="115"/>
      <c r="E1360" s="28">
        <f t="shared" si="383"/>
        <v>0</v>
      </c>
      <c r="F1360" s="10"/>
      <c r="G1360" s="5" t="s">
        <v>32</v>
      </c>
      <c r="H1360" s="5" t="str">
        <f t="shared" si="382"/>
        <v>156009</v>
      </c>
      <c r="I1360" s="78" t="s">
        <v>222</v>
      </c>
      <c r="J1360" s="78" t="s">
        <v>612</v>
      </c>
    </row>
    <row r="1361" spans="1:10" x14ac:dyDescent="0.2">
      <c r="A1361" s="26" t="str">
        <f>'BoR4 Rollup'!A1361</f>
        <v xml:space="preserve"> Debt Services</v>
      </c>
      <c r="B1361" s="115"/>
      <c r="C1361" s="115"/>
      <c r="D1361" s="115"/>
      <c r="E1361" s="28">
        <f t="shared" si="383"/>
        <v>0</v>
      </c>
      <c r="F1361" s="10"/>
      <c r="G1361" s="5" t="s">
        <v>32</v>
      </c>
      <c r="H1361" s="5" t="str">
        <f t="shared" si="382"/>
        <v>156009</v>
      </c>
      <c r="I1361" s="78" t="s">
        <v>222</v>
      </c>
    </row>
    <row r="1362" spans="1:10" x14ac:dyDescent="0.2">
      <c r="A1362" s="26" t="str">
        <f>'BoR4 Rollup'!A1362</f>
        <v xml:space="preserve"> Interagency Transfers</v>
      </c>
      <c r="B1362" s="115"/>
      <c r="C1362" s="115"/>
      <c r="D1362" s="115"/>
      <c r="E1362" s="28">
        <f t="shared" si="383"/>
        <v>0</v>
      </c>
      <c r="F1362" s="10"/>
      <c r="G1362" s="5" t="s">
        <v>32</v>
      </c>
      <c r="H1362" s="5" t="str">
        <f t="shared" si="382"/>
        <v>156009</v>
      </c>
      <c r="I1362" s="78" t="s">
        <v>222</v>
      </c>
      <c r="J1362" s="78" t="s">
        <v>613</v>
      </c>
    </row>
    <row r="1363" spans="1:10" ht="15.75" x14ac:dyDescent="0.25">
      <c r="A1363" s="29" t="str">
        <f>'BoR4 Rollup'!A1363</f>
        <v>Total Other Charges</v>
      </c>
      <c r="B1363" s="121">
        <f>B1362+B1361+B1360+B1359</f>
        <v>0</v>
      </c>
      <c r="C1363" s="121">
        <f t="shared" ref="C1363:D1363" si="386">C1362+C1361+C1360+C1359</f>
        <v>0</v>
      </c>
      <c r="D1363" s="121">
        <f t="shared" si="386"/>
        <v>0</v>
      </c>
      <c r="E1363" s="34">
        <f t="shared" si="383"/>
        <v>0</v>
      </c>
      <c r="F1363" s="35"/>
      <c r="G1363" s="5" t="s">
        <v>8</v>
      </c>
      <c r="H1363" s="5" t="str">
        <f t="shared" si="382"/>
        <v>156009</v>
      </c>
      <c r="I1363" s="78" t="s">
        <v>222</v>
      </c>
    </row>
    <row r="1364" spans="1:10" x14ac:dyDescent="0.2">
      <c r="A1364" s="26" t="str">
        <f>'BoR4 Rollup'!A1364</f>
        <v xml:space="preserve"> General Acquisitions</v>
      </c>
      <c r="B1364" s="115"/>
      <c r="C1364" s="115"/>
      <c r="D1364" s="115"/>
      <c r="E1364" s="28">
        <f t="shared" si="383"/>
        <v>0</v>
      </c>
      <c r="F1364" s="10"/>
      <c r="G1364" s="5" t="s">
        <v>32</v>
      </c>
      <c r="H1364" s="5" t="str">
        <f t="shared" si="382"/>
        <v>156009</v>
      </c>
      <c r="I1364" s="78" t="s">
        <v>222</v>
      </c>
      <c r="J1364" s="78" t="s">
        <v>614</v>
      </c>
    </row>
    <row r="1365" spans="1:10" x14ac:dyDescent="0.2">
      <c r="A1365" s="26" t="str">
        <f>'BoR4 Rollup'!A1365</f>
        <v xml:space="preserve"> Library Acquisitions</v>
      </c>
      <c r="B1365" s="115"/>
      <c r="C1365" s="115"/>
      <c r="D1365" s="115"/>
      <c r="E1365" s="28">
        <f t="shared" si="383"/>
        <v>0</v>
      </c>
      <c r="F1365" s="10"/>
      <c r="G1365" s="5" t="s">
        <v>32</v>
      </c>
      <c r="H1365" s="5" t="str">
        <f t="shared" si="382"/>
        <v>156009</v>
      </c>
      <c r="I1365" s="78" t="s">
        <v>222</v>
      </c>
      <c r="J1365" s="78" t="s">
        <v>614</v>
      </c>
    </row>
    <row r="1366" spans="1:10" x14ac:dyDescent="0.2">
      <c r="A1366" s="26" t="str">
        <f>'BoR4 Rollup'!A1366</f>
        <v xml:space="preserve"> Major Repairs</v>
      </c>
      <c r="B1366" s="115"/>
      <c r="C1366" s="115"/>
      <c r="D1366" s="115"/>
      <c r="E1366" s="28">
        <f t="shared" si="383"/>
        <v>0</v>
      </c>
      <c r="F1366" s="10"/>
      <c r="G1366" s="5" t="s">
        <v>32</v>
      </c>
      <c r="H1366" s="5" t="str">
        <f t="shared" si="382"/>
        <v>156009</v>
      </c>
      <c r="I1366" s="78" t="s">
        <v>222</v>
      </c>
    </row>
    <row r="1367" spans="1:10" ht="15.75" x14ac:dyDescent="0.25">
      <c r="A1367" s="29" t="str">
        <f>'BoR4 Rollup'!A1367</f>
        <v>Total Acquisitions and Major Repairs</v>
      </c>
      <c r="B1367" s="121">
        <f>B1366+B1365+B1364</f>
        <v>0</v>
      </c>
      <c r="C1367" s="121">
        <f t="shared" ref="C1367:D1367" si="387">C1366+C1365+C1364</f>
        <v>0</v>
      </c>
      <c r="D1367" s="121">
        <f t="shared" si="387"/>
        <v>0</v>
      </c>
      <c r="E1367" s="34">
        <f t="shared" si="383"/>
        <v>0</v>
      </c>
      <c r="F1367" s="35"/>
      <c r="G1367" s="5" t="s">
        <v>8</v>
      </c>
      <c r="H1367" s="5" t="str">
        <f t="shared" si="382"/>
        <v>156009</v>
      </c>
      <c r="I1367" s="5" t="s">
        <v>222</v>
      </c>
    </row>
    <row r="1368" spans="1:10" ht="15.75" x14ac:dyDescent="0.25">
      <c r="A1368" s="29" t="str">
        <f>'BoR4 Rollup'!A1368</f>
        <v>Function Total</v>
      </c>
      <c r="B1368" s="118">
        <f>B1367+B1363+B1358+B1354</f>
        <v>0</v>
      </c>
      <c r="C1368" s="118">
        <f t="shared" ref="C1368:D1368" si="388">C1367+C1363+C1358+C1354</f>
        <v>0</v>
      </c>
      <c r="D1368" s="118">
        <f t="shared" si="388"/>
        <v>0</v>
      </c>
      <c r="E1368" s="46">
        <f t="shared" si="383"/>
        <v>0</v>
      </c>
      <c r="F1368" s="32"/>
      <c r="G1368" s="5" t="s">
        <v>8</v>
      </c>
      <c r="H1368" s="5" t="str">
        <f>RIGHT($A$1350,6)</f>
        <v>156009</v>
      </c>
      <c r="I1368" s="5" t="s">
        <v>222</v>
      </c>
    </row>
    <row r="1369" spans="1:10" ht="15.75" x14ac:dyDescent="0.25">
      <c r="A1369" s="124" t="str">
        <f>'BoR4 Rollup'!A1369</f>
        <v>Function:  Instruction</v>
      </c>
      <c r="B1369" s="125"/>
      <c r="C1369" s="126"/>
      <c r="D1369" s="126"/>
      <c r="E1369" s="128"/>
      <c r="F1369" s="4"/>
      <c r="G1369" s="5" t="s">
        <v>32</v>
      </c>
      <c r="H1369" s="5" t="str">
        <f t="shared" ref="H1369:H1388" si="389">RIGHT($A$1371,6)</f>
        <v>156010</v>
      </c>
      <c r="I1369" s="78" t="s">
        <v>225</v>
      </c>
    </row>
    <row r="1370" spans="1:10" ht="15.75" x14ac:dyDescent="0.25">
      <c r="A1370" s="129" t="str">
        <f>'BoR4 Rollup'!A1370</f>
        <v>Orgn:  Const-Journeyman Indust: Pipe Trds</v>
      </c>
      <c r="B1370" s="130" t="str">
        <f>+'BoR4 Rollup'!B1370</f>
        <v>Actual</v>
      </c>
      <c r="C1370" s="130" t="str">
        <f>+'BoR4 Rollup'!C1370</f>
        <v>Budgeted</v>
      </c>
      <c r="D1370" s="173" t="str">
        <f>+'BoR4 Rollup'!D1370</f>
        <v>Budgeted</v>
      </c>
      <c r="E1370" s="132" t="str">
        <f>E5</f>
        <v>2022-2023 +/-</v>
      </c>
      <c r="F1370" s="44"/>
      <c r="G1370" s="5" t="s">
        <v>32</v>
      </c>
      <c r="H1370" s="5" t="str">
        <f t="shared" si="389"/>
        <v>156010</v>
      </c>
      <c r="I1370" s="78" t="s">
        <v>225</v>
      </c>
    </row>
    <row r="1371" spans="1:10" ht="15.75" x14ac:dyDescent="0.25">
      <c r="A1371" s="133" t="str">
        <f>'BoR4 Rollup'!A1371</f>
        <v>Organization ID:  156010</v>
      </c>
      <c r="B1371" s="134" t="str">
        <f>'BoR4 Rollup'!$B$6</f>
        <v>2022-2023</v>
      </c>
      <c r="C1371" s="134" t="str">
        <f>'BoR4 Rollup'!$C$6</f>
        <v>2022-2023</v>
      </c>
      <c r="D1371" s="174" t="str">
        <f>'BoR4 Rollup'!$D$6</f>
        <v>2023-2024</v>
      </c>
      <c r="E1371" s="136" t="str">
        <f>'BoR4 Rollup'!$E$6</f>
        <v>2023-2024</v>
      </c>
      <c r="F1371" s="44"/>
      <c r="G1371" s="5" t="s">
        <v>32</v>
      </c>
      <c r="H1371" s="5" t="str">
        <f t="shared" si="389"/>
        <v>156010</v>
      </c>
      <c r="I1371" s="78" t="s">
        <v>225</v>
      </c>
    </row>
    <row r="1372" spans="1:10" x14ac:dyDescent="0.2">
      <c r="A1372" s="26" t="str">
        <f>'BoR4 Rollup'!A1372</f>
        <v xml:space="preserve">  Salaries</v>
      </c>
      <c r="B1372" s="115"/>
      <c r="C1372" s="115"/>
      <c r="D1372" s="115"/>
      <c r="E1372" s="28">
        <f t="shared" ref="E1372:E1389" si="390">+D1372-C1372</f>
        <v>0</v>
      </c>
      <c r="F1372" s="10"/>
      <c r="G1372" s="5" t="s">
        <v>32</v>
      </c>
      <c r="H1372" s="5" t="str">
        <f t="shared" si="389"/>
        <v>156010</v>
      </c>
      <c r="I1372" s="78" t="s">
        <v>225</v>
      </c>
      <c r="J1372" s="78" t="s">
        <v>606</v>
      </c>
    </row>
    <row r="1373" spans="1:10" x14ac:dyDescent="0.2">
      <c r="A1373" s="26" t="str">
        <f>'BoR4 Rollup'!A1373</f>
        <v xml:space="preserve">  Other Compensation</v>
      </c>
      <c r="B1373" s="115"/>
      <c r="C1373" s="115"/>
      <c r="D1373" s="115"/>
      <c r="E1373" s="28">
        <f t="shared" si="390"/>
        <v>0</v>
      </c>
      <c r="F1373" s="10"/>
      <c r="G1373" s="5" t="s">
        <v>32</v>
      </c>
      <c r="H1373" s="5" t="str">
        <f t="shared" si="389"/>
        <v>156010</v>
      </c>
      <c r="I1373" s="78" t="s">
        <v>225</v>
      </c>
    </row>
    <row r="1374" spans="1:10" x14ac:dyDescent="0.2">
      <c r="A1374" s="26" t="str">
        <f>'BoR4 Rollup'!A1374</f>
        <v xml:space="preserve">  Related Benefits</v>
      </c>
      <c r="B1374" s="115"/>
      <c r="C1374" s="115"/>
      <c r="D1374" s="115"/>
      <c r="E1374" s="28">
        <f t="shared" si="390"/>
        <v>0</v>
      </c>
      <c r="F1374" s="10"/>
      <c r="G1374" s="5" t="s">
        <v>32</v>
      </c>
      <c r="H1374" s="5" t="str">
        <f t="shared" si="389"/>
        <v>156010</v>
      </c>
      <c r="I1374" s="78" t="s">
        <v>225</v>
      </c>
      <c r="J1374" s="78" t="s">
        <v>607</v>
      </c>
    </row>
    <row r="1375" spans="1:10" ht="15.75" x14ac:dyDescent="0.25">
      <c r="A1375" s="29" t="str">
        <f>'BoR4 Rollup'!A1375</f>
        <v>Total Personal Services</v>
      </c>
      <c r="B1375" s="118">
        <f>B1374+B1373+B1372</f>
        <v>0</v>
      </c>
      <c r="C1375" s="118">
        <f t="shared" ref="C1375:D1375" si="391">C1374+C1373+C1372</f>
        <v>0</v>
      </c>
      <c r="D1375" s="118">
        <f t="shared" si="391"/>
        <v>0</v>
      </c>
      <c r="E1375" s="31">
        <f t="shared" si="390"/>
        <v>0</v>
      </c>
      <c r="F1375" s="32"/>
      <c r="G1375" s="5" t="s">
        <v>8</v>
      </c>
      <c r="H1375" s="5" t="str">
        <f t="shared" si="389"/>
        <v>156010</v>
      </c>
      <c r="I1375" s="5" t="s">
        <v>225</v>
      </c>
    </row>
    <row r="1376" spans="1:10" x14ac:dyDescent="0.2">
      <c r="A1376" s="26" t="str">
        <f>'BoR4 Rollup'!A1376</f>
        <v xml:space="preserve"> Travel</v>
      </c>
      <c r="B1376" s="115"/>
      <c r="C1376" s="115"/>
      <c r="D1376" s="115"/>
      <c r="E1376" s="28">
        <f t="shared" si="390"/>
        <v>0</v>
      </c>
      <c r="F1376" s="10"/>
      <c r="G1376" s="5" t="s">
        <v>32</v>
      </c>
      <c r="H1376" s="5" t="str">
        <f t="shared" si="389"/>
        <v>156010</v>
      </c>
      <c r="I1376" s="78" t="s">
        <v>225</v>
      </c>
      <c r="J1376" s="78" t="s">
        <v>608</v>
      </c>
    </row>
    <row r="1377" spans="1:10" x14ac:dyDescent="0.2">
      <c r="A1377" s="26" t="str">
        <f>'BoR4 Rollup'!A1377</f>
        <v xml:space="preserve"> Operating Services</v>
      </c>
      <c r="B1377" s="115"/>
      <c r="C1377" s="115"/>
      <c r="D1377" s="115"/>
      <c r="E1377" s="28">
        <f t="shared" si="390"/>
        <v>0</v>
      </c>
      <c r="F1377" s="10"/>
      <c r="G1377" s="5" t="s">
        <v>32</v>
      </c>
      <c r="H1377" s="5" t="str">
        <f t="shared" si="389"/>
        <v>156010</v>
      </c>
      <c r="I1377" s="78" t="s">
        <v>225</v>
      </c>
      <c r="J1377" s="78" t="s">
        <v>609</v>
      </c>
    </row>
    <row r="1378" spans="1:10" x14ac:dyDescent="0.2">
      <c r="A1378" s="26" t="str">
        <f>'BoR4 Rollup'!A1378</f>
        <v xml:space="preserve"> Supplies</v>
      </c>
      <c r="B1378" s="115"/>
      <c r="C1378" s="115"/>
      <c r="D1378" s="115"/>
      <c r="E1378" s="28">
        <f t="shared" si="390"/>
        <v>0</v>
      </c>
      <c r="F1378" s="10"/>
      <c r="G1378" s="5" t="s">
        <v>32</v>
      </c>
      <c r="H1378" s="5" t="str">
        <f t="shared" si="389"/>
        <v>156010</v>
      </c>
      <c r="I1378" s="78" t="s">
        <v>225</v>
      </c>
      <c r="J1378" s="78" t="s">
        <v>610</v>
      </c>
    </row>
    <row r="1379" spans="1:10" ht="15.75" x14ac:dyDescent="0.25">
      <c r="A1379" s="29" t="str">
        <f>'BoR4 Rollup'!A1379</f>
        <v>Total Operating Expenses</v>
      </c>
      <c r="B1379" s="121">
        <f>B1378+B1377+B1376</f>
        <v>0</v>
      </c>
      <c r="C1379" s="121">
        <f t="shared" ref="C1379:D1379" si="392">C1378+C1377+C1376</f>
        <v>0</v>
      </c>
      <c r="D1379" s="121">
        <f t="shared" si="392"/>
        <v>0</v>
      </c>
      <c r="E1379" s="34">
        <f t="shared" si="390"/>
        <v>0</v>
      </c>
      <c r="F1379" s="35"/>
      <c r="G1379" s="5" t="s">
        <v>8</v>
      </c>
      <c r="H1379" s="5" t="str">
        <f t="shared" si="389"/>
        <v>156010</v>
      </c>
      <c r="I1379" s="5" t="s">
        <v>225</v>
      </c>
    </row>
    <row r="1380" spans="1:10" x14ac:dyDescent="0.2">
      <c r="A1380" s="26" t="str">
        <f>'BoR4 Rollup'!A1380</f>
        <v xml:space="preserve"> Professional Services</v>
      </c>
      <c r="B1380" s="115"/>
      <c r="C1380" s="115"/>
      <c r="D1380" s="115"/>
      <c r="E1380" s="28">
        <f t="shared" si="390"/>
        <v>0</v>
      </c>
      <c r="F1380" s="10"/>
      <c r="G1380" s="5" t="s">
        <v>32</v>
      </c>
      <c r="H1380" s="5" t="str">
        <f t="shared" si="389"/>
        <v>156010</v>
      </c>
      <c r="I1380" s="78" t="s">
        <v>225</v>
      </c>
      <c r="J1380" s="78" t="s">
        <v>611</v>
      </c>
    </row>
    <row r="1381" spans="1:10" x14ac:dyDescent="0.2">
      <c r="A1381" s="26" t="str">
        <f>'BoR4 Rollup'!A1381</f>
        <v xml:space="preserve"> Other Charges</v>
      </c>
      <c r="B1381" s="115"/>
      <c r="C1381" s="115"/>
      <c r="D1381" s="115"/>
      <c r="E1381" s="28">
        <f t="shared" si="390"/>
        <v>0</v>
      </c>
      <c r="F1381" s="10"/>
      <c r="G1381" s="5" t="s">
        <v>32</v>
      </c>
      <c r="H1381" s="5" t="str">
        <f t="shared" si="389"/>
        <v>156010</v>
      </c>
      <c r="I1381" s="78" t="s">
        <v>225</v>
      </c>
      <c r="J1381" s="78" t="s">
        <v>612</v>
      </c>
    </row>
    <row r="1382" spans="1:10" x14ac:dyDescent="0.2">
      <c r="A1382" s="26" t="str">
        <f>'BoR4 Rollup'!A1382</f>
        <v xml:space="preserve"> Debt Services</v>
      </c>
      <c r="B1382" s="115"/>
      <c r="C1382" s="115"/>
      <c r="D1382" s="115"/>
      <c r="E1382" s="28">
        <f t="shared" si="390"/>
        <v>0</v>
      </c>
      <c r="F1382" s="10"/>
      <c r="G1382" s="5" t="s">
        <v>32</v>
      </c>
      <c r="H1382" s="5" t="str">
        <f t="shared" si="389"/>
        <v>156010</v>
      </c>
      <c r="I1382" s="78" t="s">
        <v>225</v>
      </c>
    </row>
    <row r="1383" spans="1:10" x14ac:dyDescent="0.2">
      <c r="A1383" s="26" t="str">
        <f>'BoR4 Rollup'!A1383</f>
        <v xml:space="preserve"> Interagency Transfers</v>
      </c>
      <c r="B1383" s="115"/>
      <c r="C1383" s="115"/>
      <c r="D1383" s="115"/>
      <c r="E1383" s="28">
        <f t="shared" si="390"/>
        <v>0</v>
      </c>
      <c r="F1383" s="10"/>
      <c r="G1383" s="5" t="s">
        <v>32</v>
      </c>
      <c r="H1383" s="5" t="str">
        <f t="shared" si="389"/>
        <v>156010</v>
      </c>
      <c r="I1383" s="78" t="s">
        <v>225</v>
      </c>
      <c r="J1383" s="78" t="s">
        <v>613</v>
      </c>
    </row>
    <row r="1384" spans="1:10" ht="15.75" x14ac:dyDescent="0.25">
      <c r="A1384" s="29" t="str">
        <f>'BoR4 Rollup'!A1384</f>
        <v>Total Other Charges</v>
      </c>
      <c r="B1384" s="121">
        <f>B1383+B1382+B1381+B1380</f>
        <v>0</v>
      </c>
      <c r="C1384" s="121">
        <f t="shared" ref="C1384:D1384" si="393">C1383+C1382+C1381+C1380</f>
        <v>0</v>
      </c>
      <c r="D1384" s="121">
        <f t="shared" si="393"/>
        <v>0</v>
      </c>
      <c r="E1384" s="34">
        <f t="shared" si="390"/>
        <v>0</v>
      </c>
      <c r="F1384" s="35"/>
      <c r="G1384" s="5" t="s">
        <v>8</v>
      </c>
      <c r="H1384" s="5" t="str">
        <f t="shared" si="389"/>
        <v>156010</v>
      </c>
      <c r="I1384" s="78" t="s">
        <v>225</v>
      </c>
    </row>
    <row r="1385" spans="1:10" x14ac:dyDescent="0.2">
      <c r="A1385" s="26" t="str">
        <f>'BoR4 Rollup'!A1385</f>
        <v xml:space="preserve"> General Acquisitions</v>
      </c>
      <c r="B1385" s="115"/>
      <c r="C1385" s="115"/>
      <c r="D1385" s="115"/>
      <c r="E1385" s="28">
        <f t="shared" si="390"/>
        <v>0</v>
      </c>
      <c r="F1385" s="10"/>
      <c r="G1385" s="5" t="s">
        <v>32</v>
      </c>
      <c r="H1385" s="5" t="str">
        <f t="shared" si="389"/>
        <v>156010</v>
      </c>
      <c r="I1385" s="78" t="s">
        <v>225</v>
      </c>
      <c r="J1385" s="78" t="s">
        <v>614</v>
      </c>
    </row>
    <row r="1386" spans="1:10" x14ac:dyDescent="0.2">
      <c r="A1386" s="26" t="str">
        <f>'BoR4 Rollup'!A1386</f>
        <v xml:space="preserve"> Library Acquisitions</v>
      </c>
      <c r="B1386" s="115"/>
      <c r="C1386" s="115"/>
      <c r="D1386" s="115"/>
      <c r="E1386" s="28">
        <f t="shared" si="390"/>
        <v>0</v>
      </c>
      <c r="F1386" s="10"/>
      <c r="G1386" s="5" t="s">
        <v>32</v>
      </c>
      <c r="H1386" s="5" t="str">
        <f t="shared" si="389"/>
        <v>156010</v>
      </c>
      <c r="I1386" s="78" t="s">
        <v>225</v>
      </c>
      <c r="J1386" s="78" t="s">
        <v>614</v>
      </c>
    </row>
    <row r="1387" spans="1:10" x14ac:dyDescent="0.2">
      <c r="A1387" s="26" t="str">
        <f>'BoR4 Rollup'!A1387</f>
        <v xml:space="preserve"> Major Repairs</v>
      </c>
      <c r="B1387" s="115"/>
      <c r="C1387" s="115"/>
      <c r="D1387" s="115"/>
      <c r="E1387" s="28">
        <f t="shared" si="390"/>
        <v>0</v>
      </c>
      <c r="F1387" s="10"/>
      <c r="G1387" s="5" t="s">
        <v>32</v>
      </c>
      <c r="H1387" s="5" t="str">
        <f t="shared" si="389"/>
        <v>156010</v>
      </c>
      <c r="I1387" s="78" t="s">
        <v>225</v>
      </c>
    </row>
    <row r="1388" spans="1:10" ht="15.75" x14ac:dyDescent="0.25">
      <c r="A1388" s="29" t="str">
        <f>'BoR4 Rollup'!A1388</f>
        <v>Total Acquisitions and Major Repairs</v>
      </c>
      <c r="B1388" s="121">
        <f>B1387+B1386+B1385</f>
        <v>0</v>
      </c>
      <c r="C1388" s="121">
        <f t="shared" ref="C1388:D1388" si="394">C1387+C1386+C1385</f>
        <v>0</v>
      </c>
      <c r="D1388" s="121">
        <f t="shared" si="394"/>
        <v>0</v>
      </c>
      <c r="E1388" s="34">
        <f t="shared" si="390"/>
        <v>0</v>
      </c>
      <c r="F1388" s="35"/>
      <c r="G1388" s="5" t="s">
        <v>8</v>
      </c>
      <c r="H1388" s="5" t="str">
        <f t="shared" si="389"/>
        <v>156010</v>
      </c>
      <c r="I1388" s="5" t="s">
        <v>225</v>
      </c>
    </row>
    <row r="1389" spans="1:10" ht="15.75" x14ac:dyDescent="0.25">
      <c r="A1389" s="29" t="str">
        <f>'BoR4 Rollup'!A1389</f>
        <v>Function Total</v>
      </c>
      <c r="B1389" s="118">
        <f>B1388+B1384+B1379+B1375</f>
        <v>0</v>
      </c>
      <c r="C1389" s="118">
        <f t="shared" ref="C1389:D1389" si="395">C1388+C1384+C1379+C1375</f>
        <v>0</v>
      </c>
      <c r="D1389" s="118">
        <f t="shared" si="395"/>
        <v>0</v>
      </c>
      <c r="E1389" s="46">
        <f t="shared" si="390"/>
        <v>0</v>
      </c>
      <c r="F1389" s="32"/>
      <c r="G1389" s="5" t="s">
        <v>8</v>
      </c>
      <c r="H1389" s="5" t="str">
        <f>RIGHT($A$1371,6)</f>
        <v>156010</v>
      </c>
      <c r="I1389" s="5" t="s">
        <v>225</v>
      </c>
    </row>
    <row r="1390" spans="1:10" ht="15.75" x14ac:dyDescent="0.25">
      <c r="A1390" s="124" t="str">
        <f>'BoR4 Rollup'!A1390</f>
        <v>Function:  Instruction</v>
      </c>
      <c r="B1390" s="125"/>
      <c r="C1390" s="126"/>
      <c r="D1390" s="126"/>
      <c r="E1390" s="128"/>
      <c r="F1390" s="4"/>
      <c r="G1390" s="5" t="s">
        <v>32</v>
      </c>
      <c r="H1390" s="5" t="str">
        <f t="shared" ref="H1390:H1409" si="396">RIGHT($A$1392,6)</f>
        <v>156011</v>
      </c>
      <c r="I1390" s="78" t="s">
        <v>228</v>
      </c>
    </row>
    <row r="1391" spans="1:10" ht="15.75" x14ac:dyDescent="0.25">
      <c r="A1391" s="129" t="str">
        <f>'BoR4 Rollup'!A1391</f>
        <v>Orgn:  Construction Trades - Scaffolding</v>
      </c>
      <c r="B1391" s="130" t="str">
        <f>+'BoR4 Rollup'!B1391</f>
        <v>Actual</v>
      </c>
      <c r="C1391" s="130" t="str">
        <f>+'BoR4 Rollup'!C1391</f>
        <v>Budgeted</v>
      </c>
      <c r="D1391" s="173" t="str">
        <f>+'BoR4 Rollup'!D1391</f>
        <v>Budgeted</v>
      </c>
      <c r="E1391" s="132" t="str">
        <f>E26</f>
        <v>2022-2023 +/-</v>
      </c>
      <c r="F1391" s="18"/>
      <c r="G1391" s="5" t="s">
        <v>32</v>
      </c>
      <c r="H1391" s="5" t="str">
        <f t="shared" si="396"/>
        <v>156011</v>
      </c>
      <c r="I1391" s="78" t="s">
        <v>228</v>
      </c>
    </row>
    <row r="1392" spans="1:10" ht="15.75" x14ac:dyDescent="0.25">
      <c r="A1392" s="133" t="str">
        <f>'BoR4 Rollup'!A1392</f>
        <v>Organization ID:  156011</v>
      </c>
      <c r="B1392" s="134" t="str">
        <f>'BoR4 Rollup'!$B$6</f>
        <v>2022-2023</v>
      </c>
      <c r="C1392" s="134" t="str">
        <f>'BoR4 Rollup'!$C$6</f>
        <v>2022-2023</v>
      </c>
      <c r="D1392" s="174" t="str">
        <f>'BoR4 Rollup'!$D$6</f>
        <v>2023-2024</v>
      </c>
      <c r="E1392" s="136" t="str">
        <f>'BoR4 Rollup'!$E$6</f>
        <v>2023-2024</v>
      </c>
      <c r="F1392" s="18"/>
      <c r="G1392" s="5" t="s">
        <v>32</v>
      </c>
      <c r="H1392" s="5" t="str">
        <f t="shared" si="396"/>
        <v>156011</v>
      </c>
      <c r="I1392" s="78" t="s">
        <v>228</v>
      </c>
    </row>
    <row r="1393" spans="1:10" x14ac:dyDescent="0.2">
      <c r="A1393" s="26" t="str">
        <f>'BoR4 Rollup'!A1393</f>
        <v xml:space="preserve">  Salaries</v>
      </c>
      <c r="B1393" s="115"/>
      <c r="C1393" s="115"/>
      <c r="D1393" s="115"/>
      <c r="E1393" s="28">
        <f t="shared" ref="E1393:E1410" si="397">+D1393-C1393</f>
        <v>0</v>
      </c>
      <c r="F1393" s="10"/>
      <c r="G1393" s="5" t="s">
        <v>32</v>
      </c>
      <c r="H1393" s="5" t="str">
        <f t="shared" si="396"/>
        <v>156011</v>
      </c>
      <c r="I1393" s="78" t="s">
        <v>228</v>
      </c>
      <c r="J1393" s="78" t="s">
        <v>606</v>
      </c>
    </row>
    <row r="1394" spans="1:10" x14ac:dyDescent="0.2">
      <c r="A1394" s="26" t="str">
        <f>'BoR4 Rollup'!A1394</f>
        <v xml:space="preserve">  Other Compensation</v>
      </c>
      <c r="B1394" s="115"/>
      <c r="C1394" s="115"/>
      <c r="D1394" s="115"/>
      <c r="E1394" s="28">
        <f t="shared" si="397"/>
        <v>0</v>
      </c>
      <c r="F1394" s="10"/>
      <c r="G1394" s="5" t="s">
        <v>32</v>
      </c>
      <c r="H1394" s="5" t="str">
        <f t="shared" si="396"/>
        <v>156011</v>
      </c>
      <c r="I1394" s="78" t="s">
        <v>228</v>
      </c>
    </row>
    <row r="1395" spans="1:10" x14ac:dyDescent="0.2">
      <c r="A1395" s="26" t="str">
        <f>'BoR4 Rollup'!A1395</f>
        <v xml:space="preserve">  Related Benefits</v>
      </c>
      <c r="B1395" s="115"/>
      <c r="C1395" s="115"/>
      <c r="D1395" s="115"/>
      <c r="E1395" s="28">
        <f t="shared" si="397"/>
        <v>0</v>
      </c>
      <c r="F1395" s="10"/>
      <c r="G1395" s="5" t="s">
        <v>32</v>
      </c>
      <c r="H1395" s="5" t="str">
        <f t="shared" si="396"/>
        <v>156011</v>
      </c>
      <c r="I1395" s="78" t="s">
        <v>228</v>
      </c>
      <c r="J1395" s="78" t="s">
        <v>607</v>
      </c>
    </row>
    <row r="1396" spans="1:10" ht="15.75" x14ac:dyDescent="0.25">
      <c r="A1396" s="29" t="str">
        <f>'BoR4 Rollup'!A1396</f>
        <v>Total Personal Services</v>
      </c>
      <c r="B1396" s="118">
        <f>B1395+B1394+B1393</f>
        <v>0</v>
      </c>
      <c r="C1396" s="118">
        <f t="shared" ref="C1396:D1396" si="398">C1395+C1394+C1393</f>
        <v>0</v>
      </c>
      <c r="D1396" s="118">
        <f t="shared" si="398"/>
        <v>0</v>
      </c>
      <c r="E1396" s="31">
        <f t="shared" si="397"/>
        <v>0</v>
      </c>
      <c r="F1396" s="32"/>
      <c r="G1396" s="5" t="s">
        <v>8</v>
      </c>
      <c r="H1396" s="5" t="str">
        <f t="shared" si="396"/>
        <v>156011</v>
      </c>
      <c r="I1396" s="5" t="s">
        <v>228</v>
      </c>
    </row>
    <row r="1397" spans="1:10" x14ac:dyDescent="0.2">
      <c r="A1397" s="26" t="str">
        <f>'BoR4 Rollup'!A1397</f>
        <v xml:space="preserve"> Travel</v>
      </c>
      <c r="B1397" s="115"/>
      <c r="C1397" s="115"/>
      <c r="D1397" s="115"/>
      <c r="E1397" s="28">
        <f t="shared" si="397"/>
        <v>0</v>
      </c>
      <c r="F1397" s="10"/>
      <c r="G1397" s="5" t="s">
        <v>32</v>
      </c>
      <c r="H1397" s="5" t="str">
        <f t="shared" si="396"/>
        <v>156011</v>
      </c>
      <c r="I1397" s="78" t="s">
        <v>228</v>
      </c>
      <c r="J1397" s="78" t="s">
        <v>608</v>
      </c>
    </row>
    <row r="1398" spans="1:10" x14ac:dyDescent="0.2">
      <c r="A1398" s="26" t="str">
        <f>'BoR4 Rollup'!A1398</f>
        <v xml:space="preserve"> Operating Services</v>
      </c>
      <c r="B1398" s="115"/>
      <c r="C1398" s="115"/>
      <c r="D1398" s="115"/>
      <c r="E1398" s="28">
        <f t="shared" si="397"/>
        <v>0</v>
      </c>
      <c r="F1398" s="10"/>
      <c r="G1398" s="5" t="s">
        <v>32</v>
      </c>
      <c r="H1398" s="5" t="str">
        <f t="shared" si="396"/>
        <v>156011</v>
      </c>
      <c r="I1398" s="78" t="s">
        <v>228</v>
      </c>
      <c r="J1398" s="78" t="s">
        <v>609</v>
      </c>
    </row>
    <row r="1399" spans="1:10" x14ac:dyDescent="0.2">
      <c r="A1399" s="26" t="str">
        <f>'BoR4 Rollup'!A1399</f>
        <v xml:space="preserve"> Supplies</v>
      </c>
      <c r="B1399" s="115"/>
      <c r="C1399" s="115"/>
      <c r="D1399" s="115"/>
      <c r="E1399" s="28">
        <f t="shared" si="397"/>
        <v>0</v>
      </c>
      <c r="F1399" s="10"/>
      <c r="G1399" s="5" t="s">
        <v>32</v>
      </c>
      <c r="H1399" s="5" t="str">
        <f t="shared" si="396"/>
        <v>156011</v>
      </c>
      <c r="I1399" s="78" t="s">
        <v>228</v>
      </c>
      <c r="J1399" s="78" t="s">
        <v>610</v>
      </c>
    </row>
    <row r="1400" spans="1:10" ht="15.75" x14ac:dyDescent="0.25">
      <c r="A1400" s="29" t="str">
        <f>'BoR4 Rollup'!A1400</f>
        <v>Total Operating Expenses</v>
      </c>
      <c r="B1400" s="121">
        <f>B1399+B1398+B1397</f>
        <v>0</v>
      </c>
      <c r="C1400" s="121">
        <f t="shared" ref="C1400:D1400" si="399">C1399+C1398+C1397</f>
        <v>0</v>
      </c>
      <c r="D1400" s="121">
        <f t="shared" si="399"/>
        <v>0</v>
      </c>
      <c r="E1400" s="34">
        <f t="shared" si="397"/>
        <v>0</v>
      </c>
      <c r="F1400" s="35"/>
      <c r="G1400" s="5" t="s">
        <v>8</v>
      </c>
      <c r="H1400" s="5" t="str">
        <f t="shared" si="396"/>
        <v>156011</v>
      </c>
      <c r="I1400" s="5" t="s">
        <v>228</v>
      </c>
    </row>
    <row r="1401" spans="1:10" x14ac:dyDescent="0.2">
      <c r="A1401" s="26" t="str">
        <f>'BoR4 Rollup'!A1401</f>
        <v xml:space="preserve"> Professional Services</v>
      </c>
      <c r="B1401" s="115"/>
      <c r="C1401" s="115"/>
      <c r="D1401" s="115"/>
      <c r="E1401" s="28">
        <f t="shared" si="397"/>
        <v>0</v>
      </c>
      <c r="F1401" s="10"/>
      <c r="G1401" s="5" t="s">
        <v>32</v>
      </c>
      <c r="H1401" s="5" t="str">
        <f t="shared" si="396"/>
        <v>156011</v>
      </c>
      <c r="I1401" s="78" t="s">
        <v>228</v>
      </c>
      <c r="J1401" s="78" t="s">
        <v>611</v>
      </c>
    </row>
    <row r="1402" spans="1:10" x14ac:dyDescent="0.2">
      <c r="A1402" s="26" t="str">
        <f>'BoR4 Rollup'!A1402</f>
        <v xml:space="preserve"> Other Charges</v>
      </c>
      <c r="B1402" s="115"/>
      <c r="C1402" s="115"/>
      <c r="D1402" s="115"/>
      <c r="E1402" s="28">
        <f t="shared" si="397"/>
        <v>0</v>
      </c>
      <c r="F1402" s="10"/>
      <c r="G1402" s="5" t="s">
        <v>32</v>
      </c>
      <c r="H1402" s="5" t="str">
        <f t="shared" si="396"/>
        <v>156011</v>
      </c>
      <c r="I1402" s="78" t="s">
        <v>228</v>
      </c>
      <c r="J1402" s="78" t="s">
        <v>612</v>
      </c>
    </row>
    <row r="1403" spans="1:10" x14ac:dyDescent="0.2">
      <c r="A1403" s="26" t="str">
        <f>'BoR4 Rollup'!A1403</f>
        <v xml:space="preserve"> Debt Services</v>
      </c>
      <c r="B1403" s="115"/>
      <c r="C1403" s="115"/>
      <c r="D1403" s="115"/>
      <c r="E1403" s="28">
        <f t="shared" si="397"/>
        <v>0</v>
      </c>
      <c r="F1403" s="10"/>
      <c r="G1403" s="5" t="s">
        <v>32</v>
      </c>
      <c r="H1403" s="5" t="str">
        <f t="shared" si="396"/>
        <v>156011</v>
      </c>
      <c r="I1403" s="78" t="s">
        <v>228</v>
      </c>
    </row>
    <row r="1404" spans="1:10" x14ac:dyDescent="0.2">
      <c r="A1404" s="26" t="str">
        <f>'BoR4 Rollup'!A1404</f>
        <v xml:space="preserve"> Interagency Transfers</v>
      </c>
      <c r="B1404" s="115"/>
      <c r="C1404" s="115"/>
      <c r="D1404" s="115"/>
      <c r="E1404" s="28">
        <f t="shared" si="397"/>
        <v>0</v>
      </c>
      <c r="F1404" s="10"/>
      <c r="G1404" s="5" t="s">
        <v>32</v>
      </c>
      <c r="H1404" s="5" t="str">
        <f t="shared" si="396"/>
        <v>156011</v>
      </c>
      <c r="I1404" s="78" t="s">
        <v>228</v>
      </c>
      <c r="J1404" s="78" t="s">
        <v>613</v>
      </c>
    </row>
    <row r="1405" spans="1:10" ht="15.75" x14ac:dyDescent="0.25">
      <c r="A1405" s="29" t="str">
        <f>'BoR4 Rollup'!A1405</f>
        <v>Total Other Charges</v>
      </c>
      <c r="B1405" s="121">
        <f>B1404+B1403+B1402+B1401</f>
        <v>0</v>
      </c>
      <c r="C1405" s="121">
        <f t="shared" ref="C1405:D1405" si="400">C1404+C1403+C1402+C1401</f>
        <v>0</v>
      </c>
      <c r="D1405" s="121">
        <f t="shared" si="400"/>
        <v>0</v>
      </c>
      <c r="E1405" s="34">
        <f t="shared" si="397"/>
        <v>0</v>
      </c>
      <c r="F1405" s="35"/>
      <c r="G1405" s="5" t="s">
        <v>8</v>
      </c>
      <c r="H1405" s="5" t="str">
        <f t="shared" si="396"/>
        <v>156011</v>
      </c>
      <c r="I1405" s="78" t="s">
        <v>228</v>
      </c>
    </row>
    <row r="1406" spans="1:10" x14ac:dyDescent="0.2">
      <c r="A1406" s="26" t="str">
        <f>'BoR4 Rollup'!A1406</f>
        <v xml:space="preserve"> General Acquisitions</v>
      </c>
      <c r="B1406" s="115"/>
      <c r="C1406" s="115"/>
      <c r="D1406" s="115"/>
      <c r="E1406" s="28">
        <f t="shared" si="397"/>
        <v>0</v>
      </c>
      <c r="F1406" s="10"/>
      <c r="G1406" s="5" t="s">
        <v>32</v>
      </c>
      <c r="H1406" s="5" t="str">
        <f t="shared" si="396"/>
        <v>156011</v>
      </c>
      <c r="I1406" s="78" t="s">
        <v>228</v>
      </c>
      <c r="J1406" s="78" t="s">
        <v>614</v>
      </c>
    </row>
    <row r="1407" spans="1:10" x14ac:dyDescent="0.2">
      <c r="A1407" s="26" t="str">
        <f>'BoR4 Rollup'!A1407</f>
        <v xml:space="preserve"> Library Acquisitions</v>
      </c>
      <c r="B1407" s="115"/>
      <c r="C1407" s="115"/>
      <c r="D1407" s="115"/>
      <c r="E1407" s="28">
        <f t="shared" si="397"/>
        <v>0</v>
      </c>
      <c r="F1407" s="10"/>
      <c r="G1407" s="5" t="s">
        <v>32</v>
      </c>
      <c r="H1407" s="5" t="str">
        <f t="shared" si="396"/>
        <v>156011</v>
      </c>
      <c r="I1407" s="78" t="s">
        <v>228</v>
      </c>
      <c r="J1407" s="78" t="s">
        <v>614</v>
      </c>
    </row>
    <row r="1408" spans="1:10" x14ac:dyDescent="0.2">
      <c r="A1408" s="26" t="str">
        <f>'BoR4 Rollup'!A1408</f>
        <v xml:space="preserve"> Major Repairs</v>
      </c>
      <c r="B1408" s="115"/>
      <c r="C1408" s="115"/>
      <c r="D1408" s="115"/>
      <c r="E1408" s="28">
        <f t="shared" si="397"/>
        <v>0</v>
      </c>
      <c r="F1408" s="10"/>
      <c r="G1408" s="5" t="s">
        <v>32</v>
      </c>
      <c r="H1408" s="5" t="str">
        <f t="shared" si="396"/>
        <v>156011</v>
      </c>
      <c r="I1408" s="78" t="s">
        <v>228</v>
      </c>
    </row>
    <row r="1409" spans="1:10" ht="15.75" x14ac:dyDescent="0.25">
      <c r="A1409" s="29" t="str">
        <f>'BoR4 Rollup'!A1409</f>
        <v>Total Acquisitions and Major Repairs</v>
      </c>
      <c r="B1409" s="121">
        <f>B1408+B1407+B1406</f>
        <v>0</v>
      </c>
      <c r="C1409" s="121">
        <f t="shared" ref="C1409:D1409" si="401">C1408+C1407+C1406</f>
        <v>0</v>
      </c>
      <c r="D1409" s="121">
        <f t="shared" si="401"/>
        <v>0</v>
      </c>
      <c r="E1409" s="34">
        <f t="shared" si="397"/>
        <v>0</v>
      </c>
      <c r="F1409" s="35"/>
      <c r="G1409" s="5" t="s">
        <v>8</v>
      </c>
      <c r="H1409" s="5" t="str">
        <f t="shared" si="396"/>
        <v>156011</v>
      </c>
      <c r="I1409" s="5" t="s">
        <v>228</v>
      </c>
    </row>
    <row r="1410" spans="1:10" ht="15.75" x14ac:dyDescent="0.25">
      <c r="A1410" s="29" t="str">
        <f>'BoR4 Rollup'!A1410</f>
        <v>Function Total</v>
      </c>
      <c r="B1410" s="118">
        <f>B1409+B1405+B1400+B1396</f>
        <v>0</v>
      </c>
      <c r="C1410" s="118">
        <f t="shared" ref="C1410:D1410" si="402">C1409+C1405+C1400+C1396</f>
        <v>0</v>
      </c>
      <c r="D1410" s="118">
        <f t="shared" si="402"/>
        <v>0</v>
      </c>
      <c r="E1410" s="46">
        <f t="shared" si="397"/>
        <v>0</v>
      </c>
      <c r="F1410" s="32"/>
      <c r="G1410" s="5" t="s">
        <v>8</v>
      </c>
      <c r="H1410" s="5" t="str">
        <f>RIGHT($A$1392,6)</f>
        <v>156011</v>
      </c>
      <c r="I1410" s="5" t="s">
        <v>228</v>
      </c>
    </row>
    <row r="1411" spans="1:10" ht="15.75" x14ac:dyDescent="0.25">
      <c r="A1411" s="124" t="str">
        <f>'BoR4 Rollup'!A1411</f>
        <v>Function:  Instruction</v>
      </c>
      <c r="B1411" s="125"/>
      <c r="C1411" s="126"/>
      <c r="D1411" s="126"/>
      <c r="E1411" s="128"/>
      <c r="F1411" s="4"/>
      <c r="G1411" s="5" t="s">
        <v>45</v>
      </c>
      <c r="H1411" s="5" t="str">
        <f t="shared" ref="H1411:H1430" si="403">RIGHT($A$1413,6)</f>
        <v>157001</v>
      </c>
      <c r="I1411" s="5" t="s">
        <v>231</v>
      </c>
    </row>
    <row r="1412" spans="1:10" ht="15.75" x14ac:dyDescent="0.25">
      <c r="A1412" s="129" t="str">
        <f>'BoR4 Rollup'!A1412</f>
        <v>Orgn:  Industrial Trades Admin</v>
      </c>
      <c r="B1412" s="130" t="str">
        <f>+'BoR4 Rollup'!B1412</f>
        <v>Actual</v>
      </c>
      <c r="C1412" s="130" t="str">
        <f>+'BoR4 Rollup'!C1412</f>
        <v>Budgeted</v>
      </c>
      <c r="D1412" s="173" t="str">
        <f>+'BoR4 Rollup'!D1412</f>
        <v>Budgeted</v>
      </c>
      <c r="E1412" s="132" t="str">
        <f>E5</f>
        <v>2022-2023 +/-</v>
      </c>
      <c r="F1412" s="44"/>
      <c r="G1412" s="5" t="s">
        <v>45</v>
      </c>
      <c r="H1412" s="5" t="str">
        <f t="shared" si="403"/>
        <v>157001</v>
      </c>
      <c r="I1412" s="5" t="s">
        <v>231</v>
      </c>
    </row>
    <row r="1413" spans="1:10" ht="15.75" x14ac:dyDescent="0.25">
      <c r="A1413" s="133" t="str">
        <f>'BoR4 Rollup'!A1413</f>
        <v>Organization ID:  157001</v>
      </c>
      <c r="B1413" s="134" t="str">
        <f>'BoR4 Rollup'!$B$6</f>
        <v>2022-2023</v>
      </c>
      <c r="C1413" s="134" t="str">
        <f>'BoR4 Rollup'!$C$6</f>
        <v>2022-2023</v>
      </c>
      <c r="D1413" s="174" t="str">
        <f>'BoR4 Rollup'!$D$6</f>
        <v>2023-2024</v>
      </c>
      <c r="E1413" s="136" t="str">
        <f>'BoR4 Rollup'!$E$6</f>
        <v>2023-2024</v>
      </c>
      <c r="F1413" s="44"/>
      <c r="G1413" s="5" t="s">
        <v>45</v>
      </c>
      <c r="H1413" s="5" t="str">
        <f t="shared" si="403"/>
        <v>157001</v>
      </c>
      <c r="I1413" s="5" t="s">
        <v>231</v>
      </c>
    </row>
    <row r="1414" spans="1:10" x14ac:dyDescent="0.2">
      <c r="A1414" s="26" t="str">
        <f>'BoR4 Rollup'!A1414</f>
        <v xml:space="preserve">  Salaries</v>
      </c>
      <c r="B1414" s="115"/>
      <c r="C1414" s="115"/>
      <c r="D1414" s="115"/>
      <c r="E1414" s="28">
        <f t="shared" ref="E1414:E1431" si="404">+D1414-C1414</f>
        <v>0</v>
      </c>
      <c r="F1414" s="10"/>
      <c r="G1414" s="5" t="s">
        <v>45</v>
      </c>
      <c r="H1414" s="5" t="str">
        <f t="shared" si="403"/>
        <v>157001</v>
      </c>
      <c r="I1414" s="5" t="s">
        <v>231</v>
      </c>
      <c r="J1414" s="78" t="s">
        <v>606</v>
      </c>
    </row>
    <row r="1415" spans="1:10" x14ac:dyDescent="0.2">
      <c r="A1415" s="26" t="str">
        <f>'BoR4 Rollup'!A1415</f>
        <v xml:space="preserve">  Other Compensation</v>
      </c>
      <c r="B1415" s="115"/>
      <c r="C1415" s="115"/>
      <c r="D1415" s="115"/>
      <c r="E1415" s="28">
        <f t="shared" si="404"/>
        <v>0</v>
      </c>
      <c r="F1415" s="10"/>
      <c r="G1415" s="5" t="s">
        <v>45</v>
      </c>
      <c r="H1415" s="5" t="str">
        <f t="shared" si="403"/>
        <v>157001</v>
      </c>
      <c r="I1415" s="5" t="s">
        <v>231</v>
      </c>
    </row>
    <row r="1416" spans="1:10" x14ac:dyDescent="0.2">
      <c r="A1416" s="26" t="str">
        <f>'BoR4 Rollup'!A1416</f>
        <v xml:space="preserve">  Related Benefits</v>
      </c>
      <c r="B1416" s="115"/>
      <c r="C1416" s="115"/>
      <c r="D1416" s="115"/>
      <c r="E1416" s="28">
        <f t="shared" si="404"/>
        <v>0</v>
      </c>
      <c r="F1416" s="10"/>
      <c r="G1416" s="5" t="s">
        <v>45</v>
      </c>
      <c r="H1416" s="5" t="str">
        <f t="shared" si="403"/>
        <v>157001</v>
      </c>
      <c r="I1416" s="5" t="s">
        <v>231</v>
      </c>
      <c r="J1416" s="78" t="s">
        <v>607</v>
      </c>
    </row>
    <row r="1417" spans="1:10" ht="15.75" x14ac:dyDescent="0.25">
      <c r="A1417" s="29" t="str">
        <f>'BoR4 Rollup'!A1417</f>
        <v>Total Personal Services</v>
      </c>
      <c r="B1417" s="118">
        <f>B1416+B1415+B1414</f>
        <v>0</v>
      </c>
      <c r="C1417" s="118">
        <f>C1416+C1415+C1414</f>
        <v>0</v>
      </c>
      <c r="D1417" s="118">
        <f>D1416+D1415+D1414</f>
        <v>0</v>
      </c>
      <c r="E1417" s="31">
        <f t="shared" si="404"/>
        <v>0</v>
      </c>
      <c r="F1417" s="32"/>
      <c r="G1417" s="5" t="s">
        <v>45</v>
      </c>
      <c r="H1417" s="5" t="str">
        <f t="shared" si="403"/>
        <v>157001</v>
      </c>
      <c r="I1417" s="5" t="s">
        <v>231</v>
      </c>
    </row>
    <row r="1418" spans="1:10" x14ac:dyDescent="0.2">
      <c r="A1418" s="26" t="str">
        <f>'BoR4 Rollup'!A1418</f>
        <v xml:space="preserve"> Travel</v>
      </c>
      <c r="B1418" s="115"/>
      <c r="C1418" s="115"/>
      <c r="D1418" s="115"/>
      <c r="E1418" s="28">
        <f t="shared" si="404"/>
        <v>0</v>
      </c>
      <c r="F1418" s="10"/>
      <c r="G1418" s="5" t="s">
        <v>45</v>
      </c>
      <c r="H1418" s="5" t="str">
        <f t="shared" si="403"/>
        <v>157001</v>
      </c>
      <c r="I1418" s="5" t="s">
        <v>231</v>
      </c>
      <c r="J1418" s="78" t="s">
        <v>608</v>
      </c>
    </row>
    <row r="1419" spans="1:10" x14ac:dyDescent="0.2">
      <c r="A1419" s="26" t="str">
        <f>'BoR4 Rollup'!A1419</f>
        <v xml:space="preserve"> Operating Services</v>
      </c>
      <c r="B1419" s="115"/>
      <c r="C1419" s="115"/>
      <c r="D1419" s="115"/>
      <c r="E1419" s="28">
        <f t="shared" si="404"/>
        <v>0</v>
      </c>
      <c r="F1419" s="10"/>
      <c r="G1419" s="5" t="s">
        <v>45</v>
      </c>
      <c r="H1419" s="5" t="str">
        <f t="shared" si="403"/>
        <v>157001</v>
      </c>
      <c r="I1419" s="5" t="s">
        <v>231</v>
      </c>
      <c r="J1419" s="78" t="s">
        <v>609</v>
      </c>
    </row>
    <row r="1420" spans="1:10" x14ac:dyDescent="0.2">
      <c r="A1420" s="26" t="str">
        <f>'BoR4 Rollup'!A1420</f>
        <v xml:space="preserve"> Supplies</v>
      </c>
      <c r="B1420" s="115"/>
      <c r="C1420" s="115"/>
      <c r="D1420" s="115"/>
      <c r="E1420" s="28">
        <f t="shared" si="404"/>
        <v>0</v>
      </c>
      <c r="F1420" s="10"/>
      <c r="G1420" s="5" t="s">
        <v>45</v>
      </c>
      <c r="H1420" s="5" t="str">
        <f t="shared" si="403"/>
        <v>157001</v>
      </c>
      <c r="I1420" s="5" t="s">
        <v>231</v>
      </c>
      <c r="J1420" s="78" t="s">
        <v>610</v>
      </c>
    </row>
    <row r="1421" spans="1:10" ht="15.75" x14ac:dyDescent="0.25">
      <c r="A1421" s="29" t="str">
        <f>'BoR4 Rollup'!A1421</f>
        <v>Total Operating Expenses</v>
      </c>
      <c r="B1421" s="121">
        <f>B1420+B1419+B1418</f>
        <v>0</v>
      </c>
      <c r="C1421" s="121">
        <f>C1420+C1419+C1418</f>
        <v>0</v>
      </c>
      <c r="D1421" s="121">
        <f>D1420+D1419+D1418</f>
        <v>0</v>
      </c>
      <c r="E1421" s="34">
        <f t="shared" si="404"/>
        <v>0</v>
      </c>
      <c r="F1421" s="35"/>
      <c r="G1421" s="5" t="s">
        <v>45</v>
      </c>
      <c r="H1421" s="5" t="str">
        <f t="shared" si="403"/>
        <v>157001</v>
      </c>
      <c r="I1421" s="5" t="s">
        <v>231</v>
      </c>
    </row>
    <row r="1422" spans="1:10" x14ac:dyDescent="0.2">
      <c r="A1422" s="26" t="str">
        <f>'BoR4 Rollup'!A1422</f>
        <v xml:space="preserve"> Professional Services</v>
      </c>
      <c r="B1422" s="115"/>
      <c r="C1422" s="115"/>
      <c r="D1422" s="115"/>
      <c r="E1422" s="28">
        <f t="shared" si="404"/>
        <v>0</v>
      </c>
      <c r="F1422" s="10"/>
      <c r="G1422" s="5" t="s">
        <v>45</v>
      </c>
      <c r="H1422" s="5" t="str">
        <f t="shared" si="403"/>
        <v>157001</v>
      </c>
      <c r="I1422" s="5" t="s">
        <v>231</v>
      </c>
      <c r="J1422" s="78" t="s">
        <v>611</v>
      </c>
    </row>
    <row r="1423" spans="1:10" x14ac:dyDescent="0.2">
      <c r="A1423" s="26" t="str">
        <f>'BoR4 Rollup'!A1423</f>
        <v xml:space="preserve"> Other Charges</v>
      </c>
      <c r="B1423" s="115"/>
      <c r="C1423" s="115"/>
      <c r="D1423" s="115"/>
      <c r="E1423" s="28">
        <f t="shared" si="404"/>
        <v>0</v>
      </c>
      <c r="F1423" s="10"/>
      <c r="G1423" s="5" t="s">
        <v>45</v>
      </c>
      <c r="H1423" s="5" t="str">
        <f t="shared" si="403"/>
        <v>157001</v>
      </c>
      <c r="I1423" s="5" t="s">
        <v>231</v>
      </c>
      <c r="J1423" s="78" t="s">
        <v>612</v>
      </c>
    </row>
    <row r="1424" spans="1:10" x14ac:dyDescent="0.2">
      <c r="A1424" s="26" t="str">
        <f>'BoR4 Rollup'!A1424</f>
        <v xml:space="preserve"> Debt Services</v>
      </c>
      <c r="B1424" s="115"/>
      <c r="C1424" s="115"/>
      <c r="D1424" s="115"/>
      <c r="E1424" s="28">
        <f t="shared" si="404"/>
        <v>0</v>
      </c>
      <c r="F1424" s="10"/>
      <c r="G1424" s="5" t="s">
        <v>45</v>
      </c>
      <c r="H1424" s="5" t="str">
        <f t="shared" si="403"/>
        <v>157001</v>
      </c>
      <c r="I1424" s="5" t="s">
        <v>231</v>
      </c>
    </row>
    <row r="1425" spans="1:10" x14ac:dyDescent="0.2">
      <c r="A1425" s="26" t="str">
        <f>'BoR4 Rollup'!A1425</f>
        <v xml:space="preserve"> Interagency Transfers</v>
      </c>
      <c r="B1425" s="115"/>
      <c r="C1425" s="115"/>
      <c r="D1425" s="115"/>
      <c r="E1425" s="28">
        <f t="shared" si="404"/>
        <v>0</v>
      </c>
      <c r="F1425" s="10"/>
      <c r="G1425" s="5" t="s">
        <v>45</v>
      </c>
      <c r="H1425" s="5" t="str">
        <f t="shared" si="403"/>
        <v>157001</v>
      </c>
      <c r="I1425" s="5" t="s">
        <v>231</v>
      </c>
      <c r="J1425" s="78" t="s">
        <v>613</v>
      </c>
    </row>
    <row r="1426" spans="1:10" ht="15.75" x14ac:dyDescent="0.25">
      <c r="A1426" s="29" t="str">
        <f>'BoR4 Rollup'!A1426</f>
        <v>Total Other Charges</v>
      </c>
      <c r="B1426" s="121">
        <f>B1425+B1424+B1423+B1422</f>
        <v>0</v>
      </c>
      <c r="C1426" s="121">
        <f>C1425+C1424+C1423+C1422</f>
        <v>0</v>
      </c>
      <c r="D1426" s="121">
        <f>D1425+D1424+D1423+D1422</f>
        <v>0</v>
      </c>
      <c r="E1426" s="34">
        <f t="shared" si="404"/>
        <v>0</v>
      </c>
      <c r="F1426" s="35"/>
      <c r="G1426" s="5" t="s">
        <v>45</v>
      </c>
      <c r="H1426" s="5" t="str">
        <f t="shared" si="403"/>
        <v>157001</v>
      </c>
      <c r="I1426" s="5" t="s">
        <v>231</v>
      </c>
    </row>
    <row r="1427" spans="1:10" x14ac:dyDescent="0.2">
      <c r="A1427" s="26" t="str">
        <f>'BoR4 Rollup'!A1427</f>
        <v xml:space="preserve"> General Acquisitions</v>
      </c>
      <c r="B1427" s="115"/>
      <c r="C1427" s="115"/>
      <c r="D1427" s="115"/>
      <c r="E1427" s="28">
        <f t="shared" si="404"/>
        <v>0</v>
      </c>
      <c r="F1427" s="10"/>
      <c r="G1427" s="5" t="s">
        <v>45</v>
      </c>
      <c r="H1427" s="5" t="str">
        <f t="shared" si="403"/>
        <v>157001</v>
      </c>
      <c r="I1427" s="5" t="s">
        <v>231</v>
      </c>
      <c r="J1427" s="78" t="s">
        <v>614</v>
      </c>
    </row>
    <row r="1428" spans="1:10" x14ac:dyDescent="0.2">
      <c r="A1428" s="26" t="str">
        <f>'BoR4 Rollup'!A1428</f>
        <v xml:space="preserve"> Library Acquisitions</v>
      </c>
      <c r="B1428" s="115"/>
      <c r="C1428" s="115"/>
      <c r="D1428" s="115"/>
      <c r="E1428" s="28">
        <f t="shared" si="404"/>
        <v>0</v>
      </c>
      <c r="F1428" s="10"/>
      <c r="G1428" s="5" t="s">
        <v>45</v>
      </c>
      <c r="H1428" s="5" t="str">
        <f t="shared" si="403"/>
        <v>157001</v>
      </c>
      <c r="I1428" s="5" t="s">
        <v>231</v>
      </c>
      <c r="J1428" s="78" t="s">
        <v>614</v>
      </c>
    </row>
    <row r="1429" spans="1:10" x14ac:dyDescent="0.2">
      <c r="A1429" s="26" t="str">
        <f>'BoR4 Rollup'!A1429</f>
        <v xml:space="preserve"> Major Repairs</v>
      </c>
      <c r="B1429" s="115"/>
      <c r="C1429" s="115"/>
      <c r="D1429" s="115"/>
      <c r="E1429" s="28">
        <f t="shared" si="404"/>
        <v>0</v>
      </c>
      <c r="F1429" s="10"/>
      <c r="G1429" s="5" t="s">
        <v>45</v>
      </c>
      <c r="H1429" s="5" t="str">
        <f t="shared" si="403"/>
        <v>157001</v>
      </c>
      <c r="I1429" s="5" t="s">
        <v>231</v>
      </c>
    </row>
    <row r="1430" spans="1:10" ht="15.75" x14ac:dyDescent="0.25">
      <c r="A1430" s="29" t="str">
        <f>'BoR4 Rollup'!A1430</f>
        <v>Total Acquisitions and Major Repairs</v>
      </c>
      <c r="B1430" s="121">
        <f>B1429+B1428+B1427</f>
        <v>0</v>
      </c>
      <c r="C1430" s="121">
        <f>C1429+C1428+C1427</f>
        <v>0</v>
      </c>
      <c r="D1430" s="121">
        <f>D1429+D1428+D1427</f>
        <v>0</v>
      </c>
      <c r="E1430" s="34">
        <f t="shared" si="404"/>
        <v>0</v>
      </c>
      <c r="F1430" s="35"/>
      <c r="G1430" s="5" t="s">
        <v>45</v>
      </c>
      <c r="H1430" s="5" t="str">
        <f t="shared" si="403"/>
        <v>157001</v>
      </c>
      <c r="I1430" s="5" t="s">
        <v>231</v>
      </c>
    </row>
    <row r="1431" spans="1:10" ht="15.75" x14ac:dyDescent="0.25">
      <c r="A1431" s="29" t="str">
        <f>'BoR4 Rollup'!A1431</f>
        <v>Function Total</v>
      </c>
      <c r="B1431" s="118">
        <f>B1430+B1426+B1421+B1417</f>
        <v>0</v>
      </c>
      <c r="C1431" s="118">
        <f>C1430+C1426+C1421+C1417</f>
        <v>0</v>
      </c>
      <c r="D1431" s="118">
        <f>D1430+D1426+D1421+D1417</f>
        <v>0</v>
      </c>
      <c r="E1431" s="46">
        <f t="shared" si="404"/>
        <v>0</v>
      </c>
      <c r="F1431" s="32"/>
      <c r="G1431" s="5" t="s">
        <v>45</v>
      </c>
      <c r="H1431" s="5" t="str">
        <f>RIGHT($A$1413,6)</f>
        <v>157001</v>
      </c>
      <c r="I1431" s="5" t="s">
        <v>231</v>
      </c>
    </row>
    <row r="1432" spans="1:10" ht="15.75" x14ac:dyDescent="0.25">
      <c r="A1432" s="124" t="str">
        <f>'BoR4 Rollup'!A1432</f>
        <v>Function:  Instruction</v>
      </c>
      <c r="B1432" s="125"/>
      <c r="C1432" s="126"/>
      <c r="D1432" s="126"/>
      <c r="E1432" s="128"/>
      <c r="F1432" s="4"/>
      <c r="G1432" s="5" t="s">
        <v>45</v>
      </c>
      <c r="H1432" s="5" t="str">
        <f t="shared" ref="H1432:H1451" si="405">RIGHT($A$1434,6)</f>
        <v>157002</v>
      </c>
      <c r="I1432" s="5" t="s">
        <v>234</v>
      </c>
    </row>
    <row r="1433" spans="1:10" ht="15.75" x14ac:dyDescent="0.25">
      <c r="A1433" s="129" t="str">
        <f>'BoR4 Rollup'!A1433</f>
        <v>Orgn:  Industrial Trades-Drill Op-Oil &amp; Gas</v>
      </c>
      <c r="B1433" s="130" t="str">
        <f>+'BoR4 Rollup'!B1433</f>
        <v>Actual</v>
      </c>
      <c r="C1433" s="130" t="str">
        <f>+'BoR4 Rollup'!C1433</f>
        <v>Budgeted</v>
      </c>
      <c r="D1433" s="173" t="str">
        <f>+'BoR4 Rollup'!D1433</f>
        <v>Budgeted</v>
      </c>
      <c r="E1433" s="132" t="str">
        <f>E5</f>
        <v>2022-2023 +/-</v>
      </c>
      <c r="F1433" s="44"/>
      <c r="G1433" s="5" t="s">
        <v>45</v>
      </c>
      <c r="H1433" s="5" t="str">
        <f t="shared" si="405"/>
        <v>157002</v>
      </c>
      <c r="I1433" s="5" t="s">
        <v>234</v>
      </c>
    </row>
    <row r="1434" spans="1:10" ht="15.75" x14ac:dyDescent="0.25">
      <c r="A1434" s="133" t="str">
        <f>'BoR4 Rollup'!A1434</f>
        <v>Organization ID:  157002</v>
      </c>
      <c r="B1434" s="134" t="str">
        <f>'BoR4 Rollup'!$B$6</f>
        <v>2022-2023</v>
      </c>
      <c r="C1434" s="134" t="str">
        <f>'BoR4 Rollup'!$C$6</f>
        <v>2022-2023</v>
      </c>
      <c r="D1434" s="174" t="str">
        <f>'BoR4 Rollup'!$D$6</f>
        <v>2023-2024</v>
      </c>
      <c r="E1434" s="136" t="str">
        <f>'BoR4 Rollup'!$E$6</f>
        <v>2023-2024</v>
      </c>
      <c r="F1434" s="44"/>
      <c r="G1434" s="5" t="s">
        <v>45</v>
      </c>
      <c r="H1434" s="5" t="str">
        <f t="shared" si="405"/>
        <v>157002</v>
      </c>
      <c r="I1434" s="5" t="s">
        <v>234</v>
      </c>
    </row>
    <row r="1435" spans="1:10" x14ac:dyDescent="0.2">
      <c r="A1435" s="26" t="str">
        <f>'BoR4 Rollup'!A1435</f>
        <v xml:space="preserve">  Salaries</v>
      </c>
      <c r="B1435" s="115"/>
      <c r="C1435" s="115"/>
      <c r="D1435" s="115"/>
      <c r="E1435" s="28">
        <f t="shared" ref="E1435:E1452" si="406">+D1435-C1435</f>
        <v>0</v>
      </c>
      <c r="F1435" s="10"/>
      <c r="G1435" s="5" t="s">
        <v>45</v>
      </c>
      <c r="H1435" s="5" t="str">
        <f t="shared" si="405"/>
        <v>157002</v>
      </c>
      <c r="I1435" s="5" t="s">
        <v>234</v>
      </c>
      <c r="J1435" s="78" t="s">
        <v>606</v>
      </c>
    </row>
    <row r="1436" spans="1:10" x14ac:dyDescent="0.2">
      <c r="A1436" s="26" t="str">
        <f>'BoR4 Rollup'!A1436</f>
        <v xml:space="preserve">  Other Compensation</v>
      </c>
      <c r="B1436" s="115"/>
      <c r="C1436" s="115"/>
      <c r="D1436" s="115"/>
      <c r="E1436" s="28">
        <f t="shared" si="406"/>
        <v>0</v>
      </c>
      <c r="F1436" s="10"/>
      <c r="G1436" s="5" t="s">
        <v>45</v>
      </c>
      <c r="H1436" s="5" t="str">
        <f t="shared" si="405"/>
        <v>157002</v>
      </c>
      <c r="I1436" s="5" t="s">
        <v>234</v>
      </c>
    </row>
    <row r="1437" spans="1:10" x14ac:dyDescent="0.2">
      <c r="A1437" s="26" t="str">
        <f>'BoR4 Rollup'!A1437</f>
        <v xml:space="preserve">  Related Benefits</v>
      </c>
      <c r="B1437" s="115"/>
      <c r="C1437" s="115"/>
      <c r="D1437" s="115"/>
      <c r="E1437" s="28">
        <f t="shared" si="406"/>
        <v>0</v>
      </c>
      <c r="F1437" s="10"/>
      <c r="G1437" s="5" t="s">
        <v>45</v>
      </c>
      <c r="H1437" s="5" t="str">
        <f t="shared" si="405"/>
        <v>157002</v>
      </c>
      <c r="I1437" s="5" t="s">
        <v>234</v>
      </c>
      <c r="J1437" s="78" t="s">
        <v>607</v>
      </c>
    </row>
    <row r="1438" spans="1:10" ht="15.75" x14ac:dyDescent="0.25">
      <c r="A1438" s="29" t="str">
        <f>'BoR4 Rollup'!A1438</f>
        <v>Total Personal Services</v>
      </c>
      <c r="B1438" s="118">
        <f>B1437+B1436+B1435</f>
        <v>0</v>
      </c>
      <c r="C1438" s="118">
        <f>C1437+C1436+C1435</f>
        <v>0</v>
      </c>
      <c r="D1438" s="118">
        <f>D1437+D1436+D1435</f>
        <v>0</v>
      </c>
      <c r="E1438" s="31">
        <f t="shared" si="406"/>
        <v>0</v>
      </c>
      <c r="F1438" s="32"/>
      <c r="G1438" s="5" t="s">
        <v>45</v>
      </c>
      <c r="H1438" s="5" t="str">
        <f t="shared" si="405"/>
        <v>157002</v>
      </c>
      <c r="I1438" s="5" t="s">
        <v>234</v>
      </c>
    </row>
    <row r="1439" spans="1:10" x14ac:dyDescent="0.2">
      <c r="A1439" s="26" t="str">
        <f>'BoR4 Rollup'!A1439</f>
        <v xml:space="preserve"> Travel</v>
      </c>
      <c r="B1439" s="115"/>
      <c r="C1439" s="115"/>
      <c r="D1439" s="115"/>
      <c r="E1439" s="28">
        <f t="shared" si="406"/>
        <v>0</v>
      </c>
      <c r="F1439" s="10"/>
      <c r="G1439" s="5" t="s">
        <v>45</v>
      </c>
      <c r="H1439" s="5" t="str">
        <f t="shared" si="405"/>
        <v>157002</v>
      </c>
      <c r="I1439" s="5" t="s">
        <v>234</v>
      </c>
      <c r="J1439" s="78" t="s">
        <v>608</v>
      </c>
    </row>
    <row r="1440" spans="1:10" x14ac:dyDescent="0.2">
      <c r="A1440" s="26" t="str">
        <f>'BoR4 Rollup'!A1440</f>
        <v xml:space="preserve"> Operating Services</v>
      </c>
      <c r="B1440" s="115"/>
      <c r="C1440" s="115"/>
      <c r="D1440" s="115"/>
      <c r="E1440" s="28">
        <f t="shared" si="406"/>
        <v>0</v>
      </c>
      <c r="F1440" s="10"/>
      <c r="G1440" s="5" t="s">
        <v>45</v>
      </c>
      <c r="H1440" s="5" t="str">
        <f t="shared" si="405"/>
        <v>157002</v>
      </c>
      <c r="I1440" s="5" t="s">
        <v>234</v>
      </c>
      <c r="J1440" s="78" t="s">
        <v>609</v>
      </c>
    </row>
    <row r="1441" spans="1:10" x14ac:dyDescent="0.2">
      <c r="A1441" s="26" t="str">
        <f>'BoR4 Rollup'!A1441</f>
        <v xml:space="preserve"> Supplies</v>
      </c>
      <c r="B1441" s="115"/>
      <c r="C1441" s="115"/>
      <c r="D1441" s="115"/>
      <c r="E1441" s="28">
        <f t="shared" si="406"/>
        <v>0</v>
      </c>
      <c r="F1441" s="10"/>
      <c r="G1441" s="5" t="s">
        <v>45</v>
      </c>
      <c r="H1441" s="5" t="str">
        <f t="shared" si="405"/>
        <v>157002</v>
      </c>
      <c r="I1441" s="5" t="s">
        <v>234</v>
      </c>
      <c r="J1441" s="78" t="s">
        <v>610</v>
      </c>
    </row>
    <row r="1442" spans="1:10" ht="15.75" x14ac:dyDescent="0.25">
      <c r="A1442" s="29" t="str">
        <f>'BoR4 Rollup'!A1442</f>
        <v>Total Operating Expenses</v>
      </c>
      <c r="B1442" s="121">
        <f>B1441+B1440+B1439</f>
        <v>0</v>
      </c>
      <c r="C1442" s="121">
        <f>C1441+C1440+C1439</f>
        <v>0</v>
      </c>
      <c r="D1442" s="121">
        <f>D1441+D1440+D1439</f>
        <v>0</v>
      </c>
      <c r="E1442" s="34">
        <f t="shared" si="406"/>
        <v>0</v>
      </c>
      <c r="F1442" s="35"/>
      <c r="G1442" s="5" t="s">
        <v>45</v>
      </c>
      <c r="H1442" s="5" t="str">
        <f t="shared" si="405"/>
        <v>157002</v>
      </c>
      <c r="I1442" s="5" t="s">
        <v>234</v>
      </c>
    </row>
    <row r="1443" spans="1:10" x14ac:dyDescent="0.2">
      <c r="A1443" s="26" t="str">
        <f>'BoR4 Rollup'!A1443</f>
        <v xml:space="preserve"> Professional Services</v>
      </c>
      <c r="B1443" s="115"/>
      <c r="C1443" s="115"/>
      <c r="D1443" s="115"/>
      <c r="E1443" s="28">
        <f t="shared" si="406"/>
        <v>0</v>
      </c>
      <c r="F1443" s="10"/>
      <c r="G1443" s="5" t="s">
        <v>45</v>
      </c>
      <c r="H1443" s="5" t="str">
        <f t="shared" si="405"/>
        <v>157002</v>
      </c>
      <c r="I1443" s="5" t="s">
        <v>234</v>
      </c>
      <c r="J1443" s="78" t="s">
        <v>611</v>
      </c>
    </row>
    <row r="1444" spans="1:10" x14ac:dyDescent="0.2">
      <c r="A1444" s="26" t="str">
        <f>'BoR4 Rollup'!A1444</f>
        <v xml:space="preserve"> Other Charges</v>
      </c>
      <c r="B1444" s="115"/>
      <c r="C1444" s="115"/>
      <c r="D1444" s="115"/>
      <c r="E1444" s="28">
        <f t="shared" si="406"/>
        <v>0</v>
      </c>
      <c r="F1444" s="10"/>
      <c r="G1444" s="5" t="s">
        <v>45</v>
      </c>
      <c r="H1444" s="5" t="str">
        <f t="shared" si="405"/>
        <v>157002</v>
      </c>
      <c r="I1444" s="5" t="s">
        <v>234</v>
      </c>
      <c r="J1444" s="78" t="s">
        <v>612</v>
      </c>
    </row>
    <row r="1445" spans="1:10" x14ac:dyDescent="0.2">
      <c r="A1445" s="26" t="str">
        <f>'BoR4 Rollup'!A1445</f>
        <v xml:space="preserve"> Debt Services</v>
      </c>
      <c r="B1445" s="115"/>
      <c r="C1445" s="115"/>
      <c r="D1445" s="115"/>
      <c r="E1445" s="28">
        <f t="shared" si="406"/>
        <v>0</v>
      </c>
      <c r="F1445" s="10"/>
      <c r="G1445" s="5" t="s">
        <v>45</v>
      </c>
      <c r="H1445" s="5" t="str">
        <f t="shared" si="405"/>
        <v>157002</v>
      </c>
      <c r="I1445" s="5" t="s">
        <v>234</v>
      </c>
    </row>
    <row r="1446" spans="1:10" x14ac:dyDescent="0.2">
      <c r="A1446" s="26" t="str">
        <f>'BoR4 Rollup'!A1446</f>
        <v xml:space="preserve"> Interagency Transfers</v>
      </c>
      <c r="B1446" s="115"/>
      <c r="C1446" s="115"/>
      <c r="D1446" s="115"/>
      <c r="E1446" s="28">
        <f t="shared" si="406"/>
        <v>0</v>
      </c>
      <c r="F1446" s="10"/>
      <c r="G1446" s="5" t="s">
        <v>45</v>
      </c>
      <c r="H1446" s="5" t="str">
        <f t="shared" si="405"/>
        <v>157002</v>
      </c>
      <c r="I1446" s="5" t="s">
        <v>234</v>
      </c>
      <c r="J1446" s="78" t="s">
        <v>613</v>
      </c>
    </row>
    <row r="1447" spans="1:10" ht="15.75" x14ac:dyDescent="0.25">
      <c r="A1447" s="29" t="str">
        <f>'BoR4 Rollup'!A1447</f>
        <v>Total Other Charges</v>
      </c>
      <c r="B1447" s="121">
        <f>B1446+B1445+B1444+B1443</f>
        <v>0</v>
      </c>
      <c r="C1447" s="121">
        <f>C1446+C1445+C1444+C1443</f>
        <v>0</v>
      </c>
      <c r="D1447" s="121">
        <f>D1446+D1445+D1444+D1443</f>
        <v>0</v>
      </c>
      <c r="E1447" s="34">
        <f t="shared" si="406"/>
        <v>0</v>
      </c>
      <c r="F1447" s="35"/>
      <c r="G1447" s="5" t="s">
        <v>45</v>
      </c>
      <c r="H1447" s="5" t="str">
        <f t="shared" si="405"/>
        <v>157002</v>
      </c>
      <c r="I1447" s="5" t="s">
        <v>234</v>
      </c>
    </row>
    <row r="1448" spans="1:10" x14ac:dyDescent="0.2">
      <c r="A1448" s="26" t="str">
        <f>'BoR4 Rollup'!A1448</f>
        <v xml:space="preserve"> General Acquisitions</v>
      </c>
      <c r="B1448" s="115"/>
      <c r="C1448" s="115"/>
      <c r="D1448" s="115"/>
      <c r="E1448" s="28">
        <f t="shared" si="406"/>
        <v>0</v>
      </c>
      <c r="F1448" s="10"/>
      <c r="G1448" s="5" t="s">
        <v>45</v>
      </c>
      <c r="H1448" s="5" t="str">
        <f t="shared" si="405"/>
        <v>157002</v>
      </c>
      <c r="I1448" s="5" t="s">
        <v>234</v>
      </c>
      <c r="J1448" s="78" t="s">
        <v>614</v>
      </c>
    </row>
    <row r="1449" spans="1:10" x14ac:dyDescent="0.2">
      <c r="A1449" s="26" t="str">
        <f>'BoR4 Rollup'!A1449</f>
        <v xml:space="preserve"> Library Acquisitions</v>
      </c>
      <c r="B1449" s="115"/>
      <c r="C1449" s="115"/>
      <c r="D1449" s="115"/>
      <c r="E1449" s="28">
        <f t="shared" si="406"/>
        <v>0</v>
      </c>
      <c r="F1449" s="10"/>
      <c r="G1449" s="5" t="s">
        <v>45</v>
      </c>
      <c r="H1449" s="5" t="str">
        <f t="shared" si="405"/>
        <v>157002</v>
      </c>
      <c r="I1449" s="5" t="s">
        <v>234</v>
      </c>
      <c r="J1449" s="78" t="s">
        <v>614</v>
      </c>
    </row>
    <row r="1450" spans="1:10" x14ac:dyDescent="0.2">
      <c r="A1450" s="26" t="str">
        <f>'BoR4 Rollup'!A1450</f>
        <v xml:space="preserve"> Major Repairs</v>
      </c>
      <c r="B1450" s="115"/>
      <c r="C1450" s="115"/>
      <c r="D1450" s="115"/>
      <c r="E1450" s="28">
        <f t="shared" si="406"/>
        <v>0</v>
      </c>
      <c r="F1450" s="10"/>
      <c r="G1450" s="5" t="s">
        <v>45</v>
      </c>
      <c r="H1450" s="5" t="str">
        <f t="shared" si="405"/>
        <v>157002</v>
      </c>
      <c r="I1450" s="5" t="s">
        <v>234</v>
      </c>
    </row>
    <row r="1451" spans="1:10" ht="15.75" x14ac:dyDescent="0.25">
      <c r="A1451" s="29" t="str">
        <f>'BoR4 Rollup'!A1451</f>
        <v>Total Acquisitions and Major Repairs</v>
      </c>
      <c r="B1451" s="121">
        <f>B1450+B1449+B1448</f>
        <v>0</v>
      </c>
      <c r="C1451" s="121">
        <f>C1450+C1449+C1448</f>
        <v>0</v>
      </c>
      <c r="D1451" s="121">
        <f>D1450+D1449+D1448</f>
        <v>0</v>
      </c>
      <c r="E1451" s="34">
        <f t="shared" si="406"/>
        <v>0</v>
      </c>
      <c r="F1451" s="35"/>
      <c r="G1451" s="5" t="s">
        <v>45</v>
      </c>
      <c r="H1451" s="5" t="str">
        <f t="shared" si="405"/>
        <v>157002</v>
      </c>
      <c r="I1451" s="5" t="s">
        <v>234</v>
      </c>
    </row>
    <row r="1452" spans="1:10" ht="15.75" x14ac:dyDescent="0.25">
      <c r="A1452" s="29" t="str">
        <f>'BoR4 Rollup'!A1452</f>
        <v>Function Total</v>
      </c>
      <c r="B1452" s="118">
        <f>B1451+B1447+B1442+B1438</f>
        <v>0</v>
      </c>
      <c r="C1452" s="118">
        <f>C1451+C1447+C1442+C1438</f>
        <v>0</v>
      </c>
      <c r="D1452" s="118">
        <f>D1451+D1447+D1442+D1438</f>
        <v>0</v>
      </c>
      <c r="E1452" s="46">
        <f t="shared" si="406"/>
        <v>0</v>
      </c>
      <c r="F1452" s="32"/>
      <c r="G1452" s="5" t="s">
        <v>45</v>
      </c>
      <c r="H1452" s="5" t="str">
        <f>RIGHT($A$1434,6)</f>
        <v>157002</v>
      </c>
      <c r="I1452" s="5" t="s">
        <v>234</v>
      </c>
    </row>
    <row r="1453" spans="1:10" ht="15.75" x14ac:dyDescent="0.25">
      <c r="A1453" s="124" t="str">
        <f>'BoR4 Rollup'!A1453</f>
        <v>Function:  Instruction</v>
      </c>
      <c r="B1453" s="125"/>
      <c r="C1453" s="126"/>
      <c r="D1453" s="126"/>
      <c r="E1453" s="128"/>
      <c r="F1453" s="4"/>
      <c r="G1453" s="5" t="s">
        <v>32</v>
      </c>
      <c r="H1453" s="5" t="str">
        <f t="shared" ref="H1453:H1472" si="407">RIGHT($A$1455,6)</f>
        <v>158002</v>
      </c>
      <c r="I1453" s="78" t="s">
        <v>237</v>
      </c>
    </row>
    <row r="1454" spans="1:10" ht="15.75" x14ac:dyDescent="0.25">
      <c r="A1454" s="129" t="str">
        <f>'BoR4 Rollup'!A1454</f>
        <v>Orgn:  Criminal Justice</v>
      </c>
      <c r="B1454" s="130" t="str">
        <f>+'BoR4 Rollup'!B1454</f>
        <v>Actual</v>
      </c>
      <c r="C1454" s="130" t="str">
        <f>+'BoR4 Rollup'!C1454</f>
        <v>Budgeted</v>
      </c>
      <c r="D1454" s="173" t="str">
        <f>+'BoR4 Rollup'!D1454</f>
        <v>Budgeted</v>
      </c>
      <c r="E1454" s="132" t="str">
        <f>E5</f>
        <v>2022-2023 +/-</v>
      </c>
      <c r="F1454" s="18"/>
      <c r="G1454" s="5" t="s">
        <v>32</v>
      </c>
      <c r="H1454" s="5" t="str">
        <f t="shared" si="407"/>
        <v>158002</v>
      </c>
      <c r="I1454" s="78" t="s">
        <v>237</v>
      </c>
    </row>
    <row r="1455" spans="1:10" ht="15.75" x14ac:dyDescent="0.25">
      <c r="A1455" s="133" t="str">
        <f>'BoR4 Rollup'!A1455</f>
        <v>Organization ID:  158002</v>
      </c>
      <c r="B1455" s="134" t="str">
        <f>'BoR4 Rollup'!$B$6</f>
        <v>2022-2023</v>
      </c>
      <c r="C1455" s="134" t="str">
        <f>'BoR4 Rollup'!$C$6</f>
        <v>2022-2023</v>
      </c>
      <c r="D1455" s="174" t="str">
        <f>'BoR4 Rollup'!$D$6</f>
        <v>2023-2024</v>
      </c>
      <c r="E1455" s="136" t="str">
        <f>'BoR4 Rollup'!$E$6</f>
        <v>2023-2024</v>
      </c>
      <c r="F1455" s="18"/>
      <c r="G1455" s="5" t="s">
        <v>32</v>
      </c>
      <c r="H1455" s="5" t="str">
        <f t="shared" si="407"/>
        <v>158002</v>
      </c>
      <c r="I1455" s="78" t="s">
        <v>237</v>
      </c>
    </row>
    <row r="1456" spans="1:10" x14ac:dyDescent="0.2">
      <c r="A1456" s="26" t="str">
        <f>'BoR4 Rollup'!A1456</f>
        <v xml:space="preserve">  Salaries</v>
      </c>
      <c r="B1456" s="115"/>
      <c r="C1456" s="115"/>
      <c r="D1456" s="115"/>
      <c r="E1456" s="28">
        <f t="shared" ref="E1456:E1473" si="408">+D1456-C1456</f>
        <v>0</v>
      </c>
      <c r="F1456" s="10"/>
      <c r="G1456" s="5" t="s">
        <v>32</v>
      </c>
      <c r="H1456" s="5" t="str">
        <f t="shared" si="407"/>
        <v>158002</v>
      </c>
      <c r="I1456" s="78" t="s">
        <v>237</v>
      </c>
      <c r="J1456" s="78" t="s">
        <v>606</v>
      </c>
    </row>
    <row r="1457" spans="1:10" x14ac:dyDescent="0.2">
      <c r="A1457" s="26" t="str">
        <f>'BoR4 Rollup'!A1457</f>
        <v xml:space="preserve">  Other Compensation</v>
      </c>
      <c r="B1457" s="115"/>
      <c r="C1457" s="115"/>
      <c r="D1457" s="115"/>
      <c r="E1457" s="28">
        <f t="shared" si="408"/>
        <v>0</v>
      </c>
      <c r="F1457" s="10"/>
      <c r="G1457" s="5" t="s">
        <v>32</v>
      </c>
      <c r="H1457" s="5" t="str">
        <f t="shared" si="407"/>
        <v>158002</v>
      </c>
      <c r="I1457" s="78" t="s">
        <v>237</v>
      </c>
    </row>
    <row r="1458" spans="1:10" x14ac:dyDescent="0.2">
      <c r="A1458" s="26" t="str">
        <f>'BoR4 Rollup'!A1458</f>
        <v xml:space="preserve">  Related Benefits</v>
      </c>
      <c r="B1458" s="115"/>
      <c r="C1458" s="115"/>
      <c r="D1458" s="115"/>
      <c r="E1458" s="28">
        <f t="shared" si="408"/>
        <v>0</v>
      </c>
      <c r="F1458" s="10"/>
      <c r="G1458" s="5" t="s">
        <v>32</v>
      </c>
      <c r="H1458" s="5" t="str">
        <f t="shared" si="407"/>
        <v>158002</v>
      </c>
      <c r="I1458" s="78" t="s">
        <v>237</v>
      </c>
      <c r="J1458" s="78" t="s">
        <v>607</v>
      </c>
    </row>
    <row r="1459" spans="1:10" ht="15.75" x14ac:dyDescent="0.25">
      <c r="A1459" s="29" t="str">
        <f>'BoR4 Rollup'!A1459</f>
        <v>Total Personal Services</v>
      </c>
      <c r="B1459" s="118">
        <f>B1458+B1457+B1456</f>
        <v>0</v>
      </c>
      <c r="C1459" s="118">
        <f t="shared" ref="C1459:D1459" si="409">C1458+C1457+C1456</f>
        <v>0</v>
      </c>
      <c r="D1459" s="118">
        <f t="shared" si="409"/>
        <v>0</v>
      </c>
      <c r="E1459" s="31">
        <f t="shared" si="408"/>
        <v>0</v>
      </c>
      <c r="F1459" s="32"/>
      <c r="G1459" s="5" t="s">
        <v>8</v>
      </c>
      <c r="H1459" s="5" t="str">
        <f t="shared" si="407"/>
        <v>158002</v>
      </c>
      <c r="I1459" s="5" t="s">
        <v>237</v>
      </c>
    </row>
    <row r="1460" spans="1:10" x14ac:dyDescent="0.2">
      <c r="A1460" s="26" t="str">
        <f>'BoR4 Rollup'!A1460</f>
        <v xml:space="preserve"> Travel</v>
      </c>
      <c r="B1460" s="115"/>
      <c r="C1460" s="115"/>
      <c r="D1460" s="115"/>
      <c r="E1460" s="28">
        <f t="shared" si="408"/>
        <v>0</v>
      </c>
      <c r="F1460" s="10"/>
      <c r="G1460" s="5" t="s">
        <v>32</v>
      </c>
      <c r="H1460" s="5" t="str">
        <f t="shared" si="407"/>
        <v>158002</v>
      </c>
      <c r="I1460" s="78" t="s">
        <v>237</v>
      </c>
      <c r="J1460" s="78" t="s">
        <v>608</v>
      </c>
    </row>
    <row r="1461" spans="1:10" x14ac:dyDescent="0.2">
      <c r="A1461" s="26" t="str">
        <f>'BoR4 Rollup'!A1461</f>
        <v xml:space="preserve"> Operating Services</v>
      </c>
      <c r="B1461" s="115"/>
      <c r="C1461" s="115"/>
      <c r="D1461" s="115"/>
      <c r="E1461" s="28">
        <f t="shared" si="408"/>
        <v>0</v>
      </c>
      <c r="F1461" s="10"/>
      <c r="G1461" s="5" t="s">
        <v>32</v>
      </c>
      <c r="H1461" s="5" t="str">
        <f t="shared" si="407"/>
        <v>158002</v>
      </c>
      <c r="I1461" s="78" t="s">
        <v>237</v>
      </c>
      <c r="J1461" s="78" t="s">
        <v>609</v>
      </c>
    </row>
    <row r="1462" spans="1:10" x14ac:dyDescent="0.2">
      <c r="A1462" s="26" t="str">
        <f>'BoR4 Rollup'!A1462</f>
        <v xml:space="preserve"> Supplies</v>
      </c>
      <c r="B1462" s="115"/>
      <c r="C1462" s="115"/>
      <c r="D1462" s="115"/>
      <c r="E1462" s="28">
        <f t="shared" si="408"/>
        <v>0</v>
      </c>
      <c r="F1462" s="10"/>
      <c r="G1462" s="5" t="s">
        <v>32</v>
      </c>
      <c r="H1462" s="5" t="str">
        <f t="shared" si="407"/>
        <v>158002</v>
      </c>
      <c r="I1462" s="78" t="s">
        <v>237</v>
      </c>
      <c r="J1462" s="78" t="s">
        <v>610</v>
      </c>
    </row>
    <row r="1463" spans="1:10" ht="15.75" x14ac:dyDescent="0.25">
      <c r="A1463" s="29" t="str">
        <f>'BoR4 Rollup'!A1463</f>
        <v>Total Operating Expenses</v>
      </c>
      <c r="B1463" s="121">
        <f>B1462+B1461+B1460</f>
        <v>0</v>
      </c>
      <c r="C1463" s="121">
        <f t="shared" ref="C1463:D1463" si="410">C1462+C1461+C1460</f>
        <v>0</v>
      </c>
      <c r="D1463" s="121">
        <f t="shared" si="410"/>
        <v>0</v>
      </c>
      <c r="E1463" s="34">
        <f t="shared" si="408"/>
        <v>0</v>
      </c>
      <c r="F1463" s="35"/>
      <c r="G1463" s="5" t="s">
        <v>8</v>
      </c>
      <c r="H1463" s="5" t="str">
        <f t="shared" si="407"/>
        <v>158002</v>
      </c>
      <c r="I1463" s="5" t="s">
        <v>237</v>
      </c>
    </row>
    <row r="1464" spans="1:10" x14ac:dyDescent="0.2">
      <c r="A1464" s="26" t="str">
        <f>'BoR4 Rollup'!A1464</f>
        <v xml:space="preserve"> Professional Services</v>
      </c>
      <c r="B1464" s="115"/>
      <c r="C1464" s="115"/>
      <c r="D1464" s="115"/>
      <c r="E1464" s="28">
        <f t="shared" si="408"/>
        <v>0</v>
      </c>
      <c r="F1464" s="10"/>
      <c r="G1464" s="5" t="s">
        <v>32</v>
      </c>
      <c r="H1464" s="5" t="str">
        <f t="shared" si="407"/>
        <v>158002</v>
      </c>
      <c r="I1464" s="78" t="s">
        <v>237</v>
      </c>
      <c r="J1464" s="78" t="s">
        <v>611</v>
      </c>
    </row>
    <row r="1465" spans="1:10" x14ac:dyDescent="0.2">
      <c r="A1465" s="26" t="str">
        <f>'BoR4 Rollup'!A1465</f>
        <v xml:space="preserve"> Other Charges</v>
      </c>
      <c r="B1465" s="115"/>
      <c r="C1465" s="115"/>
      <c r="D1465" s="115"/>
      <c r="E1465" s="28">
        <f t="shared" si="408"/>
        <v>0</v>
      </c>
      <c r="F1465" s="10"/>
      <c r="G1465" s="5" t="s">
        <v>32</v>
      </c>
      <c r="H1465" s="5" t="str">
        <f t="shared" si="407"/>
        <v>158002</v>
      </c>
      <c r="I1465" s="78" t="s">
        <v>237</v>
      </c>
      <c r="J1465" s="78" t="s">
        <v>612</v>
      </c>
    </row>
    <row r="1466" spans="1:10" x14ac:dyDescent="0.2">
      <c r="A1466" s="26" t="str">
        <f>'BoR4 Rollup'!A1466</f>
        <v xml:space="preserve"> Debt Services</v>
      </c>
      <c r="B1466" s="115"/>
      <c r="C1466" s="115"/>
      <c r="D1466" s="115"/>
      <c r="E1466" s="28">
        <f t="shared" si="408"/>
        <v>0</v>
      </c>
      <c r="F1466" s="10"/>
      <c r="G1466" s="5" t="s">
        <v>32</v>
      </c>
      <c r="H1466" s="5" t="str">
        <f t="shared" si="407"/>
        <v>158002</v>
      </c>
      <c r="I1466" s="78" t="s">
        <v>237</v>
      </c>
    </row>
    <row r="1467" spans="1:10" x14ac:dyDescent="0.2">
      <c r="A1467" s="26" t="str">
        <f>'BoR4 Rollup'!A1467</f>
        <v xml:space="preserve"> Interagency Transfers</v>
      </c>
      <c r="B1467" s="115"/>
      <c r="C1467" s="115"/>
      <c r="D1467" s="115"/>
      <c r="E1467" s="28">
        <f t="shared" si="408"/>
        <v>0</v>
      </c>
      <c r="F1467" s="10"/>
      <c r="G1467" s="5" t="s">
        <v>32</v>
      </c>
      <c r="H1467" s="5" t="str">
        <f t="shared" si="407"/>
        <v>158002</v>
      </c>
      <c r="I1467" s="78" t="s">
        <v>237</v>
      </c>
      <c r="J1467" s="78" t="s">
        <v>613</v>
      </c>
    </row>
    <row r="1468" spans="1:10" ht="15.75" x14ac:dyDescent="0.25">
      <c r="A1468" s="29" t="str">
        <f>'BoR4 Rollup'!A1468</f>
        <v>Total Other Charges</v>
      </c>
      <c r="B1468" s="121">
        <f>B1467+B1466+B1465+B1464</f>
        <v>0</v>
      </c>
      <c r="C1468" s="121">
        <f t="shared" ref="C1468:D1468" si="411">C1467+C1466+C1465+C1464</f>
        <v>0</v>
      </c>
      <c r="D1468" s="121">
        <f t="shared" si="411"/>
        <v>0</v>
      </c>
      <c r="E1468" s="34">
        <f t="shared" si="408"/>
        <v>0</v>
      </c>
      <c r="F1468" s="35"/>
      <c r="G1468" s="5" t="s">
        <v>8</v>
      </c>
      <c r="H1468" s="5" t="str">
        <f t="shared" si="407"/>
        <v>158002</v>
      </c>
      <c r="I1468" s="78" t="s">
        <v>237</v>
      </c>
    </row>
    <row r="1469" spans="1:10" x14ac:dyDescent="0.2">
      <c r="A1469" s="26" t="str">
        <f>'BoR4 Rollup'!A1469</f>
        <v xml:space="preserve"> General Acquisitions</v>
      </c>
      <c r="B1469" s="115"/>
      <c r="C1469" s="115"/>
      <c r="D1469" s="115"/>
      <c r="E1469" s="28">
        <f t="shared" si="408"/>
        <v>0</v>
      </c>
      <c r="F1469" s="10"/>
      <c r="G1469" s="5" t="s">
        <v>32</v>
      </c>
      <c r="H1469" s="5" t="str">
        <f t="shared" si="407"/>
        <v>158002</v>
      </c>
      <c r="I1469" s="78" t="s">
        <v>237</v>
      </c>
      <c r="J1469" s="78" t="s">
        <v>614</v>
      </c>
    </row>
    <row r="1470" spans="1:10" x14ac:dyDescent="0.2">
      <c r="A1470" s="26" t="str">
        <f>'BoR4 Rollup'!A1470</f>
        <v xml:space="preserve"> Library Acquisitions</v>
      </c>
      <c r="B1470" s="115"/>
      <c r="C1470" s="115"/>
      <c r="D1470" s="115"/>
      <c r="E1470" s="28">
        <f t="shared" si="408"/>
        <v>0</v>
      </c>
      <c r="F1470" s="10"/>
      <c r="G1470" s="5" t="s">
        <v>32</v>
      </c>
      <c r="H1470" s="5" t="str">
        <f t="shared" si="407"/>
        <v>158002</v>
      </c>
      <c r="I1470" s="78" t="s">
        <v>237</v>
      </c>
      <c r="J1470" s="78" t="s">
        <v>614</v>
      </c>
    </row>
    <row r="1471" spans="1:10" x14ac:dyDescent="0.2">
      <c r="A1471" s="26" t="str">
        <f>'BoR4 Rollup'!A1471</f>
        <v xml:space="preserve"> Major Repairs</v>
      </c>
      <c r="B1471" s="115"/>
      <c r="C1471" s="115"/>
      <c r="D1471" s="115"/>
      <c r="E1471" s="28">
        <f t="shared" si="408"/>
        <v>0</v>
      </c>
      <c r="F1471" s="10"/>
      <c r="G1471" s="5" t="s">
        <v>32</v>
      </c>
      <c r="H1471" s="5" t="str">
        <f t="shared" si="407"/>
        <v>158002</v>
      </c>
      <c r="I1471" s="78" t="s">
        <v>237</v>
      </c>
    </row>
    <row r="1472" spans="1:10" ht="15.75" x14ac:dyDescent="0.25">
      <c r="A1472" s="29" t="str">
        <f>'BoR4 Rollup'!A1472</f>
        <v>Total Acquisitions and Major Repairs</v>
      </c>
      <c r="B1472" s="121">
        <f>B1471+B1470+B1469</f>
        <v>0</v>
      </c>
      <c r="C1472" s="121">
        <f t="shared" ref="C1472:D1472" si="412">C1471+C1470+C1469</f>
        <v>0</v>
      </c>
      <c r="D1472" s="121">
        <f t="shared" si="412"/>
        <v>0</v>
      </c>
      <c r="E1472" s="34">
        <f t="shared" si="408"/>
        <v>0</v>
      </c>
      <c r="F1472" s="35"/>
      <c r="G1472" s="5" t="s">
        <v>8</v>
      </c>
      <c r="H1472" s="5" t="str">
        <f t="shared" si="407"/>
        <v>158002</v>
      </c>
      <c r="I1472" s="5" t="s">
        <v>237</v>
      </c>
    </row>
    <row r="1473" spans="1:10" ht="15.75" x14ac:dyDescent="0.25">
      <c r="A1473" s="29" t="str">
        <f>'BoR4 Rollup'!A1473</f>
        <v>Function Total</v>
      </c>
      <c r="B1473" s="118">
        <f>B1472+B1468+B1463+B1459</f>
        <v>0</v>
      </c>
      <c r="C1473" s="118">
        <f t="shared" ref="C1473:D1473" si="413">C1472+C1468+C1463+C1459</f>
        <v>0</v>
      </c>
      <c r="D1473" s="118">
        <f t="shared" si="413"/>
        <v>0</v>
      </c>
      <c r="E1473" s="46">
        <f t="shared" si="408"/>
        <v>0</v>
      </c>
      <c r="F1473" s="32"/>
      <c r="G1473" s="5" t="s">
        <v>8</v>
      </c>
      <c r="H1473" s="5" t="str">
        <f>RIGHT($A$1455,6)</f>
        <v>158002</v>
      </c>
      <c r="I1473" s="5" t="s">
        <v>237</v>
      </c>
    </row>
    <row r="1474" spans="1:10" ht="15.75" x14ac:dyDescent="0.25">
      <c r="A1474" s="124" t="str">
        <f>'BoR4 Rollup'!A1474</f>
        <v>Function:  Instruction</v>
      </c>
      <c r="B1474" s="125"/>
      <c r="C1474" s="126"/>
      <c r="D1474" s="126"/>
      <c r="E1474" s="128"/>
      <c r="F1474" s="4"/>
      <c r="G1474" s="5" t="s">
        <v>32</v>
      </c>
      <c r="H1474" s="5" t="str">
        <f t="shared" ref="H1474:H1493" si="414">RIGHT($A$1476,6)</f>
        <v>158003</v>
      </c>
      <c r="I1474" s="78" t="s">
        <v>240</v>
      </c>
    </row>
    <row r="1475" spans="1:10" ht="15.75" x14ac:dyDescent="0.25">
      <c r="A1475" s="129" t="str">
        <f>'BoR4 Rollup'!A1475</f>
        <v>Orgn:  EMT/Basic</v>
      </c>
      <c r="B1475" s="130" t="str">
        <f>+'BoR4 Rollup'!B1475</f>
        <v>Actual</v>
      </c>
      <c r="C1475" s="130" t="str">
        <f>+'BoR4 Rollup'!C1475</f>
        <v>Budgeted</v>
      </c>
      <c r="D1475" s="173" t="str">
        <f>+'BoR4 Rollup'!D1475</f>
        <v>Budgeted</v>
      </c>
      <c r="E1475" s="132" t="str">
        <f>E5</f>
        <v>2022-2023 +/-</v>
      </c>
      <c r="F1475" s="44"/>
      <c r="G1475" s="5" t="s">
        <v>32</v>
      </c>
      <c r="H1475" s="5" t="str">
        <f t="shared" si="414"/>
        <v>158003</v>
      </c>
      <c r="I1475" s="78" t="s">
        <v>240</v>
      </c>
    </row>
    <row r="1476" spans="1:10" ht="15.75" x14ac:dyDescent="0.25">
      <c r="A1476" s="133" t="str">
        <f>'BoR4 Rollup'!A1476</f>
        <v>Organization ID:  158003</v>
      </c>
      <c r="B1476" s="134" t="str">
        <f>'BoR4 Rollup'!$B$6</f>
        <v>2022-2023</v>
      </c>
      <c r="C1476" s="134" t="str">
        <f>'BoR4 Rollup'!$C$6</f>
        <v>2022-2023</v>
      </c>
      <c r="D1476" s="174" t="str">
        <f>'BoR4 Rollup'!$D$6</f>
        <v>2023-2024</v>
      </c>
      <c r="E1476" s="136" t="str">
        <f>'BoR4 Rollup'!$E$6</f>
        <v>2023-2024</v>
      </c>
      <c r="F1476" s="44"/>
      <c r="G1476" s="5" t="s">
        <v>32</v>
      </c>
      <c r="H1476" s="5" t="str">
        <f t="shared" si="414"/>
        <v>158003</v>
      </c>
      <c r="I1476" s="78" t="s">
        <v>240</v>
      </c>
    </row>
    <row r="1477" spans="1:10" x14ac:dyDescent="0.2">
      <c r="A1477" s="26" t="str">
        <f>'BoR4 Rollup'!A1477</f>
        <v xml:space="preserve">  Salaries</v>
      </c>
      <c r="B1477" s="115"/>
      <c r="C1477" s="115"/>
      <c r="D1477" s="115"/>
      <c r="E1477" s="28">
        <f t="shared" ref="E1477:E1494" si="415">+D1477-C1477</f>
        <v>0</v>
      </c>
      <c r="F1477" s="10"/>
      <c r="G1477" s="5" t="s">
        <v>32</v>
      </c>
      <c r="H1477" s="5" t="str">
        <f t="shared" si="414"/>
        <v>158003</v>
      </c>
      <c r="I1477" s="78" t="s">
        <v>240</v>
      </c>
      <c r="J1477" s="78" t="s">
        <v>606</v>
      </c>
    </row>
    <row r="1478" spans="1:10" x14ac:dyDescent="0.2">
      <c r="A1478" s="26" t="str">
        <f>'BoR4 Rollup'!A1478</f>
        <v xml:space="preserve">  Other Compensation</v>
      </c>
      <c r="B1478" s="115"/>
      <c r="C1478" s="115"/>
      <c r="D1478" s="115"/>
      <c r="E1478" s="28">
        <f t="shared" si="415"/>
        <v>0</v>
      </c>
      <c r="F1478" s="10"/>
      <c r="G1478" s="5" t="s">
        <v>32</v>
      </c>
      <c r="H1478" s="5" t="str">
        <f t="shared" si="414"/>
        <v>158003</v>
      </c>
      <c r="I1478" s="78" t="s">
        <v>240</v>
      </c>
    </row>
    <row r="1479" spans="1:10" x14ac:dyDescent="0.2">
      <c r="A1479" s="26" t="str">
        <f>'BoR4 Rollup'!A1479</f>
        <v xml:space="preserve">  Related Benefits</v>
      </c>
      <c r="B1479" s="115"/>
      <c r="C1479" s="115"/>
      <c r="D1479" s="115"/>
      <c r="E1479" s="28">
        <f t="shared" si="415"/>
        <v>0</v>
      </c>
      <c r="F1479" s="10"/>
      <c r="G1479" s="5" t="s">
        <v>32</v>
      </c>
      <c r="H1479" s="5" t="str">
        <f t="shared" si="414"/>
        <v>158003</v>
      </c>
      <c r="I1479" s="78" t="s">
        <v>240</v>
      </c>
      <c r="J1479" s="78" t="s">
        <v>607</v>
      </c>
    </row>
    <row r="1480" spans="1:10" ht="15.75" x14ac:dyDescent="0.25">
      <c r="A1480" s="29" t="str">
        <f>'BoR4 Rollup'!A1480</f>
        <v>Total Personal Services</v>
      </c>
      <c r="B1480" s="118">
        <f>B1479+B1478+B1477</f>
        <v>0</v>
      </c>
      <c r="C1480" s="118">
        <f t="shared" ref="C1480:D1480" si="416">C1479+C1478+C1477</f>
        <v>0</v>
      </c>
      <c r="D1480" s="118">
        <f t="shared" si="416"/>
        <v>0</v>
      </c>
      <c r="E1480" s="31">
        <f t="shared" si="415"/>
        <v>0</v>
      </c>
      <c r="F1480" s="32"/>
      <c r="G1480" s="5" t="s">
        <v>8</v>
      </c>
      <c r="H1480" s="5" t="str">
        <f t="shared" si="414"/>
        <v>158003</v>
      </c>
      <c r="I1480" s="5" t="s">
        <v>240</v>
      </c>
    </row>
    <row r="1481" spans="1:10" x14ac:dyDescent="0.2">
      <c r="A1481" s="26" t="str">
        <f>'BoR4 Rollup'!A1481</f>
        <v xml:space="preserve"> Travel</v>
      </c>
      <c r="B1481" s="115"/>
      <c r="C1481" s="115"/>
      <c r="D1481" s="115"/>
      <c r="E1481" s="28">
        <f t="shared" si="415"/>
        <v>0</v>
      </c>
      <c r="F1481" s="10"/>
      <c r="G1481" s="5" t="s">
        <v>32</v>
      </c>
      <c r="H1481" s="5" t="str">
        <f t="shared" si="414"/>
        <v>158003</v>
      </c>
      <c r="I1481" s="78" t="s">
        <v>240</v>
      </c>
      <c r="J1481" s="78" t="s">
        <v>608</v>
      </c>
    </row>
    <row r="1482" spans="1:10" x14ac:dyDescent="0.2">
      <c r="A1482" s="26" t="str">
        <f>'BoR4 Rollup'!A1482</f>
        <v xml:space="preserve"> Operating Services</v>
      </c>
      <c r="B1482" s="115"/>
      <c r="C1482" s="115"/>
      <c r="D1482" s="115"/>
      <c r="E1482" s="28">
        <f t="shared" si="415"/>
        <v>0</v>
      </c>
      <c r="F1482" s="10"/>
      <c r="G1482" s="5" t="s">
        <v>32</v>
      </c>
      <c r="H1482" s="5" t="str">
        <f t="shared" si="414"/>
        <v>158003</v>
      </c>
      <c r="I1482" s="78" t="s">
        <v>240</v>
      </c>
      <c r="J1482" s="78" t="s">
        <v>609</v>
      </c>
    </row>
    <row r="1483" spans="1:10" x14ac:dyDescent="0.2">
      <c r="A1483" s="26" t="str">
        <f>'BoR4 Rollup'!A1483</f>
        <v xml:space="preserve"> Supplies</v>
      </c>
      <c r="B1483" s="115"/>
      <c r="C1483" s="115"/>
      <c r="D1483" s="115"/>
      <c r="E1483" s="28">
        <f t="shared" si="415"/>
        <v>0</v>
      </c>
      <c r="F1483" s="10"/>
      <c r="G1483" s="5" t="s">
        <v>32</v>
      </c>
      <c r="H1483" s="5" t="str">
        <f t="shared" si="414"/>
        <v>158003</v>
      </c>
      <c r="I1483" s="78" t="s">
        <v>240</v>
      </c>
      <c r="J1483" s="78" t="s">
        <v>610</v>
      </c>
    </row>
    <row r="1484" spans="1:10" ht="15.75" x14ac:dyDescent="0.25">
      <c r="A1484" s="29" t="str">
        <f>'BoR4 Rollup'!A1484</f>
        <v>Total Operating Expenses</v>
      </c>
      <c r="B1484" s="121">
        <f>B1483+B1482+B1481</f>
        <v>0</v>
      </c>
      <c r="C1484" s="121">
        <f t="shared" ref="C1484:D1484" si="417">C1483+C1482+C1481</f>
        <v>0</v>
      </c>
      <c r="D1484" s="121">
        <f t="shared" si="417"/>
        <v>0</v>
      </c>
      <c r="E1484" s="34">
        <f t="shared" si="415"/>
        <v>0</v>
      </c>
      <c r="F1484" s="35"/>
      <c r="G1484" s="5" t="s">
        <v>8</v>
      </c>
      <c r="H1484" s="5" t="str">
        <f t="shared" si="414"/>
        <v>158003</v>
      </c>
      <c r="I1484" s="5" t="s">
        <v>240</v>
      </c>
    </row>
    <row r="1485" spans="1:10" x14ac:dyDescent="0.2">
      <c r="A1485" s="26" t="str">
        <f>'BoR4 Rollup'!A1485</f>
        <v xml:space="preserve"> Professional Services</v>
      </c>
      <c r="B1485" s="115"/>
      <c r="C1485" s="115"/>
      <c r="D1485" s="115"/>
      <c r="E1485" s="28">
        <f t="shared" si="415"/>
        <v>0</v>
      </c>
      <c r="F1485" s="10"/>
      <c r="G1485" s="5" t="s">
        <v>32</v>
      </c>
      <c r="H1485" s="5" t="str">
        <f t="shared" si="414"/>
        <v>158003</v>
      </c>
      <c r="I1485" s="78" t="s">
        <v>240</v>
      </c>
      <c r="J1485" s="78" t="s">
        <v>611</v>
      </c>
    </row>
    <row r="1486" spans="1:10" x14ac:dyDescent="0.2">
      <c r="A1486" s="26" t="str">
        <f>'BoR4 Rollup'!A1486</f>
        <v xml:space="preserve"> Other Charges</v>
      </c>
      <c r="B1486" s="115"/>
      <c r="C1486" s="115"/>
      <c r="D1486" s="115"/>
      <c r="E1486" s="28">
        <f t="shared" si="415"/>
        <v>0</v>
      </c>
      <c r="F1486" s="10"/>
      <c r="G1486" s="5" t="s">
        <v>32</v>
      </c>
      <c r="H1486" s="5" t="str">
        <f t="shared" si="414"/>
        <v>158003</v>
      </c>
      <c r="I1486" s="78" t="s">
        <v>240</v>
      </c>
      <c r="J1486" s="78" t="s">
        <v>612</v>
      </c>
    </row>
    <row r="1487" spans="1:10" x14ac:dyDescent="0.2">
      <c r="A1487" s="26" t="str">
        <f>'BoR4 Rollup'!A1487</f>
        <v xml:space="preserve"> Debt Services</v>
      </c>
      <c r="B1487" s="115"/>
      <c r="C1487" s="115"/>
      <c r="D1487" s="115"/>
      <c r="E1487" s="28">
        <f t="shared" si="415"/>
        <v>0</v>
      </c>
      <c r="F1487" s="10"/>
      <c r="G1487" s="5" t="s">
        <v>32</v>
      </c>
      <c r="H1487" s="5" t="str">
        <f t="shared" si="414"/>
        <v>158003</v>
      </c>
      <c r="I1487" s="78" t="s">
        <v>240</v>
      </c>
    </row>
    <row r="1488" spans="1:10" x14ac:dyDescent="0.2">
      <c r="A1488" s="26" t="str">
        <f>'BoR4 Rollup'!A1488</f>
        <v xml:space="preserve"> Interagency Transfers</v>
      </c>
      <c r="B1488" s="115"/>
      <c r="C1488" s="115"/>
      <c r="D1488" s="115"/>
      <c r="E1488" s="28">
        <f t="shared" si="415"/>
        <v>0</v>
      </c>
      <c r="F1488" s="10"/>
      <c r="G1488" s="5" t="s">
        <v>32</v>
      </c>
      <c r="H1488" s="5" t="str">
        <f t="shared" si="414"/>
        <v>158003</v>
      </c>
      <c r="I1488" s="78" t="s">
        <v>240</v>
      </c>
      <c r="J1488" s="78" t="s">
        <v>613</v>
      </c>
    </row>
    <row r="1489" spans="1:10" ht="15.75" x14ac:dyDescent="0.25">
      <c r="A1489" s="29" t="str">
        <f>'BoR4 Rollup'!A1489</f>
        <v>Total Other Charges</v>
      </c>
      <c r="B1489" s="121">
        <f>B1488+B1487+B1486+B1485</f>
        <v>0</v>
      </c>
      <c r="C1489" s="121">
        <f t="shared" ref="C1489:D1489" si="418">C1488+C1487+C1486+C1485</f>
        <v>0</v>
      </c>
      <c r="D1489" s="121">
        <f t="shared" si="418"/>
        <v>0</v>
      </c>
      <c r="E1489" s="34">
        <f t="shared" si="415"/>
        <v>0</v>
      </c>
      <c r="F1489" s="35"/>
      <c r="G1489" s="5" t="s">
        <v>8</v>
      </c>
      <c r="H1489" s="5" t="str">
        <f t="shared" si="414"/>
        <v>158003</v>
      </c>
      <c r="I1489" s="78" t="s">
        <v>240</v>
      </c>
    </row>
    <row r="1490" spans="1:10" x14ac:dyDescent="0.2">
      <c r="A1490" s="26" t="str">
        <f>'BoR4 Rollup'!A1490</f>
        <v xml:space="preserve"> General Acquisitions</v>
      </c>
      <c r="B1490" s="115"/>
      <c r="C1490" s="115"/>
      <c r="D1490" s="115"/>
      <c r="E1490" s="28">
        <f t="shared" si="415"/>
        <v>0</v>
      </c>
      <c r="F1490" s="10"/>
      <c r="G1490" s="5" t="s">
        <v>32</v>
      </c>
      <c r="H1490" s="5" t="str">
        <f t="shared" si="414"/>
        <v>158003</v>
      </c>
      <c r="I1490" s="78" t="s">
        <v>240</v>
      </c>
      <c r="J1490" s="78" t="s">
        <v>614</v>
      </c>
    </row>
    <row r="1491" spans="1:10" x14ac:dyDescent="0.2">
      <c r="A1491" s="26" t="str">
        <f>'BoR4 Rollup'!A1491</f>
        <v xml:space="preserve"> Library Acquisitions</v>
      </c>
      <c r="B1491" s="115"/>
      <c r="C1491" s="115"/>
      <c r="D1491" s="115"/>
      <c r="E1491" s="28">
        <f t="shared" si="415"/>
        <v>0</v>
      </c>
      <c r="F1491" s="10"/>
      <c r="G1491" s="5" t="s">
        <v>32</v>
      </c>
      <c r="H1491" s="5" t="str">
        <f t="shared" si="414"/>
        <v>158003</v>
      </c>
      <c r="I1491" s="78" t="s">
        <v>240</v>
      </c>
      <c r="J1491" s="78" t="s">
        <v>614</v>
      </c>
    </row>
    <row r="1492" spans="1:10" x14ac:dyDescent="0.2">
      <c r="A1492" s="26" t="str">
        <f>'BoR4 Rollup'!A1492</f>
        <v xml:space="preserve"> Major Repairs</v>
      </c>
      <c r="B1492" s="115"/>
      <c r="C1492" s="115"/>
      <c r="D1492" s="115"/>
      <c r="E1492" s="28">
        <f t="shared" si="415"/>
        <v>0</v>
      </c>
      <c r="F1492" s="10"/>
      <c r="G1492" s="5" t="s">
        <v>32</v>
      </c>
      <c r="H1492" s="5" t="str">
        <f t="shared" si="414"/>
        <v>158003</v>
      </c>
      <c r="I1492" s="78" t="s">
        <v>240</v>
      </c>
    </row>
    <row r="1493" spans="1:10" ht="15.75" x14ac:dyDescent="0.25">
      <c r="A1493" s="29" t="str">
        <f>'BoR4 Rollup'!A1493</f>
        <v>Total Acquisitions and Major Repairs</v>
      </c>
      <c r="B1493" s="121">
        <f>B1492+B1491+B1490</f>
        <v>0</v>
      </c>
      <c r="C1493" s="121">
        <f t="shared" ref="C1493:D1493" si="419">C1492+C1491+C1490</f>
        <v>0</v>
      </c>
      <c r="D1493" s="121">
        <f t="shared" si="419"/>
        <v>0</v>
      </c>
      <c r="E1493" s="34">
        <f t="shared" si="415"/>
        <v>0</v>
      </c>
      <c r="F1493" s="35"/>
      <c r="G1493" s="5" t="s">
        <v>8</v>
      </c>
      <c r="H1493" s="5" t="str">
        <f t="shared" si="414"/>
        <v>158003</v>
      </c>
      <c r="I1493" s="5" t="s">
        <v>240</v>
      </c>
    </row>
    <row r="1494" spans="1:10" ht="15.75" x14ac:dyDescent="0.25">
      <c r="A1494" s="29" t="str">
        <f>'BoR4 Rollup'!A1494</f>
        <v>Function Total</v>
      </c>
      <c r="B1494" s="118">
        <f>B1493+B1489+B1484+B1480</f>
        <v>0</v>
      </c>
      <c r="C1494" s="118">
        <f t="shared" ref="C1494:D1494" si="420">C1493+C1489+C1484+C1480</f>
        <v>0</v>
      </c>
      <c r="D1494" s="118">
        <f t="shared" si="420"/>
        <v>0</v>
      </c>
      <c r="E1494" s="46">
        <f t="shared" si="415"/>
        <v>0</v>
      </c>
      <c r="F1494" s="32"/>
      <c r="G1494" s="5" t="s">
        <v>8</v>
      </c>
      <c r="H1494" s="5" t="str">
        <f>RIGHT($A$1476,6)</f>
        <v>158003</v>
      </c>
      <c r="I1494" s="5" t="s">
        <v>240</v>
      </c>
    </row>
    <row r="1495" spans="1:10" ht="15.75" x14ac:dyDescent="0.25">
      <c r="A1495" s="124" t="str">
        <f>'BoR4 Rollup'!A1495</f>
        <v>Function:  Instruction</v>
      </c>
      <c r="B1495" s="125"/>
      <c r="C1495" s="126"/>
      <c r="D1495" s="126"/>
      <c r="E1495" s="128"/>
      <c r="F1495" s="4"/>
      <c r="G1495" s="5" t="s">
        <v>32</v>
      </c>
      <c r="H1495" s="5" t="str">
        <f t="shared" ref="H1495:H1514" si="421">RIGHT($A$1497,6)</f>
        <v>159101</v>
      </c>
      <c r="I1495" s="78" t="s">
        <v>243</v>
      </c>
    </row>
    <row r="1496" spans="1:10" ht="15.75" x14ac:dyDescent="0.25">
      <c r="A1496" s="129" t="str">
        <f>'BoR4 Rollup'!A1496</f>
        <v>Orgn:  Electronics Adm</v>
      </c>
      <c r="B1496" s="130" t="str">
        <f>+'BoR4 Rollup'!B1496</f>
        <v>Actual</v>
      </c>
      <c r="C1496" s="130" t="str">
        <f>+'BoR4 Rollup'!C1496</f>
        <v>Budgeted</v>
      </c>
      <c r="D1496" s="173" t="str">
        <f>+'BoR4 Rollup'!D1496</f>
        <v>Budgeted</v>
      </c>
      <c r="E1496" s="132" t="str">
        <f>E5</f>
        <v>2022-2023 +/-</v>
      </c>
      <c r="F1496" s="44"/>
      <c r="G1496" s="5" t="s">
        <v>32</v>
      </c>
      <c r="H1496" s="5" t="str">
        <f t="shared" si="421"/>
        <v>159101</v>
      </c>
      <c r="I1496" s="78" t="s">
        <v>243</v>
      </c>
    </row>
    <row r="1497" spans="1:10" ht="15.75" x14ac:dyDescent="0.25">
      <c r="A1497" s="133" t="str">
        <f>'BoR4 Rollup'!A1497</f>
        <v>Organization ID:  159101</v>
      </c>
      <c r="B1497" s="134" t="str">
        <f>'BoR4 Rollup'!$B$6</f>
        <v>2022-2023</v>
      </c>
      <c r="C1497" s="134" t="str">
        <f>'BoR4 Rollup'!$C$6</f>
        <v>2022-2023</v>
      </c>
      <c r="D1497" s="174" t="str">
        <f>'BoR4 Rollup'!$D$6</f>
        <v>2023-2024</v>
      </c>
      <c r="E1497" s="136" t="str">
        <f>'BoR4 Rollup'!$E$6</f>
        <v>2023-2024</v>
      </c>
      <c r="F1497" s="44"/>
      <c r="G1497" s="5" t="s">
        <v>32</v>
      </c>
      <c r="H1497" s="5" t="str">
        <f t="shared" si="421"/>
        <v>159101</v>
      </c>
      <c r="I1497" s="78" t="s">
        <v>243</v>
      </c>
    </row>
    <row r="1498" spans="1:10" x14ac:dyDescent="0.2">
      <c r="A1498" s="26" t="str">
        <f>'BoR4 Rollup'!A1498</f>
        <v xml:space="preserve">  Salaries</v>
      </c>
      <c r="B1498" s="115"/>
      <c r="C1498" s="115"/>
      <c r="D1498" s="115"/>
      <c r="E1498" s="28">
        <f t="shared" ref="E1498:E1515" si="422">+D1498-C1498</f>
        <v>0</v>
      </c>
      <c r="F1498" s="10"/>
      <c r="G1498" s="5" t="s">
        <v>32</v>
      </c>
      <c r="H1498" s="5" t="str">
        <f t="shared" si="421"/>
        <v>159101</v>
      </c>
      <c r="I1498" s="78" t="s">
        <v>243</v>
      </c>
      <c r="J1498" s="78" t="s">
        <v>606</v>
      </c>
    </row>
    <row r="1499" spans="1:10" x14ac:dyDescent="0.2">
      <c r="A1499" s="26" t="str">
        <f>'BoR4 Rollup'!A1499</f>
        <v xml:space="preserve">  Other Compensation</v>
      </c>
      <c r="B1499" s="115"/>
      <c r="C1499" s="115"/>
      <c r="D1499" s="115"/>
      <c r="E1499" s="28">
        <f t="shared" si="422"/>
        <v>0</v>
      </c>
      <c r="F1499" s="10"/>
      <c r="G1499" s="5" t="s">
        <v>32</v>
      </c>
      <c r="H1499" s="5" t="str">
        <f t="shared" si="421"/>
        <v>159101</v>
      </c>
      <c r="I1499" s="78" t="s">
        <v>243</v>
      </c>
    </row>
    <row r="1500" spans="1:10" x14ac:dyDescent="0.2">
      <c r="A1500" s="26" t="str">
        <f>'BoR4 Rollup'!A1500</f>
        <v xml:space="preserve">  Related Benefits</v>
      </c>
      <c r="B1500" s="115"/>
      <c r="C1500" s="115"/>
      <c r="D1500" s="115"/>
      <c r="E1500" s="28">
        <f t="shared" si="422"/>
        <v>0</v>
      </c>
      <c r="F1500" s="10"/>
      <c r="G1500" s="5" t="s">
        <v>32</v>
      </c>
      <c r="H1500" s="5" t="str">
        <f t="shared" si="421"/>
        <v>159101</v>
      </c>
      <c r="I1500" s="78" t="s">
        <v>243</v>
      </c>
      <c r="J1500" s="78" t="s">
        <v>607</v>
      </c>
    </row>
    <row r="1501" spans="1:10" ht="15.75" x14ac:dyDescent="0.25">
      <c r="A1501" s="29" t="str">
        <f>'BoR4 Rollup'!A1501</f>
        <v>Total Personal Services</v>
      </c>
      <c r="B1501" s="118">
        <f>B1500+B1499+B1498</f>
        <v>0</v>
      </c>
      <c r="C1501" s="118">
        <f t="shared" ref="C1501:D1501" si="423">C1500+C1499+C1498</f>
        <v>0</v>
      </c>
      <c r="D1501" s="118">
        <f t="shared" si="423"/>
        <v>0</v>
      </c>
      <c r="E1501" s="31">
        <f t="shared" si="422"/>
        <v>0</v>
      </c>
      <c r="F1501" s="32"/>
      <c r="G1501" s="5" t="s">
        <v>8</v>
      </c>
      <c r="H1501" s="5" t="str">
        <f t="shared" si="421"/>
        <v>159101</v>
      </c>
      <c r="I1501" s="5" t="s">
        <v>243</v>
      </c>
    </row>
    <row r="1502" spans="1:10" x14ac:dyDescent="0.2">
      <c r="A1502" s="26" t="str">
        <f>'BoR4 Rollup'!A1502</f>
        <v xml:space="preserve"> Travel</v>
      </c>
      <c r="B1502" s="115"/>
      <c r="C1502" s="115"/>
      <c r="D1502" s="115"/>
      <c r="E1502" s="28">
        <f t="shared" si="422"/>
        <v>0</v>
      </c>
      <c r="F1502" s="10"/>
      <c r="G1502" s="5" t="s">
        <v>32</v>
      </c>
      <c r="H1502" s="5" t="str">
        <f t="shared" si="421"/>
        <v>159101</v>
      </c>
      <c r="I1502" s="78" t="s">
        <v>243</v>
      </c>
      <c r="J1502" s="78" t="s">
        <v>608</v>
      </c>
    </row>
    <row r="1503" spans="1:10" x14ac:dyDescent="0.2">
      <c r="A1503" s="26" t="str">
        <f>'BoR4 Rollup'!A1503</f>
        <v xml:space="preserve"> Operating Services</v>
      </c>
      <c r="B1503" s="115"/>
      <c r="C1503" s="115"/>
      <c r="D1503" s="115"/>
      <c r="E1503" s="28">
        <f t="shared" si="422"/>
        <v>0</v>
      </c>
      <c r="F1503" s="10"/>
      <c r="G1503" s="5" t="s">
        <v>32</v>
      </c>
      <c r="H1503" s="5" t="str">
        <f t="shared" si="421"/>
        <v>159101</v>
      </c>
      <c r="I1503" s="78" t="s">
        <v>243</v>
      </c>
      <c r="J1503" s="78" t="s">
        <v>609</v>
      </c>
    </row>
    <row r="1504" spans="1:10" x14ac:dyDescent="0.2">
      <c r="A1504" s="26" t="str">
        <f>'BoR4 Rollup'!A1504</f>
        <v xml:space="preserve"> Supplies</v>
      </c>
      <c r="B1504" s="115"/>
      <c r="C1504" s="115"/>
      <c r="D1504" s="115"/>
      <c r="E1504" s="28">
        <f t="shared" si="422"/>
        <v>0</v>
      </c>
      <c r="F1504" s="10"/>
      <c r="G1504" s="5" t="s">
        <v>32</v>
      </c>
      <c r="H1504" s="5" t="str">
        <f t="shared" si="421"/>
        <v>159101</v>
      </c>
      <c r="I1504" s="78" t="s">
        <v>243</v>
      </c>
      <c r="J1504" s="78" t="s">
        <v>610</v>
      </c>
    </row>
    <row r="1505" spans="1:10" ht="15.75" x14ac:dyDescent="0.25">
      <c r="A1505" s="29" t="str">
        <f>'BoR4 Rollup'!A1505</f>
        <v>Total Operating Expenses</v>
      </c>
      <c r="B1505" s="121">
        <f>B1504+B1503+B1502</f>
        <v>0</v>
      </c>
      <c r="C1505" s="121">
        <f t="shared" ref="C1505:D1505" si="424">C1504+C1503+C1502</f>
        <v>0</v>
      </c>
      <c r="D1505" s="121">
        <f t="shared" si="424"/>
        <v>0</v>
      </c>
      <c r="E1505" s="34">
        <f t="shared" si="422"/>
        <v>0</v>
      </c>
      <c r="F1505" s="35"/>
      <c r="G1505" s="5" t="s">
        <v>8</v>
      </c>
      <c r="H1505" s="5" t="str">
        <f t="shared" si="421"/>
        <v>159101</v>
      </c>
      <c r="I1505" s="5" t="s">
        <v>243</v>
      </c>
    </row>
    <row r="1506" spans="1:10" x14ac:dyDescent="0.2">
      <c r="A1506" s="26" t="str">
        <f>'BoR4 Rollup'!A1506</f>
        <v xml:space="preserve"> Professional Services</v>
      </c>
      <c r="B1506" s="115"/>
      <c r="C1506" s="115"/>
      <c r="D1506" s="115"/>
      <c r="E1506" s="28">
        <f t="shared" si="422"/>
        <v>0</v>
      </c>
      <c r="F1506" s="10"/>
      <c r="G1506" s="5" t="s">
        <v>32</v>
      </c>
      <c r="H1506" s="5" t="str">
        <f t="shared" si="421"/>
        <v>159101</v>
      </c>
      <c r="I1506" s="78" t="s">
        <v>243</v>
      </c>
      <c r="J1506" s="78" t="s">
        <v>611</v>
      </c>
    </row>
    <row r="1507" spans="1:10" x14ac:dyDescent="0.2">
      <c r="A1507" s="26" t="str">
        <f>'BoR4 Rollup'!A1507</f>
        <v xml:space="preserve"> Other Charges</v>
      </c>
      <c r="B1507" s="115"/>
      <c r="C1507" s="115"/>
      <c r="D1507" s="115"/>
      <c r="E1507" s="28">
        <f t="shared" si="422"/>
        <v>0</v>
      </c>
      <c r="F1507" s="10"/>
      <c r="G1507" s="5" t="s">
        <v>32</v>
      </c>
      <c r="H1507" s="5" t="str">
        <f t="shared" si="421"/>
        <v>159101</v>
      </c>
      <c r="I1507" s="78" t="s">
        <v>243</v>
      </c>
      <c r="J1507" s="78" t="s">
        <v>612</v>
      </c>
    </row>
    <row r="1508" spans="1:10" x14ac:dyDescent="0.2">
      <c r="A1508" s="26" t="str">
        <f>'BoR4 Rollup'!A1508</f>
        <v xml:space="preserve"> Debt Services</v>
      </c>
      <c r="B1508" s="115"/>
      <c r="C1508" s="115"/>
      <c r="D1508" s="115"/>
      <c r="E1508" s="28">
        <f t="shared" si="422"/>
        <v>0</v>
      </c>
      <c r="F1508" s="10"/>
      <c r="G1508" s="5" t="s">
        <v>32</v>
      </c>
      <c r="H1508" s="5" t="str">
        <f t="shared" si="421"/>
        <v>159101</v>
      </c>
      <c r="I1508" s="78" t="s">
        <v>243</v>
      </c>
    </row>
    <row r="1509" spans="1:10" x14ac:dyDescent="0.2">
      <c r="A1509" s="26" t="str">
        <f>'BoR4 Rollup'!A1509</f>
        <v xml:space="preserve"> Interagency Transfers</v>
      </c>
      <c r="B1509" s="115"/>
      <c r="C1509" s="115"/>
      <c r="D1509" s="115"/>
      <c r="E1509" s="28">
        <f t="shared" si="422"/>
        <v>0</v>
      </c>
      <c r="F1509" s="10"/>
      <c r="G1509" s="5" t="s">
        <v>32</v>
      </c>
      <c r="H1509" s="5" t="str">
        <f t="shared" si="421"/>
        <v>159101</v>
      </c>
      <c r="I1509" s="78" t="s">
        <v>243</v>
      </c>
      <c r="J1509" s="78" t="s">
        <v>613</v>
      </c>
    </row>
    <row r="1510" spans="1:10" ht="15.75" x14ac:dyDescent="0.25">
      <c r="A1510" s="29" t="str">
        <f>'BoR4 Rollup'!A1510</f>
        <v>Total Other Charges</v>
      </c>
      <c r="B1510" s="121">
        <f>B1509+B1508+B1507+B1506</f>
        <v>0</v>
      </c>
      <c r="C1510" s="121">
        <f t="shared" ref="C1510:D1510" si="425">C1509+C1508+C1507+C1506</f>
        <v>0</v>
      </c>
      <c r="D1510" s="121">
        <f t="shared" si="425"/>
        <v>0</v>
      </c>
      <c r="E1510" s="34">
        <f t="shared" si="422"/>
        <v>0</v>
      </c>
      <c r="F1510" s="35"/>
      <c r="G1510" s="5" t="s">
        <v>8</v>
      </c>
      <c r="H1510" s="5" t="str">
        <f t="shared" si="421"/>
        <v>159101</v>
      </c>
      <c r="I1510" s="78" t="s">
        <v>243</v>
      </c>
    </row>
    <row r="1511" spans="1:10" x14ac:dyDescent="0.2">
      <c r="A1511" s="26" t="str">
        <f>'BoR4 Rollup'!A1511</f>
        <v xml:space="preserve"> General Acquisitions</v>
      </c>
      <c r="B1511" s="115"/>
      <c r="C1511" s="115"/>
      <c r="D1511" s="115"/>
      <c r="E1511" s="28">
        <f t="shared" si="422"/>
        <v>0</v>
      </c>
      <c r="F1511" s="10"/>
      <c r="G1511" s="5" t="s">
        <v>32</v>
      </c>
      <c r="H1511" s="5" t="str">
        <f t="shared" si="421"/>
        <v>159101</v>
      </c>
      <c r="I1511" s="78" t="s">
        <v>243</v>
      </c>
      <c r="J1511" s="78" t="s">
        <v>614</v>
      </c>
    </row>
    <row r="1512" spans="1:10" x14ac:dyDescent="0.2">
      <c r="A1512" s="26" t="str">
        <f>'BoR4 Rollup'!A1512</f>
        <v xml:space="preserve"> Library Acquisitions</v>
      </c>
      <c r="B1512" s="115"/>
      <c r="C1512" s="115"/>
      <c r="D1512" s="115"/>
      <c r="E1512" s="28">
        <f t="shared" si="422"/>
        <v>0</v>
      </c>
      <c r="F1512" s="10"/>
      <c r="G1512" s="5" t="s">
        <v>32</v>
      </c>
      <c r="H1512" s="5" t="str">
        <f t="shared" si="421"/>
        <v>159101</v>
      </c>
      <c r="I1512" s="78" t="s">
        <v>243</v>
      </c>
      <c r="J1512" s="78" t="s">
        <v>614</v>
      </c>
    </row>
    <row r="1513" spans="1:10" x14ac:dyDescent="0.2">
      <c r="A1513" s="26" t="str">
        <f>'BoR4 Rollup'!A1513</f>
        <v xml:space="preserve"> Major Repairs</v>
      </c>
      <c r="B1513" s="115"/>
      <c r="C1513" s="115"/>
      <c r="D1513" s="115"/>
      <c r="E1513" s="28">
        <f t="shared" si="422"/>
        <v>0</v>
      </c>
      <c r="F1513" s="10"/>
      <c r="G1513" s="5" t="s">
        <v>32</v>
      </c>
      <c r="H1513" s="5" t="str">
        <f t="shared" si="421"/>
        <v>159101</v>
      </c>
      <c r="I1513" s="78" t="s">
        <v>243</v>
      </c>
    </row>
    <row r="1514" spans="1:10" ht="15.75" x14ac:dyDescent="0.25">
      <c r="A1514" s="29" t="str">
        <f>'BoR4 Rollup'!A1514</f>
        <v>Total Acquisitions and Major Repairs</v>
      </c>
      <c r="B1514" s="121">
        <f>B1513+B1512+B1511</f>
        <v>0</v>
      </c>
      <c r="C1514" s="121">
        <f t="shared" ref="C1514:D1514" si="426">C1513+C1512+C1511</f>
        <v>0</v>
      </c>
      <c r="D1514" s="121">
        <f t="shared" si="426"/>
        <v>0</v>
      </c>
      <c r="E1514" s="34">
        <f t="shared" si="422"/>
        <v>0</v>
      </c>
      <c r="F1514" s="35"/>
      <c r="G1514" s="5" t="s">
        <v>8</v>
      </c>
      <c r="H1514" s="5" t="str">
        <f t="shared" si="421"/>
        <v>159101</v>
      </c>
      <c r="I1514" s="5" t="s">
        <v>243</v>
      </c>
    </row>
    <row r="1515" spans="1:10" ht="15.75" x14ac:dyDescent="0.25">
      <c r="A1515" s="29" t="str">
        <f>'BoR4 Rollup'!A1515</f>
        <v>Function Total</v>
      </c>
      <c r="B1515" s="118">
        <f>B1514+B1510+B1505+B1501</f>
        <v>0</v>
      </c>
      <c r="C1515" s="118">
        <f t="shared" ref="C1515:D1515" si="427">C1514+C1510+C1505+C1501</f>
        <v>0</v>
      </c>
      <c r="D1515" s="118">
        <f t="shared" si="427"/>
        <v>0</v>
      </c>
      <c r="E1515" s="46">
        <f t="shared" si="422"/>
        <v>0</v>
      </c>
      <c r="F1515" s="32"/>
      <c r="G1515" s="5" t="s">
        <v>8</v>
      </c>
      <c r="H1515" s="5" t="str">
        <f>RIGHT($A$1497,6)</f>
        <v>159101</v>
      </c>
      <c r="I1515" s="5" t="s">
        <v>243</v>
      </c>
    </row>
    <row r="1516" spans="1:10" ht="15.75" x14ac:dyDescent="0.25">
      <c r="A1516" s="124" t="str">
        <f>'BoR4 Rollup'!A1516</f>
        <v>Function:  Instruction</v>
      </c>
      <c r="B1516" s="125"/>
      <c r="C1516" s="126"/>
      <c r="D1516" s="126"/>
      <c r="E1516" s="128"/>
      <c r="F1516" s="4"/>
      <c r="G1516" s="5" t="s">
        <v>45</v>
      </c>
      <c r="H1516" s="5" t="str">
        <f t="shared" ref="H1516:H1535" si="428">RIGHT($A$1518,6)</f>
        <v>159102</v>
      </c>
      <c r="I1516" s="5" t="s">
        <v>246</v>
      </c>
    </row>
    <row r="1517" spans="1:10" ht="15.75" x14ac:dyDescent="0.25">
      <c r="A1517" s="129" t="str">
        <f>'BoR4 Rollup'!A1517</f>
        <v>Orgn:  Electronics Tech - Communication</v>
      </c>
      <c r="B1517" s="130" t="str">
        <f>+'BoR4 Rollup'!B1517</f>
        <v>Actual</v>
      </c>
      <c r="C1517" s="130" t="str">
        <f>+'BoR4 Rollup'!C1517</f>
        <v>Budgeted</v>
      </c>
      <c r="D1517" s="173" t="str">
        <f>+'BoR4 Rollup'!D1517</f>
        <v>Budgeted</v>
      </c>
      <c r="E1517" s="132" t="str">
        <f>E5</f>
        <v>2022-2023 +/-</v>
      </c>
      <c r="F1517" s="18"/>
      <c r="G1517" s="5" t="s">
        <v>45</v>
      </c>
      <c r="H1517" s="5" t="str">
        <f t="shared" si="428"/>
        <v>159102</v>
      </c>
      <c r="I1517" s="5" t="s">
        <v>246</v>
      </c>
    </row>
    <row r="1518" spans="1:10" ht="15.75" x14ac:dyDescent="0.25">
      <c r="A1518" s="133" t="str">
        <f>'BoR4 Rollup'!A1518</f>
        <v>Organization ID:  159102</v>
      </c>
      <c r="B1518" s="134" t="str">
        <f>'BoR4 Rollup'!$B$6</f>
        <v>2022-2023</v>
      </c>
      <c r="C1518" s="134" t="str">
        <f>'BoR4 Rollup'!$C$6</f>
        <v>2022-2023</v>
      </c>
      <c r="D1518" s="174" t="str">
        <f>'BoR4 Rollup'!$D$6</f>
        <v>2023-2024</v>
      </c>
      <c r="E1518" s="136" t="str">
        <f>'BoR4 Rollup'!$E$6</f>
        <v>2023-2024</v>
      </c>
      <c r="F1518" s="18"/>
      <c r="G1518" s="5" t="s">
        <v>45</v>
      </c>
      <c r="H1518" s="5" t="str">
        <f t="shared" si="428"/>
        <v>159102</v>
      </c>
      <c r="I1518" s="5" t="s">
        <v>246</v>
      </c>
    </row>
    <row r="1519" spans="1:10" x14ac:dyDescent="0.2">
      <c r="A1519" s="26" t="str">
        <f>'BoR4 Rollup'!A1519</f>
        <v xml:space="preserve">  Salaries</v>
      </c>
      <c r="B1519" s="115"/>
      <c r="C1519" s="115"/>
      <c r="D1519" s="115"/>
      <c r="E1519" s="28">
        <f t="shared" ref="E1519:E1536" si="429">+D1519-C1519</f>
        <v>0</v>
      </c>
      <c r="F1519" s="10"/>
      <c r="G1519" s="5" t="s">
        <v>45</v>
      </c>
      <c r="H1519" s="5" t="str">
        <f t="shared" si="428"/>
        <v>159102</v>
      </c>
      <c r="I1519" s="5" t="s">
        <v>246</v>
      </c>
      <c r="J1519" s="78" t="s">
        <v>606</v>
      </c>
    </row>
    <row r="1520" spans="1:10" x14ac:dyDescent="0.2">
      <c r="A1520" s="26" t="str">
        <f>'BoR4 Rollup'!A1520</f>
        <v xml:space="preserve">  Other Compensation</v>
      </c>
      <c r="B1520" s="115"/>
      <c r="C1520" s="115"/>
      <c r="D1520" s="115"/>
      <c r="E1520" s="28">
        <f t="shared" si="429"/>
        <v>0</v>
      </c>
      <c r="F1520" s="10"/>
      <c r="G1520" s="5" t="s">
        <v>45</v>
      </c>
      <c r="H1520" s="5" t="str">
        <f t="shared" si="428"/>
        <v>159102</v>
      </c>
      <c r="I1520" s="5" t="s">
        <v>246</v>
      </c>
    </row>
    <row r="1521" spans="1:10" x14ac:dyDescent="0.2">
      <c r="A1521" s="26" t="str">
        <f>'BoR4 Rollup'!A1521</f>
        <v xml:space="preserve">  Related Benefits</v>
      </c>
      <c r="B1521" s="115"/>
      <c r="C1521" s="115"/>
      <c r="D1521" s="115"/>
      <c r="E1521" s="28">
        <f t="shared" si="429"/>
        <v>0</v>
      </c>
      <c r="F1521" s="10"/>
      <c r="G1521" s="5" t="s">
        <v>45</v>
      </c>
      <c r="H1521" s="5" t="str">
        <f t="shared" si="428"/>
        <v>159102</v>
      </c>
      <c r="I1521" s="5" t="s">
        <v>246</v>
      </c>
      <c r="J1521" s="78" t="s">
        <v>607</v>
      </c>
    </row>
    <row r="1522" spans="1:10" ht="15.75" x14ac:dyDescent="0.25">
      <c r="A1522" s="29" t="str">
        <f>'BoR4 Rollup'!A1522</f>
        <v>Total Personal Services</v>
      </c>
      <c r="B1522" s="118">
        <f>B1521+B1520+B1519</f>
        <v>0</v>
      </c>
      <c r="C1522" s="118">
        <f>C1521+C1520+C1519</f>
        <v>0</v>
      </c>
      <c r="D1522" s="118">
        <f>D1521+D1520+D1519</f>
        <v>0</v>
      </c>
      <c r="E1522" s="31">
        <f t="shared" si="429"/>
        <v>0</v>
      </c>
      <c r="F1522" s="32"/>
      <c r="G1522" s="5" t="s">
        <v>45</v>
      </c>
      <c r="H1522" s="5" t="str">
        <f t="shared" si="428"/>
        <v>159102</v>
      </c>
      <c r="I1522" s="5" t="s">
        <v>246</v>
      </c>
    </row>
    <row r="1523" spans="1:10" x14ac:dyDescent="0.2">
      <c r="A1523" s="26" t="str">
        <f>'BoR4 Rollup'!A1523</f>
        <v xml:space="preserve"> Travel</v>
      </c>
      <c r="B1523" s="115"/>
      <c r="C1523" s="115"/>
      <c r="D1523" s="115"/>
      <c r="E1523" s="28">
        <f t="shared" si="429"/>
        <v>0</v>
      </c>
      <c r="F1523" s="10"/>
      <c r="G1523" s="5" t="s">
        <v>45</v>
      </c>
      <c r="H1523" s="5" t="str">
        <f t="shared" si="428"/>
        <v>159102</v>
      </c>
      <c r="I1523" s="5" t="s">
        <v>246</v>
      </c>
      <c r="J1523" s="78" t="s">
        <v>608</v>
      </c>
    </row>
    <row r="1524" spans="1:10" x14ac:dyDescent="0.2">
      <c r="A1524" s="26" t="str">
        <f>'BoR4 Rollup'!A1524</f>
        <v xml:space="preserve"> Operating Services</v>
      </c>
      <c r="B1524" s="115"/>
      <c r="C1524" s="115"/>
      <c r="D1524" s="115"/>
      <c r="E1524" s="28">
        <f t="shared" si="429"/>
        <v>0</v>
      </c>
      <c r="F1524" s="10"/>
      <c r="G1524" s="5" t="s">
        <v>45</v>
      </c>
      <c r="H1524" s="5" t="str">
        <f t="shared" si="428"/>
        <v>159102</v>
      </c>
      <c r="I1524" s="5" t="s">
        <v>246</v>
      </c>
      <c r="J1524" s="78" t="s">
        <v>609</v>
      </c>
    </row>
    <row r="1525" spans="1:10" x14ac:dyDescent="0.2">
      <c r="A1525" s="26" t="str">
        <f>'BoR4 Rollup'!A1525</f>
        <v xml:space="preserve"> Supplies</v>
      </c>
      <c r="B1525" s="115"/>
      <c r="C1525" s="115"/>
      <c r="D1525" s="115"/>
      <c r="E1525" s="28">
        <f t="shared" si="429"/>
        <v>0</v>
      </c>
      <c r="F1525" s="10"/>
      <c r="G1525" s="5" t="s">
        <v>45</v>
      </c>
      <c r="H1525" s="5" t="str">
        <f t="shared" si="428"/>
        <v>159102</v>
      </c>
      <c r="I1525" s="5" t="s">
        <v>246</v>
      </c>
      <c r="J1525" s="78" t="s">
        <v>610</v>
      </c>
    </row>
    <row r="1526" spans="1:10" ht="15.75" x14ac:dyDescent="0.25">
      <c r="A1526" s="29" t="str">
        <f>'BoR4 Rollup'!A1526</f>
        <v>Total Operating Expenses</v>
      </c>
      <c r="B1526" s="121">
        <f>B1525+B1524+B1523</f>
        <v>0</v>
      </c>
      <c r="C1526" s="121">
        <f>C1525+C1524+C1523</f>
        <v>0</v>
      </c>
      <c r="D1526" s="121">
        <f>D1525+D1524+D1523</f>
        <v>0</v>
      </c>
      <c r="E1526" s="34">
        <f t="shared" si="429"/>
        <v>0</v>
      </c>
      <c r="F1526" s="35"/>
      <c r="G1526" s="5" t="s">
        <v>45</v>
      </c>
      <c r="H1526" s="5" t="str">
        <f t="shared" si="428"/>
        <v>159102</v>
      </c>
      <c r="I1526" s="5" t="s">
        <v>246</v>
      </c>
    </row>
    <row r="1527" spans="1:10" x14ac:dyDescent="0.2">
      <c r="A1527" s="26" t="str">
        <f>'BoR4 Rollup'!A1527</f>
        <v xml:space="preserve"> Professional Services</v>
      </c>
      <c r="B1527" s="115"/>
      <c r="C1527" s="115"/>
      <c r="D1527" s="115"/>
      <c r="E1527" s="28">
        <f t="shared" si="429"/>
        <v>0</v>
      </c>
      <c r="F1527" s="10"/>
      <c r="G1527" s="5" t="s">
        <v>45</v>
      </c>
      <c r="H1527" s="5" t="str">
        <f t="shared" si="428"/>
        <v>159102</v>
      </c>
      <c r="I1527" s="5" t="s">
        <v>246</v>
      </c>
      <c r="J1527" s="78" t="s">
        <v>611</v>
      </c>
    </row>
    <row r="1528" spans="1:10" x14ac:dyDescent="0.2">
      <c r="A1528" s="26" t="str">
        <f>'BoR4 Rollup'!A1528</f>
        <v xml:space="preserve"> Other Charges</v>
      </c>
      <c r="B1528" s="115"/>
      <c r="C1528" s="115"/>
      <c r="D1528" s="115"/>
      <c r="E1528" s="28">
        <f t="shared" si="429"/>
        <v>0</v>
      </c>
      <c r="F1528" s="10"/>
      <c r="G1528" s="5" t="s">
        <v>45</v>
      </c>
      <c r="H1528" s="5" t="str">
        <f t="shared" si="428"/>
        <v>159102</v>
      </c>
      <c r="I1528" s="5" t="s">
        <v>246</v>
      </c>
      <c r="J1528" s="78" t="s">
        <v>612</v>
      </c>
    </row>
    <row r="1529" spans="1:10" x14ac:dyDescent="0.2">
      <c r="A1529" s="26" t="str">
        <f>'BoR4 Rollup'!A1529</f>
        <v xml:space="preserve"> Debt Services</v>
      </c>
      <c r="B1529" s="115"/>
      <c r="C1529" s="115"/>
      <c r="D1529" s="115"/>
      <c r="E1529" s="28">
        <f t="shared" si="429"/>
        <v>0</v>
      </c>
      <c r="F1529" s="10"/>
      <c r="G1529" s="5" t="s">
        <v>45</v>
      </c>
      <c r="H1529" s="5" t="str">
        <f t="shared" si="428"/>
        <v>159102</v>
      </c>
      <c r="I1529" s="5" t="s">
        <v>246</v>
      </c>
    </row>
    <row r="1530" spans="1:10" x14ac:dyDescent="0.2">
      <c r="A1530" s="26" t="str">
        <f>'BoR4 Rollup'!A1530</f>
        <v xml:space="preserve"> Interagency Transfers</v>
      </c>
      <c r="B1530" s="115"/>
      <c r="C1530" s="115"/>
      <c r="D1530" s="115"/>
      <c r="E1530" s="28">
        <f t="shared" si="429"/>
        <v>0</v>
      </c>
      <c r="F1530" s="10"/>
      <c r="G1530" s="5" t="s">
        <v>45</v>
      </c>
      <c r="H1530" s="5" t="str">
        <f t="shared" si="428"/>
        <v>159102</v>
      </c>
      <c r="I1530" s="5" t="s">
        <v>246</v>
      </c>
      <c r="J1530" s="78" t="s">
        <v>613</v>
      </c>
    </row>
    <row r="1531" spans="1:10" ht="15.75" x14ac:dyDescent="0.25">
      <c r="A1531" s="29" t="str">
        <f>'BoR4 Rollup'!A1531</f>
        <v>Total Other Charges</v>
      </c>
      <c r="B1531" s="121">
        <f>B1530+B1529+B1528+B1527</f>
        <v>0</v>
      </c>
      <c r="C1531" s="121">
        <f>C1530+C1529+C1528+C1527</f>
        <v>0</v>
      </c>
      <c r="D1531" s="121">
        <f>D1530+D1529+D1528+D1527</f>
        <v>0</v>
      </c>
      <c r="E1531" s="34">
        <f t="shared" si="429"/>
        <v>0</v>
      </c>
      <c r="F1531" s="35"/>
      <c r="G1531" s="5" t="s">
        <v>45</v>
      </c>
      <c r="H1531" s="5" t="str">
        <f t="shared" si="428"/>
        <v>159102</v>
      </c>
      <c r="I1531" s="5" t="s">
        <v>246</v>
      </c>
    </row>
    <row r="1532" spans="1:10" x14ac:dyDescent="0.2">
      <c r="A1532" s="26" t="str">
        <f>'BoR4 Rollup'!A1532</f>
        <v xml:space="preserve"> General Acquisitions</v>
      </c>
      <c r="B1532" s="115"/>
      <c r="C1532" s="115"/>
      <c r="D1532" s="115"/>
      <c r="E1532" s="28">
        <f t="shared" si="429"/>
        <v>0</v>
      </c>
      <c r="F1532" s="10"/>
      <c r="G1532" s="5" t="s">
        <v>45</v>
      </c>
      <c r="H1532" s="5" t="str">
        <f t="shared" si="428"/>
        <v>159102</v>
      </c>
      <c r="I1532" s="5" t="s">
        <v>246</v>
      </c>
      <c r="J1532" s="78" t="s">
        <v>614</v>
      </c>
    </row>
    <row r="1533" spans="1:10" x14ac:dyDescent="0.2">
      <c r="A1533" s="26" t="str">
        <f>'BoR4 Rollup'!A1533</f>
        <v xml:space="preserve"> Library Acquisitions</v>
      </c>
      <c r="B1533" s="115"/>
      <c r="C1533" s="115"/>
      <c r="D1533" s="115"/>
      <c r="E1533" s="28">
        <f t="shared" si="429"/>
        <v>0</v>
      </c>
      <c r="F1533" s="10"/>
      <c r="G1533" s="5" t="s">
        <v>45</v>
      </c>
      <c r="H1533" s="5" t="str">
        <f t="shared" si="428"/>
        <v>159102</v>
      </c>
      <c r="I1533" s="5" t="s">
        <v>246</v>
      </c>
      <c r="J1533" s="78" t="s">
        <v>614</v>
      </c>
    </row>
    <row r="1534" spans="1:10" x14ac:dyDescent="0.2">
      <c r="A1534" s="26" t="str">
        <f>'BoR4 Rollup'!A1534</f>
        <v xml:space="preserve"> Major Repairs</v>
      </c>
      <c r="B1534" s="115"/>
      <c r="C1534" s="115"/>
      <c r="D1534" s="115"/>
      <c r="E1534" s="28">
        <f t="shared" si="429"/>
        <v>0</v>
      </c>
      <c r="F1534" s="10"/>
      <c r="G1534" s="5" t="s">
        <v>45</v>
      </c>
      <c r="H1534" s="5" t="str">
        <f t="shared" si="428"/>
        <v>159102</v>
      </c>
      <c r="I1534" s="5" t="s">
        <v>246</v>
      </c>
    </row>
    <row r="1535" spans="1:10" ht="15.75" x14ac:dyDescent="0.25">
      <c r="A1535" s="29" t="str">
        <f>'BoR4 Rollup'!A1535</f>
        <v>Total Acquisitions and Major Repairs</v>
      </c>
      <c r="B1535" s="121">
        <f>B1534+B1533+B1532</f>
        <v>0</v>
      </c>
      <c r="C1535" s="121">
        <f>C1534+C1533+C1532</f>
        <v>0</v>
      </c>
      <c r="D1535" s="121">
        <f>D1534+D1533+D1532</f>
        <v>0</v>
      </c>
      <c r="E1535" s="34">
        <f t="shared" si="429"/>
        <v>0</v>
      </c>
      <c r="F1535" s="35"/>
      <c r="G1535" s="5" t="s">
        <v>45</v>
      </c>
      <c r="H1535" s="5" t="str">
        <f t="shared" si="428"/>
        <v>159102</v>
      </c>
      <c r="I1535" s="5" t="s">
        <v>246</v>
      </c>
    </row>
    <row r="1536" spans="1:10" ht="15.75" x14ac:dyDescent="0.25">
      <c r="A1536" s="29" t="str">
        <f>'BoR4 Rollup'!A1536</f>
        <v>Function Total</v>
      </c>
      <c r="B1536" s="118">
        <f>B1535+B1531+B1526+B1522</f>
        <v>0</v>
      </c>
      <c r="C1536" s="118">
        <f>C1535+C1531+C1526+C1522</f>
        <v>0</v>
      </c>
      <c r="D1536" s="118">
        <f>D1535+D1531+D1526+D1522</f>
        <v>0</v>
      </c>
      <c r="E1536" s="46">
        <f t="shared" si="429"/>
        <v>0</v>
      </c>
      <c r="F1536" s="32"/>
      <c r="G1536" s="5" t="s">
        <v>45</v>
      </c>
      <c r="H1536" s="5" t="str">
        <f>RIGHT($A$1518,6)</f>
        <v>159102</v>
      </c>
      <c r="I1536" s="5" t="s">
        <v>246</v>
      </c>
    </row>
    <row r="1537" spans="1:10" ht="15.75" x14ac:dyDescent="0.25">
      <c r="A1537" s="124" t="str">
        <f>'BoR4 Rollup'!A1537</f>
        <v>Function:  Instruction</v>
      </c>
      <c r="B1537" s="125"/>
      <c r="C1537" s="126"/>
      <c r="D1537" s="126"/>
      <c r="E1537" s="128"/>
      <c r="F1537" s="4"/>
      <c r="G1537" s="5" t="s">
        <v>45</v>
      </c>
      <c r="H1537" s="5" t="str">
        <f t="shared" ref="H1537:H1556" si="430">RIGHT($A$1539,6)</f>
        <v>159103</v>
      </c>
      <c r="I1537" s="5" t="s">
        <v>249</v>
      </c>
    </row>
    <row r="1538" spans="1:10" ht="15.75" x14ac:dyDescent="0.25">
      <c r="A1538" s="129" t="str">
        <f>'BoR4 Rollup'!A1538</f>
        <v>Orgn:  Electronics Tech - Consumer</v>
      </c>
      <c r="B1538" s="130" t="str">
        <f>+'BoR4 Rollup'!B1538</f>
        <v>Actual</v>
      </c>
      <c r="C1538" s="130" t="str">
        <f>+'BoR4 Rollup'!C1538</f>
        <v>Budgeted</v>
      </c>
      <c r="D1538" s="173" t="str">
        <f>+'BoR4 Rollup'!D1538</f>
        <v>Budgeted</v>
      </c>
      <c r="E1538" s="132" t="str">
        <f>E5</f>
        <v>2022-2023 +/-</v>
      </c>
      <c r="F1538" s="44"/>
      <c r="G1538" s="5" t="s">
        <v>45</v>
      </c>
      <c r="H1538" s="5" t="str">
        <f t="shared" si="430"/>
        <v>159103</v>
      </c>
      <c r="I1538" s="5" t="s">
        <v>249</v>
      </c>
    </row>
    <row r="1539" spans="1:10" ht="15.75" x14ac:dyDescent="0.25">
      <c r="A1539" s="133" t="str">
        <f>'BoR4 Rollup'!A1539</f>
        <v>Organization ID:  159103</v>
      </c>
      <c r="B1539" s="134" t="str">
        <f>'BoR4 Rollup'!$B$6</f>
        <v>2022-2023</v>
      </c>
      <c r="C1539" s="134" t="str">
        <f>'BoR4 Rollup'!$C$6</f>
        <v>2022-2023</v>
      </c>
      <c r="D1539" s="174" t="str">
        <f>'BoR4 Rollup'!$D$6</f>
        <v>2023-2024</v>
      </c>
      <c r="E1539" s="136" t="str">
        <f>'BoR4 Rollup'!$E$6</f>
        <v>2023-2024</v>
      </c>
      <c r="F1539" s="44"/>
      <c r="G1539" s="5" t="s">
        <v>45</v>
      </c>
      <c r="H1539" s="5" t="str">
        <f t="shared" si="430"/>
        <v>159103</v>
      </c>
      <c r="I1539" s="5" t="s">
        <v>249</v>
      </c>
    </row>
    <row r="1540" spans="1:10" x14ac:dyDescent="0.2">
      <c r="A1540" s="26" t="str">
        <f>'BoR4 Rollup'!A1540</f>
        <v xml:space="preserve">  Salaries</v>
      </c>
      <c r="B1540" s="115"/>
      <c r="C1540" s="115"/>
      <c r="D1540" s="115"/>
      <c r="E1540" s="28">
        <f t="shared" ref="E1540:E1557" si="431">+D1540-C1540</f>
        <v>0</v>
      </c>
      <c r="F1540" s="10"/>
      <c r="G1540" s="5" t="s">
        <v>45</v>
      </c>
      <c r="H1540" s="5" t="str">
        <f t="shared" si="430"/>
        <v>159103</v>
      </c>
      <c r="I1540" s="5" t="s">
        <v>249</v>
      </c>
      <c r="J1540" s="78" t="s">
        <v>606</v>
      </c>
    </row>
    <row r="1541" spans="1:10" x14ac:dyDescent="0.2">
      <c r="A1541" s="26" t="str">
        <f>'BoR4 Rollup'!A1541</f>
        <v xml:space="preserve">  Other Compensation</v>
      </c>
      <c r="B1541" s="115"/>
      <c r="C1541" s="115"/>
      <c r="D1541" s="115"/>
      <c r="E1541" s="28">
        <f t="shared" si="431"/>
        <v>0</v>
      </c>
      <c r="F1541" s="10"/>
      <c r="G1541" s="5" t="s">
        <v>45</v>
      </c>
      <c r="H1541" s="5" t="str">
        <f t="shared" si="430"/>
        <v>159103</v>
      </c>
      <c r="I1541" s="5" t="s">
        <v>249</v>
      </c>
    </row>
    <row r="1542" spans="1:10" x14ac:dyDescent="0.2">
      <c r="A1542" s="26" t="str">
        <f>'BoR4 Rollup'!A1542</f>
        <v xml:space="preserve">  Related Benefits</v>
      </c>
      <c r="B1542" s="115"/>
      <c r="C1542" s="115"/>
      <c r="D1542" s="115"/>
      <c r="E1542" s="28">
        <f t="shared" si="431"/>
        <v>0</v>
      </c>
      <c r="F1542" s="10"/>
      <c r="G1542" s="5" t="s">
        <v>45</v>
      </c>
      <c r="H1542" s="5" t="str">
        <f t="shared" si="430"/>
        <v>159103</v>
      </c>
      <c r="I1542" s="5" t="s">
        <v>249</v>
      </c>
      <c r="J1542" s="78" t="s">
        <v>607</v>
      </c>
    </row>
    <row r="1543" spans="1:10" ht="15.75" x14ac:dyDescent="0.25">
      <c r="A1543" s="29" t="str">
        <f>'BoR4 Rollup'!A1543</f>
        <v>Total Personal Services</v>
      </c>
      <c r="B1543" s="118">
        <f>B1542+B1541+B1540</f>
        <v>0</v>
      </c>
      <c r="C1543" s="118">
        <f>C1542+C1541+C1540</f>
        <v>0</v>
      </c>
      <c r="D1543" s="118">
        <f>D1542+D1541+D1540</f>
        <v>0</v>
      </c>
      <c r="E1543" s="31">
        <f t="shared" si="431"/>
        <v>0</v>
      </c>
      <c r="F1543" s="32"/>
      <c r="G1543" s="5" t="s">
        <v>45</v>
      </c>
      <c r="H1543" s="5" t="str">
        <f t="shared" si="430"/>
        <v>159103</v>
      </c>
      <c r="I1543" s="5" t="s">
        <v>249</v>
      </c>
    </row>
    <row r="1544" spans="1:10" x14ac:dyDescent="0.2">
      <c r="A1544" s="26" t="str">
        <f>'BoR4 Rollup'!A1544</f>
        <v xml:space="preserve"> Travel</v>
      </c>
      <c r="B1544" s="115"/>
      <c r="C1544" s="115"/>
      <c r="D1544" s="115"/>
      <c r="E1544" s="28">
        <f t="shared" si="431"/>
        <v>0</v>
      </c>
      <c r="F1544" s="10"/>
      <c r="G1544" s="5" t="s">
        <v>45</v>
      </c>
      <c r="H1544" s="5" t="str">
        <f t="shared" si="430"/>
        <v>159103</v>
      </c>
      <c r="I1544" s="5" t="s">
        <v>249</v>
      </c>
      <c r="J1544" s="78" t="s">
        <v>608</v>
      </c>
    </row>
    <row r="1545" spans="1:10" x14ac:dyDescent="0.2">
      <c r="A1545" s="26" t="str">
        <f>'BoR4 Rollup'!A1545</f>
        <v xml:space="preserve"> Operating Services</v>
      </c>
      <c r="B1545" s="115"/>
      <c r="C1545" s="115"/>
      <c r="D1545" s="115"/>
      <c r="E1545" s="28">
        <f t="shared" si="431"/>
        <v>0</v>
      </c>
      <c r="F1545" s="10"/>
      <c r="G1545" s="5" t="s">
        <v>45</v>
      </c>
      <c r="H1545" s="5" t="str">
        <f t="shared" si="430"/>
        <v>159103</v>
      </c>
      <c r="I1545" s="5" t="s">
        <v>249</v>
      </c>
      <c r="J1545" s="78" t="s">
        <v>609</v>
      </c>
    </row>
    <row r="1546" spans="1:10" x14ac:dyDescent="0.2">
      <c r="A1546" s="26" t="str">
        <f>'BoR4 Rollup'!A1546</f>
        <v xml:space="preserve"> Supplies</v>
      </c>
      <c r="B1546" s="115"/>
      <c r="C1546" s="115"/>
      <c r="D1546" s="115"/>
      <c r="E1546" s="28">
        <f t="shared" si="431"/>
        <v>0</v>
      </c>
      <c r="F1546" s="10"/>
      <c r="G1546" s="5" t="s">
        <v>45</v>
      </c>
      <c r="H1546" s="5" t="str">
        <f t="shared" si="430"/>
        <v>159103</v>
      </c>
      <c r="I1546" s="5" t="s">
        <v>249</v>
      </c>
      <c r="J1546" s="78" t="s">
        <v>610</v>
      </c>
    </row>
    <row r="1547" spans="1:10" ht="15.75" x14ac:dyDescent="0.25">
      <c r="A1547" s="29" t="str">
        <f>'BoR4 Rollup'!A1547</f>
        <v>Total Operating Expenses</v>
      </c>
      <c r="B1547" s="121">
        <f>B1546+B1545+B1544</f>
        <v>0</v>
      </c>
      <c r="C1547" s="121">
        <f>C1546+C1545+C1544</f>
        <v>0</v>
      </c>
      <c r="D1547" s="121">
        <f>D1546+D1545+D1544</f>
        <v>0</v>
      </c>
      <c r="E1547" s="34">
        <f t="shared" si="431"/>
        <v>0</v>
      </c>
      <c r="F1547" s="35"/>
      <c r="G1547" s="5" t="s">
        <v>45</v>
      </c>
      <c r="H1547" s="5" t="str">
        <f t="shared" si="430"/>
        <v>159103</v>
      </c>
      <c r="I1547" s="5" t="s">
        <v>249</v>
      </c>
    </row>
    <row r="1548" spans="1:10" x14ac:dyDescent="0.2">
      <c r="A1548" s="26" t="str">
        <f>'BoR4 Rollup'!A1548</f>
        <v xml:space="preserve"> Professional Services</v>
      </c>
      <c r="B1548" s="115"/>
      <c r="C1548" s="115"/>
      <c r="D1548" s="115"/>
      <c r="E1548" s="28">
        <f t="shared" si="431"/>
        <v>0</v>
      </c>
      <c r="F1548" s="10"/>
      <c r="G1548" s="5" t="s">
        <v>45</v>
      </c>
      <c r="H1548" s="5" t="str">
        <f t="shared" si="430"/>
        <v>159103</v>
      </c>
      <c r="I1548" s="5" t="s">
        <v>249</v>
      </c>
      <c r="J1548" s="78" t="s">
        <v>611</v>
      </c>
    </row>
    <row r="1549" spans="1:10" x14ac:dyDescent="0.2">
      <c r="A1549" s="26" t="str">
        <f>'BoR4 Rollup'!A1549</f>
        <v xml:space="preserve"> Other Charges</v>
      </c>
      <c r="B1549" s="115"/>
      <c r="C1549" s="115"/>
      <c r="D1549" s="115"/>
      <c r="E1549" s="28">
        <f t="shared" si="431"/>
        <v>0</v>
      </c>
      <c r="F1549" s="10"/>
      <c r="G1549" s="5" t="s">
        <v>45</v>
      </c>
      <c r="H1549" s="5" t="str">
        <f t="shared" si="430"/>
        <v>159103</v>
      </c>
      <c r="I1549" s="5" t="s">
        <v>249</v>
      </c>
      <c r="J1549" s="78" t="s">
        <v>612</v>
      </c>
    </row>
    <row r="1550" spans="1:10" x14ac:dyDescent="0.2">
      <c r="A1550" s="26" t="str">
        <f>'BoR4 Rollup'!A1550</f>
        <v xml:space="preserve"> Debt Services</v>
      </c>
      <c r="B1550" s="115"/>
      <c r="C1550" s="115"/>
      <c r="D1550" s="115"/>
      <c r="E1550" s="28">
        <f t="shared" si="431"/>
        <v>0</v>
      </c>
      <c r="F1550" s="10"/>
      <c r="G1550" s="5" t="s">
        <v>45</v>
      </c>
      <c r="H1550" s="5" t="str">
        <f t="shared" si="430"/>
        <v>159103</v>
      </c>
      <c r="I1550" s="5" t="s">
        <v>249</v>
      </c>
    </row>
    <row r="1551" spans="1:10" x14ac:dyDescent="0.2">
      <c r="A1551" s="26" t="str">
        <f>'BoR4 Rollup'!A1551</f>
        <v xml:space="preserve"> Interagency Transfers</v>
      </c>
      <c r="B1551" s="115"/>
      <c r="C1551" s="115"/>
      <c r="D1551" s="115"/>
      <c r="E1551" s="28">
        <f t="shared" si="431"/>
        <v>0</v>
      </c>
      <c r="F1551" s="10"/>
      <c r="G1551" s="5" t="s">
        <v>45</v>
      </c>
      <c r="H1551" s="5" t="str">
        <f t="shared" si="430"/>
        <v>159103</v>
      </c>
      <c r="I1551" s="5" t="s">
        <v>249</v>
      </c>
      <c r="J1551" s="78" t="s">
        <v>613</v>
      </c>
    </row>
    <row r="1552" spans="1:10" ht="15.75" x14ac:dyDescent="0.25">
      <c r="A1552" s="29" t="str">
        <f>'BoR4 Rollup'!A1552</f>
        <v>Total Other Charges</v>
      </c>
      <c r="B1552" s="121">
        <f>B1551+B1550+B1549+B1548</f>
        <v>0</v>
      </c>
      <c r="C1552" s="121">
        <f>C1551+C1550+C1549+C1548</f>
        <v>0</v>
      </c>
      <c r="D1552" s="121">
        <f>D1551+D1550+D1549+D1548</f>
        <v>0</v>
      </c>
      <c r="E1552" s="34">
        <f t="shared" si="431"/>
        <v>0</v>
      </c>
      <c r="F1552" s="35"/>
      <c r="G1552" s="5" t="s">
        <v>45</v>
      </c>
      <c r="H1552" s="5" t="str">
        <f t="shared" si="430"/>
        <v>159103</v>
      </c>
      <c r="I1552" s="5" t="s">
        <v>249</v>
      </c>
    </row>
    <row r="1553" spans="1:10" x14ac:dyDescent="0.2">
      <c r="A1553" s="26" t="str">
        <f>'BoR4 Rollup'!A1553</f>
        <v xml:space="preserve"> General Acquisitions</v>
      </c>
      <c r="B1553" s="115"/>
      <c r="C1553" s="115"/>
      <c r="D1553" s="115"/>
      <c r="E1553" s="28">
        <f t="shared" si="431"/>
        <v>0</v>
      </c>
      <c r="F1553" s="10"/>
      <c r="G1553" s="5" t="s">
        <v>45</v>
      </c>
      <c r="H1553" s="5" t="str">
        <f t="shared" si="430"/>
        <v>159103</v>
      </c>
      <c r="I1553" s="5" t="s">
        <v>249</v>
      </c>
      <c r="J1553" s="78" t="s">
        <v>614</v>
      </c>
    </row>
    <row r="1554" spans="1:10" x14ac:dyDescent="0.2">
      <c r="A1554" s="26" t="str">
        <f>'BoR4 Rollup'!A1554</f>
        <v xml:space="preserve"> Library Acquisitions</v>
      </c>
      <c r="B1554" s="115"/>
      <c r="C1554" s="115"/>
      <c r="D1554" s="115"/>
      <c r="E1554" s="28">
        <f t="shared" si="431"/>
        <v>0</v>
      </c>
      <c r="F1554" s="10"/>
      <c r="G1554" s="5" t="s">
        <v>45</v>
      </c>
      <c r="H1554" s="5" t="str">
        <f t="shared" si="430"/>
        <v>159103</v>
      </c>
      <c r="I1554" s="5" t="s">
        <v>249</v>
      </c>
      <c r="J1554" s="78" t="s">
        <v>614</v>
      </c>
    </row>
    <row r="1555" spans="1:10" x14ac:dyDescent="0.2">
      <c r="A1555" s="26" t="str">
        <f>'BoR4 Rollup'!A1555</f>
        <v xml:space="preserve"> Major Repairs</v>
      </c>
      <c r="B1555" s="115"/>
      <c r="C1555" s="115"/>
      <c r="D1555" s="115"/>
      <c r="E1555" s="28">
        <f t="shared" si="431"/>
        <v>0</v>
      </c>
      <c r="F1555" s="10"/>
      <c r="G1555" s="5" t="s">
        <v>45</v>
      </c>
      <c r="H1555" s="5" t="str">
        <f t="shared" si="430"/>
        <v>159103</v>
      </c>
      <c r="I1555" s="5" t="s">
        <v>249</v>
      </c>
    </row>
    <row r="1556" spans="1:10" ht="15.75" x14ac:dyDescent="0.25">
      <c r="A1556" s="29" t="str">
        <f>'BoR4 Rollup'!A1556</f>
        <v>Total Acquisitions and Major Repairs</v>
      </c>
      <c r="B1556" s="121">
        <f>B1555+B1554+B1553</f>
        <v>0</v>
      </c>
      <c r="C1556" s="121">
        <f>C1555+C1554+C1553</f>
        <v>0</v>
      </c>
      <c r="D1556" s="121">
        <f>D1555+D1554+D1553</f>
        <v>0</v>
      </c>
      <c r="E1556" s="34">
        <f t="shared" si="431"/>
        <v>0</v>
      </c>
      <c r="F1556" s="35"/>
      <c r="G1556" s="5" t="s">
        <v>45</v>
      </c>
      <c r="H1556" s="5" t="str">
        <f t="shared" si="430"/>
        <v>159103</v>
      </c>
      <c r="I1556" s="5" t="s">
        <v>249</v>
      </c>
    </row>
    <row r="1557" spans="1:10" ht="15.75" x14ac:dyDescent="0.25">
      <c r="A1557" s="29" t="str">
        <f>'BoR4 Rollup'!A1557</f>
        <v>Function Total</v>
      </c>
      <c r="B1557" s="118">
        <f>B1556+B1552+B1547+B1543</f>
        <v>0</v>
      </c>
      <c r="C1557" s="118">
        <f>C1556+C1552+C1547+C1543</f>
        <v>0</v>
      </c>
      <c r="D1557" s="118">
        <f>D1556+D1552+D1547+D1543</f>
        <v>0</v>
      </c>
      <c r="E1557" s="46">
        <f t="shared" si="431"/>
        <v>0</v>
      </c>
      <c r="F1557" s="32"/>
      <c r="G1557" s="5" t="s">
        <v>45</v>
      </c>
      <c r="H1557" s="5" t="str">
        <f>RIGHT($A$1539,6)</f>
        <v>159103</v>
      </c>
      <c r="I1557" s="5" t="s">
        <v>249</v>
      </c>
    </row>
    <row r="1558" spans="1:10" ht="15.75" x14ac:dyDescent="0.25">
      <c r="A1558" s="124" t="str">
        <f>'BoR4 Rollup'!A1558</f>
        <v>Function:  Instruction</v>
      </c>
      <c r="B1558" s="125"/>
      <c r="C1558" s="126"/>
      <c r="D1558" s="126"/>
      <c r="E1558" s="128"/>
      <c r="F1558" s="4"/>
      <c r="G1558" s="5" t="s">
        <v>32</v>
      </c>
      <c r="H1558" s="5" t="str">
        <f t="shared" ref="H1558:H1577" si="432">RIGHT($A$1560,6)</f>
        <v>159104</v>
      </c>
      <c r="I1558" s="78" t="s">
        <v>252</v>
      </c>
    </row>
    <row r="1559" spans="1:10" ht="15.75" x14ac:dyDescent="0.25">
      <c r="A1559" s="129" t="str">
        <f>'BoR4 Rollup'!A1559</f>
        <v>Orgn:  Elect - Industrial Electronics Tech</v>
      </c>
      <c r="B1559" s="130" t="str">
        <f>+'BoR4 Rollup'!B1559</f>
        <v>Actual</v>
      </c>
      <c r="C1559" s="130" t="str">
        <f>+'BoR4 Rollup'!C1559</f>
        <v>Budgeted</v>
      </c>
      <c r="D1559" s="173" t="str">
        <f>+'BoR4 Rollup'!D1559</f>
        <v>Budgeted</v>
      </c>
      <c r="E1559" s="132" t="str">
        <f>+'BoR4 Rollup'!E1559</f>
        <v>2022-2023 +/-</v>
      </c>
      <c r="F1559" s="44"/>
      <c r="G1559" s="5" t="s">
        <v>32</v>
      </c>
      <c r="H1559" s="5" t="str">
        <f t="shared" si="432"/>
        <v>159104</v>
      </c>
      <c r="I1559" s="78" t="s">
        <v>252</v>
      </c>
    </row>
    <row r="1560" spans="1:10" ht="15.75" x14ac:dyDescent="0.25">
      <c r="A1560" s="133" t="str">
        <f>'BoR4 Rollup'!A1560</f>
        <v>Organization ID:  159104</v>
      </c>
      <c r="B1560" s="134" t="str">
        <f>'BoR4 Rollup'!$B$6</f>
        <v>2022-2023</v>
      </c>
      <c r="C1560" s="134" t="str">
        <f>'BoR4 Rollup'!$C$6</f>
        <v>2022-2023</v>
      </c>
      <c r="D1560" s="174" t="str">
        <f>'BoR4 Rollup'!$D$6</f>
        <v>2023-2024</v>
      </c>
      <c r="E1560" s="136" t="str">
        <f>'BoR4 Rollup'!$E$6</f>
        <v>2023-2024</v>
      </c>
      <c r="F1560" s="44"/>
      <c r="G1560" s="5" t="s">
        <v>32</v>
      </c>
      <c r="H1560" s="5" t="str">
        <f t="shared" si="432"/>
        <v>159104</v>
      </c>
      <c r="I1560" s="78" t="s">
        <v>252</v>
      </c>
    </row>
    <row r="1561" spans="1:10" x14ac:dyDescent="0.2">
      <c r="A1561" s="26" t="str">
        <f>'BoR4 Rollup'!A1561</f>
        <v xml:space="preserve">  Salaries</v>
      </c>
      <c r="B1561" s="115"/>
      <c r="C1561" s="115"/>
      <c r="D1561" s="115"/>
      <c r="E1561" s="28">
        <f t="shared" ref="E1561:E1578" si="433">+D1561-C1561</f>
        <v>0</v>
      </c>
      <c r="F1561" s="10"/>
      <c r="G1561" s="5" t="s">
        <v>32</v>
      </c>
      <c r="H1561" s="5" t="str">
        <f t="shared" si="432"/>
        <v>159104</v>
      </c>
      <c r="I1561" s="78" t="s">
        <v>252</v>
      </c>
      <c r="J1561" s="78" t="s">
        <v>606</v>
      </c>
    </row>
    <row r="1562" spans="1:10" x14ac:dyDescent="0.2">
      <c r="A1562" s="26" t="str">
        <f>'BoR4 Rollup'!A1562</f>
        <v xml:space="preserve">  Other Compensation</v>
      </c>
      <c r="B1562" s="115"/>
      <c r="C1562" s="115"/>
      <c r="D1562" s="115"/>
      <c r="E1562" s="28">
        <f t="shared" si="433"/>
        <v>0</v>
      </c>
      <c r="F1562" s="10"/>
      <c r="G1562" s="5" t="s">
        <v>32</v>
      </c>
      <c r="H1562" s="5" t="str">
        <f t="shared" si="432"/>
        <v>159104</v>
      </c>
      <c r="I1562" s="78" t="s">
        <v>252</v>
      </c>
    </row>
    <row r="1563" spans="1:10" x14ac:dyDescent="0.2">
      <c r="A1563" s="26" t="str">
        <f>'BoR4 Rollup'!A1563</f>
        <v xml:space="preserve">  Related Benefits</v>
      </c>
      <c r="B1563" s="115"/>
      <c r="C1563" s="115"/>
      <c r="D1563" s="115"/>
      <c r="E1563" s="28">
        <f t="shared" si="433"/>
        <v>0</v>
      </c>
      <c r="F1563" s="10"/>
      <c r="G1563" s="5" t="s">
        <v>32</v>
      </c>
      <c r="H1563" s="5" t="str">
        <f t="shared" si="432"/>
        <v>159104</v>
      </c>
      <c r="I1563" s="78" t="s">
        <v>252</v>
      </c>
      <c r="J1563" s="78" t="s">
        <v>607</v>
      </c>
    </row>
    <row r="1564" spans="1:10" ht="15.75" x14ac:dyDescent="0.25">
      <c r="A1564" s="29" t="str">
        <f>'BoR4 Rollup'!A1564</f>
        <v>Total Personal Services</v>
      </c>
      <c r="B1564" s="118">
        <f>B1563+B1562+B1561</f>
        <v>0</v>
      </c>
      <c r="C1564" s="118">
        <f t="shared" ref="C1564:D1564" si="434">C1563+C1562+C1561</f>
        <v>0</v>
      </c>
      <c r="D1564" s="118">
        <f t="shared" si="434"/>
        <v>0</v>
      </c>
      <c r="E1564" s="31">
        <f t="shared" si="433"/>
        <v>0</v>
      </c>
      <c r="F1564" s="32"/>
      <c r="G1564" s="5" t="s">
        <v>8</v>
      </c>
      <c r="H1564" s="5" t="str">
        <f t="shared" si="432"/>
        <v>159104</v>
      </c>
      <c r="I1564" s="5" t="s">
        <v>252</v>
      </c>
    </row>
    <row r="1565" spans="1:10" x14ac:dyDescent="0.2">
      <c r="A1565" s="26" t="str">
        <f>'BoR4 Rollup'!A1565</f>
        <v xml:space="preserve"> Travel</v>
      </c>
      <c r="B1565" s="115"/>
      <c r="C1565" s="115"/>
      <c r="D1565" s="115"/>
      <c r="E1565" s="28">
        <f t="shared" si="433"/>
        <v>0</v>
      </c>
      <c r="F1565" s="10"/>
      <c r="G1565" s="5" t="s">
        <v>32</v>
      </c>
      <c r="H1565" s="5" t="str">
        <f t="shared" si="432"/>
        <v>159104</v>
      </c>
      <c r="I1565" s="78" t="s">
        <v>252</v>
      </c>
      <c r="J1565" s="78" t="s">
        <v>608</v>
      </c>
    </row>
    <row r="1566" spans="1:10" x14ac:dyDescent="0.2">
      <c r="A1566" s="26" t="str">
        <f>'BoR4 Rollup'!A1566</f>
        <v xml:space="preserve"> Operating Services</v>
      </c>
      <c r="B1566" s="115"/>
      <c r="C1566" s="115"/>
      <c r="D1566" s="115"/>
      <c r="E1566" s="28">
        <f t="shared" si="433"/>
        <v>0</v>
      </c>
      <c r="F1566" s="10"/>
      <c r="G1566" s="5" t="s">
        <v>32</v>
      </c>
      <c r="H1566" s="5" t="str">
        <f t="shared" si="432"/>
        <v>159104</v>
      </c>
      <c r="I1566" s="78" t="s">
        <v>252</v>
      </c>
      <c r="J1566" s="78" t="s">
        <v>609</v>
      </c>
    </row>
    <row r="1567" spans="1:10" x14ac:dyDescent="0.2">
      <c r="A1567" s="26" t="str">
        <f>'BoR4 Rollup'!A1567</f>
        <v xml:space="preserve"> Supplies</v>
      </c>
      <c r="B1567" s="115"/>
      <c r="C1567" s="115"/>
      <c r="D1567" s="115"/>
      <c r="E1567" s="28">
        <f t="shared" si="433"/>
        <v>0</v>
      </c>
      <c r="F1567" s="10"/>
      <c r="G1567" s="5" t="s">
        <v>32</v>
      </c>
      <c r="H1567" s="5" t="str">
        <f t="shared" si="432"/>
        <v>159104</v>
      </c>
      <c r="I1567" s="78" t="s">
        <v>252</v>
      </c>
      <c r="J1567" s="78" t="s">
        <v>610</v>
      </c>
    </row>
    <row r="1568" spans="1:10" ht="15.75" x14ac:dyDescent="0.25">
      <c r="A1568" s="29" t="str">
        <f>'BoR4 Rollup'!A1568</f>
        <v>Total Operating Expenses</v>
      </c>
      <c r="B1568" s="121">
        <f>B1567+B1566+B1565</f>
        <v>0</v>
      </c>
      <c r="C1568" s="121">
        <f t="shared" ref="C1568:D1568" si="435">C1567+C1566+C1565</f>
        <v>0</v>
      </c>
      <c r="D1568" s="121">
        <f t="shared" si="435"/>
        <v>0</v>
      </c>
      <c r="E1568" s="34">
        <f t="shared" si="433"/>
        <v>0</v>
      </c>
      <c r="F1568" s="35"/>
      <c r="G1568" s="5" t="s">
        <v>8</v>
      </c>
      <c r="H1568" s="5" t="str">
        <f t="shared" si="432"/>
        <v>159104</v>
      </c>
      <c r="I1568" s="5" t="s">
        <v>252</v>
      </c>
    </row>
    <row r="1569" spans="1:10" x14ac:dyDescent="0.2">
      <c r="A1569" s="26" t="str">
        <f>'BoR4 Rollup'!A1569</f>
        <v xml:space="preserve"> Professional Services</v>
      </c>
      <c r="B1569" s="115"/>
      <c r="C1569" s="115"/>
      <c r="D1569" s="115"/>
      <c r="E1569" s="28">
        <f t="shared" si="433"/>
        <v>0</v>
      </c>
      <c r="F1569" s="10"/>
      <c r="G1569" s="5" t="s">
        <v>32</v>
      </c>
      <c r="H1569" s="5" t="str">
        <f t="shared" si="432"/>
        <v>159104</v>
      </c>
      <c r="I1569" s="78" t="s">
        <v>252</v>
      </c>
      <c r="J1569" s="78" t="s">
        <v>611</v>
      </c>
    </row>
    <row r="1570" spans="1:10" x14ac:dyDescent="0.2">
      <c r="A1570" s="26" t="str">
        <f>'BoR4 Rollup'!A1570</f>
        <v xml:space="preserve"> Other Charges</v>
      </c>
      <c r="B1570" s="115"/>
      <c r="C1570" s="115"/>
      <c r="D1570" s="115"/>
      <c r="E1570" s="28">
        <f t="shared" si="433"/>
        <v>0</v>
      </c>
      <c r="F1570" s="10"/>
      <c r="G1570" s="5" t="s">
        <v>32</v>
      </c>
      <c r="H1570" s="5" t="str">
        <f t="shared" si="432"/>
        <v>159104</v>
      </c>
      <c r="I1570" s="78" t="s">
        <v>252</v>
      </c>
      <c r="J1570" s="78" t="s">
        <v>612</v>
      </c>
    </row>
    <row r="1571" spans="1:10" x14ac:dyDescent="0.2">
      <c r="A1571" s="26" t="str">
        <f>'BoR4 Rollup'!A1571</f>
        <v xml:space="preserve"> Debt Services</v>
      </c>
      <c r="B1571" s="115"/>
      <c r="C1571" s="115"/>
      <c r="D1571" s="115"/>
      <c r="E1571" s="28">
        <f t="shared" si="433"/>
        <v>0</v>
      </c>
      <c r="F1571" s="10"/>
      <c r="G1571" s="5" t="s">
        <v>32</v>
      </c>
      <c r="H1571" s="5" t="str">
        <f t="shared" si="432"/>
        <v>159104</v>
      </c>
      <c r="I1571" s="78" t="s">
        <v>252</v>
      </c>
    </row>
    <row r="1572" spans="1:10" x14ac:dyDescent="0.2">
      <c r="A1572" s="26" t="str">
        <f>'BoR4 Rollup'!A1572</f>
        <v xml:space="preserve"> Interagency Transfers</v>
      </c>
      <c r="B1572" s="115"/>
      <c r="C1572" s="115"/>
      <c r="D1572" s="115"/>
      <c r="E1572" s="28">
        <f t="shared" si="433"/>
        <v>0</v>
      </c>
      <c r="F1572" s="10"/>
      <c r="G1572" s="5" t="s">
        <v>32</v>
      </c>
      <c r="H1572" s="5" t="str">
        <f t="shared" si="432"/>
        <v>159104</v>
      </c>
      <c r="I1572" s="78" t="s">
        <v>252</v>
      </c>
      <c r="J1572" s="78" t="s">
        <v>613</v>
      </c>
    </row>
    <row r="1573" spans="1:10" ht="15.75" x14ac:dyDescent="0.25">
      <c r="A1573" s="29" t="str">
        <f>'BoR4 Rollup'!A1573</f>
        <v>Total Other Charges</v>
      </c>
      <c r="B1573" s="121">
        <f>B1572+B1571+B1570+B1569</f>
        <v>0</v>
      </c>
      <c r="C1573" s="121">
        <f t="shared" ref="C1573:D1573" si="436">C1572+C1571+C1570+C1569</f>
        <v>0</v>
      </c>
      <c r="D1573" s="121">
        <f t="shared" si="436"/>
        <v>0</v>
      </c>
      <c r="E1573" s="34">
        <f t="shared" si="433"/>
        <v>0</v>
      </c>
      <c r="F1573" s="35"/>
      <c r="G1573" s="5" t="s">
        <v>8</v>
      </c>
      <c r="H1573" s="5" t="str">
        <f t="shared" si="432"/>
        <v>159104</v>
      </c>
      <c r="I1573" s="78" t="s">
        <v>252</v>
      </c>
    </row>
    <row r="1574" spans="1:10" x14ac:dyDescent="0.2">
      <c r="A1574" s="26" t="str">
        <f>'BoR4 Rollup'!A1574</f>
        <v xml:space="preserve"> General Acquisitions</v>
      </c>
      <c r="B1574" s="115"/>
      <c r="C1574" s="115"/>
      <c r="D1574" s="115"/>
      <c r="E1574" s="28">
        <f t="shared" si="433"/>
        <v>0</v>
      </c>
      <c r="F1574" s="10"/>
      <c r="G1574" s="5" t="s">
        <v>32</v>
      </c>
      <c r="H1574" s="5" t="str">
        <f t="shared" si="432"/>
        <v>159104</v>
      </c>
      <c r="I1574" s="78" t="s">
        <v>252</v>
      </c>
      <c r="J1574" s="78" t="s">
        <v>614</v>
      </c>
    </row>
    <row r="1575" spans="1:10" x14ac:dyDescent="0.2">
      <c r="A1575" s="26" t="str">
        <f>'BoR4 Rollup'!A1575</f>
        <v xml:space="preserve"> Library Acquisitions</v>
      </c>
      <c r="B1575" s="115"/>
      <c r="C1575" s="115"/>
      <c r="D1575" s="115"/>
      <c r="E1575" s="28">
        <f t="shared" si="433"/>
        <v>0</v>
      </c>
      <c r="F1575" s="10"/>
      <c r="G1575" s="5" t="s">
        <v>32</v>
      </c>
      <c r="H1575" s="5" t="str">
        <f t="shared" si="432"/>
        <v>159104</v>
      </c>
      <c r="I1575" s="78" t="s">
        <v>252</v>
      </c>
      <c r="J1575" s="78" t="s">
        <v>614</v>
      </c>
    </row>
    <row r="1576" spans="1:10" x14ac:dyDescent="0.2">
      <c r="A1576" s="26" t="str">
        <f>'BoR4 Rollup'!A1576</f>
        <v xml:space="preserve"> Major Repairs</v>
      </c>
      <c r="B1576" s="115"/>
      <c r="C1576" s="115"/>
      <c r="D1576" s="115"/>
      <c r="E1576" s="28">
        <f t="shared" si="433"/>
        <v>0</v>
      </c>
      <c r="F1576" s="10"/>
      <c r="G1576" s="5" t="s">
        <v>32</v>
      </c>
      <c r="H1576" s="5" t="str">
        <f t="shared" si="432"/>
        <v>159104</v>
      </c>
      <c r="I1576" s="78" t="s">
        <v>252</v>
      </c>
    </row>
    <row r="1577" spans="1:10" ht="15.75" x14ac:dyDescent="0.25">
      <c r="A1577" s="29" t="str">
        <f>'BoR4 Rollup'!A1577</f>
        <v>Total Acquisitions and Major Repairs</v>
      </c>
      <c r="B1577" s="121">
        <f>B1576+B1575+B1574</f>
        <v>0</v>
      </c>
      <c r="C1577" s="121">
        <f t="shared" ref="C1577:D1577" si="437">C1576+C1575+C1574</f>
        <v>0</v>
      </c>
      <c r="D1577" s="121">
        <f t="shared" si="437"/>
        <v>0</v>
      </c>
      <c r="E1577" s="34">
        <f t="shared" si="433"/>
        <v>0</v>
      </c>
      <c r="F1577" s="35"/>
      <c r="G1577" s="5" t="s">
        <v>8</v>
      </c>
      <c r="H1577" s="5" t="str">
        <f t="shared" si="432"/>
        <v>159104</v>
      </c>
      <c r="I1577" s="5" t="s">
        <v>252</v>
      </c>
    </row>
    <row r="1578" spans="1:10" ht="15.75" x14ac:dyDescent="0.25">
      <c r="A1578" s="29" t="str">
        <f>'BoR4 Rollup'!A1578</f>
        <v>Function Total</v>
      </c>
      <c r="B1578" s="118">
        <f>B1577+B1573+B1568+B1564</f>
        <v>0</v>
      </c>
      <c r="C1578" s="118">
        <f t="shared" ref="C1578:D1578" si="438">C1577+C1573+C1568+C1564</f>
        <v>0</v>
      </c>
      <c r="D1578" s="118">
        <f t="shared" si="438"/>
        <v>0</v>
      </c>
      <c r="E1578" s="46">
        <f t="shared" si="433"/>
        <v>0</v>
      </c>
      <c r="F1578" s="32"/>
      <c r="G1578" s="5" t="s">
        <v>8</v>
      </c>
      <c r="H1578" s="5" t="str">
        <f>RIGHT($A$1560,6)</f>
        <v>159104</v>
      </c>
      <c r="I1578" s="5" t="s">
        <v>252</v>
      </c>
    </row>
    <row r="1579" spans="1:10" ht="15.75" x14ac:dyDescent="0.25">
      <c r="A1579" s="124" t="str">
        <f>'BoR4 Rollup'!A1579</f>
        <v>Function:  Instruction</v>
      </c>
      <c r="B1579" s="125"/>
      <c r="C1579" s="126"/>
      <c r="D1579" s="126"/>
      <c r="E1579" s="128"/>
      <c r="F1579" s="4"/>
      <c r="G1579" s="5" t="s">
        <v>45</v>
      </c>
      <c r="H1579" s="5" t="str">
        <f t="shared" ref="H1579:H1598" si="439">RIGHT($A$1581,6)</f>
        <v>159105</v>
      </c>
      <c r="I1579" s="5" t="s">
        <v>255</v>
      </c>
    </row>
    <row r="1580" spans="1:10" ht="15.75" x14ac:dyDescent="0.25">
      <c r="A1580" s="129" t="str">
        <f>'BoR4 Rollup'!A1580</f>
        <v>Orgn:  Electronics-Electrical Technology</v>
      </c>
      <c r="B1580" s="130" t="str">
        <f>+'BoR4 Rollup'!B1580</f>
        <v>Actual</v>
      </c>
      <c r="C1580" s="130" t="str">
        <f>+'BoR4 Rollup'!C1580</f>
        <v>Budgeted</v>
      </c>
      <c r="D1580" s="173" t="str">
        <f>+'BoR4 Rollup'!D1580</f>
        <v>Budgeted</v>
      </c>
      <c r="E1580" s="132" t="str">
        <f>E5</f>
        <v>2022-2023 +/-</v>
      </c>
      <c r="F1580" s="18"/>
      <c r="G1580" s="5" t="s">
        <v>45</v>
      </c>
      <c r="H1580" s="5" t="str">
        <f t="shared" si="439"/>
        <v>159105</v>
      </c>
      <c r="I1580" s="5" t="s">
        <v>255</v>
      </c>
    </row>
    <row r="1581" spans="1:10" ht="15.75" x14ac:dyDescent="0.25">
      <c r="A1581" s="133" t="str">
        <f>'BoR4 Rollup'!A1581</f>
        <v>Organization ID:  159105</v>
      </c>
      <c r="B1581" s="134" t="str">
        <f>'BoR4 Rollup'!$B$6</f>
        <v>2022-2023</v>
      </c>
      <c r="C1581" s="134" t="str">
        <f>'BoR4 Rollup'!$C$6</f>
        <v>2022-2023</v>
      </c>
      <c r="D1581" s="174" t="str">
        <f>'BoR4 Rollup'!$D$6</f>
        <v>2023-2024</v>
      </c>
      <c r="E1581" s="136" t="str">
        <f>'BoR4 Rollup'!$E$6</f>
        <v>2023-2024</v>
      </c>
      <c r="F1581" s="18"/>
      <c r="G1581" s="5" t="s">
        <v>45</v>
      </c>
      <c r="H1581" s="5" t="str">
        <f t="shared" si="439"/>
        <v>159105</v>
      </c>
      <c r="I1581" s="5" t="s">
        <v>255</v>
      </c>
    </row>
    <row r="1582" spans="1:10" x14ac:dyDescent="0.2">
      <c r="A1582" s="26" t="str">
        <f>'BoR4 Rollup'!A1582</f>
        <v xml:space="preserve">  Salaries</v>
      </c>
      <c r="B1582" s="115"/>
      <c r="C1582" s="115"/>
      <c r="D1582" s="115"/>
      <c r="E1582" s="28">
        <f t="shared" ref="E1582:E1599" si="440">+D1582-C1582</f>
        <v>0</v>
      </c>
      <c r="F1582" s="10"/>
      <c r="G1582" s="5" t="s">
        <v>45</v>
      </c>
      <c r="H1582" s="5" t="str">
        <f t="shared" si="439"/>
        <v>159105</v>
      </c>
      <c r="I1582" s="5" t="s">
        <v>255</v>
      </c>
      <c r="J1582" s="78" t="s">
        <v>606</v>
      </c>
    </row>
    <row r="1583" spans="1:10" x14ac:dyDescent="0.2">
      <c r="A1583" s="26" t="str">
        <f>'BoR4 Rollup'!A1583</f>
        <v xml:space="preserve">  Other Compensation</v>
      </c>
      <c r="B1583" s="115"/>
      <c r="C1583" s="115"/>
      <c r="D1583" s="115"/>
      <c r="E1583" s="28">
        <f t="shared" si="440"/>
        <v>0</v>
      </c>
      <c r="F1583" s="10"/>
      <c r="G1583" s="5" t="s">
        <v>45</v>
      </c>
      <c r="H1583" s="5" t="str">
        <f t="shared" si="439"/>
        <v>159105</v>
      </c>
      <c r="I1583" s="5" t="s">
        <v>255</v>
      </c>
    </row>
    <row r="1584" spans="1:10" x14ac:dyDescent="0.2">
      <c r="A1584" s="26" t="str">
        <f>'BoR4 Rollup'!A1584</f>
        <v xml:space="preserve">  Related Benefits</v>
      </c>
      <c r="B1584" s="115"/>
      <c r="C1584" s="115"/>
      <c r="D1584" s="115"/>
      <c r="E1584" s="28">
        <f t="shared" si="440"/>
        <v>0</v>
      </c>
      <c r="F1584" s="10"/>
      <c r="G1584" s="5" t="s">
        <v>45</v>
      </c>
      <c r="H1584" s="5" t="str">
        <f t="shared" si="439"/>
        <v>159105</v>
      </c>
      <c r="I1584" s="5" t="s">
        <v>255</v>
      </c>
      <c r="J1584" s="78" t="s">
        <v>607</v>
      </c>
    </row>
    <row r="1585" spans="1:10" ht="15.75" x14ac:dyDescent="0.25">
      <c r="A1585" s="29" t="str">
        <f>'BoR4 Rollup'!A1585</f>
        <v>Total Personal Services</v>
      </c>
      <c r="B1585" s="118">
        <f>B1584+B1583+B1582</f>
        <v>0</v>
      </c>
      <c r="C1585" s="118">
        <f t="shared" ref="C1585:D1585" si="441">C1584+C1583+C1582</f>
        <v>0</v>
      </c>
      <c r="D1585" s="118">
        <f t="shared" si="441"/>
        <v>0</v>
      </c>
      <c r="E1585" s="31">
        <f t="shared" si="440"/>
        <v>0</v>
      </c>
      <c r="F1585" s="32"/>
      <c r="G1585" s="5" t="s">
        <v>45</v>
      </c>
      <c r="H1585" s="5" t="str">
        <f t="shared" si="439"/>
        <v>159105</v>
      </c>
      <c r="I1585" s="5" t="s">
        <v>255</v>
      </c>
    </row>
    <row r="1586" spans="1:10" x14ac:dyDescent="0.2">
      <c r="A1586" s="26" t="str">
        <f>'BoR4 Rollup'!A1586</f>
        <v xml:space="preserve"> Travel</v>
      </c>
      <c r="B1586" s="115"/>
      <c r="C1586" s="115"/>
      <c r="D1586" s="115"/>
      <c r="E1586" s="28">
        <f t="shared" si="440"/>
        <v>0</v>
      </c>
      <c r="F1586" s="10"/>
      <c r="G1586" s="5" t="s">
        <v>45</v>
      </c>
      <c r="H1586" s="5" t="str">
        <f t="shared" si="439"/>
        <v>159105</v>
      </c>
      <c r="I1586" s="5" t="s">
        <v>255</v>
      </c>
      <c r="J1586" s="78" t="s">
        <v>608</v>
      </c>
    </row>
    <row r="1587" spans="1:10" x14ac:dyDescent="0.2">
      <c r="A1587" s="26" t="str">
        <f>'BoR4 Rollup'!A1587</f>
        <v xml:space="preserve"> Operating Services</v>
      </c>
      <c r="B1587" s="115"/>
      <c r="C1587" s="115"/>
      <c r="D1587" s="115"/>
      <c r="E1587" s="28">
        <f t="shared" si="440"/>
        <v>0</v>
      </c>
      <c r="F1587" s="10"/>
      <c r="G1587" s="5" t="s">
        <v>45</v>
      </c>
      <c r="H1587" s="5" t="str">
        <f t="shared" si="439"/>
        <v>159105</v>
      </c>
      <c r="I1587" s="5" t="s">
        <v>255</v>
      </c>
      <c r="J1587" s="78" t="s">
        <v>609</v>
      </c>
    </row>
    <row r="1588" spans="1:10" x14ac:dyDescent="0.2">
      <c r="A1588" s="26" t="str">
        <f>'BoR4 Rollup'!A1588</f>
        <v xml:space="preserve"> Supplies</v>
      </c>
      <c r="B1588" s="115"/>
      <c r="C1588" s="115"/>
      <c r="D1588" s="115"/>
      <c r="E1588" s="28">
        <f t="shared" si="440"/>
        <v>0</v>
      </c>
      <c r="F1588" s="10"/>
      <c r="G1588" s="5" t="s">
        <v>45</v>
      </c>
      <c r="H1588" s="5" t="str">
        <f t="shared" si="439"/>
        <v>159105</v>
      </c>
      <c r="I1588" s="5" t="s">
        <v>255</v>
      </c>
      <c r="J1588" s="78" t="s">
        <v>610</v>
      </c>
    </row>
    <row r="1589" spans="1:10" ht="15.75" x14ac:dyDescent="0.25">
      <c r="A1589" s="29" t="str">
        <f>'BoR4 Rollup'!A1589</f>
        <v>Total Operating Expenses</v>
      </c>
      <c r="B1589" s="121">
        <f>B1588+B1587+B1586</f>
        <v>0</v>
      </c>
      <c r="C1589" s="121">
        <f t="shared" ref="C1589:D1589" si="442">C1588+C1587+C1586</f>
        <v>0</v>
      </c>
      <c r="D1589" s="121">
        <f t="shared" si="442"/>
        <v>0</v>
      </c>
      <c r="E1589" s="34">
        <f t="shared" si="440"/>
        <v>0</v>
      </c>
      <c r="F1589" s="35"/>
      <c r="G1589" s="5" t="s">
        <v>45</v>
      </c>
      <c r="H1589" s="5" t="str">
        <f t="shared" si="439"/>
        <v>159105</v>
      </c>
      <c r="I1589" s="5" t="s">
        <v>255</v>
      </c>
    </row>
    <row r="1590" spans="1:10" x14ac:dyDescent="0.2">
      <c r="A1590" s="26" t="str">
        <f>'BoR4 Rollup'!A1590</f>
        <v xml:space="preserve"> Professional Services</v>
      </c>
      <c r="B1590" s="115"/>
      <c r="C1590" s="115"/>
      <c r="D1590" s="115"/>
      <c r="E1590" s="28">
        <f t="shared" si="440"/>
        <v>0</v>
      </c>
      <c r="F1590" s="10"/>
      <c r="G1590" s="5" t="s">
        <v>45</v>
      </c>
      <c r="H1590" s="5" t="str">
        <f t="shared" si="439"/>
        <v>159105</v>
      </c>
      <c r="I1590" s="5" t="s">
        <v>255</v>
      </c>
      <c r="J1590" s="78" t="s">
        <v>611</v>
      </c>
    </row>
    <row r="1591" spans="1:10" x14ac:dyDescent="0.2">
      <c r="A1591" s="26" t="str">
        <f>'BoR4 Rollup'!A1591</f>
        <v xml:space="preserve"> Other Charges</v>
      </c>
      <c r="B1591" s="115"/>
      <c r="C1591" s="115"/>
      <c r="D1591" s="115"/>
      <c r="E1591" s="28">
        <f t="shared" si="440"/>
        <v>0</v>
      </c>
      <c r="F1591" s="10"/>
      <c r="G1591" s="5" t="s">
        <v>45</v>
      </c>
      <c r="H1591" s="5" t="str">
        <f t="shared" si="439"/>
        <v>159105</v>
      </c>
      <c r="I1591" s="5" t="s">
        <v>255</v>
      </c>
      <c r="J1591" s="78" t="s">
        <v>612</v>
      </c>
    </row>
    <row r="1592" spans="1:10" x14ac:dyDescent="0.2">
      <c r="A1592" s="26" t="str">
        <f>'BoR4 Rollup'!A1592</f>
        <v xml:space="preserve"> Debt Services</v>
      </c>
      <c r="B1592" s="115"/>
      <c r="C1592" s="115"/>
      <c r="D1592" s="115"/>
      <c r="E1592" s="28">
        <f t="shared" si="440"/>
        <v>0</v>
      </c>
      <c r="F1592" s="10"/>
      <c r="G1592" s="5" t="s">
        <v>45</v>
      </c>
      <c r="H1592" s="5" t="str">
        <f t="shared" si="439"/>
        <v>159105</v>
      </c>
      <c r="I1592" s="5" t="s">
        <v>255</v>
      </c>
    </row>
    <row r="1593" spans="1:10" x14ac:dyDescent="0.2">
      <c r="A1593" s="26" t="str">
        <f>'BoR4 Rollup'!A1593</f>
        <v xml:space="preserve"> Interagency Transfers</v>
      </c>
      <c r="B1593" s="115"/>
      <c r="C1593" s="115"/>
      <c r="D1593" s="115"/>
      <c r="E1593" s="28">
        <f t="shared" si="440"/>
        <v>0</v>
      </c>
      <c r="F1593" s="10"/>
      <c r="G1593" s="5" t="s">
        <v>45</v>
      </c>
      <c r="H1593" s="5" t="str">
        <f t="shared" si="439"/>
        <v>159105</v>
      </c>
      <c r="I1593" s="5" t="s">
        <v>255</v>
      </c>
      <c r="J1593" s="78" t="s">
        <v>613</v>
      </c>
    </row>
    <row r="1594" spans="1:10" ht="15.75" x14ac:dyDescent="0.25">
      <c r="A1594" s="29" t="str">
        <f>'BoR4 Rollup'!A1594</f>
        <v>Total Other Charges</v>
      </c>
      <c r="B1594" s="121">
        <f>B1593+B1592+B1591+B1590</f>
        <v>0</v>
      </c>
      <c r="C1594" s="121">
        <f t="shared" ref="C1594:D1594" si="443">C1593+C1592+C1591+C1590</f>
        <v>0</v>
      </c>
      <c r="D1594" s="121">
        <f t="shared" si="443"/>
        <v>0</v>
      </c>
      <c r="E1594" s="34">
        <f t="shared" si="440"/>
        <v>0</v>
      </c>
      <c r="F1594" s="35"/>
      <c r="G1594" s="5" t="s">
        <v>45</v>
      </c>
      <c r="H1594" s="5" t="str">
        <f t="shared" si="439"/>
        <v>159105</v>
      </c>
      <c r="I1594" s="5" t="s">
        <v>255</v>
      </c>
    </row>
    <row r="1595" spans="1:10" x14ac:dyDescent="0.2">
      <c r="A1595" s="26" t="str">
        <f>'BoR4 Rollup'!A1595</f>
        <v xml:space="preserve"> General Acquisitions</v>
      </c>
      <c r="B1595" s="115"/>
      <c r="C1595" s="115"/>
      <c r="D1595" s="115"/>
      <c r="E1595" s="28">
        <f t="shared" si="440"/>
        <v>0</v>
      </c>
      <c r="F1595" s="10"/>
      <c r="G1595" s="5" t="s">
        <v>45</v>
      </c>
      <c r="H1595" s="5" t="str">
        <f t="shared" si="439"/>
        <v>159105</v>
      </c>
      <c r="I1595" s="5" t="s">
        <v>255</v>
      </c>
      <c r="J1595" s="78" t="s">
        <v>614</v>
      </c>
    </row>
    <row r="1596" spans="1:10" x14ac:dyDescent="0.2">
      <c r="A1596" s="26" t="str">
        <f>'BoR4 Rollup'!A1596</f>
        <v xml:space="preserve"> Library Acquisitions</v>
      </c>
      <c r="B1596" s="115"/>
      <c r="C1596" s="115"/>
      <c r="D1596" s="115"/>
      <c r="E1596" s="28">
        <f t="shared" si="440"/>
        <v>0</v>
      </c>
      <c r="F1596" s="10"/>
      <c r="G1596" s="5" t="s">
        <v>45</v>
      </c>
      <c r="H1596" s="5" t="str">
        <f t="shared" si="439"/>
        <v>159105</v>
      </c>
      <c r="I1596" s="5" t="s">
        <v>255</v>
      </c>
      <c r="J1596" s="78" t="s">
        <v>614</v>
      </c>
    </row>
    <row r="1597" spans="1:10" x14ac:dyDescent="0.2">
      <c r="A1597" s="26" t="str">
        <f>'BoR4 Rollup'!A1597</f>
        <v xml:space="preserve"> Major Repairs</v>
      </c>
      <c r="B1597" s="115"/>
      <c r="C1597" s="115"/>
      <c r="D1597" s="115"/>
      <c r="E1597" s="28">
        <f t="shared" si="440"/>
        <v>0</v>
      </c>
      <c r="F1597" s="10"/>
      <c r="G1597" s="5" t="s">
        <v>45</v>
      </c>
      <c r="H1597" s="5" t="str">
        <f t="shared" si="439"/>
        <v>159105</v>
      </c>
      <c r="I1597" s="5" t="s">
        <v>255</v>
      </c>
    </row>
    <row r="1598" spans="1:10" ht="15.75" x14ac:dyDescent="0.25">
      <c r="A1598" s="29" t="str">
        <f>'BoR4 Rollup'!A1598</f>
        <v>Total Acquisitions and Major Repairs</v>
      </c>
      <c r="B1598" s="121">
        <f>B1597+B1596+B1595</f>
        <v>0</v>
      </c>
      <c r="C1598" s="121">
        <f t="shared" ref="C1598:D1598" si="444">C1597+C1596+C1595</f>
        <v>0</v>
      </c>
      <c r="D1598" s="121">
        <f t="shared" si="444"/>
        <v>0</v>
      </c>
      <c r="E1598" s="34">
        <f t="shared" si="440"/>
        <v>0</v>
      </c>
      <c r="F1598" s="35"/>
      <c r="G1598" s="5" t="s">
        <v>45</v>
      </c>
      <c r="H1598" s="5" t="str">
        <f t="shared" si="439"/>
        <v>159105</v>
      </c>
      <c r="I1598" s="5" t="s">
        <v>255</v>
      </c>
    </row>
    <row r="1599" spans="1:10" ht="15.75" x14ac:dyDescent="0.25">
      <c r="A1599" s="29" t="str">
        <f>'BoR4 Rollup'!A1599</f>
        <v>Function Total</v>
      </c>
      <c r="B1599" s="118">
        <f>B1598+B1594+B1589+B1585</f>
        <v>0</v>
      </c>
      <c r="C1599" s="118">
        <f t="shared" ref="C1599:D1599" si="445">C1598+C1594+C1589+C1585</f>
        <v>0</v>
      </c>
      <c r="D1599" s="118">
        <f t="shared" si="445"/>
        <v>0</v>
      </c>
      <c r="E1599" s="46">
        <f t="shared" si="440"/>
        <v>0</v>
      </c>
      <c r="F1599" s="32"/>
      <c r="G1599" s="5" t="s">
        <v>45</v>
      </c>
      <c r="H1599" s="5" t="str">
        <f>RIGHT($A$1581,6)</f>
        <v>159105</v>
      </c>
      <c r="I1599" s="5" t="s">
        <v>255</v>
      </c>
    </row>
    <row r="1600" spans="1:10" ht="15.75" x14ac:dyDescent="0.25">
      <c r="A1600" s="124" t="str">
        <f>'BoR4 Rollup'!A1600</f>
        <v>Function:  Instruction</v>
      </c>
      <c r="B1600" s="125"/>
      <c r="C1600" s="126"/>
      <c r="D1600" s="126"/>
      <c r="E1600" s="128"/>
      <c r="F1600" s="4"/>
      <c r="G1600" s="5" t="s">
        <v>45</v>
      </c>
      <c r="H1600" s="5" t="str">
        <f t="shared" ref="H1600:H1619" si="446">RIGHT($A$1602,6)</f>
        <v>159107</v>
      </c>
      <c r="I1600" s="5" t="s">
        <v>258</v>
      </c>
    </row>
    <row r="1601" spans="1:10" ht="15.75" x14ac:dyDescent="0.25">
      <c r="A1601" s="129" t="str">
        <f>'BoR4 Rollup'!A1601</f>
        <v>Orgn:  Elect - Industrial Inst Tech</v>
      </c>
      <c r="B1601" s="130" t="str">
        <f>+'BoR4 Rollup'!B1601</f>
        <v>Actual</v>
      </c>
      <c r="C1601" s="130" t="str">
        <f>+'BoR4 Rollup'!C1601</f>
        <v>Budgeted</v>
      </c>
      <c r="D1601" s="173" t="str">
        <f>+'BoR4 Rollup'!D1601</f>
        <v>Budgeted</v>
      </c>
      <c r="E1601" s="132" t="str">
        <f>E5</f>
        <v>2022-2023 +/-</v>
      </c>
      <c r="F1601" s="44"/>
      <c r="G1601" s="5" t="s">
        <v>45</v>
      </c>
      <c r="H1601" s="5" t="str">
        <f t="shared" si="446"/>
        <v>159107</v>
      </c>
      <c r="I1601" s="5" t="s">
        <v>258</v>
      </c>
    </row>
    <row r="1602" spans="1:10" ht="15.75" x14ac:dyDescent="0.25">
      <c r="A1602" s="133" t="str">
        <f>'BoR4 Rollup'!A1602</f>
        <v>Organization ID:  159107</v>
      </c>
      <c r="B1602" s="134" t="str">
        <f>'BoR4 Rollup'!$B$6</f>
        <v>2022-2023</v>
      </c>
      <c r="C1602" s="134" t="str">
        <f>'BoR4 Rollup'!$C$6</f>
        <v>2022-2023</v>
      </c>
      <c r="D1602" s="174" t="str">
        <f>'BoR4 Rollup'!$D$6</f>
        <v>2023-2024</v>
      </c>
      <c r="E1602" s="136" t="str">
        <f>'BoR4 Rollup'!$E$6</f>
        <v>2023-2024</v>
      </c>
      <c r="F1602" s="44"/>
      <c r="G1602" s="5" t="s">
        <v>45</v>
      </c>
      <c r="H1602" s="5" t="str">
        <f t="shared" si="446"/>
        <v>159107</v>
      </c>
      <c r="I1602" s="5" t="s">
        <v>258</v>
      </c>
    </row>
    <row r="1603" spans="1:10" x14ac:dyDescent="0.2">
      <c r="A1603" s="26" t="str">
        <f>'BoR4 Rollup'!A1603</f>
        <v xml:space="preserve">  Salaries</v>
      </c>
      <c r="B1603" s="115"/>
      <c r="C1603" s="115"/>
      <c r="D1603" s="115"/>
      <c r="E1603" s="28">
        <f t="shared" ref="E1603:E1620" si="447">+D1603-C1603</f>
        <v>0</v>
      </c>
      <c r="F1603" s="10"/>
      <c r="G1603" s="5" t="s">
        <v>45</v>
      </c>
      <c r="H1603" s="5" t="str">
        <f t="shared" si="446"/>
        <v>159107</v>
      </c>
      <c r="I1603" s="5" t="s">
        <v>258</v>
      </c>
      <c r="J1603" s="78" t="s">
        <v>606</v>
      </c>
    </row>
    <row r="1604" spans="1:10" x14ac:dyDescent="0.2">
      <c r="A1604" s="26" t="str">
        <f>'BoR4 Rollup'!A1604</f>
        <v xml:space="preserve">  Other Compensation</v>
      </c>
      <c r="B1604" s="115"/>
      <c r="C1604" s="115"/>
      <c r="D1604" s="115"/>
      <c r="E1604" s="28">
        <f t="shared" si="447"/>
        <v>0</v>
      </c>
      <c r="F1604" s="10"/>
      <c r="G1604" s="5" t="s">
        <v>45</v>
      </c>
      <c r="H1604" s="5" t="str">
        <f t="shared" si="446"/>
        <v>159107</v>
      </c>
      <c r="I1604" s="5" t="s">
        <v>258</v>
      </c>
    </row>
    <row r="1605" spans="1:10" x14ac:dyDescent="0.2">
      <c r="A1605" s="26" t="str">
        <f>'BoR4 Rollup'!A1605</f>
        <v xml:space="preserve">  Related Benefits</v>
      </c>
      <c r="B1605" s="115"/>
      <c r="C1605" s="115"/>
      <c r="D1605" s="115"/>
      <c r="E1605" s="28">
        <f t="shared" si="447"/>
        <v>0</v>
      </c>
      <c r="F1605" s="10"/>
      <c r="G1605" s="5" t="s">
        <v>45</v>
      </c>
      <c r="H1605" s="5" t="str">
        <f t="shared" si="446"/>
        <v>159107</v>
      </c>
      <c r="I1605" s="5" t="s">
        <v>258</v>
      </c>
      <c r="J1605" s="78" t="s">
        <v>607</v>
      </c>
    </row>
    <row r="1606" spans="1:10" ht="15.75" x14ac:dyDescent="0.25">
      <c r="A1606" s="29" t="str">
        <f>'BoR4 Rollup'!A1606</f>
        <v>Total Personal Services</v>
      </c>
      <c r="B1606" s="118">
        <f>B1605+B1604+B1603</f>
        <v>0</v>
      </c>
      <c r="C1606" s="118">
        <f>C1605+C1604+C1603</f>
        <v>0</v>
      </c>
      <c r="D1606" s="118">
        <f>D1605+D1604+D1603</f>
        <v>0</v>
      </c>
      <c r="E1606" s="31">
        <f t="shared" si="447"/>
        <v>0</v>
      </c>
      <c r="F1606" s="32"/>
      <c r="G1606" s="5" t="s">
        <v>45</v>
      </c>
      <c r="H1606" s="5" t="str">
        <f t="shared" si="446"/>
        <v>159107</v>
      </c>
      <c r="I1606" s="5" t="s">
        <v>258</v>
      </c>
    </row>
    <row r="1607" spans="1:10" x14ac:dyDescent="0.2">
      <c r="A1607" s="26" t="str">
        <f>'BoR4 Rollup'!A1607</f>
        <v xml:space="preserve"> Travel</v>
      </c>
      <c r="B1607" s="115"/>
      <c r="C1607" s="115"/>
      <c r="D1607" s="115"/>
      <c r="E1607" s="28">
        <f t="shared" si="447"/>
        <v>0</v>
      </c>
      <c r="F1607" s="10"/>
      <c r="G1607" s="5" t="s">
        <v>45</v>
      </c>
      <c r="H1607" s="5" t="str">
        <f t="shared" si="446"/>
        <v>159107</v>
      </c>
      <c r="I1607" s="5" t="s">
        <v>258</v>
      </c>
      <c r="J1607" s="78" t="s">
        <v>608</v>
      </c>
    </row>
    <row r="1608" spans="1:10" x14ac:dyDescent="0.2">
      <c r="A1608" s="26" t="str">
        <f>'BoR4 Rollup'!A1608</f>
        <v xml:space="preserve"> Operating Services</v>
      </c>
      <c r="B1608" s="115"/>
      <c r="C1608" s="115"/>
      <c r="D1608" s="115"/>
      <c r="E1608" s="28">
        <f t="shared" si="447"/>
        <v>0</v>
      </c>
      <c r="F1608" s="10"/>
      <c r="G1608" s="5" t="s">
        <v>45</v>
      </c>
      <c r="H1608" s="5" t="str">
        <f t="shared" si="446"/>
        <v>159107</v>
      </c>
      <c r="I1608" s="5" t="s">
        <v>258</v>
      </c>
      <c r="J1608" s="78" t="s">
        <v>609</v>
      </c>
    </row>
    <row r="1609" spans="1:10" x14ac:dyDescent="0.2">
      <c r="A1609" s="26" t="str">
        <f>'BoR4 Rollup'!A1609</f>
        <v xml:space="preserve"> Supplies</v>
      </c>
      <c r="B1609" s="115"/>
      <c r="C1609" s="115"/>
      <c r="D1609" s="115"/>
      <c r="E1609" s="28">
        <f t="shared" si="447"/>
        <v>0</v>
      </c>
      <c r="F1609" s="10"/>
      <c r="G1609" s="5" t="s">
        <v>45</v>
      </c>
      <c r="H1609" s="5" t="str">
        <f t="shared" si="446"/>
        <v>159107</v>
      </c>
      <c r="I1609" s="5" t="s">
        <v>258</v>
      </c>
      <c r="J1609" s="78" t="s">
        <v>610</v>
      </c>
    </row>
    <row r="1610" spans="1:10" ht="15.75" x14ac:dyDescent="0.25">
      <c r="A1610" s="29" t="str">
        <f>'BoR4 Rollup'!A1610</f>
        <v>Total Operating Expenses</v>
      </c>
      <c r="B1610" s="121">
        <f>B1609+B1608+B1607</f>
        <v>0</v>
      </c>
      <c r="C1610" s="121">
        <f>C1609+C1608+C1607</f>
        <v>0</v>
      </c>
      <c r="D1610" s="121">
        <f>D1609+D1608+D1607</f>
        <v>0</v>
      </c>
      <c r="E1610" s="34">
        <f t="shared" si="447"/>
        <v>0</v>
      </c>
      <c r="F1610" s="35"/>
      <c r="G1610" s="5" t="s">
        <v>45</v>
      </c>
      <c r="H1610" s="5" t="str">
        <f t="shared" si="446"/>
        <v>159107</v>
      </c>
      <c r="I1610" s="5" t="s">
        <v>258</v>
      </c>
    </row>
    <row r="1611" spans="1:10" x14ac:dyDescent="0.2">
      <c r="A1611" s="26" t="str">
        <f>'BoR4 Rollup'!A1611</f>
        <v xml:space="preserve"> Professional Services</v>
      </c>
      <c r="B1611" s="115"/>
      <c r="C1611" s="115"/>
      <c r="D1611" s="115"/>
      <c r="E1611" s="28">
        <f t="shared" si="447"/>
        <v>0</v>
      </c>
      <c r="F1611" s="10"/>
      <c r="G1611" s="5" t="s">
        <v>45</v>
      </c>
      <c r="H1611" s="5" t="str">
        <f t="shared" si="446"/>
        <v>159107</v>
      </c>
      <c r="I1611" s="5" t="s">
        <v>258</v>
      </c>
      <c r="J1611" s="78" t="s">
        <v>611</v>
      </c>
    </row>
    <row r="1612" spans="1:10" x14ac:dyDescent="0.2">
      <c r="A1612" s="26" t="str">
        <f>'BoR4 Rollup'!A1612</f>
        <v xml:space="preserve"> Other Charges</v>
      </c>
      <c r="B1612" s="115"/>
      <c r="C1612" s="115"/>
      <c r="D1612" s="115"/>
      <c r="E1612" s="28">
        <f t="shared" si="447"/>
        <v>0</v>
      </c>
      <c r="F1612" s="10"/>
      <c r="G1612" s="5" t="s">
        <v>45</v>
      </c>
      <c r="H1612" s="5" t="str">
        <f t="shared" si="446"/>
        <v>159107</v>
      </c>
      <c r="I1612" s="5" t="s">
        <v>258</v>
      </c>
      <c r="J1612" s="78" t="s">
        <v>612</v>
      </c>
    </row>
    <row r="1613" spans="1:10" x14ac:dyDescent="0.2">
      <c r="A1613" s="26" t="str">
        <f>'BoR4 Rollup'!A1613</f>
        <v xml:space="preserve"> Debt Services</v>
      </c>
      <c r="B1613" s="115"/>
      <c r="C1613" s="115"/>
      <c r="D1613" s="115"/>
      <c r="E1613" s="28">
        <f t="shared" si="447"/>
        <v>0</v>
      </c>
      <c r="F1613" s="10"/>
      <c r="G1613" s="5" t="s">
        <v>45</v>
      </c>
      <c r="H1613" s="5" t="str">
        <f t="shared" si="446"/>
        <v>159107</v>
      </c>
      <c r="I1613" s="5" t="s">
        <v>258</v>
      </c>
    </row>
    <row r="1614" spans="1:10" x14ac:dyDescent="0.2">
      <c r="A1614" s="26" t="str">
        <f>'BoR4 Rollup'!A1614</f>
        <v xml:space="preserve"> Interagency Transfers</v>
      </c>
      <c r="B1614" s="115"/>
      <c r="C1614" s="115"/>
      <c r="D1614" s="115"/>
      <c r="E1614" s="28">
        <f t="shared" si="447"/>
        <v>0</v>
      </c>
      <c r="F1614" s="10"/>
      <c r="G1614" s="5" t="s">
        <v>45</v>
      </c>
      <c r="H1614" s="5" t="str">
        <f t="shared" si="446"/>
        <v>159107</v>
      </c>
      <c r="I1614" s="5" t="s">
        <v>258</v>
      </c>
      <c r="J1614" s="78" t="s">
        <v>613</v>
      </c>
    </row>
    <row r="1615" spans="1:10" ht="15.75" x14ac:dyDescent="0.25">
      <c r="A1615" s="29" t="str">
        <f>'BoR4 Rollup'!A1615</f>
        <v>Total Other Charges</v>
      </c>
      <c r="B1615" s="121">
        <f>B1614+B1613+B1612+B1611</f>
        <v>0</v>
      </c>
      <c r="C1615" s="121">
        <f>C1614+C1613+C1612+C1611</f>
        <v>0</v>
      </c>
      <c r="D1615" s="121">
        <f>D1614+D1613+D1612+D1611</f>
        <v>0</v>
      </c>
      <c r="E1615" s="34">
        <f t="shared" si="447"/>
        <v>0</v>
      </c>
      <c r="F1615" s="35"/>
      <c r="G1615" s="5" t="s">
        <v>45</v>
      </c>
      <c r="H1615" s="5" t="str">
        <f t="shared" si="446"/>
        <v>159107</v>
      </c>
      <c r="I1615" s="5" t="s">
        <v>258</v>
      </c>
    </row>
    <row r="1616" spans="1:10" x14ac:dyDescent="0.2">
      <c r="A1616" s="26" t="str">
        <f>'BoR4 Rollup'!A1616</f>
        <v xml:space="preserve"> General Acquisitions</v>
      </c>
      <c r="B1616" s="115"/>
      <c r="C1616" s="115"/>
      <c r="D1616" s="115"/>
      <c r="E1616" s="28">
        <f t="shared" si="447"/>
        <v>0</v>
      </c>
      <c r="F1616" s="10"/>
      <c r="G1616" s="5" t="s">
        <v>45</v>
      </c>
      <c r="H1616" s="5" t="str">
        <f t="shared" si="446"/>
        <v>159107</v>
      </c>
      <c r="I1616" s="5" t="s">
        <v>258</v>
      </c>
      <c r="J1616" s="78" t="s">
        <v>614</v>
      </c>
    </row>
    <row r="1617" spans="1:10" x14ac:dyDescent="0.2">
      <c r="A1617" s="26" t="str">
        <f>'BoR4 Rollup'!A1617</f>
        <v xml:space="preserve"> Library Acquisitions</v>
      </c>
      <c r="B1617" s="115"/>
      <c r="C1617" s="115"/>
      <c r="D1617" s="115"/>
      <c r="E1617" s="28">
        <f t="shared" si="447"/>
        <v>0</v>
      </c>
      <c r="F1617" s="10"/>
      <c r="G1617" s="5" t="s">
        <v>45</v>
      </c>
      <c r="H1617" s="5" t="str">
        <f t="shared" si="446"/>
        <v>159107</v>
      </c>
      <c r="I1617" s="5" t="s">
        <v>258</v>
      </c>
      <c r="J1617" s="78" t="s">
        <v>614</v>
      </c>
    </row>
    <row r="1618" spans="1:10" x14ac:dyDescent="0.2">
      <c r="A1618" s="26" t="str">
        <f>'BoR4 Rollup'!A1618</f>
        <v xml:space="preserve"> Major Repairs</v>
      </c>
      <c r="B1618" s="115"/>
      <c r="C1618" s="115"/>
      <c r="D1618" s="115"/>
      <c r="E1618" s="28">
        <f t="shared" si="447"/>
        <v>0</v>
      </c>
      <c r="F1618" s="10"/>
      <c r="G1618" s="5" t="s">
        <v>45</v>
      </c>
      <c r="H1618" s="5" t="str">
        <f t="shared" si="446"/>
        <v>159107</v>
      </c>
      <c r="I1618" s="5" t="s">
        <v>258</v>
      </c>
    </row>
    <row r="1619" spans="1:10" ht="15.75" x14ac:dyDescent="0.25">
      <c r="A1619" s="29" t="str">
        <f>'BoR4 Rollup'!A1619</f>
        <v>Total Acquisitions and Major Repairs</v>
      </c>
      <c r="B1619" s="121">
        <f>B1618+B1617+B1616</f>
        <v>0</v>
      </c>
      <c r="C1619" s="121">
        <f>C1618+C1617+C1616</f>
        <v>0</v>
      </c>
      <c r="D1619" s="121">
        <f>D1618+D1617+D1616</f>
        <v>0</v>
      </c>
      <c r="E1619" s="34">
        <f t="shared" si="447"/>
        <v>0</v>
      </c>
      <c r="F1619" s="35"/>
      <c r="G1619" s="5" t="s">
        <v>45</v>
      </c>
      <c r="H1619" s="5" t="str">
        <f t="shared" si="446"/>
        <v>159107</v>
      </c>
      <c r="I1619" s="5" t="s">
        <v>258</v>
      </c>
    </row>
    <row r="1620" spans="1:10" ht="15.75" x14ac:dyDescent="0.25">
      <c r="A1620" s="29" t="str">
        <f>'BoR4 Rollup'!A1620</f>
        <v>Function Total</v>
      </c>
      <c r="B1620" s="118">
        <f>B1619+B1615+B1610+B1606</f>
        <v>0</v>
      </c>
      <c r="C1620" s="118">
        <f>C1619+C1615+C1610+C1606</f>
        <v>0</v>
      </c>
      <c r="D1620" s="118">
        <f>D1619+D1615+D1610+D1606</f>
        <v>0</v>
      </c>
      <c r="E1620" s="46">
        <f t="shared" si="447"/>
        <v>0</v>
      </c>
      <c r="F1620" s="32"/>
      <c r="G1620" s="5" t="s">
        <v>45</v>
      </c>
      <c r="H1620" s="5" t="str">
        <f>RIGHT($A$1602,6)</f>
        <v>159107</v>
      </c>
      <c r="I1620" s="5" t="s">
        <v>258</v>
      </c>
    </row>
    <row r="1621" spans="1:10" ht="15.75" x14ac:dyDescent="0.25">
      <c r="A1621" s="124" t="str">
        <f>'BoR4 Rollup'!A1621</f>
        <v>Function:  Instruction</v>
      </c>
      <c r="B1621" s="125"/>
      <c r="C1621" s="126"/>
      <c r="D1621" s="126"/>
      <c r="E1621" s="128"/>
      <c r="F1621" s="4"/>
      <c r="G1621" s="5" t="s">
        <v>32</v>
      </c>
      <c r="H1621" s="5" t="str">
        <f t="shared" ref="H1621:H1640" si="448">RIGHT($A$1623,6)</f>
        <v>159108</v>
      </c>
      <c r="I1621" s="78" t="s">
        <v>261</v>
      </c>
    </row>
    <row r="1622" spans="1:10" ht="15.75" x14ac:dyDescent="0.25">
      <c r="A1622" s="129" t="str">
        <f>'BoR4 Rollup'!A1622</f>
        <v>Orgn:  Elect-Electric Line Technician</v>
      </c>
      <c r="B1622" s="130" t="str">
        <f>+'BoR4 Rollup'!B1622</f>
        <v>Actual</v>
      </c>
      <c r="C1622" s="130" t="str">
        <f>+'BoR4 Rollup'!C1622</f>
        <v>Budgeted</v>
      </c>
      <c r="D1622" s="173" t="str">
        <f>+'BoR4 Rollup'!D1622</f>
        <v>Budgeted</v>
      </c>
      <c r="E1622" s="132" t="str">
        <f>E5</f>
        <v>2022-2023 +/-</v>
      </c>
      <c r="F1622" s="44"/>
      <c r="G1622" s="5" t="s">
        <v>32</v>
      </c>
      <c r="H1622" s="5" t="str">
        <f t="shared" si="448"/>
        <v>159108</v>
      </c>
      <c r="I1622" s="78" t="s">
        <v>261</v>
      </c>
    </row>
    <row r="1623" spans="1:10" ht="15.75" x14ac:dyDescent="0.25">
      <c r="A1623" s="133" t="str">
        <f>'BoR4 Rollup'!A1623</f>
        <v>Organization ID:  159108</v>
      </c>
      <c r="B1623" s="134" t="str">
        <f>'BoR4 Rollup'!$B$6</f>
        <v>2022-2023</v>
      </c>
      <c r="C1623" s="134" t="str">
        <f>'BoR4 Rollup'!$C$6</f>
        <v>2022-2023</v>
      </c>
      <c r="D1623" s="174" t="str">
        <f>'BoR4 Rollup'!$D$6</f>
        <v>2023-2024</v>
      </c>
      <c r="E1623" s="136" t="str">
        <f>'BoR4 Rollup'!$E$6</f>
        <v>2023-2024</v>
      </c>
      <c r="F1623" s="44"/>
      <c r="G1623" s="5" t="s">
        <v>32</v>
      </c>
      <c r="H1623" s="5" t="str">
        <f t="shared" si="448"/>
        <v>159108</v>
      </c>
      <c r="I1623" s="78" t="s">
        <v>261</v>
      </c>
    </row>
    <row r="1624" spans="1:10" x14ac:dyDescent="0.2">
      <c r="A1624" s="26" t="str">
        <f>'BoR4 Rollup'!A1624</f>
        <v xml:space="preserve">  Salaries</v>
      </c>
      <c r="B1624" s="115"/>
      <c r="C1624" s="115"/>
      <c r="D1624" s="115"/>
      <c r="E1624" s="28">
        <f t="shared" ref="E1624:E1641" si="449">+D1624-C1624</f>
        <v>0</v>
      </c>
      <c r="F1624" s="10"/>
      <c r="G1624" s="5" t="s">
        <v>32</v>
      </c>
      <c r="H1624" s="5" t="str">
        <f t="shared" si="448"/>
        <v>159108</v>
      </c>
      <c r="I1624" s="78" t="s">
        <v>261</v>
      </c>
      <c r="J1624" s="78" t="s">
        <v>606</v>
      </c>
    </row>
    <row r="1625" spans="1:10" x14ac:dyDescent="0.2">
      <c r="A1625" s="26" t="str">
        <f>'BoR4 Rollup'!A1625</f>
        <v xml:space="preserve">  Other Compensation</v>
      </c>
      <c r="B1625" s="115"/>
      <c r="C1625" s="115"/>
      <c r="D1625" s="115"/>
      <c r="E1625" s="28">
        <f t="shared" si="449"/>
        <v>0</v>
      </c>
      <c r="F1625" s="10"/>
      <c r="G1625" s="5" t="s">
        <v>32</v>
      </c>
      <c r="H1625" s="5" t="str">
        <f t="shared" si="448"/>
        <v>159108</v>
      </c>
      <c r="I1625" s="78" t="s">
        <v>261</v>
      </c>
    </row>
    <row r="1626" spans="1:10" x14ac:dyDescent="0.2">
      <c r="A1626" s="26" t="str">
        <f>'BoR4 Rollup'!A1626</f>
        <v xml:space="preserve">  Related Benefits</v>
      </c>
      <c r="B1626" s="115"/>
      <c r="C1626" s="115"/>
      <c r="D1626" s="115"/>
      <c r="E1626" s="28">
        <f t="shared" si="449"/>
        <v>0</v>
      </c>
      <c r="F1626" s="10"/>
      <c r="G1626" s="5" t="s">
        <v>32</v>
      </c>
      <c r="H1626" s="5" t="str">
        <f t="shared" si="448"/>
        <v>159108</v>
      </c>
      <c r="I1626" s="78" t="s">
        <v>261</v>
      </c>
      <c r="J1626" s="78" t="s">
        <v>607</v>
      </c>
    </row>
    <row r="1627" spans="1:10" ht="15.75" x14ac:dyDescent="0.25">
      <c r="A1627" s="29" t="str">
        <f>'BoR4 Rollup'!A1627</f>
        <v>Total Personal Services</v>
      </c>
      <c r="B1627" s="118">
        <f>B1626+B1625+B1624</f>
        <v>0</v>
      </c>
      <c r="C1627" s="118">
        <f t="shared" ref="C1627:D1627" si="450">C1626+C1625+C1624</f>
        <v>0</v>
      </c>
      <c r="D1627" s="118">
        <f t="shared" si="450"/>
        <v>0</v>
      </c>
      <c r="E1627" s="31">
        <f t="shared" si="449"/>
        <v>0</v>
      </c>
      <c r="F1627" s="32"/>
      <c r="G1627" s="5" t="s">
        <v>8</v>
      </c>
      <c r="H1627" s="5" t="str">
        <f t="shared" si="448"/>
        <v>159108</v>
      </c>
      <c r="I1627" s="5" t="s">
        <v>261</v>
      </c>
    </row>
    <row r="1628" spans="1:10" x14ac:dyDescent="0.2">
      <c r="A1628" s="26" t="str">
        <f>'BoR4 Rollup'!A1628</f>
        <v xml:space="preserve"> Travel</v>
      </c>
      <c r="B1628" s="115"/>
      <c r="C1628" s="115"/>
      <c r="D1628" s="115"/>
      <c r="E1628" s="28">
        <f t="shared" si="449"/>
        <v>0</v>
      </c>
      <c r="F1628" s="10"/>
      <c r="G1628" s="5" t="s">
        <v>32</v>
      </c>
      <c r="H1628" s="5" t="str">
        <f t="shared" si="448"/>
        <v>159108</v>
      </c>
      <c r="I1628" s="78" t="s">
        <v>261</v>
      </c>
      <c r="J1628" s="78" t="s">
        <v>608</v>
      </c>
    </row>
    <row r="1629" spans="1:10" x14ac:dyDescent="0.2">
      <c r="A1629" s="26" t="str">
        <f>'BoR4 Rollup'!A1629</f>
        <v xml:space="preserve"> Operating Services</v>
      </c>
      <c r="B1629" s="115"/>
      <c r="C1629" s="115"/>
      <c r="D1629" s="115"/>
      <c r="E1629" s="28">
        <f t="shared" si="449"/>
        <v>0</v>
      </c>
      <c r="F1629" s="10"/>
      <c r="G1629" s="5" t="s">
        <v>32</v>
      </c>
      <c r="H1629" s="5" t="str">
        <f t="shared" si="448"/>
        <v>159108</v>
      </c>
      <c r="I1629" s="78" t="s">
        <v>261</v>
      </c>
      <c r="J1629" s="78" t="s">
        <v>609</v>
      </c>
    </row>
    <row r="1630" spans="1:10" x14ac:dyDescent="0.2">
      <c r="A1630" s="26" t="str">
        <f>'BoR4 Rollup'!A1630</f>
        <v xml:space="preserve"> Supplies</v>
      </c>
      <c r="B1630" s="115"/>
      <c r="C1630" s="115"/>
      <c r="D1630" s="115"/>
      <c r="E1630" s="28">
        <f t="shared" si="449"/>
        <v>0</v>
      </c>
      <c r="F1630" s="10"/>
      <c r="G1630" s="5" t="s">
        <v>32</v>
      </c>
      <c r="H1630" s="5" t="str">
        <f t="shared" si="448"/>
        <v>159108</v>
      </c>
      <c r="I1630" s="78" t="s">
        <v>261</v>
      </c>
      <c r="J1630" s="78" t="s">
        <v>610</v>
      </c>
    </row>
    <row r="1631" spans="1:10" ht="15.75" x14ac:dyDescent="0.25">
      <c r="A1631" s="29" t="str">
        <f>'BoR4 Rollup'!A1631</f>
        <v>Total Operating Expenses</v>
      </c>
      <c r="B1631" s="121">
        <f>B1630+B1629+B1628</f>
        <v>0</v>
      </c>
      <c r="C1631" s="121">
        <f t="shared" ref="C1631:D1631" si="451">C1630+C1629+C1628</f>
        <v>0</v>
      </c>
      <c r="D1631" s="121">
        <f t="shared" si="451"/>
        <v>0</v>
      </c>
      <c r="E1631" s="34">
        <f t="shared" si="449"/>
        <v>0</v>
      </c>
      <c r="F1631" s="35"/>
      <c r="G1631" s="5" t="s">
        <v>8</v>
      </c>
      <c r="H1631" s="5" t="str">
        <f t="shared" si="448"/>
        <v>159108</v>
      </c>
      <c r="I1631" s="5" t="s">
        <v>261</v>
      </c>
    </row>
    <row r="1632" spans="1:10" x14ac:dyDescent="0.2">
      <c r="A1632" s="26" t="str">
        <f>'BoR4 Rollup'!A1632</f>
        <v xml:space="preserve"> Professional Services</v>
      </c>
      <c r="B1632" s="115"/>
      <c r="C1632" s="115"/>
      <c r="D1632" s="115"/>
      <c r="E1632" s="28">
        <f t="shared" si="449"/>
        <v>0</v>
      </c>
      <c r="F1632" s="10"/>
      <c r="G1632" s="5" t="s">
        <v>32</v>
      </c>
      <c r="H1632" s="5" t="str">
        <f t="shared" si="448"/>
        <v>159108</v>
      </c>
      <c r="I1632" s="78" t="s">
        <v>261</v>
      </c>
      <c r="J1632" s="78" t="s">
        <v>611</v>
      </c>
    </row>
    <row r="1633" spans="1:10" x14ac:dyDescent="0.2">
      <c r="A1633" s="26" t="str">
        <f>'BoR4 Rollup'!A1633</f>
        <v xml:space="preserve"> Other Charges</v>
      </c>
      <c r="B1633" s="115"/>
      <c r="C1633" s="115"/>
      <c r="D1633" s="115"/>
      <c r="E1633" s="28">
        <f t="shared" si="449"/>
        <v>0</v>
      </c>
      <c r="F1633" s="10"/>
      <c r="G1633" s="5" t="s">
        <v>32</v>
      </c>
      <c r="H1633" s="5" t="str">
        <f t="shared" si="448"/>
        <v>159108</v>
      </c>
      <c r="I1633" s="78" t="s">
        <v>261</v>
      </c>
      <c r="J1633" s="78" t="s">
        <v>612</v>
      </c>
    </row>
    <row r="1634" spans="1:10" x14ac:dyDescent="0.2">
      <c r="A1634" s="26" t="str">
        <f>'BoR4 Rollup'!A1634</f>
        <v xml:space="preserve"> Debt Services</v>
      </c>
      <c r="B1634" s="115"/>
      <c r="C1634" s="115"/>
      <c r="D1634" s="115"/>
      <c r="E1634" s="28">
        <f t="shared" si="449"/>
        <v>0</v>
      </c>
      <c r="F1634" s="10"/>
      <c r="G1634" s="5" t="s">
        <v>32</v>
      </c>
      <c r="H1634" s="5" t="str">
        <f t="shared" si="448"/>
        <v>159108</v>
      </c>
      <c r="I1634" s="78" t="s">
        <v>261</v>
      </c>
    </row>
    <row r="1635" spans="1:10" x14ac:dyDescent="0.2">
      <c r="A1635" s="26" t="str">
        <f>'BoR4 Rollup'!A1635</f>
        <v xml:space="preserve"> Interagency Transfers</v>
      </c>
      <c r="B1635" s="115"/>
      <c r="C1635" s="115"/>
      <c r="D1635" s="115"/>
      <c r="E1635" s="28">
        <f t="shared" si="449"/>
        <v>0</v>
      </c>
      <c r="F1635" s="10"/>
      <c r="G1635" s="5" t="s">
        <v>32</v>
      </c>
      <c r="H1635" s="5" t="str">
        <f t="shared" si="448"/>
        <v>159108</v>
      </c>
      <c r="I1635" s="78" t="s">
        <v>261</v>
      </c>
      <c r="J1635" s="78" t="s">
        <v>613</v>
      </c>
    </row>
    <row r="1636" spans="1:10" ht="15.75" x14ac:dyDescent="0.25">
      <c r="A1636" s="29" t="str">
        <f>'BoR4 Rollup'!A1636</f>
        <v>Total Other Charges</v>
      </c>
      <c r="B1636" s="121">
        <f>B1635+B1634+B1633+B1632</f>
        <v>0</v>
      </c>
      <c r="C1636" s="121">
        <f t="shared" ref="C1636:D1636" si="452">C1635+C1634+C1633+C1632</f>
        <v>0</v>
      </c>
      <c r="D1636" s="121">
        <f t="shared" si="452"/>
        <v>0</v>
      </c>
      <c r="E1636" s="34">
        <f t="shared" si="449"/>
        <v>0</v>
      </c>
      <c r="F1636" s="35"/>
      <c r="G1636" s="5" t="s">
        <v>8</v>
      </c>
      <c r="H1636" s="5" t="str">
        <f t="shared" si="448"/>
        <v>159108</v>
      </c>
      <c r="I1636" s="78" t="s">
        <v>261</v>
      </c>
    </row>
    <row r="1637" spans="1:10" x14ac:dyDescent="0.2">
      <c r="A1637" s="26" t="str">
        <f>'BoR4 Rollup'!A1637</f>
        <v xml:space="preserve"> General Acquisitions</v>
      </c>
      <c r="B1637" s="115"/>
      <c r="C1637" s="115"/>
      <c r="D1637" s="115"/>
      <c r="E1637" s="28">
        <f t="shared" si="449"/>
        <v>0</v>
      </c>
      <c r="F1637" s="10"/>
      <c r="G1637" s="5" t="s">
        <v>32</v>
      </c>
      <c r="H1637" s="5" t="str">
        <f t="shared" si="448"/>
        <v>159108</v>
      </c>
      <c r="I1637" s="78" t="s">
        <v>261</v>
      </c>
      <c r="J1637" s="78" t="s">
        <v>614</v>
      </c>
    </row>
    <row r="1638" spans="1:10" x14ac:dyDescent="0.2">
      <c r="A1638" s="26" t="str">
        <f>'BoR4 Rollup'!A1638</f>
        <v xml:space="preserve"> Library Acquisitions</v>
      </c>
      <c r="B1638" s="115"/>
      <c r="C1638" s="115"/>
      <c r="D1638" s="115"/>
      <c r="E1638" s="28">
        <f t="shared" si="449"/>
        <v>0</v>
      </c>
      <c r="F1638" s="10"/>
      <c r="G1638" s="5" t="s">
        <v>32</v>
      </c>
      <c r="H1638" s="5" t="str">
        <f t="shared" si="448"/>
        <v>159108</v>
      </c>
      <c r="I1638" s="78" t="s">
        <v>261</v>
      </c>
      <c r="J1638" s="78" t="s">
        <v>614</v>
      </c>
    </row>
    <row r="1639" spans="1:10" x14ac:dyDescent="0.2">
      <c r="A1639" s="26" t="str">
        <f>'BoR4 Rollup'!A1639</f>
        <v xml:space="preserve"> Major Repairs</v>
      </c>
      <c r="B1639" s="115"/>
      <c r="C1639" s="115"/>
      <c r="D1639" s="115"/>
      <c r="E1639" s="28">
        <f t="shared" si="449"/>
        <v>0</v>
      </c>
      <c r="F1639" s="10"/>
      <c r="G1639" s="5" t="s">
        <v>32</v>
      </c>
      <c r="H1639" s="5" t="str">
        <f t="shared" si="448"/>
        <v>159108</v>
      </c>
      <c r="I1639" s="78" t="s">
        <v>261</v>
      </c>
    </row>
    <row r="1640" spans="1:10" ht="15.75" x14ac:dyDescent="0.25">
      <c r="A1640" s="29" t="str">
        <f>'BoR4 Rollup'!A1640</f>
        <v>Total Acquisitions and Major Repairs</v>
      </c>
      <c r="B1640" s="121">
        <f>B1639+B1638+B1637</f>
        <v>0</v>
      </c>
      <c r="C1640" s="121">
        <f t="shared" ref="C1640:D1640" si="453">C1639+C1638+C1637</f>
        <v>0</v>
      </c>
      <c r="D1640" s="121">
        <f t="shared" si="453"/>
        <v>0</v>
      </c>
      <c r="E1640" s="34">
        <f t="shared" si="449"/>
        <v>0</v>
      </c>
      <c r="F1640" s="35"/>
      <c r="G1640" s="5" t="s">
        <v>8</v>
      </c>
      <c r="H1640" s="5" t="str">
        <f t="shared" si="448"/>
        <v>159108</v>
      </c>
      <c r="I1640" s="5" t="s">
        <v>261</v>
      </c>
    </row>
    <row r="1641" spans="1:10" ht="15.75" x14ac:dyDescent="0.25">
      <c r="A1641" s="29" t="str">
        <f>'BoR4 Rollup'!A1641</f>
        <v>Function Total</v>
      </c>
      <c r="B1641" s="118">
        <f>B1640+B1636+B1631+B1627</f>
        <v>0</v>
      </c>
      <c r="C1641" s="118">
        <f t="shared" ref="C1641:D1641" si="454">C1640+C1636+C1631+C1627</f>
        <v>0</v>
      </c>
      <c r="D1641" s="118">
        <f t="shared" si="454"/>
        <v>0</v>
      </c>
      <c r="E1641" s="46">
        <f t="shared" si="449"/>
        <v>0</v>
      </c>
      <c r="F1641" s="32"/>
      <c r="G1641" s="5" t="s">
        <v>8</v>
      </c>
      <c r="H1641" s="5" t="str">
        <f>RIGHT($A$1623,6)</f>
        <v>159108</v>
      </c>
      <c r="I1641" s="5" t="s">
        <v>261</v>
      </c>
    </row>
    <row r="1642" spans="1:10" ht="15.75" x14ac:dyDescent="0.25">
      <c r="A1642" s="124" t="str">
        <f>'BoR4 Rollup'!A1642</f>
        <v>Function:  Instruction</v>
      </c>
      <c r="B1642" s="125"/>
      <c r="C1642" s="126"/>
      <c r="D1642" s="126"/>
      <c r="E1642" s="128"/>
      <c r="F1642" s="4"/>
      <c r="G1642" s="5" t="s">
        <v>45</v>
      </c>
      <c r="H1642" s="5" t="str">
        <f t="shared" ref="H1642:H1661" si="455">RIGHT($A$1644,6)</f>
        <v>159202</v>
      </c>
      <c r="I1642" s="5" t="s">
        <v>264</v>
      </c>
    </row>
    <row r="1643" spans="1:10" ht="15.75" x14ac:dyDescent="0.25">
      <c r="A1643" s="129" t="str">
        <f>'BoR4 Rollup'!A1643</f>
        <v xml:space="preserve">Orgn:  Mech-Automotive Collision Repair </v>
      </c>
      <c r="B1643" s="130" t="str">
        <f>+'BoR4 Rollup'!B1643</f>
        <v>Actual</v>
      </c>
      <c r="C1643" s="130" t="str">
        <f>+'BoR4 Rollup'!C1643</f>
        <v>Budgeted</v>
      </c>
      <c r="D1643" s="173" t="str">
        <f>+'BoR4 Rollup'!D1643</f>
        <v>Budgeted</v>
      </c>
      <c r="E1643" s="132" t="str">
        <f>D6</f>
        <v>2023-2024</v>
      </c>
      <c r="F1643" s="18"/>
      <c r="G1643" s="5" t="s">
        <v>45</v>
      </c>
      <c r="H1643" s="5" t="str">
        <f t="shared" si="455"/>
        <v>159202</v>
      </c>
      <c r="I1643" s="5" t="s">
        <v>264</v>
      </c>
    </row>
    <row r="1644" spans="1:10" ht="15.75" x14ac:dyDescent="0.25">
      <c r="A1644" s="133" t="str">
        <f>'BoR4 Rollup'!A1644</f>
        <v>Organization ID:  159202</v>
      </c>
      <c r="B1644" s="134" t="str">
        <f>'BoR4 Rollup'!$B$6</f>
        <v>2022-2023</v>
      </c>
      <c r="C1644" s="134" t="str">
        <f>'BoR4 Rollup'!$C$6</f>
        <v>2022-2023</v>
      </c>
      <c r="D1644" s="174" t="str">
        <f>'BoR4 Rollup'!$D$6</f>
        <v>2023-2024</v>
      </c>
      <c r="E1644" s="136" t="str">
        <f>'BoR4 Rollup'!$E$6</f>
        <v>2023-2024</v>
      </c>
      <c r="F1644" s="18"/>
      <c r="G1644" s="5" t="s">
        <v>45</v>
      </c>
      <c r="H1644" s="5" t="str">
        <f t="shared" si="455"/>
        <v>159202</v>
      </c>
      <c r="I1644" s="5" t="s">
        <v>264</v>
      </c>
    </row>
    <row r="1645" spans="1:10" x14ac:dyDescent="0.2">
      <c r="A1645" s="26" t="str">
        <f>'BoR4 Rollup'!A1645</f>
        <v xml:space="preserve">  Salaries</v>
      </c>
      <c r="B1645" s="115"/>
      <c r="C1645" s="115"/>
      <c r="D1645" s="115"/>
      <c r="E1645" s="28">
        <f t="shared" ref="E1645:E1662" si="456">+D1645-C1645</f>
        <v>0</v>
      </c>
      <c r="F1645" s="10"/>
      <c r="G1645" s="5" t="s">
        <v>45</v>
      </c>
      <c r="H1645" s="5" t="str">
        <f t="shared" si="455"/>
        <v>159202</v>
      </c>
      <c r="I1645" s="5" t="s">
        <v>264</v>
      </c>
      <c r="J1645" s="78" t="s">
        <v>606</v>
      </c>
    </row>
    <row r="1646" spans="1:10" x14ac:dyDescent="0.2">
      <c r="A1646" s="26" t="str">
        <f>'BoR4 Rollup'!A1646</f>
        <v xml:space="preserve">  Other Compensation</v>
      </c>
      <c r="B1646" s="115"/>
      <c r="C1646" s="115"/>
      <c r="D1646" s="115"/>
      <c r="E1646" s="28">
        <f t="shared" si="456"/>
        <v>0</v>
      </c>
      <c r="F1646" s="10"/>
      <c r="G1646" s="5" t="s">
        <v>45</v>
      </c>
      <c r="H1646" s="5" t="str">
        <f t="shared" si="455"/>
        <v>159202</v>
      </c>
      <c r="I1646" s="5" t="s">
        <v>264</v>
      </c>
    </row>
    <row r="1647" spans="1:10" x14ac:dyDescent="0.2">
      <c r="A1647" s="26" t="str">
        <f>'BoR4 Rollup'!A1647</f>
        <v xml:space="preserve">  Related Benefits</v>
      </c>
      <c r="B1647" s="115"/>
      <c r="C1647" s="115"/>
      <c r="D1647" s="115"/>
      <c r="E1647" s="28">
        <f t="shared" si="456"/>
        <v>0</v>
      </c>
      <c r="F1647" s="10"/>
      <c r="G1647" s="5" t="s">
        <v>45</v>
      </c>
      <c r="H1647" s="5" t="str">
        <f t="shared" si="455"/>
        <v>159202</v>
      </c>
      <c r="I1647" s="5" t="s">
        <v>264</v>
      </c>
      <c r="J1647" s="78" t="s">
        <v>607</v>
      </c>
    </row>
    <row r="1648" spans="1:10" ht="15.75" x14ac:dyDescent="0.25">
      <c r="A1648" s="29" t="str">
        <f>'BoR4 Rollup'!A1648</f>
        <v>Total Personal Services</v>
      </c>
      <c r="B1648" s="118">
        <f>B1647+B1646+B1645</f>
        <v>0</v>
      </c>
      <c r="C1648" s="118">
        <f>C1647+C1646+C1645</f>
        <v>0</v>
      </c>
      <c r="D1648" s="118">
        <f>D1647+D1646+D1645</f>
        <v>0</v>
      </c>
      <c r="E1648" s="31">
        <f t="shared" si="456"/>
        <v>0</v>
      </c>
      <c r="F1648" s="32"/>
      <c r="G1648" s="5" t="s">
        <v>45</v>
      </c>
      <c r="H1648" s="5" t="str">
        <f t="shared" si="455"/>
        <v>159202</v>
      </c>
      <c r="I1648" s="5" t="s">
        <v>264</v>
      </c>
    </row>
    <row r="1649" spans="1:10" x14ac:dyDescent="0.2">
      <c r="A1649" s="26" t="str">
        <f>'BoR4 Rollup'!A1649</f>
        <v xml:space="preserve"> Travel</v>
      </c>
      <c r="B1649" s="115"/>
      <c r="C1649" s="115"/>
      <c r="D1649" s="115"/>
      <c r="E1649" s="28">
        <f t="shared" si="456"/>
        <v>0</v>
      </c>
      <c r="F1649" s="10"/>
      <c r="G1649" s="5" t="s">
        <v>45</v>
      </c>
      <c r="H1649" s="5" t="str">
        <f t="shared" si="455"/>
        <v>159202</v>
      </c>
      <c r="I1649" s="5" t="s">
        <v>264</v>
      </c>
      <c r="J1649" s="78" t="s">
        <v>608</v>
      </c>
    </row>
    <row r="1650" spans="1:10" x14ac:dyDescent="0.2">
      <c r="A1650" s="26" t="str">
        <f>'BoR4 Rollup'!A1650</f>
        <v xml:space="preserve"> Operating Services</v>
      </c>
      <c r="B1650" s="115"/>
      <c r="C1650" s="115"/>
      <c r="D1650" s="115"/>
      <c r="E1650" s="28">
        <f t="shared" si="456"/>
        <v>0</v>
      </c>
      <c r="F1650" s="10"/>
      <c r="G1650" s="5" t="s">
        <v>45</v>
      </c>
      <c r="H1650" s="5" t="str">
        <f t="shared" si="455"/>
        <v>159202</v>
      </c>
      <c r="I1650" s="5" t="s">
        <v>264</v>
      </c>
      <c r="J1650" s="78" t="s">
        <v>609</v>
      </c>
    </row>
    <row r="1651" spans="1:10" x14ac:dyDescent="0.2">
      <c r="A1651" s="26" t="str">
        <f>'BoR4 Rollup'!A1651</f>
        <v xml:space="preserve"> Supplies</v>
      </c>
      <c r="B1651" s="115"/>
      <c r="C1651" s="115"/>
      <c r="D1651" s="115"/>
      <c r="E1651" s="28">
        <f t="shared" si="456"/>
        <v>0</v>
      </c>
      <c r="F1651" s="10"/>
      <c r="G1651" s="5" t="s">
        <v>45</v>
      </c>
      <c r="H1651" s="5" t="str">
        <f t="shared" si="455"/>
        <v>159202</v>
      </c>
      <c r="I1651" s="5" t="s">
        <v>264</v>
      </c>
      <c r="J1651" s="78" t="s">
        <v>610</v>
      </c>
    </row>
    <row r="1652" spans="1:10" ht="15.75" x14ac:dyDescent="0.25">
      <c r="A1652" s="29" t="str">
        <f>'BoR4 Rollup'!A1652</f>
        <v>Total Operating Expenses</v>
      </c>
      <c r="B1652" s="121">
        <f>B1651+B1650+B1649</f>
        <v>0</v>
      </c>
      <c r="C1652" s="121">
        <f>C1651+C1650+C1649</f>
        <v>0</v>
      </c>
      <c r="D1652" s="121">
        <f>D1651+D1650+D1649</f>
        <v>0</v>
      </c>
      <c r="E1652" s="34">
        <f t="shared" si="456"/>
        <v>0</v>
      </c>
      <c r="F1652" s="35"/>
      <c r="G1652" s="5" t="s">
        <v>45</v>
      </c>
      <c r="H1652" s="5" t="str">
        <f t="shared" si="455"/>
        <v>159202</v>
      </c>
      <c r="I1652" s="5" t="s">
        <v>264</v>
      </c>
    </row>
    <row r="1653" spans="1:10" x14ac:dyDescent="0.2">
      <c r="A1653" s="26" t="str">
        <f>'BoR4 Rollup'!A1653</f>
        <v xml:space="preserve"> Professional Services</v>
      </c>
      <c r="B1653" s="115"/>
      <c r="C1653" s="115"/>
      <c r="D1653" s="115"/>
      <c r="E1653" s="28">
        <f t="shared" si="456"/>
        <v>0</v>
      </c>
      <c r="F1653" s="10"/>
      <c r="G1653" s="5" t="s">
        <v>45</v>
      </c>
      <c r="H1653" s="5" t="str">
        <f t="shared" si="455"/>
        <v>159202</v>
      </c>
      <c r="I1653" s="5" t="s">
        <v>264</v>
      </c>
      <c r="J1653" s="78" t="s">
        <v>611</v>
      </c>
    </row>
    <row r="1654" spans="1:10" x14ac:dyDescent="0.2">
      <c r="A1654" s="26" t="str">
        <f>'BoR4 Rollup'!A1654</f>
        <v xml:space="preserve"> Other Charges</v>
      </c>
      <c r="B1654" s="115"/>
      <c r="C1654" s="115"/>
      <c r="D1654" s="115"/>
      <c r="E1654" s="28">
        <f t="shared" si="456"/>
        <v>0</v>
      </c>
      <c r="F1654" s="10"/>
      <c r="G1654" s="5" t="s">
        <v>45</v>
      </c>
      <c r="H1654" s="5" t="str">
        <f t="shared" si="455"/>
        <v>159202</v>
      </c>
      <c r="I1654" s="5" t="s">
        <v>264</v>
      </c>
      <c r="J1654" s="78" t="s">
        <v>612</v>
      </c>
    </row>
    <row r="1655" spans="1:10" x14ac:dyDescent="0.2">
      <c r="A1655" s="26" t="str">
        <f>'BoR4 Rollup'!A1655</f>
        <v xml:space="preserve"> Debt Services</v>
      </c>
      <c r="B1655" s="115"/>
      <c r="C1655" s="115"/>
      <c r="D1655" s="115"/>
      <c r="E1655" s="28">
        <f t="shared" si="456"/>
        <v>0</v>
      </c>
      <c r="F1655" s="10"/>
      <c r="G1655" s="5" t="s">
        <v>45</v>
      </c>
      <c r="H1655" s="5" t="str">
        <f t="shared" si="455"/>
        <v>159202</v>
      </c>
      <c r="I1655" s="5" t="s">
        <v>264</v>
      </c>
    </row>
    <row r="1656" spans="1:10" x14ac:dyDescent="0.2">
      <c r="A1656" s="26" t="str">
        <f>'BoR4 Rollup'!A1656</f>
        <v xml:space="preserve"> Interagency Transfers</v>
      </c>
      <c r="B1656" s="115"/>
      <c r="C1656" s="115"/>
      <c r="D1656" s="115"/>
      <c r="E1656" s="28">
        <f t="shared" si="456"/>
        <v>0</v>
      </c>
      <c r="F1656" s="10"/>
      <c r="G1656" s="5" t="s">
        <v>45</v>
      </c>
      <c r="H1656" s="5" t="str">
        <f t="shared" si="455"/>
        <v>159202</v>
      </c>
      <c r="I1656" s="5" t="s">
        <v>264</v>
      </c>
      <c r="J1656" s="78" t="s">
        <v>613</v>
      </c>
    </row>
    <row r="1657" spans="1:10" ht="15.75" x14ac:dyDescent="0.25">
      <c r="A1657" s="29" t="str">
        <f>'BoR4 Rollup'!A1657</f>
        <v>Total Other Charges</v>
      </c>
      <c r="B1657" s="121">
        <f>B1656+B1655+B1654+B1653</f>
        <v>0</v>
      </c>
      <c r="C1657" s="121">
        <f>C1656+C1655+C1654+C1653</f>
        <v>0</v>
      </c>
      <c r="D1657" s="121">
        <f>D1656+D1655+D1654+D1653</f>
        <v>0</v>
      </c>
      <c r="E1657" s="34">
        <f t="shared" si="456"/>
        <v>0</v>
      </c>
      <c r="F1657" s="35"/>
      <c r="G1657" s="5" t="s">
        <v>45</v>
      </c>
      <c r="H1657" s="5" t="str">
        <f t="shared" si="455"/>
        <v>159202</v>
      </c>
      <c r="I1657" s="5" t="s">
        <v>264</v>
      </c>
    </row>
    <row r="1658" spans="1:10" x14ac:dyDescent="0.2">
      <c r="A1658" s="26" t="str">
        <f>'BoR4 Rollup'!A1658</f>
        <v xml:space="preserve"> General Acquisitions</v>
      </c>
      <c r="B1658" s="115"/>
      <c r="C1658" s="115"/>
      <c r="D1658" s="115"/>
      <c r="E1658" s="28">
        <f t="shared" si="456"/>
        <v>0</v>
      </c>
      <c r="F1658" s="10"/>
      <c r="G1658" s="5" t="s">
        <v>45</v>
      </c>
      <c r="H1658" s="5" t="str">
        <f t="shared" si="455"/>
        <v>159202</v>
      </c>
      <c r="I1658" s="5" t="s">
        <v>264</v>
      </c>
      <c r="J1658" s="78" t="s">
        <v>614</v>
      </c>
    </row>
    <row r="1659" spans="1:10" x14ac:dyDescent="0.2">
      <c r="A1659" s="26" t="str">
        <f>'BoR4 Rollup'!A1659</f>
        <v xml:space="preserve"> Library Acquisitions</v>
      </c>
      <c r="B1659" s="115"/>
      <c r="C1659" s="115"/>
      <c r="D1659" s="115"/>
      <c r="E1659" s="28">
        <f t="shared" si="456"/>
        <v>0</v>
      </c>
      <c r="F1659" s="10"/>
      <c r="G1659" s="5" t="s">
        <v>45</v>
      </c>
      <c r="H1659" s="5" t="str">
        <f t="shared" si="455"/>
        <v>159202</v>
      </c>
      <c r="I1659" s="5" t="s">
        <v>264</v>
      </c>
      <c r="J1659" s="78" t="s">
        <v>614</v>
      </c>
    </row>
    <row r="1660" spans="1:10" x14ac:dyDescent="0.2">
      <c r="A1660" s="26" t="str">
        <f>'BoR4 Rollup'!A1660</f>
        <v xml:space="preserve"> Major Repairs</v>
      </c>
      <c r="B1660" s="115"/>
      <c r="C1660" s="115"/>
      <c r="D1660" s="115"/>
      <c r="E1660" s="28">
        <f t="shared" si="456"/>
        <v>0</v>
      </c>
      <c r="F1660" s="10"/>
      <c r="G1660" s="5" t="s">
        <v>45</v>
      </c>
      <c r="H1660" s="5" t="str">
        <f t="shared" si="455"/>
        <v>159202</v>
      </c>
      <c r="I1660" s="5" t="s">
        <v>264</v>
      </c>
    </row>
    <row r="1661" spans="1:10" ht="15.75" x14ac:dyDescent="0.25">
      <c r="A1661" s="29" t="str">
        <f>'BoR4 Rollup'!A1661</f>
        <v>Total Acquisitions and Major Repairs</v>
      </c>
      <c r="B1661" s="121">
        <f>B1660+B1659+B1658</f>
        <v>0</v>
      </c>
      <c r="C1661" s="121">
        <f>C1660+C1659+C1658</f>
        <v>0</v>
      </c>
      <c r="D1661" s="121">
        <f>D1660+D1659+D1658</f>
        <v>0</v>
      </c>
      <c r="E1661" s="34">
        <f t="shared" si="456"/>
        <v>0</v>
      </c>
      <c r="F1661" s="35"/>
      <c r="G1661" s="5" t="s">
        <v>45</v>
      </c>
      <c r="H1661" s="5" t="str">
        <f t="shared" si="455"/>
        <v>159202</v>
      </c>
      <c r="I1661" s="5" t="s">
        <v>264</v>
      </c>
    </row>
    <row r="1662" spans="1:10" ht="15.75" x14ac:dyDescent="0.25">
      <c r="A1662" s="29" t="str">
        <f>'BoR4 Rollup'!A1662</f>
        <v>Function Total</v>
      </c>
      <c r="B1662" s="118">
        <f>B1661+B1657+B1652+B1648</f>
        <v>0</v>
      </c>
      <c r="C1662" s="118">
        <f>C1661+C1657+C1652+C1648</f>
        <v>0</v>
      </c>
      <c r="D1662" s="118">
        <f>D1661+D1657+D1652+D1648</f>
        <v>0</v>
      </c>
      <c r="E1662" s="46">
        <f t="shared" si="456"/>
        <v>0</v>
      </c>
      <c r="F1662" s="32"/>
      <c r="G1662" s="5" t="s">
        <v>45</v>
      </c>
      <c r="H1662" s="5" t="str">
        <f>RIGHT($A$1644,6)</f>
        <v>159202</v>
      </c>
      <c r="I1662" s="5" t="s">
        <v>264</v>
      </c>
    </row>
    <row r="1663" spans="1:10" ht="15.75" x14ac:dyDescent="0.25">
      <c r="A1663" s="124" t="str">
        <f>'BoR4 Rollup'!A1663</f>
        <v>Function:  Instruction</v>
      </c>
      <c r="B1663" s="125"/>
      <c r="C1663" s="126"/>
      <c r="D1663" s="126"/>
      <c r="E1663" s="128"/>
      <c r="F1663" s="4"/>
      <c r="G1663" s="5" t="s">
        <v>32</v>
      </c>
      <c r="H1663" s="5" t="str">
        <f t="shared" ref="H1663:H1682" si="457">RIGHT($A$1665,6)</f>
        <v>159203</v>
      </c>
      <c r="I1663" s="78" t="s">
        <v>267</v>
      </c>
    </row>
    <row r="1664" spans="1:10" ht="15.75" x14ac:dyDescent="0.25">
      <c r="A1664" s="129" t="str">
        <f>'BoR4 Rollup'!A1664</f>
        <v>Orgn:  Mechanical-Automotive Tech</v>
      </c>
      <c r="B1664" s="130" t="str">
        <f>+'BoR4 Rollup'!B1664</f>
        <v>Actual</v>
      </c>
      <c r="C1664" s="130" t="str">
        <f>+'BoR4 Rollup'!C1664</f>
        <v>Budgeted</v>
      </c>
      <c r="D1664" s="173" t="str">
        <f>+'BoR4 Rollup'!D1664</f>
        <v>Budgeted</v>
      </c>
      <c r="E1664" s="132" t="str">
        <f>E5</f>
        <v>2022-2023 +/-</v>
      </c>
      <c r="F1664" s="44"/>
      <c r="G1664" s="5" t="s">
        <v>32</v>
      </c>
      <c r="H1664" s="5" t="str">
        <f t="shared" si="457"/>
        <v>159203</v>
      </c>
      <c r="I1664" s="78" t="s">
        <v>267</v>
      </c>
    </row>
    <row r="1665" spans="1:10" ht="15.75" x14ac:dyDescent="0.25">
      <c r="A1665" s="133" t="str">
        <f>'BoR4 Rollup'!A1665</f>
        <v>Organization ID:  159203</v>
      </c>
      <c r="B1665" s="134" t="str">
        <f>'BoR4 Rollup'!$B$6</f>
        <v>2022-2023</v>
      </c>
      <c r="C1665" s="134" t="str">
        <f>'BoR4 Rollup'!$C$6</f>
        <v>2022-2023</v>
      </c>
      <c r="D1665" s="174" t="str">
        <f>'BoR4 Rollup'!$D$6</f>
        <v>2023-2024</v>
      </c>
      <c r="E1665" s="136" t="str">
        <f>'BoR4 Rollup'!$E$6</f>
        <v>2023-2024</v>
      </c>
      <c r="F1665" s="44"/>
      <c r="G1665" s="5" t="s">
        <v>32</v>
      </c>
      <c r="H1665" s="5" t="str">
        <f t="shared" si="457"/>
        <v>159203</v>
      </c>
      <c r="I1665" s="78" t="s">
        <v>267</v>
      </c>
    </row>
    <row r="1666" spans="1:10" x14ac:dyDescent="0.2">
      <c r="A1666" s="26" t="str">
        <f>'BoR4 Rollup'!A1666</f>
        <v xml:space="preserve">  Salaries</v>
      </c>
      <c r="B1666" s="115"/>
      <c r="C1666" s="115"/>
      <c r="D1666" s="115"/>
      <c r="E1666" s="28">
        <f t="shared" ref="E1666:E1683" si="458">+D1666-C1666</f>
        <v>0</v>
      </c>
      <c r="F1666" s="10"/>
      <c r="G1666" s="5" t="s">
        <v>32</v>
      </c>
      <c r="H1666" s="5" t="str">
        <f t="shared" si="457"/>
        <v>159203</v>
      </c>
      <c r="I1666" s="78" t="s">
        <v>267</v>
      </c>
      <c r="J1666" s="78" t="s">
        <v>606</v>
      </c>
    </row>
    <row r="1667" spans="1:10" x14ac:dyDescent="0.2">
      <c r="A1667" s="26" t="str">
        <f>'BoR4 Rollup'!A1667</f>
        <v xml:space="preserve">  Other Compensation</v>
      </c>
      <c r="B1667" s="115"/>
      <c r="C1667" s="115"/>
      <c r="D1667" s="115"/>
      <c r="E1667" s="28">
        <f t="shared" si="458"/>
        <v>0</v>
      </c>
      <c r="F1667" s="10"/>
      <c r="G1667" s="5" t="s">
        <v>32</v>
      </c>
      <c r="H1667" s="5" t="str">
        <f t="shared" si="457"/>
        <v>159203</v>
      </c>
      <c r="I1667" s="78" t="s">
        <v>267</v>
      </c>
    </row>
    <row r="1668" spans="1:10" x14ac:dyDescent="0.2">
      <c r="A1668" s="26" t="str">
        <f>'BoR4 Rollup'!A1668</f>
        <v xml:space="preserve">  Related Benefits</v>
      </c>
      <c r="B1668" s="115"/>
      <c r="C1668" s="115"/>
      <c r="D1668" s="115"/>
      <c r="E1668" s="28">
        <f t="shared" si="458"/>
        <v>0</v>
      </c>
      <c r="F1668" s="10"/>
      <c r="G1668" s="5" t="s">
        <v>32</v>
      </c>
      <c r="H1668" s="5" t="str">
        <f t="shared" si="457"/>
        <v>159203</v>
      </c>
      <c r="I1668" s="78" t="s">
        <v>267</v>
      </c>
      <c r="J1668" s="78" t="s">
        <v>607</v>
      </c>
    </row>
    <row r="1669" spans="1:10" ht="15.75" x14ac:dyDescent="0.25">
      <c r="A1669" s="29" t="str">
        <f>'BoR4 Rollup'!A1669</f>
        <v>Total Personal Services</v>
      </c>
      <c r="B1669" s="118">
        <f>B1668+B1667+B1666</f>
        <v>0</v>
      </c>
      <c r="C1669" s="118">
        <f t="shared" ref="C1669:D1669" si="459">C1668+C1667+C1666</f>
        <v>0</v>
      </c>
      <c r="D1669" s="118">
        <f t="shared" si="459"/>
        <v>0</v>
      </c>
      <c r="E1669" s="31">
        <f t="shared" si="458"/>
        <v>0</v>
      </c>
      <c r="F1669" s="32"/>
      <c r="G1669" s="5" t="s">
        <v>8</v>
      </c>
      <c r="H1669" s="5" t="str">
        <f t="shared" si="457"/>
        <v>159203</v>
      </c>
      <c r="I1669" s="5" t="s">
        <v>267</v>
      </c>
    </row>
    <row r="1670" spans="1:10" x14ac:dyDescent="0.2">
      <c r="A1670" s="26" t="str">
        <f>'BoR4 Rollup'!A1670</f>
        <v xml:space="preserve"> Travel</v>
      </c>
      <c r="B1670" s="115"/>
      <c r="C1670" s="115"/>
      <c r="D1670" s="115"/>
      <c r="E1670" s="28">
        <f t="shared" si="458"/>
        <v>0</v>
      </c>
      <c r="F1670" s="10"/>
      <c r="G1670" s="5" t="s">
        <v>32</v>
      </c>
      <c r="H1670" s="5" t="str">
        <f t="shared" si="457"/>
        <v>159203</v>
      </c>
      <c r="I1670" s="78" t="s">
        <v>267</v>
      </c>
      <c r="J1670" s="78" t="s">
        <v>608</v>
      </c>
    </row>
    <row r="1671" spans="1:10" x14ac:dyDescent="0.2">
      <c r="A1671" s="26" t="str">
        <f>'BoR4 Rollup'!A1671</f>
        <v xml:space="preserve"> Operating Services</v>
      </c>
      <c r="B1671" s="115"/>
      <c r="C1671" s="115"/>
      <c r="D1671" s="115"/>
      <c r="E1671" s="28">
        <f t="shared" si="458"/>
        <v>0</v>
      </c>
      <c r="F1671" s="10"/>
      <c r="G1671" s="5" t="s">
        <v>32</v>
      </c>
      <c r="H1671" s="5" t="str">
        <f t="shared" si="457"/>
        <v>159203</v>
      </c>
      <c r="I1671" s="78" t="s">
        <v>267</v>
      </c>
      <c r="J1671" s="78" t="s">
        <v>609</v>
      </c>
    </row>
    <row r="1672" spans="1:10" x14ac:dyDescent="0.2">
      <c r="A1672" s="26" t="str">
        <f>'BoR4 Rollup'!A1672</f>
        <v xml:space="preserve"> Supplies</v>
      </c>
      <c r="B1672" s="115"/>
      <c r="C1672" s="115"/>
      <c r="D1672" s="115"/>
      <c r="E1672" s="28">
        <f t="shared" si="458"/>
        <v>0</v>
      </c>
      <c r="F1672" s="10"/>
      <c r="G1672" s="5" t="s">
        <v>32</v>
      </c>
      <c r="H1672" s="5" t="str">
        <f t="shared" si="457"/>
        <v>159203</v>
      </c>
      <c r="I1672" s="78" t="s">
        <v>267</v>
      </c>
      <c r="J1672" s="78" t="s">
        <v>610</v>
      </c>
    </row>
    <row r="1673" spans="1:10" ht="15.75" x14ac:dyDescent="0.25">
      <c r="A1673" s="29" t="str">
        <f>'BoR4 Rollup'!A1673</f>
        <v>Total Operating Expenses</v>
      </c>
      <c r="B1673" s="121">
        <f>B1672+B1671+B1670</f>
        <v>0</v>
      </c>
      <c r="C1673" s="121">
        <f t="shared" ref="C1673:D1673" si="460">C1672+C1671+C1670</f>
        <v>0</v>
      </c>
      <c r="D1673" s="121">
        <f t="shared" si="460"/>
        <v>0</v>
      </c>
      <c r="E1673" s="34">
        <f t="shared" si="458"/>
        <v>0</v>
      </c>
      <c r="F1673" s="35"/>
      <c r="G1673" s="5" t="s">
        <v>8</v>
      </c>
      <c r="H1673" s="5" t="str">
        <f t="shared" si="457"/>
        <v>159203</v>
      </c>
      <c r="I1673" s="5" t="s">
        <v>267</v>
      </c>
    </row>
    <row r="1674" spans="1:10" x14ac:dyDescent="0.2">
      <c r="A1674" s="26" t="str">
        <f>'BoR4 Rollup'!A1674</f>
        <v xml:space="preserve"> Professional Services</v>
      </c>
      <c r="B1674" s="115"/>
      <c r="C1674" s="115"/>
      <c r="D1674" s="115"/>
      <c r="E1674" s="28">
        <f t="shared" si="458"/>
        <v>0</v>
      </c>
      <c r="F1674" s="10"/>
      <c r="G1674" s="5" t="s">
        <v>32</v>
      </c>
      <c r="H1674" s="5" t="str">
        <f t="shared" si="457"/>
        <v>159203</v>
      </c>
      <c r="I1674" s="78" t="s">
        <v>267</v>
      </c>
      <c r="J1674" s="78" t="s">
        <v>611</v>
      </c>
    </row>
    <row r="1675" spans="1:10" x14ac:dyDescent="0.2">
      <c r="A1675" s="26" t="str">
        <f>'BoR4 Rollup'!A1675</f>
        <v xml:space="preserve"> Other Charges</v>
      </c>
      <c r="B1675" s="115"/>
      <c r="C1675" s="115"/>
      <c r="D1675" s="115"/>
      <c r="E1675" s="28">
        <f t="shared" si="458"/>
        <v>0</v>
      </c>
      <c r="F1675" s="10"/>
      <c r="G1675" s="5" t="s">
        <v>32</v>
      </c>
      <c r="H1675" s="5" t="str">
        <f t="shared" si="457"/>
        <v>159203</v>
      </c>
      <c r="I1675" s="78" t="s">
        <v>267</v>
      </c>
      <c r="J1675" s="78" t="s">
        <v>612</v>
      </c>
    </row>
    <row r="1676" spans="1:10" x14ac:dyDescent="0.2">
      <c r="A1676" s="26" t="str">
        <f>'BoR4 Rollup'!A1676</f>
        <v xml:space="preserve"> Debt Services</v>
      </c>
      <c r="B1676" s="115"/>
      <c r="C1676" s="115"/>
      <c r="D1676" s="115"/>
      <c r="E1676" s="28">
        <f t="shared" si="458"/>
        <v>0</v>
      </c>
      <c r="F1676" s="10"/>
      <c r="G1676" s="5" t="s">
        <v>32</v>
      </c>
      <c r="H1676" s="5" t="str">
        <f t="shared" si="457"/>
        <v>159203</v>
      </c>
      <c r="I1676" s="78" t="s">
        <v>267</v>
      </c>
    </row>
    <row r="1677" spans="1:10" x14ac:dyDescent="0.2">
      <c r="A1677" s="26" t="str">
        <f>'BoR4 Rollup'!A1677</f>
        <v xml:space="preserve"> Interagency Transfers</v>
      </c>
      <c r="B1677" s="115"/>
      <c r="C1677" s="115"/>
      <c r="D1677" s="115"/>
      <c r="E1677" s="28">
        <f t="shared" si="458"/>
        <v>0</v>
      </c>
      <c r="F1677" s="10"/>
      <c r="G1677" s="5" t="s">
        <v>32</v>
      </c>
      <c r="H1677" s="5" t="str">
        <f t="shared" si="457"/>
        <v>159203</v>
      </c>
      <c r="I1677" s="78" t="s">
        <v>267</v>
      </c>
      <c r="J1677" s="78" t="s">
        <v>613</v>
      </c>
    </row>
    <row r="1678" spans="1:10" ht="15.75" x14ac:dyDescent="0.25">
      <c r="A1678" s="29" t="str">
        <f>'BoR4 Rollup'!A1678</f>
        <v>Total Other Charges</v>
      </c>
      <c r="B1678" s="121">
        <f>B1677+B1676+B1675+B1674</f>
        <v>0</v>
      </c>
      <c r="C1678" s="121">
        <f t="shared" ref="C1678:D1678" si="461">C1677+C1676+C1675+C1674</f>
        <v>0</v>
      </c>
      <c r="D1678" s="121">
        <f t="shared" si="461"/>
        <v>0</v>
      </c>
      <c r="E1678" s="34">
        <f t="shared" si="458"/>
        <v>0</v>
      </c>
      <c r="F1678" s="35"/>
      <c r="G1678" s="5" t="s">
        <v>8</v>
      </c>
      <c r="H1678" s="5" t="str">
        <f t="shared" si="457"/>
        <v>159203</v>
      </c>
      <c r="I1678" s="78" t="s">
        <v>267</v>
      </c>
    </row>
    <row r="1679" spans="1:10" x14ac:dyDescent="0.2">
      <c r="A1679" s="26" t="str">
        <f>'BoR4 Rollup'!A1679</f>
        <v xml:space="preserve"> General Acquisitions</v>
      </c>
      <c r="B1679" s="115"/>
      <c r="C1679" s="115"/>
      <c r="D1679" s="115"/>
      <c r="E1679" s="28">
        <f t="shared" si="458"/>
        <v>0</v>
      </c>
      <c r="F1679" s="10"/>
      <c r="G1679" s="5" t="s">
        <v>32</v>
      </c>
      <c r="H1679" s="5" t="str">
        <f t="shared" si="457"/>
        <v>159203</v>
      </c>
      <c r="I1679" s="78" t="s">
        <v>267</v>
      </c>
      <c r="J1679" s="78" t="s">
        <v>614</v>
      </c>
    </row>
    <row r="1680" spans="1:10" x14ac:dyDescent="0.2">
      <c r="A1680" s="26" t="str">
        <f>'BoR4 Rollup'!A1680</f>
        <v xml:space="preserve"> Library Acquisitions</v>
      </c>
      <c r="B1680" s="115"/>
      <c r="C1680" s="115"/>
      <c r="D1680" s="115"/>
      <c r="E1680" s="28">
        <f t="shared" si="458"/>
        <v>0</v>
      </c>
      <c r="F1680" s="10"/>
      <c r="G1680" s="5" t="s">
        <v>32</v>
      </c>
      <c r="H1680" s="5" t="str">
        <f t="shared" si="457"/>
        <v>159203</v>
      </c>
      <c r="I1680" s="78" t="s">
        <v>267</v>
      </c>
      <c r="J1680" s="78" t="s">
        <v>614</v>
      </c>
    </row>
    <row r="1681" spans="1:10" x14ac:dyDescent="0.2">
      <c r="A1681" s="26" t="str">
        <f>'BoR4 Rollup'!A1681</f>
        <v xml:space="preserve"> Major Repairs</v>
      </c>
      <c r="B1681" s="115"/>
      <c r="C1681" s="115"/>
      <c r="D1681" s="115"/>
      <c r="E1681" s="28">
        <f t="shared" si="458"/>
        <v>0</v>
      </c>
      <c r="F1681" s="10"/>
      <c r="G1681" s="5" t="s">
        <v>32</v>
      </c>
      <c r="H1681" s="5" t="str">
        <f t="shared" si="457"/>
        <v>159203</v>
      </c>
      <c r="I1681" s="78" t="s">
        <v>267</v>
      </c>
    </row>
    <row r="1682" spans="1:10" ht="15.75" x14ac:dyDescent="0.25">
      <c r="A1682" s="29" t="str">
        <f>'BoR4 Rollup'!A1682</f>
        <v>Total Acquisitions and Major Repairs</v>
      </c>
      <c r="B1682" s="121">
        <f>B1681+B1680+B1679</f>
        <v>0</v>
      </c>
      <c r="C1682" s="121">
        <f t="shared" ref="C1682:D1682" si="462">C1681+C1680+C1679</f>
        <v>0</v>
      </c>
      <c r="D1682" s="121">
        <f t="shared" si="462"/>
        <v>0</v>
      </c>
      <c r="E1682" s="34">
        <f t="shared" si="458"/>
        <v>0</v>
      </c>
      <c r="F1682" s="35"/>
      <c r="G1682" s="5" t="s">
        <v>8</v>
      </c>
      <c r="H1682" s="5" t="str">
        <f t="shared" si="457"/>
        <v>159203</v>
      </c>
      <c r="I1682" s="5" t="s">
        <v>267</v>
      </c>
    </row>
    <row r="1683" spans="1:10" ht="15.75" x14ac:dyDescent="0.25">
      <c r="A1683" s="29" t="str">
        <f>'BoR4 Rollup'!A1683</f>
        <v>Function Total</v>
      </c>
      <c r="B1683" s="118">
        <f>B1682+B1678+B1673+B1669</f>
        <v>0</v>
      </c>
      <c r="C1683" s="118">
        <f t="shared" ref="C1683:D1683" si="463">C1682+C1678+C1673+C1669</f>
        <v>0</v>
      </c>
      <c r="D1683" s="118">
        <f t="shared" si="463"/>
        <v>0</v>
      </c>
      <c r="E1683" s="46">
        <f t="shared" si="458"/>
        <v>0</v>
      </c>
      <c r="F1683" s="32"/>
      <c r="G1683" s="5" t="s">
        <v>8</v>
      </c>
      <c r="H1683" s="5" t="str">
        <f>RIGHT($A$1665,6)</f>
        <v>159203</v>
      </c>
      <c r="I1683" s="5" t="s">
        <v>267</v>
      </c>
    </row>
    <row r="1684" spans="1:10" ht="15.75" x14ac:dyDescent="0.25">
      <c r="A1684" s="124" t="str">
        <f>'BoR4 Rollup'!A1684</f>
        <v>Function:  Instruction</v>
      </c>
      <c r="B1684" s="125"/>
      <c r="C1684" s="126"/>
      <c r="D1684" s="126"/>
      <c r="E1684" s="128"/>
      <c r="F1684" s="4"/>
      <c r="G1684" s="5" t="s">
        <v>32</v>
      </c>
      <c r="H1684" s="5" t="str">
        <f t="shared" ref="H1684:H1703" si="464">RIGHT($A$1686,6)</f>
        <v>159205</v>
      </c>
      <c r="I1684" s="78" t="s">
        <v>270</v>
      </c>
    </row>
    <row r="1685" spans="1:10" ht="15.75" x14ac:dyDescent="0.25">
      <c r="A1685" s="129" t="str">
        <f>'BoR4 Rollup'!A1685</f>
        <v>Orgn:  Mechanical-Diesel Powered Equip</v>
      </c>
      <c r="B1685" s="130" t="str">
        <f>+'BoR4 Rollup'!B1685</f>
        <v>Actual</v>
      </c>
      <c r="C1685" s="130" t="str">
        <f>+'BoR4 Rollup'!C1685</f>
        <v>Budgeted</v>
      </c>
      <c r="D1685" s="173" t="str">
        <f>+'BoR4 Rollup'!D1685</f>
        <v>Budgeted</v>
      </c>
      <c r="E1685" s="132" t="str">
        <f>E5</f>
        <v>2022-2023 +/-</v>
      </c>
      <c r="F1685" s="44"/>
      <c r="G1685" s="5" t="s">
        <v>32</v>
      </c>
      <c r="H1685" s="5" t="str">
        <f t="shared" si="464"/>
        <v>159205</v>
      </c>
      <c r="I1685" s="78" t="s">
        <v>270</v>
      </c>
    </row>
    <row r="1686" spans="1:10" ht="15.75" x14ac:dyDescent="0.25">
      <c r="A1686" s="133" t="str">
        <f>'BoR4 Rollup'!A1686</f>
        <v>Organization ID:  159205</v>
      </c>
      <c r="B1686" s="134" t="str">
        <f>'BoR4 Rollup'!$B$6</f>
        <v>2022-2023</v>
      </c>
      <c r="C1686" s="134" t="str">
        <f>'BoR4 Rollup'!$C$6</f>
        <v>2022-2023</v>
      </c>
      <c r="D1686" s="174" t="str">
        <f>'BoR4 Rollup'!$D$6</f>
        <v>2023-2024</v>
      </c>
      <c r="E1686" s="136" t="str">
        <f>'BoR4 Rollup'!$E$6</f>
        <v>2023-2024</v>
      </c>
      <c r="F1686" s="44"/>
      <c r="G1686" s="5" t="s">
        <v>32</v>
      </c>
      <c r="H1686" s="5" t="str">
        <f t="shared" si="464"/>
        <v>159205</v>
      </c>
      <c r="I1686" s="78" t="s">
        <v>270</v>
      </c>
    </row>
    <row r="1687" spans="1:10" x14ac:dyDescent="0.2">
      <c r="A1687" s="26" t="str">
        <f>'BoR4 Rollup'!A1687</f>
        <v xml:space="preserve">  Salaries</v>
      </c>
      <c r="B1687" s="115"/>
      <c r="C1687" s="115"/>
      <c r="D1687" s="115"/>
      <c r="E1687" s="28">
        <f t="shared" ref="E1687:E1704" si="465">+D1687-C1687</f>
        <v>0</v>
      </c>
      <c r="F1687" s="10"/>
      <c r="G1687" s="5" t="s">
        <v>32</v>
      </c>
      <c r="H1687" s="5" t="str">
        <f t="shared" si="464"/>
        <v>159205</v>
      </c>
      <c r="I1687" s="78" t="s">
        <v>270</v>
      </c>
      <c r="J1687" s="78" t="s">
        <v>606</v>
      </c>
    </row>
    <row r="1688" spans="1:10" x14ac:dyDescent="0.2">
      <c r="A1688" s="26" t="str">
        <f>'BoR4 Rollup'!A1688</f>
        <v xml:space="preserve">  Other Compensation</v>
      </c>
      <c r="B1688" s="115"/>
      <c r="C1688" s="115"/>
      <c r="D1688" s="115"/>
      <c r="E1688" s="28">
        <f t="shared" si="465"/>
        <v>0</v>
      </c>
      <c r="F1688" s="10"/>
      <c r="G1688" s="5" t="s">
        <v>32</v>
      </c>
      <c r="H1688" s="5" t="str">
        <f t="shared" si="464"/>
        <v>159205</v>
      </c>
      <c r="I1688" s="78" t="s">
        <v>270</v>
      </c>
    </row>
    <row r="1689" spans="1:10" x14ac:dyDescent="0.2">
      <c r="A1689" s="26" t="str">
        <f>'BoR4 Rollup'!A1689</f>
        <v xml:space="preserve">  Related Benefits</v>
      </c>
      <c r="B1689" s="115"/>
      <c r="C1689" s="115"/>
      <c r="D1689" s="115"/>
      <c r="E1689" s="28">
        <f t="shared" si="465"/>
        <v>0</v>
      </c>
      <c r="F1689" s="10"/>
      <c r="G1689" s="5" t="s">
        <v>32</v>
      </c>
      <c r="H1689" s="5" t="str">
        <f t="shared" si="464"/>
        <v>159205</v>
      </c>
      <c r="I1689" s="78" t="s">
        <v>270</v>
      </c>
      <c r="J1689" s="78" t="s">
        <v>607</v>
      </c>
    </row>
    <row r="1690" spans="1:10" ht="15.75" x14ac:dyDescent="0.25">
      <c r="A1690" s="29" t="str">
        <f>'BoR4 Rollup'!A1690</f>
        <v>Total Personal Services</v>
      </c>
      <c r="B1690" s="118">
        <f>B1689+B1688+B1687</f>
        <v>0</v>
      </c>
      <c r="C1690" s="118">
        <f t="shared" ref="C1690:D1690" si="466">C1689+C1688+C1687</f>
        <v>0</v>
      </c>
      <c r="D1690" s="118">
        <f t="shared" si="466"/>
        <v>0</v>
      </c>
      <c r="E1690" s="31">
        <f t="shared" si="465"/>
        <v>0</v>
      </c>
      <c r="F1690" s="32"/>
      <c r="G1690" s="5" t="s">
        <v>8</v>
      </c>
      <c r="H1690" s="5" t="str">
        <f t="shared" si="464"/>
        <v>159205</v>
      </c>
      <c r="I1690" s="5" t="s">
        <v>270</v>
      </c>
    </row>
    <row r="1691" spans="1:10" x14ac:dyDescent="0.2">
      <c r="A1691" s="26" t="str">
        <f>'BoR4 Rollup'!A1691</f>
        <v xml:space="preserve"> Travel</v>
      </c>
      <c r="B1691" s="115"/>
      <c r="C1691" s="115"/>
      <c r="D1691" s="115"/>
      <c r="E1691" s="28">
        <f t="shared" si="465"/>
        <v>0</v>
      </c>
      <c r="F1691" s="10"/>
      <c r="G1691" s="5" t="s">
        <v>32</v>
      </c>
      <c r="H1691" s="5" t="str">
        <f t="shared" si="464"/>
        <v>159205</v>
      </c>
      <c r="I1691" s="78" t="s">
        <v>270</v>
      </c>
      <c r="J1691" s="78" t="s">
        <v>608</v>
      </c>
    </row>
    <row r="1692" spans="1:10" x14ac:dyDescent="0.2">
      <c r="A1692" s="26" t="str">
        <f>'BoR4 Rollup'!A1692</f>
        <v xml:space="preserve"> Operating Services</v>
      </c>
      <c r="B1692" s="115"/>
      <c r="C1692" s="115"/>
      <c r="D1692" s="115"/>
      <c r="E1692" s="28">
        <f t="shared" si="465"/>
        <v>0</v>
      </c>
      <c r="F1692" s="10"/>
      <c r="G1692" s="5" t="s">
        <v>32</v>
      </c>
      <c r="H1692" s="5" t="str">
        <f t="shared" si="464"/>
        <v>159205</v>
      </c>
      <c r="I1692" s="78" t="s">
        <v>270</v>
      </c>
      <c r="J1692" s="78" t="s">
        <v>609</v>
      </c>
    </row>
    <row r="1693" spans="1:10" x14ac:dyDescent="0.2">
      <c r="A1693" s="26" t="str">
        <f>'BoR4 Rollup'!A1693</f>
        <v xml:space="preserve"> Supplies</v>
      </c>
      <c r="B1693" s="115"/>
      <c r="C1693" s="115"/>
      <c r="D1693" s="115"/>
      <c r="E1693" s="28">
        <f t="shared" si="465"/>
        <v>0</v>
      </c>
      <c r="F1693" s="10"/>
      <c r="G1693" s="5" t="s">
        <v>32</v>
      </c>
      <c r="H1693" s="5" t="str">
        <f t="shared" si="464"/>
        <v>159205</v>
      </c>
      <c r="I1693" s="78" t="s">
        <v>270</v>
      </c>
      <c r="J1693" s="78" t="s">
        <v>610</v>
      </c>
    </row>
    <row r="1694" spans="1:10" ht="15.75" x14ac:dyDescent="0.25">
      <c r="A1694" s="29" t="str">
        <f>'BoR4 Rollup'!A1694</f>
        <v>Total Operating Expenses</v>
      </c>
      <c r="B1694" s="121">
        <f>B1693+B1692+B1691</f>
        <v>0</v>
      </c>
      <c r="C1694" s="121">
        <f t="shared" ref="C1694:D1694" si="467">C1693+C1692+C1691</f>
        <v>0</v>
      </c>
      <c r="D1694" s="121">
        <f t="shared" si="467"/>
        <v>0</v>
      </c>
      <c r="E1694" s="34">
        <f t="shared" si="465"/>
        <v>0</v>
      </c>
      <c r="F1694" s="35"/>
      <c r="G1694" s="5" t="s">
        <v>8</v>
      </c>
      <c r="H1694" s="5" t="str">
        <f t="shared" si="464"/>
        <v>159205</v>
      </c>
      <c r="I1694" s="5" t="s">
        <v>270</v>
      </c>
    </row>
    <row r="1695" spans="1:10" x14ac:dyDescent="0.2">
      <c r="A1695" s="26" t="str">
        <f>'BoR4 Rollup'!A1695</f>
        <v xml:space="preserve"> Professional Services</v>
      </c>
      <c r="B1695" s="115"/>
      <c r="C1695" s="115"/>
      <c r="D1695" s="115"/>
      <c r="E1695" s="28">
        <f t="shared" si="465"/>
        <v>0</v>
      </c>
      <c r="F1695" s="10"/>
      <c r="G1695" s="5" t="s">
        <v>32</v>
      </c>
      <c r="H1695" s="5" t="str">
        <f t="shared" si="464"/>
        <v>159205</v>
      </c>
      <c r="I1695" s="78" t="s">
        <v>270</v>
      </c>
      <c r="J1695" s="78" t="s">
        <v>611</v>
      </c>
    </row>
    <row r="1696" spans="1:10" x14ac:dyDescent="0.2">
      <c r="A1696" s="26" t="str">
        <f>'BoR4 Rollup'!A1696</f>
        <v xml:space="preserve"> Other Charges</v>
      </c>
      <c r="B1696" s="115"/>
      <c r="C1696" s="115"/>
      <c r="D1696" s="115"/>
      <c r="E1696" s="28">
        <f t="shared" si="465"/>
        <v>0</v>
      </c>
      <c r="F1696" s="10"/>
      <c r="G1696" s="5" t="s">
        <v>32</v>
      </c>
      <c r="H1696" s="5" t="str">
        <f t="shared" si="464"/>
        <v>159205</v>
      </c>
      <c r="I1696" s="78" t="s">
        <v>270</v>
      </c>
      <c r="J1696" s="78" t="s">
        <v>612</v>
      </c>
    </row>
    <row r="1697" spans="1:10" x14ac:dyDescent="0.2">
      <c r="A1697" s="26" t="str">
        <f>'BoR4 Rollup'!A1697</f>
        <v xml:space="preserve"> Debt Services</v>
      </c>
      <c r="B1697" s="115"/>
      <c r="C1697" s="115"/>
      <c r="D1697" s="115"/>
      <c r="E1697" s="28">
        <f t="shared" si="465"/>
        <v>0</v>
      </c>
      <c r="F1697" s="10"/>
      <c r="G1697" s="5" t="s">
        <v>32</v>
      </c>
      <c r="H1697" s="5" t="str">
        <f t="shared" si="464"/>
        <v>159205</v>
      </c>
      <c r="I1697" s="78" t="s">
        <v>270</v>
      </c>
    </row>
    <row r="1698" spans="1:10" x14ac:dyDescent="0.2">
      <c r="A1698" s="26" t="str">
        <f>'BoR4 Rollup'!A1698</f>
        <v xml:space="preserve"> Interagency Transfers</v>
      </c>
      <c r="B1698" s="115"/>
      <c r="C1698" s="115"/>
      <c r="D1698" s="115"/>
      <c r="E1698" s="28">
        <f t="shared" si="465"/>
        <v>0</v>
      </c>
      <c r="F1698" s="10"/>
      <c r="G1698" s="5" t="s">
        <v>32</v>
      </c>
      <c r="H1698" s="5" t="str">
        <f t="shared" si="464"/>
        <v>159205</v>
      </c>
      <c r="I1698" s="78" t="s">
        <v>270</v>
      </c>
      <c r="J1698" s="78" t="s">
        <v>613</v>
      </c>
    </row>
    <row r="1699" spans="1:10" ht="15.75" x14ac:dyDescent="0.25">
      <c r="A1699" s="29" t="str">
        <f>'BoR4 Rollup'!A1699</f>
        <v>Total Other Charges</v>
      </c>
      <c r="B1699" s="121">
        <f>B1698+B1697+B1696+B1695</f>
        <v>0</v>
      </c>
      <c r="C1699" s="121">
        <f t="shared" ref="C1699:D1699" si="468">C1698+C1697+C1696+C1695</f>
        <v>0</v>
      </c>
      <c r="D1699" s="121">
        <f t="shared" si="468"/>
        <v>0</v>
      </c>
      <c r="E1699" s="34">
        <f t="shared" si="465"/>
        <v>0</v>
      </c>
      <c r="F1699" s="35"/>
      <c r="G1699" s="5" t="s">
        <v>8</v>
      </c>
      <c r="H1699" s="5" t="str">
        <f t="shared" si="464"/>
        <v>159205</v>
      </c>
      <c r="I1699" s="78" t="s">
        <v>270</v>
      </c>
    </row>
    <row r="1700" spans="1:10" x14ac:dyDescent="0.2">
      <c r="A1700" s="26" t="str">
        <f>'BoR4 Rollup'!A1700</f>
        <v xml:space="preserve"> General Acquisitions</v>
      </c>
      <c r="B1700" s="115"/>
      <c r="C1700" s="115"/>
      <c r="D1700" s="115"/>
      <c r="E1700" s="28">
        <f t="shared" si="465"/>
        <v>0</v>
      </c>
      <c r="F1700" s="10"/>
      <c r="G1700" s="5" t="s">
        <v>32</v>
      </c>
      <c r="H1700" s="5" t="str">
        <f t="shared" si="464"/>
        <v>159205</v>
      </c>
      <c r="I1700" s="78" t="s">
        <v>270</v>
      </c>
      <c r="J1700" s="78" t="s">
        <v>614</v>
      </c>
    </row>
    <row r="1701" spans="1:10" x14ac:dyDescent="0.2">
      <c r="A1701" s="26" t="str">
        <f>'BoR4 Rollup'!A1701</f>
        <v xml:space="preserve"> Library Acquisitions</v>
      </c>
      <c r="B1701" s="115"/>
      <c r="C1701" s="115"/>
      <c r="D1701" s="115"/>
      <c r="E1701" s="28">
        <f t="shared" si="465"/>
        <v>0</v>
      </c>
      <c r="F1701" s="10"/>
      <c r="G1701" s="5" t="s">
        <v>32</v>
      </c>
      <c r="H1701" s="5" t="str">
        <f t="shared" si="464"/>
        <v>159205</v>
      </c>
      <c r="I1701" s="78" t="s">
        <v>270</v>
      </c>
      <c r="J1701" s="78" t="s">
        <v>614</v>
      </c>
    </row>
    <row r="1702" spans="1:10" x14ac:dyDescent="0.2">
      <c r="A1702" s="26" t="str">
        <f>'BoR4 Rollup'!A1702</f>
        <v xml:space="preserve"> Major Repairs</v>
      </c>
      <c r="B1702" s="115"/>
      <c r="C1702" s="115"/>
      <c r="D1702" s="115"/>
      <c r="E1702" s="28">
        <f t="shared" si="465"/>
        <v>0</v>
      </c>
      <c r="F1702" s="10"/>
      <c r="G1702" s="5" t="s">
        <v>32</v>
      </c>
      <c r="H1702" s="5" t="str">
        <f t="shared" si="464"/>
        <v>159205</v>
      </c>
      <c r="I1702" s="78" t="s">
        <v>270</v>
      </c>
    </row>
    <row r="1703" spans="1:10" ht="15.75" x14ac:dyDescent="0.25">
      <c r="A1703" s="29" t="str">
        <f>'BoR4 Rollup'!A1703</f>
        <v>Total Acquisitions and Major Repairs</v>
      </c>
      <c r="B1703" s="121">
        <f>B1702+B1701+B1700</f>
        <v>0</v>
      </c>
      <c r="C1703" s="121">
        <f t="shared" ref="C1703:D1703" si="469">C1702+C1701+C1700</f>
        <v>0</v>
      </c>
      <c r="D1703" s="121">
        <f t="shared" si="469"/>
        <v>0</v>
      </c>
      <c r="E1703" s="34">
        <f t="shared" si="465"/>
        <v>0</v>
      </c>
      <c r="F1703" s="35"/>
      <c r="G1703" s="5" t="s">
        <v>8</v>
      </c>
      <c r="H1703" s="5" t="str">
        <f t="shared" si="464"/>
        <v>159205</v>
      </c>
      <c r="I1703" s="5" t="s">
        <v>270</v>
      </c>
    </row>
    <row r="1704" spans="1:10" ht="15.75" x14ac:dyDescent="0.25">
      <c r="A1704" s="29" t="str">
        <f>'BoR4 Rollup'!A1704</f>
        <v>Function Total</v>
      </c>
      <c r="B1704" s="118">
        <f>B1703+B1699+B1694+B1690</f>
        <v>0</v>
      </c>
      <c r="C1704" s="118">
        <f t="shared" ref="C1704:D1704" si="470">C1703+C1699+C1694+C1690</f>
        <v>0</v>
      </c>
      <c r="D1704" s="118">
        <f t="shared" si="470"/>
        <v>0</v>
      </c>
      <c r="E1704" s="46">
        <f t="shared" si="465"/>
        <v>0</v>
      </c>
      <c r="F1704" s="32"/>
      <c r="G1704" s="5" t="s">
        <v>8</v>
      </c>
      <c r="H1704" s="5" t="str">
        <f>RIGHT($A$1686,6)</f>
        <v>159205</v>
      </c>
      <c r="I1704" s="5" t="s">
        <v>270</v>
      </c>
    </row>
    <row r="1705" spans="1:10" ht="15.75" x14ac:dyDescent="0.25">
      <c r="A1705" s="124" t="str">
        <f>'BoR4 Rollup'!A1705</f>
        <v>Function:  Instruction</v>
      </c>
      <c r="B1705" s="125"/>
      <c r="C1705" s="126"/>
      <c r="D1705" s="126"/>
      <c r="E1705" s="128"/>
      <c r="F1705" s="4"/>
      <c r="G1705" s="5" t="s">
        <v>32</v>
      </c>
      <c r="H1705" s="5" t="str">
        <f t="shared" ref="H1705:H1724" si="471">RIGHT($A$1707,6)</f>
        <v>159206</v>
      </c>
      <c r="I1705" s="78" t="s">
        <v>273</v>
      </c>
    </row>
    <row r="1706" spans="1:10" ht="15.75" x14ac:dyDescent="0.25">
      <c r="A1706" s="129" t="str">
        <f>'BoR4 Rollup'!A1706</f>
        <v>Orgn:  Mechanical  -  HVAC</v>
      </c>
      <c r="B1706" s="130" t="str">
        <f>+'BoR4 Rollup'!B1706</f>
        <v>Actual</v>
      </c>
      <c r="C1706" s="130" t="str">
        <f>+'BoR4 Rollup'!C1706</f>
        <v>Budgeted</v>
      </c>
      <c r="D1706" s="173" t="str">
        <f>+'BoR4 Rollup'!D1706</f>
        <v>Budgeted</v>
      </c>
      <c r="E1706" s="132" t="str">
        <f>E5</f>
        <v>2022-2023 +/-</v>
      </c>
      <c r="F1706" s="18"/>
      <c r="G1706" s="5" t="s">
        <v>32</v>
      </c>
      <c r="H1706" s="5" t="str">
        <f t="shared" si="471"/>
        <v>159206</v>
      </c>
      <c r="I1706" s="78" t="s">
        <v>273</v>
      </c>
    </row>
    <row r="1707" spans="1:10" ht="15.75" x14ac:dyDescent="0.25">
      <c r="A1707" s="133" t="str">
        <f>'BoR4 Rollup'!A1707</f>
        <v>Organization ID:  159206</v>
      </c>
      <c r="B1707" s="134" t="str">
        <f>'BoR4 Rollup'!$B$6</f>
        <v>2022-2023</v>
      </c>
      <c r="C1707" s="134" t="str">
        <f>'BoR4 Rollup'!$C$6</f>
        <v>2022-2023</v>
      </c>
      <c r="D1707" s="174" t="str">
        <f>'BoR4 Rollup'!$D$6</f>
        <v>2023-2024</v>
      </c>
      <c r="E1707" s="136" t="str">
        <f>'BoR4 Rollup'!$E$6</f>
        <v>2023-2024</v>
      </c>
      <c r="F1707" s="18"/>
      <c r="G1707" s="5" t="s">
        <v>32</v>
      </c>
      <c r="H1707" s="5" t="str">
        <f t="shared" si="471"/>
        <v>159206</v>
      </c>
      <c r="I1707" s="78" t="s">
        <v>273</v>
      </c>
    </row>
    <row r="1708" spans="1:10" x14ac:dyDescent="0.2">
      <c r="A1708" s="26" t="str">
        <f>'BoR4 Rollup'!A1708</f>
        <v xml:space="preserve">  Salaries</v>
      </c>
      <c r="B1708" s="115"/>
      <c r="C1708" s="115"/>
      <c r="D1708" s="115"/>
      <c r="E1708" s="28">
        <f t="shared" ref="E1708:E1725" si="472">+D1708-C1708</f>
        <v>0</v>
      </c>
      <c r="F1708" s="10"/>
      <c r="G1708" s="5" t="s">
        <v>32</v>
      </c>
      <c r="H1708" s="5" t="str">
        <f t="shared" si="471"/>
        <v>159206</v>
      </c>
      <c r="I1708" s="78" t="s">
        <v>273</v>
      </c>
      <c r="J1708" s="78" t="s">
        <v>606</v>
      </c>
    </row>
    <row r="1709" spans="1:10" x14ac:dyDescent="0.2">
      <c r="A1709" s="26" t="str">
        <f>'BoR4 Rollup'!A1709</f>
        <v xml:space="preserve">  Other Compensation</v>
      </c>
      <c r="B1709" s="115"/>
      <c r="C1709" s="115"/>
      <c r="D1709" s="115"/>
      <c r="E1709" s="28">
        <f t="shared" si="472"/>
        <v>0</v>
      </c>
      <c r="F1709" s="10"/>
      <c r="G1709" s="5" t="s">
        <v>32</v>
      </c>
      <c r="H1709" s="5" t="str">
        <f t="shared" si="471"/>
        <v>159206</v>
      </c>
      <c r="I1709" s="78" t="s">
        <v>273</v>
      </c>
    </row>
    <row r="1710" spans="1:10" x14ac:dyDescent="0.2">
      <c r="A1710" s="26" t="str">
        <f>'BoR4 Rollup'!A1710</f>
        <v xml:space="preserve">  Related Benefits</v>
      </c>
      <c r="B1710" s="115"/>
      <c r="C1710" s="115"/>
      <c r="D1710" s="115"/>
      <c r="E1710" s="28">
        <f t="shared" si="472"/>
        <v>0</v>
      </c>
      <c r="F1710" s="10"/>
      <c r="G1710" s="5" t="s">
        <v>32</v>
      </c>
      <c r="H1710" s="5" t="str">
        <f t="shared" si="471"/>
        <v>159206</v>
      </c>
      <c r="I1710" s="78" t="s">
        <v>273</v>
      </c>
      <c r="J1710" s="78" t="s">
        <v>607</v>
      </c>
    </row>
    <row r="1711" spans="1:10" ht="15.75" x14ac:dyDescent="0.25">
      <c r="A1711" s="29" t="str">
        <f>'BoR4 Rollup'!A1711</f>
        <v>Total Personal Services</v>
      </c>
      <c r="B1711" s="118">
        <f>B1710+B1709+B1708</f>
        <v>0</v>
      </c>
      <c r="C1711" s="118">
        <f t="shared" ref="C1711:D1711" si="473">C1710+C1709+C1708</f>
        <v>0</v>
      </c>
      <c r="D1711" s="118">
        <f t="shared" si="473"/>
        <v>0</v>
      </c>
      <c r="E1711" s="31">
        <f t="shared" si="472"/>
        <v>0</v>
      </c>
      <c r="F1711" s="32"/>
      <c r="G1711" s="5" t="s">
        <v>8</v>
      </c>
      <c r="H1711" s="5" t="str">
        <f t="shared" si="471"/>
        <v>159206</v>
      </c>
      <c r="I1711" s="5" t="s">
        <v>273</v>
      </c>
    </row>
    <row r="1712" spans="1:10" x14ac:dyDescent="0.2">
      <c r="A1712" s="26" t="str">
        <f>'BoR4 Rollup'!A1712</f>
        <v xml:space="preserve"> Travel</v>
      </c>
      <c r="B1712" s="115"/>
      <c r="C1712" s="115"/>
      <c r="D1712" s="115"/>
      <c r="E1712" s="28">
        <f t="shared" si="472"/>
        <v>0</v>
      </c>
      <c r="F1712" s="10"/>
      <c r="G1712" s="5" t="s">
        <v>32</v>
      </c>
      <c r="H1712" s="5" t="str">
        <f t="shared" si="471"/>
        <v>159206</v>
      </c>
      <c r="I1712" s="78" t="s">
        <v>273</v>
      </c>
      <c r="J1712" s="78" t="s">
        <v>608</v>
      </c>
    </row>
    <row r="1713" spans="1:10" x14ac:dyDescent="0.2">
      <c r="A1713" s="26" t="str">
        <f>'BoR4 Rollup'!A1713</f>
        <v xml:space="preserve"> Operating Services</v>
      </c>
      <c r="B1713" s="115"/>
      <c r="C1713" s="115"/>
      <c r="D1713" s="115"/>
      <c r="E1713" s="28">
        <f t="shared" si="472"/>
        <v>0</v>
      </c>
      <c r="F1713" s="10"/>
      <c r="G1713" s="5" t="s">
        <v>32</v>
      </c>
      <c r="H1713" s="5" t="str">
        <f t="shared" si="471"/>
        <v>159206</v>
      </c>
      <c r="I1713" s="78" t="s">
        <v>273</v>
      </c>
      <c r="J1713" s="78" t="s">
        <v>609</v>
      </c>
    </row>
    <row r="1714" spans="1:10" x14ac:dyDescent="0.2">
      <c r="A1714" s="26" t="str">
        <f>'BoR4 Rollup'!A1714</f>
        <v xml:space="preserve"> Supplies</v>
      </c>
      <c r="B1714" s="115"/>
      <c r="C1714" s="115"/>
      <c r="D1714" s="115"/>
      <c r="E1714" s="28">
        <f t="shared" si="472"/>
        <v>0</v>
      </c>
      <c r="F1714" s="10"/>
      <c r="G1714" s="5" t="s">
        <v>32</v>
      </c>
      <c r="H1714" s="5" t="str">
        <f t="shared" si="471"/>
        <v>159206</v>
      </c>
      <c r="I1714" s="78" t="s">
        <v>273</v>
      </c>
      <c r="J1714" s="78" t="s">
        <v>610</v>
      </c>
    </row>
    <row r="1715" spans="1:10" ht="15.75" x14ac:dyDescent="0.25">
      <c r="A1715" s="29" t="str">
        <f>'BoR4 Rollup'!A1715</f>
        <v>Total Operating Expenses</v>
      </c>
      <c r="B1715" s="121">
        <f>B1714+B1713+B1712</f>
        <v>0</v>
      </c>
      <c r="C1715" s="121">
        <f t="shared" ref="C1715:D1715" si="474">C1714+C1713+C1712</f>
        <v>0</v>
      </c>
      <c r="D1715" s="121">
        <f t="shared" si="474"/>
        <v>0</v>
      </c>
      <c r="E1715" s="34">
        <f t="shared" si="472"/>
        <v>0</v>
      </c>
      <c r="F1715" s="35"/>
      <c r="G1715" s="5" t="s">
        <v>8</v>
      </c>
      <c r="H1715" s="5" t="str">
        <f t="shared" si="471"/>
        <v>159206</v>
      </c>
      <c r="I1715" s="5" t="s">
        <v>273</v>
      </c>
    </row>
    <row r="1716" spans="1:10" x14ac:dyDescent="0.2">
      <c r="A1716" s="26" t="str">
        <f>'BoR4 Rollup'!A1716</f>
        <v xml:space="preserve"> Professional Services</v>
      </c>
      <c r="B1716" s="115"/>
      <c r="C1716" s="115"/>
      <c r="D1716" s="115"/>
      <c r="E1716" s="28">
        <f t="shared" si="472"/>
        <v>0</v>
      </c>
      <c r="F1716" s="10"/>
      <c r="G1716" s="5" t="s">
        <v>32</v>
      </c>
      <c r="H1716" s="5" t="str">
        <f t="shared" si="471"/>
        <v>159206</v>
      </c>
      <c r="I1716" s="78" t="s">
        <v>273</v>
      </c>
      <c r="J1716" s="78" t="s">
        <v>611</v>
      </c>
    </row>
    <row r="1717" spans="1:10" x14ac:dyDescent="0.2">
      <c r="A1717" s="26" t="str">
        <f>'BoR4 Rollup'!A1717</f>
        <v xml:space="preserve"> Other Charges</v>
      </c>
      <c r="B1717" s="115"/>
      <c r="C1717" s="115"/>
      <c r="D1717" s="115"/>
      <c r="E1717" s="28">
        <f t="shared" si="472"/>
        <v>0</v>
      </c>
      <c r="F1717" s="10"/>
      <c r="G1717" s="5" t="s">
        <v>32</v>
      </c>
      <c r="H1717" s="5" t="str">
        <f t="shared" si="471"/>
        <v>159206</v>
      </c>
      <c r="I1717" s="78" t="s">
        <v>273</v>
      </c>
      <c r="J1717" s="78" t="s">
        <v>612</v>
      </c>
    </row>
    <row r="1718" spans="1:10" x14ac:dyDescent="0.2">
      <c r="A1718" s="26" t="str">
        <f>'BoR4 Rollup'!A1718</f>
        <v xml:space="preserve"> Debt Services</v>
      </c>
      <c r="B1718" s="115"/>
      <c r="C1718" s="115"/>
      <c r="D1718" s="115"/>
      <c r="E1718" s="28">
        <f t="shared" si="472"/>
        <v>0</v>
      </c>
      <c r="F1718" s="10"/>
      <c r="G1718" s="5" t="s">
        <v>32</v>
      </c>
      <c r="H1718" s="5" t="str">
        <f t="shared" si="471"/>
        <v>159206</v>
      </c>
      <c r="I1718" s="78" t="s">
        <v>273</v>
      </c>
    </row>
    <row r="1719" spans="1:10" x14ac:dyDescent="0.2">
      <c r="A1719" s="26" t="str">
        <f>'BoR4 Rollup'!A1719</f>
        <v xml:space="preserve"> Interagency Transfers</v>
      </c>
      <c r="B1719" s="115"/>
      <c r="C1719" s="115"/>
      <c r="D1719" s="115"/>
      <c r="E1719" s="28">
        <f t="shared" si="472"/>
        <v>0</v>
      </c>
      <c r="F1719" s="10"/>
      <c r="G1719" s="5" t="s">
        <v>32</v>
      </c>
      <c r="H1719" s="5" t="str">
        <f t="shared" si="471"/>
        <v>159206</v>
      </c>
      <c r="I1719" s="78" t="s">
        <v>273</v>
      </c>
      <c r="J1719" s="78" t="s">
        <v>613</v>
      </c>
    </row>
    <row r="1720" spans="1:10" ht="15.75" x14ac:dyDescent="0.25">
      <c r="A1720" s="29" t="str">
        <f>'BoR4 Rollup'!A1720</f>
        <v>Total Other Charges</v>
      </c>
      <c r="B1720" s="121">
        <f>B1719+B1718+B1717+B1716</f>
        <v>0</v>
      </c>
      <c r="C1720" s="121">
        <f t="shared" ref="C1720:D1720" si="475">C1719+C1718+C1717+C1716</f>
        <v>0</v>
      </c>
      <c r="D1720" s="121">
        <f t="shared" si="475"/>
        <v>0</v>
      </c>
      <c r="E1720" s="34">
        <f t="shared" si="472"/>
        <v>0</v>
      </c>
      <c r="F1720" s="35"/>
      <c r="G1720" s="5" t="s">
        <v>8</v>
      </c>
      <c r="H1720" s="5" t="str">
        <f t="shared" si="471"/>
        <v>159206</v>
      </c>
      <c r="I1720" s="78" t="s">
        <v>273</v>
      </c>
    </row>
    <row r="1721" spans="1:10" x14ac:dyDescent="0.2">
      <c r="A1721" s="26" t="str">
        <f>'BoR4 Rollup'!A1721</f>
        <v xml:space="preserve"> General Acquisitions</v>
      </c>
      <c r="B1721" s="115"/>
      <c r="C1721" s="115"/>
      <c r="D1721" s="115"/>
      <c r="E1721" s="28">
        <f t="shared" si="472"/>
        <v>0</v>
      </c>
      <c r="F1721" s="10"/>
      <c r="G1721" s="5" t="s">
        <v>32</v>
      </c>
      <c r="H1721" s="5" t="str">
        <f t="shared" si="471"/>
        <v>159206</v>
      </c>
      <c r="I1721" s="78" t="s">
        <v>273</v>
      </c>
      <c r="J1721" s="78" t="s">
        <v>614</v>
      </c>
    </row>
    <row r="1722" spans="1:10" x14ac:dyDescent="0.2">
      <c r="A1722" s="26" t="str">
        <f>'BoR4 Rollup'!A1722</f>
        <v xml:space="preserve"> Library Acquisitions</v>
      </c>
      <c r="B1722" s="115"/>
      <c r="C1722" s="115"/>
      <c r="D1722" s="115"/>
      <c r="E1722" s="28">
        <f t="shared" si="472"/>
        <v>0</v>
      </c>
      <c r="F1722" s="10"/>
      <c r="G1722" s="5" t="s">
        <v>32</v>
      </c>
      <c r="H1722" s="5" t="str">
        <f t="shared" si="471"/>
        <v>159206</v>
      </c>
      <c r="I1722" s="78" t="s">
        <v>273</v>
      </c>
      <c r="J1722" s="78" t="s">
        <v>614</v>
      </c>
    </row>
    <row r="1723" spans="1:10" x14ac:dyDescent="0.2">
      <c r="A1723" s="26" t="str">
        <f>'BoR4 Rollup'!A1723</f>
        <v xml:space="preserve"> Major Repairs</v>
      </c>
      <c r="B1723" s="115"/>
      <c r="C1723" s="115"/>
      <c r="D1723" s="115"/>
      <c r="E1723" s="28">
        <f t="shared" si="472"/>
        <v>0</v>
      </c>
      <c r="F1723" s="10"/>
      <c r="G1723" s="5" t="s">
        <v>32</v>
      </c>
      <c r="H1723" s="5" t="str">
        <f t="shared" si="471"/>
        <v>159206</v>
      </c>
      <c r="I1723" s="78" t="s">
        <v>273</v>
      </c>
    </row>
    <row r="1724" spans="1:10" ht="15.75" x14ac:dyDescent="0.25">
      <c r="A1724" s="29" t="str">
        <f>'BoR4 Rollup'!A1724</f>
        <v>Total Acquisitions and Major Repairs</v>
      </c>
      <c r="B1724" s="121">
        <f>B1723+B1722+B1721</f>
        <v>0</v>
      </c>
      <c r="C1724" s="121">
        <f t="shared" ref="C1724:D1724" si="476">C1723+C1722+C1721</f>
        <v>0</v>
      </c>
      <c r="D1724" s="121">
        <f t="shared" si="476"/>
        <v>0</v>
      </c>
      <c r="E1724" s="34">
        <f t="shared" si="472"/>
        <v>0</v>
      </c>
      <c r="F1724" s="35"/>
      <c r="G1724" s="5" t="s">
        <v>8</v>
      </c>
      <c r="H1724" s="5" t="str">
        <f t="shared" si="471"/>
        <v>159206</v>
      </c>
      <c r="I1724" s="5" t="s">
        <v>273</v>
      </c>
    </row>
    <row r="1725" spans="1:10" ht="15.75" x14ac:dyDescent="0.25">
      <c r="A1725" s="29" t="str">
        <f>'BoR4 Rollup'!A1725</f>
        <v>Function Total</v>
      </c>
      <c r="B1725" s="118">
        <f>B1724+B1720+B1715+B1711</f>
        <v>0</v>
      </c>
      <c r="C1725" s="118">
        <f t="shared" ref="C1725:D1725" si="477">C1724+C1720+C1715+C1711</f>
        <v>0</v>
      </c>
      <c r="D1725" s="118">
        <f t="shared" si="477"/>
        <v>0</v>
      </c>
      <c r="E1725" s="46">
        <f t="shared" si="472"/>
        <v>0</v>
      </c>
      <c r="F1725" s="32"/>
      <c r="G1725" s="5" t="s">
        <v>8</v>
      </c>
      <c r="H1725" s="5" t="str">
        <f>RIGHT($A$1707,6)</f>
        <v>159206</v>
      </c>
      <c r="I1725" s="5" t="s">
        <v>273</v>
      </c>
    </row>
    <row r="1726" spans="1:10" ht="15.75" x14ac:dyDescent="0.25">
      <c r="A1726" s="124" t="str">
        <f>'BoR4 Rollup'!A1726</f>
        <v>Function:  Instruction</v>
      </c>
      <c r="B1726" s="125"/>
      <c r="C1726" s="126"/>
      <c r="D1726" s="126"/>
      <c r="E1726" s="128"/>
      <c r="F1726" s="4"/>
      <c r="G1726" s="5" t="s">
        <v>45</v>
      </c>
      <c r="H1726" s="5" t="str">
        <f t="shared" ref="H1726:H1745" si="478">RIGHT($A$1728,6)</f>
        <v>159208</v>
      </c>
      <c r="I1726" s="5" t="s">
        <v>276</v>
      </c>
    </row>
    <row r="1727" spans="1:10" ht="15.75" x14ac:dyDescent="0.25">
      <c r="A1727" s="129" t="str">
        <f>'BoR4 Rollup'!A1727</f>
        <v>Orgn:  Mechanical-Outdoor Power Equip Tech</v>
      </c>
      <c r="B1727" s="130" t="str">
        <f>+'BoR4 Rollup'!B1727</f>
        <v>Actual</v>
      </c>
      <c r="C1727" s="130" t="str">
        <f>+'BoR4 Rollup'!C1727</f>
        <v>Budgeted</v>
      </c>
      <c r="D1727" s="173" t="str">
        <f>+'BoR4 Rollup'!D1727</f>
        <v>Budgeted</v>
      </c>
      <c r="E1727" s="132" t="str">
        <f>E5</f>
        <v>2022-2023 +/-</v>
      </c>
      <c r="F1727" s="44"/>
      <c r="G1727" s="5" t="s">
        <v>45</v>
      </c>
      <c r="H1727" s="5" t="str">
        <f t="shared" si="478"/>
        <v>159208</v>
      </c>
      <c r="I1727" s="5" t="s">
        <v>276</v>
      </c>
    </row>
    <row r="1728" spans="1:10" ht="15.75" x14ac:dyDescent="0.25">
      <c r="A1728" s="133" t="str">
        <f>'BoR4 Rollup'!A1728</f>
        <v>Organization ID:  159208</v>
      </c>
      <c r="B1728" s="134" t="str">
        <f>'BoR4 Rollup'!$B$6</f>
        <v>2022-2023</v>
      </c>
      <c r="C1728" s="134" t="str">
        <f>'BoR4 Rollup'!$C$6</f>
        <v>2022-2023</v>
      </c>
      <c r="D1728" s="174" t="str">
        <f>'BoR4 Rollup'!$D$6</f>
        <v>2023-2024</v>
      </c>
      <c r="E1728" s="136" t="str">
        <f>'BoR4 Rollup'!$E$6</f>
        <v>2023-2024</v>
      </c>
      <c r="F1728" s="44"/>
      <c r="G1728" s="5" t="s">
        <v>45</v>
      </c>
      <c r="H1728" s="5" t="str">
        <f t="shared" si="478"/>
        <v>159208</v>
      </c>
      <c r="I1728" s="5" t="s">
        <v>276</v>
      </c>
    </row>
    <row r="1729" spans="1:10" x14ac:dyDescent="0.2">
      <c r="A1729" s="26" t="str">
        <f>'BoR4 Rollup'!A1729</f>
        <v xml:space="preserve">  Salaries</v>
      </c>
      <c r="B1729" s="115"/>
      <c r="C1729" s="115"/>
      <c r="D1729" s="115"/>
      <c r="E1729" s="28">
        <f t="shared" ref="E1729:E1746" si="479">+D1729-C1729</f>
        <v>0</v>
      </c>
      <c r="F1729" s="10"/>
      <c r="G1729" s="5" t="s">
        <v>45</v>
      </c>
      <c r="H1729" s="5" t="str">
        <f t="shared" si="478"/>
        <v>159208</v>
      </c>
      <c r="I1729" s="5" t="s">
        <v>276</v>
      </c>
      <c r="J1729" s="78" t="s">
        <v>606</v>
      </c>
    </row>
    <row r="1730" spans="1:10" x14ac:dyDescent="0.2">
      <c r="A1730" s="26" t="str">
        <f>'BoR4 Rollup'!A1730</f>
        <v xml:space="preserve">  Other Compensation</v>
      </c>
      <c r="B1730" s="115"/>
      <c r="C1730" s="115"/>
      <c r="D1730" s="115"/>
      <c r="E1730" s="28">
        <f t="shared" si="479"/>
        <v>0</v>
      </c>
      <c r="F1730" s="10"/>
      <c r="G1730" s="5" t="s">
        <v>45</v>
      </c>
      <c r="H1730" s="5" t="str">
        <f t="shared" si="478"/>
        <v>159208</v>
      </c>
      <c r="I1730" s="5" t="s">
        <v>276</v>
      </c>
    </row>
    <row r="1731" spans="1:10" x14ac:dyDescent="0.2">
      <c r="A1731" s="26" t="str">
        <f>'BoR4 Rollup'!A1731</f>
        <v xml:space="preserve">  Related Benefits</v>
      </c>
      <c r="B1731" s="115"/>
      <c r="C1731" s="115"/>
      <c r="D1731" s="115"/>
      <c r="E1731" s="28">
        <f t="shared" si="479"/>
        <v>0</v>
      </c>
      <c r="F1731" s="10"/>
      <c r="G1731" s="5" t="s">
        <v>45</v>
      </c>
      <c r="H1731" s="5" t="str">
        <f t="shared" si="478"/>
        <v>159208</v>
      </c>
      <c r="I1731" s="5" t="s">
        <v>276</v>
      </c>
      <c r="J1731" s="78" t="s">
        <v>607</v>
      </c>
    </row>
    <row r="1732" spans="1:10" ht="15.75" x14ac:dyDescent="0.25">
      <c r="A1732" s="29" t="str">
        <f>'BoR4 Rollup'!A1732</f>
        <v>Total Personal Services</v>
      </c>
      <c r="B1732" s="118">
        <f>B1731+B1730+B1729</f>
        <v>0</v>
      </c>
      <c r="C1732" s="118">
        <f>C1731+C1730+C1729</f>
        <v>0</v>
      </c>
      <c r="D1732" s="118">
        <f>D1731+D1730+D1729</f>
        <v>0</v>
      </c>
      <c r="E1732" s="31">
        <f t="shared" si="479"/>
        <v>0</v>
      </c>
      <c r="F1732" s="32"/>
      <c r="G1732" s="5" t="s">
        <v>45</v>
      </c>
      <c r="H1732" s="5" t="str">
        <f t="shared" si="478"/>
        <v>159208</v>
      </c>
      <c r="I1732" s="5" t="s">
        <v>276</v>
      </c>
    </row>
    <row r="1733" spans="1:10" x14ac:dyDescent="0.2">
      <c r="A1733" s="26" t="str">
        <f>'BoR4 Rollup'!A1733</f>
        <v xml:space="preserve"> Travel</v>
      </c>
      <c r="B1733" s="115"/>
      <c r="C1733" s="115"/>
      <c r="D1733" s="115"/>
      <c r="E1733" s="28">
        <f t="shared" si="479"/>
        <v>0</v>
      </c>
      <c r="F1733" s="10"/>
      <c r="G1733" s="5" t="s">
        <v>45</v>
      </c>
      <c r="H1733" s="5" t="str">
        <f t="shared" si="478"/>
        <v>159208</v>
      </c>
      <c r="I1733" s="5" t="s">
        <v>276</v>
      </c>
      <c r="J1733" s="78" t="s">
        <v>608</v>
      </c>
    </row>
    <row r="1734" spans="1:10" x14ac:dyDescent="0.2">
      <c r="A1734" s="26" t="str">
        <f>'BoR4 Rollup'!A1734</f>
        <v xml:space="preserve"> Operating Services</v>
      </c>
      <c r="B1734" s="115"/>
      <c r="C1734" s="115"/>
      <c r="D1734" s="115"/>
      <c r="E1734" s="28">
        <f t="shared" si="479"/>
        <v>0</v>
      </c>
      <c r="F1734" s="10"/>
      <c r="G1734" s="5" t="s">
        <v>45</v>
      </c>
      <c r="H1734" s="5" t="str">
        <f t="shared" si="478"/>
        <v>159208</v>
      </c>
      <c r="I1734" s="5" t="s">
        <v>276</v>
      </c>
      <c r="J1734" s="78" t="s">
        <v>609</v>
      </c>
    </row>
    <row r="1735" spans="1:10" x14ac:dyDescent="0.2">
      <c r="A1735" s="26" t="str">
        <f>'BoR4 Rollup'!A1735</f>
        <v xml:space="preserve"> Supplies</v>
      </c>
      <c r="B1735" s="115"/>
      <c r="C1735" s="115"/>
      <c r="D1735" s="115"/>
      <c r="E1735" s="28">
        <f t="shared" si="479"/>
        <v>0</v>
      </c>
      <c r="F1735" s="10"/>
      <c r="G1735" s="5" t="s">
        <v>45</v>
      </c>
      <c r="H1735" s="5" t="str">
        <f t="shared" si="478"/>
        <v>159208</v>
      </c>
      <c r="I1735" s="5" t="s">
        <v>276</v>
      </c>
      <c r="J1735" s="78" t="s">
        <v>610</v>
      </c>
    </row>
    <row r="1736" spans="1:10" ht="15.75" x14ac:dyDescent="0.25">
      <c r="A1736" s="29" t="str">
        <f>'BoR4 Rollup'!A1736</f>
        <v>Total Operating Expenses</v>
      </c>
      <c r="B1736" s="121">
        <f>B1735+B1734+B1733</f>
        <v>0</v>
      </c>
      <c r="C1736" s="121">
        <f>C1735+C1734+C1733</f>
        <v>0</v>
      </c>
      <c r="D1736" s="121">
        <f>D1735+D1734+D1733</f>
        <v>0</v>
      </c>
      <c r="E1736" s="34">
        <f t="shared" si="479"/>
        <v>0</v>
      </c>
      <c r="F1736" s="35"/>
      <c r="G1736" s="5" t="s">
        <v>45</v>
      </c>
      <c r="H1736" s="5" t="str">
        <f t="shared" si="478"/>
        <v>159208</v>
      </c>
      <c r="I1736" s="5" t="s">
        <v>276</v>
      </c>
    </row>
    <row r="1737" spans="1:10" x14ac:dyDescent="0.2">
      <c r="A1737" s="26" t="str">
        <f>'BoR4 Rollup'!A1737</f>
        <v xml:space="preserve"> Professional Services</v>
      </c>
      <c r="B1737" s="115"/>
      <c r="C1737" s="115"/>
      <c r="D1737" s="115"/>
      <c r="E1737" s="28">
        <f t="shared" si="479"/>
        <v>0</v>
      </c>
      <c r="F1737" s="10"/>
      <c r="G1737" s="5" t="s">
        <v>45</v>
      </c>
      <c r="H1737" s="5" t="str">
        <f t="shared" si="478"/>
        <v>159208</v>
      </c>
      <c r="I1737" s="5" t="s">
        <v>276</v>
      </c>
      <c r="J1737" s="78" t="s">
        <v>611</v>
      </c>
    </row>
    <row r="1738" spans="1:10" x14ac:dyDescent="0.2">
      <c r="A1738" s="26" t="str">
        <f>'BoR4 Rollup'!A1738</f>
        <v xml:space="preserve"> Other Charges</v>
      </c>
      <c r="B1738" s="115"/>
      <c r="C1738" s="115"/>
      <c r="D1738" s="115"/>
      <c r="E1738" s="28">
        <f t="shared" si="479"/>
        <v>0</v>
      </c>
      <c r="F1738" s="10"/>
      <c r="G1738" s="5" t="s">
        <v>45</v>
      </c>
      <c r="H1738" s="5" t="str">
        <f t="shared" si="478"/>
        <v>159208</v>
      </c>
      <c r="I1738" s="5" t="s">
        <v>276</v>
      </c>
      <c r="J1738" s="78" t="s">
        <v>612</v>
      </c>
    </row>
    <row r="1739" spans="1:10" x14ac:dyDescent="0.2">
      <c r="A1739" s="26" t="str">
        <f>'BoR4 Rollup'!A1739</f>
        <v xml:space="preserve"> Debt Services</v>
      </c>
      <c r="B1739" s="115"/>
      <c r="C1739" s="115"/>
      <c r="D1739" s="115"/>
      <c r="E1739" s="28">
        <f t="shared" si="479"/>
        <v>0</v>
      </c>
      <c r="F1739" s="10"/>
      <c r="G1739" s="5" t="s">
        <v>45</v>
      </c>
      <c r="H1739" s="5" t="str">
        <f t="shared" si="478"/>
        <v>159208</v>
      </c>
      <c r="I1739" s="5" t="s">
        <v>276</v>
      </c>
    </row>
    <row r="1740" spans="1:10" x14ac:dyDescent="0.2">
      <c r="A1740" s="26" t="str">
        <f>'BoR4 Rollup'!A1740</f>
        <v xml:space="preserve"> Interagency Transfers</v>
      </c>
      <c r="B1740" s="115"/>
      <c r="C1740" s="115"/>
      <c r="D1740" s="115"/>
      <c r="E1740" s="28">
        <f t="shared" si="479"/>
        <v>0</v>
      </c>
      <c r="F1740" s="10"/>
      <c r="G1740" s="5" t="s">
        <v>45</v>
      </c>
      <c r="H1740" s="5" t="str">
        <f t="shared" si="478"/>
        <v>159208</v>
      </c>
      <c r="I1740" s="5" t="s">
        <v>276</v>
      </c>
      <c r="J1740" s="78" t="s">
        <v>613</v>
      </c>
    </row>
    <row r="1741" spans="1:10" ht="15.75" x14ac:dyDescent="0.25">
      <c r="A1741" s="29" t="str">
        <f>'BoR4 Rollup'!A1741</f>
        <v>Total Other Charges</v>
      </c>
      <c r="B1741" s="121">
        <f>B1740+B1739+B1738+B1737</f>
        <v>0</v>
      </c>
      <c r="C1741" s="121">
        <f>C1740+C1739+C1738+C1737</f>
        <v>0</v>
      </c>
      <c r="D1741" s="121">
        <f>D1740+D1739+D1738+D1737</f>
        <v>0</v>
      </c>
      <c r="E1741" s="34">
        <f t="shared" si="479"/>
        <v>0</v>
      </c>
      <c r="F1741" s="35"/>
      <c r="G1741" s="5" t="s">
        <v>45</v>
      </c>
      <c r="H1741" s="5" t="str">
        <f t="shared" si="478"/>
        <v>159208</v>
      </c>
      <c r="I1741" s="5" t="s">
        <v>276</v>
      </c>
    </row>
    <row r="1742" spans="1:10" x14ac:dyDescent="0.2">
      <c r="A1742" s="26" t="str">
        <f>'BoR4 Rollup'!A1742</f>
        <v xml:space="preserve"> General Acquisitions</v>
      </c>
      <c r="B1742" s="115"/>
      <c r="C1742" s="115"/>
      <c r="D1742" s="115"/>
      <c r="E1742" s="28">
        <f t="shared" si="479"/>
        <v>0</v>
      </c>
      <c r="F1742" s="10"/>
      <c r="G1742" s="5" t="s">
        <v>45</v>
      </c>
      <c r="H1742" s="5" t="str">
        <f t="shared" si="478"/>
        <v>159208</v>
      </c>
      <c r="I1742" s="5" t="s">
        <v>276</v>
      </c>
      <c r="J1742" s="78" t="s">
        <v>614</v>
      </c>
    </row>
    <row r="1743" spans="1:10" x14ac:dyDescent="0.2">
      <c r="A1743" s="26" t="str">
        <f>'BoR4 Rollup'!A1743</f>
        <v xml:space="preserve"> Library Acquisitions</v>
      </c>
      <c r="B1743" s="115"/>
      <c r="C1743" s="115"/>
      <c r="D1743" s="115"/>
      <c r="E1743" s="28">
        <f t="shared" si="479"/>
        <v>0</v>
      </c>
      <c r="F1743" s="10"/>
      <c r="G1743" s="5" t="s">
        <v>45</v>
      </c>
      <c r="H1743" s="5" t="str">
        <f t="shared" si="478"/>
        <v>159208</v>
      </c>
      <c r="I1743" s="5" t="s">
        <v>276</v>
      </c>
      <c r="J1743" s="78" t="s">
        <v>614</v>
      </c>
    </row>
    <row r="1744" spans="1:10" x14ac:dyDescent="0.2">
      <c r="A1744" s="26" t="str">
        <f>'BoR4 Rollup'!A1744</f>
        <v xml:space="preserve"> Major Repairs</v>
      </c>
      <c r="B1744" s="115"/>
      <c r="C1744" s="115"/>
      <c r="D1744" s="115"/>
      <c r="E1744" s="28">
        <f t="shared" si="479"/>
        <v>0</v>
      </c>
      <c r="F1744" s="10"/>
      <c r="G1744" s="5" t="s">
        <v>45</v>
      </c>
      <c r="H1744" s="5" t="str">
        <f t="shared" si="478"/>
        <v>159208</v>
      </c>
      <c r="I1744" s="5" t="s">
        <v>276</v>
      </c>
    </row>
    <row r="1745" spans="1:10" ht="15.75" x14ac:dyDescent="0.25">
      <c r="A1745" s="29" t="str">
        <f>'BoR4 Rollup'!A1745</f>
        <v>Total Acquisitions and Major Repairs</v>
      </c>
      <c r="B1745" s="121">
        <f>B1744+B1743+B1742</f>
        <v>0</v>
      </c>
      <c r="C1745" s="121">
        <f>C1744+C1743+C1742</f>
        <v>0</v>
      </c>
      <c r="D1745" s="121">
        <f>D1744+D1743+D1742</f>
        <v>0</v>
      </c>
      <c r="E1745" s="34">
        <f t="shared" si="479"/>
        <v>0</v>
      </c>
      <c r="F1745" s="35"/>
      <c r="G1745" s="5" t="s">
        <v>45</v>
      </c>
      <c r="H1745" s="5" t="str">
        <f t="shared" si="478"/>
        <v>159208</v>
      </c>
      <c r="I1745" s="5" t="s">
        <v>276</v>
      </c>
    </row>
    <row r="1746" spans="1:10" ht="15.75" x14ac:dyDescent="0.25">
      <c r="A1746" s="29" t="str">
        <f>'BoR4 Rollup'!A1746</f>
        <v>Function Total</v>
      </c>
      <c r="B1746" s="118">
        <f>B1745+B1741+B1736+B1732</f>
        <v>0</v>
      </c>
      <c r="C1746" s="118">
        <f>C1745+C1741+C1736+C1732</f>
        <v>0</v>
      </c>
      <c r="D1746" s="118">
        <f>D1745+D1741+D1736+D1732</f>
        <v>0</v>
      </c>
      <c r="E1746" s="46">
        <f t="shared" si="479"/>
        <v>0</v>
      </c>
      <c r="F1746" s="32"/>
      <c r="G1746" s="5" t="s">
        <v>45</v>
      </c>
      <c r="H1746" s="5" t="str">
        <f>RIGHT($A$1728,6)</f>
        <v>159208</v>
      </c>
      <c r="I1746" s="5" t="s">
        <v>276</v>
      </c>
    </row>
    <row r="1747" spans="1:10" ht="15.75" x14ac:dyDescent="0.25">
      <c r="A1747" s="124" t="str">
        <f>'BoR4 Rollup'!A1747</f>
        <v>Function:  Instruction</v>
      </c>
      <c r="B1747" s="125"/>
      <c r="C1747" s="126"/>
      <c r="D1747" s="126"/>
      <c r="E1747" s="128"/>
      <c r="F1747" s="4"/>
      <c r="G1747" s="5" t="s">
        <v>45</v>
      </c>
      <c r="H1747" s="5" t="str">
        <f t="shared" ref="H1747:H1766" si="480">RIGHT($A$1749,6)</f>
        <v>159209</v>
      </c>
      <c r="I1747" s="5" t="s">
        <v>279</v>
      </c>
    </row>
    <row r="1748" spans="1:10" ht="15.75" x14ac:dyDescent="0.25">
      <c r="A1748" s="129" t="str">
        <f>'BoR4 Rollup'!A1748</f>
        <v>Orgn:  Mechanical-Petroleum Services</v>
      </c>
      <c r="B1748" s="130" t="str">
        <f>+'BoR4 Rollup'!B1748</f>
        <v>Actual</v>
      </c>
      <c r="C1748" s="130" t="str">
        <f>+'BoR4 Rollup'!C1748</f>
        <v>Budgeted</v>
      </c>
      <c r="D1748" s="173" t="str">
        <f>+'BoR4 Rollup'!D1748</f>
        <v>Budgeted</v>
      </c>
      <c r="E1748" s="132" t="str">
        <f>E26</f>
        <v>2022-2023 +/-</v>
      </c>
      <c r="F1748" s="44"/>
      <c r="G1748" s="5" t="s">
        <v>45</v>
      </c>
      <c r="H1748" s="5" t="str">
        <f t="shared" si="480"/>
        <v>159209</v>
      </c>
      <c r="I1748" s="5" t="s">
        <v>279</v>
      </c>
    </row>
    <row r="1749" spans="1:10" ht="15.75" x14ac:dyDescent="0.25">
      <c r="A1749" s="133" t="str">
        <f>'BoR4 Rollup'!A1749</f>
        <v>Organization ID:  159209</v>
      </c>
      <c r="B1749" s="134" t="str">
        <f>'BoR4 Rollup'!$B$6</f>
        <v>2022-2023</v>
      </c>
      <c r="C1749" s="134" t="str">
        <f>'BoR4 Rollup'!$C$6</f>
        <v>2022-2023</v>
      </c>
      <c r="D1749" s="174" t="str">
        <f>'BoR4 Rollup'!$D$6</f>
        <v>2023-2024</v>
      </c>
      <c r="E1749" s="136" t="str">
        <f>'BoR4 Rollup'!$E$6</f>
        <v>2023-2024</v>
      </c>
      <c r="F1749" s="44"/>
      <c r="G1749" s="5" t="s">
        <v>45</v>
      </c>
      <c r="H1749" s="5" t="str">
        <f t="shared" si="480"/>
        <v>159209</v>
      </c>
      <c r="I1749" s="5" t="s">
        <v>279</v>
      </c>
    </row>
    <row r="1750" spans="1:10" x14ac:dyDescent="0.2">
      <c r="A1750" s="26" t="str">
        <f>'BoR4 Rollup'!A1750</f>
        <v xml:space="preserve">  Salaries</v>
      </c>
      <c r="B1750" s="115"/>
      <c r="C1750" s="115"/>
      <c r="D1750" s="115"/>
      <c r="E1750" s="28">
        <f t="shared" ref="E1750:E1767" si="481">+D1750-C1750</f>
        <v>0</v>
      </c>
      <c r="F1750" s="10"/>
      <c r="G1750" s="5" t="s">
        <v>45</v>
      </c>
      <c r="H1750" s="5" t="str">
        <f t="shared" si="480"/>
        <v>159209</v>
      </c>
      <c r="I1750" s="5" t="s">
        <v>279</v>
      </c>
      <c r="J1750" s="78" t="s">
        <v>606</v>
      </c>
    </row>
    <row r="1751" spans="1:10" x14ac:dyDescent="0.2">
      <c r="A1751" s="26" t="str">
        <f>'BoR4 Rollup'!A1751</f>
        <v xml:space="preserve">  Other Compensation</v>
      </c>
      <c r="B1751" s="115"/>
      <c r="C1751" s="115"/>
      <c r="D1751" s="115"/>
      <c r="E1751" s="28">
        <f t="shared" si="481"/>
        <v>0</v>
      </c>
      <c r="F1751" s="10"/>
      <c r="G1751" s="5" t="s">
        <v>45</v>
      </c>
      <c r="H1751" s="5" t="str">
        <f t="shared" si="480"/>
        <v>159209</v>
      </c>
      <c r="I1751" s="5" t="s">
        <v>279</v>
      </c>
    </row>
    <row r="1752" spans="1:10" x14ac:dyDescent="0.2">
      <c r="A1752" s="26" t="str">
        <f>'BoR4 Rollup'!A1752</f>
        <v xml:space="preserve">  Related Benefits</v>
      </c>
      <c r="B1752" s="115"/>
      <c r="C1752" s="115"/>
      <c r="D1752" s="115"/>
      <c r="E1752" s="28">
        <f t="shared" si="481"/>
        <v>0</v>
      </c>
      <c r="F1752" s="10"/>
      <c r="G1752" s="5" t="s">
        <v>45</v>
      </c>
      <c r="H1752" s="5" t="str">
        <f t="shared" si="480"/>
        <v>159209</v>
      </c>
      <c r="I1752" s="5" t="s">
        <v>279</v>
      </c>
      <c r="J1752" s="78" t="s">
        <v>607</v>
      </c>
    </row>
    <row r="1753" spans="1:10" ht="15.75" x14ac:dyDescent="0.25">
      <c r="A1753" s="29" t="str">
        <f>'BoR4 Rollup'!A1753</f>
        <v>Total Personal Services</v>
      </c>
      <c r="B1753" s="118">
        <f>B1752+B1751+B1750</f>
        <v>0</v>
      </c>
      <c r="C1753" s="118">
        <f t="shared" ref="C1753:D1753" si="482">C1752+C1751+C1750</f>
        <v>0</v>
      </c>
      <c r="D1753" s="118">
        <f t="shared" si="482"/>
        <v>0</v>
      </c>
      <c r="E1753" s="31">
        <f t="shared" si="481"/>
        <v>0</v>
      </c>
      <c r="F1753" s="32"/>
      <c r="G1753" s="5" t="s">
        <v>45</v>
      </c>
      <c r="H1753" s="5" t="str">
        <f t="shared" si="480"/>
        <v>159209</v>
      </c>
      <c r="I1753" s="5" t="s">
        <v>279</v>
      </c>
    </row>
    <row r="1754" spans="1:10" x14ac:dyDescent="0.2">
      <c r="A1754" s="26" t="str">
        <f>'BoR4 Rollup'!A1754</f>
        <v xml:space="preserve"> Travel</v>
      </c>
      <c r="B1754" s="115"/>
      <c r="C1754" s="115"/>
      <c r="D1754" s="115"/>
      <c r="E1754" s="28">
        <f t="shared" si="481"/>
        <v>0</v>
      </c>
      <c r="F1754" s="10"/>
      <c r="G1754" s="5" t="s">
        <v>45</v>
      </c>
      <c r="H1754" s="5" t="str">
        <f t="shared" si="480"/>
        <v>159209</v>
      </c>
      <c r="I1754" s="5" t="s">
        <v>279</v>
      </c>
      <c r="J1754" s="78" t="s">
        <v>608</v>
      </c>
    </row>
    <row r="1755" spans="1:10" x14ac:dyDescent="0.2">
      <c r="A1755" s="26" t="str">
        <f>'BoR4 Rollup'!A1755</f>
        <v xml:space="preserve"> Operating Services</v>
      </c>
      <c r="B1755" s="115"/>
      <c r="C1755" s="115"/>
      <c r="D1755" s="115"/>
      <c r="E1755" s="28">
        <f t="shared" si="481"/>
        <v>0</v>
      </c>
      <c r="F1755" s="10"/>
      <c r="G1755" s="5" t="s">
        <v>45</v>
      </c>
      <c r="H1755" s="5" t="str">
        <f t="shared" si="480"/>
        <v>159209</v>
      </c>
      <c r="I1755" s="5" t="s">
        <v>279</v>
      </c>
      <c r="J1755" s="78" t="s">
        <v>609</v>
      </c>
    </row>
    <row r="1756" spans="1:10" x14ac:dyDescent="0.2">
      <c r="A1756" s="26" t="str">
        <f>'BoR4 Rollup'!A1756</f>
        <v xml:space="preserve"> Supplies</v>
      </c>
      <c r="B1756" s="115"/>
      <c r="C1756" s="115"/>
      <c r="D1756" s="115"/>
      <c r="E1756" s="28">
        <f t="shared" si="481"/>
        <v>0</v>
      </c>
      <c r="F1756" s="10"/>
      <c r="G1756" s="5" t="s">
        <v>45</v>
      </c>
      <c r="H1756" s="5" t="str">
        <f t="shared" si="480"/>
        <v>159209</v>
      </c>
      <c r="I1756" s="5" t="s">
        <v>279</v>
      </c>
      <c r="J1756" s="78" t="s">
        <v>610</v>
      </c>
    </row>
    <row r="1757" spans="1:10" ht="15.75" x14ac:dyDescent="0.25">
      <c r="A1757" s="29" t="str">
        <f>'BoR4 Rollup'!A1757</f>
        <v>Total Operating Expenses</v>
      </c>
      <c r="B1757" s="121">
        <f>B1756+B1755+B1754</f>
        <v>0</v>
      </c>
      <c r="C1757" s="121">
        <f t="shared" ref="C1757:D1757" si="483">C1756+C1755+C1754</f>
        <v>0</v>
      </c>
      <c r="D1757" s="121">
        <f t="shared" si="483"/>
        <v>0</v>
      </c>
      <c r="E1757" s="34">
        <f t="shared" si="481"/>
        <v>0</v>
      </c>
      <c r="F1757" s="35"/>
      <c r="G1757" s="5" t="s">
        <v>45</v>
      </c>
      <c r="H1757" s="5" t="str">
        <f t="shared" si="480"/>
        <v>159209</v>
      </c>
      <c r="I1757" s="5" t="s">
        <v>279</v>
      </c>
    </row>
    <row r="1758" spans="1:10" x14ac:dyDescent="0.2">
      <c r="A1758" s="26" t="str">
        <f>'BoR4 Rollup'!A1758</f>
        <v xml:space="preserve"> Professional Services</v>
      </c>
      <c r="B1758" s="115"/>
      <c r="C1758" s="115"/>
      <c r="D1758" s="115"/>
      <c r="E1758" s="28">
        <f t="shared" si="481"/>
        <v>0</v>
      </c>
      <c r="F1758" s="10"/>
      <c r="G1758" s="5" t="s">
        <v>45</v>
      </c>
      <c r="H1758" s="5" t="str">
        <f t="shared" si="480"/>
        <v>159209</v>
      </c>
      <c r="I1758" s="5" t="s">
        <v>279</v>
      </c>
      <c r="J1758" s="78" t="s">
        <v>611</v>
      </c>
    </row>
    <row r="1759" spans="1:10" x14ac:dyDescent="0.2">
      <c r="A1759" s="26" t="str">
        <f>'BoR4 Rollup'!A1759</f>
        <v xml:space="preserve"> Other Charges</v>
      </c>
      <c r="B1759" s="115"/>
      <c r="C1759" s="115"/>
      <c r="D1759" s="115"/>
      <c r="E1759" s="28">
        <f t="shared" si="481"/>
        <v>0</v>
      </c>
      <c r="F1759" s="10"/>
      <c r="G1759" s="5" t="s">
        <v>45</v>
      </c>
      <c r="H1759" s="5" t="str">
        <f t="shared" si="480"/>
        <v>159209</v>
      </c>
      <c r="I1759" s="5" t="s">
        <v>279</v>
      </c>
      <c r="J1759" s="78" t="s">
        <v>612</v>
      </c>
    </row>
    <row r="1760" spans="1:10" x14ac:dyDescent="0.2">
      <c r="A1760" s="26" t="str">
        <f>'BoR4 Rollup'!A1760</f>
        <v xml:space="preserve"> Debt Services</v>
      </c>
      <c r="B1760" s="115"/>
      <c r="C1760" s="115"/>
      <c r="D1760" s="115"/>
      <c r="E1760" s="28">
        <f t="shared" si="481"/>
        <v>0</v>
      </c>
      <c r="F1760" s="10"/>
      <c r="G1760" s="5" t="s">
        <v>45</v>
      </c>
      <c r="H1760" s="5" t="str">
        <f t="shared" si="480"/>
        <v>159209</v>
      </c>
      <c r="I1760" s="5" t="s">
        <v>279</v>
      </c>
    </row>
    <row r="1761" spans="1:10" x14ac:dyDescent="0.2">
      <c r="A1761" s="26" t="str">
        <f>'BoR4 Rollup'!A1761</f>
        <v xml:space="preserve"> Interagency Transfers</v>
      </c>
      <c r="B1761" s="115"/>
      <c r="C1761" s="115"/>
      <c r="D1761" s="115"/>
      <c r="E1761" s="28">
        <f t="shared" si="481"/>
        <v>0</v>
      </c>
      <c r="F1761" s="10"/>
      <c r="G1761" s="5" t="s">
        <v>45</v>
      </c>
      <c r="H1761" s="5" t="str">
        <f t="shared" si="480"/>
        <v>159209</v>
      </c>
      <c r="I1761" s="5" t="s">
        <v>279</v>
      </c>
      <c r="J1761" s="78" t="s">
        <v>613</v>
      </c>
    </row>
    <row r="1762" spans="1:10" ht="15.75" x14ac:dyDescent="0.25">
      <c r="A1762" s="29" t="str">
        <f>'BoR4 Rollup'!A1762</f>
        <v>Total Other Charges</v>
      </c>
      <c r="B1762" s="121">
        <f>B1761+B1760+B1759+B1758</f>
        <v>0</v>
      </c>
      <c r="C1762" s="121">
        <f t="shared" ref="C1762:D1762" si="484">C1761+C1760+C1759+C1758</f>
        <v>0</v>
      </c>
      <c r="D1762" s="121">
        <f t="shared" si="484"/>
        <v>0</v>
      </c>
      <c r="E1762" s="34">
        <f t="shared" si="481"/>
        <v>0</v>
      </c>
      <c r="F1762" s="35"/>
      <c r="G1762" s="5" t="s">
        <v>45</v>
      </c>
      <c r="H1762" s="5" t="str">
        <f t="shared" si="480"/>
        <v>159209</v>
      </c>
      <c r="I1762" s="5" t="s">
        <v>279</v>
      </c>
    </row>
    <row r="1763" spans="1:10" x14ac:dyDescent="0.2">
      <c r="A1763" s="26" t="str">
        <f>'BoR4 Rollup'!A1763</f>
        <v xml:space="preserve"> General Acquisitions</v>
      </c>
      <c r="B1763" s="115"/>
      <c r="C1763" s="115"/>
      <c r="D1763" s="115"/>
      <c r="E1763" s="28">
        <f t="shared" si="481"/>
        <v>0</v>
      </c>
      <c r="F1763" s="10"/>
      <c r="G1763" s="5" t="s">
        <v>45</v>
      </c>
      <c r="H1763" s="5" t="str">
        <f t="shared" si="480"/>
        <v>159209</v>
      </c>
      <c r="I1763" s="5" t="s">
        <v>279</v>
      </c>
      <c r="J1763" s="78" t="s">
        <v>614</v>
      </c>
    </row>
    <row r="1764" spans="1:10" x14ac:dyDescent="0.2">
      <c r="A1764" s="26" t="str">
        <f>'BoR4 Rollup'!A1764</f>
        <v xml:space="preserve"> Library Acquisitions</v>
      </c>
      <c r="B1764" s="115"/>
      <c r="C1764" s="115"/>
      <c r="D1764" s="115"/>
      <c r="E1764" s="28">
        <f t="shared" si="481"/>
        <v>0</v>
      </c>
      <c r="F1764" s="10"/>
      <c r="G1764" s="5" t="s">
        <v>45</v>
      </c>
      <c r="H1764" s="5" t="str">
        <f t="shared" si="480"/>
        <v>159209</v>
      </c>
      <c r="I1764" s="5" t="s">
        <v>279</v>
      </c>
      <c r="J1764" s="78" t="s">
        <v>614</v>
      </c>
    </row>
    <row r="1765" spans="1:10" x14ac:dyDescent="0.2">
      <c r="A1765" s="26" t="str">
        <f>'BoR4 Rollup'!A1765</f>
        <v xml:space="preserve"> Major Repairs</v>
      </c>
      <c r="B1765" s="115"/>
      <c r="C1765" s="115"/>
      <c r="D1765" s="115"/>
      <c r="E1765" s="28">
        <f t="shared" si="481"/>
        <v>0</v>
      </c>
      <c r="F1765" s="10"/>
      <c r="G1765" s="5" t="s">
        <v>45</v>
      </c>
      <c r="H1765" s="5" t="str">
        <f t="shared" si="480"/>
        <v>159209</v>
      </c>
      <c r="I1765" s="5" t="s">
        <v>279</v>
      </c>
    </row>
    <row r="1766" spans="1:10" ht="15.75" x14ac:dyDescent="0.25">
      <c r="A1766" s="29" t="str">
        <f>'BoR4 Rollup'!A1766</f>
        <v>Total Acquisitions and Major Repairs</v>
      </c>
      <c r="B1766" s="121">
        <f>B1765+B1764+B1763</f>
        <v>0</v>
      </c>
      <c r="C1766" s="121">
        <f t="shared" ref="C1766:D1766" si="485">C1765+C1764+C1763</f>
        <v>0</v>
      </c>
      <c r="D1766" s="121">
        <f t="shared" si="485"/>
        <v>0</v>
      </c>
      <c r="E1766" s="34">
        <f t="shared" si="481"/>
        <v>0</v>
      </c>
      <c r="F1766" s="35"/>
      <c r="G1766" s="5" t="s">
        <v>45</v>
      </c>
      <c r="H1766" s="5" t="str">
        <f t="shared" si="480"/>
        <v>159209</v>
      </c>
      <c r="I1766" s="5" t="s">
        <v>279</v>
      </c>
    </row>
    <row r="1767" spans="1:10" ht="15.75" x14ac:dyDescent="0.25">
      <c r="A1767" s="29" t="str">
        <f>'BoR4 Rollup'!A1767</f>
        <v>Function Total</v>
      </c>
      <c r="B1767" s="118">
        <f>B1766+B1762+B1757+B1753</f>
        <v>0</v>
      </c>
      <c r="C1767" s="118">
        <f t="shared" ref="C1767:D1767" si="486">C1766+C1762+C1757+C1753</f>
        <v>0</v>
      </c>
      <c r="D1767" s="118">
        <f t="shared" si="486"/>
        <v>0</v>
      </c>
      <c r="E1767" s="46">
        <f t="shared" si="481"/>
        <v>0</v>
      </c>
      <c r="F1767" s="32"/>
      <c r="G1767" s="5" t="s">
        <v>45</v>
      </c>
      <c r="H1767" s="5" t="str">
        <f>RIGHT($A$1749,6)</f>
        <v>159209</v>
      </c>
      <c r="I1767" s="5" t="s">
        <v>279</v>
      </c>
    </row>
    <row r="1768" spans="1:10" ht="15.75" x14ac:dyDescent="0.25">
      <c r="A1768" s="124" t="str">
        <f>'BoR4 Rollup'!A1768</f>
        <v>Function:  Instruction</v>
      </c>
      <c r="B1768" s="125"/>
      <c r="C1768" s="126"/>
      <c r="D1768" s="126"/>
      <c r="E1768" s="128"/>
      <c r="F1768" s="4"/>
      <c r="G1768" s="5" t="s">
        <v>45</v>
      </c>
      <c r="H1768" s="5" t="str">
        <f t="shared" ref="H1768:H1787" si="487">RIGHT($A$1770,6)</f>
        <v>160001</v>
      </c>
      <c r="I1768" s="5" t="s">
        <v>282</v>
      </c>
    </row>
    <row r="1769" spans="1:10" ht="15.75" x14ac:dyDescent="0.25">
      <c r="A1769" s="129" t="str">
        <f>'BoR4 Rollup'!A1769</f>
        <v>Orgn:  Personal and Culinary Services Admin</v>
      </c>
      <c r="B1769" s="130" t="str">
        <f>+'BoR4 Rollup'!B1769</f>
        <v>Actual</v>
      </c>
      <c r="C1769" s="130" t="str">
        <f>+'BoR4 Rollup'!C1769</f>
        <v>Budgeted</v>
      </c>
      <c r="D1769" s="173" t="str">
        <f>+'BoR4 Rollup'!D1769</f>
        <v>Budgeted</v>
      </c>
      <c r="E1769" s="132" t="str">
        <f>E5</f>
        <v>2022-2023 +/-</v>
      </c>
      <c r="F1769" s="18"/>
      <c r="G1769" s="5" t="s">
        <v>45</v>
      </c>
      <c r="H1769" s="5" t="str">
        <f t="shared" si="487"/>
        <v>160001</v>
      </c>
      <c r="I1769" s="5" t="s">
        <v>282</v>
      </c>
    </row>
    <row r="1770" spans="1:10" ht="15.75" x14ac:dyDescent="0.25">
      <c r="A1770" s="133" t="str">
        <f>'BoR4 Rollup'!A1770</f>
        <v>Organization ID:  160001</v>
      </c>
      <c r="B1770" s="134" t="str">
        <f>'BoR4 Rollup'!$B$6</f>
        <v>2022-2023</v>
      </c>
      <c r="C1770" s="134" t="str">
        <f>'BoR4 Rollup'!$C$6</f>
        <v>2022-2023</v>
      </c>
      <c r="D1770" s="174" t="str">
        <f>'BoR4 Rollup'!$D$6</f>
        <v>2023-2024</v>
      </c>
      <c r="E1770" s="136" t="str">
        <f>'BoR4 Rollup'!$E$6</f>
        <v>2023-2024</v>
      </c>
      <c r="F1770" s="18"/>
      <c r="G1770" s="5" t="s">
        <v>45</v>
      </c>
      <c r="H1770" s="5" t="str">
        <f t="shared" si="487"/>
        <v>160001</v>
      </c>
      <c r="I1770" s="5" t="s">
        <v>282</v>
      </c>
    </row>
    <row r="1771" spans="1:10" x14ac:dyDescent="0.2">
      <c r="A1771" s="26" t="str">
        <f>'BoR4 Rollup'!A1771</f>
        <v xml:space="preserve">  Salaries</v>
      </c>
      <c r="B1771" s="115"/>
      <c r="C1771" s="115"/>
      <c r="D1771" s="115"/>
      <c r="E1771" s="28">
        <f t="shared" ref="E1771:E1788" si="488">+D1771-C1771</f>
        <v>0</v>
      </c>
      <c r="F1771" s="10"/>
      <c r="G1771" s="5" t="s">
        <v>45</v>
      </c>
      <c r="H1771" s="5" t="str">
        <f t="shared" si="487"/>
        <v>160001</v>
      </c>
      <c r="I1771" s="5" t="s">
        <v>282</v>
      </c>
      <c r="J1771" s="78" t="s">
        <v>606</v>
      </c>
    </row>
    <row r="1772" spans="1:10" x14ac:dyDescent="0.2">
      <c r="A1772" s="26" t="str">
        <f>'BoR4 Rollup'!A1772</f>
        <v xml:space="preserve">  Other Compensation</v>
      </c>
      <c r="B1772" s="115"/>
      <c r="C1772" s="115"/>
      <c r="D1772" s="115"/>
      <c r="E1772" s="28">
        <f t="shared" si="488"/>
        <v>0</v>
      </c>
      <c r="F1772" s="10"/>
      <c r="G1772" s="5" t="s">
        <v>45</v>
      </c>
      <c r="H1772" s="5" t="str">
        <f t="shared" si="487"/>
        <v>160001</v>
      </c>
      <c r="I1772" s="5" t="s">
        <v>282</v>
      </c>
    </row>
    <row r="1773" spans="1:10" x14ac:dyDescent="0.2">
      <c r="A1773" s="26" t="str">
        <f>'BoR4 Rollup'!A1773</f>
        <v xml:space="preserve">  Related Benefits</v>
      </c>
      <c r="B1773" s="115"/>
      <c r="C1773" s="115"/>
      <c r="D1773" s="115"/>
      <c r="E1773" s="28">
        <f t="shared" si="488"/>
        <v>0</v>
      </c>
      <c r="F1773" s="10"/>
      <c r="G1773" s="5" t="s">
        <v>45</v>
      </c>
      <c r="H1773" s="5" t="str">
        <f t="shared" si="487"/>
        <v>160001</v>
      </c>
      <c r="I1773" s="5" t="s">
        <v>282</v>
      </c>
      <c r="J1773" s="78" t="s">
        <v>607</v>
      </c>
    </row>
    <row r="1774" spans="1:10" ht="15.75" x14ac:dyDescent="0.25">
      <c r="A1774" s="29" t="str">
        <f>'BoR4 Rollup'!A1774</f>
        <v>Total Personal Services</v>
      </c>
      <c r="B1774" s="118">
        <f>B1773+B1772+B1771</f>
        <v>0</v>
      </c>
      <c r="C1774" s="118">
        <f>C1773+C1772+C1771</f>
        <v>0</v>
      </c>
      <c r="D1774" s="118">
        <f>D1773+D1772+D1771</f>
        <v>0</v>
      </c>
      <c r="E1774" s="31">
        <f t="shared" si="488"/>
        <v>0</v>
      </c>
      <c r="F1774" s="32"/>
      <c r="G1774" s="5" t="s">
        <v>45</v>
      </c>
      <c r="H1774" s="5" t="str">
        <f t="shared" si="487"/>
        <v>160001</v>
      </c>
      <c r="I1774" s="5" t="s">
        <v>282</v>
      </c>
    </row>
    <row r="1775" spans="1:10" x14ac:dyDescent="0.2">
      <c r="A1775" s="26" t="str">
        <f>'BoR4 Rollup'!A1775</f>
        <v xml:space="preserve"> Travel</v>
      </c>
      <c r="B1775" s="115"/>
      <c r="C1775" s="115"/>
      <c r="D1775" s="115"/>
      <c r="E1775" s="28">
        <f t="shared" si="488"/>
        <v>0</v>
      </c>
      <c r="F1775" s="10"/>
      <c r="G1775" s="5" t="s">
        <v>45</v>
      </c>
      <c r="H1775" s="5" t="str">
        <f t="shared" si="487"/>
        <v>160001</v>
      </c>
      <c r="I1775" s="5" t="s">
        <v>282</v>
      </c>
      <c r="J1775" s="78" t="s">
        <v>608</v>
      </c>
    </row>
    <row r="1776" spans="1:10" x14ac:dyDescent="0.2">
      <c r="A1776" s="26" t="str">
        <f>'BoR4 Rollup'!A1776</f>
        <v xml:space="preserve"> Operating Services</v>
      </c>
      <c r="B1776" s="115"/>
      <c r="C1776" s="115"/>
      <c r="D1776" s="115"/>
      <c r="E1776" s="28">
        <f t="shared" si="488"/>
        <v>0</v>
      </c>
      <c r="F1776" s="10"/>
      <c r="G1776" s="5" t="s">
        <v>45</v>
      </c>
      <c r="H1776" s="5" t="str">
        <f t="shared" si="487"/>
        <v>160001</v>
      </c>
      <c r="I1776" s="5" t="s">
        <v>282</v>
      </c>
      <c r="J1776" s="78" t="s">
        <v>609</v>
      </c>
    </row>
    <row r="1777" spans="1:10" x14ac:dyDescent="0.2">
      <c r="A1777" s="26" t="str">
        <f>'BoR4 Rollup'!A1777</f>
        <v xml:space="preserve"> Supplies</v>
      </c>
      <c r="B1777" s="115"/>
      <c r="C1777" s="115"/>
      <c r="D1777" s="115"/>
      <c r="E1777" s="28">
        <f t="shared" si="488"/>
        <v>0</v>
      </c>
      <c r="F1777" s="10"/>
      <c r="G1777" s="5" t="s">
        <v>45</v>
      </c>
      <c r="H1777" s="5" t="str">
        <f t="shared" si="487"/>
        <v>160001</v>
      </c>
      <c r="I1777" s="5" t="s">
        <v>282</v>
      </c>
      <c r="J1777" s="78" t="s">
        <v>610</v>
      </c>
    </row>
    <row r="1778" spans="1:10" ht="15.75" x14ac:dyDescent="0.25">
      <c r="A1778" s="29" t="str">
        <f>'BoR4 Rollup'!A1778</f>
        <v>Total Operating Expenses</v>
      </c>
      <c r="B1778" s="121">
        <f>B1777+B1776+B1775</f>
        <v>0</v>
      </c>
      <c r="C1778" s="121">
        <f>C1777+C1776+C1775</f>
        <v>0</v>
      </c>
      <c r="D1778" s="121">
        <f>D1777+D1776+D1775</f>
        <v>0</v>
      </c>
      <c r="E1778" s="34">
        <f t="shared" si="488"/>
        <v>0</v>
      </c>
      <c r="F1778" s="35"/>
      <c r="G1778" s="5" t="s">
        <v>45</v>
      </c>
      <c r="H1778" s="5" t="str">
        <f t="shared" si="487"/>
        <v>160001</v>
      </c>
      <c r="I1778" s="5" t="s">
        <v>282</v>
      </c>
    </row>
    <row r="1779" spans="1:10" x14ac:dyDescent="0.2">
      <c r="A1779" s="26" t="str">
        <f>'BoR4 Rollup'!A1779</f>
        <v xml:space="preserve"> Professional Services</v>
      </c>
      <c r="B1779" s="115"/>
      <c r="C1779" s="115"/>
      <c r="D1779" s="115"/>
      <c r="E1779" s="28">
        <f t="shared" si="488"/>
        <v>0</v>
      </c>
      <c r="F1779" s="10"/>
      <c r="G1779" s="5" t="s">
        <v>45</v>
      </c>
      <c r="H1779" s="5" t="str">
        <f t="shared" si="487"/>
        <v>160001</v>
      </c>
      <c r="I1779" s="5" t="s">
        <v>282</v>
      </c>
      <c r="J1779" s="78" t="s">
        <v>611</v>
      </c>
    </row>
    <row r="1780" spans="1:10" x14ac:dyDescent="0.2">
      <c r="A1780" s="26" t="str">
        <f>'BoR4 Rollup'!A1780</f>
        <v xml:space="preserve"> Other Charges</v>
      </c>
      <c r="B1780" s="115"/>
      <c r="C1780" s="115"/>
      <c r="D1780" s="115"/>
      <c r="E1780" s="28">
        <f t="shared" si="488"/>
        <v>0</v>
      </c>
      <c r="F1780" s="10"/>
      <c r="G1780" s="5" t="s">
        <v>45</v>
      </c>
      <c r="H1780" s="5" t="str">
        <f t="shared" si="487"/>
        <v>160001</v>
      </c>
      <c r="I1780" s="5" t="s">
        <v>282</v>
      </c>
      <c r="J1780" s="78" t="s">
        <v>612</v>
      </c>
    </row>
    <row r="1781" spans="1:10" x14ac:dyDescent="0.2">
      <c r="A1781" s="26" t="str">
        <f>'BoR4 Rollup'!A1781</f>
        <v xml:space="preserve"> Debt Services</v>
      </c>
      <c r="B1781" s="115"/>
      <c r="C1781" s="115"/>
      <c r="D1781" s="115"/>
      <c r="E1781" s="28">
        <f t="shared" si="488"/>
        <v>0</v>
      </c>
      <c r="F1781" s="10"/>
      <c r="G1781" s="5" t="s">
        <v>45</v>
      </c>
      <c r="H1781" s="5" t="str">
        <f t="shared" si="487"/>
        <v>160001</v>
      </c>
      <c r="I1781" s="5" t="s">
        <v>282</v>
      </c>
    </row>
    <row r="1782" spans="1:10" x14ac:dyDescent="0.2">
      <c r="A1782" s="26" t="str">
        <f>'BoR4 Rollup'!A1782</f>
        <v xml:space="preserve"> Interagency Transfers</v>
      </c>
      <c r="B1782" s="115"/>
      <c r="C1782" s="115"/>
      <c r="D1782" s="115"/>
      <c r="E1782" s="28">
        <f t="shared" si="488"/>
        <v>0</v>
      </c>
      <c r="F1782" s="10"/>
      <c r="G1782" s="5" t="s">
        <v>45</v>
      </c>
      <c r="H1782" s="5" t="str">
        <f t="shared" si="487"/>
        <v>160001</v>
      </c>
      <c r="I1782" s="5" t="s">
        <v>282</v>
      </c>
      <c r="J1782" s="78" t="s">
        <v>613</v>
      </c>
    </row>
    <row r="1783" spans="1:10" ht="15.75" x14ac:dyDescent="0.25">
      <c r="A1783" s="29" t="str">
        <f>'BoR4 Rollup'!A1783</f>
        <v>Total Other Charges</v>
      </c>
      <c r="B1783" s="121">
        <f>B1782+B1781+B1780+B1779</f>
        <v>0</v>
      </c>
      <c r="C1783" s="121">
        <f>C1782+C1781+C1780+C1779</f>
        <v>0</v>
      </c>
      <c r="D1783" s="121">
        <f>D1782+D1781+D1780+D1779</f>
        <v>0</v>
      </c>
      <c r="E1783" s="34">
        <f t="shared" si="488"/>
        <v>0</v>
      </c>
      <c r="F1783" s="35"/>
      <c r="G1783" s="5" t="s">
        <v>45</v>
      </c>
      <c r="H1783" s="5" t="str">
        <f t="shared" si="487"/>
        <v>160001</v>
      </c>
      <c r="I1783" s="5" t="s">
        <v>282</v>
      </c>
    </row>
    <row r="1784" spans="1:10" x14ac:dyDescent="0.2">
      <c r="A1784" s="26" t="str">
        <f>'BoR4 Rollup'!A1784</f>
        <v xml:space="preserve"> General Acquisitions</v>
      </c>
      <c r="B1784" s="115"/>
      <c r="C1784" s="115"/>
      <c r="D1784" s="115"/>
      <c r="E1784" s="28">
        <f t="shared" si="488"/>
        <v>0</v>
      </c>
      <c r="F1784" s="10"/>
      <c r="G1784" s="5" t="s">
        <v>45</v>
      </c>
      <c r="H1784" s="5" t="str">
        <f t="shared" si="487"/>
        <v>160001</v>
      </c>
      <c r="I1784" s="5" t="s">
        <v>282</v>
      </c>
      <c r="J1784" s="78" t="s">
        <v>614</v>
      </c>
    </row>
    <row r="1785" spans="1:10" x14ac:dyDescent="0.2">
      <c r="A1785" s="26" t="str">
        <f>'BoR4 Rollup'!A1785</f>
        <v xml:space="preserve"> Library Acquisitions</v>
      </c>
      <c r="B1785" s="115"/>
      <c r="C1785" s="115"/>
      <c r="D1785" s="115"/>
      <c r="E1785" s="28">
        <f t="shared" si="488"/>
        <v>0</v>
      </c>
      <c r="F1785" s="10"/>
      <c r="G1785" s="5" t="s">
        <v>45</v>
      </c>
      <c r="H1785" s="5" t="str">
        <f t="shared" si="487"/>
        <v>160001</v>
      </c>
      <c r="I1785" s="5" t="s">
        <v>282</v>
      </c>
      <c r="J1785" s="78" t="s">
        <v>614</v>
      </c>
    </row>
    <row r="1786" spans="1:10" x14ac:dyDescent="0.2">
      <c r="A1786" s="26" t="str">
        <f>'BoR4 Rollup'!A1786</f>
        <v xml:space="preserve"> Major Repairs</v>
      </c>
      <c r="B1786" s="115"/>
      <c r="C1786" s="115"/>
      <c r="D1786" s="115"/>
      <c r="E1786" s="28">
        <f t="shared" si="488"/>
        <v>0</v>
      </c>
      <c r="F1786" s="10"/>
      <c r="G1786" s="5" t="s">
        <v>45</v>
      </c>
      <c r="H1786" s="5" t="str">
        <f t="shared" si="487"/>
        <v>160001</v>
      </c>
      <c r="I1786" s="5" t="s">
        <v>282</v>
      </c>
    </row>
    <row r="1787" spans="1:10" ht="15.75" x14ac:dyDescent="0.25">
      <c r="A1787" s="29" t="str">
        <f>'BoR4 Rollup'!A1787</f>
        <v>Total Acquisitions and Major Repairs</v>
      </c>
      <c r="B1787" s="121">
        <f>B1786+B1785+B1784</f>
        <v>0</v>
      </c>
      <c r="C1787" s="121">
        <f>C1786+C1785+C1784</f>
        <v>0</v>
      </c>
      <c r="D1787" s="121">
        <f>D1786+D1785+D1784</f>
        <v>0</v>
      </c>
      <c r="E1787" s="34">
        <f t="shared" si="488"/>
        <v>0</v>
      </c>
      <c r="F1787" s="35"/>
      <c r="G1787" s="5" t="s">
        <v>45</v>
      </c>
      <c r="H1787" s="5" t="str">
        <f t="shared" si="487"/>
        <v>160001</v>
      </c>
      <c r="I1787" s="5" t="s">
        <v>282</v>
      </c>
    </row>
    <row r="1788" spans="1:10" ht="15.75" x14ac:dyDescent="0.25">
      <c r="A1788" s="29" t="str">
        <f>'BoR4 Rollup'!A1788</f>
        <v>Function Total</v>
      </c>
      <c r="B1788" s="118">
        <f>B1787+B1783+B1778+B1774</f>
        <v>0</v>
      </c>
      <c r="C1788" s="118">
        <f>C1787+C1783+C1778+C1774</f>
        <v>0</v>
      </c>
      <c r="D1788" s="118">
        <f>D1787+D1783+D1778+D1774</f>
        <v>0</v>
      </c>
      <c r="E1788" s="46">
        <f t="shared" si="488"/>
        <v>0</v>
      </c>
      <c r="F1788" s="32"/>
      <c r="G1788" s="5" t="s">
        <v>45</v>
      </c>
      <c r="H1788" s="5" t="str">
        <f>RIGHT($A$1770,6)</f>
        <v>160001</v>
      </c>
      <c r="I1788" s="5" t="s">
        <v>282</v>
      </c>
    </row>
    <row r="1789" spans="1:10" ht="15.75" x14ac:dyDescent="0.25">
      <c r="A1789" s="124" t="str">
        <f>'BoR4 Rollup'!A1789</f>
        <v>Function:  Instruction</v>
      </c>
      <c r="B1789" s="125"/>
      <c r="C1789" s="126"/>
      <c r="D1789" s="126"/>
      <c r="E1789" s="128"/>
      <c r="F1789" s="4"/>
      <c r="G1789" s="5" t="s">
        <v>32</v>
      </c>
      <c r="H1789" s="5" t="str">
        <f t="shared" ref="H1789:H1808" si="489">RIGHT($A$1791,6)</f>
        <v>160002</v>
      </c>
      <c r="I1789" s="78" t="s">
        <v>285</v>
      </c>
    </row>
    <row r="1790" spans="1:10" ht="15.75" x14ac:dyDescent="0.25">
      <c r="A1790" s="129" t="str">
        <f>'BoR4 Rollup'!A1790</f>
        <v>Orgn:  Personal and Misc - Culinary Arts</v>
      </c>
      <c r="B1790" s="130" t="str">
        <f>+'BoR4 Rollup'!B1790</f>
        <v>Actual</v>
      </c>
      <c r="C1790" s="130" t="str">
        <f>+'BoR4 Rollup'!C1790</f>
        <v>Budgeted</v>
      </c>
      <c r="D1790" s="173" t="str">
        <f>+'BoR4 Rollup'!D1790</f>
        <v>Budgeted</v>
      </c>
      <c r="E1790" s="132" t="str">
        <f>E5</f>
        <v>2022-2023 +/-</v>
      </c>
      <c r="F1790" s="44"/>
      <c r="G1790" s="5" t="s">
        <v>32</v>
      </c>
      <c r="H1790" s="5" t="str">
        <f t="shared" si="489"/>
        <v>160002</v>
      </c>
      <c r="I1790" s="78" t="s">
        <v>285</v>
      </c>
    </row>
    <row r="1791" spans="1:10" ht="15.75" x14ac:dyDescent="0.25">
      <c r="A1791" s="133" t="str">
        <f>'BoR4 Rollup'!A1791</f>
        <v>Organization ID:  160002</v>
      </c>
      <c r="B1791" s="134" t="str">
        <f>'BoR4 Rollup'!$B$6</f>
        <v>2022-2023</v>
      </c>
      <c r="C1791" s="134" t="str">
        <f>'BoR4 Rollup'!$C$6</f>
        <v>2022-2023</v>
      </c>
      <c r="D1791" s="174" t="str">
        <f>'BoR4 Rollup'!$D$6</f>
        <v>2023-2024</v>
      </c>
      <c r="E1791" s="136" t="str">
        <f>'BoR4 Rollup'!$E$6</f>
        <v>2023-2024</v>
      </c>
      <c r="F1791" s="44"/>
      <c r="G1791" s="5" t="s">
        <v>32</v>
      </c>
      <c r="H1791" s="5" t="str">
        <f t="shared" si="489"/>
        <v>160002</v>
      </c>
      <c r="I1791" s="78" t="s">
        <v>285</v>
      </c>
    </row>
    <row r="1792" spans="1:10" x14ac:dyDescent="0.2">
      <c r="A1792" s="26" t="str">
        <f>'BoR4 Rollup'!A1792</f>
        <v xml:space="preserve">  Salaries</v>
      </c>
      <c r="B1792" s="115"/>
      <c r="C1792" s="115"/>
      <c r="D1792" s="115"/>
      <c r="E1792" s="28">
        <f t="shared" ref="E1792:E1809" si="490">+D1792-C1792</f>
        <v>0</v>
      </c>
      <c r="F1792" s="10"/>
      <c r="G1792" s="5" t="s">
        <v>32</v>
      </c>
      <c r="H1792" s="5" t="str">
        <f t="shared" si="489"/>
        <v>160002</v>
      </c>
      <c r="I1792" s="78" t="s">
        <v>285</v>
      </c>
      <c r="J1792" s="78" t="s">
        <v>606</v>
      </c>
    </row>
    <row r="1793" spans="1:10" x14ac:dyDescent="0.2">
      <c r="A1793" s="26" t="str">
        <f>'BoR4 Rollup'!A1793</f>
        <v xml:space="preserve">  Other Compensation</v>
      </c>
      <c r="B1793" s="115"/>
      <c r="C1793" s="115"/>
      <c r="D1793" s="115"/>
      <c r="E1793" s="28">
        <f t="shared" si="490"/>
        <v>0</v>
      </c>
      <c r="F1793" s="10"/>
      <c r="G1793" s="5" t="s">
        <v>32</v>
      </c>
      <c r="H1793" s="5" t="str">
        <f t="shared" si="489"/>
        <v>160002</v>
      </c>
      <c r="I1793" s="78" t="s">
        <v>285</v>
      </c>
    </row>
    <row r="1794" spans="1:10" x14ac:dyDescent="0.2">
      <c r="A1794" s="26" t="str">
        <f>'BoR4 Rollup'!A1794</f>
        <v xml:space="preserve">  Related Benefits</v>
      </c>
      <c r="B1794" s="115"/>
      <c r="C1794" s="115"/>
      <c r="D1794" s="115"/>
      <c r="E1794" s="28">
        <f t="shared" si="490"/>
        <v>0</v>
      </c>
      <c r="F1794" s="10"/>
      <c r="G1794" s="5" t="s">
        <v>32</v>
      </c>
      <c r="H1794" s="5" t="str">
        <f t="shared" si="489"/>
        <v>160002</v>
      </c>
      <c r="I1794" s="78" t="s">
        <v>285</v>
      </c>
      <c r="J1794" s="78" t="s">
        <v>607</v>
      </c>
    </row>
    <row r="1795" spans="1:10" ht="15.75" x14ac:dyDescent="0.25">
      <c r="A1795" s="29" t="str">
        <f>'BoR4 Rollup'!A1795</f>
        <v>Total Personal Services</v>
      </c>
      <c r="B1795" s="118">
        <f>B1794+B1793+B1792</f>
        <v>0</v>
      </c>
      <c r="C1795" s="118">
        <f t="shared" ref="C1795:D1795" si="491">C1794+C1793+C1792</f>
        <v>0</v>
      </c>
      <c r="D1795" s="118">
        <f t="shared" si="491"/>
        <v>0</v>
      </c>
      <c r="E1795" s="31">
        <f t="shared" si="490"/>
        <v>0</v>
      </c>
      <c r="F1795" s="32"/>
      <c r="G1795" s="5" t="s">
        <v>8</v>
      </c>
      <c r="H1795" s="5" t="str">
        <f t="shared" si="489"/>
        <v>160002</v>
      </c>
      <c r="I1795" s="5" t="s">
        <v>285</v>
      </c>
    </row>
    <row r="1796" spans="1:10" x14ac:dyDescent="0.2">
      <c r="A1796" s="26" t="str">
        <f>'BoR4 Rollup'!A1796</f>
        <v xml:space="preserve"> Travel</v>
      </c>
      <c r="B1796" s="115"/>
      <c r="C1796" s="115"/>
      <c r="D1796" s="115"/>
      <c r="E1796" s="28">
        <f t="shared" si="490"/>
        <v>0</v>
      </c>
      <c r="F1796" s="10"/>
      <c r="G1796" s="5" t="s">
        <v>32</v>
      </c>
      <c r="H1796" s="5" t="str">
        <f t="shared" si="489"/>
        <v>160002</v>
      </c>
      <c r="I1796" s="78" t="s">
        <v>285</v>
      </c>
      <c r="J1796" s="78" t="s">
        <v>608</v>
      </c>
    </row>
    <row r="1797" spans="1:10" x14ac:dyDescent="0.2">
      <c r="A1797" s="26" t="str">
        <f>'BoR4 Rollup'!A1797</f>
        <v xml:space="preserve"> Operating Services</v>
      </c>
      <c r="B1797" s="115"/>
      <c r="C1797" s="115"/>
      <c r="D1797" s="115"/>
      <c r="E1797" s="28">
        <f t="shared" si="490"/>
        <v>0</v>
      </c>
      <c r="F1797" s="10"/>
      <c r="G1797" s="5" t="s">
        <v>32</v>
      </c>
      <c r="H1797" s="5" t="str">
        <f t="shared" si="489"/>
        <v>160002</v>
      </c>
      <c r="I1797" s="78" t="s">
        <v>285</v>
      </c>
      <c r="J1797" s="78" t="s">
        <v>609</v>
      </c>
    </row>
    <row r="1798" spans="1:10" x14ac:dyDescent="0.2">
      <c r="A1798" s="26" t="str">
        <f>'BoR4 Rollup'!A1798</f>
        <v xml:space="preserve"> Supplies</v>
      </c>
      <c r="B1798" s="115"/>
      <c r="C1798" s="115"/>
      <c r="D1798" s="115"/>
      <c r="E1798" s="28">
        <f t="shared" si="490"/>
        <v>0</v>
      </c>
      <c r="F1798" s="10"/>
      <c r="G1798" s="5" t="s">
        <v>32</v>
      </c>
      <c r="H1798" s="5" t="str">
        <f t="shared" si="489"/>
        <v>160002</v>
      </c>
      <c r="I1798" s="78" t="s">
        <v>285</v>
      </c>
      <c r="J1798" s="78" t="s">
        <v>610</v>
      </c>
    </row>
    <row r="1799" spans="1:10" ht="15.75" x14ac:dyDescent="0.25">
      <c r="A1799" s="29" t="str">
        <f>'BoR4 Rollup'!A1799</f>
        <v>Total Operating Expenses</v>
      </c>
      <c r="B1799" s="121">
        <f>B1798+B1797+B1796</f>
        <v>0</v>
      </c>
      <c r="C1799" s="121">
        <f t="shared" ref="C1799:D1799" si="492">C1798+C1797+C1796</f>
        <v>0</v>
      </c>
      <c r="D1799" s="121">
        <f t="shared" si="492"/>
        <v>0</v>
      </c>
      <c r="E1799" s="34">
        <f t="shared" si="490"/>
        <v>0</v>
      </c>
      <c r="F1799" s="35"/>
      <c r="G1799" s="5" t="s">
        <v>8</v>
      </c>
      <c r="H1799" s="5" t="str">
        <f t="shared" si="489"/>
        <v>160002</v>
      </c>
      <c r="I1799" s="5" t="s">
        <v>285</v>
      </c>
    </row>
    <row r="1800" spans="1:10" x14ac:dyDescent="0.2">
      <c r="A1800" s="26" t="str">
        <f>'BoR4 Rollup'!A1800</f>
        <v xml:space="preserve"> Professional Services</v>
      </c>
      <c r="B1800" s="115"/>
      <c r="C1800" s="115"/>
      <c r="D1800" s="115"/>
      <c r="E1800" s="28">
        <f t="shared" si="490"/>
        <v>0</v>
      </c>
      <c r="F1800" s="10"/>
      <c r="G1800" s="5" t="s">
        <v>32</v>
      </c>
      <c r="H1800" s="5" t="str">
        <f t="shared" si="489"/>
        <v>160002</v>
      </c>
      <c r="I1800" s="78" t="s">
        <v>285</v>
      </c>
      <c r="J1800" s="78" t="s">
        <v>611</v>
      </c>
    </row>
    <row r="1801" spans="1:10" x14ac:dyDescent="0.2">
      <c r="A1801" s="26" t="str">
        <f>'BoR4 Rollup'!A1801</f>
        <v xml:space="preserve"> Other Charges</v>
      </c>
      <c r="B1801" s="115"/>
      <c r="C1801" s="115"/>
      <c r="D1801" s="115"/>
      <c r="E1801" s="28">
        <f t="shared" si="490"/>
        <v>0</v>
      </c>
      <c r="F1801" s="10"/>
      <c r="G1801" s="5" t="s">
        <v>32</v>
      </c>
      <c r="H1801" s="5" t="str">
        <f t="shared" si="489"/>
        <v>160002</v>
      </c>
      <c r="I1801" s="78" t="s">
        <v>285</v>
      </c>
      <c r="J1801" s="78" t="s">
        <v>612</v>
      </c>
    </row>
    <row r="1802" spans="1:10" x14ac:dyDescent="0.2">
      <c r="A1802" s="26" t="str">
        <f>'BoR4 Rollup'!A1802</f>
        <v xml:space="preserve"> Debt Services</v>
      </c>
      <c r="B1802" s="115"/>
      <c r="C1802" s="115"/>
      <c r="D1802" s="115"/>
      <c r="E1802" s="28">
        <f t="shared" si="490"/>
        <v>0</v>
      </c>
      <c r="F1802" s="10"/>
      <c r="G1802" s="5" t="s">
        <v>32</v>
      </c>
      <c r="H1802" s="5" t="str">
        <f t="shared" si="489"/>
        <v>160002</v>
      </c>
      <c r="I1802" s="78" t="s">
        <v>285</v>
      </c>
    </row>
    <row r="1803" spans="1:10" x14ac:dyDescent="0.2">
      <c r="A1803" s="26" t="str">
        <f>'BoR4 Rollup'!A1803</f>
        <v xml:space="preserve"> Interagency Transfers</v>
      </c>
      <c r="B1803" s="115"/>
      <c r="C1803" s="115"/>
      <c r="D1803" s="115"/>
      <c r="E1803" s="28">
        <f t="shared" si="490"/>
        <v>0</v>
      </c>
      <c r="F1803" s="10"/>
      <c r="G1803" s="5" t="s">
        <v>32</v>
      </c>
      <c r="H1803" s="5" t="str">
        <f t="shared" si="489"/>
        <v>160002</v>
      </c>
      <c r="I1803" s="78" t="s">
        <v>285</v>
      </c>
      <c r="J1803" s="78" t="s">
        <v>613</v>
      </c>
    </row>
    <row r="1804" spans="1:10" ht="15.75" x14ac:dyDescent="0.25">
      <c r="A1804" s="29" t="str">
        <f>'BoR4 Rollup'!A1804</f>
        <v>Total Other Charges</v>
      </c>
      <c r="B1804" s="121">
        <f>B1803+B1802+B1801+B1800</f>
        <v>0</v>
      </c>
      <c r="C1804" s="121">
        <f t="shared" ref="C1804:D1804" si="493">C1803+C1802+C1801+C1800</f>
        <v>0</v>
      </c>
      <c r="D1804" s="121">
        <f t="shared" si="493"/>
        <v>0</v>
      </c>
      <c r="E1804" s="34">
        <f t="shared" si="490"/>
        <v>0</v>
      </c>
      <c r="F1804" s="35"/>
      <c r="G1804" s="5" t="s">
        <v>8</v>
      </c>
      <c r="H1804" s="5" t="str">
        <f t="shared" si="489"/>
        <v>160002</v>
      </c>
      <c r="I1804" s="78" t="s">
        <v>285</v>
      </c>
    </row>
    <row r="1805" spans="1:10" x14ac:dyDescent="0.2">
      <c r="A1805" s="26" t="str">
        <f>'BoR4 Rollup'!A1805</f>
        <v xml:space="preserve"> General Acquisitions</v>
      </c>
      <c r="B1805" s="115"/>
      <c r="C1805" s="115"/>
      <c r="D1805" s="115"/>
      <c r="E1805" s="28">
        <f t="shared" si="490"/>
        <v>0</v>
      </c>
      <c r="F1805" s="10"/>
      <c r="G1805" s="5" t="s">
        <v>32</v>
      </c>
      <c r="H1805" s="5" t="str">
        <f t="shared" si="489"/>
        <v>160002</v>
      </c>
      <c r="I1805" s="78" t="s">
        <v>285</v>
      </c>
      <c r="J1805" s="78" t="s">
        <v>614</v>
      </c>
    </row>
    <row r="1806" spans="1:10" x14ac:dyDescent="0.2">
      <c r="A1806" s="26" t="str">
        <f>'BoR4 Rollup'!A1806</f>
        <v xml:space="preserve"> Library Acquisitions</v>
      </c>
      <c r="B1806" s="115"/>
      <c r="C1806" s="115"/>
      <c r="D1806" s="115"/>
      <c r="E1806" s="28">
        <f t="shared" si="490"/>
        <v>0</v>
      </c>
      <c r="F1806" s="10"/>
      <c r="G1806" s="5" t="s">
        <v>32</v>
      </c>
      <c r="H1806" s="5" t="str">
        <f t="shared" si="489"/>
        <v>160002</v>
      </c>
      <c r="I1806" s="78" t="s">
        <v>285</v>
      </c>
      <c r="J1806" s="78" t="s">
        <v>614</v>
      </c>
    </row>
    <row r="1807" spans="1:10" x14ac:dyDescent="0.2">
      <c r="A1807" s="26" t="str">
        <f>'BoR4 Rollup'!A1807</f>
        <v xml:space="preserve"> Major Repairs</v>
      </c>
      <c r="B1807" s="115"/>
      <c r="C1807" s="115"/>
      <c r="D1807" s="115"/>
      <c r="E1807" s="28">
        <f t="shared" si="490"/>
        <v>0</v>
      </c>
      <c r="F1807" s="10"/>
      <c r="G1807" s="5" t="s">
        <v>32</v>
      </c>
      <c r="H1807" s="5" t="str">
        <f t="shared" si="489"/>
        <v>160002</v>
      </c>
      <c r="I1807" s="78" t="s">
        <v>285</v>
      </c>
    </row>
    <row r="1808" spans="1:10" ht="15.75" x14ac:dyDescent="0.25">
      <c r="A1808" s="29" t="str">
        <f>'BoR4 Rollup'!A1808</f>
        <v>Total Acquisitions and Major Repairs</v>
      </c>
      <c r="B1808" s="121">
        <f>B1807+B1806+B1805</f>
        <v>0</v>
      </c>
      <c r="C1808" s="121">
        <f t="shared" ref="C1808:D1808" si="494">C1807+C1806+C1805</f>
        <v>0</v>
      </c>
      <c r="D1808" s="121">
        <f t="shared" si="494"/>
        <v>0</v>
      </c>
      <c r="E1808" s="34">
        <f t="shared" si="490"/>
        <v>0</v>
      </c>
      <c r="F1808" s="35"/>
      <c r="G1808" s="5" t="s">
        <v>8</v>
      </c>
      <c r="H1808" s="5" t="str">
        <f t="shared" si="489"/>
        <v>160002</v>
      </c>
      <c r="I1808" s="5" t="s">
        <v>285</v>
      </c>
    </row>
    <row r="1809" spans="1:10" ht="15.75" x14ac:dyDescent="0.25">
      <c r="A1809" s="29" t="str">
        <f>'BoR4 Rollup'!A1809</f>
        <v>Function Total</v>
      </c>
      <c r="B1809" s="118">
        <f>B1808+B1804+B1799+B1795</f>
        <v>0</v>
      </c>
      <c r="C1809" s="118">
        <f t="shared" ref="C1809:D1809" si="495">C1808+C1804+C1799+C1795</f>
        <v>0</v>
      </c>
      <c r="D1809" s="118">
        <f t="shared" si="495"/>
        <v>0</v>
      </c>
      <c r="E1809" s="46">
        <f t="shared" si="490"/>
        <v>0</v>
      </c>
      <c r="F1809" s="32"/>
      <c r="G1809" s="5" t="s">
        <v>8</v>
      </c>
      <c r="H1809" s="5" t="str">
        <f>RIGHT($A$1791,6)</f>
        <v>160002</v>
      </c>
      <c r="I1809" s="5" t="s">
        <v>285</v>
      </c>
    </row>
    <row r="1810" spans="1:10" ht="15.75" x14ac:dyDescent="0.25">
      <c r="A1810" s="124" t="str">
        <f>'BoR4 Rollup'!A1810</f>
        <v>Function:  Instruction</v>
      </c>
      <c r="B1810" s="125"/>
      <c r="C1810" s="126"/>
      <c r="D1810" s="126"/>
      <c r="E1810" s="128"/>
      <c r="F1810" s="4"/>
      <c r="G1810" s="5" t="s">
        <v>45</v>
      </c>
      <c r="H1810" s="5" t="str">
        <f t="shared" ref="H1810:H1829" si="496">RIGHT($A$1812,6)</f>
        <v>160006</v>
      </c>
      <c r="I1810" s="5" t="s">
        <v>288</v>
      </c>
    </row>
    <row r="1811" spans="1:10" ht="15.75" x14ac:dyDescent="0.25">
      <c r="A1811" s="129" t="str">
        <f>'BoR4 Rollup'!A1811</f>
        <v>Orgn:  Personal and Misc - Upholstery Tech</v>
      </c>
      <c r="B1811" s="130" t="str">
        <f>+'BoR4 Rollup'!B1811</f>
        <v>Actual</v>
      </c>
      <c r="C1811" s="130" t="str">
        <f>+'BoR4 Rollup'!C1811</f>
        <v>Budgeted</v>
      </c>
      <c r="D1811" s="173" t="str">
        <f>+'BoR4 Rollup'!D1811</f>
        <v>Budgeted</v>
      </c>
      <c r="E1811" s="132" t="str">
        <f>E5</f>
        <v>2022-2023 +/-</v>
      </c>
      <c r="F1811" s="44"/>
      <c r="G1811" s="5" t="s">
        <v>45</v>
      </c>
      <c r="H1811" s="5" t="str">
        <f t="shared" si="496"/>
        <v>160006</v>
      </c>
      <c r="I1811" s="5" t="s">
        <v>288</v>
      </c>
    </row>
    <row r="1812" spans="1:10" ht="15.75" x14ac:dyDescent="0.25">
      <c r="A1812" s="133" t="str">
        <f>'BoR4 Rollup'!A1812</f>
        <v>Organization ID:  160006</v>
      </c>
      <c r="B1812" s="134" t="str">
        <f>'BoR4 Rollup'!$B$6</f>
        <v>2022-2023</v>
      </c>
      <c r="C1812" s="134" t="str">
        <f>'BoR4 Rollup'!$C$6</f>
        <v>2022-2023</v>
      </c>
      <c r="D1812" s="174" t="str">
        <f>'BoR4 Rollup'!$D$6</f>
        <v>2023-2024</v>
      </c>
      <c r="E1812" s="136" t="str">
        <f>'BoR4 Rollup'!$E$6</f>
        <v>2023-2024</v>
      </c>
      <c r="F1812" s="44"/>
      <c r="G1812" s="5" t="s">
        <v>45</v>
      </c>
      <c r="H1812" s="5" t="str">
        <f t="shared" si="496"/>
        <v>160006</v>
      </c>
      <c r="I1812" s="5" t="s">
        <v>288</v>
      </c>
    </row>
    <row r="1813" spans="1:10" x14ac:dyDescent="0.2">
      <c r="A1813" s="26" t="str">
        <f>'BoR4 Rollup'!A1813</f>
        <v xml:space="preserve">  Salaries</v>
      </c>
      <c r="B1813" s="115"/>
      <c r="C1813" s="115"/>
      <c r="D1813" s="115"/>
      <c r="E1813" s="28">
        <f t="shared" ref="E1813:E1830" si="497">+D1813-C1813</f>
        <v>0</v>
      </c>
      <c r="F1813" s="10"/>
      <c r="G1813" s="5" t="s">
        <v>45</v>
      </c>
      <c r="H1813" s="5" t="str">
        <f t="shared" si="496"/>
        <v>160006</v>
      </c>
      <c r="I1813" s="5" t="s">
        <v>288</v>
      </c>
      <c r="J1813" s="78" t="s">
        <v>606</v>
      </c>
    </row>
    <row r="1814" spans="1:10" x14ac:dyDescent="0.2">
      <c r="A1814" s="26" t="str">
        <f>'BoR4 Rollup'!A1814</f>
        <v xml:space="preserve">  Other Compensation</v>
      </c>
      <c r="B1814" s="115"/>
      <c r="C1814" s="115"/>
      <c r="D1814" s="115"/>
      <c r="E1814" s="28">
        <f t="shared" si="497"/>
        <v>0</v>
      </c>
      <c r="F1814" s="10"/>
      <c r="G1814" s="5" t="s">
        <v>45</v>
      </c>
      <c r="H1814" s="5" t="str">
        <f t="shared" si="496"/>
        <v>160006</v>
      </c>
      <c r="I1814" s="5" t="s">
        <v>288</v>
      </c>
    </row>
    <row r="1815" spans="1:10" x14ac:dyDescent="0.2">
      <c r="A1815" s="26" t="str">
        <f>'BoR4 Rollup'!A1815</f>
        <v xml:space="preserve">  Related Benefits</v>
      </c>
      <c r="B1815" s="115"/>
      <c r="C1815" s="115"/>
      <c r="D1815" s="115"/>
      <c r="E1815" s="28">
        <f t="shared" si="497"/>
        <v>0</v>
      </c>
      <c r="F1815" s="10"/>
      <c r="G1815" s="5" t="s">
        <v>45</v>
      </c>
      <c r="H1815" s="5" t="str">
        <f t="shared" si="496"/>
        <v>160006</v>
      </c>
      <c r="I1815" s="5" t="s">
        <v>288</v>
      </c>
      <c r="J1815" s="78" t="s">
        <v>607</v>
      </c>
    </row>
    <row r="1816" spans="1:10" ht="15.75" x14ac:dyDescent="0.25">
      <c r="A1816" s="29" t="str">
        <f>'BoR4 Rollup'!A1816</f>
        <v>Total Personal Services</v>
      </c>
      <c r="B1816" s="118">
        <f>B1815+B1814+B1813</f>
        <v>0</v>
      </c>
      <c r="C1816" s="118">
        <f>C1815+C1814+C1813</f>
        <v>0</v>
      </c>
      <c r="D1816" s="118">
        <f>D1815+D1814+D1813</f>
        <v>0</v>
      </c>
      <c r="E1816" s="31">
        <f t="shared" si="497"/>
        <v>0</v>
      </c>
      <c r="F1816" s="32"/>
      <c r="G1816" s="5" t="s">
        <v>45</v>
      </c>
      <c r="H1816" s="5" t="str">
        <f t="shared" si="496"/>
        <v>160006</v>
      </c>
      <c r="I1816" s="5" t="s">
        <v>288</v>
      </c>
    </row>
    <row r="1817" spans="1:10" x14ac:dyDescent="0.2">
      <c r="A1817" s="26" t="str">
        <f>'BoR4 Rollup'!A1817</f>
        <v xml:space="preserve"> Travel</v>
      </c>
      <c r="B1817" s="115"/>
      <c r="C1817" s="115"/>
      <c r="D1817" s="115"/>
      <c r="E1817" s="28">
        <f t="shared" si="497"/>
        <v>0</v>
      </c>
      <c r="F1817" s="10"/>
      <c r="G1817" s="5" t="s">
        <v>45</v>
      </c>
      <c r="H1817" s="5" t="str">
        <f t="shared" si="496"/>
        <v>160006</v>
      </c>
      <c r="I1817" s="5" t="s">
        <v>288</v>
      </c>
      <c r="J1817" s="78" t="s">
        <v>608</v>
      </c>
    </row>
    <row r="1818" spans="1:10" x14ac:dyDescent="0.2">
      <c r="A1818" s="26" t="str">
        <f>'BoR4 Rollup'!A1818</f>
        <v xml:space="preserve"> Operating Services</v>
      </c>
      <c r="B1818" s="115"/>
      <c r="C1818" s="115"/>
      <c r="D1818" s="115"/>
      <c r="E1818" s="28">
        <f t="shared" si="497"/>
        <v>0</v>
      </c>
      <c r="F1818" s="10"/>
      <c r="G1818" s="5" t="s">
        <v>45</v>
      </c>
      <c r="H1818" s="5" t="str">
        <f t="shared" si="496"/>
        <v>160006</v>
      </c>
      <c r="I1818" s="5" t="s">
        <v>288</v>
      </c>
      <c r="J1818" s="78" t="s">
        <v>609</v>
      </c>
    </row>
    <row r="1819" spans="1:10" x14ac:dyDescent="0.2">
      <c r="A1819" s="26" t="str">
        <f>'BoR4 Rollup'!A1819</f>
        <v xml:space="preserve"> Supplies</v>
      </c>
      <c r="B1819" s="115"/>
      <c r="C1819" s="115"/>
      <c r="D1819" s="115"/>
      <c r="E1819" s="28">
        <f t="shared" si="497"/>
        <v>0</v>
      </c>
      <c r="F1819" s="10"/>
      <c r="G1819" s="5" t="s">
        <v>45</v>
      </c>
      <c r="H1819" s="5" t="str">
        <f t="shared" si="496"/>
        <v>160006</v>
      </c>
      <c r="I1819" s="5" t="s">
        <v>288</v>
      </c>
      <c r="J1819" s="78" t="s">
        <v>610</v>
      </c>
    </row>
    <row r="1820" spans="1:10" ht="15.75" x14ac:dyDescent="0.25">
      <c r="A1820" s="29" t="str">
        <f>'BoR4 Rollup'!A1820</f>
        <v>Total Operating Expenses</v>
      </c>
      <c r="B1820" s="121">
        <f>B1819+B1818+B1817</f>
        <v>0</v>
      </c>
      <c r="C1820" s="121">
        <f>C1819+C1818+C1817</f>
        <v>0</v>
      </c>
      <c r="D1820" s="121">
        <f>D1819+D1818+D1817</f>
        <v>0</v>
      </c>
      <c r="E1820" s="34">
        <f t="shared" si="497"/>
        <v>0</v>
      </c>
      <c r="F1820" s="35"/>
      <c r="G1820" s="5" t="s">
        <v>45</v>
      </c>
      <c r="H1820" s="5" t="str">
        <f t="shared" si="496"/>
        <v>160006</v>
      </c>
      <c r="I1820" s="5" t="s">
        <v>288</v>
      </c>
    </row>
    <row r="1821" spans="1:10" x14ac:dyDescent="0.2">
      <c r="A1821" s="26" t="str">
        <f>'BoR4 Rollup'!A1821</f>
        <v xml:space="preserve"> Professional Services</v>
      </c>
      <c r="B1821" s="115"/>
      <c r="C1821" s="115"/>
      <c r="D1821" s="115"/>
      <c r="E1821" s="28">
        <f t="shared" si="497"/>
        <v>0</v>
      </c>
      <c r="F1821" s="10"/>
      <c r="G1821" s="5" t="s">
        <v>45</v>
      </c>
      <c r="H1821" s="5" t="str">
        <f t="shared" si="496"/>
        <v>160006</v>
      </c>
      <c r="I1821" s="5" t="s">
        <v>288</v>
      </c>
      <c r="J1821" s="78" t="s">
        <v>611</v>
      </c>
    </row>
    <row r="1822" spans="1:10" x14ac:dyDescent="0.2">
      <c r="A1822" s="26" t="str">
        <f>'BoR4 Rollup'!A1822</f>
        <v xml:space="preserve"> Other Charges</v>
      </c>
      <c r="B1822" s="115"/>
      <c r="C1822" s="115"/>
      <c r="D1822" s="115"/>
      <c r="E1822" s="28">
        <f t="shared" si="497"/>
        <v>0</v>
      </c>
      <c r="F1822" s="10"/>
      <c r="G1822" s="5" t="s">
        <v>45</v>
      </c>
      <c r="H1822" s="5" t="str">
        <f t="shared" si="496"/>
        <v>160006</v>
      </c>
      <c r="I1822" s="5" t="s">
        <v>288</v>
      </c>
      <c r="J1822" s="78" t="s">
        <v>612</v>
      </c>
    </row>
    <row r="1823" spans="1:10" x14ac:dyDescent="0.2">
      <c r="A1823" s="26" t="str">
        <f>'BoR4 Rollup'!A1823</f>
        <v xml:space="preserve"> Debt Services</v>
      </c>
      <c r="B1823" s="115"/>
      <c r="C1823" s="115"/>
      <c r="D1823" s="115"/>
      <c r="E1823" s="28">
        <f t="shared" si="497"/>
        <v>0</v>
      </c>
      <c r="F1823" s="10"/>
      <c r="G1823" s="5" t="s">
        <v>45</v>
      </c>
      <c r="H1823" s="5" t="str">
        <f t="shared" si="496"/>
        <v>160006</v>
      </c>
      <c r="I1823" s="5" t="s">
        <v>288</v>
      </c>
    </row>
    <row r="1824" spans="1:10" x14ac:dyDescent="0.2">
      <c r="A1824" s="26" t="str">
        <f>'BoR4 Rollup'!A1824</f>
        <v xml:space="preserve"> Interagency Transfers</v>
      </c>
      <c r="B1824" s="115"/>
      <c r="C1824" s="115"/>
      <c r="D1824" s="115"/>
      <c r="E1824" s="28">
        <f t="shared" si="497"/>
        <v>0</v>
      </c>
      <c r="F1824" s="10"/>
      <c r="G1824" s="5" t="s">
        <v>45</v>
      </c>
      <c r="H1824" s="5" t="str">
        <f t="shared" si="496"/>
        <v>160006</v>
      </c>
      <c r="I1824" s="5" t="s">
        <v>288</v>
      </c>
      <c r="J1824" s="78" t="s">
        <v>613</v>
      </c>
    </row>
    <row r="1825" spans="1:10" ht="15.75" x14ac:dyDescent="0.25">
      <c r="A1825" s="29" t="str">
        <f>'BoR4 Rollup'!A1825</f>
        <v>Total Other Charges</v>
      </c>
      <c r="B1825" s="121">
        <f>B1824+B1823+B1822+B1821</f>
        <v>0</v>
      </c>
      <c r="C1825" s="121">
        <f>C1824+C1823+C1822+C1821</f>
        <v>0</v>
      </c>
      <c r="D1825" s="121">
        <f>D1824+D1823+D1822+D1821</f>
        <v>0</v>
      </c>
      <c r="E1825" s="34">
        <f t="shared" si="497"/>
        <v>0</v>
      </c>
      <c r="F1825" s="35"/>
      <c r="G1825" s="5" t="s">
        <v>45</v>
      </c>
      <c r="H1825" s="5" t="str">
        <f t="shared" si="496"/>
        <v>160006</v>
      </c>
      <c r="I1825" s="5" t="s">
        <v>288</v>
      </c>
    </row>
    <row r="1826" spans="1:10" x14ac:dyDescent="0.2">
      <c r="A1826" s="26" t="str">
        <f>'BoR4 Rollup'!A1826</f>
        <v xml:space="preserve"> General Acquisitions</v>
      </c>
      <c r="B1826" s="115"/>
      <c r="C1826" s="115"/>
      <c r="D1826" s="115"/>
      <c r="E1826" s="28">
        <f t="shared" si="497"/>
        <v>0</v>
      </c>
      <c r="F1826" s="10"/>
      <c r="G1826" s="5" t="s">
        <v>45</v>
      </c>
      <c r="H1826" s="5" t="str">
        <f t="shared" si="496"/>
        <v>160006</v>
      </c>
      <c r="I1826" s="5" t="s">
        <v>288</v>
      </c>
      <c r="J1826" s="78" t="s">
        <v>614</v>
      </c>
    </row>
    <row r="1827" spans="1:10" x14ac:dyDescent="0.2">
      <c r="A1827" s="26" t="str">
        <f>'BoR4 Rollup'!A1827</f>
        <v xml:space="preserve"> Library Acquisitions</v>
      </c>
      <c r="B1827" s="115"/>
      <c r="C1827" s="115"/>
      <c r="D1827" s="115"/>
      <c r="E1827" s="28">
        <f t="shared" si="497"/>
        <v>0</v>
      </c>
      <c r="F1827" s="10"/>
      <c r="G1827" s="5" t="s">
        <v>45</v>
      </c>
      <c r="H1827" s="5" t="str">
        <f t="shared" si="496"/>
        <v>160006</v>
      </c>
      <c r="I1827" s="5" t="s">
        <v>288</v>
      </c>
      <c r="J1827" s="78" t="s">
        <v>614</v>
      </c>
    </row>
    <row r="1828" spans="1:10" x14ac:dyDescent="0.2">
      <c r="A1828" s="26" t="str">
        <f>'BoR4 Rollup'!A1828</f>
        <v xml:space="preserve"> Major Repairs</v>
      </c>
      <c r="B1828" s="115"/>
      <c r="C1828" s="115"/>
      <c r="D1828" s="115"/>
      <c r="E1828" s="28">
        <f t="shared" si="497"/>
        <v>0</v>
      </c>
      <c r="F1828" s="10"/>
      <c r="G1828" s="5" t="s">
        <v>45</v>
      </c>
      <c r="H1828" s="5" t="str">
        <f t="shared" si="496"/>
        <v>160006</v>
      </c>
      <c r="I1828" s="5" t="s">
        <v>288</v>
      </c>
    </row>
    <row r="1829" spans="1:10" ht="15.75" x14ac:dyDescent="0.25">
      <c r="A1829" s="29" t="str">
        <f>'BoR4 Rollup'!A1829</f>
        <v>Total Acquisitions and Major Repairs</v>
      </c>
      <c r="B1829" s="121">
        <f>B1828+B1827+B1826</f>
        <v>0</v>
      </c>
      <c r="C1829" s="121">
        <f>C1828+C1827+C1826</f>
        <v>0</v>
      </c>
      <c r="D1829" s="121">
        <f>D1828+D1827+D1826</f>
        <v>0</v>
      </c>
      <c r="E1829" s="34">
        <f t="shared" si="497"/>
        <v>0</v>
      </c>
      <c r="F1829" s="35"/>
      <c r="G1829" s="5" t="s">
        <v>45</v>
      </c>
      <c r="H1829" s="5" t="str">
        <f t="shared" si="496"/>
        <v>160006</v>
      </c>
      <c r="I1829" s="5" t="s">
        <v>288</v>
      </c>
    </row>
    <row r="1830" spans="1:10" ht="15.75" x14ac:dyDescent="0.25">
      <c r="A1830" s="29" t="str">
        <f>'BoR4 Rollup'!A1830</f>
        <v>Function Total</v>
      </c>
      <c r="B1830" s="118">
        <f>B1829+B1825+B1820+B1816</f>
        <v>0</v>
      </c>
      <c r="C1830" s="118">
        <f>C1829+C1825+C1820+C1816</f>
        <v>0</v>
      </c>
      <c r="D1830" s="118">
        <f>D1829+D1825+D1820+D1816</f>
        <v>0</v>
      </c>
      <c r="E1830" s="46">
        <f t="shared" si="497"/>
        <v>0</v>
      </c>
      <c r="F1830" s="32"/>
      <c r="G1830" s="5" t="s">
        <v>45</v>
      </c>
      <c r="H1830" s="5" t="str">
        <f>RIGHT($A$1812,6)</f>
        <v>160006</v>
      </c>
      <c r="I1830" s="5" t="s">
        <v>288</v>
      </c>
    </row>
    <row r="1831" spans="1:10" ht="15.75" x14ac:dyDescent="0.25">
      <c r="A1831" s="124" t="str">
        <f>'BoR4 Rollup'!A1831</f>
        <v>Function:  Instruction</v>
      </c>
      <c r="B1831" s="125"/>
      <c r="C1831" s="126"/>
      <c r="D1831" s="126"/>
      <c r="E1831" s="128"/>
      <c r="F1831" s="4"/>
      <c r="G1831" s="5" t="s">
        <v>45</v>
      </c>
      <c r="H1831" s="5" t="str">
        <f t="shared" ref="H1831:H1850" si="498">RIGHT($A$1833,6)</f>
        <v>160007</v>
      </c>
      <c r="I1831" s="5" t="s">
        <v>291</v>
      </c>
    </row>
    <row r="1832" spans="1:10" ht="15.75" x14ac:dyDescent="0.25">
      <c r="A1832" s="129" t="str">
        <f>'BoR4 Rollup'!A1832</f>
        <v>Orgn:  Personal and Misc - Barber/Styling</v>
      </c>
      <c r="B1832" s="130" t="str">
        <f>+'BoR4 Rollup'!B1832</f>
        <v>Actual</v>
      </c>
      <c r="C1832" s="130" t="str">
        <f>+'BoR4 Rollup'!C1832</f>
        <v>Budgeted</v>
      </c>
      <c r="D1832" s="173" t="str">
        <f>+'BoR4 Rollup'!D1832</f>
        <v>Budgeted</v>
      </c>
      <c r="E1832" s="132" t="str">
        <f>E5</f>
        <v>2022-2023 +/-</v>
      </c>
      <c r="F1832" s="18"/>
      <c r="G1832" s="5" t="s">
        <v>45</v>
      </c>
      <c r="H1832" s="5" t="str">
        <f t="shared" si="498"/>
        <v>160007</v>
      </c>
      <c r="I1832" s="5" t="s">
        <v>291</v>
      </c>
    </row>
    <row r="1833" spans="1:10" ht="15.75" x14ac:dyDescent="0.25">
      <c r="A1833" s="133" t="str">
        <f>'BoR4 Rollup'!A1833</f>
        <v>Organization ID:  160007</v>
      </c>
      <c r="B1833" s="134" t="str">
        <f>'BoR4 Rollup'!$B$6</f>
        <v>2022-2023</v>
      </c>
      <c r="C1833" s="134" t="str">
        <f>'BoR4 Rollup'!$C$6</f>
        <v>2022-2023</v>
      </c>
      <c r="D1833" s="174" t="str">
        <f>'BoR4 Rollup'!$D$6</f>
        <v>2023-2024</v>
      </c>
      <c r="E1833" s="136" t="str">
        <f>'BoR4 Rollup'!$E$6</f>
        <v>2023-2024</v>
      </c>
      <c r="F1833" s="18"/>
      <c r="G1833" s="5" t="s">
        <v>45</v>
      </c>
      <c r="H1833" s="5" t="str">
        <f t="shared" si="498"/>
        <v>160007</v>
      </c>
      <c r="I1833" s="5" t="s">
        <v>291</v>
      </c>
    </row>
    <row r="1834" spans="1:10" x14ac:dyDescent="0.2">
      <c r="A1834" s="26" t="str">
        <f>'BoR4 Rollup'!A1834</f>
        <v xml:space="preserve">  Salaries</v>
      </c>
      <c r="B1834" s="115"/>
      <c r="C1834" s="115"/>
      <c r="D1834" s="115"/>
      <c r="E1834" s="28">
        <f t="shared" ref="E1834:E1851" si="499">+D1834-C1834</f>
        <v>0</v>
      </c>
      <c r="F1834" s="10"/>
      <c r="G1834" s="5" t="s">
        <v>45</v>
      </c>
      <c r="H1834" s="5" t="str">
        <f t="shared" si="498"/>
        <v>160007</v>
      </c>
      <c r="I1834" s="5" t="s">
        <v>291</v>
      </c>
      <c r="J1834" s="78" t="s">
        <v>606</v>
      </c>
    </row>
    <row r="1835" spans="1:10" x14ac:dyDescent="0.2">
      <c r="A1835" s="26" t="str">
        <f>'BoR4 Rollup'!A1835</f>
        <v xml:space="preserve">  Other Compensation</v>
      </c>
      <c r="B1835" s="115"/>
      <c r="C1835" s="115"/>
      <c r="D1835" s="115"/>
      <c r="E1835" s="28">
        <f t="shared" si="499"/>
        <v>0</v>
      </c>
      <c r="F1835" s="10"/>
      <c r="G1835" s="5" t="s">
        <v>45</v>
      </c>
      <c r="H1835" s="5" t="str">
        <f t="shared" si="498"/>
        <v>160007</v>
      </c>
      <c r="I1835" s="5" t="s">
        <v>291</v>
      </c>
    </row>
    <row r="1836" spans="1:10" x14ac:dyDescent="0.2">
      <c r="A1836" s="26" t="str">
        <f>'BoR4 Rollup'!A1836</f>
        <v xml:space="preserve">  Related Benefits</v>
      </c>
      <c r="B1836" s="115"/>
      <c r="C1836" s="115"/>
      <c r="D1836" s="115"/>
      <c r="E1836" s="28">
        <f t="shared" si="499"/>
        <v>0</v>
      </c>
      <c r="F1836" s="10"/>
      <c r="G1836" s="5" t="s">
        <v>45</v>
      </c>
      <c r="H1836" s="5" t="str">
        <f t="shared" si="498"/>
        <v>160007</v>
      </c>
      <c r="I1836" s="5" t="s">
        <v>291</v>
      </c>
      <c r="J1836" s="78" t="s">
        <v>607</v>
      </c>
    </row>
    <row r="1837" spans="1:10" ht="15.75" x14ac:dyDescent="0.25">
      <c r="A1837" s="29" t="str">
        <f>'BoR4 Rollup'!A1837</f>
        <v>Total Personal Services</v>
      </c>
      <c r="B1837" s="118">
        <f>B1836+B1835+B1834</f>
        <v>0</v>
      </c>
      <c r="C1837" s="118">
        <f>C1836+C1835+C1834</f>
        <v>0</v>
      </c>
      <c r="D1837" s="118">
        <f>D1836+D1835+D1834</f>
        <v>0</v>
      </c>
      <c r="E1837" s="31">
        <f t="shared" si="499"/>
        <v>0</v>
      </c>
      <c r="F1837" s="59"/>
      <c r="G1837" s="5" t="s">
        <v>45</v>
      </c>
      <c r="H1837" s="5" t="str">
        <f t="shared" si="498"/>
        <v>160007</v>
      </c>
      <c r="I1837" s="5" t="s">
        <v>291</v>
      </c>
    </row>
    <row r="1838" spans="1:10" x14ac:dyDescent="0.2">
      <c r="A1838" s="26" t="str">
        <f>'BoR4 Rollup'!A1838</f>
        <v xml:space="preserve"> Travel</v>
      </c>
      <c r="B1838" s="115"/>
      <c r="C1838" s="115"/>
      <c r="D1838" s="115"/>
      <c r="E1838" s="28">
        <f t="shared" si="499"/>
        <v>0</v>
      </c>
      <c r="F1838" s="10"/>
      <c r="G1838" s="5" t="s">
        <v>45</v>
      </c>
      <c r="H1838" s="5" t="str">
        <f t="shared" si="498"/>
        <v>160007</v>
      </c>
      <c r="I1838" s="5" t="s">
        <v>291</v>
      </c>
      <c r="J1838" s="78" t="s">
        <v>608</v>
      </c>
    </row>
    <row r="1839" spans="1:10" x14ac:dyDescent="0.2">
      <c r="A1839" s="26" t="str">
        <f>'BoR4 Rollup'!A1839</f>
        <v xml:space="preserve"> Operating Services</v>
      </c>
      <c r="B1839" s="115"/>
      <c r="C1839" s="115"/>
      <c r="D1839" s="115"/>
      <c r="E1839" s="28">
        <f t="shared" si="499"/>
        <v>0</v>
      </c>
      <c r="F1839" s="10"/>
      <c r="G1839" s="5" t="s">
        <v>45</v>
      </c>
      <c r="H1839" s="5" t="str">
        <f t="shared" si="498"/>
        <v>160007</v>
      </c>
      <c r="I1839" s="5" t="s">
        <v>291</v>
      </c>
      <c r="J1839" s="78" t="s">
        <v>609</v>
      </c>
    </row>
    <row r="1840" spans="1:10" x14ac:dyDescent="0.2">
      <c r="A1840" s="26" t="str">
        <f>'BoR4 Rollup'!A1840</f>
        <v xml:space="preserve"> Supplies</v>
      </c>
      <c r="B1840" s="115"/>
      <c r="C1840" s="115"/>
      <c r="D1840" s="115"/>
      <c r="E1840" s="28">
        <f t="shared" si="499"/>
        <v>0</v>
      </c>
      <c r="F1840" s="10"/>
      <c r="G1840" s="5" t="s">
        <v>45</v>
      </c>
      <c r="H1840" s="5" t="str">
        <f t="shared" si="498"/>
        <v>160007</v>
      </c>
      <c r="I1840" s="5" t="s">
        <v>291</v>
      </c>
      <c r="J1840" s="78" t="s">
        <v>610</v>
      </c>
    </row>
    <row r="1841" spans="1:10" ht="15.75" x14ac:dyDescent="0.25">
      <c r="A1841" s="29" t="str">
        <f>'BoR4 Rollup'!A1841</f>
        <v>Total Operating Expenses</v>
      </c>
      <c r="B1841" s="121">
        <f>B1840+B1839+B1838</f>
        <v>0</v>
      </c>
      <c r="C1841" s="121">
        <f>C1840+C1839+C1838</f>
        <v>0</v>
      </c>
      <c r="D1841" s="121">
        <f>D1840+D1839+D1838</f>
        <v>0</v>
      </c>
      <c r="E1841" s="34">
        <f t="shared" si="499"/>
        <v>0</v>
      </c>
      <c r="F1841" s="60"/>
      <c r="G1841" s="5" t="s">
        <v>45</v>
      </c>
      <c r="H1841" s="5" t="str">
        <f t="shared" si="498"/>
        <v>160007</v>
      </c>
      <c r="I1841" s="5" t="s">
        <v>291</v>
      </c>
    </row>
    <row r="1842" spans="1:10" x14ac:dyDescent="0.2">
      <c r="A1842" s="26" t="str">
        <f>'BoR4 Rollup'!A1842</f>
        <v xml:space="preserve"> Professional Services</v>
      </c>
      <c r="B1842" s="115"/>
      <c r="C1842" s="115"/>
      <c r="D1842" s="115"/>
      <c r="E1842" s="28">
        <f t="shared" si="499"/>
        <v>0</v>
      </c>
      <c r="F1842" s="10"/>
      <c r="G1842" s="5" t="s">
        <v>45</v>
      </c>
      <c r="H1842" s="5" t="str">
        <f t="shared" si="498"/>
        <v>160007</v>
      </c>
      <c r="I1842" s="5" t="s">
        <v>291</v>
      </c>
      <c r="J1842" s="78" t="s">
        <v>611</v>
      </c>
    </row>
    <row r="1843" spans="1:10" x14ac:dyDescent="0.2">
      <c r="A1843" s="26" t="str">
        <f>'BoR4 Rollup'!A1843</f>
        <v xml:space="preserve"> Other Charges</v>
      </c>
      <c r="B1843" s="115"/>
      <c r="C1843" s="115"/>
      <c r="D1843" s="115"/>
      <c r="E1843" s="28">
        <f t="shared" si="499"/>
        <v>0</v>
      </c>
      <c r="F1843" s="10"/>
      <c r="G1843" s="5" t="s">
        <v>45</v>
      </c>
      <c r="H1843" s="5" t="str">
        <f t="shared" si="498"/>
        <v>160007</v>
      </c>
      <c r="I1843" s="5" t="s">
        <v>291</v>
      </c>
      <c r="J1843" s="78" t="s">
        <v>612</v>
      </c>
    </row>
    <row r="1844" spans="1:10" x14ac:dyDescent="0.2">
      <c r="A1844" s="26" t="str">
        <f>'BoR4 Rollup'!A1844</f>
        <v xml:space="preserve"> Debt Services</v>
      </c>
      <c r="B1844" s="115"/>
      <c r="C1844" s="115"/>
      <c r="D1844" s="115"/>
      <c r="E1844" s="28">
        <f t="shared" si="499"/>
        <v>0</v>
      </c>
      <c r="F1844" s="10"/>
      <c r="G1844" s="5" t="s">
        <v>45</v>
      </c>
      <c r="H1844" s="5" t="str">
        <f t="shared" si="498"/>
        <v>160007</v>
      </c>
      <c r="I1844" s="5" t="s">
        <v>291</v>
      </c>
    </row>
    <row r="1845" spans="1:10" x14ac:dyDescent="0.2">
      <c r="A1845" s="26" t="str">
        <f>'BoR4 Rollup'!A1845</f>
        <v xml:space="preserve"> Interagency Transfers</v>
      </c>
      <c r="B1845" s="115"/>
      <c r="C1845" s="115"/>
      <c r="D1845" s="115"/>
      <c r="E1845" s="28">
        <f t="shared" si="499"/>
        <v>0</v>
      </c>
      <c r="F1845" s="10"/>
      <c r="G1845" s="5" t="s">
        <v>45</v>
      </c>
      <c r="H1845" s="5" t="str">
        <f t="shared" si="498"/>
        <v>160007</v>
      </c>
      <c r="I1845" s="5" t="s">
        <v>291</v>
      </c>
      <c r="J1845" s="78" t="s">
        <v>613</v>
      </c>
    </row>
    <row r="1846" spans="1:10" ht="15.75" x14ac:dyDescent="0.25">
      <c r="A1846" s="29" t="str">
        <f>'BoR4 Rollup'!A1846</f>
        <v>Total Other Charges</v>
      </c>
      <c r="B1846" s="121">
        <f>B1845+B1844+B1843+B1842</f>
        <v>0</v>
      </c>
      <c r="C1846" s="121">
        <f>C1845+C1844+C1843+C1842</f>
        <v>0</v>
      </c>
      <c r="D1846" s="121">
        <f>D1845+D1844+D1843+D1842</f>
        <v>0</v>
      </c>
      <c r="E1846" s="34">
        <f t="shared" si="499"/>
        <v>0</v>
      </c>
      <c r="F1846" s="60"/>
      <c r="G1846" s="5" t="s">
        <v>45</v>
      </c>
      <c r="H1846" s="5" t="str">
        <f t="shared" si="498"/>
        <v>160007</v>
      </c>
      <c r="I1846" s="5" t="s">
        <v>291</v>
      </c>
    </row>
    <row r="1847" spans="1:10" x14ac:dyDescent="0.2">
      <c r="A1847" s="26" t="str">
        <f>'BoR4 Rollup'!A1847</f>
        <v xml:space="preserve"> General Acquisitions</v>
      </c>
      <c r="B1847" s="115"/>
      <c r="C1847" s="115"/>
      <c r="D1847" s="115"/>
      <c r="E1847" s="28">
        <f t="shared" si="499"/>
        <v>0</v>
      </c>
      <c r="F1847" s="10"/>
      <c r="G1847" s="5" t="s">
        <v>45</v>
      </c>
      <c r="H1847" s="5" t="str">
        <f t="shared" si="498"/>
        <v>160007</v>
      </c>
      <c r="I1847" s="5" t="s">
        <v>291</v>
      </c>
      <c r="J1847" s="78" t="s">
        <v>614</v>
      </c>
    </row>
    <row r="1848" spans="1:10" x14ac:dyDescent="0.2">
      <c r="A1848" s="26" t="str">
        <f>'BoR4 Rollup'!A1848</f>
        <v xml:space="preserve"> Library Acquisitions</v>
      </c>
      <c r="B1848" s="115"/>
      <c r="C1848" s="115"/>
      <c r="D1848" s="115"/>
      <c r="E1848" s="28">
        <f t="shared" si="499"/>
        <v>0</v>
      </c>
      <c r="F1848" s="10"/>
      <c r="G1848" s="5" t="s">
        <v>45</v>
      </c>
      <c r="H1848" s="5" t="str">
        <f t="shared" si="498"/>
        <v>160007</v>
      </c>
      <c r="I1848" s="5" t="s">
        <v>291</v>
      </c>
      <c r="J1848" s="78" t="s">
        <v>614</v>
      </c>
    </row>
    <row r="1849" spans="1:10" x14ac:dyDescent="0.2">
      <c r="A1849" s="26" t="str">
        <f>'BoR4 Rollup'!A1849</f>
        <v xml:space="preserve"> Major Repairs</v>
      </c>
      <c r="B1849" s="115"/>
      <c r="C1849" s="115"/>
      <c r="D1849" s="115"/>
      <c r="E1849" s="28">
        <f t="shared" si="499"/>
        <v>0</v>
      </c>
      <c r="F1849" s="10"/>
      <c r="G1849" s="5" t="s">
        <v>45</v>
      </c>
      <c r="H1849" s="5" t="str">
        <f t="shared" si="498"/>
        <v>160007</v>
      </c>
      <c r="I1849" s="5" t="s">
        <v>291</v>
      </c>
    </row>
    <row r="1850" spans="1:10" ht="15.75" x14ac:dyDescent="0.25">
      <c r="A1850" s="29" t="str">
        <f>'BoR4 Rollup'!A1850</f>
        <v>Total Acquisitions and Major Repairs</v>
      </c>
      <c r="B1850" s="121">
        <f>B1849+B1848+B1847</f>
        <v>0</v>
      </c>
      <c r="C1850" s="121">
        <f>C1849+C1848+C1847</f>
        <v>0</v>
      </c>
      <c r="D1850" s="121">
        <f>D1849+D1848+D1847</f>
        <v>0</v>
      </c>
      <c r="E1850" s="34">
        <f t="shared" si="499"/>
        <v>0</v>
      </c>
      <c r="F1850" s="60"/>
      <c r="G1850" s="5" t="s">
        <v>45</v>
      </c>
      <c r="H1850" s="5" t="str">
        <f t="shared" si="498"/>
        <v>160007</v>
      </c>
      <c r="I1850" s="5" t="s">
        <v>291</v>
      </c>
    </row>
    <row r="1851" spans="1:10" ht="15.75" x14ac:dyDescent="0.25">
      <c r="A1851" s="29" t="str">
        <f>'BoR4 Rollup'!A1851</f>
        <v>Function Total</v>
      </c>
      <c r="B1851" s="118">
        <f>B1850+B1846+B1841+B1837</f>
        <v>0</v>
      </c>
      <c r="C1851" s="118">
        <f>C1850+C1846+C1841+C1837</f>
        <v>0</v>
      </c>
      <c r="D1851" s="118">
        <f>D1850+D1846+D1841+D1837</f>
        <v>0</v>
      </c>
      <c r="E1851" s="46">
        <f t="shared" si="499"/>
        <v>0</v>
      </c>
      <c r="F1851" s="59"/>
      <c r="G1851" s="5" t="s">
        <v>45</v>
      </c>
      <c r="H1851" s="5" t="str">
        <f>RIGHT($A$1833,6)</f>
        <v>160007</v>
      </c>
      <c r="I1851" s="5" t="s">
        <v>291</v>
      </c>
    </row>
    <row r="1852" spans="1:10" ht="15.75" x14ac:dyDescent="0.25">
      <c r="A1852" s="124" t="str">
        <f>'BoR4 Rollup'!A1852</f>
        <v>Function:  Instruction</v>
      </c>
      <c r="B1852" s="125"/>
      <c r="C1852" s="126"/>
      <c r="D1852" s="126"/>
      <c r="E1852" s="128"/>
      <c r="F1852" s="4"/>
      <c r="G1852" s="5" t="s">
        <v>45</v>
      </c>
      <c r="H1852" s="5" t="str">
        <f t="shared" ref="H1852:H1871" si="500">RIGHT($A$1854,6)</f>
        <v>160008</v>
      </c>
      <c r="I1852" s="5" t="s">
        <v>294</v>
      </c>
    </row>
    <row r="1853" spans="1:10" ht="15.75" x14ac:dyDescent="0.25">
      <c r="A1853" s="129" t="str">
        <f>'BoR4 Rollup'!A1853</f>
        <v>Orgn:  Personal and Misc - Commercial Sewing</v>
      </c>
      <c r="B1853" s="130" t="str">
        <f>+'BoR4 Rollup'!B1853</f>
        <v>Actual</v>
      </c>
      <c r="C1853" s="130" t="str">
        <f>+'BoR4 Rollup'!C1853</f>
        <v>Budgeted</v>
      </c>
      <c r="D1853" s="173" t="str">
        <f>+'BoR4 Rollup'!D1853</f>
        <v>Budgeted</v>
      </c>
      <c r="E1853" s="132" t="str">
        <f>E5</f>
        <v>2022-2023 +/-</v>
      </c>
      <c r="F1853" s="44"/>
      <c r="G1853" s="5" t="s">
        <v>45</v>
      </c>
      <c r="H1853" s="5" t="str">
        <f t="shared" si="500"/>
        <v>160008</v>
      </c>
      <c r="I1853" s="5" t="s">
        <v>294</v>
      </c>
    </row>
    <row r="1854" spans="1:10" ht="15.75" x14ac:dyDescent="0.25">
      <c r="A1854" s="133" t="str">
        <f>'BoR4 Rollup'!A1854</f>
        <v>Organization ID:  160008</v>
      </c>
      <c r="B1854" s="134" t="str">
        <f>'BoR4 Rollup'!$B$6</f>
        <v>2022-2023</v>
      </c>
      <c r="C1854" s="134" t="str">
        <f>'BoR4 Rollup'!$C$6</f>
        <v>2022-2023</v>
      </c>
      <c r="D1854" s="174" t="str">
        <f>'BoR4 Rollup'!$D$6</f>
        <v>2023-2024</v>
      </c>
      <c r="E1854" s="136" t="str">
        <f>'BoR4 Rollup'!$E$6</f>
        <v>2023-2024</v>
      </c>
      <c r="F1854" s="44"/>
      <c r="G1854" s="5" t="s">
        <v>45</v>
      </c>
      <c r="H1854" s="5" t="str">
        <f t="shared" si="500"/>
        <v>160008</v>
      </c>
      <c r="I1854" s="5" t="s">
        <v>294</v>
      </c>
    </row>
    <row r="1855" spans="1:10" x14ac:dyDescent="0.2">
      <c r="A1855" s="26" t="str">
        <f>'BoR4 Rollup'!A1855</f>
        <v xml:space="preserve">  Salaries</v>
      </c>
      <c r="B1855" s="115"/>
      <c r="C1855" s="115"/>
      <c r="D1855" s="115"/>
      <c r="E1855" s="28">
        <f t="shared" ref="E1855:E1872" si="501">+D1855-C1855</f>
        <v>0</v>
      </c>
      <c r="F1855" s="10"/>
      <c r="G1855" s="5" t="s">
        <v>45</v>
      </c>
      <c r="H1855" s="5" t="str">
        <f t="shared" si="500"/>
        <v>160008</v>
      </c>
      <c r="I1855" s="5" t="s">
        <v>294</v>
      </c>
      <c r="J1855" s="78" t="s">
        <v>606</v>
      </c>
    </row>
    <row r="1856" spans="1:10" x14ac:dyDescent="0.2">
      <c r="A1856" s="26" t="str">
        <f>'BoR4 Rollup'!A1856</f>
        <v xml:space="preserve">  Other Compensation</v>
      </c>
      <c r="B1856" s="115"/>
      <c r="C1856" s="115"/>
      <c r="D1856" s="115"/>
      <c r="E1856" s="28">
        <f t="shared" si="501"/>
        <v>0</v>
      </c>
      <c r="F1856" s="10"/>
      <c r="G1856" s="5" t="s">
        <v>45</v>
      </c>
      <c r="H1856" s="5" t="str">
        <f t="shared" si="500"/>
        <v>160008</v>
      </c>
      <c r="I1856" s="5" t="s">
        <v>294</v>
      </c>
    </row>
    <row r="1857" spans="1:10" x14ac:dyDescent="0.2">
      <c r="A1857" s="26" t="str">
        <f>'BoR4 Rollup'!A1857</f>
        <v xml:space="preserve">  Related Benefits</v>
      </c>
      <c r="B1857" s="115"/>
      <c r="C1857" s="115"/>
      <c r="D1857" s="115"/>
      <c r="E1857" s="28">
        <f t="shared" si="501"/>
        <v>0</v>
      </c>
      <c r="F1857" s="10"/>
      <c r="G1857" s="5" t="s">
        <v>45</v>
      </c>
      <c r="H1857" s="5" t="str">
        <f t="shared" si="500"/>
        <v>160008</v>
      </c>
      <c r="I1857" s="5" t="s">
        <v>294</v>
      </c>
      <c r="J1857" s="78" t="s">
        <v>607</v>
      </c>
    </row>
    <row r="1858" spans="1:10" ht="15.75" x14ac:dyDescent="0.25">
      <c r="A1858" s="29" t="str">
        <f>'BoR4 Rollup'!A1858</f>
        <v>Total Personal Services</v>
      </c>
      <c r="B1858" s="118">
        <f>B1857+B1856+B1855</f>
        <v>0</v>
      </c>
      <c r="C1858" s="118">
        <f>C1857+C1856+C1855</f>
        <v>0</v>
      </c>
      <c r="D1858" s="118">
        <f>D1857+D1856+D1855</f>
        <v>0</v>
      </c>
      <c r="E1858" s="31">
        <f t="shared" si="501"/>
        <v>0</v>
      </c>
      <c r="F1858" s="32"/>
      <c r="G1858" s="5" t="s">
        <v>45</v>
      </c>
      <c r="H1858" s="5" t="str">
        <f t="shared" si="500"/>
        <v>160008</v>
      </c>
      <c r="I1858" s="5" t="s">
        <v>294</v>
      </c>
    </row>
    <row r="1859" spans="1:10" x14ac:dyDescent="0.2">
      <c r="A1859" s="26" t="str">
        <f>'BoR4 Rollup'!A1859</f>
        <v xml:space="preserve"> Travel</v>
      </c>
      <c r="B1859" s="115"/>
      <c r="C1859" s="115"/>
      <c r="D1859" s="115"/>
      <c r="E1859" s="28">
        <f t="shared" si="501"/>
        <v>0</v>
      </c>
      <c r="F1859" s="10"/>
      <c r="G1859" s="5" t="s">
        <v>45</v>
      </c>
      <c r="H1859" s="5" t="str">
        <f t="shared" si="500"/>
        <v>160008</v>
      </c>
      <c r="I1859" s="5" t="s">
        <v>294</v>
      </c>
      <c r="J1859" s="78" t="s">
        <v>608</v>
      </c>
    </row>
    <row r="1860" spans="1:10" x14ac:dyDescent="0.2">
      <c r="A1860" s="26" t="str">
        <f>'BoR4 Rollup'!A1860</f>
        <v xml:space="preserve"> Operating Services</v>
      </c>
      <c r="B1860" s="115"/>
      <c r="C1860" s="115"/>
      <c r="D1860" s="115"/>
      <c r="E1860" s="28">
        <f t="shared" si="501"/>
        <v>0</v>
      </c>
      <c r="F1860" s="10"/>
      <c r="G1860" s="5" t="s">
        <v>45</v>
      </c>
      <c r="H1860" s="5" t="str">
        <f t="shared" si="500"/>
        <v>160008</v>
      </c>
      <c r="I1860" s="5" t="s">
        <v>294</v>
      </c>
      <c r="J1860" s="78" t="s">
        <v>609</v>
      </c>
    </row>
    <row r="1861" spans="1:10" x14ac:dyDescent="0.2">
      <c r="A1861" s="26" t="str">
        <f>'BoR4 Rollup'!A1861</f>
        <v xml:space="preserve"> Supplies</v>
      </c>
      <c r="B1861" s="115"/>
      <c r="C1861" s="115"/>
      <c r="D1861" s="115"/>
      <c r="E1861" s="28">
        <f t="shared" si="501"/>
        <v>0</v>
      </c>
      <c r="F1861" s="10"/>
      <c r="G1861" s="5" t="s">
        <v>45</v>
      </c>
      <c r="H1861" s="5" t="str">
        <f t="shared" si="500"/>
        <v>160008</v>
      </c>
      <c r="I1861" s="5" t="s">
        <v>294</v>
      </c>
      <c r="J1861" s="78" t="s">
        <v>610</v>
      </c>
    </row>
    <row r="1862" spans="1:10" ht="15.75" x14ac:dyDescent="0.25">
      <c r="A1862" s="29" t="str">
        <f>'BoR4 Rollup'!A1862</f>
        <v>Total Operating Expenses</v>
      </c>
      <c r="B1862" s="121">
        <f>B1861+B1860+B1859</f>
        <v>0</v>
      </c>
      <c r="C1862" s="121">
        <f>C1861+C1860+C1859</f>
        <v>0</v>
      </c>
      <c r="D1862" s="121">
        <f>D1861+D1860+D1859</f>
        <v>0</v>
      </c>
      <c r="E1862" s="34">
        <f t="shared" si="501"/>
        <v>0</v>
      </c>
      <c r="F1862" s="35"/>
      <c r="G1862" s="5" t="s">
        <v>45</v>
      </c>
      <c r="H1862" s="5" t="str">
        <f t="shared" si="500"/>
        <v>160008</v>
      </c>
      <c r="I1862" s="5" t="s">
        <v>294</v>
      </c>
    </row>
    <row r="1863" spans="1:10" x14ac:dyDescent="0.2">
      <c r="A1863" s="26" t="str">
        <f>'BoR4 Rollup'!A1863</f>
        <v xml:space="preserve"> Professional Services</v>
      </c>
      <c r="B1863" s="115"/>
      <c r="C1863" s="115"/>
      <c r="D1863" s="115"/>
      <c r="E1863" s="28">
        <f t="shared" si="501"/>
        <v>0</v>
      </c>
      <c r="F1863" s="10"/>
      <c r="G1863" s="5" t="s">
        <v>45</v>
      </c>
      <c r="H1863" s="5" t="str">
        <f t="shared" si="500"/>
        <v>160008</v>
      </c>
      <c r="I1863" s="5" t="s">
        <v>294</v>
      </c>
      <c r="J1863" s="78" t="s">
        <v>611</v>
      </c>
    </row>
    <row r="1864" spans="1:10" x14ac:dyDescent="0.2">
      <c r="A1864" s="26" t="str">
        <f>'BoR4 Rollup'!A1864</f>
        <v xml:space="preserve"> Other Charges</v>
      </c>
      <c r="B1864" s="115"/>
      <c r="C1864" s="115"/>
      <c r="D1864" s="115"/>
      <c r="E1864" s="28">
        <f t="shared" si="501"/>
        <v>0</v>
      </c>
      <c r="F1864" s="10"/>
      <c r="G1864" s="5" t="s">
        <v>45</v>
      </c>
      <c r="H1864" s="5" t="str">
        <f t="shared" si="500"/>
        <v>160008</v>
      </c>
      <c r="I1864" s="5" t="s">
        <v>294</v>
      </c>
      <c r="J1864" s="78" t="s">
        <v>612</v>
      </c>
    </row>
    <row r="1865" spans="1:10" x14ac:dyDescent="0.2">
      <c r="A1865" s="26" t="str">
        <f>'BoR4 Rollup'!A1865</f>
        <v xml:space="preserve"> Debt Services</v>
      </c>
      <c r="B1865" s="115"/>
      <c r="C1865" s="115"/>
      <c r="D1865" s="115"/>
      <c r="E1865" s="28">
        <f t="shared" si="501"/>
        <v>0</v>
      </c>
      <c r="F1865" s="10"/>
      <c r="G1865" s="5" t="s">
        <v>45</v>
      </c>
      <c r="H1865" s="5" t="str">
        <f t="shared" si="500"/>
        <v>160008</v>
      </c>
      <c r="I1865" s="5" t="s">
        <v>294</v>
      </c>
    </row>
    <row r="1866" spans="1:10" x14ac:dyDescent="0.2">
      <c r="A1866" s="26" t="str">
        <f>'BoR4 Rollup'!A1866</f>
        <v xml:space="preserve"> Interagency Transfers</v>
      </c>
      <c r="B1866" s="115"/>
      <c r="C1866" s="115"/>
      <c r="D1866" s="115"/>
      <c r="E1866" s="28">
        <f t="shared" si="501"/>
        <v>0</v>
      </c>
      <c r="F1866" s="10"/>
      <c r="G1866" s="5" t="s">
        <v>45</v>
      </c>
      <c r="H1866" s="5" t="str">
        <f t="shared" si="500"/>
        <v>160008</v>
      </c>
      <c r="I1866" s="5" t="s">
        <v>294</v>
      </c>
      <c r="J1866" s="78" t="s">
        <v>613</v>
      </c>
    </row>
    <row r="1867" spans="1:10" ht="15.75" x14ac:dyDescent="0.25">
      <c r="A1867" s="29" t="str">
        <f>'BoR4 Rollup'!A1867</f>
        <v>Total Other Charges</v>
      </c>
      <c r="B1867" s="121">
        <f>B1866+B1865+B1864+B1863</f>
        <v>0</v>
      </c>
      <c r="C1867" s="121">
        <f>C1866+C1865+C1864+C1863</f>
        <v>0</v>
      </c>
      <c r="D1867" s="121">
        <f>D1866+D1865+D1864+D1863</f>
        <v>0</v>
      </c>
      <c r="E1867" s="34">
        <f t="shared" si="501"/>
        <v>0</v>
      </c>
      <c r="F1867" s="35"/>
      <c r="G1867" s="5" t="s">
        <v>45</v>
      </c>
      <c r="H1867" s="5" t="str">
        <f t="shared" si="500"/>
        <v>160008</v>
      </c>
      <c r="I1867" s="5" t="s">
        <v>294</v>
      </c>
    </row>
    <row r="1868" spans="1:10" x14ac:dyDescent="0.2">
      <c r="A1868" s="26" t="str">
        <f>'BoR4 Rollup'!A1868</f>
        <v xml:space="preserve"> General Acquisitions</v>
      </c>
      <c r="B1868" s="115"/>
      <c r="C1868" s="115"/>
      <c r="D1868" s="115"/>
      <c r="E1868" s="28">
        <f t="shared" si="501"/>
        <v>0</v>
      </c>
      <c r="F1868" s="10"/>
      <c r="G1868" s="5" t="s">
        <v>45</v>
      </c>
      <c r="H1868" s="5" t="str">
        <f t="shared" si="500"/>
        <v>160008</v>
      </c>
      <c r="I1868" s="5" t="s">
        <v>294</v>
      </c>
      <c r="J1868" s="78" t="s">
        <v>614</v>
      </c>
    </row>
    <row r="1869" spans="1:10" x14ac:dyDescent="0.2">
      <c r="A1869" s="26" t="str">
        <f>'BoR4 Rollup'!A1869</f>
        <v xml:space="preserve"> Library Acquisitions</v>
      </c>
      <c r="B1869" s="115"/>
      <c r="C1869" s="115"/>
      <c r="D1869" s="115"/>
      <c r="E1869" s="28">
        <f t="shared" si="501"/>
        <v>0</v>
      </c>
      <c r="F1869" s="10"/>
      <c r="G1869" s="5" t="s">
        <v>45</v>
      </c>
      <c r="H1869" s="5" t="str">
        <f t="shared" si="500"/>
        <v>160008</v>
      </c>
      <c r="I1869" s="5" t="s">
        <v>294</v>
      </c>
      <c r="J1869" s="78" t="s">
        <v>614</v>
      </c>
    </row>
    <row r="1870" spans="1:10" x14ac:dyDescent="0.2">
      <c r="A1870" s="26" t="str">
        <f>'BoR4 Rollup'!A1870</f>
        <v xml:space="preserve"> Major Repairs</v>
      </c>
      <c r="B1870" s="115"/>
      <c r="C1870" s="115"/>
      <c r="D1870" s="115"/>
      <c r="E1870" s="28">
        <f t="shared" si="501"/>
        <v>0</v>
      </c>
      <c r="F1870" s="10"/>
      <c r="G1870" s="5" t="s">
        <v>45</v>
      </c>
      <c r="H1870" s="5" t="str">
        <f t="shared" si="500"/>
        <v>160008</v>
      </c>
      <c r="I1870" s="5" t="s">
        <v>294</v>
      </c>
    </row>
    <row r="1871" spans="1:10" ht="15.75" x14ac:dyDescent="0.25">
      <c r="A1871" s="29" t="str">
        <f>'BoR4 Rollup'!A1871</f>
        <v>Total Acquisitions and Major Repairs</v>
      </c>
      <c r="B1871" s="121">
        <f>B1870+B1869+B1868</f>
        <v>0</v>
      </c>
      <c r="C1871" s="121">
        <f>C1870+C1869+C1868</f>
        <v>0</v>
      </c>
      <c r="D1871" s="121">
        <f>D1870+D1869+D1868</f>
        <v>0</v>
      </c>
      <c r="E1871" s="34">
        <f t="shared" si="501"/>
        <v>0</v>
      </c>
      <c r="F1871" s="35"/>
      <c r="G1871" s="5" t="s">
        <v>45</v>
      </c>
      <c r="H1871" s="5" t="str">
        <f t="shared" si="500"/>
        <v>160008</v>
      </c>
      <c r="I1871" s="5" t="s">
        <v>294</v>
      </c>
    </row>
    <row r="1872" spans="1:10" ht="15.75" x14ac:dyDescent="0.25">
      <c r="A1872" s="29" t="str">
        <f>'BoR4 Rollup'!A1872</f>
        <v>Function Total</v>
      </c>
      <c r="B1872" s="118">
        <f>B1871+B1867+B1862+B1858</f>
        <v>0</v>
      </c>
      <c r="C1872" s="118">
        <f>C1871+C1867+C1862+C1858</f>
        <v>0</v>
      </c>
      <c r="D1872" s="118">
        <f>D1871+D1867+D1862+D1858</f>
        <v>0</v>
      </c>
      <c r="E1872" s="46">
        <f t="shared" si="501"/>
        <v>0</v>
      </c>
      <c r="F1872" s="32"/>
      <c r="G1872" s="5" t="s">
        <v>45</v>
      </c>
      <c r="H1872" s="5" t="str">
        <f>RIGHT($A$1854,6)</f>
        <v>160008</v>
      </c>
      <c r="I1872" s="5" t="s">
        <v>294</v>
      </c>
    </row>
    <row r="1873" spans="1:10" ht="15.75" x14ac:dyDescent="0.25">
      <c r="A1873" s="124" t="str">
        <f>'BoR4 Rollup'!A1873</f>
        <v>Function:  Instruction</v>
      </c>
      <c r="B1873" s="125"/>
      <c r="C1873" s="126"/>
      <c r="D1873" s="126"/>
      <c r="E1873" s="128"/>
      <c r="F1873" s="4"/>
      <c r="G1873" s="5" t="s">
        <v>45</v>
      </c>
      <c r="H1873" s="5" t="str">
        <f t="shared" ref="H1873:H1892" si="502">RIGHT($A$1875,6)</f>
        <v>160009</v>
      </c>
      <c r="I1873" s="5" t="s">
        <v>297</v>
      </c>
    </row>
    <row r="1874" spans="1:10" ht="15.75" x14ac:dyDescent="0.25">
      <c r="A1874" s="129" t="str">
        <f>'BoR4 Rollup'!A1874</f>
        <v>Orgn:  Personal and Misc - Cosmetology</v>
      </c>
      <c r="B1874" s="130" t="str">
        <f>+'BoR4 Rollup'!B1874</f>
        <v>Actual</v>
      </c>
      <c r="C1874" s="130" t="str">
        <f>+'BoR4 Rollup'!C1874</f>
        <v>Budgeted</v>
      </c>
      <c r="D1874" s="173" t="str">
        <f>+'BoR4 Rollup'!D1874</f>
        <v>Budgeted</v>
      </c>
      <c r="E1874" s="132" t="str">
        <f>E5</f>
        <v>2022-2023 +/-</v>
      </c>
      <c r="F1874" s="44"/>
      <c r="G1874" s="5" t="s">
        <v>45</v>
      </c>
      <c r="H1874" s="5" t="str">
        <f t="shared" si="502"/>
        <v>160009</v>
      </c>
      <c r="I1874" s="5" t="s">
        <v>297</v>
      </c>
    </row>
    <row r="1875" spans="1:10" ht="15.75" x14ac:dyDescent="0.25">
      <c r="A1875" s="133" t="str">
        <f>'BoR4 Rollup'!A1875</f>
        <v>Organization ID:  160009</v>
      </c>
      <c r="B1875" s="134" t="str">
        <f>'BoR4 Rollup'!$B$6</f>
        <v>2022-2023</v>
      </c>
      <c r="C1875" s="134" t="str">
        <f>'BoR4 Rollup'!$C$6</f>
        <v>2022-2023</v>
      </c>
      <c r="D1875" s="174" t="str">
        <f>'BoR4 Rollup'!$D$6</f>
        <v>2023-2024</v>
      </c>
      <c r="E1875" s="136" t="str">
        <f>'BoR4 Rollup'!$E$6</f>
        <v>2023-2024</v>
      </c>
      <c r="F1875" s="44"/>
      <c r="G1875" s="5" t="s">
        <v>45</v>
      </c>
      <c r="H1875" s="5" t="str">
        <f t="shared" si="502"/>
        <v>160009</v>
      </c>
      <c r="I1875" s="5" t="s">
        <v>297</v>
      </c>
    </row>
    <row r="1876" spans="1:10" x14ac:dyDescent="0.2">
      <c r="A1876" s="26" t="str">
        <f>'BoR4 Rollup'!A1876</f>
        <v xml:space="preserve">  Salaries</v>
      </c>
      <c r="B1876" s="115"/>
      <c r="C1876" s="115"/>
      <c r="D1876" s="115"/>
      <c r="E1876" s="28">
        <f t="shared" ref="E1876:E1893" si="503">+D1876-C1876</f>
        <v>0</v>
      </c>
      <c r="F1876" s="25"/>
      <c r="G1876" s="5" t="s">
        <v>45</v>
      </c>
      <c r="H1876" s="5" t="str">
        <f t="shared" si="502"/>
        <v>160009</v>
      </c>
      <c r="I1876" s="5" t="s">
        <v>297</v>
      </c>
      <c r="J1876" s="78" t="s">
        <v>606</v>
      </c>
    </row>
    <row r="1877" spans="1:10" x14ac:dyDescent="0.2">
      <c r="A1877" s="26" t="str">
        <f>'BoR4 Rollup'!A1877</f>
        <v xml:space="preserve">  Other Compensation</v>
      </c>
      <c r="B1877" s="115"/>
      <c r="C1877" s="115"/>
      <c r="D1877" s="115"/>
      <c r="E1877" s="28">
        <f t="shared" si="503"/>
        <v>0</v>
      </c>
      <c r="F1877" s="25"/>
      <c r="G1877" s="5" t="s">
        <v>45</v>
      </c>
      <c r="H1877" s="5" t="str">
        <f t="shared" si="502"/>
        <v>160009</v>
      </c>
      <c r="I1877" s="5" t="s">
        <v>297</v>
      </c>
    </row>
    <row r="1878" spans="1:10" x14ac:dyDescent="0.2">
      <c r="A1878" s="26" t="str">
        <f>'BoR4 Rollup'!A1878</f>
        <v xml:space="preserve">  Related Benefits</v>
      </c>
      <c r="B1878" s="115"/>
      <c r="C1878" s="115"/>
      <c r="D1878" s="115"/>
      <c r="E1878" s="28">
        <f t="shared" si="503"/>
        <v>0</v>
      </c>
      <c r="F1878" s="25"/>
      <c r="G1878" s="5" t="s">
        <v>45</v>
      </c>
      <c r="H1878" s="5" t="str">
        <f t="shared" si="502"/>
        <v>160009</v>
      </c>
      <c r="I1878" s="5" t="s">
        <v>297</v>
      </c>
      <c r="J1878" s="78" t="s">
        <v>607</v>
      </c>
    </row>
    <row r="1879" spans="1:10" ht="15.75" x14ac:dyDescent="0.25">
      <c r="A1879" s="29" t="str">
        <f>'BoR4 Rollup'!A1879</f>
        <v>Total Personal Services</v>
      </c>
      <c r="B1879" s="118">
        <f>B1878+B1877+B1876</f>
        <v>0</v>
      </c>
      <c r="C1879" s="118">
        <f>C1878+C1877+C1876</f>
        <v>0</v>
      </c>
      <c r="D1879" s="118">
        <f>D1878+D1877+D1876</f>
        <v>0</v>
      </c>
      <c r="E1879" s="31">
        <f t="shared" si="503"/>
        <v>0</v>
      </c>
      <c r="F1879" s="32"/>
      <c r="G1879" s="5" t="s">
        <v>45</v>
      </c>
      <c r="H1879" s="5" t="str">
        <f t="shared" si="502"/>
        <v>160009</v>
      </c>
      <c r="I1879" s="5" t="s">
        <v>297</v>
      </c>
    </row>
    <row r="1880" spans="1:10" x14ac:dyDescent="0.2">
      <c r="A1880" s="26" t="str">
        <f>'BoR4 Rollup'!A1880</f>
        <v xml:space="preserve"> Travel</v>
      </c>
      <c r="B1880" s="115"/>
      <c r="C1880" s="115"/>
      <c r="D1880" s="115"/>
      <c r="E1880" s="28">
        <f t="shared" si="503"/>
        <v>0</v>
      </c>
      <c r="F1880" s="25"/>
      <c r="G1880" s="5" t="s">
        <v>45</v>
      </c>
      <c r="H1880" s="5" t="str">
        <f t="shared" si="502"/>
        <v>160009</v>
      </c>
      <c r="I1880" s="5" t="s">
        <v>297</v>
      </c>
      <c r="J1880" s="78" t="s">
        <v>608</v>
      </c>
    </row>
    <row r="1881" spans="1:10" x14ac:dyDescent="0.2">
      <c r="A1881" s="26" t="str">
        <f>'BoR4 Rollup'!A1881</f>
        <v xml:space="preserve"> Operating Services</v>
      </c>
      <c r="B1881" s="115"/>
      <c r="C1881" s="115"/>
      <c r="D1881" s="115"/>
      <c r="E1881" s="28">
        <f t="shared" si="503"/>
        <v>0</v>
      </c>
      <c r="F1881" s="25"/>
      <c r="G1881" s="5" t="s">
        <v>45</v>
      </c>
      <c r="H1881" s="5" t="str">
        <f t="shared" si="502"/>
        <v>160009</v>
      </c>
      <c r="I1881" s="5" t="s">
        <v>297</v>
      </c>
      <c r="J1881" s="78" t="s">
        <v>609</v>
      </c>
    </row>
    <row r="1882" spans="1:10" x14ac:dyDescent="0.2">
      <c r="A1882" s="26" t="str">
        <f>'BoR4 Rollup'!A1882</f>
        <v xml:space="preserve"> Supplies</v>
      </c>
      <c r="B1882" s="115"/>
      <c r="C1882" s="115"/>
      <c r="D1882" s="115"/>
      <c r="E1882" s="28">
        <f t="shared" si="503"/>
        <v>0</v>
      </c>
      <c r="F1882" s="25"/>
      <c r="G1882" s="5" t="s">
        <v>45</v>
      </c>
      <c r="H1882" s="5" t="str">
        <f t="shared" si="502"/>
        <v>160009</v>
      </c>
      <c r="I1882" s="5" t="s">
        <v>297</v>
      </c>
      <c r="J1882" s="78" t="s">
        <v>610</v>
      </c>
    </row>
    <row r="1883" spans="1:10" ht="15.75" x14ac:dyDescent="0.25">
      <c r="A1883" s="29" t="str">
        <f>'BoR4 Rollup'!A1883</f>
        <v>Total Operating Expenses</v>
      </c>
      <c r="B1883" s="121">
        <f>B1882+B1881+B1880</f>
        <v>0</v>
      </c>
      <c r="C1883" s="121">
        <f>C1882+C1881+C1880</f>
        <v>0</v>
      </c>
      <c r="D1883" s="121">
        <f>D1882+D1881+D1880</f>
        <v>0</v>
      </c>
      <c r="E1883" s="34">
        <f t="shared" si="503"/>
        <v>0</v>
      </c>
      <c r="F1883" s="35"/>
      <c r="G1883" s="5" t="s">
        <v>45</v>
      </c>
      <c r="H1883" s="5" t="str">
        <f t="shared" si="502"/>
        <v>160009</v>
      </c>
      <c r="I1883" s="5" t="s">
        <v>297</v>
      </c>
    </row>
    <row r="1884" spans="1:10" x14ac:dyDescent="0.2">
      <c r="A1884" s="26" t="str">
        <f>'BoR4 Rollup'!A1884</f>
        <v xml:space="preserve"> Professional Services</v>
      </c>
      <c r="B1884" s="115"/>
      <c r="C1884" s="115"/>
      <c r="D1884" s="115"/>
      <c r="E1884" s="28">
        <f t="shared" si="503"/>
        <v>0</v>
      </c>
      <c r="F1884" s="25"/>
      <c r="G1884" s="5" t="s">
        <v>45</v>
      </c>
      <c r="H1884" s="5" t="str">
        <f t="shared" si="502"/>
        <v>160009</v>
      </c>
      <c r="I1884" s="5" t="s">
        <v>297</v>
      </c>
      <c r="J1884" s="78" t="s">
        <v>611</v>
      </c>
    </row>
    <row r="1885" spans="1:10" x14ac:dyDescent="0.2">
      <c r="A1885" s="26" t="str">
        <f>'BoR4 Rollup'!A1885</f>
        <v xml:space="preserve"> Other Charges</v>
      </c>
      <c r="B1885" s="115"/>
      <c r="C1885" s="115"/>
      <c r="D1885" s="115"/>
      <c r="E1885" s="28">
        <f t="shared" si="503"/>
        <v>0</v>
      </c>
      <c r="F1885" s="25"/>
      <c r="G1885" s="5" t="s">
        <v>45</v>
      </c>
      <c r="H1885" s="5" t="str">
        <f t="shared" si="502"/>
        <v>160009</v>
      </c>
      <c r="I1885" s="5" t="s">
        <v>297</v>
      </c>
      <c r="J1885" s="78" t="s">
        <v>612</v>
      </c>
    </row>
    <row r="1886" spans="1:10" x14ac:dyDescent="0.2">
      <c r="A1886" s="26" t="str">
        <f>'BoR4 Rollup'!A1886</f>
        <v xml:space="preserve"> Debt Services</v>
      </c>
      <c r="B1886" s="115"/>
      <c r="C1886" s="115"/>
      <c r="D1886" s="115"/>
      <c r="E1886" s="28">
        <f t="shared" si="503"/>
        <v>0</v>
      </c>
      <c r="F1886" s="25"/>
      <c r="G1886" s="5" t="s">
        <v>45</v>
      </c>
      <c r="H1886" s="5" t="str">
        <f t="shared" si="502"/>
        <v>160009</v>
      </c>
      <c r="I1886" s="5" t="s">
        <v>297</v>
      </c>
    </row>
    <row r="1887" spans="1:10" x14ac:dyDescent="0.2">
      <c r="A1887" s="26" t="str">
        <f>'BoR4 Rollup'!A1887</f>
        <v xml:space="preserve"> Interagency Transfers</v>
      </c>
      <c r="B1887" s="115"/>
      <c r="C1887" s="115"/>
      <c r="D1887" s="115"/>
      <c r="E1887" s="28">
        <f t="shared" si="503"/>
        <v>0</v>
      </c>
      <c r="F1887" s="25"/>
      <c r="G1887" s="5" t="s">
        <v>45</v>
      </c>
      <c r="H1887" s="5" t="str">
        <f t="shared" si="502"/>
        <v>160009</v>
      </c>
      <c r="I1887" s="5" t="s">
        <v>297</v>
      </c>
      <c r="J1887" s="78" t="s">
        <v>613</v>
      </c>
    </row>
    <row r="1888" spans="1:10" ht="15.75" x14ac:dyDescent="0.25">
      <c r="A1888" s="29" t="str">
        <f>'BoR4 Rollup'!A1888</f>
        <v>Total Other Charges</v>
      </c>
      <c r="B1888" s="121">
        <f>B1887+B1886+B1885+B1884</f>
        <v>0</v>
      </c>
      <c r="C1888" s="121">
        <f>C1887+C1886+C1885+C1884</f>
        <v>0</v>
      </c>
      <c r="D1888" s="121">
        <f>D1887+D1886+D1885+D1884</f>
        <v>0</v>
      </c>
      <c r="E1888" s="34">
        <f t="shared" si="503"/>
        <v>0</v>
      </c>
      <c r="F1888" s="35"/>
      <c r="G1888" s="5" t="s">
        <v>45</v>
      </c>
      <c r="H1888" s="5" t="str">
        <f t="shared" si="502"/>
        <v>160009</v>
      </c>
      <c r="I1888" s="5" t="s">
        <v>297</v>
      </c>
    </row>
    <row r="1889" spans="1:10" x14ac:dyDescent="0.2">
      <c r="A1889" s="26" t="str">
        <f>'BoR4 Rollup'!A1889</f>
        <v xml:space="preserve"> General Acquisitions</v>
      </c>
      <c r="B1889" s="115"/>
      <c r="C1889" s="115"/>
      <c r="D1889" s="115"/>
      <c r="E1889" s="28">
        <f t="shared" si="503"/>
        <v>0</v>
      </c>
      <c r="F1889" s="25"/>
      <c r="G1889" s="5" t="s">
        <v>45</v>
      </c>
      <c r="H1889" s="5" t="str">
        <f t="shared" si="502"/>
        <v>160009</v>
      </c>
      <c r="I1889" s="5" t="s">
        <v>297</v>
      </c>
      <c r="J1889" s="78" t="s">
        <v>614</v>
      </c>
    </row>
    <row r="1890" spans="1:10" x14ac:dyDescent="0.2">
      <c r="A1890" s="26" t="str">
        <f>'BoR4 Rollup'!A1890</f>
        <v xml:space="preserve"> Library Acquisitions</v>
      </c>
      <c r="B1890" s="115"/>
      <c r="C1890" s="115"/>
      <c r="D1890" s="115"/>
      <c r="E1890" s="28">
        <f t="shared" si="503"/>
        <v>0</v>
      </c>
      <c r="F1890" s="25"/>
      <c r="G1890" s="5" t="s">
        <v>45</v>
      </c>
      <c r="H1890" s="5" t="str">
        <f t="shared" si="502"/>
        <v>160009</v>
      </c>
      <c r="I1890" s="5" t="s">
        <v>297</v>
      </c>
      <c r="J1890" s="78" t="s">
        <v>614</v>
      </c>
    </row>
    <row r="1891" spans="1:10" x14ac:dyDescent="0.2">
      <c r="A1891" s="26" t="str">
        <f>'BoR4 Rollup'!A1891</f>
        <v xml:space="preserve"> Major Repairs</v>
      </c>
      <c r="B1891" s="115"/>
      <c r="C1891" s="115"/>
      <c r="D1891" s="115"/>
      <c r="E1891" s="28">
        <f t="shared" si="503"/>
        <v>0</v>
      </c>
      <c r="F1891" s="25"/>
      <c r="G1891" s="5" t="s">
        <v>45</v>
      </c>
      <c r="H1891" s="5" t="str">
        <f t="shared" si="502"/>
        <v>160009</v>
      </c>
      <c r="I1891" s="5" t="s">
        <v>297</v>
      </c>
    </row>
    <row r="1892" spans="1:10" ht="15.75" x14ac:dyDescent="0.25">
      <c r="A1892" s="29" t="str">
        <f>'BoR4 Rollup'!A1892</f>
        <v>Total Acquisitions and Major Repairs</v>
      </c>
      <c r="B1892" s="121">
        <f>B1891+B1890+B1889</f>
        <v>0</v>
      </c>
      <c r="C1892" s="121">
        <f>C1891+C1890+C1889</f>
        <v>0</v>
      </c>
      <c r="D1892" s="121">
        <f>D1891+D1890+D1889</f>
        <v>0</v>
      </c>
      <c r="E1892" s="34">
        <f t="shared" si="503"/>
        <v>0</v>
      </c>
      <c r="F1892" s="35"/>
      <c r="G1892" s="5" t="s">
        <v>45</v>
      </c>
      <c r="H1892" s="5" t="str">
        <f t="shared" si="502"/>
        <v>160009</v>
      </c>
      <c r="I1892" s="5" t="s">
        <v>297</v>
      </c>
    </row>
    <row r="1893" spans="1:10" ht="15.75" x14ac:dyDescent="0.25">
      <c r="A1893" s="29" t="str">
        <f>'BoR4 Rollup'!A1893</f>
        <v>Function Total</v>
      </c>
      <c r="B1893" s="118">
        <f>B1892+B1888+B1883+B1879</f>
        <v>0</v>
      </c>
      <c r="C1893" s="118">
        <f>C1892+C1888+C1883+C1879</f>
        <v>0</v>
      </c>
      <c r="D1893" s="118">
        <f>D1892+D1888+D1883+D1879</f>
        <v>0</v>
      </c>
      <c r="E1893" s="46">
        <f t="shared" si="503"/>
        <v>0</v>
      </c>
      <c r="F1893" s="32"/>
      <c r="G1893" s="5" t="s">
        <v>45</v>
      </c>
      <c r="H1893" s="5" t="str">
        <f>RIGHT($A$1875,6)</f>
        <v>160009</v>
      </c>
      <c r="I1893" s="5" t="s">
        <v>297</v>
      </c>
    </row>
    <row r="1894" spans="1:10" ht="15.75" x14ac:dyDescent="0.25">
      <c r="A1894" s="124" t="str">
        <f>'BoR4 Rollup'!A1894</f>
        <v>Function:  Instruction</v>
      </c>
      <c r="B1894" s="125"/>
      <c r="C1894" s="126"/>
      <c r="D1894" s="126"/>
      <c r="E1894" s="128"/>
      <c r="F1894" s="4"/>
      <c r="G1894" s="5" t="s">
        <v>45</v>
      </c>
      <c r="H1894" s="5" t="str">
        <f t="shared" ref="H1894:H1913" si="504">RIGHT($A$1896,6)</f>
        <v>160010</v>
      </c>
      <c r="I1894" s="5" t="s">
        <v>300</v>
      </c>
    </row>
    <row r="1895" spans="1:10" ht="15.75" x14ac:dyDescent="0.25">
      <c r="A1895" s="129" t="str">
        <f>'BoR4 Rollup'!A1895</f>
        <v>Orgn:  Personal and Misc - Meat Processing</v>
      </c>
      <c r="B1895" s="130" t="str">
        <f>+'BoR4 Rollup'!B1895</f>
        <v>Actual</v>
      </c>
      <c r="C1895" s="130" t="str">
        <f>+'BoR4 Rollup'!C1895</f>
        <v>Budgeted</v>
      </c>
      <c r="D1895" s="173" t="str">
        <f>+'BoR4 Rollup'!D1895</f>
        <v>Budgeted</v>
      </c>
      <c r="E1895" s="132" t="str">
        <f>E5</f>
        <v>2022-2023 +/-</v>
      </c>
      <c r="F1895" s="18"/>
      <c r="G1895" s="5" t="s">
        <v>45</v>
      </c>
      <c r="H1895" s="5" t="str">
        <f t="shared" si="504"/>
        <v>160010</v>
      </c>
      <c r="I1895" s="5" t="s">
        <v>300</v>
      </c>
    </row>
    <row r="1896" spans="1:10" ht="15.75" x14ac:dyDescent="0.25">
      <c r="A1896" s="133" t="str">
        <f>'BoR4 Rollup'!A1896</f>
        <v>Organization ID:  160010</v>
      </c>
      <c r="B1896" s="134" t="str">
        <f>'BoR4 Rollup'!$B$6</f>
        <v>2022-2023</v>
      </c>
      <c r="C1896" s="134" t="str">
        <f>'BoR4 Rollup'!$C$6</f>
        <v>2022-2023</v>
      </c>
      <c r="D1896" s="174" t="str">
        <f>'BoR4 Rollup'!$D$6</f>
        <v>2023-2024</v>
      </c>
      <c r="E1896" s="136" t="str">
        <f>'BoR4 Rollup'!$E$6</f>
        <v>2023-2024</v>
      </c>
      <c r="F1896" s="18"/>
      <c r="G1896" s="5" t="s">
        <v>45</v>
      </c>
      <c r="H1896" s="5" t="str">
        <f t="shared" si="504"/>
        <v>160010</v>
      </c>
      <c r="I1896" s="5" t="s">
        <v>300</v>
      </c>
    </row>
    <row r="1897" spans="1:10" x14ac:dyDescent="0.2">
      <c r="A1897" s="26" t="str">
        <f>'BoR4 Rollup'!A1897</f>
        <v xml:space="preserve">  Salaries</v>
      </c>
      <c r="B1897" s="115"/>
      <c r="C1897" s="115"/>
      <c r="D1897" s="115"/>
      <c r="E1897" s="28">
        <f t="shared" ref="E1897:E1914" si="505">+D1897-C1897</f>
        <v>0</v>
      </c>
      <c r="F1897" s="25"/>
      <c r="G1897" s="5" t="s">
        <v>45</v>
      </c>
      <c r="H1897" s="5" t="str">
        <f t="shared" si="504"/>
        <v>160010</v>
      </c>
      <c r="I1897" s="5" t="s">
        <v>300</v>
      </c>
      <c r="J1897" s="78" t="s">
        <v>606</v>
      </c>
    </row>
    <row r="1898" spans="1:10" x14ac:dyDescent="0.2">
      <c r="A1898" s="26" t="str">
        <f>'BoR4 Rollup'!A1898</f>
        <v xml:space="preserve">  Other Compensation</v>
      </c>
      <c r="B1898" s="115"/>
      <c r="C1898" s="115"/>
      <c r="D1898" s="115"/>
      <c r="E1898" s="28">
        <f t="shared" si="505"/>
        <v>0</v>
      </c>
      <c r="F1898" s="25"/>
      <c r="G1898" s="5" t="s">
        <v>45</v>
      </c>
      <c r="H1898" s="5" t="str">
        <f t="shared" si="504"/>
        <v>160010</v>
      </c>
      <c r="I1898" s="5" t="s">
        <v>300</v>
      </c>
    </row>
    <row r="1899" spans="1:10" x14ac:dyDescent="0.2">
      <c r="A1899" s="26" t="str">
        <f>'BoR4 Rollup'!A1899</f>
        <v xml:space="preserve">  Related Benefits</v>
      </c>
      <c r="B1899" s="115"/>
      <c r="C1899" s="115"/>
      <c r="D1899" s="115"/>
      <c r="E1899" s="28">
        <f t="shared" si="505"/>
        <v>0</v>
      </c>
      <c r="F1899" s="25"/>
      <c r="G1899" s="5" t="s">
        <v>45</v>
      </c>
      <c r="H1899" s="5" t="str">
        <f t="shared" si="504"/>
        <v>160010</v>
      </c>
      <c r="I1899" s="5" t="s">
        <v>300</v>
      </c>
      <c r="J1899" s="78" t="s">
        <v>607</v>
      </c>
    </row>
    <row r="1900" spans="1:10" ht="15.75" x14ac:dyDescent="0.25">
      <c r="A1900" s="29" t="str">
        <f>'BoR4 Rollup'!A1900</f>
        <v>Total Personal Services</v>
      </c>
      <c r="B1900" s="118">
        <f>B1899+B1898+B1897</f>
        <v>0</v>
      </c>
      <c r="C1900" s="118">
        <f t="shared" ref="C1900:D1900" si="506">C1899+C1898+C1897</f>
        <v>0</v>
      </c>
      <c r="D1900" s="118">
        <f t="shared" si="506"/>
        <v>0</v>
      </c>
      <c r="E1900" s="31">
        <f t="shared" si="505"/>
        <v>0</v>
      </c>
      <c r="F1900" s="32"/>
      <c r="G1900" s="5" t="s">
        <v>45</v>
      </c>
      <c r="H1900" s="5" t="str">
        <f t="shared" si="504"/>
        <v>160010</v>
      </c>
      <c r="I1900" s="5" t="s">
        <v>300</v>
      </c>
    </row>
    <row r="1901" spans="1:10" x14ac:dyDescent="0.2">
      <c r="A1901" s="26" t="str">
        <f>'BoR4 Rollup'!A1901</f>
        <v xml:space="preserve"> Travel</v>
      </c>
      <c r="B1901" s="115"/>
      <c r="C1901" s="115"/>
      <c r="D1901" s="115"/>
      <c r="E1901" s="28">
        <f t="shared" si="505"/>
        <v>0</v>
      </c>
      <c r="F1901" s="25"/>
      <c r="G1901" s="5" t="s">
        <v>45</v>
      </c>
      <c r="H1901" s="5" t="str">
        <f t="shared" si="504"/>
        <v>160010</v>
      </c>
      <c r="I1901" s="5" t="s">
        <v>300</v>
      </c>
      <c r="J1901" s="78" t="s">
        <v>608</v>
      </c>
    </row>
    <row r="1902" spans="1:10" x14ac:dyDescent="0.2">
      <c r="A1902" s="26" t="str">
        <f>'BoR4 Rollup'!A1902</f>
        <v xml:space="preserve"> Operating Services</v>
      </c>
      <c r="B1902" s="115"/>
      <c r="C1902" s="115"/>
      <c r="D1902" s="115"/>
      <c r="E1902" s="28">
        <f t="shared" si="505"/>
        <v>0</v>
      </c>
      <c r="F1902" s="25"/>
      <c r="G1902" s="5" t="s">
        <v>45</v>
      </c>
      <c r="H1902" s="5" t="str">
        <f t="shared" si="504"/>
        <v>160010</v>
      </c>
      <c r="I1902" s="5" t="s">
        <v>300</v>
      </c>
      <c r="J1902" s="78" t="s">
        <v>609</v>
      </c>
    </row>
    <row r="1903" spans="1:10" x14ac:dyDescent="0.2">
      <c r="A1903" s="26" t="str">
        <f>'BoR4 Rollup'!A1903</f>
        <v xml:space="preserve"> Supplies</v>
      </c>
      <c r="B1903" s="115"/>
      <c r="C1903" s="115"/>
      <c r="D1903" s="115"/>
      <c r="E1903" s="28">
        <f t="shared" si="505"/>
        <v>0</v>
      </c>
      <c r="F1903" s="25"/>
      <c r="G1903" s="5" t="s">
        <v>45</v>
      </c>
      <c r="H1903" s="5" t="str">
        <f t="shared" si="504"/>
        <v>160010</v>
      </c>
      <c r="I1903" s="5" t="s">
        <v>300</v>
      </c>
      <c r="J1903" s="78" t="s">
        <v>610</v>
      </c>
    </row>
    <row r="1904" spans="1:10" ht="15.75" x14ac:dyDescent="0.25">
      <c r="A1904" s="29" t="str">
        <f>'BoR4 Rollup'!A1904</f>
        <v>Total Operating Expenses</v>
      </c>
      <c r="B1904" s="121">
        <f>B1903+B1902+B1901</f>
        <v>0</v>
      </c>
      <c r="C1904" s="121">
        <f t="shared" ref="C1904:D1904" si="507">C1903+C1902+C1901</f>
        <v>0</v>
      </c>
      <c r="D1904" s="121">
        <f t="shared" si="507"/>
        <v>0</v>
      </c>
      <c r="E1904" s="34">
        <f t="shared" si="505"/>
        <v>0</v>
      </c>
      <c r="F1904" s="35"/>
      <c r="G1904" s="5" t="s">
        <v>45</v>
      </c>
      <c r="H1904" s="5" t="str">
        <f t="shared" si="504"/>
        <v>160010</v>
      </c>
      <c r="I1904" s="5" t="s">
        <v>300</v>
      </c>
    </row>
    <row r="1905" spans="1:10" x14ac:dyDescent="0.2">
      <c r="A1905" s="26" t="str">
        <f>'BoR4 Rollup'!A1905</f>
        <v xml:space="preserve"> Professional Services</v>
      </c>
      <c r="B1905" s="115"/>
      <c r="C1905" s="115"/>
      <c r="D1905" s="115"/>
      <c r="E1905" s="28">
        <f t="shared" si="505"/>
        <v>0</v>
      </c>
      <c r="F1905" s="25"/>
      <c r="G1905" s="5" t="s">
        <v>45</v>
      </c>
      <c r="H1905" s="5" t="str">
        <f t="shared" si="504"/>
        <v>160010</v>
      </c>
      <c r="I1905" s="5" t="s">
        <v>300</v>
      </c>
      <c r="J1905" s="78" t="s">
        <v>611</v>
      </c>
    </row>
    <row r="1906" spans="1:10" x14ac:dyDescent="0.2">
      <c r="A1906" s="26" t="str">
        <f>'BoR4 Rollup'!A1906</f>
        <v xml:space="preserve"> Other Charges</v>
      </c>
      <c r="B1906" s="115"/>
      <c r="C1906" s="115"/>
      <c r="D1906" s="115"/>
      <c r="E1906" s="28">
        <f t="shared" si="505"/>
        <v>0</v>
      </c>
      <c r="F1906" s="25"/>
      <c r="G1906" s="5" t="s">
        <v>45</v>
      </c>
      <c r="H1906" s="5" t="str">
        <f t="shared" si="504"/>
        <v>160010</v>
      </c>
      <c r="I1906" s="5" t="s">
        <v>300</v>
      </c>
      <c r="J1906" s="78" t="s">
        <v>612</v>
      </c>
    </row>
    <row r="1907" spans="1:10" x14ac:dyDescent="0.2">
      <c r="A1907" s="26" t="str">
        <f>'BoR4 Rollup'!A1907</f>
        <v xml:space="preserve"> Debt Services</v>
      </c>
      <c r="B1907" s="115"/>
      <c r="C1907" s="115"/>
      <c r="D1907" s="115"/>
      <c r="E1907" s="28">
        <f t="shared" si="505"/>
        <v>0</v>
      </c>
      <c r="F1907" s="25"/>
      <c r="G1907" s="5" t="s">
        <v>45</v>
      </c>
      <c r="H1907" s="5" t="str">
        <f t="shared" si="504"/>
        <v>160010</v>
      </c>
      <c r="I1907" s="5" t="s">
        <v>300</v>
      </c>
    </row>
    <row r="1908" spans="1:10" x14ac:dyDescent="0.2">
      <c r="A1908" s="26" t="str">
        <f>'BoR4 Rollup'!A1908</f>
        <v xml:space="preserve"> Interagency Transfers</v>
      </c>
      <c r="B1908" s="115"/>
      <c r="C1908" s="115"/>
      <c r="D1908" s="115"/>
      <c r="E1908" s="28">
        <f t="shared" si="505"/>
        <v>0</v>
      </c>
      <c r="F1908" s="25"/>
      <c r="G1908" s="5" t="s">
        <v>45</v>
      </c>
      <c r="H1908" s="5" t="str">
        <f t="shared" si="504"/>
        <v>160010</v>
      </c>
      <c r="I1908" s="5" t="s">
        <v>300</v>
      </c>
      <c r="J1908" s="78" t="s">
        <v>613</v>
      </c>
    </row>
    <row r="1909" spans="1:10" ht="15.75" x14ac:dyDescent="0.25">
      <c r="A1909" s="29" t="str">
        <f>'BoR4 Rollup'!A1909</f>
        <v>Total Other Charges</v>
      </c>
      <c r="B1909" s="121">
        <f>B1908+B1907+B1906+B1905</f>
        <v>0</v>
      </c>
      <c r="C1909" s="121">
        <f t="shared" ref="C1909:D1909" si="508">C1908+C1907+C1906+C1905</f>
        <v>0</v>
      </c>
      <c r="D1909" s="121">
        <f t="shared" si="508"/>
        <v>0</v>
      </c>
      <c r="E1909" s="34">
        <f t="shared" si="505"/>
        <v>0</v>
      </c>
      <c r="F1909" s="35"/>
      <c r="G1909" s="5" t="s">
        <v>45</v>
      </c>
      <c r="H1909" s="5" t="str">
        <f t="shared" si="504"/>
        <v>160010</v>
      </c>
      <c r="I1909" s="5" t="s">
        <v>300</v>
      </c>
    </row>
    <row r="1910" spans="1:10" x14ac:dyDescent="0.2">
      <c r="A1910" s="26" t="str">
        <f>'BoR4 Rollup'!A1910</f>
        <v xml:space="preserve"> General Acquisitions</v>
      </c>
      <c r="B1910" s="115"/>
      <c r="C1910" s="115"/>
      <c r="D1910" s="115"/>
      <c r="E1910" s="28">
        <f t="shared" si="505"/>
        <v>0</v>
      </c>
      <c r="F1910" s="25"/>
      <c r="G1910" s="5" t="s">
        <v>45</v>
      </c>
      <c r="H1910" s="5" t="str">
        <f t="shared" si="504"/>
        <v>160010</v>
      </c>
      <c r="I1910" s="5" t="s">
        <v>300</v>
      </c>
      <c r="J1910" s="78" t="s">
        <v>614</v>
      </c>
    </row>
    <row r="1911" spans="1:10" x14ac:dyDescent="0.2">
      <c r="A1911" s="26" t="str">
        <f>'BoR4 Rollup'!A1911</f>
        <v xml:space="preserve"> Library Acquisitions</v>
      </c>
      <c r="B1911" s="115"/>
      <c r="C1911" s="115"/>
      <c r="D1911" s="115"/>
      <c r="E1911" s="28">
        <f t="shared" si="505"/>
        <v>0</v>
      </c>
      <c r="F1911" s="25"/>
      <c r="G1911" s="5" t="s">
        <v>45</v>
      </c>
      <c r="H1911" s="5" t="str">
        <f t="shared" si="504"/>
        <v>160010</v>
      </c>
      <c r="I1911" s="5" t="s">
        <v>300</v>
      </c>
      <c r="J1911" s="78" t="s">
        <v>614</v>
      </c>
    </row>
    <row r="1912" spans="1:10" x14ac:dyDescent="0.2">
      <c r="A1912" s="26" t="str">
        <f>'BoR4 Rollup'!A1912</f>
        <v xml:space="preserve"> Major Repairs</v>
      </c>
      <c r="B1912" s="115"/>
      <c r="C1912" s="115"/>
      <c r="D1912" s="115"/>
      <c r="E1912" s="28">
        <f t="shared" si="505"/>
        <v>0</v>
      </c>
      <c r="F1912" s="25"/>
      <c r="G1912" s="5" t="s">
        <v>45</v>
      </c>
      <c r="H1912" s="5" t="str">
        <f t="shared" si="504"/>
        <v>160010</v>
      </c>
      <c r="I1912" s="5" t="s">
        <v>300</v>
      </c>
    </row>
    <row r="1913" spans="1:10" ht="15.75" x14ac:dyDescent="0.25">
      <c r="A1913" s="29" t="str">
        <f>'BoR4 Rollup'!A1913</f>
        <v>Total Acquisitions and Major Repairs</v>
      </c>
      <c r="B1913" s="121">
        <f>B1912+B1911+B1910</f>
        <v>0</v>
      </c>
      <c r="C1913" s="121">
        <f t="shared" ref="C1913:D1913" si="509">C1912+C1911+C1910</f>
        <v>0</v>
      </c>
      <c r="D1913" s="121">
        <f t="shared" si="509"/>
        <v>0</v>
      </c>
      <c r="E1913" s="34">
        <f t="shared" si="505"/>
        <v>0</v>
      </c>
      <c r="F1913" s="35"/>
      <c r="G1913" s="5" t="s">
        <v>45</v>
      </c>
      <c r="H1913" s="5" t="str">
        <f t="shared" si="504"/>
        <v>160010</v>
      </c>
      <c r="I1913" s="5" t="s">
        <v>300</v>
      </c>
    </row>
    <row r="1914" spans="1:10" ht="15.75" x14ac:dyDescent="0.25">
      <c r="A1914" s="29" t="str">
        <f>'BoR4 Rollup'!A1914</f>
        <v>Function Total</v>
      </c>
      <c r="B1914" s="118">
        <f>B1913+B1909+B1904+B1900</f>
        <v>0</v>
      </c>
      <c r="C1914" s="118">
        <f t="shared" ref="C1914:D1914" si="510">C1913+C1909+C1904+C1900</f>
        <v>0</v>
      </c>
      <c r="D1914" s="118">
        <f t="shared" si="510"/>
        <v>0</v>
      </c>
      <c r="E1914" s="46">
        <f t="shared" si="505"/>
        <v>0</v>
      </c>
      <c r="F1914" s="32"/>
      <c r="G1914" s="5" t="s">
        <v>45</v>
      </c>
      <c r="H1914" s="5" t="str">
        <f>RIGHT($A$1896,6)</f>
        <v>160010</v>
      </c>
      <c r="I1914" s="5" t="s">
        <v>300</v>
      </c>
    </row>
    <row r="1915" spans="1:10" ht="15.75" x14ac:dyDescent="0.25">
      <c r="A1915" s="124" t="str">
        <f>'BoR4 Rollup'!A1915</f>
        <v>Function:  Instruction</v>
      </c>
      <c r="B1915" s="125"/>
      <c r="C1915" s="126"/>
      <c r="D1915" s="126"/>
      <c r="E1915" s="128"/>
      <c r="F1915" s="4"/>
      <c r="G1915" s="5" t="s">
        <v>32</v>
      </c>
      <c r="H1915" s="5" t="str">
        <f t="shared" ref="H1915:H1934" si="511">RIGHT($A$1917,6)</f>
        <v>161005</v>
      </c>
      <c r="I1915" s="78" t="s">
        <v>303</v>
      </c>
    </row>
    <row r="1916" spans="1:10" ht="15.75" x14ac:dyDescent="0.25">
      <c r="A1916" s="129" t="str">
        <f>'BoR4 Rollup'!A1916</f>
        <v>Orgn:  Prec Trds-Drafting &amp; Design Tech</v>
      </c>
      <c r="B1916" s="130" t="str">
        <f>+'BoR4 Rollup'!B1916</f>
        <v>Actual</v>
      </c>
      <c r="C1916" s="130" t="str">
        <f>+'BoR4 Rollup'!C1916</f>
        <v>Budgeted</v>
      </c>
      <c r="D1916" s="173" t="str">
        <f>+'BoR4 Rollup'!D1916</f>
        <v>Budgeted</v>
      </c>
      <c r="E1916" s="132" t="str">
        <f>E5</f>
        <v>2022-2023 +/-</v>
      </c>
      <c r="F1916" s="44"/>
      <c r="G1916" s="5" t="s">
        <v>32</v>
      </c>
      <c r="H1916" s="5" t="str">
        <f t="shared" si="511"/>
        <v>161005</v>
      </c>
      <c r="I1916" s="78" t="s">
        <v>303</v>
      </c>
    </row>
    <row r="1917" spans="1:10" ht="15.75" x14ac:dyDescent="0.25">
      <c r="A1917" s="133" t="str">
        <f>'BoR4 Rollup'!A1917</f>
        <v>Organization ID:  161005</v>
      </c>
      <c r="B1917" s="134" t="str">
        <f>'BoR4 Rollup'!$B$6</f>
        <v>2022-2023</v>
      </c>
      <c r="C1917" s="134" t="str">
        <f>'BoR4 Rollup'!$C$6</f>
        <v>2022-2023</v>
      </c>
      <c r="D1917" s="174" t="str">
        <f>'BoR4 Rollup'!$D$6</f>
        <v>2023-2024</v>
      </c>
      <c r="E1917" s="136" t="str">
        <f>'BoR4 Rollup'!$E$6</f>
        <v>2023-2024</v>
      </c>
      <c r="F1917" s="44"/>
      <c r="G1917" s="5" t="s">
        <v>32</v>
      </c>
      <c r="H1917" s="5" t="str">
        <f t="shared" si="511"/>
        <v>161005</v>
      </c>
      <c r="I1917" s="78" t="s">
        <v>303</v>
      </c>
    </row>
    <row r="1918" spans="1:10" x14ac:dyDescent="0.2">
      <c r="A1918" s="26" t="str">
        <f>'BoR4 Rollup'!A1918</f>
        <v xml:space="preserve">  Salaries</v>
      </c>
      <c r="B1918" s="115"/>
      <c r="C1918" s="115"/>
      <c r="D1918" s="115"/>
      <c r="E1918" s="28">
        <f t="shared" ref="E1918:E1935" si="512">+D1918-C1918</f>
        <v>0</v>
      </c>
      <c r="F1918" s="25"/>
      <c r="G1918" s="5" t="s">
        <v>32</v>
      </c>
      <c r="H1918" s="5" t="str">
        <f t="shared" si="511"/>
        <v>161005</v>
      </c>
      <c r="I1918" s="78" t="s">
        <v>303</v>
      </c>
      <c r="J1918" s="78" t="s">
        <v>606</v>
      </c>
    </row>
    <row r="1919" spans="1:10" x14ac:dyDescent="0.2">
      <c r="A1919" s="26" t="str">
        <f>'BoR4 Rollup'!A1919</f>
        <v xml:space="preserve">  Other Compensation</v>
      </c>
      <c r="B1919" s="115"/>
      <c r="C1919" s="115"/>
      <c r="D1919" s="115"/>
      <c r="E1919" s="28">
        <f t="shared" si="512"/>
        <v>0</v>
      </c>
      <c r="F1919" s="25"/>
      <c r="G1919" s="5" t="s">
        <v>32</v>
      </c>
      <c r="H1919" s="5" t="str">
        <f t="shared" si="511"/>
        <v>161005</v>
      </c>
      <c r="I1919" s="78" t="s">
        <v>303</v>
      </c>
    </row>
    <row r="1920" spans="1:10" x14ac:dyDescent="0.2">
      <c r="A1920" s="26" t="str">
        <f>'BoR4 Rollup'!A1920</f>
        <v xml:space="preserve">  Related Benefits</v>
      </c>
      <c r="B1920" s="115"/>
      <c r="C1920" s="115"/>
      <c r="D1920" s="115"/>
      <c r="E1920" s="28">
        <f t="shared" si="512"/>
        <v>0</v>
      </c>
      <c r="F1920" s="25"/>
      <c r="G1920" s="5" t="s">
        <v>32</v>
      </c>
      <c r="H1920" s="5" t="str">
        <f t="shared" si="511"/>
        <v>161005</v>
      </c>
      <c r="I1920" s="78" t="s">
        <v>303</v>
      </c>
      <c r="J1920" s="78" t="s">
        <v>607</v>
      </c>
    </row>
    <row r="1921" spans="1:10" ht="15.75" x14ac:dyDescent="0.25">
      <c r="A1921" s="29" t="str">
        <f>'BoR4 Rollup'!A1921</f>
        <v>Total Personal Services</v>
      </c>
      <c r="B1921" s="118">
        <f>B1920+B1919+B1918</f>
        <v>0</v>
      </c>
      <c r="C1921" s="118">
        <f t="shared" ref="C1921:D1921" si="513">C1920+C1919+C1918</f>
        <v>0</v>
      </c>
      <c r="D1921" s="118">
        <f t="shared" si="513"/>
        <v>0</v>
      </c>
      <c r="E1921" s="31">
        <f t="shared" si="512"/>
        <v>0</v>
      </c>
      <c r="F1921" s="32"/>
      <c r="G1921" s="5" t="s">
        <v>8</v>
      </c>
      <c r="H1921" s="5" t="str">
        <f t="shared" si="511"/>
        <v>161005</v>
      </c>
      <c r="I1921" s="5" t="s">
        <v>303</v>
      </c>
    </row>
    <row r="1922" spans="1:10" x14ac:dyDescent="0.2">
      <c r="A1922" s="26" t="str">
        <f>'BoR4 Rollup'!A1922</f>
        <v xml:space="preserve"> Travel</v>
      </c>
      <c r="B1922" s="115"/>
      <c r="C1922" s="115"/>
      <c r="D1922" s="115"/>
      <c r="E1922" s="28">
        <f t="shared" si="512"/>
        <v>0</v>
      </c>
      <c r="F1922" s="25"/>
      <c r="G1922" s="5" t="s">
        <v>32</v>
      </c>
      <c r="H1922" s="5" t="str">
        <f t="shared" si="511"/>
        <v>161005</v>
      </c>
      <c r="I1922" s="78" t="s">
        <v>303</v>
      </c>
      <c r="J1922" s="78" t="s">
        <v>608</v>
      </c>
    </row>
    <row r="1923" spans="1:10" x14ac:dyDescent="0.2">
      <c r="A1923" s="26" t="str">
        <f>'BoR4 Rollup'!A1923</f>
        <v xml:space="preserve"> Operating Services</v>
      </c>
      <c r="B1923" s="115"/>
      <c r="C1923" s="115"/>
      <c r="D1923" s="115"/>
      <c r="E1923" s="28">
        <f t="shared" si="512"/>
        <v>0</v>
      </c>
      <c r="F1923" s="25"/>
      <c r="G1923" s="5" t="s">
        <v>32</v>
      </c>
      <c r="H1923" s="5" t="str">
        <f t="shared" si="511"/>
        <v>161005</v>
      </c>
      <c r="I1923" s="78" t="s">
        <v>303</v>
      </c>
      <c r="J1923" s="78" t="s">
        <v>609</v>
      </c>
    </row>
    <row r="1924" spans="1:10" x14ac:dyDescent="0.2">
      <c r="A1924" s="26" t="str">
        <f>'BoR4 Rollup'!A1924</f>
        <v xml:space="preserve"> Supplies</v>
      </c>
      <c r="B1924" s="115"/>
      <c r="C1924" s="115"/>
      <c r="D1924" s="115"/>
      <c r="E1924" s="28">
        <f t="shared" si="512"/>
        <v>0</v>
      </c>
      <c r="F1924" s="25"/>
      <c r="G1924" s="5" t="s">
        <v>32</v>
      </c>
      <c r="H1924" s="5" t="str">
        <f t="shared" si="511"/>
        <v>161005</v>
      </c>
      <c r="I1924" s="78" t="s">
        <v>303</v>
      </c>
      <c r="J1924" s="78" t="s">
        <v>610</v>
      </c>
    </row>
    <row r="1925" spans="1:10" ht="15.75" x14ac:dyDescent="0.25">
      <c r="A1925" s="29" t="str">
        <f>'BoR4 Rollup'!A1925</f>
        <v>Total Operating Expenses</v>
      </c>
      <c r="B1925" s="121">
        <f>B1924+B1923+B1922</f>
        <v>0</v>
      </c>
      <c r="C1925" s="121">
        <f t="shared" ref="C1925:D1925" si="514">C1924+C1923+C1922</f>
        <v>0</v>
      </c>
      <c r="D1925" s="121">
        <f t="shared" si="514"/>
        <v>0</v>
      </c>
      <c r="E1925" s="34">
        <f t="shared" si="512"/>
        <v>0</v>
      </c>
      <c r="F1925" s="35"/>
      <c r="G1925" s="5" t="s">
        <v>8</v>
      </c>
      <c r="H1925" s="5" t="str">
        <f t="shared" si="511"/>
        <v>161005</v>
      </c>
      <c r="I1925" s="5" t="s">
        <v>303</v>
      </c>
    </row>
    <row r="1926" spans="1:10" x14ac:dyDescent="0.2">
      <c r="A1926" s="26" t="str">
        <f>'BoR4 Rollup'!A1926</f>
        <v xml:space="preserve"> Professional Services</v>
      </c>
      <c r="B1926" s="115"/>
      <c r="C1926" s="115"/>
      <c r="D1926" s="115"/>
      <c r="E1926" s="28">
        <f t="shared" si="512"/>
        <v>0</v>
      </c>
      <c r="F1926" s="25"/>
      <c r="G1926" s="5" t="s">
        <v>32</v>
      </c>
      <c r="H1926" s="5" t="str">
        <f t="shared" si="511"/>
        <v>161005</v>
      </c>
      <c r="I1926" s="78" t="s">
        <v>303</v>
      </c>
      <c r="J1926" s="78" t="s">
        <v>611</v>
      </c>
    </row>
    <row r="1927" spans="1:10" x14ac:dyDescent="0.2">
      <c r="A1927" s="26" t="str">
        <f>'BoR4 Rollup'!A1927</f>
        <v xml:space="preserve"> Other Charges</v>
      </c>
      <c r="B1927" s="115"/>
      <c r="C1927" s="115"/>
      <c r="D1927" s="115"/>
      <c r="E1927" s="28">
        <f t="shared" si="512"/>
        <v>0</v>
      </c>
      <c r="F1927" s="25"/>
      <c r="G1927" s="5" t="s">
        <v>32</v>
      </c>
      <c r="H1927" s="5" t="str">
        <f t="shared" si="511"/>
        <v>161005</v>
      </c>
      <c r="I1927" s="78" t="s">
        <v>303</v>
      </c>
      <c r="J1927" s="78" t="s">
        <v>612</v>
      </c>
    </row>
    <row r="1928" spans="1:10" x14ac:dyDescent="0.2">
      <c r="A1928" s="26" t="str">
        <f>'BoR4 Rollup'!A1928</f>
        <v xml:space="preserve"> Debt Services</v>
      </c>
      <c r="B1928" s="115"/>
      <c r="C1928" s="115"/>
      <c r="D1928" s="115"/>
      <c r="E1928" s="28">
        <f t="shared" si="512"/>
        <v>0</v>
      </c>
      <c r="F1928" s="25"/>
      <c r="G1928" s="5" t="s">
        <v>32</v>
      </c>
      <c r="H1928" s="5" t="str">
        <f t="shared" si="511"/>
        <v>161005</v>
      </c>
      <c r="I1928" s="78" t="s">
        <v>303</v>
      </c>
    </row>
    <row r="1929" spans="1:10" x14ac:dyDescent="0.2">
      <c r="A1929" s="26" t="str">
        <f>'BoR4 Rollup'!A1929</f>
        <v xml:space="preserve"> Interagency Transfers</v>
      </c>
      <c r="B1929" s="115"/>
      <c r="C1929" s="115"/>
      <c r="D1929" s="115"/>
      <c r="E1929" s="28">
        <f t="shared" si="512"/>
        <v>0</v>
      </c>
      <c r="F1929" s="25"/>
      <c r="G1929" s="5" t="s">
        <v>32</v>
      </c>
      <c r="H1929" s="5" t="str">
        <f t="shared" si="511"/>
        <v>161005</v>
      </c>
      <c r="I1929" s="78" t="s">
        <v>303</v>
      </c>
      <c r="J1929" s="78" t="s">
        <v>613</v>
      </c>
    </row>
    <row r="1930" spans="1:10" ht="15.75" x14ac:dyDescent="0.25">
      <c r="A1930" s="29" t="str">
        <f>'BoR4 Rollup'!A1930</f>
        <v>Total Other Charges</v>
      </c>
      <c r="B1930" s="121">
        <f>B1929+B1928+B1927+B1926</f>
        <v>0</v>
      </c>
      <c r="C1930" s="121">
        <f t="shared" ref="C1930:D1930" si="515">C1929+C1928+C1927+C1926</f>
        <v>0</v>
      </c>
      <c r="D1930" s="121">
        <f t="shared" si="515"/>
        <v>0</v>
      </c>
      <c r="E1930" s="34">
        <f t="shared" si="512"/>
        <v>0</v>
      </c>
      <c r="F1930" s="35"/>
      <c r="G1930" s="5" t="s">
        <v>8</v>
      </c>
      <c r="H1930" s="5" t="str">
        <f t="shared" si="511"/>
        <v>161005</v>
      </c>
      <c r="I1930" s="78" t="s">
        <v>303</v>
      </c>
    </row>
    <row r="1931" spans="1:10" x14ac:dyDescent="0.2">
      <c r="A1931" s="26" t="str">
        <f>'BoR4 Rollup'!A1931</f>
        <v xml:space="preserve"> General Acquisitions</v>
      </c>
      <c r="B1931" s="115"/>
      <c r="C1931" s="115"/>
      <c r="D1931" s="115"/>
      <c r="E1931" s="28">
        <f t="shared" si="512"/>
        <v>0</v>
      </c>
      <c r="F1931" s="25"/>
      <c r="G1931" s="5" t="s">
        <v>32</v>
      </c>
      <c r="H1931" s="5" t="str">
        <f t="shared" si="511"/>
        <v>161005</v>
      </c>
      <c r="I1931" s="78" t="s">
        <v>303</v>
      </c>
      <c r="J1931" s="78" t="s">
        <v>614</v>
      </c>
    </row>
    <row r="1932" spans="1:10" x14ac:dyDescent="0.2">
      <c r="A1932" s="26" t="str">
        <f>'BoR4 Rollup'!A1932</f>
        <v xml:space="preserve"> Library Acquisitions</v>
      </c>
      <c r="B1932" s="115"/>
      <c r="C1932" s="115"/>
      <c r="D1932" s="115"/>
      <c r="E1932" s="28">
        <f t="shared" si="512"/>
        <v>0</v>
      </c>
      <c r="F1932" s="25"/>
      <c r="G1932" s="5" t="s">
        <v>32</v>
      </c>
      <c r="H1932" s="5" t="str">
        <f t="shared" si="511"/>
        <v>161005</v>
      </c>
      <c r="I1932" s="78" t="s">
        <v>303</v>
      </c>
      <c r="J1932" s="78" t="s">
        <v>614</v>
      </c>
    </row>
    <row r="1933" spans="1:10" x14ac:dyDescent="0.2">
      <c r="A1933" s="26" t="str">
        <f>'BoR4 Rollup'!A1933</f>
        <v xml:space="preserve"> Major Repairs</v>
      </c>
      <c r="B1933" s="115"/>
      <c r="C1933" s="115"/>
      <c r="D1933" s="115"/>
      <c r="E1933" s="28">
        <f t="shared" si="512"/>
        <v>0</v>
      </c>
      <c r="F1933" s="25"/>
      <c r="G1933" s="5" t="s">
        <v>32</v>
      </c>
      <c r="H1933" s="5" t="str">
        <f t="shared" si="511"/>
        <v>161005</v>
      </c>
      <c r="I1933" s="78" t="s">
        <v>303</v>
      </c>
    </row>
    <row r="1934" spans="1:10" ht="15.75" x14ac:dyDescent="0.25">
      <c r="A1934" s="29" t="str">
        <f>'BoR4 Rollup'!A1934</f>
        <v>Total Acquisitions and Major Repairs</v>
      </c>
      <c r="B1934" s="121">
        <f>B1933+B1932+B1931</f>
        <v>0</v>
      </c>
      <c r="C1934" s="121">
        <f t="shared" ref="C1934:D1934" si="516">C1933+C1932+C1931</f>
        <v>0</v>
      </c>
      <c r="D1934" s="121">
        <f t="shared" si="516"/>
        <v>0</v>
      </c>
      <c r="E1934" s="34">
        <f t="shared" si="512"/>
        <v>0</v>
      </c>
      <c r="F1934" s="35"/>
      <c r="G1934" s="5" t="s">
        <v>8</v>
      </c>
      <c r="H1934" s="5" t="str">
        <f t="shared" si="511"/>
        <v>161005</v>
      </c>
      <c r="I1934" s="5" t="s">
        <v>303</v>
      </c>
    </row>
    <row r="1935" spans="1:10" ht="15.75" x14ac:dyDescent="0.25">
      <c r="A1935" s="29" t="str">
        <f>'BoR4 Rollup'!A1935</f>
        <v>Function Total</v>
      </c>
      <c r="B1935" s="118">
        <f>B1934+B1930+B1925+B1921</f>
        <v>0</v>
      </c>
      <c r="C1935" s="118">
        <f t="shared" ref="C1935:D1935" si="517">C1934+C1930+C1925+C1921</f>
        <v>0</v>
      </c>
      <c r="D1935" s="118">
        <f t="shared" si="517"/>
        <v>0</v>
      </c>
      <c r="E1935" s="46">
        <f t="shared" si="512"/>
        <v>0</v>
      </c>
      <c r="F1935" s="32"/>
      <c r="G1935" s="5" t="s">
        <v>8</v>
      </c>
      <c r="H1935" s="5" t="str">
        <f>RIGHT($A$1917,6)</f>
        <v>161005</v>
      </c>
      <c r="I1935" s="5" t="s">
        <v>303</v>
      </c>
    </row>
    <row r="1936" spans="1:10" ht="15.75" x14ac:dyDescent="0.25">
      <c r="A1936" s="124" t="str">
        <f>'BoR4 Rollup'!A1936</f>
        <v>Function:  Instruction</v>
      </c>
      <c r="B1936" s="125"/>
      <c r="C1936" s="126"/>
      <c r="D1936" s="126"/>
      <c r="E1936" s="128"/>
      <c r="F1936" s="4"/>
      <c r="G1936" s="5" t="s">
        <v>45</v>
      </c>
      <c r="H1936" s="5" t="str">
        <f t="shared" ref="H1936:H1955" si="518">RIGHT($A$1938,6)</f>
        <v>161006</v>
      </c>
      <c r="I1936" s="5" t="s">
        <v>306</v>
      </c>
    </row>
    <row r="1937" spans="1:10" ht="15.75" x14ac:dyDescent="0.25">
      <c r="A1937" s="129" t="str">
        <f>'BoR4 Rollup'!A1937</f>
        <v>Orgn:  Prec Trds/ Industrial Machine Shop</v>
      </c>
      <c r="B1937" s="130" t="str">
        <f>+'BoR4 Rollup'!B1937</f>
        <v>Actual</v>
      </c>
      <c r="C1937" s="130" t="str">
        <f>+'BoR4 Rollup'!C1937</f>
        <v>Budgeted</v>
      </c>
      <c r="D1937" s="173" t="str">
        <f>+'BoR4 Rollup'!D1937</f>
        <v>Budgeted</v>
      </c>
      <c r="E1937" s="132" t="str">
        <f>E5</f>
        <v>2022-2023 +/-</v>
      </c>
      <c r="F1937" s="44"/>
      <c r="G1937" s="5" t="s">
        <v>45</v>
      </c>
      <c r="H1937" s="5" t="str">
        <f t="shared" si="518"/>
        <v>161006</v>
      </c>
      <c r="I1937" s="5" t="s">
        <v>306</v>
      </c>
    </row>
    <row r="1938" spans="1:10" ht="15.75" x14ac:dyDescent="0.25">
      <c r="A1938" s="133" t="str">
        <f>'BoR4 Rollup'!A1938</f>
        <v>Organization ID:  161006</v>
      </c>
      <c r="B1938" s="134" t="str">
        <f>'BoR4 Rollup'!$B$6</f>
        <v>2022-2023</v>
      </c>
      <c r="C1938" s="134" t="str">
        <f>'BoR4 Rollup'!$C$6</f>
        <v>2022-2023</v>
      </c>
      <c r="D1938" s="174" t="str">
        <f>'BoR4 Rollup'!$D$6</f>
        <v>2023-2024</v>
      </c>
      <c r="E1938" s="136" t="str">
        <f>'BoR4 Rollup'!$E$6</f>
        <v>2023-2024</v>
      </c>
      <c r="F1938" s="44"/>
      <c r="G1938" s="5" t="s">
        <v>45</v>
      </c>
      <c r="H1938" s="5" t="str">
        <f t="shared" si="518"/>
        <v>161006</v>
      </c>
      <c r="I1938" s="5" t="s">
        <v>306</v>
      </c>
    </row>
    <row r="1939" spans="1:10" x14ac:dyDescent="0.2">
      <c r="A1939" s="26" t="str">
        <f>'BoR4 Rollup'!A1939</f>
        <v xml:space="preserve">  Salaries</v>
      </c>
      <c r="B1939" s="115"/>
      <c r="C1939" s="115"/>
      <c r="D1939" s="115"/>
      <c r="E1939" s="28">
        <f t="shared" ref="E1939:E1956" si="519">+D1939-C1939</f>
        <v>0</v>
      </c>
      <c r="F1939" s="25"/>
      <c r="G1939" s="5" t="s">
        <v>45</v>
      </c>
      <c r="H1939" s="5" t="str">
        <f t="shared" si="518"/>
        <v>161006</v>
      </c>
      <c r="I1939" s="5" t="s">
        <v>306</v>
      </c>
      <c r="J1939" s="78" t="s">
        <v>606</v>
      </c>
    </row>
    <row r="1940" spans="1:10" x14ac:dyDescent="0.2">
      <c r="A1940" s="26" t="str">
        <f>'BoR4 Rollup'!A1940</f>
        <v xml:space="preserve">  Other Compensation</v>
      </c>
      <c r="B1940" s="115"/>
      <c r="C1940" s="115"/>
      <c r="D1940" s="115"/>
      <c r="E1940" s="28">
        <f t="shared" si="519"/>
        <v>0</v>
      </c>
      <c r="F1940" s="25"/>
      <c r="G1940" s="5" t="s">
        <v>45</v>
      </c>
      <c r="H1940" s="5" t="str">
        <f t="shared" si="518"/>
        <v>161006</v>
      </c>
      <c r="I1940" s="5" t="s">
        <v>306</v>
      </c>
    </row>
    <row r="1941" spans="1:10" x14ac:dyDescent="0.2">
      <c r="A1941" s="26" t="str">
        <f>'BoR4 Rollup'!A1941</f>
        <v xml:space="preserve">  Related Benefits</v>
      </c>
      <c r="B1941" s="115"/>
      <c r="C1941" s="115"/>
      <c r="D1941" s="115"/>
      <c r="E1941" s="28">
        <f t="shared" si="519"/>
        <v>0</v>
      </c>
      <c r="F1941" s="25"/>
      <c r="G1941" s="5" t="s">
        <v>45</v>
      </c>
      <c r="H1941" s="5" t="str">
        <f t="shared" si="518"/>
        <v>161006</v>
      </c>
      <c r="I1941" s="5" t="s">
        <v>306</v>
      </c>
      <c r="J1941" s="78" t="s">
        <v>607</v>
      </c>
    </row>
    <row r="1942" spans="1:10" ht="15.75" x14ac:dyDescent="0.25">
      <c r="A1942" s="29" t="str">
        <f>'BoR4 Rollup'!A1942</f>
        <v>Total Personal Services</v>
      </c>
      <c r="B1942" s="118">
        <f>B1941+B1940+B1939</f>
        <v>0</v>
      </c>
      <c r="C1942" s="118">
        <f>C1941+C1940+C1939</f>
        <v>0</v>
      </c>
      <c r="D1942" s="118">
        <f>D1941+D1940+D1939</f>
        <v>0</v>
      </c>
      <c r="E1942" s="31">
        <f t="shared" si="519"/>
        <v>0</v>
      </c>
      <c r="F1942" s="32"/>
      <c r="G1942" s="5" t="s">
        <v>45</v>
      </c>
      <c r="H1942" s="5" t="str">
        <f t="shared" si="518"/>
        <v>161006</v>
      </c>
      <c r="I1942" s="5" t="s">
        <v>306</v>
      </c>
    </row>
    <row r="1943" spans="1:10" x14ac:dyDescent="0.2">
      <c r="A1943" s="26" t="str">
        <f>'BoR4 Rollup'!A1943</f>
        <v xml:space="preserve"> Travel</v>
      </c>
      <c r="B1943" s="115"/>
      <c r="C1943" s="115"/>
      <c r="D1943" s="115"/>
      <c r="E1943" s="28">
        <f t="shared" si="519"/>
        <v>0</v>
      </c>
      <c r="F1943" s="25"/>
      <c r="G1943" s="5" t="s">
        <v>45</v>
      </c>
      <c r="H1943" s="5" t="str">
        <f t="shared" si="518"/>
        <v>161006</v>
      </c>
      <c r="I1943" s="5" t="s">
        <v>306</v>
      </c>
      <c r="J1943" s="78" t="s">
        <v>608</v>
      </c>
    </row>
    <row r="1944" spans="1:10" x14ac:dyDescent="0.2">
      <c r="A1944" s="26" t="str">
        <f>'BoR4 Rollup'!A1944</f>
        <v xml:space="preserve"> Operating Services</v>
      </c>
      <c r="B1944" s="115"/>
      <c r="C1944" s="115"/>
      <c r="D1944" s="115"/>
      <c r="E1944" s="28">
        <f t="shared" si="519"/>
        <v>0</v>
      </c>
      <c r="F1944" s="25"/>
      <c r="G1944" s="5" t="s">
        <v>45</v>
      </c>
      <c r="H1944" s="5" t="str">
        <f t="shared" si="518"/>
        <v>161006</v>
      </c>
      <c r="I1944" s="5" t="s">
        <v>306</v>
      </c>
      <c r="J1944" s="78" t="s">
        <v>609</v>
      </c>
    </row>
    <row r="1945" spans="1:10" x14ac:dyDescent="0.2">
      <c r="A1945" s="26" t="str">
        <f>'BoR4 Rollup'!A1945</f>
        <v xml:space="preserve"> Supplies</v>
      </c>
      <c r="B1945" s="115"/>
      <c r="C1945" s="115"/>
      <c r="D1945" s="115"/>
      <c r="E1945" s="28">
        <f t="shared" si="519"/>
        <v>0</v>
      </c>
      <c r="F1945" s="25"/>
      <c r="G1945" s="5" t="s">
        <v>45</v>
      </c>
      <c r="H1945" s="5" t="str">
        <f t="shared" si="518"/>
        <v>161006</v>
      </c>
      <c r="I1945" s="5" t="s">
        <v>306</v>
      </c>
      <c r="J1945" s="78" t="s">
        <v>610</v>
      </c>
    </row>
    <row r="1946" spans="1:10" ht="15.75" x14ac:dyDescent="0.25">
      <c r="A1946" s="29" t="str">
        <f>'BoR4 Rollup'!A1946</f>
        <v>Total Operating Expenses</v>
      </c>
      <c r="B1946" s="121">
        <f>B1945+B1944+B1943</f>
        <v>0</v>
      </c>
      <c r="C1946" s="121">
        <f>C1945+C1944+C1943</f>
        <v>0</v>
      </c>
      <c r="D1946" s="121">
        <f>D1945+D1944+D1943</f>
        <v>0</v>
      </c>
      <c r="E1946" s="34">
        <f t="shared" si="519"/>
        <v>0</v>
      </c>
      <c r="F1946" s="35"/>
      <c r="G1946" s="5" t="s">
        <v>45</v>
      </c>
      <c r="H1946" s="5" t="str">
        <f t="shared" si="518"/>
        <v>161006</v>
      </c>
      <c r="I1946" s="5" t="s">
        <v>306</v>
      </c>
    </row>
    <row r="1947" spans="1:10" x14ac:dyDescent="0.2">
      <c r="A1947" s="26" t="str">
        <f>'BoR4 Rollup'!A1947</f>
        <v xml:space="preserve"> Professional Services</v>
      </c>
      <c r="B1947" s="115"/>
      <c r="C1947" s="115"/>
      <c r="D1947" s="115"/>
      <c r="E1947" s="28">
        <f t="shared" si="519"/>
        <v>0</v>
      </c>
      <c r="F1947" s="25"/>
      <c r="G1947" s="5" t="s">
        <v>45</v>
      </c>
      <c r="H1947" s="5" t="str">
        <f t="shared" si="518"/>
        <v>161006</v>
      </c>
      <c r="I1947" s="5" t="s">
        <v>306</v>
      </c>
      <c r="J1947" s="78" t="s">
        <v>611</v>
      </c>
    </row>
    <row r="1948" spans="1:10" x14ac:dyDescent="0.2">
      <c r="A1948" s="26" t="str">
        <f>'BoR4 Rollup'!A1948</f>
        <v xml:space="preserve"> Other Charges</v>
      </c>
      <c r="B1948" s="115"/>
      <c r="C1948" s="115"/>
      <c r="D1948" s="115"/>
      <c r="E1948" s="28">
        <f t="shared" si="519"/>
        <v>0</v>
      </c>
      <c r="F1948" s="25"/>
      <c r="G1948" s="5" t="s">
        <v>45</v>
      </c>
      <c r="H1948" s="5" t="str">
        <f t="shared" si="518"/>
        <v>161006</v>
      </c>
      <c r="I1948" s="5" t="s">
        <v>306</v>
      </c>
      <c r="J1948" s="78" t="s">
        <v>612</v>
      </c>
    </row>
    <row r="1949" spans="1:10" x14ac:dyDescent="0.2">
      <c r="A1949" s="26" t="str">
        <f>'BoR4 Rollup'!A1949</f>
        <v xml:space="preserve"> Debt Services</v>
      </c>
      <c r="B1949" s="115"/>
      <c r="C1949" s="115"/>
      <c r="D1949" s="115"/>
      <c r="E1949" s="28">
        <f t="shared" si="519"/>
        <v>0</v>
      </c>
      <c r="F1949" s="25"/>
      <c r="G1949" s="5" t="s">
        <v>45</v>
      </c>
      <c r="H1949" s="5" t="str">
        <f t="shared" si="518"/>
        <v>161006</v>
      </c>
      <c r="I1949" s="5" t="s">
        <v>306</v>
      </c>
    </row>
    <row r="1950" spans="1:10" x14ac:dyDescent="0.2">
      <c r="A1950" s="26" t="str">
        <f>'BoR4 Rollup'!A1950</f>
        <v xml:space="preserve"> Interagency Transfers</v>
      </c>
      <c r="B1950" s="115"/>
      <c r="C1950" s="115"/>
      <c r="D1950" s="115"/>
      <c r="E1950" s="28">
        <f t="shared" si="519"/>
        <v>0</v>
      </c>
      <c r="F1950" s="25"/>
      <c r="G1950" s="5" t="s">
        <v>45</v>
      </c>
      <c r="H1950" s="5" t="str">
        <f t="shared" si="518"/>
        <v>161006</v>
      </c>
      <c r="I1950" s="5" t="s">
        <v>306</v>
      </c>
      <c r="J1950" s="78" t="s">
        <v>613</v>
      </c>
    </row>
    <row r="1951" spans="1:10" ht="15.75" x14ac:dyDescent="0.25">
      <c r="A1951" s="29" t="str">
        <f>'BoR4 Rollup'!A1951</f>
        <v>Total Other Charges</v>
      </c>
      <c r="B1951" s="121">
        <f>B1950+B1949+B1948+B1947</f>
        <v>0</v>
      </c>
      <c r="C1951" s="121">
        <f>C1950+C1949+C1948+C1947</f>
        <v>0</v>
      </c>
      <c r="D1951" s="121">
        <f>D1950+D1949+D1948+D1947</f>
        <v>0</v>
      </c>
      <c r="E1951" s="34">
        <f t="shared" si="519"/>
        <v>0</v>
      </c>
      <c r="F1951" s="35"/>
      <c r="G1951" s="5" t="s">
        <v>45</v>
      </c>
      <c r="H1951" s="5" t="str">
        <f t="shared" si="518"/>
        <v>161006</v>
      </c>
      <c r="I1951" s="5" t="s">
        <v>306</v>
      </c>
    </row>
    <row r="1952" spans="1:10" x14ac:dyDescent="0.2">
      <c r="A1952" s="26" t="str">
        <f>'BoR4 Rollup'!A1952</f>
        <v xml:space="preserve"> General Acquisitions</v>
      </c>
      <c r="B1952" s="115"/>
      <c r="C1952" s="115"/>
      <c r="D1952" s="115"/>
      <c r="E1952" s="28">
        <f t="shared" si="519"/>
        <v>0</v>
      </c>
      <c r="F1952" s="25"/>
      <c r="G1952" s="5" t="s">
        <v>45</v>
      </c>
      <c r="H1952" s="5" t="str">
        <f t="shared" si="518"/>
        <v>161006</v>
      </c>
      <c r="I1952" s="5" t="s">
        <v>306</v>
      </c>
      <c r="J1952" s="78" t="s">
        <v>614</v>
      </c>
    </row>
    <row r="1953" spans="1:10" x14ac:dyDescent="0.2">
      <c r="A1953" s="26" t="str">
        <f>'BoR4 Rollup'!A1953</f>
        <v xml:space="preserve"> Library Acquisitions</v>
      </c>
      <c r="B1953" s="115"/>
      <c r="C1953" s="115"/>
      <c r="D1953" s="115"/>
      <c r="E1953" s="28">
        <f t="shared" si="519"/>
        <v>0</v>
      </c>
      <c r="F1953" s="25"/>
      <c r="G1953" s="5" t="s">
        <v>45</v>
      </c>
      <c r="H1953" s="5" t="str">
        <f t="shared" si="518"/>
        <v>161006</v>
      </c>
      <c r="I1953" s="5" t="s">
        <v>306</v>
      </c>
      <c r="J1953" s="78" t="s">
        <v>614</v>
      </c>
    </row>
    <row r="1954" spans="1:10" x14ac:dyDescent="0.2">
      <c r="A1954" s="26" t="str">
        <f>'BoR4 Rollup'!A1954</f>
        <v xml:space="preserve"> Major Repairs</v>
      </c>
      <c r="B1954" s="115"/>
      <c r="C1954" s="115"/>
      <c r="D1954" s="115"/>
      <c r="E1954" s="28">
        <f t="shared" si="519"/>
        <v>0</v>
      </c>
      <c r="F1954" s="25"/>
      <c r="G1954" s="5" t="s">
        <v>45</v>
      </c>
      <c r="H1954" s="5" t="str">
        <f t="shared" si="518"/>
        <v>161006</v>
      </c>
      <c r="I1954" s="5" t="s">
        <v>306</v>
      </c>
    </row>
    <row r="1955" spans="1:10" ht="15.75" x14ac:dyDescent="0.25">
      <c r="A1955" s="29" t="str">
        <f>'BoR4 Rollup'!A1955</f>
        <v>Total Acquisitions and Major Repairs</v>
      </c>
      <c r="B1955" s="121">
        <f>B1954+B1953+B1952</f>
        <v>0</v>
      </c>
      <c r="C1955" s="121">
        <f>C1954+C1953+C1952</f>
        <v>0</v>
      </c>
      <c r="D1955" s="121">
        <f>D1954+D1953+D1952</f>
        <v>0</v>
      </c>
      <c r="E1955" s="34">
        <f t="shared" si="519"/>
        <v>0</v>
      </c>
      <c r="F1955" s="35"/>
      <c r="G1955" s="5" t="s">
        <v>45</v>
      </c>
      <c r="H1955" s="5" t="str">
        <f t="shared" si="518"/>
        <v>161006</v>
      </c>
      <c r="I1955" s="5" t="s">
        <v>306</v>
      </c>
    </row>
    <row r="1956" spans="1:10" ht="15.75" x14ac:dyDescent="0.25">
      <c r="A1956" s="29" t="str">
        <f>'BoR4 Rollup'!A1956</f>
        <v>Function Total</v>
      </c>
      <c r="B1956" s="118">
        <f>B1955+B1951+B1946+B1942</f>
        <v>0</v>
      </c>
      <c r="C1956" s="118">
        <f>C1955+C1951+C1946+C1942</f>
        <v>0</v>
      </c>
      <c r="D1956" s="118">
        <f>D1955+D1951+D1946+D1942</f>
        <v>0</v>
      </c>
      <c r="E1956" s="46">
        <f t="shared" si="519"/>
        <v>0</v>
      </c>
      <c r="F1956" s="32"/>
      <c r="G1956" s="5" t="s">
        <v>45</v>
      </c>
      <c r="H1956" s="5" t="str">
        <f>RIGHT($A$1938,6)</f>
        <v>161006</v>
      </c>
      <c r="I1956" s="5" t="s">
        <v>306</v>
      </c>
    </row>
    <row r="1957" spans="1:10" ht="15.75" x14ac:dyDescent="0.25">
      <c r="A1957" s="124" t="str">
        <f>'BoR4 Rollup'!A1957</f>
        <v>Function:  Instruction</v>
      </c>
      <c r="B1957" s="125"/>
      <c r="C1957" s="126"/>
      <c r="D1957" s="126"/>
      <c r="E1957" s="128"/>
      <c r="F1957" s="4"/>
      <c r="G1957" s="5" t="s">
        <v>45</v>
      </c>
      <c r="H1957" s="5" t="str">
        <f t="shared" ref="H1957:H1976" si="520">RIGHT($A$1959,6)</f>
        <v>161007</v>
      </c>
      <c r="I1957" s="5" t="s">
        <v>309</v>
      </c>
    </row>
    <row r="1958" spans="1:10" ht="15.75" x14ac:dyDescent="0.25">
      <c r="A1958" s="129" t="str">
        <f>'BoR4 Rollup'!A1958</f>
        <v>Orgn:  Prec Trds/ Industrial Maintenance Tcch</v>
      </c>
      <c r="B1958" s="130" t="str">
        <f>+'BoR4 Rollup'!B1958</f>
        <v>Actual</v>
      </c>
      <c r="C1958" s="130" t="str">
        <f>+'BoR4 Rollup'!C1958</f>
        <v>Budgeted</v>
      </c>
      <c r="D1958" s="173" t="str">
        <f>+'BoR4 Rollup'!D1958</f>
        <v>Budgeted</v>
      </c>
      <c r="E1958" s="132" t="str">
        <f>E5</f>
        <v>2022-2023 +/-</v>
      </c>
      <c r="F1958" s="18"/>
      <c r="G1958" s="5" t="s">
        <v>45</v>
      </c>
      <c r="H1958" s="5" t="str">
        <f t="shared" si="520"/>
        <v>161007</v>
      </c>
      <c r="I1958" s="5" t="s">
        <v>309</v>
      </c>
    </row>
    <row r="1959" spans="1:10" ht="15.75" x14ac:dyDescent="0.25">
      <c r="A1959" s="133" t="str">
        <f>'BoR4 Rollup'!A1959</f>
        <v>Organization ID:  161007</v>
      </c>
      <c r="B1959" s="134" t="str">
        <f>'BoR4 Rollup'!$B$6</f>
        <v>2022-2023</v>
      </c>
      <c r="C1959" s="134" t="str">
        <f>'BoR4 Rollup'!$C$6</f>
        <v>2022-2023</v>
      </c>
      <c r="D1959" s="174" t="str">
        <f>'BoR4 Rollup'!$D$6</f>
        <v>2023-2024</v>
      </c>
      <c r="E1959" s="136" t="str">
        <f>'BoR4 Rollup'!$E$6</f>
        <v>2023-2024</v>
      </c>
      <c r="F1959" s="18"/>
      <c r="G1959" s="5" t="s">
        <v>45</v>
      </c>
      <c r="H1959" s="5" t="str">
        <f t="shared" si="520"/>
        <v>161007</v>
      </c>
      <c r="I1959" s="5" t="s">
        <v>309</v>
      </c>
    </row>
    <row r="1960" spans="1:10" x14ac:dyDescent="0.2">
      <c r="A1960" s="26" t="str">
        <f>'BoR4 Rollup'!A1960</f>
        <v xml:space="preserve">  Salaries</v>
      </c>
      <c r="B1960" s="115"/>
      <c r="C1960" s="115"/>
      <c r="D1960" s="115"/>
      <c r="E1960" s="28">
        <f t="shared" ref="E1960:E1977" si="521">+D1960-C1960</f>
        <v>0</v>
      </c>
      <c r="F1960" s="25"/>
      <c r="G1960" s="5" t="s">
        <v>45</v>
      </c>
      <c r="H1960" s="5" t="str">
        <f t="shared" si="520"/>
        <v>161007</v>
      </c>
      <c r="I1960" s="5" t="s">
        <v>309</v>
      </c>
      <c r="J1960" s="78" t="s">
        <v>606</v>
      </c>
    </row>
    <row r="1961" spans="1:10" x14ac:dyDescent="0.2">
      <c r="A1961" s="26" t="str">
        <f>'BoR4 Rollup'!A1961</f>
        <v xml:space="preserve">  Other Compensation</v>
      </c>
      <c r="B1961" s="115"/>
      <c r="C1961" s="115"/>
      <c r="D1961" s="115"/>
      <c r="E1961" s="28">
        <f t="shared" si="521"/>
        <v>0</v>
      </c>
      <c r="F1961" s="25"/>
      <c r="G1961" s="5" t="s">
        <v>45</v>
      </c>
      <c r="H1961" s="5" t="str">
        <f t="shared" si="520"/>
        <v>161007</v>
      </c>
      <c r="I1961" s="5" t="s">
        <v>309</v>
      </c>
    </row>
    <row r="1962" spans="1:10" x14ac:dyDescent="0.2">
      <c r="A1962" s="26" t="str">
        <f>'BoR4 Rollup'!A1962</f>
        <v xml:space="preserve">  Related Benefits</v>
      </c>
      <c r="B1962" s="115"/>
      <c r="C1962" s="115"/>
      <c r="D1962" s="115"/>
      <c r="E1962" s="28">
        <f t="shared" si="521"/>
        <v>0</v>
      </c>
      <c r="F1962" s="25"/>
      <c r="G1962" s="5" t="s">
        <v>45</v>
      </c>
      <c r="H1962" s="5" t="str">
        <f t="shared" si="520"/>
        <v>161007</v>
      </c>
      <c r="I1962" s="5" t="s">
        <v>309</v>
      </c>
      <c r="J1962" s="78" t="s">
        <v>607</v>
      </c>
    </row>
    <row r="1963" spans="1:10" ht="15.75" x14ac:dyDescent="0.25">
      <c r="A1963" s="29" t="str">
        <f>'BoR4 Rollup'!A1963</f>
        <v>Total Personal Services</v>
      </c>
      <c r="B1963" s="118">
        <f>B1962+B1961+B1960</f>
        <v>0</v>
      </c>
      <c r="C1963" s="118">
        <f t="shared" ref="C1963:D1963" si="522">C1962+C1961+C1960</f>
        <v>0</v>
      </c>
      <c r="D1963" s="118">
        <f t="shared" si="522"/>
        <v>0</v>
      </c>
      <c r="E1963" s="31">
        <f t="shared" si="521"/>
        <v>0</v>
      </c>
      <c r="F1963" s="32"/>
      <c r="G1963" s="5" t="s">
        <v>45</v>
      </c>
      <c r="H1963" s="5" t="str">
        <f t="shared" si="520"/>
        <v>161007</v>
      </c>
      <c r="I1963" s="5" t="s">
        <v>309</v>
      </c>
    </row>
    <row r="1964" spans="1:10" x14ac:dyDescent="0.2">
      <c r="A1964" s="26" t="str">
        <f>'BoR4 Rollup'!A1964</f>
        <v xml:space="preserve"> Travel</v>
      </c>
      <c r="B1964" s="115"/>
      <c r="C1964" s="115"/>
      <c r="D1964" s="115"/>
      <c r="E1964" s="28">
        <f t="shared" si="521"/>
        <v>0</v>
      </c>
      <c r="F1964" s="25"/>
      <c r="G1964" s="5" t="s">
        <v>45</v>
      </c>
      <c r="H1964" s="5" t="str">
        <f t="shared" si="520"/>
        <v>161007</v>
      </c>
      <c r="I1964" s="5" t="s">
        <v>309</v>
      </c>
      <c r="J1964" s="78" t="s">
        <v>608</v>
      </c>
    </row>
    <row r="1965" spans="1:10" x14ac:dyDescent="0.2">
      <c r="A1965" s="26" t="str">
        <f>'BoR4 Rollup'!A1965</f>
        <v xml:space="preserve"> Operating Services</v>
      </c>
      <c r="B1965" s="115"/>
      <c r="C1965" s="115"/>
      <c r="D1965" s="115"/>
      <c r="E1965" s="28">
        <f t="shared" si="521"/>
        <v>0</v>
      </c>
      <c r="F1965" s="25"/>
      <c r="G1965" s="5" t="s">
        <v>45</v>
      </c>
      <c r="H1965" s="5" t="str">
        <f t="shared" si="520"/>
        <v>161007</v>
      </c>
      <c r="I1965" s="5" t="s">
        <v>309</v>
      </c>
      <c r="J1965" s="78" t="s">
        <v>609</v>
      </c>
    </row>
    <row r="1966" spans="1:10" x14ac:dyDescent="0.2">
      <c r="A1966" s="26" t="str">
        <f>'BoR4 Rollup'!A1966</f>
        <v xml:space="preserve"> Supplies</v>
      </c>
      <c r="B1966" s="115"/>
      <c r="C1966" s="115"/>
      <c r="D1966" s="115"/>
      <c r="E1966" s="28">
        <f t="shared" si="521"/>
        <v>0</v>
      </c>
      <c r="F1966" s="25"/>
      <c r="G1966" s="5" t="s">
        <v>45</v>
      </c>
      <c r="H1966" s="5" t="str">
        <f t="shared" si="520"/>
        <v>161007</v>
      </c>
      <c r="I1966" s="5" t="s">
        <v>309</v>
      </c>
      <c r="J1966" s="78" t="s">
        <v>610</v>
      </c>
    </row>
    <row r="1967" spans="1:10" ht="15.75" x14ac:dyDescent="0.25">
      <c r="A1967" s="29" t="str">
        <f>'BoR4 Rollup'!A1967</f>
        <v>Total Operating Expenses</v>
      </c>
      <c r="B1967" s="121">
        <f>B1966+B1965+B1964</f>
        <v>0</v>
      </c>
      <c r="C1967" s="121">
        <f t="shared" ref="C1967:D1967" si="523">C1966+C1965+C1964</f>
        <v>0</v>
      </c>
      <c r="D1967" s="121">
        <f t="shared" si="523"/>
        <v>0</v>
      </c>
      <c r="E1967" s="34">
        <f t="shared" si="521"/>
        <v>0</v>
      </c>
      <c r="F1967" s="35"/>
      <c r="G1967" s="5" t="s">
        <v>45</v>
      </c>
      <c r="H1967" s="5" t="str">
        <f t="shared" si="520"/>
        <v>161007</v>
      </c>
      <c r="I1967" s="5" t="s">
        <v>309</v>
      </c>
    </row>
    <row r="1968" spans="1:10" x14ac:dyDescent="0.2">
      <c r="A1968" s="26" t="str">
        <f>'BoR4 Rollup'!A1968</f>
        <v xml:space="preserve"> Professional Services</v>
      </c>
      <c r="B1968" s="115"/>
      <c r="C1968" s="115"/>
      <c r="D1968" s="115"/>
      <c r="E1968" s="28">
        <f t="shared" si="521"/>
        <v>0</v>
      </c>
      <c r="F1968" s="25"/>
      <c r="G1968" s="5" t="s">
        <v>45</v>
      </c>
      <c r="H1968" s="5" t="str">
        <f t="shared" si="520"/>
        <v>161007</v>
      </c>
      <c r="I1968" s="5" t="s">
        <v>309</v>
      </c>
      <c r="J1968" s="78" t="s">
        <v>611</v>
      </c>
    </row>
    <row r="1969" spans="1:10" x14ac:dyDescent="0.2">
      <c r="A1969" s="26" t="str">
        <f>'BoR4 Rollup'!A1969</f>
        <v xml:space="preserve"> Other Charges</v>
      </c>
      <c r="B1969" s="115"/>
      <c r="C1969" s="115"/>
      <c r="D1969" s="115"/>
      <c r="E1969" s="28">
        <f t="shared" si="521"/>
        <v>0</v>
      </c>
      <c r="F1969" s="25"/>
      <c r="G1969" s="5" t="s">
        <v>45</v>
      </c>
      <c r="H1969" s="5" t="str">
        <f t="shared" si="520"/>
        <v>161007</v>
      </c>
      <c r="I1969" s="5" t="s">
        <v>309</v>
      </c>
      <c r="J1969" s="78" t="s">
        <v>612</v>
      </c>
    </row>
    <row r="1970" spans="1:10" x14ac:dyDescent="0.2">
      <c r="A1970" s="26" t="str">
        <f>'BoR4 Rollup'!A1970</f>
        <v xml:space="preserve"> Debt Services</v>
      </c>
      <c r="B1970" s="115"/>
      <c r="C1970" s="115"/>
      <c r="D1970" s="115"/>
      <c r="E1970" s="28">
        <f t="shared" si="521"/>
        <v>0</v>
      </c>
      <c r="F1970" s="25"/>
      <c r="G1970" s="5" t="s">
        <v>45</v>
      </c>
      <c r="H1970" s="5" t="str">
        <f t="shared" si="520"/>
        <v>161007</v>
      </c>
      <c r="I1970" s="5" t="s">
        <v>309</v>
      </c>
    </row>
    <row r="1971" spans="1:10" x14ac:dyDescent="0.2">
      <c r="A1971" s="26" t="str">
        <f>'BoR4 Rollup'!A1971</f>
        <v xml:space="preserve"> Interagency Transfers</v>
      </c>
      <c r="B1971" s="115"/>
      <c r="C1971" s="115"/>
      <c r="D1971" s="115"/>
      <c r="E1971" s="28">
        <f t="shared" si="521"/>
        <v>0</v>
      </c>
      <c r="F1971" s="25"/>
      <c r="G1971" s="5" t="s">
        <v>45</v>
      </c>
      <c r="H1971" s="5" t="str">
        <f t="shared" si="520"/>
        <v>161007</v>
      </c>
      <c r="I1971" s="5" t="s">
        <v>309</v>
      </c>
      <c r="J1971" s="78" t="s">
        <v>613</v>
      </c>
    </row>
    <row r="1972" spans="1:10" ht="15.75" x14ac:dyDescent="0.25">
      <c r="A1972" s="29" t="str">
        <f>'BoR4 Rollup'!A1972</f>
        <v>Total Other Charges</v>
      </c>
      <c r="B1972" s="121">
        <f>B1971+B1970+B1969+B1968</f>
        <v>0</v>
      </c>
      <c r="C1972" s="121">
        <f t="shared" ref="C1972:D1972" si="524">C1971+C1970+C1969+C1968</f>
        <v>0</v>
      </c>
      <c r="D1972" s="121">
        <f t="shared" si="524"/>
        <v>0</v>
      </c>
      <c r="E1972" s="34">
        <f t="shared" si="521"/>
        <v>0</v>
      </c>
      <c r="F1972" s="35"/>
      <c r="G1972" s="5" t="s">
        <v>45</v>
      </c>
      <c r="H1972" s="5" t="str">
        <f t="shared" si="520"/>
        <v>161007</v>
      </c>
      <c r="I1972" s="5" t="s">
        <v>309</v>
      </c>
    </row>
    <row r="1973" spans="1:10" x14ac:dyDescent="0.2">
      <c r="A1973" s="26" t="str">
        <f>'BoR4 Rollup'!A1973</f>
        <v xml:space="preserve"> General Acquisitions</v>
      </c>
      <c r="B1973" s="115"/>
      <c r="C1973" s="115"/>
      <c r="D1973" s="115"/>
      <c r="E1973" s="28">
        <f t="shared" si="521"/>
        <v>0</v>
      </c>
      <c r="F1973" s="25"/>
      <c r="G1973" s="5" t="s">
        <v>45</v>
      </c>
      <c r="H1973" s="5" t="str">
        <f t="shared" si="520"/>
        <v>161007</v>
      </c>
      <c r="I1973" s="5" t="s">
        <v>309</v>
      </c>
      <c r="J1973" s="78" t="s">
        <v>614</v>
      </c>
    </row>
    <row r="1974" spans="1:10" x14ac:dyDescent="0.2">
      <c r="A1974" s="26" t="str">
        <f>'BoR4 Rollup'!A1974</f>
        <v xml:space="preserve"> Library Acquisitions</v>
      </c>
      <c r="B1974" s="115"/>
      <c r="C1974" s="115"/>
      <c r="D1974" s="115"/>
      <c r="E1974" s="28">
        <f t="shared" si="521"/>
        <v>0</v>
      </c>
      <c r="F1974" s="25"/>
      <c r="G1974" s="5" t="s">
        <v>45</v>
      </c>
      <c r="H1974" s="5" t="str">
        <f t="shared" si="520"/>
        <v>161007</v>
      </c>
      <c r="I1974" s="5" t="s">
        <v>309</v>
      </c>
      <c r="J1974" s="78" t="s">
        <v>614</v>
      </c>
    </row>
    <row r="1975" spans="1:10" x14ac:dyDescent="0.2">
      <c r="A1975" s="26" t="str">
        <f>'BoR4 Rollup'!A1975</f>
        <v xml:space="preserve"> Major Repairs</v>
      </c>
      <c r="B1975" s="115"/>
      <c r="C1975" s="115"/>
      <c r="D1975" s="115"/>
      <c r="E1975" s="28">
        <f t="shared" si="521"/>
        <v>0</v>
      </c>
      <c r="F1975" s="25"/>
      <c r="G1975" s="5" t="s">
        <v>45</v>
      </c>
      <c r="H1975" s="5" t="str">
        <f t="shared" si="520"/>
        <v>161007</v>
      </c>
      <c r="I1975" s="5" t="s">
        <v>309</v>
      </c>
    </row>
    <row r="1976" spans="1:10" ht="15.75" x14ac:dyDescent="0.25">
      <c r="A1976" s="29" t="str">
        <f>'BoR4 Rollup'!A1976</f>
        <v>Total Acquisitions and Major Repairs</v>
      </c>
      <c r="B1976" s="121">
        <f>B1975+B1974+B1973</f>
        <v>0</v>
      </c>
      <c r="C1976" s="121">
        <f t="shared" ref="C1976:D1976" si="525">C1975+C1974+C1973</f>
        <v>0</v>
      </c>
      <c r="D1976" s="121">
        <f t="shared" si="525"/>
        <v>0</v>
      </c>
      <c r="E1976" s="34">
        <f t="shared" si="521"/>
        <v>0</v>
      </c>
      <c r="F1976" s="35"/>
      <c r="G1976" s="5" t="s">
        <v>45</v>
      </c>
      <c r="H1976" s="5" t="str">
        <f t="shared" si="520"/>
        <v>161007</v>
      </c>
      <c r="I1976" s="5" t="s">
        <v>309</v>
      </c>
    </row>
    <row r="1977" spans="1:10" ht="15.75" x14ac:dyDescent="0.25">
      <c r="A1977" s="29" t="str">
        <f>'BoR4 Rollup'!A1977</f>
        <v>Function Total</v>
      </c>
      <c r="B1977" s="118">
        <f>B1976+B1972+B1967+B1963</f>
        <v>0</v>
      </c>
      <c r="C1977" s="118">
        <f t="shared" ref="C1977:D1977" si="526">C1976+C1972+C1967+C1963</f>
        <v>0</v>
      </c>
      <c r="D1977" s="118">
        <f t="shared" si="526"/>
        <v>0</v>
      </c>
      <c r="E1977" s="46">
        <f t="shared" si="521"/>
        <v>0</v>
      </c>
      <c r="F1977" s="32"/>
      <c r="G1977" s="5" t="s">
        <v>45</v>
      </c>
      <c r="H1977" s="5" t="str">
        <f>RIGHT($A$1959,6)</f>
        <v>161007</v>
      </c>
      <c r="I1977" s="5" t="s">
        <v>309</v>
      </c>
    </row>
    <row r="1978" spans="1:10" ht="15.75" x14ac:dyDescent="0.25">
      <c r="A1978" s="124" t="str">
        <f>'BoR4 Rollup'!A1978</f>
        <v>Function:  Instruction</v>
      </c>
      <c r="B1978" s="125"/>
      <c r="C1978" s="126"/>
      <c r="D1978" s="126"/>
      <c r="E1978" s="128"/>
      <c r="F1978" s="4"/>
      <c r="G1978" s="5" t="s">
        <v>45</v>
      </c>
      <c r="H1978" s="5" t="str">
        <f t="shared" ref="H1978:H1997" si="527">RIGHT($A$1980,6)</f>
        <v>161009</v>
      </c>
      <c r="I1978" s="5" t="s">
        <v>312</v>
      </c>
    </row>
    <row r="1979" spans="1:10" ht="15.75" x14ac:dyDescent="0.25">
      <c r="A1979" s="129" t="str">
        <f>'BoR4 Rollup'!A1979</f>
        <v>Orgn:  Precision Trades - Process Technology</v>
      </c>
      <c r="B1979" s="130" t="str">
        <f>+'BoR4 Rollup'!B1979</f>
        <v>Actual</v>
      </c>
      <c r="C1979" s="130" t="str">
        <f>+'BoR4 Rollup'!C1979</f>
        <v>Budgeted</v>
      </c>
      <c r="D1979" s="173" t="str">
        <f>+'BoR4 Rollup'!D1979</f>
        <v>Budgeted</v>
      </c>
      <c r="E1979" s="132" t="str">
        <f>E5</f>
        <v>2022-2023 +/-</v>
      </c>
      <c r="F1979" s="44"/>
      <c r="G1979" s="5" t="s">
        <v>45</v>
      </c>
      <c r="H1979" s="5" t="str">
        <f t="shared" si="527"/>
        <v>161009</v>
      </c>
      <c r="I1979" s="5" t="s">
        <v>312</v>
      </c>
    </row>
    <row r="1980" spans="1:10" ht="15.75" x14ac:dyDescent="0.25">
      <c r="A1980" s="133" t="str">
        <f>'BoR4 Rollup'!A1980</f>
        <v>Organization ID:  161009</v>
      </c>
      <c r="B1980" s="134" t="str">
        <f>'BoR4 Rollup'!$B$6</f>
        <v>2022-2023</v>
      </c>
      <c r="C1980" s="134" t="str">
        <f>'BoR4 Rollup'!$C$6</f>
        <v>2022-2023</v>
      </c>
      <c r="D1980" s="174" t="str">
        <f>'BoR4 Rollup'!$D$6</f>
        <v>2023-2024</v>
      </c>
      <c r="E1980" s="136" t="str">
        <f>'BoR4 Rollup'!$E$6</f>
        <v>2023-2024</v>
      </c>
      <c r="F1980" s="44"/>
      <c r="G1980" s="5" t="s">
        <v>45</v>
      </c>
      <c r="H1980" s="5" t="str">
        <f t="shared" si="527"/>
        <v>161009</v>
      </c>
      <c r="I1980" s="5" t="s">
        <v>312</v>
      </c>
    </row>
    <row r="1981" spans="1:10" x14ac:dyDescent="0.2">
      <c r="A1981" s="26" t="str">
        <f>'BoR4 Rollup'!A1981</f>
        <v xml:space="preserve">  Salaries</v>
      </c>
      <c r="B1981" s="115"/>
      <c r="C1981" s="115"/>
      <c r="D1981" s="115"/>
      <c r="E1981" s="28">
        <f t="shared" ref="E1981:E1998" si="528">+D1981-C1981</f>
        <v>0</v>
      </c>
      <c r="F1981" s="25"/>
      <c r="G1981" s="5" t="s">
        <v>45</v>
      </c>
      <c r="H1981" s="5" t="str">
        <f t="shared" si="527"/>
        <v>161009</v>
      </c>
      <c r="I1981" s="5" t="s">
        <v>312</v>
      </c>
      <c r="J1981" s="78" t="s">
        <v>606</v>
      </c>
    </row>
    <row r="1982" spans="1:10" x14ac:dyDescent="0.2">
      <c r="A1982" s="26" t="str">
        <f>'BoR4 Rollup'!A1982</f>
        <v xml:space="preserve">  Other Compensation</v>
      </c>
      <c r="B1982" s="115"/>
      <c r="C1982" s="115"/>
      <c r="D1982" s="115"/>
      <c r="E1982" s="28">
        <f t="shared" si="528"/>
        <v>0</v>
      </c>
      <c r="F1982" s="25"/>
      <c r="G1982" s="5" t="s">
        <v>45</v>
      </c>
      <c r="H1982" s="5" t="str">
        <f t="shared" si="527"/>
        <v>161009</v>
      </c>
      <c r="I1982" s="5" t="s">
        <v>312</v>
      </c>
    </row>
    <row r="1983" spans="1:10" x14ac:dyDescent="0.2">
      <c r="A1983" s="26" t="str">
        <f>'BoR4 Rollup'!A1983</f>
        <v xml:space="preserve">  Related Benefits</v>
      </c>
      <c r="B1983" s="115"/>
      <c r="C1983" s="115"/>
      <c r="D1983" s="115"/>
      <c r="E1983" s="28">
        <f t="shared" si="528"/>
        <v>0</v>
      </c>
      <c r="F1983" s="25"/>
      <c r="G1983" s="5" t="s">
        <v>45</v>
      </c>
      <c r="H1983" s="5" t="str">
        <f t="shared" si="527"/>
        <v>161009</v>
      </c>
      <c r="I1983" s="5" t="s">
        <v>312</v>
      </c>
      <c r="J1983" s="78" t="s">
        <v>607</v>
      </c>
    </row>
    <row r="1984" spans="1:10" ht="15.75" x14ac:dyDescent="0.25">
      <c r="A1984" s="29" t="str">
        <f>'BoR4 Rollup'!A1984</f>
        <v>Total Personal Services</v>
      </c>
      <c r="B1984" s="118">
        <f>B1983+B1982+B1981</f>
        <v>0</v>
      </c>
      <c r="C1984" s="118">
        <f>C1983+C1982+C1981</f>
        <v>0</v>
      </c>
      <c r="D1984" s="118">
        <f>D1983+D1982+D1981</f>
        <v>0</v>
      </c>
      <c r="E1984" s="31">
        <f t="shared" si="528"/>
        <v>0</v>
      </c>
      <c r="F1984" s="32"/>
      <c r="G1984" s="5" t="s">
        <v>45</v>
      </c>
      <c r="H1984" s="5" t="str">
        <f t="shared" si="527"/>
        <v>161009</v>
      </c>
      <c r="I1984" s="5" t="s">
        <v>312</v>
      </c>
    </row>
    <row r="1985" spans="1:10" x14ac:dyDescent="0.2">
      <c r="A1985" s="26" t="str">
        <f>'BoR4 Rollup'!A1985</f>
        <v xml:space="preserve"> Travel</v>
      </c>
      <c r="B1985" s="115"/>
      <c r="C1985" s="115"/>
      <c r="D1985" s="115"/>
      <c r="E1985" s="28">
        <f t="shared" si="528"/>
        <v>0</v>
      </c>
      <c r="F1985" s="25"/>
      <c r="G1985" s="5" t="s">
        <v>45</v>
      </c>
      <c r="H1985" s="5" t="str">
        <f t="shared" si="527"/>
        <v>161009</v>
      </c>
      <c r="I1985" s="5" t="s">
        <v>312</v>
      </c>
      <c r="J1985" s="78" t="s">
        <v>608</v>
      </c>
    </row>
    <row r="1986" spans="1:10" x14ac:dyDescent="0.2">
      <c r="A1986" s="26" t="str">
        <f>'BoR4 Rollup'!A1986</f>
        <v xml:space="preserve"> Operating Services</v>
      </c>
      <c r="B1986" s="115"/>
      <c r="C1986" s="115"/>
      <c r="D1986" s="115"/>
      <c r="E1986" s="28">
        <f t="shared" si="528"/>
        <v>0</v>
      </c>
      <c r="F1986" s="25"/>
      <c r="G1986" s="5" t="s">
        <v>45</v>
      </c>
      <c r="H1986" s="5" t="str">
        <f t="shared" si="527"/>
        <v>161009</v>
      </c>
      <c r="I1986" s="5" t="s">
        <v>312</v>
      </c>
      <c r="J1986" s="78" t="s">
        <v>609</v>
      </c>
    </row>
    <row r="1987" spans="1:10" x14ac:dyDescent="0.2">
      <c r="A1987" s="26" t="str">
        <f>'BoR4 Rollup'!A1987</f>
        <v xml:space="preserve"> Supplies</v>
      </c>
      <c r="B1987" s="115"/>
      <c r="C1987" s="115"/>
      <c r="D1987" s="115"/>
      <c r="E1987" s="28">
        <f t="shared" si="528"/>
        <v>0</v>
      </c>
      <c r="F1987" s="25"/>
      <c r="G1987" s="5" t="s">
        <v>45</v>
      </c>
      <c r="H1987" s="5" t="str">
        <f t="shared" si="527"/>
        <v>161009</v>
      </c>
      <c r="I1987" s="5" t="s">
        <v>312</v>
      </c>
      <c r="J1987" s="78" t="s">
        <v>610</v>
      </c>
    </row>
    <row r="1988" spans="1:10" ht="15.75" x14ac:dyDescent="0.25">
      <c r="A1988" s="29" t="str">
        <f>'BoR4 Rollup'!A1988</f>
        <v>Total Operating Expenses</v>
      </c>
      <c r="B1988" s="121">
        <f>B1987+B1986+B1985</f>
        <v>0</v>
      </c>
      <c r="C1988" s="121">
        <f>C1987+C1986+C1985</f>
        <v>0</v>
      </c>
      <c r="D1988" s="121">
        <f>D1987+D1986+D1985</f>
        <v>0</v>
      </c>
      <c r="E1988" s="34">
        <f t="shared" si="528"/>
        <v>0</v>
      </c>
      <c r="F1988" s="35"/>
      <c r="G1988" s="5" t="s">
        <v>45</v>
      </c>
      <c r="H1988" s="5" t="str">
        <f t="shared" si="527"/>
        <v>161009</v>
      </c>
      <c r="I1988" s="5" t="s">
        <v>312</v>
      </c>
    </row>
    <row r="1989" spans="1:10" x14ac:dyDescent="0.2">
      <c r="A1989" s="26" t="str">
        <f>'BoR4 Rollup'!A1989</f>
        <v xml:space="preserve"> Professional Services</v>
      </c>
      <c r="B1989" s="115"/>
      <c r="C1989" s="115"/>
      <c r="D1989" s="115"/>
      <c r="E1989" s="28">
        <f t="shared" si="528"/>
        <v>0</v>
      </c>
      <c r="F1989" s="25"/>
      <c r="G1989" s="5" t="s">
        <v>45</v>
      </c>
      <c r="H1989" s="5" t="str">
        <f t="shared" si="527"/>
        <v>161009</v>
      </c>
      <c r="I1989" s="5" t="s">
        <v>312</v>
      </c>
      <c r="J1989" s="78" t="s">
        <v>611</v>
      </c>
    </row>
    <row r="1990" spans="1:10" x14ac:dyDescent="0.2">
      <c r="A1990" s="26" t="str">
        <f>'BoR4 Rollup'!A1990</f>
        <v xml:space="preserve"> Other Charges</v>
      </c>
      <c r="B1990" s="115"/>
      <c r="C1990" s="115"/>
      <c r="D1990" s="115"/>
      <c r="E1990" s="28">
        <f t="shared" si="528"/>
        <v>0</v>
      </c>
      <c r="F1990" s="25"/>
      <c r="G1990" s="5" t="s">
        <v>45</v>
      </c>
      <c r="H1990" s="5" t="str">
        <f t="shared" si="527"/>
        <v>161009</v>
      </c>
      <c r="I1990" s="5" t="s">
        <v>312</v>
      </c>
      <c r="J1990" s="78" t="s">
        <v>612</v>
      </c>
    </row>
    <row r="1991" spans="1:10" x14ac:dyDescent="0.2">
      <c r="A1991" s="26" t="str">
        <f>'BoR4 Rollup'!A1991</f>
        <v xml:space="preserve"> Debt Services</v>
      </c>
      <c r="B1991" s="115"/>
      <c r="C1991" s="115"/>
      <c r="D1991" s="115"/>
      <c r="E1991" s="28">
        <f t="shared" si="528"/>
        <v>0</v>
      </c>
      <c r="F1991" s="25"/>
      <c r="G1991" s="5" t="s">
        <v>45</v>
      </c>
      <c r="H1991" s="5" t="str">
        <f t="shared" si="527"/>
        <v>161009</v>
      </c>
      <c r="I1991" s="5" t="s">
        <v>312</v>
      </c>
    </row>
    <row r="1992" spans="1:10" x14ac:dyDescent="0.2">
      <c r="A1992" s="26" t="str">
        <f>'BoR4 Rollup'!A1992</f>
        <v xml:space="preserve"> Interagency Transfers</v>
      </c>
      <c r="B1992" s="115"/>
      <c r="C1992" s="115"/>
      <c r="D1992" s="115"/>
      <c r="E1992" s="28">
        <f t="shared" si="528"/>
        <v>0</v>
      </c>
      <c r="F1992" s="25"/>
      <c r="G1992" s="5" t="s">
        <v>45</v>
      </c>
      <c r="H1992" s="5" t="str">
        <f t="shared" si="527"/>
        <v>161009</v>
      </c>
      <c r="I1992" s="5" t="s">
        <v>312</v>
      </c>
      <c r="J1992" s="78" t="s">
        <v>613</v>
      </c>
    </row>
    <row r="1993" spans="1:10" ht="15.75" x14ac:dyDescent="0.25">
      <c r="A1993" s="29" t="str">
        <f>'BoR4 Rollup'!A1993</f>
        <v>Total Other Charges</v>
      </c>
      <c r="B1993" s="121">
        <f>B1992+B1991+B1990+B1989</f>
        <v>0</v>
      </c>
      <c r="C1993" s="121">
        <f>C1992+C1991+C1990+C1989</f>
        <v>0</v>
      </c>
      <c r="D1993" s="121">
        <f>D1992+D1991+D1990+D1989</f>
        <v>0</v>
      </c>
      <c r="E1993" s="34">
        <f t="shared" si="528"/>
        <v>0</v>
      </c>
      <c r="F1993" s="35"/>
      <c r="G1993" s="5" t="s">
        <v>45</v>
      </c>
      <c r="H1993" s="5" t="str">
        <f t="shared" si="527"/>
        <v>161009</v>
      </c>
      <c r="I1993" s="5" t="s">
        <v>312</v>
      </c>
    </row>
    <row r="1994" spans="1:10" x14ac:dyDescent="0.2">
      <c r="A1994" s="26" t="str">
        <f>'BoR4 Rollup'!A1994</f>
        <v xml:space="preserve"> General Acquisitions</v>
      </c>
      <c r="B1994" s="115"/>
      <c r="C1994" s="115"/>
      <c r="D1994" s="115"/>
      <c r="E1994" s="28">
        <f t="shared" si="528"/>
        <v>0</v>
      </c>
      <c r="F1994" s="25"/>
      <c r="G1994" s="5" t="s">
        <v>45</v>
      </c>
      <c r="H1994" s="5" t="str">
        <f t="shared" si="527"/>
        <v>161009</v>
      </c>
      <c r="I1994" s="5" t="s">
        <v>312</v>
      </c>
      <c r="J1994" s="78" t="s">
        <v>614</v>
      </c>
    </row>
    <row r="1995" spans="1:10" x14ac:dyDescent="0.2">
      <c r="A1995" s="26" t="str">
        <f>'BoR4 Rollup'!A1995</f>
        <v xml:space="preserve"> Library Acquisitions</v>
      </c>
      <c r="B1995" s="115"/>
      <c r="C1995" s="115"/>
      <c r="D1995" s="115"/>
      <c r="E1995" s="28">
        <f t="shared" si="528"/>
        <v>0</v>
      </c>
      <c r="F1995" s="25"/>
      <c r="G1995" s="5" t="s">
        <v>45</v>
      </c>
      <c r="H1995" s="5" t="str">
        <f t="shared" si="527"/>
        <v>161009</v>
      </c>
      <c r="I1995" s="5" t="s">
        <v>312</v>
      </c>
      <c r="J1995" s="78" t="s">
        <v>614</v>
      </c>
    </row>
    <row r="1996" spans="1:10" x14ac:dyDescent="0.2">
      <c r="A1996" s="26" t="str">
        <f>'BoR4 Rollup'!A1996</f>
        <v xml:space="preserve"> Major Repairs</v>
      </c>
      <c r="B1996" s="115"/>
      <c r="C1996" s="115"/>
      <c r="D1996" s="115"/>
      <c r="E1996" s="28">
        <f t="shared" si="528"/>
        <v>0</v>
      </c>
      <c r="F1996" s="25"/>
      <c r="G1996" s="5" t="s">
        <v>45</v>
      </c>
      <c r="H1996" s="5" t="str">
        <f t="shared" si="527"/>
        <v>161009</v>
      </c>
      <c r="I1996" s="5" t="s">
        <v>312</v>
      </c>
    </row>
    <row r="1997" spans="1:10" ht="15.75" x14ac:dyDescent="0.25">
      <c r="A1997" s="29" t="str">
        <f>'BoR4 Rollup'!A1997</f>
        <v>Total Acquisitions and Major Repairs</v>
      </c>
      <c r="B1997" s="121">
        <f>B1996+B1995+B1994</f>
        <v>0</v>
      </c>
      <c r="C1997" s="121">
        <f>C1996+C1995+C1994</f>
        <v>0</v>
      </c>
      <c r="D1997" s="121">
        <f>D1996+D1995+D1994</f>
        <v>0</v>
      </c>
      <c r="E1997" s="34">
        <f t="shared" si="528"/>
        <v>0</v>
      </c>
      <c r="F1997" s="35"/>
      <c r="G1997" s="5" t="s">
        <v>45</v>
      </c>
      <c r="H1997" s="5" t="str">
        <f t="shared" si="527"/>
        <v>161009</v>
      </c>
      <c r="I1997" s="5" t="s">
        <v>312</v>
      </c>
    </row>
    <row r="1998" spans="1:10" ht="15.75" x14ac:dyDescent="0.25">
      <c r="A1998" s="29" t="str">
        <f>'BoR4 Rollup'!A1998</f>
        <v>Function Total</v>
      </c>
      <c r="B1998" s="118">
        <f>B1997+B1993+B1988+B1984</f>
        <v>0</v>
      </c>
      <c r="C1998" s="118">
        <f>C1997+C1993+C1988+C1984</f>
        <v>0</v>
      </c>
      <c r="D1998" s="118">
        <f>D1997+D1993+D1988+D1984</f>
        <v>0</v>
      </c>
      <c r="E1998" s="46">
        <f t="shared" si="528"/>
        <v>0</v>
      </c>
      <c r="F1998" s="32"/>
      <c r="G1998" s="5" t="s">
        <v>45</v>
      </c>
      <c r="H1998" s="5" t="str">
        <f>RIGHT($A$1980,6)</f>
        <v>161009</v>
      </c>
      <c r="I1998" s="5" t="s">
        <v>312</v>
      </c>
    </row>
    <row r="1999" spans="1:10" ht="15.75" x14ac:dyDescent="0.25">
      <c r="A1999" s="124" t="str">
        <f>'BoR4 Rollup'!A1999</f>
        <v>Function:  Instruction</v>
      </c>
      <c r="B1999" s="125"/>
      <c r="C1999" s="126"/>
      <c r="D1999" s="126"/>
      <c r="E1999" s="128"/>
      <c r="F1999" s="4"/>
      <c r="G1999" s="5" t="s">
        <v>32</v>
      </c>
      <c r="H1999" s="5" t="str">
        <f t="shared" ref="H1999:H2018" si="529">RIGHT($A$2001,6)</f>
        <v>161010</v>
      </c>
      <c r="I1999" s="78" t="s">
        <v>315</v>
      </c>
    </row>
    <row r="2000" spans="1:10" ht="15.75" x14ac:dyDescent="0.25">
      <c r="A2000" s="129" t="str">
        <f>'BoR4 Rollup'!A2000</f>
        <v>Orgn:  Precision Trades - Welding</v>
      </c>
      <c r="B2000" s="130" t="str">
        <f>+'BoR4 Rollup'!B2000</f>
        <v>Actual</v>
      </c>
      <c r="C2000" s="130" t="str">
        <f>+'BoR4 Rollup'!C2000</f>
        <v>Budgeted</v>
      </c>
      <c r="D2000" s="173" t="str">
        <f>+'BoR4 Rollup'!D2000</f>
        <v>Budgeted</v>
      </c>
      <c r="E2000" s="132" t="str">
        <f>E5</f>
        <v>2022-2023 +/-</v>
      </c>
      <c r="F2000" s="44"/>
      <c r="G2000" s="5" t="s">
        <v>32</v>
      </c>
      <c r="H2000" s="5" t="str">
        <f t="shared" si="529"/>
        <v>161010</v>
      </c>
      <c r="I2000" s="78" t="s">
        <v>315</v>
      </c>
    </row>
    <row r="2001" spans="1:10" ht="15.75" x14ac:dyDescent="0.25">
      <c r="A2001" s="133" t="str">
        <f>'BoR4 Rollup'!A2001</f>
        <v>Organization ID:  161010</v>
      </c>
      <c r="B2001" s="134" t="str">
        <f>'BoR4 Rollup'!$B$6</f>
        <v>2022-2023</v>
      </c>
      <c r="C2001" s="134" t="str">
        <f>'BoR4 Rollup'!$C$6</f>
        <v>2022-2023</v>
      </c>
      <c r="D2001" s="174" t="str">
        <f>'BoR4 Rollup'!$D$6</f>
        <v>2023-2024</v>
      </c>
      <c r="E2001" s="136" t="str">
        <f>'BoR4 Rollup'!$E$6</f>
        <v>2023-2024</v>
      </c>
      <c r="F2001" s="44"/>
      <c r="G2001" s="5" t="s">
        <v>32</v>
      </c>
      <c r="H2001" s="5" t="str">
        <f t="shared" si="529"/>
        <v>161010</v>
      </c>
      <c r="I2001" s="78" t="s">
        <v>315</v>
      </c>
    </row>
    <row r="2002" spans="1:10" x14ac:dyDescent="0.2">
      <c r="A2002" s="26" t="str">
        <f>'BoR4 Rollup'!A2002</f>
        <v xml:space="preserve">  Salaries</v>
      </c>
      <c r="B2002" s="115">
        <v>47359</v>
      </c>
      <c r="C2002" s="115">
        <v>47359</v>
      </c>
      <c r="D2002" s="115">
        <v>47891</v>
      </c>
      <c r="E2002" s="28">
        <f t="shared" ref="E2002:E2019" si="530">+D2002-C2002</f>
        <v>532</v>
      </c>
      <c r="F2002" s="25"/>
      <c r="G2002" s="5" t="s">
        <v>32</v>
      </c>
      <c r="H2002" s="5" t="str">
        <f t="shared" si="529"/>
        <v>161010</v>
      </c>
      <c r="I2002" s="78" t="s">
        <v>315</v>
      </c>
      <c r="J2002" s="78" t="s">
        <v>606</v>
      </c>
    </row>
    <row r="2003" spans="1:10" x14ac:dyDescent="0.2">
      <c r="A2003" s="26" t="str">
        <f>'BoR4 Rollup'!A2003</f>
        <v xml:space="preserve">  Other Compensation</v>
      </c>
      <c r="B2003" s="115"/>
      <c r="C2003" s="115"/>
      <c r="D2003" s="115"/>
      <c r="E2003" s="28">
        <f t="shared" si="530"/>
        <v>0</v>
      </c>
      <c r="F2003" s="25"/>
      <c r="G2003" s="5" t="s">
        <v>32</v>
      </c>
      <c r="H2003" s="5" t="str">
        <f t="shared" si="529"/>
        <v>161010</v>
      </c>
      <c r="I2003" s="78" t="s">
        <v>315</v>
      </c>
    </row>
    <row r="2004" spans="1:10" x14ac:dyDescent="0.2">
      <c r="A2004" s="26" t="str">
        <f>'BoR4 Rollup'!A2004</f>
        <v xml:space="preserve">  Related Benefits</v>
      </c>
      <c r="B2004" s="115">
        <v>12595</v>
      </c>
      <c r="C2004" s="115">
        <v>12595</v>
      </c>
      <c r="D2004" s="115">
        <v>12345</v>
      </c>
      <c r="E2004" s="28">
        <f t="shared" si="530"/>
        <v>-250</v>
      </c>
      <c r="F2004" s="25"/>
      <c r="G2004" s="5" t="s">
        <v>32</v>
      </c>
      <c r="H2004" s="5" t="str">
        <f t="shared" si="529"/>
        <v>161010</v>
      </c>
      <c r="I2004" s="78" t="s">
        <v>315</v>
      </c>
      <c r="J2004" s="78" t="s">
        <v>607</v>
      </c>
    </row>
    <row r="2005" spans="1:10" ht="15.75" x14ac:dyDescent="0.25">
      <c r="A2005" s="29" t="str">
        <f>'BoR4 Rollup'!A2005</f>
        <v>Total Personal Services</v>
      </c>
      <c r="B2005" s="118">
        <f>B2004+B2003+B2002</f>
        <v>59954</v>
      </c>
      <c r="C2005" s="118">
        <f>C2004+C2003+C2002</f>
        <v>59954</v>
      </c>
      <c r="D2005" s="118">
        <f>D2004+D2003+D2002</f>
        <v>60236</v>
      </c>
      <c r="E2005" s="31">
        <f t="shared" si="530"/>
        <v>282</v>
      </c>
      <c r="F2005" s="32"/>
      <c r="G2005" s="5" t="s">
        <v>8</v>
      </c>
      <c r="H2005" s="5" t="str">
        <f t="shared" si="529"/>
        <v>161010</v>
      </c>
      <c r="I2005" s="5" t="s">
        <v>315</v>
      </c>
    </row>
    <row r="2006" spans="1:10" x14ac:dyDescent="0.2">
      <c r="A2006" s="26" t="str">
        <f>'BoR4 Rollup'!A2006</f>
        <v xml:space="preserve"> Travel</v>
      </c>
      <c r="B2006" s="115"/>
      <c r="C2006" s="115"/>
      <c r="D2006" s="115"/>
      <c r="E2006" s="28">
        <f t="shared" si="530"/>
        <v>0</v>
      </c>
      <c r="F2006" s="25"/>
      <c r="G2006" s="5" t="s">
        <v>32</v>
      </c>
      <c r="H2006" s="5" t="str">
        <f t="shared" si="529"/>
        <v>161010</v>
      </c>
      <c r="I2006" s="78" t="s">
        <v>315</v>
      </c>
      <c r="J2006" s="78" t="s">
        <v>608</v>
      </c>
    </row>
    <row r="2007" spans="1:10" x14ac:dyDescent="0.2">
      <c r="A2007" s="26" t="str">
        <f>'BoR4 Rollup'!A2007</f>
        <v xml:space="preserve"> Operating Services</v>
      </c>
      <c r="B2007" s="115">
        <v>2614</v>
      </c>
      <c r="C2007" s="115">
        <v>2614</v>
      </c>
      <c r="D2007" s="115">
        <v>2614</v>
      </c>
      <c r="E2007" s="28">
        <f t="shared" si="530"/>
        <v>0</v>
      </c>
      <c r="F2007" s="25"/>
      <c r="G2007" s="5" t="s">
        <v>32</v>
      </c>
      <c r="H2007" s="5" t="str">
        <f t="shared" si="529"/>
        <v>161010</v>
      </c>
      <c r="I2007" s="78" t="s">
        <v>315</v>
      </c>
      <c r="J2007" s="78" t="s">
        <v>609</v>
      </c>
    </row>
    <row r="2008" spans="1:10" x14ac:dyDescent="0.2">
      <c r="A2008" s="26" t="str">
        <f>'BoR4 Rollup'!A2008</f>
        <v xml:space="preserve"> Supplies</v>
      </c>
      <c r="B2008" s="115">
        <v>10285</v>
      </c>
      <c r="C2008" s="115">
        <v>10285</v>
      </c>
      <c r="D2008" s="115">
        <v>10285</v>
      </c>
      <c r="E2008" s="28">
        <f t="shared" si="530"/>
        <v>0</v>
      </c>
      <c r="F2008" s="25"/>
      <c r="G2008" s="5" t="s">
        <v>32</v>
      </c>
      <c r="H2008" s="5" t="str">
        <f t="shared" si="529"/>
        <v>161010</v>
      </c>
      <c r="I2008" s="78" t="s">
        <v>315</v>
      </c>
      <c r="J2008" s="78" t="s">
        <v>610</v>
      </c>
    </row>
    <row r="2009" spans="1:10" ht="15.75" x14ac:dyDescent="0.25">
      <c r="A2009" s="29" t="str">
        <f>'BoR4 Rollup'!A2009</f>
        <v>Total Operating Expenses</v>
      </c>
      <c r="B2009" s="121">
        <f>B2008+B2007+B2006</f>
        <v>12899</v>
      </c>
      <c r="C2009" s="121">
        <f>C2008+C2007+C2006</f>
        <v>12899</v>
      </c>
      <c r="D2009" s="121">
        <f>D2008+D2007+D2006</f>
        <v>12899</v>
      </c>
      <c r="E2009" s="34">
        <f t="shared" si="530"/>
        <v>0</v>
      </c>
      <c r="F2009" s="35"/>
      <c r="G2009" s="5" t="s">
        <v>8</v>
      </c>
      <c r="H2009" s="5" t="str">
        <f t="shared" si="529"/>
        <v>161010</v>
      </c>
      <c r="I2009" s="5" t="s">
        <v>315</v>
      </c>
    </row>
    <row r="2010" spans="1:10" x14ac:dyDescent="0.2">
      <c r="A2010" s="26" t="str">
        <f>'BoR4 Rollup'!A2010</f>
        <v xml:space="preserve"> Professional Services</v>
      </c>
      <c r="B2010" s="115"/>
      <c r="C2010" s="115"/>
      <c r="D2010" s="115"/>
      <c r="E2010" s="28">
        <f t="shared" si="530"/>
        <v>0</v>
      </c>
      <c r="F2010" s="25"/>
      <c r="G2010" s="5" t="s">
        <v>32</v>
      </c>
      <c r="H2010" s="5" t="str">
        <f t="shared" si="529"/>
        <v>161010</v>
      </c>
      <c r="I2010" s="78" t="s">
        <v>315</v>
      </c>
      <c r="J2010" s="78" t="s">
        <v>611</v>
      </c>
    </row>
    <row r="2011" spans="1:10" x14ac:dyDescent="0.2">
      <c r="A2011" s="26" t="str">
        <f>'BoR4 Rollup'!A2011</f>
        <v xml:space="preserve"> Other Charges</v>
      </c>
      <c r="B2011" s="115"/>
      <c r="C2011" s="115"/>
      <c r="D2011" s="115"/>
      <c r="E2011" s="28">
        <f t="shared" si="530"/>
        <v>0</v>
      </c>
      <c r="F2011" s="25"/>
      <c r="G2011" s="5" t="s">
        <v>32</v>
      </c>
      <c r="H2011" s="5" t="str">
        <f t="shared" si="529"/>
        <v>161010</v>
      </c>
      <c r="I2011" s="78" t="s">
        <v>315</v>
      </c>
      <c r="J2011" s="78" t="s">
        <v>612</v>
      </c>
    </row>
    <row r="2012" spans="1:10" x14ac:dyDescent="0.2">
      <c r="A2012" s="26" t="str">
        <f>'BoR4 Rollup'!A2012</f>
        <v xml:space="preserve"> Debt Services</v>
      </c>
      <c r="B2012" s="115"/>
      <c r="C2012" s="115"/>
      <c r="D2012" s="115"/>
      <c r="E2012" s="28">
        <f t="shared" si="530"/>
        <v>0</v>
      </c>
      <c r="F2012" s="25"/>
      <c r="G2012" s="5" t="s">
        <v>32</v>
      </c>
      <c r="H2012" s="5" t="str">
        <f t="shared" si="529"/>
        <v>161010</v>
      </c>
      <c r="I2012" s="78" t="s">
        <v>315</v>
      </c>
    </row>
    <row r="2013" spans="1:10" x14ac:dyDescent="0.2">
      <c r="A2013" s="26" t="str">
        <f>'BoR4 Rollup'!A2013</f>
        <v xml:space="preserve"> Interagency Transfers</v>
      </c>
      <c r="B2013" s="115"/>
      <c r="C2013" s="115"/>
      <c r="D2013" s="115"/>
      <c r="E2013" s="28">
        <f t="shared" si="530"/>
        <v>0</v>
      </c>
      <c r="F2013" s="25"/>
      <c r="G2013" s="5" t="s">
        <v>32</v>
      </c>
      <c r="H2013" s="5" t="str">
        <f t="shared" si="529"/>
        <v>161010</v>
      </c>
      <c r="I2013" s="78" t="s">
        <v>315</v>
      </c>
      <c r="J2013" s="78" t="s">
        <v>613</v>
      </c>
    </row>
    <row r="2014" spans="1:10" ht="15.75" x14ac:dyDescent="0.25">
      <c r="A2014" s="29" t="str">
        <f>'BoR4 Rollup'!A2014</f>
        <v>Total Other Charges</v>
      </c>
      <c r="B2014" s="121">
        <f>B2013+B2012+B2011+B2010</f>
        <v>0</v>
      </c>
      <c r="C2014" s="121">
        <f>C2013+C2012+C2011+C2010</f>
        <v>0</v>
      </c>
      <c r="D2014" s="121">
        <f>D2013+D2012+D2011+D2010</f>
        <v>0</v>
      </c>
      <c r="E2014" s="34">
        <f t="shared" si="530"/>
        <v>0</v>
      </c>
      <c r="F2014" s="35"/>
      <c r="G2014" s="5" t="s">
        <v>8</v>
      </c>
      <c r="H2014" s="5" t="str">
        <f t="shared" si="529"/>
        <v>161010</v>
      </c>
      <c r="I2014" s="78" t="s">
        <v>315</v>
      </c>
    </row>
    <row r="2015" spans="1:10" x14ac:dyDescent="0.2">
      <c r="A2015" s="26" t="str">
        <f>'BoR4 Rollup'!A2015</f>
        <v xml:space="preserve"> General Acquisitions</v>
      </c>
      <c r="B2015" s="115"/>
      <c r="C2015" s="115"/>
      <c r="D2015" s="115"/>
      <c r="E2015" s="28">
        <f t="shared" si="530"/>
        <v>0</v>
      </c>
      <c r="F2015" s="25"/>
      <c r="G2015" s="5" t="s">
        <v>32</v>
      </c>
      <c r="H2015" s="5" t="str">
        <f t="shared" si="529"/>
        <v>161010</v>
      </c>
      <c r="I2015" s="78" t="s">
        <v>315</v>
      </c>
      <c r="J2015" s="78" t="s">
        <v>614</v>
      </c>
    </row>
    <row r="2016" spans="1:10" x14ac:dyDescent="0.2">
      <c r="A2016" s="26" t="str">
        <f>'BoR4 Rollup'!A2016</f>
        <v xml:space="preserve"> Library Acquisitions</v>
      </c>
      <c r="B2016" s="115"/>
      <c r="C2016" s="115"/>
      <c r="D2016" s="115"/>
      <c r="E2016" s="28">
        <f t="shared" si="530"/>
        <v>0</v>
      </c>
      <c r="F2016" s="25"/>
      <c r="G2016" s="5" t="s">
        <v>32</v>
      </c>
      <c r="H2016" s="5" t="str">
        <f t="shared" si="529"/>
        <v>161010</v>
      </c>
      <c r="I2016" s="78" t="s">
        <v>315</v>
      </c>
      <c r="J2016" s="78" t="s">
        <v>614</v>
      </c>
    </row>
    <row r="2017" spans="1:10" x14ac:dyDescent="0.2">
      <c r="A2017" s="26" t="str">
        <f>'BoR4 Rollup'!A2017</f>
        <v xml:space="preserve"> Major Repairs</v>
      </c>
      <c r="B2017" s="115"/>
      <c r="C2017" s="115"/>
      <c r="D2017" s="115"/>
      <c r="E2017" s="28">
        <f t="shared" si="530"/>
        <v>0</v>
      </c>
      <c r="F2017" s="25"/>
      <c r="G2017" s="5" t="s">
        <v>32</v>
      </c>
      <c r="H2017" s="5" t="str">
        <f t="shared" si="529"/>
        <v>161010</v>
      </c>
      <c r="I2017" s="78" t="s">
        <v>315</v>
      </c>
    </row>
    <row r="2018" spans="1:10" ht="15.75" x14ac:dyDescent="0.25">
      <c r="A2018" s="29" t="str">
        <f>'BoR4 Rollup'!A2018</f>
        <v>Total Acquisitions and Major Repairs</v>
      </c>
      <c r="B2018" s="121">
        <f>B2017+B2016+B2015</f>
        <v>0</v>
      </c>
      <c r="C2018" s="121">
        <f>C2017+C2016+C2015</f>
        <v>0</v>
      </c>
      <c r="D2018" s="121">
        <f>D2017+D2016+D2015</f>
        <v>0</v>
      </c>
      <c r="E2018" s="34">
        <f t="shared" si="530"/>
        <v>0</v>
      </c>
      <c r="F2018" s="35"/>
      <c r="G2018" s="5" t="s">
        <v>8</v>
      </c>
      <c r="H2018" s="5" t="str">
        <f t="shared" si="529"/>
        <v>161010</v>
      </c>
      <c r="I2018" s="5" t="s">
        <v>315</v>
      </c>
    </row>
    <row r="2019" spans="1:10" ht="15.75" x14ac:dyDescent="0.25">
      <c r="A2019" s="29" t="str">
        <f>'BoR4 Rollup'!A2019</f>
        <v>Function Total</v>
      </c>
      <c r="B2019" s="118">
        <f>B2018+B2014+B2009+B2005</f>
        <v>72853</v>
      </c>
      <c r="C2019" s="118">
        <f>C2018+C2014+C2009+C2005</f>
        <v>72853</v>
      </c>
      <c r="D2019" s="118">
        <f>D2018+D2014+D2009+D2005</f>
        <v>73135</v>
      </c>
      <c r="E2019" s="46">
        <f t="shared" si="530"/>
        <v>282</v>
      </c>
      <c r="F2019" s="32"/>
      <c r="G2019" s="5" t="s">
        <v>8</v>
      </c>
      <c r="H2019" s="5" t="str">
        <f>RIGHT($A$2001,6)</f>
        <v>161010</v>
      </c>
      <c r="I2019" s="5" t="s">
        <v>315</v>
      </c>
    </row>
    <row r="2020" spans="1:10" ht="15.75" x14ac:dyDescent="0.25">
      <c r="A2020" s="124" t="str">
        <f>'BoR4 Rollup'!A2020</f>
        <v>Function:  Instruction</v>
      </c>
      <c r="B2020" s="125"/>
      <c r="C2020" s="126"/>
      <c r="D2020" s="126"/>
      <c r="E2020" s="128"/>
      <c r="F2020" s="4"/>
      <c r="G2020" s="5" t="s">
        <v>32</v>
      </c>
      <c r="H2020" s="5" t="str">
        <f t="shared" ref="H2020:H2039" si="531">RIGHT($A$2022,6)</f>
        <v>161011</v>
      </c>
      <c r="I2020" s="78" t="s">
        <v>318</v>
      </c>
    </row>
    <row r="2021" spans="1:10" ht="15.75" x14ac:dyDescent="0.25">
      <c r="A2021" s="129" t="str">
        <f>'BoR4 Rollup'!A2021</f>
        <v>Orgn:  Prec Trds-Machine Tool Technology</v>
      </c>
      <c r="B2021" s="130" t="str">
        <f>+'BoR4 Rollup'!B2021</f>
        <v>Actual</v>
      </c>
      <c r="C2021" s="130" t="str">
        <f>+'BoR4 Rollup'!C2021</f>
        <v>Budgeted</v>
      </c>
      <c r="D2021" s="173" t="str">
        <f>+'BoR4 Rollup'!D2021</f>
        <v>Budgeted</v>
      </c>
      <c r="E2021" s="132" t="str">
        <f>E5</f>
        <v>2022-2023 +/-</v>
      </c>
      <c r="F2021" s="18"/>
      <c r="G2021" s="5" t="s">
        <v>32</v>
      </c>
      <c r="H2021" s="5" t="str">
        <f t="shared" si="531"/>
        <v>161011</v>
      </c>
      <c r="I2021" s="78" t="s">
        <v>318</v>
      </c>
    </row>
    <row r="2022" spans="1:10" ht="15.75" x14ac:dyDescent="0.25">
      <c r="A2022" s="133" t="str">
        <f>'BoR4 Rollup'!A2022</f>
        <v>Organization ID:  161011</v>
      </c>
      <c r="B2022" s="134" t="str">
        <f>'BoR4 Rollup'!$B$6</f>
        <v>2022-2023</v>
      </c>
      <c r="C2022" s="134" t="str">
        <f>C6</f>
        <v>2022-2023</v>
      </c>
      <c r="D2022" s="174" t="str">
        <f>D6</f>
        <v>2023-2024</v>
      </c>
      <c r="E2022" s="136" t="str">
        <f>E6</f>
        <v>2023-2024</v>
      </c>
      <c r="F2022" s="18"/>
      <c r="G2022" s="5" t="s">
        <v>32</v>
      </c>
      <c r="H2022" s="5" t="str">
        <f t="shared" si="531"/>
        <v>161011</v>
      </c>
      <c r="I2022" s="78" t="s">
        <v>318</v>
      </c>
    </row>
    <row r="2023" spans="1:10" x14ac:dyDescent="0.2">
      <c r="A2023" s="26" t="str">
        <f>'BoR4 Rollup'!A2023</f>
        <v xml:space="preserve">  Salaries</v>
      </c>
      <c r="B2023" s="115"/>
      <c r="C2023" s="115"/>
      <c r="D2023" s="115"/>
      <c r="E2023" s="28">
        <f t="shared" ref="E2023:E2040" si="532">+D2023-C2023</f>
        <v>0</v>
      </c>
      <c r="F2023" s="25"/>
      <c r="G2023" s="5" t="s">
        <v>32</v>
      </c>
      <c r="H2023" s="5" t="str">
        <f t="shared" si="531"/>
        <v>161011</v>
      </c>
      <c r="I2023" s="78" t="s">
        <v>318</v>
      </c>
      <c r="J2023" s="78" t="s">
        <v>606</v>
      </c>
    </row>
    <row r="2024" spans="1:10" x14ac:dyDescent="0.2">
      <c r="A2024" s="26" t="str">
        <f>'BoR4 Rollup'!A2024</f>
        <v xml:space="preserve">  Other Compensation</v>
      </c>
      <c r="B2024" s="115"/>
      <c r="C2024" s="115"/>
      <c r="D2024" s="115"/>
      <c r="E2024" s="28">
        <f t="shared" si="532"/>
        <v>0</v>
      </c>
      <c r="F2024" s="25"/>
      <c r="G2024" s="5" t="s">
        <v>32</v>
      </c>
      <c r="H2024" s="5" t="str">
        <f t="shared" si="531"/>
        <v>161011</v>
      </c>
      <c r="I2024" s="78" t="s">
        <v>318</v>
      </c>
    </row>
    <row r="2025" spans="1:10" x14ac:dyDescent="0.2">
      <c r="A2025" s="26" t="str">
        <f>'BoR4 Rollup'!A2025</f>
        <v xml:space="preserve">  Related Benefits</v>
      </c>
      <c r="B2025" s="115"/>
      <c r="C2025" s="115"/>
      <c r="D2025" s="115"/>
      <c r="E2025" s="28">
        <f t="shared" si="532"/>
        <v>0</v>
      </c>
      <c r="F2025" s="25"/>
      <c r="G2025" s="5" t="s">
        <v>32</v>
      </c>
      <c r="H2025" s="5" t="str">
        <f t="shared" si="531"/>
        <v>161011</v>
      </c>
      <c r="I2025" s="78" t="s">
        <v>318</v>
      </c>
      <c r="J2025" s="78" t="s">
        <v>607</v>
      </c>
    </row>
    <row r="2026" spans="1:10" ht="15.75" x14ac:dyDescent="0.25">
      <c r="A2026" s="29" t="str">
        <f>'BoR4 Rollup'!A2026</f>
        <v>Total Personal Services</v>
      </c>
      <c r="B2026" s="118">
        <f>B2025+B2024+B2023</f>
        <v>0</v>
      </c>
      <c r="C2026" s="118">
        <f>C2025+C2024+C2023</f>
        <v>0</v>
      </c>
      <c r="D2026" s="118">
        <f>D2025+D2024+D2023</f>
        <v>0</v>
      </c>
      <c r="E2026" s="31">
        <f t="shared" si="532"/>
        <v>0</v>
      </c>
      <c r="F2026" s="32"/>
      <c r="G2026" s="5" t="s">
        <v>8</v>
      </c>
      <c r="H2026" s="5" t="str">
        <f t="shared" si="531"/>
        <v>161011</v>
      </c>
      <c r="I2026" s="5" t="s">
        <v>318</v>
      </c>
    </row>
    <row r="2027" spans="1:10" x14ac:dyDescent="0.2">
      <c r="A2027" s="26" t="str">
        <f>'BoR4 Rollup'!A2027</f>
        <v xml:space="preserve"> Travel</v>
      </c>
      <c r="B2027" s="115"/>
      <c r="C2027" s="115"/>
      <c r="D2027" s="115"/>
      <c r="E2027" s="28">
        <f t="shared" si="532"/>
        <v>0</v>
      </c>
      <c r="F2027" s="25"/>
      <c r="G2027" s="5" t="s">
        <v>32</v>
      </c>
      <c r="H2027" s="5" t="str">
        <f t="shared" si="531"/>
        <v>161011</v>
      </c>
      <c r="I2027" s="78" t="s">
        <v>318</v>
      </c>
      <c r="J2027" s="78" t="s">
        <v>608</v>
      </c>
    </row>
    <row r="2028" spans="1:10" x14ac:dyDescent="0.2">
      <c r="A2028" s="26" t="str">
        <f>'BoR4 Rollup'!A2028</f>
        <v xml:space="preserve"> Operating Services</v>
      </c>
      <c r="B2028" s="115"/>
      <c r="C2028" s="115"/>
      <c r="D2028" s="115"/>
      <c r="E2028" s="28">
        <f t="shared" si="532"/>
        <v>0</v>
      </c>
      <c r="F2028" s="25"/>
      <c r="G2028" s="5" t="s">
        <v>32</v>
      </c>
      <c r="H2028" s="5" t="str">
        <f t="shared" si="531"/>
        <v>161011</v>
      </c>
      <c r="I2028" s="78" t="s">
        <v>318</v>
      </c>
      <c r="J2028" s="78" t="s">
        <v>609</v>
      </c>
    </row>
    <row r="2029" spans="1:10" x14ac:dyDescent="0.2">
      <c r="A2029" s="26" t="str">
        <f>'BoR4 Rollup'!A2029</f>
        <v xml:space="preserve"> Supplies</v>
      </c>
      <c r="B2029" s="115"/>
      <c r="C2029" s="115"/>
      <c r="D2029" s="115"/>
      <c r="E2029" s="28">
        <f t="shared" si="532"/>
        <v>0</v>
      </c>
      <c r="F2029" s="25"/>
      <c r="G2029" s="5" t="s">
        <v>32</v>
      </c>
      <c r="H2029" s="5" t="str">
        <f t="shared" si="531"/>
        <v>161011</v>
      </c>
      <c r="I2029" s="78" t="s">
        <v>318</v>
      </c>
      <c r="J2029" s="78" t="s">
        <v>610</v>
      </c>
    </row>
    <row r="2030" spans="1:10" ht="15.75" x14ac:dyDescent="0.25">
      <c r="A2030" s="29" t="str">
        <f>'BoR4 Rollup'!A2030</f>
        <v>Total Operating Expenses</v>
      </c>
      <c r="B2030" s="121">
        <f>B2029+B2028+B2027</f>
        <v>0</v>
      </c>
      <c r="C2030" s="121">
        <f>C2029+C2028+C2027</f>
        <v>0</v>
      </c>
      <c r="D2030" s="121">
        <f>D2029+D2028+D2027</f>
        <v>0</v>
      </c>
      <c r="E2030" s="34">
        <f t="shared" si="532"/>
        <v>0</v>
      </c>
      <c r="F2030" s="35"/>
      <c r="G2030" s="5" t="s">
        <v>8</v>
      </c>
      <c r="H2030" s="5" t="str">
        <f t="shared" si="531"/>
        <v>161011</v>
      </c>
      <c r="I2030" s="5" t="s">
        <v>318</v>
      </c>
    </row>
    <row r="2031" spans="1:10" x14ac:dyDescent="0.2">
      <c r="A2031" s="26" t="str">
        <f>'BoR4 Rollup'!A2031</f>
        <v xml:space="preserve"> Professional Services</v>
      </c>
      <c r="B2031" s="115"/>
      <c r="C2031" s="115"/>
      <c r="D2031" s="115"/>
      <c r="E2031" s="28">
        <f t="shared" si="532"/>
        <v>0</v>
      </c>
      <c r="F2031" s="25"/>
      <c r="G2031" s="5" t="s">
        <v>32</v>
      </c>
      <c r="H2031" s="5" t="str">
        <f t="shared" si="531"/>
        <v>161011</v>
      </c>
      <c r="I2031" s="78" t="s">
        <v>318</v>
      </c>
      <c r="J2031" s="78" t="s">
        <v>611</v>
      </c>
    </row>
    <row r="2032" spans="1:10" x14ac:dyDescent="0.2">
      <c r="A2032" s="26" t="str">
        <f>'BoR4 Rollup'!A2032</f>
        <v xml:space="preserve"> Other Charges</v>
      </c>
      <c r="B2032" s="115"/>
      <c r="C2032" s="115"/>
      <c r="D2032" s="115"/>
      <c r="E2032" s="28">
        <f t="shared" si="532"/>
        <v>0</v>
      </c>
      <c r="F2032" s="25"/>
      <c r="G2032" s="5" t="s">
        <v>32</v>
      </c>
      <c r="H2032" s="5" t="str">
        <f t="shared" si="531"/>
        <v>161011</v>
      </c>
      <c r="I2032" s="78" t="s">
        <v>318</v>
      </c>
      <c r="J2032" s="78" t="s">
        <v>612</v>
      </c>
    </row>
    <row r="2033" spans="1:10" x14ac:dyDescent="0.2">
      <c r="A2033" s="26" t="str">
        <f>'BoR4 Rollup'!A2033</f>
        <v xml:space="preserve"> Debt Services</v>
      </c>
      <c r="B2033" s="115"/>
      <c r="C2033" s="115"/>
      <c r="D2033" s="115"/>
      <c r="E2033" s="28">
        <f t="shared" si="532"/>
        <v>0</v>
      </c>
      <c r="F2033" s="25"/>
      <c r="G2033" s="5" t="s">
        <v>32</v>
      </c>
      <c r="H2033" s="5" t="str">
        <f t="shared" si="531"/>
        <v>161011</v>
      </c>
      <c r="I2033" s="78" t="s">
        <v>318</v>
      </c>
    </row>
    <row r="2034" spans="1:10" x14ac:dyDescent="0.2">
      <c r="A2034" s="26" t="str">
        <f>'BoR4 Rollup'!A2034</f>
        <v xml:space="preserve"> Interagency Transfers</v>
      </c>
      <c r="B2034" s="115"/>
      <c r="C2034" s="115"/>
      <c r="D2034" s="115"/>
      <c r="E2034" s="28">
        <f t="shared" si="532"/>
        <v>0</v>
      </c>
      <c r="F2034" s="25"/>
      <c r="G2034" s="5" t="s">
        <v>32</v>
      </c>
      <c r="H2034" s="5" t="str">
        <f t="shared" si="531"/>
        <v>161011</v>
      </c>
      <c r="I2034" s="78" t="s">
        <v>318</v>
      </c>
      <c r="J2034" s="78" t="s">
        <v>613</v>
      </c>
    </row>
    <row r="2035" spans="1:10" ht="15.75" x14ac:dyDescent="0.25">
      <c r="A2035" s="29" t="str">
        <f>'BoR4 Rollup'!A2035</f>
        <v>Total Other Charges</v>
      </c>
      <c r="B2035" s="121">
        <f>B2034+B2033+B2032+B2031</f>
        <v>0</v>
      </c>
      <c r="C2035" s="121">
        <f>C2034+C2033+C2032+C2031</f>
        <v>0</v>
      </c>
      <c r="D2035" s="121">
        <f>D2034+D2033+D2032+D2031</f>
        <v>0</v>
      </c>
      <c r="E2035" s="34">
        <f t="shared" si="532"/>
        <v>0</v>
      </c>
      <c r="F2035" s="35"/>
      <c r="G2035" s="5" t="s">
        <v>8</v>
      </c>
      <c r="H2035" s="5" t="str">
        <f t="shared" si="531"/>
        <v>161011</v>
      </c>
      <c r="I2035" s="78" t="s">
        <v>318</v>
      </c>
    </row>
    <row r="2036" spans="1:10" x14ac:dyDescent="0.2">
      <c r="A2036" s="26" t="str">
        <f>'BoR4 Rollup'!A2036</f>
        <v xml:space="preserve"> General Acquisitions</v>
      </c>
      <c r="B2036" s="115"/>
      <c r="C2036" s="115"/>
      <c r="D2036" s="115"/>
      <c r="E2036" s="28">
        <f t="shared" si="532"/>
        <v>0</v>
      </c>
      <c r="F2036" s="25"/>
      <c r="G2036" s="5" t="s">
        <v>32</v>
      </c>
      <c r="H2036" s="5" t="str">
        <f t="shared" si="531"/>
        <v>161011</v>
      </c>
      <c r="I2036" s="78" t="s">
        <v>318</v>
      </c>
      <c r="J2036" s="78" t="s">
        <v>614</v>
      </c>
    </row>
    <row r="2037" spans="1:10" x14ac:dyDescent="0.2">
      <c r="A2037" s="26" t="str">
        <f>'BoR4 Rollup'!A2037</f>
        <v xml:space="preserve"> Library Acquisitions</v>
      </c>
      <c r="B2037" s="115"/>
      <c r="C2037" s="115"/>
      <c r="D2037" s="115"/>
      <c r="E2037" s="28">
        <f t="shared" si="532"/>
        <v>0</v>
      </c>
      <c r="F2037" s="25"/>
      <c r="G2037" s="5" t="s">
        <v>32</v>
      </c>
      <c r="H2037" s="5" t="str">
        <f t="shared" si="531"/>
        <v>161011</v>
      </c>
      <c r="I2037" s="78" t="s">
        <v>318</v>
      </c>
      <c r="J2037" s="78" t="s">
        <v>614</v>
      </c>
    </row>
    <row r="2038" spans="1:10" x14ac:dyDescent="0.2">
      <c r="A2038" s="26" t="str">
        <f>'BoR4 Rollup'!A2038</f>
        <v xml:space="preserve"> Major Repairs</v>
      </c>
      <c r="B2038" s="115"/>
      <c r="C2038" s="115"/>
      <c r="D2038" s="115"/>
      <c r="E2038" s="28">
        <f t="shared" si="532"/>
        <v>0</v>
      </c>
      <c r="F2038" s="25"/>
      <c r="G2038" s="5" t="s">
        <v>32</v>
      </c>
      <c r="H2038" s="5" t="str">
        <f t="shared" si="531"/>
        <v>161011</v>
      </c>
      <c r="I2038" s="78" t="s">
        <v>318</v>
      </c>
    </row>
    <row r="2039" spans="1:10" ht="15.75" x14ac:dyDescent="0.25">
      <c r="A2039" s="29" t="str">
        <f>'BoR4 Rollup'!A2039</f>
        <v>Total Acquisitions and Major Repairs</v>
      </c>
      <c r="B2039" s="121">
        <f>B2038+B2037+B2036</f>
        <v>0</v>
      </c>
      <c r="C2039" s="121">
        <f>C2038+C2037+C2036</f>
        <v>0</v>
      </c>
      <c r="D2039" s="121">
        <f>D2038+D2037+D2036</f>
        <v>0</v>
      </c>
      <c r="E2039" s="34">
        <f t="shared" si="532"/>
        <v>0</v>
      </c>
      <c r="F2039" s="35"/>
      <c r="G2039" s="5" t="s">
        <v>8</v>
      </c>
      <c r="H2039" s="5" t="str">
        <f t="shared" si="531"/>
        <v>161011</v>
      </c>
      <c r="I2039" s="5" t="s">
        <v>318</v>
      </c>
    </row>
    <row r="2040" spans="1:10" ht="15.75" x14ac:dyDescent="0.25">
      <c r="A2040" s="29" t="str">
        <f>'BoR4 Rollup'!A2040</f>
        <v>Function Total</v>
      </c>
      <c r="B2040" s="118">
        <f>B2039+B2035+B2030+B2026</f>
        <v>0</v>
      </c>
      <c r="C2040" s="118">
        <f>C2039+C2035+C2030+C2026</f>
        <v>0</v>
      </c>
      <c r="D2040" s="118">
        <f>D2039+D2035+D2030+D2026</f>
        <v>0</v>
      </c>
      <c r="E2040" s="46">
        <f t="shared" si="532"/>
        <v>0</v>
      </c>
      <c r="F2040" s="32"/>
      <c r="G2040" s="5" t="s">
        <v>8</v>
      </c>
      <c r="H2040" s="5" t="str">
        <f>RIGHT($A$2022,6)</f>
        <v>161011</v>
      </c>
      <c r="I2040" s="5" t="s">
        <v>318</v>
      </c>
    </row>
    <row r="2041" spans="1:10" ht="15.75" x14ac:dyDescent="0.25">
      <c r="A2041" s="124" t="str">
        <f>'BoR4 Rollup'!A2041</f>
        <v>Function:  Instruction</v>
      </c>
      <c r="B2041" s="125"/>
      <c r="C2041" s="126"/>
      <c r="D2041" s="126"/>
      <c r="E2041" s="128"/>
      <c r="F2041" s="4"/>
      <c r="G2041" s="5" t="s">
        <v>45</v>
      </c>
      <c r="H2041" s="5" t="str">
        <f t="shared" ref="H2041:H2060" si="533">RIGHT($A$2043,6)</f>
        <v>162002</v>
      </c>
      <c r="I2041" s="5" t="s">
        <v>321</v>
      </c>
    </row>
    <row r="2042" spans="1:10" ht="15.75" x14ac:dyDescent="0.25">
      <c r="A2042" s="129" t="str">
        <f>'BoR4 Rollup'!A2042</f>
        <v>Orgn:  Transportation - Commercial Diving</v>
      </c>
      <c r="B2042" s="130" t="str">
        <f>+'BoR4 Rollup'!B2042</f>
        <v>Actual</v>
      </c>
      <c r="C2042" s="130" t="str">
        <f>+'BoR4 Rollup'!C2042</f>
        <v>Budgeted</v>
      </c>
      <c r="D2042" s="173" t="str">
        <f>+'BoR4 Rollup'!D2042</f>
        <v>Budgeted</v>
      </c>
      <c r="E2042" s="132" t="str">
        <f>E5</f>
        <v>2022-2023 +/-</v>
      </c>
      <c r="F2042" s="44"/>
      <c r="G2042" s="5" t="s">
        <v>45</v>
      </c>
      <c r="H2042" s="5" t="str">
        <f t="shared" si="533"/>
        <v>162002</v>
      </c>
      <c r="I2042" s="5" t="s">
        <v>321</v>
      </c>
    </row>
    <row r="2043" spans="1:10" ht="15.75" x14ac:dyDescent="0.25">
      <c r="A2043" s="133" t="str">
        <f>'BoR4 Rollup'!A2043</f>
        <v>Organization ID:  162002</v>
      </c>
      <c r="B2043" s="134" t="str">
        <f>'BoR4 Rollup'!$B$6</f>
        <v>2022-2023</v>
      </c>
      <c r="C2043" s="134" t="str">
        <f>C6</f>
        <v>2022-2023</v>
      </c>
      <c r="D2043" s="174" t="str">
        <f>D6</f>
        <v>2023-2024</v>
      </c>
      <c r="E2043" s="136" t="str">
        <f>E6</f>
        <v>2023-2024</v>
      </c>
      <c r="F2043" s="44"/>
      <c r="G2043" s="5" t="s">
        <v>45</v>
      </c>
      <c r="H2043" s="5" t="str">
        <f t="shared" si="533"/>
        <v>162002</v>
      </c>
      <c r="I2043" s="5" t="s">
        <v>321</v>
      </c>
    </row>
    <row r="2044" spans="1:10" x14ac:dyDescent="0.2">
      <c r="A2044" s="26" t="str">
        <f>'BoR4 Rollup'!A2044</f>
        <v xml:space="preserve">  Salaries</v>
      </c>
      <c r="B2044" s="115"/>
      <c r="C2044" s="115"/>
      <c r="D2044" s="115"/>
      <c r="E2044" s="28">
        <f t="shared" ref="E2044:E2061" si="534">+D2044-C2044</f>
        <v>0</v>
      </c>
      <c r="F2044" s="25"/>
      <c r="G2044" s="5" t="s">
        <v>45</v>
      </c>
      <c r="H2044" s="5" t="str">
        <f t="shared" si="533"/>
        <v>162002</v>
      </c>
      <c r="I2044" s="5" t="s">
        <v>321</v>
      </c>
      <c r="J2044" s="78" t="s">
        <v>606</v>
      </c>
    </row>
    <row r="2045" spans="1:10" x14ac:dyDescent="0.2">
      <c r="A2045" s="26" t="str">
        <f>'BoR4 Rollup'!A2045</f>
        <v xml:space="preserve">  Other Compensation</v>
      </c>
      <c r="B2045" s="115"/>
      <c r="C2045" s="115"/>
      <c r="D2045" s="115"/>
      <c r="E2045" s="28">
        <f t="shared" si="534"/>
        <v>0</v>
      </c>
      <c r="F2045" s="25"/>
      <c r="G2045" s="5" t="s">
        <v>45</v>
      </c>
      <c r="H2045" s="5" t="str">
        <f t="shared" si="533"/>
        <v>162002</v>
      </c>
      <c r="I2045" s="5" t="s">
        <v>321</v>
      </c>
    </row>
    <row r="2046" spans="1:10" x14ac:dyDescent="0.2">
      <c r="A2046" s="26" t="str">
        <f>'BoR4 Rollup'!A2046</f>
        <v xml:space="preserve">  Related Benefits</v>
      </c>
      <c r="B2046" s="115"/>
      <c r="C2046" s="115"/>
      <c r="D2046" s="115"/>
      <c r="E2046" s="28">
        <f t="shared" si="534"/>
        <v>0</v>
      </c>
      <c r="F2046" s="25"/>
      <c r="G2046" s="5" t="s">
        <v>45</v>
      </c>
      <c r="H2046" s="5" t="str">
        <f t="shared" si="533"/>
        <v>162002</v>
      </c>
      <c r="I2046" s="5" t="s">
        <v>321</v>
      </c>
      <c r="J2046" s="78" t="s">
        <v>607</v>
      </c>
    </row>
    <row r="2047" spans="1:10" ht="15.75" x14ac:dyDescent="0.25">
      <c r="A2047" s="29" t="str">
        <f>'BoR4 Rollup'!A2047</f>
        <v>Total Personal Services</v>
      </c>
      <c r="B2047" s="118">
        <f>B2046+B2045+B2044</f>
        <v>0</v>
      </c>
      <c r="C2047" s="118">
        <f>C2046+C2045+C2044</f>
        <v>0</v>
      </c>
      <c r="D2047" s="118">
        <f>D2046+D2045+D2044</f>
        <v>0</v>
      </c>
      <c r="E2047" s="31">
        <f t="shared" si="534"/>
        <v>0</v>
      </c>
      <c r="F2047" s="32"/>
      <c r="G2047" s="5" t="s">
        <v>45</v>
      </c>
      <c r="H2047" s="5" t="str">
        <f t="shared" si="533"/>
        <v>162002</v>
      </c>
      <c r="I2047" s="5" t="s">
        <v>321</v>
      </c>
    </row>
    <row r="2048" spans="1:10" x14ac:dyDescent="0.2">
      <c r="A2048" s="26" t="str">
        <f>'BoR4 Rollup'!A2048</f>
        <v xml:space="preserve"> Travel</v>
      </c>
      <c r="B2048" s="115"/>
      <c r="C2048" s="115"/>
      <c r="D2048" s="115"/>
      <c r="E2048" s="28">
        <f t="shared" si="534"/>
        <v>0</v>
      </c>
      <c r="F2048" s="25"/>
      <c r="G2048" s="5" t="s">
        <v>45</v>
      </c>
      <c r="H2048" s="5" t="str">
        <f t="shared" si="533"/>
        <v>162002</v>
      </c>
      <c r="I2048" s="5" t="s">
        <v>321</v>
      </c>
      <c r="J2048" s="78" t="s">
        <v>608</v>
      </c>
    </row>
    <row r="2049" spans="1:10" x14ac:dyDescent="0.2">
      <c r="A2049" s="26" t="str">
        <f>'BoR4 Rollup'!A2049</f>
        <v xml:space="preserve"> Operating Services</v>
      </c>
      <c r="B2049" s="115"/>
      <c r="C2049" s="115"/>
      <c r="D2049" s="115"/>
      <c r="E2049" s="28">
        <f t="shared" si="534"/>
        <v>0</v>
      </c>
      <c r="F2049" s="25"/>
      <c r="G2049" s="5" t="s">
        <v>45</v>
      </c>
      <c r="H2049" s="5" t="str">
        <f t="shared" si="533"/>
        <v>162002</v>
      </c>
      <c r="I2049" s="5" t="s">
        <v>321</v>
      </c>
      <c r="J2049" s="78" t="s">
        <v>609</v>
      </c>
    </row>
    <row r="2050" spans="1:10" x14ac:dyDescent="0.2">
      <c r="A2050" s="26" t="str">
        <f>'BoR4 Rollup'!A2050</f>
        <v xml:space="preserve"> Supplies</v>
      </c>
      <c r="B2050" s="115"/>
      <c r="C2050" s="115"/>
      <c r="D2050" s="115"/>
      <c r="E2050" s="28">
        <f t="shared" si="534"/>
        <v>0</v>
      </c>
      <c r="F2050" s="25"/>
      <c r="G2050" s="5" t="s">
        <v>45</v>
      </c>
      <c r="H2050" s="5" t="str">
        <f t="shared" si="533"/>
        <v>162002</v>
      </c>
      <c r="I2050" s="5" t="s">
        <v>321</v>
      </c>
      <c r="J2050" s="78" t="s">
        <v>610</v>
      </c>
    </row>
    <row r="2051" spans="1:10" ht="15.75" x14ac:dyDescent="0.25">
      <c r="A2051" s="29" t="str">
        <f>'BoR4 Rollup'!A2051</f>
        <v>Total Operating Expenses</v>
      </c>
      <c r="B2051" s="121">
        <f>B2050+B2049+B2048</f>
        <v>0</v>
      </c>
      <c r="C2051" s="121">
        <f>C2050+C2049+C2048</f>
        <v>0</v>
      </c>
      <c r="D2051" s="121">
        <f>D2050+D2049+D2048</f>
        <v>0</v>
      </c>
      <c r="E2051" s="34">
        <f t="shared" si="534"/>
        <v>0</v>
      </c>
      <c r="F2051" s="35"/>
      <c r="G2051" s="5" t="s">
        <v>45</v>
      </c>
      <c r="H2051" s="5" t="str">
        <f t="shared" si="533"/>
        <v>162002</v>
      </c>
      <c r="I2051" s="5" t="s">
        <v>321</v>
      </c>
    </row>
    <row r="2052" spans="1:10" x14ac:dyDescent="0.2">
      <c r="A2052" s="26" t="str">
        <f>'BoR4 Rollup'!A2052</f>
        <v xml:space="preserve"> Professional Services</v>
      </c>
      <c r="B2052" s="115"/>
      <c r="C2052" s="115"/>
      <c r="D2052" s="115"/>
      <c r="E2052" s="28">
        <f t="shared" si="534"/>
        <v>0</v>
      </c>
      <c r="F2052" s="25"/>
      <c r="G2052" s="5" t="s">
        <v>45</v>
      </c>
      <c r="H2052" s="5" t="str">
        <f t="shared" si="533"/>
        <v>162002</v>
      </c>
      <c r="I2052" s="5" t="s">
        <v>321</v>
      </c>
      <c r="J2052" s="78" t="s">
        <v>611</v>
      </c>
    </row>
    <row r="2053" spans="1:10" x14ac:dyDescent="0.2">
      <c r="A2053" s="26" t="str">
        <f>'BoR4 Rollup'!A2053</f>
        <v xml:space="preserve"> Other Charges</v>
      </c>
      <c r="B2053" s="115"/>
      <c r="C2053" s="115"/>
      <c r="D2053" s="115"/>
      <c r="E2053" s="28">
        <f t="shared" si="534"/>
        <v>0</v>
      </c>
      <c r="F2053" s="25"/>
      <c r="G2053" s="5" t="s">
        <v>45</v>
      </c>
      <c r="H2053" s="5" t="str">
        <f t="shared" si="533"/>
        <v>162002</v>
      </c>
      <c r="I2053" s="5" t="s">
        <v>321</v>
      </c>
      <c r="J2053" s="78" t="s">
        <v>612</v>
      </c>
    </row>
    <row r="2054" spans="1:10" x14ac:dyDescent="0.2">
      <c r="A2054" s="26" t="str">
        <f>'BoR4 Rollup'!A2054</f>
        <v xml:space="preserve"> Debt Services</v>
      </c>
      <c r="B2054" s="115"/>
      <c r="C2054" s="115"/>
      <c r="D2054" s="115"/>
      <c r="E2054" s="28">
        <f t="shared" si="534"/>
        <v>0</v>
      </c>
      <c r="F2054" s="25"/>
      <c r="G2054" s="5" t="s">
        <v>45</v>
      </c>
      <c r="H2054" s="5" t="str">
        <f t="shared" si="533"/>
        <v>162002</v>
      </c>
      <c r="I2054" s="5" t="s">
        <v>321</v>
      </c>
    </row>
    <row r="2055" spans="1:10" x14ac:dyDescent="0.2">
      <c r="A2055" s="26" t="str">
        <f>'BoR4 Rollup'!A2055</f>
        <v xml:space="preserve"> Interagency Transfers</v>
      </c>
      <c r="B2055" s="115"/>
      <c r="C2055" s="115"/>
      <c r="D2055" s="115"/>
      <c r="E2055" s="28">
        <f t="shared" si="534"/>
        <v>0</v>
      </c>
      <c r="F2055" s="25"/>
      <c r="G2055" s="5" t="s">
        <v>45</v>
      </c>
      <c r="H2055" s="5" t="str">
        <f t="shared" si="533"/>
        <v>162002</v>
      </c>
      <c r="I2055" s="5" t="s">
        <v>321</v>
      </c>
      <c r="J2055" s="78" t="s">
        <v>613</v>
      </c>
    </row>
    <row r="2056" spans="1:10" ht="15.75" x14ac:dyDescent="0.25">
      <c r="A2056" s="29" t="str">
        <f>'BoR4 Rollup'!A2056</f>
        <v>Total Other Charges</v>
      </c>
      <c r="B2056" s="121">
        <f>B2055+B2054+B2053+B2052</f>
        <v>0</v>
      </c>
      <c r="C2056" s="121">
        <f>C2055+C2054+C2053+C2052</f>
        <v>0</v>
      </c>
      <c r="D2056" s="121">
        <f>D2055+D2054+D2053+D2052</f>
        <v>0</v>
      </c>
      <c r="E2056" s="34">
        <f t="shared" si="534"/>
        <v>0</v>
      </c>
      <c r="F2056" s="35"/>
      <c r="G2056" s="5" t="s">
        <v>45</v>
      </c>
      <c r="H2056" s="5" t="str">
        <f t="shared" si="533"/>
        <v>162002</v>
      </c>
      <c r="I2056" s="5" t="s">
        <v>321</v>
      </c>
    </row>
    <row r="2057" spans="1:10" x14ac:dyDescent="0.2">
      <c r="A2057" s="26" t="str">
        <f>'BoR4 Rollup'!A2057</f>
        <v xml:space="preserve"> General Acquisitions</v>
      </c>
      <c r="B2057" s="115"/>
      <c r="C2057" s="115"/>
      <c r="D2057" s="115"/>
      <c r="E2057" s="28">
        <f t="shared" si="534"/>
        <v>0</v>
      </c>
      <c r="F2057" s="25"/>
      <c r="G2057" s="5" t="s">
        <v>45</v>
      </c>
      <c r="H2057" s="5" t="str">
        <f t="shared" si="533"/>
        <v>162002</v>
      </c>
      <c r="I2057" s="5" t="s">
        <v>321</v>
      </c>
      <c r="J2057" s="78" t="s">
        <v>614</v>
      </c>
    </row>
    <row r="2058" spans="1:10" x14ac:dyDescent="0.2">
      <c r="A2058" s="26" t="str">
        <f>'BoR4 Rollup'!A2058</f>
        <v xml:space="preserve"> Library Acquisitions</v>
      </c>
      <c r="B2058" s="115"/>
      <c r="C2058" s="115"/>
      <c r="D2058" s="115"/>
      <c r="E2058" s="28">
        <f t="shared" si="534"/>
        <v>0</v>
      </c>
      <c r="F2058" s="25"/>
      <c r="G2058" s="5" t="s">
        <v>45</v>
      </c>
      <c r="H2058" s="5" t="str">
        <f t="shared" si="533"/>
        <v>162002</v>
      </c>
      <c r="I2058" s="5" t="s">
        <v>321</v>
      </c>
      <c r="J2058" s="78" t="s">
        <v>614</v>
      </c>
    </row>
    <row r="2059" spans="1:10" x14ac:dyDescent="0.2">
      <c r="A2059" s="26" t="str">
        <f>'BoR4 Rollup'!A2059</f>
        <v xml:space="preserve"> Major Repairs</v>
      </c>
      <c r="B2059" s="115"/>
      <c r="C2059" s="115"/>
      <c r="D2059" s="115"/>
      <c r="E2059" s="28">
        <f t="shared" si="534"/>
        <v>0</v>
      </c>
      <c r="F2059" s="25"/>
      <c r="G2059" s="5" t="s">
        <v>45</v>
      </c>
      <c r="H2059" s="5" t="str">
        <f t="shared" si="533"/>
        <v>162002</v>
      </c>
      <c r="I2059" s="5" t="s">
        <v>321</v>
      </c>
    </row>
    <row r="2060" spans="1:10" ht="15.75" x14ac:dyDescent="0.25">
      <c r="A2060" s="29" t="str">
        <f>'BoR4 Rollup'!A2060</f>
        <v>Total Acquisitions and Major Repairs</v>
      </c>
      <c r="B2060" s="121">
        <f>B2059+B2058+B2057</f>
        <v>0</v>
      </c>
      <c r="C2060" s="121">
        <f>C2059+C2058+C2057</f>
        <v>0</v>
      </c>
      <c r="D2060" s="121">
        <f>D2059+D2058+D2057</f>
        <v>0</v>
      </c>
      <c r="E2060" s="34">
        <f t="shared" si="534"/>
        <v>0</v>
      </c>
      <c r="F2060" s="35"/>
      <c r="G2060" s="5" t="s">
        <v>45</v>
      </c>
      <c r="H2060" s="5" t="str">
        <f t="shared" si="533"/>
        <v>162002</v>
      </c>
      <c r="I2060" s="5" t="s">
        <v>321</v>
      </c>
    </row>
    <row r="2061" spans="1:10" ht="15.75" x14ac:dyDescent="0.25">
      <c r="A2061" s="29" t="str">
        <f>'BoR4 Rollup'!A2061</f>
        <v>Function Total</v>
      </c>
      <c r="B2061" s="118">
        <f>B2060+B2056+B2051+B2047</f>
        <v>0</v>
      </c>
      <c r="C2061" s="118">
        <f>C2060+C2056+C2051+C2047</f>
        <v>0</v>
      </c>
      <c r="D2061" s="118">
        <f>D2060+D2056+D2051+D2047</f>
        <v>0</v>
      </c>
      <c r="E2061" s="46">
        <f t="shared" si="534"/>
        <v>0</v>
      </c>
      <c r="F2061" s="32"/>
      <c r="G2061" s="5" t="s">
        <v>45</v>
      </c>
      <c r="H2061" s="5" t="str">
        <f>RIGHT($A$2043,6)</f>
        <v>162002</v>
      </c>
      <c r="I2061" s="5" t="s">
        <v>321</v>
      </c>
    </row>
    <row r="2062" spans="1:10" ht="15.75" x14ac:dyDescent="0.25">
      <c r="A2062" s="124" t="str">
        <f>'BoR4 Rollup'!A2062</f>
        <v>Function:  Instruction</v>
      </c>
      <c r="B2062" s="125"/>
      <c r="C2062" s="126"/>
      <c r="D2062" s="126"/>
      <c r="E2062" s="128"/>
      <c r="F2062" s="4"/>
      <c r="G2062" s="5" t="s">
        <v>45</v>
      </c>
      <c r="H2062" s="5" t="str">
        <f t="shared" ref="H2062:H2081" si="535">RIGHT($A$2064,6)</f>
        <v>162004</v>
      </c>
      <c r="I2062" s="5" t="s">
        <v>324</v>
      </c>
    </row>
    <row r="2063" spans="1:10" ht="15.75" x14ac:dyDescent="0.25">
      <c r="A2063" s="129" t="str">
        <f>'BoR4 Rollup'!A2063</f>
        <v>Orgn:  Transp -  Heavy Const Vehicle Operator</v>
      </c>
      <c r="B2063" s="130" t="str">
        <f>+'BoR4 Rollup'!B2063</f>
        <v>Actual</v>
      </c>
      <c r="C2063" s="130" t="str">
        <f>+'BoR4 Rollup'!C2063</f>
        <v>Budgeted</v>
      </c>
      <c r="D2063" s="173" t="str">
        <f>+'BoR4 Rollup'!D2063</f>
        <v>Budgeted</v>
      </c>
      <c r="E2063" s="132" t="str">
        <f>E5</f>
        <v>2022-2023 +/-</v>
      </c>
      <c r="F2063" s="18"/>
      <c r="G2063" s="5" t="s">
        <v>45</v>
      </c>
      <c r="H2063" s="5" t="str">
        <f t="shared" si="535"/>
        <v>162004</v>
      </c>
      <c r="I2063" s="5" t="s">
        <v>324</v>
      </c>
    </row>
    <row r="2064" spans="1:10" ht="15.75" x14ac:dyDescent="0.25">
      <c r="A2064" s="133" t="str">
        <f>'BoR4 Rollup'!A2064</f>
        <v>Organization ID:  162004</v>
      </c>
      <c r="B2064" s="134" t="str">
        <f>'BoR4 Rollup'!$B$6</f>
        <v>2022-2023</v>
      </c>
      <c r="C2064" s="134" t="str">
        <f>C6</f>
        <v>2022-2023</v>
      </c>
      <c r="D2064" s="174" t="str">
        <f>D6</f>
        <v>2023-2024</v>
      </c>
      <c r="E2064" s="136" t="str">
        <f>E6</f>
        <v>2023-2024</v>
      </c>
      <c r="F2064" s="18"/>
      <c r="G2064" s="5" t="s">
        <v>45</v>
      </c>
      <c r="H2064" s="5" t="str">
        <f t="shared" si="535"/>
        <v>162004</v>
      </c>
      <c r="I2064" s="5" t="s">
        <v>324</v>
      </c>
    </row>
    <row r="2065" spans="1:10" x14ac:dyDescent="0.2">
      <c r="A2065" s="26" t="str">
        <f>'BoR4 Rollup'!A2065</f>
        <v xml:space="preserve">  Salaries</v>
      </c>
      <c r="B2065" s="115"/>
      <c r="C2065" s="115"/>
      <c r="D2065" s="115"/>
      <c r="E2065" s="28">
        <f t="shared" ref="E2065:E2082" si="536">+D2065-C2065</f>
        <v>0</v>
      </c>
      <c r="F2065" s="25"/>
      <c r="G2065" s="5" t="s">
        <v>45</v>
      </c>
      <c r="H2065" s="5" t="str">
        <f t="shared" si="535"/>
        <v>162004</v>
      </c>
      <c r="I2065" s="5" t="s">
        <v>324</v>
      </c>
      <c r="J2065" s="78" t="s">
        <v>606</v>
      </c>
    </row>
    <row r="2066" spans="1:10" x14ac:dyDescent="0.2">
      <c r="A2066" s="26" t="str">
        <f>'BoR4 Rollup'!A2066</f>
        <v xml:space="preserve">  Other Compensation</v>
      </c>
      <c r="B2066" s="115"/>
      <c r="C2066" s="115"/>
      <c r="D2066" s="115"/>
      <c r="E2066" s="28">
        <f t="shared" si="536"/>
        <v>0</v>
      </c>
      <c r="F2066" s="25"/>
      <c r="G2066" s="5" t="s">
        <v>45</v>
      </c>
      <c r="H2066" s="5" t="str">
        <f t="shared" si="535"/>
        <v>162004</v>
      </c>
      <c r="I2066" s="5" t="s">
        <v>324</v>
      </c>
    </row>
    <row r="2067" spans="1:10" x14ac:dyDescent="0.2">
      <c r="A2067" s="26" t="str">
        <f>'BoR4 Rollup'!A2067</f>
        <v xml:space="preserve">  Related Benefits</v>
      </c>
      <c r="B2067" s="115"/>
      <c r="C2067" s="115"/>
      <c r="D2067" s="115"/>
      <c r="E2067" s="28">
        <f t="shared" si="536"/>
        <v>0</v>
      </c>
      <c r="F2067" s="25"/>
      <c r="G2067" s="5" t="s">
        <v>45</v>
      </c>
      <c r="H2067" s="5" t="str">
        <f t="shared" si="535"/>
        <v>162004</v>
      </c>
      <c r="I2067" s="5" t="s">
        <v>324</v>
      </c>
      <c r="J2067" s="78" t="s">
        <v>607</v>
      </c>
    </row>
    <row r="2068" spans="1:10" ht="15.75" x14ac:dyDescent="0.25">
      <c r="A2068" s="29" t="str">
        <f>'BoR4 Rollup'!A2068</f>
        <v>Total Personal Services</v>
      </c>
      <c r="B2068" s="118">
        <f>B2067+B2066+B2065</f>
        <v>0</v>
      </c>
      <c r="C2068" s="118">
        <f>C2067+C2066+C2065</f>
        <v>0</v>
      </c>
      <c r="D2068" s="118">
        <f>D2067+D2066+D2065</f>
        <v>0</v>
      </c>
      <c r="E2068" s="31">
        <f t="shared" si="536"/>
        <v>0</v>
      </c>
      <c r="F2068" s="32"/>
      <c r="G2068" s="5" t="s">
        <v>45</v>
      </c>
      <c r="H2068" s="5" t="str">
        <f t="shared" si="535"/>
        <v>162004</v>
      </c>
      <c r="I2068" s="5" t="s">
        <v>324</v>
      </c>
    </row>
    <row r="2069" spans="1:10" x14ac:dyDescent="0.2">
      <c r="A2069" s="26" t="str">
        <f>'BoR4 Rollup'!A2069</f>
        <v xml:space="preserve"> Travel</v>
      </c>
      <c r="B2069" s="115"/>
      <c r="C2069" s="115"/>
      <c r="D2069" s="115"/>
      <c r="E2069" s="28">
        <f t="shared" si="536"/>
        <v>0</v>
      </c>
      <c r="F2069" s="25"/>
      <c r="G2069" s="5" t="s">
        <v>45</v>
      </c>
      <c r="H2069" s="5" t="str">
        <f t="shared" si="535"/>
        <v>162004</v>
      </c>
      <c r="I2069" s="5" t="s">
        <v>324</v>
      </c>
      <c r="J2069" s="78" t="s">
        <v>608</v>
      </c>
    </row>
    <row r="2070" spans="1:10" x14ac:dyDescent="0.2">
      <c r="A2070" s="26" t="str">
        <f>'BoR4 Rollup'!A2070</f>
        <v xml:space="preserve"> Operating Services</v>
      </c>
      <c r="B2070" s="115"/>
      <c r="C2070" s="115"/>
      <c r="D2070" s="115"/>
      <c r="E2070" s="28">
        <f t="shared" si="536"/>
        <v>0</v>
      </c>
      <c r="F2070" s="25"/>
      <c r="G2070" s="5" t="s">
        <v>45</v>
      </c>
      <c r="H2070" s="5" t="str">
        <f t="shared" si="535"/>
        <v>162004</v>
      </c>
      <c r="I2070" s="5" t="s">
        <v>324</v>
      </c>
      <c r="J2070" s="78" t="s">
        <v>609</v>
      </c>
    </row>
    <row r="2071" spans="1:10" x14ac:dyDescent="0.2">
      <c r="A2071" s="26" t="str">
        <f>'BoR4 Rollup'!A2071</f>
        <v xml:space="preserve"> Supplies</v>
      </c>
      <c r="B2071" s="115"/>
      <c r="C2071" s="115"/>
      <c r="D2071" s="115"/>
      <c r="E2071" s="28">
        <f t="shared" si="536"/>
        <v>0</v>
      </c>
      <c r="F2071" s="25"/>
      <c r="G2071" s="5" t="s">
        <v>45</v>
      </c>
      <c r="H2071" s="5" t="str">
        <f t="shared" si="535"/>
        <v>162004</v>
      </c>
      <c r="I2071" s="5" t="s">
        <v>324</v>
      </c>
      <c r="J2071" s="78" t="s">
        <v>610</v>
      </c>
    </row>
    <row r="2072" spans="1:10" ht="15.75" x14ac:dyDescent="0.25">
      <c r="A2072" s="29" t="str">
        <f>'BoR4 Rollup'!A2072</f>
        <v>Total Operating Expenses</v>
      </c>
      <c r="B2072" s="121">
        <f>B2071+B2070+B2069</f>
        <v>0</v>
      </c>
      <c r="C2072" s="121">
        <f>C2071+C2070+C2069</f>
        <v>0</v>
      </c>
      <c r="D2072" s="121">
        <f>D2071+D2070+D2069</f>
        <v>0</v>
      </c>
      <c r="E2072" s="34">
        <f t="shared" si="536"/>
        <v>0</v>
      </c>
      <c r="F2072" s="35"/>
      <c r="G2072" s="5" t="s">
        <v>45</v>
      </c>
      <c r="H2072" s="5" t="str">
        <f t="shared" si="535"/>
        <v>162004</v>
      </c>
      <c r="I2072" s="5" t="s">
        <v>324</v>
      </c>
    </row>
    <row r="2073" spans="1:10" x14ac:dyDescent="0.2">
      <c r="A2073" s="26" t="str">
        <f>'BoR4 Rollup'!A2073</f>
        <v xml:space="preserve"> Professional Services</v>
      </c>
      <c r="B2073" s="115"/>
      <c r="C2073" s="115"/>
      <c r="D2073" s="115"/>
      <c r="E2073" s="28">
        <f t="shared" si="536"/>
        <v>0</v>
      </c>
      <c r="F2073" s="25"/>
      <c r="G2073" s="5" t="s">
        <v>45</v>
      </c>
      <c r="H2073" s="5" t="str">
        <f t="shared" si="535"/>
        <v>162004</v>
      </c>
      <c r="I2073" s="5" t="s">
        <v>324</v>
      </c>
      <c r="J2073" s="78" t="s">
        <v>611</v>
      </c>
    </row>
    <row r="2074" spans="1:10" x14ac:dyDescent="0.2">
      <c r="A2074" s="26" t="str">
        <f>'BoR4 Rollup'!A2074</f>
        <v xml:space="preserve"> Other Charges</v>
      </c>
      <c r="B2074" s="115"/>
      <c r="C2074" s="115"/>
      <c r="D2074" s="115"/>
      <c r="E2074" s="28">
        <f t="shared" si="536"/>
        <v>0</v>
      </c>
      <c r="F2074" s="25"/>
      <c r="G2074" s="5" t="s">
        <v>45</v>
      </c>
      <c r="H2074" s="5" t="str">
        <f t="shared" si="535"/>
        <v>162004</v>
      </c>
      <c r="I2074" s="5" t="s">
        <v>324</v>
      </c>
      <c r="J2074" s="78" t="s">
        <v>612</v>
      </c>
    </row>
    <row r="2075" spans="1:10" x14ac:dyDescent="0.2">
      <c r="A2075" s="26" t="str">
        <f>'BoR4 Rollup'!A2075</f>
        <v xml:space="preserve"> Debt Services</v>
      </c>
      <c r="B2075" s="115"/>
      <c r="C2075" s="115"/>
      <c r="D2075" s="115"/>
      <c r="E2075" s="28">
        <f t="shared" si="536"/>
        <v>0</v>
      </c>
      <c r="F2075" s="25"/>
      <c r="G2075" s="5" t="s">
        <v>45</v>
      </c>
      <c r="H2075" s="5" t="str">
        <f t="shared" si="535"/>
        <v>162004</v>
      </c>
      <c r="I2075" s="5" t="s">
        <v>324</v>
      </c>
    </row>
    <row r="2076" spans="1:10" x14ac:dyDescent="0.2">
      <c r="A2076" s="26" t="str">
        <f>'BoR4 Rollup'!A2076</f>
        <v xml:space="preserve"> Interagency Transfers</v>
      </c>
      <c r="B2076" s="115"/>
      <c r="C2076" s="115"/>
      <c r="D2076" s="115"/>
      <c r="E2076" s="28">
        <f t="shared" si="536"/>
        <v>0</v>
      </c>
      <c r="F2076" s="25"/>
      <c r="G2076" s="5" t="s">
        <v>45</v>
      </c>
      <c r="H2076" s="5" t="str">
        <f t="shared" si="535"/>
        <v>162004</v>
      </c>
      <c r="I2076" s="5" t="s">
        <v>324</v>
      </c>
      <c r="J2076" s="78" t="s">
        <v>613</v>
      </c>
    </row>
    <row r="2077" spans="1:10" ht="15.75" x14ac:dyDescent="0.25">
      <c r="A2077" s="29" t="str">
        <f>'BoR4 Rollup'!A2077</f>
        <v>Total Other Charges</v>
      </c>
      <c r="B2077" s="121">
        <f>B2076+B2075+B2074+B2073</f>
        <v>0</v>
      </c>
      <c r="C2077" s="121">
        <f>C2076+C2075+C2074+C2073</f>
        <v>0</v>
      </c>
      <c r="D2077" s="121">
        <f>D2076+D2075+D2074+D2073</f>
        <v>0</v>
      </c>
      <c r="E2077" s="34">
        <f t="shared" si="536"/>
        <v>0</v>
      </c>
      <c r="F2077" s="35"/>
      <c r="G2077" s="5" t="s">
        <v>45</v>
      </c>
      <c r="H2077" s="5" t="str">
        <f t="shared" si="535"/>
        <v>162004</v>
      </c>
      <c r="I2077" s="5" t="s">
        <v>324</v>
      </c>
    </row>
    <row r="2078" spans="1:10" x14ac:dyDescent="0.2">
      <c r="A2078" s="26" t="str">
        <f>'BoR4 Rollup'!A2078</f>
        <v xml:space="preserve"> General Acquisitions</v>
      </c>
      <c r="B2078" s="115"/>
      <c r="C2078" s="115"/>
      <c r="D2078" s="115"/>
      <c r="E2078" s="28">
        <f t="shared" si="536"/>
        <v>0</v>
      </c>
      <c r="F2078" s="25"/>
      <c r="G2078" s="5" t="s">
        <v>45</v>
      </c>
      <c r="H2078" s="5" t="str">
        <f t="shared" si="535"/>
        <v>162004</v>
      </c>
      <c r="I2078" s="5" t="s">
        <v>324</v>
      </c>
      <c r="J2078" s="78" t="s">
        <v>614</v>
      </c>
    </row>
    <row r="2079" spans="1:10" x14ac:dyDescent="0.2">
      <c r="A2079" s="26" t="str">
        <f>'BoR4 Rollup'!A2079</f>
        <v xml:space="preserve"> Library Acquisitions</v>
      </c>
      <c r="B2079" s="115"/>
      <c r="C2079" s="115"/>
      <c r="D2079" s="115"/>
      <c r="E2079" s="28">
        <f t="shared" si="536"/>
        <v>0</v>
      </c>
      <c r="F2079" s="25"/>
      <c r="G2079" s="5" t="s">
        <v>45</v>
      </c>
      <c r="H2079" s="5" t="str">
        <f t="shared" si="535"/>
        <v>162004</v>
      </c>
      <c r="I2079" s="5" t="s">
        <v>324</v>
      </c>
      <c r="J2079" s="78" t="s">
        <v>614</v>
      </c>
    </row>
    <row r="2080" spans="1:10" x14ac:dyDescent="0.2">
      <c r="A2080" s="26" t="str">
        <f>'BoR4 Rollup'!A2080</f>
        <v xml:space="preserve"> Major Repairs</v>
      </c>
      <c r="B2080" s="115"/>
      <c r="C2080" s="115"/>
      <c r="D2080" s="115"/>
      <c r="E2080" s="28">
        <f t="shared" si="536"/>
        <v>0</v>
      </c>
      <c r="F2080" s="25"/>
      <c r="G2080" s="5" t="s">
        <v>45</v>
      </c>
      <c r="H2080" s="5" t="str">
        <f t="shared" si="535"/>
        <v>162004</v>
      </c>
      <c r="I2080" s="5" t="s">
        <v>324</v>
      </c>
    </row>
    <row r="2081" spans="1:10" ht="15.75" x14ac:dyDescent="0.25">
      <c r="A2081" s="29" t="str">
        <f>'BoR4 Rollup'!A2081</f>
        <v>Total Acquisitions and Major Repairs</v>
      </c>
      <c r="B2081" s="121">
        <f>B2080+B2079+B2078</f>
        <v>0</v>
      </c>
      <c r="C2081" s="121">
        <f>C2080+C2079+C2078</f>
        <v>0</v>
      </c>
      <c r="D2081" s="121">
        <f>D2080+D2079+D2078</f>
        <v>0</v>
      </c>
      <c r="E2081" s="34">
        <f t="shared" si="536"/>
        <v>0</v>
      </c>
      <c r="F2081" s="35"/>
      <c r="G2081" s="5" t="s">
        <v>45</v>
      </c>
      <c r="H2081" s="5" t="str">
        <f t="shared" si="535"/>
        <v>162004</v>
      </c>
      <c r="I2081" s="5" t="s">
        <v>324</v>
      </c>
    </row>
    <row r="2082" spans="1:10" ht="15.75" x14ac:dyDescent="0.25">
      <c r="A2082" s="29" t="str">
        <f>'BoR4 Rollup'!A2082</f>
        <v>Function Total</v>
      </c>
      <c r="B2082" s="118">
        <f>B2081+B2077+B2072+B2068</f>
        <v>0</v>
      </c>
      <c r="C2082" s="118">
        <f>C2081+C2077+C2072+C2068</f>
        <v>0</v>
      </c>
      <c r="D2082" s="118">
        <f>D2081+D2077+D2072+D2068</f>
        <v>0</v>
      </c>
      <c r="E2082" s="46">
        <f t="shared" si="536"/>
        <v>0</v>
      </c>
      <c r="F2082" s="32"/>
      <c r="G2082" s="5" t="s">
        <v>45</v>
      </c>
      <c r="H2082" s="5" t="str">
        <f>RIGHT($A$2064,6)</f>
        <v>162004</v>
      </c>
      <c r="I2082" s="5" t="s">
        <v>324</v>
      </c>
    </row>
    <row r="2083" spans="1:10" ht="15.75" x14ac:dyDescent="0.25">
      <c r="A2083" s="124" t="str">
        <f>'BoR4 Rollup'!A2083</f>
        <v>Function:  Instruction</v>
      </c>
      <c r="B2083" s="125"/>
      <c r="C2083" s="126"/>
      <c r="D2083" s="126"/>
      <c r="E2083" s="128"/>
      <c r="F2083" s="4"/>
      <c r="G2083" s="5" t="s">
        <v>45</v>
      </c>
      <c r="H2083" s="5" t="str">
        <f>RIGHT($A$2085,6)</f>
        <v>162005</v>
      </c>
      <c r="I2083" s="5" t="s">
        <v>327</v>
      </c>
    </row>
    <row r="2084" spans="1:10" ht="15.75" x14ac:dyDescent="0.25">
      <c r="A2084" s="129" t="str">
        <f>'BoR4 Rollup'!A2084</f>
        <v>Orgn:  Transp-Marine Operations</v>
      </c>
      <c r="B2084" s="130" t="str">
        <f>+'BoR4 Rollup'!B2084</f>
        <v>Actual</v>
      </c>
      <c r="C2084" s="130" t="str">
        <f>+'BoR4 Rollup'!C2084</f>
        <v>Budgeted</v>
      </c>
      <c r="D2084" s="173" t="str">
        <f>+'BoR4 Rollup'!D2084</f>
        <v>Budgeted</v>
      </c>
      <c r="E2084" s="132" t="str">
        <f>E5</f>
        <v>2022-2023 +/-</v>
      </c>
      <c r="F2084" s="44"/>
      <c r="G2084" s="5" t="s">
        <v>45</v>
      </c>
      <c r="H2084" s="5" t="str">
        <f t="shared" ref="H2084:H2103" si="537">RIGHT($A$2085,6)</f>
        <v>162005</v>
      </c>
      <c r="I2084" s="5" t="s">
        <v>327</v>
      </c>
    </row>
    <row r="2085" spans="1:10" ht="15.75" x14ac:dyDescent="0.25">
      <c r="A2085" s="133" t="str">
        <f>'BoR4 Rollup'!A2085</f>
        <v>Organization ID:  162005</v>
      </c>
      <c r="B2085" s="134" t="str">
        <f>'BoR4 Rollup'!$B$6</f>
        <v>2022-2023</v>
      </c>
      <c r="C2085" s="134" t="str">
        <f>C6</f>
        <v>2022-2023</v>
      </c>
      <c r="D2085" s="174" t="str">
        <f>D6</f>
        <v>2023-2024</v>
      </c>
      <c r="E2085" s="136" t="str">
        <f>E6</f>
        <v>2023-2024</v>
      </c>
      <c r="F2085" s="44"/>
      <c r="G2085" s="5" t="s">
        <v>45</v>
      </c>
      <c r="H2085" s="5" t="str">
        <f t="shared" si="537"/>
        <v>162005</v>
      </c>
      <c r="I2085" s="5" t="s">
        <v>327</v>
      </c>
    </row>
    <row r="2086" spans="1:10" x14ac:dyDescent="0.2">
      <c r="A2086" s="26" t="str">
        <f>'BoR4 Rollup'!A2086</f>
        <v xml:space="preserve">  Salaries</v>
      </c>
      <c r="B2086" s="115"/>
      <c r="C2086" s="115"/>
      <c r="D2086" s="115"/>
      <c r="E2086" s="28">
        <f t="shared" ref="E2086:E2103" si="538">+D2086-C2086</f>
        <v>0</v>
      </c>
      <c r="F2086" s="25"/>
      <c r="G2086" s="5" t="s">
        <v>45</v>
      </c>
      <c r="H2086" s="5" t="str">
        <f t="shared" si="537"/>
        <v>162005</v>
      </c>
      <c r="I2086" s="5" t="s">
        <v>327</v>
      </c>
      <c r="J2086" s="78" t="s">
        <v>606</v>
      </c>
    </row>
    <row r="2087" spans="1:10" x14ac:dyDescent="0.2">
      <c r="A2087" s="26" t="str">
        <f>'BoR4 Rollup'!A2087</f>
        <v xml:space="preserve">  Other Compensation</v>
      </c>
      <c r="B2087" s="115"/>
      <c r="C2087" s="115"/>
      <c r="D2087" s="115"/>
      <c r="E2087" s="28">
        <f t="shared" si="538"/>
        <v>0</v>
      </c>
      <c r="F2087" s="25"/>
      <c r="G2087" s="5" t="s">
        <v>45</v>
      </c>
      <c r="H2087" s="5" t="str">
        <f t="shared" si="537"/>
        <v>162005</v>
      </c>
      <c r="I2087" s="5" t="s">
        <v>327</v>
      </c>
    </row>
    <row r="2088" spans="1:10" x14ac:dyDescent="0.2">
      <c r="A2088" s="26" t="str">
        <f>'BoR4 Rollup'!A2088</f>
        <v xml:space="preserve">  Related Benefits</v>
      </c>
      <c r="B2088" s="115"/>
      <c r="C2088" s="115"/>
      <c r="D2088" s="115"/>
      <c r="E2088" s="28">
        <f t="shared" si="538"/>
        <v>0</v>
      </c>
      <c r="F2088" s="25"/>
      <c r="G2088" s="5" t="s">
        <v>45</v>
      </c>
      <c r="H2088" s="5" t="str">
        <f t="shared" si="537"/>
        <v>162005</v>
      </c>
      <c r="I2088" s="5" t="s">
        <v>327</v>
      </c>
      <c r="J2088" s="78" t="s">
        <v>607</v>
      </c>
    </row>
    <row r="2089" spans="1:10" ht="15.75" x14ac:dyDescent="0.25">
      <c r="A2089" s="29" t="str">
        <f>'BoR4 Rollup'!A2089</f>
        <v>Total Personal Services</v>
      </c>
      <c r="B2089" s="118">
        <f>B2088+B2087+B2086</f>
        <v>0</v>
      </c>
      <c r="C2089" s="118">
        <f>C2088+C2087+C2086</f>
        <v>0</v>
      </c>
      <c r="D2089" s="118">
        <f>D2088+D2087+D2086</f>
        <v>0</v>
      </c>
      <c r="E2089" s="31">
        <f t="shared" si="538"/>
        <v>0</v>
      </c>
      <c r="F2089" s="32"/>
      <c r="G2089" s="5" t="s">
        <v>45</v>
      </c>
      <c r="H2089" s="5" t="str">
        <f t="shared" si="537"/>
        <v>162005</v>
      </c>
      <c r="I2089" s="5" t="s">
        <v>327</v>
      </c>
    </row>
    <row r="2090" spans="1:10" x14ac:dyDescent="0.2">
      <c r="A2090" s="26" t="str">
        <f>'BoR4 Rollup'!A2090</f>
        <v xml:space="preserve"> Travel</v>
      </c>
      <c r="B2090" s="115"/>
      <c r="C2090" s="115"/>
      <c r="D2090" s="115"/>
      <c r="E2090" s="28">
        <f t="shared" si="538"/>
        <v>0</v>
      </c>
      <c r="F2090" s="25"/>
      <c r="G2090" s="5" t="s">
        <v>45</v>
      </c>
      <c r="H2090" s="5" t="str">
        <f t="shared" si="537"/>
        <v>162005</v>
      </c>
      <c r="I2090" s="5" t="s">
        <v>327</v>
      </c>
      <c r="J2090" s="78" t="s">
        <v>608</v>
      </c>
    </row>
    <row r="2091" spans="1:10" x14ac:dyDescent="0.2">
      <c r="A2091" s="26" t="str">
        <f>'BoR4 Rollup'!A2091</f>
        <v xml:space="preserve"> Operating Services</v>
      </c>
      <c r="B2091" s="115"/>
      <c r="C2091" s="115"/>
      <c r="D2091" s="115"/>
      <c r="E2091" s="28">
        <f t="shared" si="538"/>
        <v>0</v>
      </c>
      <c r="F2091" s="25"/>
      <c r="G2091" s="5" t="s">
        <v>45</v>
      </c>
      <c r="H2091" s="5" t="str">
        <f t="shared" si="537"/>
        <v>162005</v>
      </c>
      <c r="I2091" s="5" t="s">
        <v>327</v>
      </c>
      <c r="J2091" s="78" t="s">
        <v>609</v>
      </c>
    </row>
    <row r="2092" spans="1:10" x14ac:dyDescent="0.2">
      <c r="A2092" s="26" t="str">
        <f>'BoR4 Rollup'!A2092</f>
        <v xml:space="preserve"> Supplies</v>
      </c>
      <c r="B2092" s="115"/>
      <c r="C2092" s="115"/>
      <c r="D2092" s="115"/>
      <c r="E2092" s="28">
        <f t="shared" si="538"/>
        <v>0</v>
      </c>
      <c r="F2092" s="25"/>
      <c r="G2092" s="5" t="s">
        <v>45</v>
      </c>
      <c r="H2092" s="5" t="str">
        <f t="shared" si="537"/>
        <v>162005</v>
      </c>
      <c r="I2092" s="5" t="s">
        <v>327</v>
      </c>
      <c r="J2092" s="78" t="s">
        <v>610</v>
      </c>
    </row>
    <row r="2093" spans="1:10" ht="15.75" x14ac:dyDescent="0.25">
      <c r="A2093" s="29" t="str">
        <f>'BoR4 Rollup'!A2093</f>
        <v>Total Operating Expenses</v>
      </c>
      <c r="B2093" s="121">
        <f>B2092+B2091+B2090</f>
        <v>0</v>
      </c>
      <c r="C2093" s="121">
        <f>C2092+C2091+C2090</f>
        <v>0</v>
      </c>
      <c r="D2093" s="121">
        <f>D2092+D2091+D2090</f>
        <v>0</v>
      </c>
      <c r="E2093" s="34">
        <f t="shared" si="538"/>
        <v>0</v>
      </c>
      <c r="F2093" s="35"/>
      <c r="G2093" s="5" t="s">
        <v>45</v>
      </c>
      <c r="H2093" s="5" t="str">
        <f t="shared" si="537"/>
        <v>162005</v>
      </c>
      <c r="I2093" s="5" t="s">
        <v>327</v>
      </c>
    </row>
    <row r="2094" spans="1:10" x14ac:dyDescent="0.2">
      <c r="A2094" s="26" t="str">
        <f>'BoR4 Rollup'!A2094</f>
        <v xml:space="preserve"> Professional Services</v>
      </c>
      <c r="B2094" s="115"/>
      <c r="C2094" s="115"/>
      <c r="D2094" s="115"/>
      <c r="E2094" s="28">
        <f t="shared" si="538"/>
        <v>0</v>
      </c>
      <c r="F2094" s="25"/>
      <c r="G2094" s="5" t="s">
        <v>45</v>
      </c>
      <c r="H2094" s="5" t="str">
        <f t="shared" si="537"/>
        <v>162005</v>
      </c>
      <c r="I2094" s="5" t="s">
        <v>327</v>
      </c>
      <c r="J2094" s="78" t="s">
        <v>611</v>
      </c>
    </row>
    <row r="2095" spans="1:10" x14ac:dyDescent="0.2">
      <c r="A2095" s="26" t="str">
        <f>'BoR4 Rollup'!A2095</f>
        <v xml:space="preserve"> Other Charges</v>
      </c>
      <c r="B2095" s="115"/>
      <c r="C2095" s="115"/>
      <c r="D2095" s="115"/>
      <c r="E2095" s="28">
        <f t="shared" si="538"/>
        <v>0</v>
      </c>
      <c r="F2095" s="25"/>
      <c r="G2095" s="5" t="s">
        <v>45</v>
      </c>
      <c r="H2095" s="5" t="str">
        <f t="shared" si="537"/>
        <v>162005</v>
      </c>
      <c r="I2095" s="5" t="s">
        <v>327</v>
      </c>
      <c r="J2095" s="78" t="s">
        <v>612</v>
      </c>
    </row>
    <row r="2096" spans="1:10" x14ac:dyDescent="0.2">
      <c r="A2096" s="26" t="str">
        <f>'BoR4 Rollup'!A2096</f>
        <v xml:space="preserve"> Debt Services</v>
      </c>
      <c r="B2096" s="115"/>
      <c r="C2096" s="115"/>
      <c r="D2096" s="115"/>
      <c r="E2096" s="28">
        <f t="shared" si="538"/>
        <v>0</v>
      </c>
      <c r="F2096" s="25"/>
      <c r="G2096" s="5" t="s">
        <v>45</v>
      </c>
      <c r="H2096" s="5" t="str">
        <f t="shared" si="537"/>
        <v>162005</v>
      </c>
      <c r="I2096" s="5" t="s">
        <v>327</v>
      </c>
    </row>
    <row r="2097" spans="1:10" x14ac:dyDescent="0.2">
      <c r="A2097" s="26" t="str">
        <f>'BoR4 Rollup'!A2097</f>
        <v xml:space="preserve"> Interagency Transfers</v>
      </c>
      <c r="B2097" s="115"/>
      <c r="C2097" s="115"/>
      <c r="D2097" s="115"/>
      <c r="E2097" s="28">
        <f t="shared" si="538"/>
        <v>0</v>
      </c>
      <c r="F2097" s="25"/>
      <c r="G2097" s="5" t="s">
        <v>45</v>
      </c>
      <c r="H2097" s="5" t="str">
        <f t="shared" si="537"/>
        <v>162005</v>
      </c>
      <c r="I2097" s="5" t="s">
        <v>327</v>
      </c>
      <c r="J2097" s="78" t="s">
        <v>613</v>
      </c>
    </row>
    <row r="2098" spans="1:10" ht="15.75" x14ac:dyDescent="0.25">
      <c r="A2098" s="29" t="str">
        <f>'BoR4 Rollup'!A2098</f>
        <v>Total Other Charges</v>
      </c>
      <c r="B2098" s="121">
        <f>B2097+B2096+B2095+B2094</f>
        <v>0</v>
      </c>
      <c r="C2098" s="121">
        <f>C2097+C2096+C2095+C2094</f>
        <v>0</v>
      </c>
      <c r="D2098" s="121">
        <f>D2097+D2096+D2095+D2094</f>
        <v>0</v>
      </c>
      <c r="E2098" s="34">
        <f t="shared" si="538"/>
        <v>0</v>
      </c>
      <c r="F2098" s="35"/>
      <c r="G2098" s="5" t="s">
        <v>45</v>
      </c>
      <c r="H2098" s="5" t="str">
        <f t="shared" si="537"/>
        <v>162005</v>
      </c>
      <c r="I2098" s="5" t="s">
        <v>327</v>
      </c>
    </row>
    <row r="2099" spans="1:10" x14ac:dyDescent="0.2">
      <c r="A2099" s="26" t="str">
        <f>'BoR4 Rollup'!A2099</f>
        <v xml:space="preserve"> General Acquisitions</v>
      </c>
      <c r="B2099" s="115"/>
      <c r="C2099" s="115"/>
      <c r="D2099" s="115"/>
      <c r="E2099" s="28">
        <f t="shared" si="538"/>
        <v>0</v>
      </c>
      <c r="F2099" s="25"/>
      <c r="G2099" s="5" t="s">
        <v>45</v>
      </c>
      <c r="H2099" s="5" t="str">
        <f t="shared" si="537"/>
        <v>162005</v>
      </c>
      <c r="I2099" s="5" t="s">
        <v>327</v>
      </c>
      <c r="J2099" s="78" t="s">
        <v>614</v>
      </c>
    </row>
    <row r="2100" spans="1:10" x14ac:dyDescent="0.2">
      <c r="A2100" s="26" t="str">
        <f>'BoR4 Rollup'!A2100</f>
        <v xml:space="preserve"> Library Acquisitions</v>
      </c>
      <c r="B2100" s="115"/>
      <c r="C2100" s="115"/>
      <c r="D2100" s="115"/>
      <c r="E2100" s="28">
        <f t="shared" si="538"/>
        <v>0</v>
      </c>
      <c r="F2100" s="25"/>
      <c r="G2100" s="5" t="s">
        <v>45</v>
      </c>
      <c r="H2100" s="5" t="str">
        <f t="shared" si="537"/>
        <v>162005</v>
      </c>
      <c r="I2100" s="5" t="s">
        <v>327</v>
      </c>
      <c r="J2100" s="78" t="s">
        <v>614</v>
      </c>
    </row>
    <row r="2101" spans="1:10" x14ac:dyDescent="0.2">
      <c r="A2101" s="26" t="str">
        <f>'BoR4 Rollup'!A2101</f>
        <v xml:space="preserve"> Major Repairs</v>
      </c>
      <c r="B2101" s="115"/>
      <c r="C2101" s="115"/>
      <c r="D2101" s="115"/>
      <c r="E2101" s="28">
        <f t="shared" si="538"/>
        <v>0</v>
      </c>
      <c r="F2101" s="25"/>
      <c r="G2101" s="5" t="s">
        <v>45</v>
      </c>
      <c r="H2101" s="5" t="str">
        <f t="shared" si="537"/>
        <v>162005</v>
      </c>
      <c r="I2101" s="5" t="s">
        <v>327</v>
      </c>
    </row>
    <row r="2102" spans="1:10" ht="15.75" x14ac:dyDescent="0.25">
      <c r="A2102" s="29" t="str">
        <f>'BoR4 Rollup'!A2102</f>
        <v>Total Acquisitions and Major Repairs</v>
      </c>
      <c r="B2102" s="121">
        <f>B2101+B2100+B2099</f>
        <v>0</v>
      </c>
      <c r="C2102" s="121">
        <f>C2101+C2100+C2099</f>
        <v>0</v>
      </c>
      <c r="D2102" s="121">
        <f>D2101+D2100+D2099</f>
        <v>0</v>
      </c>
      <c r="E2102" s="34">
        <f t="shared" si="538"/>
        <v>0</v>
      </c>
      <c r="F2102" s="35"/>
      <c r="G2102" s="5" t="s">
        <v>45</v>
      </c>
      <c r="H2102" s="5" t="str">
        <f t="shared" si="537"/>
        <v>162005</v>
      </c>
      <c r="I2102" s="5" t="s">
        <v>327</v>
      </c>
    </row>
    <row r="2103" spans="1:10" ht="15.75" x14ac:dyDescent="0.25">
      <c r="A2103" s="29" t="str">
        <f>'BoR4 Rollup'!A2103</f>
        <v>Function Total</v>
      </c>
      <c r="B2103" s="118">
        <f>B2102+B2098+B2093+B2089</f>
        <v>0</v>
      </c>
      <c r="C2103" s="118">
        <f>C2102+C2098+C2093+C2089</f>
        <v>0</v>
      </c>
      <c r="D2103" s="118">
        <f>D2102+D2098+D2093+D2089</f>
        <v>0</v>
      </c>
      <c r="E2103" s="46">
        <f t="shared" si="538"/>
        <v>0</v>
      </c>
      <c r="F2103" s="32"/>
      <c r="G2103" s="5" t="s">
        <v>45</v>
      </c>
      <c r="H2103" s="5" t="str">
        <f t="shared" si="537"/>
        <v>162005</v>
      </c>
      <c r="I2103" s="5" t="s">
        <v>327</v>
      </c>
    </row>
    <row r="2104" spans="1:10" ht="15.75" x14ac:dyDescent="0.25">
      <c r="A2104" s="124" t="str">
        <f>'BoR4 Rollup'!A2104</f>
        <v>Function:  Instruction</v>
      </c>
      <c r="B2104" s="125"/>
      <c r="C2104" s="126"/>
      <c r="D2104" s="126"/>
      <c r="E2104" s="128"/>
      <c r="F2104" s="4"/>
      <c r="G2104" s="5" t="s">
        <v>32</v>
      </c>
      <c r="H2104" s="5" t="str">
        <f t="shared" ref="H2104:H2123" si="539">RIGHT($A$2106,6)</f>
        <v>162007</v>
      </c>
      <c r="I2104" s="5" t="s">
        <v>330</v>
      </c>
    </row>
    <row r="2105" spans="1:10" ht="15.75" x14ac:dyDescent="0.25">
      <c r="A2105" s="129" t="str">
        <f>'BoR4 Rollup'!A2105</f>
        <v>Orgn:  Maritime Technology</v>
      </c>
      <c r="B2105" s="130" t="str">
        <f>+'BoR4 Rollup'!B2105</f>
        <v>Actual</v>
      </c>
      <c r="C2105" s="130" t="str">
        <f>+'BoR4 Rollup'!C2105</f>
        <v>Budgeted</v>
      </c>
      <c r="D2105" s="173" t="str">
        <f>+'BoR4 Rollup'!D2105</f>
        <v>Budgeted</v>
      </c>
      <c r="E2105" s="132" t="str">
        <f>E5</f>
        <v>2022-2023 +/-</v>
      </c>
      <c r="F2105" s="44"/>
      <c r="G2105" s="5" t="s">
        <v>32</v>
      </c>
      <c r="H2105" s="5" t="str">
        <f t="shared" si="539"/>
        <v>162007</v>
      </c>
      <c r="I2105" s="5" t="s">
        <v>330</v>
      </c>
    </row>
    <row r="2106" spans="1:10" ht="15.75" x14ac:dyDescent="0.25">
      <c r="A2106" s="133" t="str">
        <f>'BoR4 Rollup'!A2106</f>
        <v>Organization ID:  162007</v>
      </c>
      <c r="B2106" s="134" t="str">
        <f>'BoR4 Rollup'!$B$6</f>
        <v>2022-2023</v>
      </c>
      <c r="C2106" s="134" t="str">
        <f>C6</f>
        <v>2022-2023</v>
      </c>
      <c r="D2106" s="174" t="str">
        <f>D6</f>
        <v>2023-2024</v>
      </c>
      <c r="E2106" s="136" t="str">
        <f>E6</f>
        <v>2023-2024</v>
      </c>
      <c r="F2106" s="44"/>
      <c r="G2106" s="5" t="s">
        <v>32</v>
      </c>
      <c r="H2106" s="5" t="str">
        <f t="shared" si="539"/>
        <v>162007</v>
      </c>
      <c r="I2106" s="5" t="s">
        <v>330</v>
      </c>
    </row>
    <row r="2107" spans="1:10" x14ac:dyDescent="0.2">
      <c r="A2107" s="26" t="str">
        <f>'BoR4 Rollup'!A2107</f>
        <v xml:space="preserve">  Salaries</v>
      </c>
      <c r="B2107" s="115"/>
      <c r="C2107" s="115"/>
      <c r="D2107" s="115"/>
      <c r="E2107" s="28">
        <f t="shared" ref="E2107:E2124" si="540">+D2107-C2107</f>
        <v>0</v>
      </c>
      <c r="F2107" s="25"/>
      <c r="G2107" s="5" t="s">
        <v>32</v>
      </c>
      <c r="H2107" s="5" t="str">
        <f t="shared" si="539"/>
        <v>162007</v>
      </c>
      <c r="I2107" s="5" t="s">
        <v>330</v>
      </c>
      <c r="J2107" s="78" t="s">
        <v>606</v>
      </c>
    </row>
    <row r="2108" spans="1:10" x14ac:dyDescent="0.2">
      <c r="A2108" s="26" t="str">
        <f>'BoR4 Rollup'!A2108</f>
        <v xml:space="preserve">  Other Compensation</v>
      </c>
      <c r="B2108" s="115"/>
      <c r="C2108" s="115"/>
      <c r="D2108" s="115"/>
      <c r="E2108" s="28">
        <f t="shared" si="540"/>
        <v>0</v>
      </c>
      <c r="F2108" s="25"/>
      <c r="G2108" s="5" t="s">
        <v>32</v>
      </c>
      <c r="H2108" s="5" t="str">
        <f t="shared" si="539"/>
        <v>162007</v>
      </c>
      <c r="I2108" s="5" t="s">
        <v>330</v>
      </c>
    </row>
    <row r="2109" spans="1:10" x14ac:dyDescent="0.2">
      <c r="A2109" s="26" t="str">
        <f>'BoR4 Rollup'!A2109</f>
        <v xml:space="preserve">  Related Benefits</v>
      </c>
      <c r="B2109" s="115"/>
      <c r="C2109" s="115"/>
      <c r="D2109" s="115"/>
      <c r="E2109" s="28">
        <f t="shared" si="540"/>
        <v>0</v>
      </c>
      <c r="F2109" s="25"/>
      <c r="G2109" s="5" t="s">
        <v>32</v>
      </c>
      <c r="H2109" s="5" t="str">
        <f t="shared" si="539"/>
        <v>162007</v>
      </c>
      <c r="I2109" s="5" t="s">
        <v>330</v>
      </c>
      <c r="J2109" s="78" t="s">
        <v>607</v>
      </c>
    </row>
    <row r="2110" spans="1:10" ht="15.75" x14ac:dyDescent="0.25">
      <c r="A2110" s="29" t="str">
        <f>'BoR4 Rollup'!A2110</f>
        <v>Total Personal Services</v>
      </c>
      <c r="B2110" s="118">
        <f>B2109+B2108+B2107</f>
        <v>0</v>
      </c>
      <c r="C2110" s="118">
        <f>C2109+C2108+C2107</f>
        <v>0</v>
      </c>
      <c r="D2110" s="118">
        <f>D2109+D2108+D2107</f>
        <v>0</v>
      </c>
      <c r="E2110" s="31">
        <f t="shared" si="540"/>
        <v>0</v>
      </c>
      <c r="F2110" s="32"/>
      <c r="G2110" s="5" t="s">
        <v>8</v>
      </c>
      <c r="H2110" s="5" t="str">
        <f t="shared" si="539"/>
        <v>162007</v>
      </c>
      <c r="I2110" s="5" t="s">
        <v>330</v>
      </c>
    </row>
    <row r="2111" spans="1:10" x14ac:dyDescent="0.2">
      <c r="A2111" s="26" t="str">
        <f>'BoR4 Rollup'!A2111</f>
        <v xml:space="preserve"> Travel</v>
      </c>
      <c r="B2111" s="115"/>
      <c r="C2111" s="115"/>
      <c r="D2111" s="115"/>
      <c r="E2111" s="28">
        <f t="shared" si="540"/>
        <v>0</v>
      </c>
      <c r="F2111" s="25"/>
      <c r="G2111" s="5" t="s">
        <v>32</v>
      </c>
      <c r="H2111" s="5" t="str">
        <f t="shared" si="539"/>
        <v>162007</v>
      </c>
      <c r="I2111" s="5" t="s">
        <v>330</v>
      </c>
      <c r="J2111" s="78" t="s">
        <v>608</v>
      </c>
    </row>
    <row r="2112" spans="1:10" x14ac:dyDescent="0.2">
      <c r="A2112" s="26" t="str">
        <f>'BoR4 Rollup'!A2112</f>
        <v xml:space="preserve"> Operating Services</v>
      </c>
      <c r="B2112" s="115"/>
      <c r="C2112" s="115"/>
      <c r="D2112" s="115"/>
      <c r="E2112" s="28">
        <f t="shared" si="540"/>
        <v>0</v>
      </c>
      <c r="F2112" s="25"/>
      <c r="G2112" s="5" t="s">
        <v>32</v>
      </c>
      <c r="H2112" s="5" t="str">
        <f t="shared" si="539"/>
        <v>162007</v>
      </c>
      <c r="I2112" s="5" t="s">
        <v>330</v>
      </c>
      <c r="J2112" s="78" t="s">
        <v>609</v>
      </c>
    </row>
    <row r="2113" spans="1:10" x14ac:dyDescent="0.2">
      <c r="A2113" s="26" t="str">
        <f>'BoR4 Rollup'!A2113</f>
        <v xml:space="preserve"> Supplies</v>
      </c>
      <c r="B2113" s="115"/>
      <c r="C2113" s="115"/>
      <c r="D2113" s="115"/>
      <c r="E2113" s="28">
        <f t="shared" si="540"/>
        <v>0</v>
      </c>
      <c r="F2113" s="25"/>
      <c r="G2113" s="5" t="s">
        <v>32</v>
      </c>
      <c r="H2113" s="5" t="str">
        <f t="shared" si="539"/>
        <v>162007</v>
      </c>
      <c r="I2113" s="5" t="s">
        <v>330</v>
      </c>
      <c r="J2113" s="78" t="s">
        <v>610</v>
      </c>
    </row>
    <row r="2114" spans="1:10" ht="15.75" x14ac:dyDescent="0.25">
      <c r="A2114" s="29" t="str">
        <f>'BoR4 Rollup'!A2114</f>
        <v>Total Operating Expenses</v>
      </c>
      <c r="B2114" s="121">
        <f>B2113+B2112+B2111</f>
        <v>0</v>
      </c>
      <c r="C2114" s="121">
        <f>C2113+C2112+C2111</f>
        <v>0</v>
      </c>
      <c r="D2114" s="121">
        <f>D2113+D2112+D2111</f>
        <v>0</v>
      </c>
      <c r="E2114" s="34">
        <f t="shared" si="540"/>
        <v>0</v>
      </c>
      <c r="F2114" s="35"/>
      <c r="G2114" s="5" t="s">
        <v>8</v>
      </c>
      <c r="H2114" s="5" t="str">
        <f t="shared" si="539"/>
        <v>162007</v>
      </c>
      <c r="I2114" s="5" t="s">
        <v>330</v>
      </c>
    </row>
    <row r="2115" spans="1:10" x14ac:dyDescent="0.2">
      <c r="A2115" s="26" t="str">
        <f>'BoR4 Rollup'!A2115</f>
        <v xml:space="preserve"> Professional Services</v>
      </c>
      <c r="B2115" s="115"/>
      <c r="C2115" s="115"/>
      <c r="D2115" s="115"/>
      <c r="E2115" s="28">
        <f t="shared" si="540"/>
        <v>0</v>
      </c>
      <c r="F2115" s="25"/>
      <c r="G2115" s="5" t="s">
        <v>32</v>
      </c>
      <c r="H2115" s="5" t="str">
        <f t="shared" si="539"/>
        <v>162007</v>
      </c>
      <c r="I2115" s="5" t="s">
        <v>330</v>
      </c>
      <c r="J2115" s="78" t="s">
        <v>611</v>
      </c>
    </row>
    <row r="2116" spans="1:10" x14ac:dyDescent="0.2">
      <c r="A2116" s="26" t="str">
        <f>'BoR4 Rollup'!A2116</f>
        <v xml:space="preserve"> Other Charges</v>
      </c>
      <c r="B2116" s="115"/>
      <c r="C2116" s="115"/>
      <c r="D2116" s="115"/>
      <c r="E2116" s="28">
        <f t="shared" si="540"/>
        <v>0</v>
      </c>
      <c r="F2116" s="25"/>
      <c r="G2116" s="5" t="s">
        <v>32</v>
      </c>
      <c r="H2116" s="5" t="str">
        <f t="shared" si="539"/>
        <v>162007</v>
      </c>
      <c r="I2116" s="5" t="s">
        <v>330</v>
      </c>
      <c r="J2116" s="78" t="s">
        <v>612</v>
      </c>
    </row>
    <row r="2117" spans="1:10" x14ac:dyDescent="0.2">
      <c r="A2117" s="26" t="str">
        <f>'BoR4 Rollup'!A2117</f>
        <v xml:space="preserve"> Debt Services</v>
      </c>
      <c r="B2117" s="115"/>
      <c r="C2117" s="115"/>
      <c r="D2117" s="115"/>
      <c r="E2117" s="28">
        <f t="shared" si="540"/>
        <v>0</v>
      </c>
      <c r="F2117" s="25"/>
      <c r="G2117" s="5" t="s">
        <v>32</v>
      </c>
      <c r="H2117" s="5" t="str">
        <f t="shared" si="539"/>
        <v>162007</v>
      </c>
      <c r="I2117" s="5" t="s">
        <v>330</v>
      </c>
    </row>
    <row r="2118" spans="1:10" x14ac:dyDescent="0.2">
      <c r="A2118" s="26" t="str">
        <f>'BoR4 Rollup'!A2118</f>
        <v xml:space="preserve"> Interagency Transfers</v>
      </c>
      <c r="B2118" s="115"/>
      <c r="C2118" s="115"/>
      <c r="D2118" s="115"/>
      <c r="E2118" s="28">
        <f t="shared" si="540"/>
        <v>0</v>
      </c>
      <c r="F2118" s="25"/>
      <c r="G2118" s="5" t="s">
        <v>32</v>
      </c>
      <c r="H2118" s="5" t="str">
        <f t="shared" si="539"/>
        <v>162007</v>
      </c>
      <c r="I2118" s="5" t="s">
        <v>330</v>
      </c>
      <c r="J2118" s="78" t="s">
        <v>613</v>
      </c>
    </row>
    <row r="2119" spans="1:10" ht="15.75" x14ac:dyDescent="0.25">
      <c r="A2119" s="29" t="str">
        <f>'BoR4 Rollup'!A2119</f>
        <v>Total Other Charges</v>
      </c>
      <c r="B2119" s="121">
        <f>B2118+B2117+B2116+B2115</f>
        <v>0</v>
      </c>
      <c r="C2119" s="121">
        <f>C2118+C2117+C2116+C2115</f>
        <v>0</v>
      </c>
      <c r="D2119" s="121">
        <f>D2118+D2117+D2116+D2115</f>
        <v>0</v>
      </c>
      <c r="E2119" s="34">
        <f t="shared" si="540"/>
        <v>0</v>
      </c>
      <c r="F2119" s="35"/>
      <c r="G2119" s="5" t="s">
        <v>8</v>
      </c>
      <c r="H2119" s="5" t="str">
        <f t="shared" si="539"/>
        <v>162007</v>
      </c>
      <c r="I2119" s="5" t="s">
        <v>330</v>
      </c>
    </row>
    <row r="2120" spans="1:10" x14ac:dyDescent="0.2">
      <c r="A2120" s="26" t="str">
        <f>'BoR4 Rollup'!A2120</f>
        <v xml:space="preserve"> General Acquisitions</v>
      </c>
      <c r="B2120" s="115"/>
      <c r="C2120" s="115"/>
      <c r="D2120" s="115"/>
      <c r="E2120" s="28">
        <f t="shared" si="540"/>
        <v>0</v>
      </c>
      <c r="F2120" s="25"/>
      <c r="G2120" s="5" t="s">
        <v>32</v>
      </c>
      <c r="H2120" s="5" t="str">
        <f t="shared" si="539"/>
        <v>162007</v>
      </c>
      <c r="I2120" s="5" t="s">
        <v>330</v>
      </c>
      <c r="J2120" s="78" t="s">
        <v>614</v>
      </c>
    </row>
    <row r="2121" spans="1:10" x14ac:dyDescent="0.2">
      <c r="A2121" s="26" t="str">
        <f>'BoR4 Rollup'!A2121</f>
        <v xml:space="preserve"> Library Acquisitions</v>
      </c>
      <c r="B2121" s="115"/>
      <c r="C2121" s="115"/>
      <c r="D2121" s="115"/>
      <c r="E2121" s="28">
        <f t="shared" si="540"/>
        <v>0</v>
      </c>
      <c r="F2121" s="25"/>
      <c r="G2121" s="5" t="s">
        <v>32</v>
      </c>
      <c r="H2121" s="5" t="str">
        <f t="shared" si="539"/>
        <v>162007</v>
      </c>
      <c r="I2121" s="5" t="s">
        <v>330</v>
      </c>
      <c r="J2121" s="78" t="s">
        <v>614</v>
      </c>
    </row>
    <row r="2122" spans="1:10" x14ac:dyDescent="0.2">
      <c r="A2122" s="26" t="str">
        <f>'BoR4 Rollup'!A2122</f>
        <v xml:space="preserve"> Major Repairs</v>
      </c>
      <c r="B2122" s="115"/>
      <c r="C2122" s="115"/>
      <c r="D2122" s="115"/>
      <c r="E2122" s="28">
        <f t="shared" si="540"/>
        <v>0</v>
      </c>
      <c r="F2122" s="25"/>
      <c r="G2122" s="5" t="s">
        <v>32</v>
      </c>
      <c r="H2122" s="5" t="str">
        <f t="shared" si="539"/>
        <v>162007</v>
      </c>
      <c r="I2122" s="5" t="s">
        <v>330</v>
      </c>
    </row>
    <row r="2123" spans="1:10" ht="15.75" x14ac:dyDescent="0.25">
      <c r="A2123" s="29" t="str">
        <f>'BoR4 Rollup'!A2123</f>
        <v>Total Acquisitions and Major Repairs</v>
      </c>
      <c r="B2123" s="121">
        <f>B2122+B2121+B2120</f>
        <v>0</v>
      </c>
      <c r="C2123" s="121">
        <f>C2122+C2121+C2120</f>
        <v>0</v>
      </c>
      <c r="D2123" s="121">
        <f>D2122+D2121+D2120</f>
        <v>0</v>
      </c>
      <c r="E2123" s="34">
        <f t="shared" si="540"/>
        <v>0</v>
      </c>
      <c r="F2123" s="35"/>
      <c r="G2123" s="5" t="s">
        <v>8</v>
      </c>
      <c r="H2123" s="5" t="str">
        <f t="shared" si="539"/>
        <v>162007</v>
      </c>
      <c r="I2123" s="5" t="s">
        <v>330</v>
      </c>
    </row>
    <row r="2124" spans="1:10" ht="15.75" x14ac:dyDescent="0.25">
      <c r="A2124" s="29" t="str">
        <f>'BoR4 Rollup'!A2124</f>
        <v>Function Total</v>
      </c>
      <c r="B2124" s="118">
        <f>B2123+B2119+B2114+B2110</f>
        <v>0</v>
      </c>
      <c r="C2124" s="118">
        <f>C2123+C2119+C2114+C2110</f>
        <v>0</v>
      </c>
      <c r="D2124" s="118">
        <f>D2123+D2119+D2114+D2110</f>
        <v>0</v>
      </c>
      <c r="E2124" s="46">
        <f t="shared" si="540"/>
        <v>0</v>
      </c>
      <c r="F2124" s="32"/>
      <c r="G2124" s="5" t="s">
        <v>8</v>
      </c>
      <c r="H2124" s="5" t="str">
        <f>RIGHT($A$2106,6)</f>
        <v>162007</v>
      </c>
      <c r="I2124" s="5" t="s">
        <v>330</v>
      </c>
    </row>
    <row r="2125" spans="1:10" ht="15.75" x14ac:dyDescent="0.25">
      <c r="A2125" s="124" t="str">
        <f>'BoR4 Rollup'!A2104</f>
        <v>Function:  Instruction</v>
      </c>
      <c r="B2125" s="125"/>
      <c r="C2125" s="126"/>
      <c r="D2125" s="126"/>
      <c r="E2125" s="128"/>
      <c r="F2125" s="4"/>
      <c r="G2125" s="5" t="s">
        <v>32</v>
      </c>
      <c r="H2125" s="5" t="str">
        <f t="shared" ref="H2125:H2144" si="541">RIGHT($A$2148,6)</f>
        <v>164004</v>
      </c>
      <c r="I2125" s="138" t="s">
        <v>333</v>
      </c>
    </row>
    <row r="2126" spans="1:10" ht="15.75" x14ac:dyDescent="0.25">
      <c r="A2126" s="129" t="str">
        <f>'BoR4 Rollup'!A2105</f>
        <v>Orgn:  Maritime Technology</v>
      </c>
      <c r="B2126" s="130" t="str">
        <f>+'BoR4 Rollup'!B2105</f>
        <v>Actual</v>
      </c>
      <c r="C2126" s="130" t="str">
        <f>+'BoR4 Rollup'!C2105</f>
        <v>Budgeted</v>
      </c>
      <c r="D2126" s="173" t="str">
        <f>+'BoR4 Rollup'!D2105</f>
        <v>Budgeted</v>
      </c>
      <c r="E2126" s="132" t="str">
        <f>E5</f>
        <v>2022-2023 +/-</v>
      </c>
      <c r="F2126" s="44"/>
      <c r="G2126" s="5" t="s">
        <v>32</v>
      </c>
      <c r="H2126" s="5" t="str">
        <f t="shared" si="541"/>
        <v>164004</v>
      </c>
      <c r="I2126" s="138" t="s">
        <v>333</v>
      </c>
    </row>
    <row r="2127" spans="1:10" ht="15.75" x14ac:dyDescent="0.25">
      <c r="A2127" s="133" t="str">
        <f>+'BoR4 Rollup'!A2127</f>
        <v>Organization ID:  164003</v>
      </c>
      <c r="B2127" s="134" t="str">
        <f>'BoR4 Rollup'!$B$6</f>
        <v>2022-2023</v>
      </c>
      <c r="C2127" s="134" t="str">
        <f>C6</f>
        <v>2022-2023</v>
      </c>
      <c r="D2127" s="174" t="str">
        <f>D6</f>
        <v>2023-2024</v>
      </c>
      <c r="E2127" s="136" t="str">
        <f>E6</f>
        <v>2023-2024</v>
      </c>
      <c r="F2127" s="44"/>
      <c r="G2127" s="5" t="s">
        <v>32</v>
      </c>
      <c r="H2127" s="5" t="str">
        <f t="shared" si="541"/>
        <v>164004</v>
      </c>
      <c r="I2127" s="138" t="s">
        <v>333</v>
      </c>
    </row>
    <row r="2128" spans="1:10" x14ac:dyDescent="0.2">
      <c r="A2128" s="26" t="str">
        <f>'BoR4 Rollup'!A2107</f>
        <v xml:space="preserve">  Salaries</v>
      </c>
      <c r="B2128" s="115"/>
      <c r="C2128" s="115"/>
      <c r="D2128" s="115"/>
      <c r="E2128" s="28">
        <f t="shared" ref="E2128:E2145" si="542">+D2128-C2128</f>
        <v>0</v>
      </c>
      <c r="F2128" s="25"/>
      <c r="G2128" s="5" t="s">
        <v>32</v>
      </c>
      <c r="H2128" s="5" t="str">
        <f t="shared" si="541"/>
        <v>164004</v>
      </c>
      <c r="I2128" s="138" t="s">
        <v>333</v>
      </c>
      <c r="J2128" s="78" t="s">
        <v>606</v>
      </c>
    </row>
    <row r="2129" spans="1:11" x14ac:dyDescent="0.2">
      <c r="A2129" s="26" t="str">
        <f>'BoR4 Rollup'!A2108</f>
        <v xml:space="preserve">  Other Compensation</v>
      </c>
      <c r="B2129" s="115"/>
      <c r="C2129" s="115"/>
      <c r="D2129" s="115"/>
      <c r="E2129" s="28">
        <f t="shared" si="542"/>
        <v>0</v>
      </c>
      <c r="F2129" s="25"/>
      <c r="G2129" s="5" t="s">
        <v>32</v>
      </c>
      <c r="H2129" s="5" t="str">
        <f t="shared" si="541"/>
        <v>164004</v>
      </c>
      <c r="I2129" s="138" t="s">
        <v>333</v>
      </c>
    </row>
    <row r="2130" spans="1:11" x14ac:dyDescent="0.2">
      <c r="A2130" s="26" t="str">
        <f>'BoR4 Rollup'!A2109</f>
        <v xml:space="preserve">  Related Benefits</v>
      </c>
      <c r="B2130" s="115"/>
      <c r="C2130" s="115"/>
      <c r="D2130" s="115"/>
      <c r="E2130" s="28">
        <f t="shared" si="542"/>
        <v>0</v>
      </c>
      <c r="F2130" s="25"/>
      <c r="G2130" s="5" t="s">
        <v>32</v>
      </c>
      <c r="H2130" s="5" t="str">
        <f t="shared" si="541"/>
        <v>164004</v>
      </c>
      <c r="I2130" s="138" t="s">
        <v>333</v>
      </c>
      <c r="J2130" s="78" t="s">
        <v>607</v>
      </c>
    </row>
    <row r="2131" spans="1:11" ht="15.75" x14ac:dyDescent="0.25">
      <c r="A2131" s="29" t="str">
        <f>'BoR4 Rollup'!A2110</f>
        <v>Total Personal Services</v>
      </c>
      <c r="B2131" s="118">
        <f>B2130+B2129+B2128</f>
        <v>0</v>
      </c>
      <c r="C2131" s="118">
        <f>C2130+C2129+C2128</f>
        <v>0</v>
      </c>
      <c r="D2131" s="118">
        <f>D2130+D2129+D2128</f>
        <v>0</v>
      </c>
      <c r="E2131" s="31">
        <f t="shared" si="542"/>
        <v>0</v>
      </c>
      <c r="F2131" s="32"/>
      <c r="G2131" s="5" t="s">
        <v>8</v>
      </c>
      <c r="H2131" s="5" t="str">
        <f t="shared" si="541"/>
        <v>164004</v>
      </c>
      <c r="I2131" s="138" t="s">
        <v>333</v>
      </c>
    </row>
    <row r="2132" spans="1:11" x14ac:dyDescent="0.2">
      <c r="A2132" s="26" t="str">
        <f>'BoR4 Rollup'!A2111</f>
        <v xml:space="preserve"> Travel</v>
      </c>
      <c r="B2132" s="115"/>
      <c r="C2132" s="115"/>
      <c r="D2132" s="115"/>
      <c r="E2132" s="28">
        <f t="shared" si="542"/>
        <v>0</v>
      </c>
      <c r="F2132" s="25"/>
      <c r="G2132" s="5" t="s">
        <v>32</v>
      </c>
      <c r="H2132" s="5" t="str">
        <f t="shared" si="541"/>
        <v>164004</v>
      </c>
      <c r="I2132" s="138" t="s">
        <v>333</v>
      </c>
      <c r="J2132" s="78" t="s">
        <v>608</v>
      </c>
    </row>
    <row r="2133" spans="1:11" x14ac:dyDescent="0.2">
      <c r="A2133" s="26" t="str">
        <f>'BoR4 Rollup'!A2112</f>
        <v xml:space="preserve"> Operating Services</v>
      </c>
      <c r="B2133" s="115"/>
      <c r="C2133" s="115"/>
      <c r="D2133" s="115"/>
      <c r="E2133" s="28">
        <f t="shared" si="542"/>
        <v>0</v>
      </c>
      <c r="F2133" s="25"/>
      <c r="G2133" s="5" t="s">
        <v>32</v>
      </c>
      <c r="H2133" s="5" t="str">
        <f t="shared" si="541"/>
        <v>164004</v>
      </c>
      <c r="I2133" s="138" t="s">
        <v>333</v>
      </c>
      <c r="J2133" s="78" t="s">
        <v>609</v>
      </c>
      <c r="K2133" s="139"/>
    </row>
    <row r="2134" spans="1:11" x14ac:dyDescent="0.2">
      <c r="A2134" s="26" t="str">
        <f>'BoR4 Rollup'!A2113</f>
        <v xml:space="preserve"> Supplies</v>
      </c>
      <c r="B2134" s="115"/>
      <c r="C2134" s="115"/>
      <c r="D2134" s="115"/>
      <c r="E2134" s="28">
        <f t="shared" si="542"/>
        <v>0</v>
      </c>
      <c r="F2134" s="25"/>
      <c r="G2134" s="5" t="s">
        <v>32</v>
      </c>
      <c r="H2134" s="5" t="str">
        <f t="shared" si="541"/>
        <v>164004</v>
      </c>
      <c r="I2134" s="138" t="s">
        <v>333</v>
      </c>
      <c r="J2134" s="78" t="s">
        <v>610</v>
      </c>
      <c r="K2134" s="139"/>
    </row>
    <row r="2135" spans="1:11" ht="15.75" x14ac:dyDescent="0.25">
      <c r="A2135" s="29" t="str">
        <f>'BoR4 Rollup'!A2114</f>
        <v>Total Operating Expenses</v>
      </c>
      <c r="B2135" s="121">
        <f>B2134+B2133+B2132</f>
        <v>0</v>
      </c>
      <c r="C2135" s="121">
        <f>C2134+C2133+C2132</f>
        <v>0</v>
      </c>
      <c r="D2135" s="121">
        <f>D2134+D2133+D2132</f>
        <v>0</v>
      </c>
      <c r="E2135" s="34">
        <f t="shared" si="542"/>
        <v>0</v>
      </c>
      <c r="F2135" s="35"/>
      <c r="G2135" s="5" t="s">
        <v>8</v>
      </c>
      <c r="H2135" s="5" t="str">
        <f t="shared" si="541"/>
        <v>164004</v>
      </c>
      <c r="I2135" s="138" t="s">
        <v>333</v>
      </c>
    </row>
    <row r="2136" spans="1:11" x14ac:dyDescent="0.2">
      <c r="A2136" s="26" t="str">
        <f>'BoR4 Rollup'!A2115</f>
        <v xml:space="preserve"> Professional Services</v>
      </c>
      <c r="B2136" s="115"/>
      <c r="C2136" s="115"/>
      <c r="D2136" s="115"/>
      <c r="E2136" s="28">
        <f t="shared" si="542"/>
        <v>0</v>
      </c>
      <c r="F2136" s="25"/>
      <c r="G2136" s="5" t="s">
        <v>32</v>
      </c>
      <c r="H2136" s="5" t="str">
        <f t="shared" si="541"/>
        <v>164004</v>
      </c>
      <c r="I2136" s="138" t="s">
        <v>333</v>
      </c>
      <c r="J2136" s="78" t="s">
        <v>611</v>
      </c>
    </row>
    <row r="2137" spans="1:11" x14ac:dyDescent="0.2">
      <c r="A2137" s="26" t="str">
        <f>'BoR4 Rollup'!A2116</f>
        <v xml:space="preserve"> Other Charges</v>
      </c>
      <c r="B2137" s="115"/>
      <c r="C2137" s="115"/>
      <c r="D2137" s="115"/>
      <c r="E2137" s="28">
        <f t="shared" si="542"/>
        <v>0</v>
      </c>
      <c r="F2137" s="25"/>
      <c r="G2137" s="5" t="s">
        <v>32</v>
      </c>
      <c r="H2137" s="5" t="str">
        <f t="shared" si="541"/>
        <v>164004</v>
      </c>
      <c r="I2137" s="138" t="s">
        <v>333</v>
      </c>
      <c r="J2137" s="78" t="s">
        <v>612</v>
      </c>
    </row>
    <row r="2138" spans="1:11" x14ac:dyDescent="0.2">
      <c r="A2138" s="26" t="str">
        <f>'BoR4 Rollup'!A2117</f>
        <v xml:space="preserve"> Debt Services</v>
      </c>
      <c r="B2138" s="115"/>
      <c r="C2138" s="115"/>
      <c r="D2138" s="115"/>
      <c r="E2138" s="28">
        <f t="shared" si="542"/>
        <v>0</v>
      </c>
      <c r="F2138" s="25"/>
      <c r="G2138" s="5" t="s">
        <v>32</v>
      </c>
      <c r="H2138" s="5" t="str">
        <f t="shared" si="541"/>
        <v>164004</v>
      </c>
      <c r="I2138" s="138" t="s">
        <v>333</v>
      </c>
    </row>
    <row r="2139" spans="1:11" x14ac:dyDescent="0.2">
      <c r="A2139" s="26" t="str">
        <f>'BoR4 Rollup'!A2118</f>
        <v xml:space="preserve"> Interagency Transfers</v>
      </c>
      <c r="B2139" s="115"/>
      <c r="C2139" s="115"/>
      <c r="D2139" s="115"/>
      <c r="E2139" s="28">
        <f t="shared" si="542"/>
        <v>0</v>
      </c>
      <c r="F2139" s="25"/>
      <c r="G2139" s="5" t="s">
        <v>32</v>
      </c>
      <c r="H2139" s="5" t="str">
        <f t="shared" si="541"/>
        <v>164004</v>
      </c>
      <c r="I2139" s="138" t="s">
        <v>333</v>
      </c>
      <c r="J2139" s="78" t="s">
        <v>613</v>
      </c>
    </row>
    <row r="2140" spans="1:11" ht="15.75" x14ac:dyDescent="0.25">
      <c r="A2140" s="29" t="str">
        <f>'BoR4 Rollup'!A2119</f>
        <v>Total Other Charges</v>
      </c>
      <c r="B2140" s="121">
        <f>B2139+B2138+B2137+B2136</f>
        <v>0</v>
      </c>
      <c r="C2140" s="121">
        <f>C2139+C2138+C2137+C2136</f>
        <v>0</v>
      </c>
      <c r="D2140" s="121">
        <f>D2139+D2138+D2137+D2136</f>
        <v>0</v>
      </c>
      <c r="E2140" s="34">
        <f t="shared" si="542"/>
        <v>0</v>
      </c>
      <c r="F2140" s="35"/>
      <c r="G2140" s="5" t="s">
        <v>8</v>
      </c>
      <c r="H2140" s="5" t="str">
        <f t="shared" si="541"/>
        <v>164004</v>
      </c>
      <c r="I2140" s="138" t="s">
        <v>333</v>
      </c>
    </row>
    <row r="2141" spans="1:11" x14ac:dyDescent="0.2">
      <c r="A2141" s="26" t="str">
        <f>'BoR4 Rollup'!A2120</f>
        <v xml:space="preserve"> General Acquisitions</v>
      </c>
      <c r="B2141" s="115"/>
      <c r="C2141" s="115"/>
      <c r="D2141" s="115"/>
      <c r="E2141" s="28">
        <f t="shared" si="542"/>
        <v>0</v>
      </c>
      <c r="F2141" s="25"/>
      <c r="G2141" s="5" t="s">
        <v>32</v>
      </c>
      <c r="H2141" s="5" t="str">
        <f t="shared" si="541"/>
        <v>164004</v>
      </c>
      <c r="I2141" s="138" t="s">
        <v>333</v>
      </c>
      <c r="J2141" s="78" t="s">
        <v>614</v>
      </c>
    </row>
    <row r="2142" spans="1:11" x14ac:dyDescent="0.2">
      <c r="A2142" s="26" t="str">
        <f>'BoR4 Rollup'!A2121</f>
        <v xml:space="preserve"> Library Acquisitions</v>
      </c>
      <c r="B2142" s="115"/>
      <c r="C2142" s="115"/>
      <c r="D2142" s="115"/>
      <c r="E2142" s="28">
        <f t="shared" si="542"/>
        <v>0</v>
      </c>
      <c r="F2142" s="25"/>
      <c r="G2142" s="5" t="s">
        <v>32</v>
      </c>
      <c r="H2142" s="5" t="str">
        <f t="shared" si="541"/>
        <v>164004</v>
      </c>
      <c r="I2142" s="138" t="s">
        <v>333</v>
      </c>
      <c r="J2142" s="78" t="s">
        <v>614</v>
      </c>
    </row>
    <row r="2143" spans="1:11" x14ac:dyDescent="0.2">
      <c r="A2143" s="26" t="str">
        <f>'BoR4 Rollup'!A2122</f>
        <v xml:space="preserve"> Major Repairs</v>
      </c>
      <c r="B2143" s="115"/>
      <c r="C2143" s="115"/>
      <c r="D2143" s="115"/>
      <c r="E2143" s="28">
        <f t="shared" si="542"/>
        <v>0</v>
      </c>
      <c r="F2143" s="25"/>
      <c r="G2143" s="5" t="s">
        <v>32</v>
      </c>
      <c r="H2143" s="5" t="str">
        <f t="shared" si="541"/>
        <v>164004</v>
      </c>
      <c r="I2143" s="138" t="s">
        <v>333</v>
      </c>
    </row>
    <row r="2144" spans="1:11" ht="15.75" x14ac:dyDescent="0.25">
      <c r="A2144" s="29" t="str">
        <f>'BoR4 Rollup'!A2123</f>
        <v>Total Acquisitions and Major Repairs</v>
      </c>
      <c r="B2144" s="121">
        <f>B2143+B2142+B2141</f>
        <v>0</v>
      </c>
      <c r="C2144" s="121">
        <f>C2143+C2142+C2141</f>
        <v>0</v>
      </c>
      <c r="D2144" s="121">
        <f>D2143+D2142+D2141</f>
        <v>0</v>
      </c>
      <c r="E2144" s="34">
        <f t="shared" si="542"/>
        <v>0</v>
      </c>
      <c r="F2144" s="35"/>
      <c r="G2144" s="5" t="s">
        <v>8</v>
      </c>
      <c r="H2144" s="5" t="str">
        <f t="shared" si="541"/>
        <v>164004</v>
      </c>
      <c r="I2144" s="138" t="s">
        <v>333</v>
      </c>
    </row>
    <row r="2145" spans="1:10" ht="15.75" x14ac:dyDescent="0.25">
      <c r="A2145" s="29" t="str">
        <f>'BoR4 Rollup'!A2124</f>
        <v>Function Total</v>
      </c>
      <c r="B2145" s="118">
        <f>B2144+B2140+B2135+B2131</f>
        <v>0</v>
      </c>
      <c r="C2145" s="118">
        <f>C2144+C2140+C2135+C2131</f>
        <v>0</v>
      </c>
      <c r="D2145" s="118">
        <f>D2144+D2140+D2135+D2131</f>
        <v>0</v>
      </c>
      <c r="E2145" s="46">
        <f t="shared" si="542"/>
        <v>0</v>
      </c>
      <c r="F2145" s="32"/>
      <c r="G2145" s="5" t="s">
        <v>8</v>
      </c>
      <c r="H2145" s="5" t="str">
        <f>RIGHT($A$2148,6)</f>
        <v>164004</v>
      </c>
      <c r="I2145" s="138" t="s">
        <v>333</v>
      </c>
    </row>
    <row r="2146" spans="1:10" ht="15.75" x14ac:dyDescent="0.25">
      <c r="A2146" s="124" t="str">
        <f>'BoR4 Rollup'!A2146</f>
        <v>Function:  Instruction</v>
      </c>
      <c r="B2146" s="125"/>
      <c r="C2146" s="126"/>
      <c r="D2146" s="126"/>
      <c r="E2146" s="128"/>
      <c r="F2146" s="4"/>
      <c r="G2146" s="5" t="s">
        <v>32</v>
      </c>
      <c r="H2146" s="5" t="str">
        <f t="shared" ref="H2146:H2165" si="543">RIGHT($A$2148,6)</f>
        <v>164004</v>
      </c>
      <c r="I2146" s="78" t="s">
        <v>336</v>
      </c>
    </row>
    <row r="2147" spans="1:10" ht="15.75" x14ac:dyDescent="0.25">
      <c r="A2147" s="129" t="str">
        <f>'BoR4 Rollup'!A2147</f>
        <v>Orgn:  Faculty Summer School</v>
      </c>
      <c r="B2147" s="130" t="str">
        <f>+'BoR4 Rollup'!B2147</f>
        <v>Actual</v>
      </c>
      <c r="C2147" s="130" t="str">
        <f>+'BoR4 Rollup'!C2147</f>
        <v>Budgeted</v>
      </c>
      <c r="D2147" s="173" t="str">
        <f>+'BoR4 Rollup'!D2147</f>
        <v>Budgeted</v>
      </c>
      <c r="E2147" s="132" t="str">
        <f>E5</f>
        <v>2022-2023 +/-</v>
      </c>
      <c r="F2147" s="44"/>
      <c r="G2147" s="5" t="s">
        <v>32</v>
      </c>
      <c r="H2147" s="5" t="str">
        <f t="shared" si="543"/>
        <v>164004</v>
      </c>
      <c r="I2147" s="78" t="s">
        <v>336</v>
      </c>
    </row>
    <row r="2148" spans="1:10" ht="15.75" x14ac:dyDescent="0.25">
      <c r="A2148" s="133" t="str">
        <f>'BoR4 Rollup'!A2148</f>
        <v>Organization ID:  164004</v>
      </c>
      <c r="B2148" s="134" t="str">
        <f>'BoR4 Rollup'!$B$6</f>
        <v>2022-2023</v>
      </c>
      <c r="C2148" s="134" t="str">
        <f>C6</f>
        <v>2022-2023</v>
      </c>
      <c r="D2148" s="174" t="str">
        <f>D6</f>
        <v>2023-2024</v>
      </c>
      <c r="E2148" s="136" t="str">
        <f>E6</f>
        <v>2023-2024</v>
      </c>
      <c r="F2148" s="44"/>
      <c r="G2148" s="5" t="s">
        <v>32</v>
      </c>
      <c r="H2148" s="5" t="str">
        <f t="shared" si="543"/>
        <v>164004</v>
      </c>
      <c r="I2148" s="78" t="s">
        <v>336</v>
      </c>
    </row>
    <row r="2149" spans="1:10" x14ac:dyDescent="0.2">
      <c r="A2149" s="26" t="str">
        <f>'BoR4 Rollup'!A2149</f>
        <v xml:space="preserve">  Salaries</v>
      </c>
      <c r="B2149" s="115"/>
      <c r="C2149" s="115"/>
      <c r="D2149" s="115"/>
      <c r="E2149" s="28">
        <f t="shared" ref="E2149:E2166" si="544">+D2149-C2149</f>
        <v>0</v>
      </c>
      <c r="F2149" s="25"/>
      <c r="G2149" s="5" t="s">
        <v>32</v>
      </c>
      <c r="H2149" s="5" t="str">
        <f t="shared" si="543"/>
        <v>164004</v>
      </c>
      <c r="I2149" s="78" t="s">
        <v>336</v>
      </c>
      <c r="J2149" s="78" t="s">
        <v>606</v>
      </c>
    </row>
    <row r="2150" spans="1:10" x14ac:dyDescent="0.2">
      <c r="A2150" s="26" t="str">
        <f>'BoR4 Rollup'!A2150</f>
        <v xml:space="preserve">  Other Compensation</v>
      </c>
      <c r="B2150" s="115"/>
      <c r="C2150" s="115"/>
      <c r="D2150" s="115"/>
      <c r="E2150" s="28">
        <f t="shared" si="544"/>
        <v>0</v>
      </c>
      <c r="F2150" s="25"/>
      <c r="G2150" s="5" t="s">
        <v>32</v>
      </c>
      <c r="H2150" s="5" t="str">
        <f t="shared" si="543"/>
        <v>164004</v>
      </c>
      <c r="I2150" s="78" t="s">
        <v>336</v>
      </c>
    </row>
    <row r="2151" spans="1:10" x14ac:dyDescent="0.2">
      <c r="A2151" s="26" t="str">
        <f>'BoR4 Rollup'!A2151</f>
        <v xml:space="preserve">  Related Benefits</v>
      </c>
      <c r="B2151" s="115"/>
      <c r="C2151" s="115"/>
      <c r="D2151" s="115"/>
      <c r="E2151" s="28">
        <f t="shared" si="544"/>
        <v>0</v>
      </c>
      <c r="F2151" s="25"/>
      <c r="G2151" s="5" t="s">
        <v>32</v>
      </c>
      <c r="H2151" s="5" t="str">
        <f t="shared" si="543"/>
        <v>164004</v>
      </c>
      <c r="I2151" s="78" t="s">
        <v>336</v>
      </c>
      <c r="J2151" s="78" t="s">
        <v>607</v>
      </c>
    </row>
    <row r="2152" spans="1:10" ht="15.75" x14ac:dyDescent="0.25">
      <c r="A2152" s="29" t="str">
        <f>'BoR4 Rollup'!A2152</f>
        <v>Total Personal Services</v>
      </c>
      <c r="B2152" s="118">
        <f>B2151+B2150+B2149</f>
        <v>0</v>
      </c>
      <c r="C2152" s="118">
        <f>C2151+C2150+C2149</f>
        <v>0</v>
      </c>
      <c r="D2152" s="118">
        <f>D2151+D2150+D2149</f>
        <v>0</v>
      </c>
      <c r="E2152" s="31">
        <f t="shared" si="544"/>
        <v>0</v>
      </c>
      <c r="F2152" s="32"/>
      <c r="G2152" s="5" t="s">
        <v>8</v>
      </c>
      <c r="H2152" s="5" t="str">
        <f t="shared" si="543"/>
        <v>164004</v>
      </c>
      <c r="I2152" s="5" t="s">
        <v>336</v>
      </c>
    </row>
    <row r="2153" spans="1:10" x14ac:dyDescent="0.2">
      <c r="A2153" s="26" t="str">
        <f>'BoR4 Rollup'!A2153</f>
        <v xml:space="preserve"> Travel</v>
      </c>
      <c r="B2153" s="115"/>
      <c r="C2153" s="115"/>
      <c r="D2153" s="115"/>
      <c r="E2153" s="28">
        <f t="shared" si="544"/>
        <v>0</v>
      </c>
      <c r="F2153" s="25"/>
      <c r="G2153" s="5" t="s">
        <v>32</v>
      </c>
      <c r="H2153" s="5" t="str">
        <f t="shared" si="543"/>
        <v>164004</v>
      </c>
      <c r="I2153" s="78" t="s">
        <v>336</v>
      </c>
      <c r="J2153" s="78" t="s">
        <v>608</v>
      </c>
    </row>
    <row r="2154" spans="1:10" x14ac:dyDescent="0.2">
      <c r="A2154" s="26" t="str">
        <f>'BoR4 Rollup'!A2154</f>
        <v xml:space="preserve"> Operating Services</v>
      </c>
      <c r="B2154" s="115"/>
      <c r="C2154" s="115"/>
      <c r="D2154" s="115"/>
      <c r="E2154" s="28">
        <f t="shared" si="544"/>
        <v>0</v>
      </c>
      <c r="F2154" s="25"/>
      <c r="G2154" s="5" t="s">
        <v>32</v>
      </c>
      <c r="H2154" s="5" t="str">
        <f t="shared" si="543"/>
        <v>164004</v>
      </c>
      <c r="I2154" s="78" t="s">
        <v>336</v>
      </c>
      <c r="J2154" s="78" t="s">
        <v>609</v>
      </c>
    </row>
    <row r="2155" spans="1:10" x14ac:dyDescent="0.2">
      <c r="A2155" s="26" t="str">
        <f>'BoR4 Rollup'!A2155</f>
        <v xml:space="preserve"> Supplies</v>
      </c>
      <c r="B2155" s="115"/>
      <c r="C2155" s="115"/>
      <c r="D2155" s="115"/>
      <c r="E2155" s="28">
        <f t="shared" si="544"/>
        <v>0</v>
      </c>
      <c r="F2155" s="25"/>
      <c r="G2155" s="5" t="s">
        <v>32</v>
      </c>
      <c r="H2155" s="5" t="str">
        <f t="shared" si="543"/>
        <v>164004</v>
      </c>
      <c r="I2155" s="78" t="s">
        <v>336</v>
      </c>
      <c r="J2155" s="78" t="s">
        <v>610</v>
      </c>
    </row>
    <row r="2156" spans="1:10" ht="15.75" x14ac:dyDescent="0.25">
      <c r="A2156" s="29" t="str">
        <f>'BoR4 Rollup'!A2156</f>
        <v>Total Operating Expenses</v>
      </c>
      <c r="B2156" s="121">
        <f>B2155+B2154+B2153</f>
        <v>0</v>
      </c>
      <c r="C2156" s="121">
        <f>C2155+C2154+C2153</f>
        <v>0</v>
      </c>
      <c r="D2156" s="121">
        <f>D2155+D2154+D2153</f>
        <v>0</v>
      </c>
      <c r="E2156" s="34">
        <f t="shared" si="544"/>
        <v>0</v>
      </c>
      <c r="F2156" s="35"/>
      <c r="G2156" s="5" t="s">
        <v>8</v>
      </c>
      <c r="H2156" s="5" t="str">
        <f t="shared" si="543"/>
        <v>164004</v>
      </c>
      <c r="I2156" s="5" t="s">
        <v>336</v>
      </c>
    </row>
    <row r="2157" spans="1:10" x14ac:dyDescent="0.2">
      <c r="A2157" s="26" t="str">
        <f>'BoR4 Rollup'!A2157</f>
        <v xml:space="preserve"> Professional Services</v>
      </c>
      <c r="B2157" s="115"/>
      <c r="C2157" s="115"/>
      <c r="D2157" s="115"/>
      <c r="E2157" s="28">
        <f t="shared" si="544"/>
        <v>0</v>
      </c>
      <c r="F2157" s="25"/>
      <c r="G2157" s="5" t="s">
        <v>32</v>
      </c>
      <c r="H2157" s="5" t="str">
        <f t="shared" si="543"/>
        <v>164004</v>
      </c>
      <c r="I2157" s="78" t="s">
        <v>336</v>
      </c>
      <c r="J2157" s="78" t="s">
        <v>611</v>
      </c>
    </row>
    <row r="2158" spans="1:10" x14ac:dyDescent="0.2">
      <c r="A2158" s="26" t="str">
        <f>'BoR4 Rollup'!A2158</f>
        <v xml:space="preserve"> Other Charges</v>
      </c>
      <c r="B2158" s="115"/>
      <c r="C2158" s="115"/>
      <c r="D2158" s="115"/>
      <c r="E2158" s="28">
        <f t="shared" si="544"/>
        <v>0</v>
      </c>
      <c r="F2158" s="25"/>
      <c r="G2158" s="5" t="s">
        <v>32</v>
      </c>
      <c r="H2158" s="5" t="str">
        <f t="shared" si="543"/>
        <v>164004</v>
      </c>
      <c r="I2158" s="78" t="s">
        <v>336</v>
      </c>
      <c r="J2158" s="78" t="s">
        <v>612</v>
      </c>
    </row>
    <row r="2159" spans="1:10" x14ac:dyDescent="0.2">
      <c r="A2159" s="26" t="str">
        <f>'BoR4 Rollup'!A2159</f>
        <v xml:space="preserve"> Debt Services</v>
      </c>
      <c r="B2159" s="115"/>
      <c r="C2159" s="115"/>
      <c r="D2159" s="115"/>
      <c r="E2159" s="28">
        <f t="shared" si="544"/>
        <v>0</v>
      </c>
      <c r="F2159" s="25"/>
      <c r="G2159" s="5" t="s">
        <v>32</v>
      </c>
      <c r="H2159" s="5" t="str">
        <f t="shared" si="543"/>
        <v>164004</v>
      </c>
      <c r="I2159" s="78" t="s">
        <v>336</v>
      </c>
    </row>
    <row r="2160" spans="1:10" x14ac:dyDescent="0.2">
      <c r="A2160" s="26" t="str">
        <f>'BoR4 Rollup'!A2160</f>
        <v xml:space="preserve"> Interagency Transfers</v>
      </c>
      <c r="B2160" s="115"/>
      <c r="C2160" s="115"/>
      <c r="D2160" s="115"/>
      <c r="E2160" s="28">
        <f t="shared" si="544"/>
        <v>0</v>
      </c>
      <c r="F2160" s="25"/>
      <c r="G2160" s="5" t="s">
        <v>32</v>
      </c>
      <c r="H2160" s="5" t="str">
        <f t="shared" si="543"/>
        <v>164004</v>
      </c>
      <c r="I2160" s="78" t="s">
        <v>336</v>
      </c>
      <c r="J2160" s="78" t="s">
        <v>613</v>
      </c>
    </row>
    <row r="2161" spans="1:10" ht="15.75" x14ac:dyDescent="0.25">
      <c r="A2161" s="29" t="str">
        <f>'BoR4 Rollup'!A2161</f>
        <v>Total Other Charges</v>
      </c>
      <c r="B2161" s="121">
        <f>B2160+B2159+B2158+B2157</f>
        <v>0</v>
      </c>
      <c r="C2161" s="121">
        <f>C2160+C2159+C2158+C2157</f>
        <v>0</v>
      </c>
      <c r="D2161" s="121">
        <f>D2160+D2159+D2158+D2157</f>
        <v>0</v>
      </c>
      <c r="E2161" s="34">
        <f t="shared" si="544"/>
        <v>0</v>
      </c>
      <c r="F2161" s="35"/>
      <c r="G2161" s="5" t="s">
        <v>8</v>
      </c>
      <c r="H2161" s="5" t="str">
        <f t="shared" si="543"/>
        <v>164004</v>
      </c>
      <c r="I2161" s="78" t="s">
        <v>336</v>
      </c>
    </row>
    <row r="2162" spans="1:10" x14ac:dyDescent="0.2">
      <c r="A2162" s="26" t="str">
        <f>'BoR4 Rollup'!A2162</f>
        <v xml:space="preserve"> General Acquisitions</v>
      </c>
      <c r="B2162" s="115"/>
      <c r="C2162" s="115"/>
      <c r="D2162" s="115"/>
      <c r="E2162" s="28">
        <f t="shared" si="544"/>
        <v>0</v>
      </c>
      <c r="F2162" s="25"/>
      <c r="G2162" s="5" t="s">
        <v>32</v>
      </c>
      <c r="H2162" s="5" t="str">
        <f t="shared" si="543"/>
        <v>164004</v>
      </c>
      <c r="I2162" s="78" t="s">
        <v>336</v>
      </c>
      <c r="J2162" s="78" t="s">
        <v>614</v>
      </c>
    </row>
    <row r="2163" spans="1:10" x14ac:dyDescent="0.2">
      <c r="A2163" s="26" t="str">
        <f>'BoR4 Rollup'!A2163</f>
        <v xml:space="preserve"> Library Acquisitions</v>
      </c>
      <c r="B2163" s="115"/>
      <c r="C2163" s="115"/>
      <c r="D2163" s="115"/>
      <c r="E2163" s="28">
        <f t="shared" si="544"/>
        <v>0</v>
      </c>
      <c r="F2163" s="25"/>
      <c r="G2163" s="5" t="s">
        <v>32</v>
      </c>
      <c r="H2163" s="5" t="str">
        <f t="shared" si="543"/>
        <v>164004</v>
      </c>
      <c r="I2163" s="78" t="s">
        <v>336</v>
      </c>
      <c r="J2163" s="78" t="s">
        <v>614</v>
      </c>
    </row>
    <row r="2164" spans="1:10" x14ac:dyDescent="0.2">
      <c r="A2164" s="26" t="str">
        <f>'BoR4 Rollup'!A2164</f>
        <v xml:space="preserve"> Major Repairs</v>
      </c>
      <c r="B2164" s="115"/>
      <c r="C2164" s="115"/>
      <c r="D2164" s="115"/>
      <c r="E2164" s="28">
        <f t="shared" si="544"/>
        <v>0</v>
      </c>
      <c r="F2164" s="25"/>
      <c r="G2164" s="5" t="s">
        <v>32</v>
      </c>
      <c r="H2164" s="5" t="str">
        <f t="shared" si="543"/>
        <v>164004</v>
      </c>
      <c r="I2164" s="78" t="s">
        <v>336</v>
      </c>
    </row>
    <row r="2165" spans="1:10" ht="15.75" x14ac:dyDescent="0.25">
      <c r="A2165" s="29" t="str">
        <f>'BoR4 Rollup'!A2165</f>
        <v>Total Acquisitions and Major Repairs</v>
      </c>
      <c r="B2165" s="121">
        <f>B2164+B2163+B2162</f>
        <v>0</v>
      </c>
      <c r="C2165" s="121">
        <f>C2164+C2163+C2162</f>
        <v>0</v>
      </c>
      <c r="D2165" s="121">
        <f>D2164+D2163+D2162</f>
        <v>0</v>
      </c>
      <c r="E2165" s="34">
        <f t="shared" si="544"/>
        <v>0</v>
      </c>
      <c r="F2165" s="35"/>
      <c r="G2165" s="5" t="s">
        <v>8</v>
      </c>
      <c r="H2165" s="5" t="str">
        <f t="shared" si="543"/>
        <v>164004</v>
      </c>
      <c r="I2165" s="5" t="s">
        <v>336</v>
      </c>
    </row>
    <row r="2166" spans="1:10" ht="15.75" x14ac:dyDescent="0.25">
      <c r="A2166" s="29" t="str">
        <f>'BoR4 Rollup'!A2166</f>
        <v>Function Total</v>
      </c>
      <c r="B2166" s="118">
        <f>B2165+B2161+B2156+B2152</f>
        <v>0</v>
      </c>
      <c r="C2166" s="118">
        <f>C2165+C2161+C2156+C2152</f>
        <v>0</v>
      </c>
      <c r="D2166" s="118">
        <f>D2165+D2161+D2156+D2152</f>
        <v>0</v>
      </c>
      <c r="E2166" s="46">
        <f t="shared" si="544"/>
        <v>0</v>
      </c>
      <c r="F2166" s="32"/>
      <c r="G2166" s="5" t="s">
        <v>8</v>
      </c>
      <c r="H2166" s="5" t="str">
        <f>RIGHT($A$2148,6)</f>
        <v>164004</v>
      </c>
      <c r="I2166" s="5" t="s">
        <v>336</v>
      </c>
    </row>
    <row r="2167" spans="1:10" ht="15.75" x14ac:dyDescent="0.25">
      <c r="A2167" s="124" t="str">
        <f>'BoR4 Rollup'!A2167</f>
        <v>Function:  Instruction</v>
      </c>
      <c r="B2167" s="125"/>
      <c r="C2167" s="126"/>
      <c r="D2167" s="126"/>
      <c r="E2167" s="128"/>
      <c r="F2167" s="4"/>
      <c r="G2167" s="5" t="s">
        <v>32</v>
      </c>
      <c r="H2167" s="5" t="str">
        <f t="shared" ref="H2167:H2186" si="545">RIGHT($A$2169,6)</f>
        <v>164005</v>
      </c>
      <c r="I2167" s="78" t="s">
        <v>338</v>
      </c>
    </row>
    <row r="2168" spans="1:10" ht="15.75" x14ac:dyDescent="0.25">
      <c r="A2168" s="129" t="str">
        <f>'BoR4 Rollup'!A2168</f>
        <v>Orgn:  General Expenses</v>
      </c>
      <c r="B2168" s="130" t="str">
        <f>+'BoR4 Rollup'!B2168</f>
        <v>Actual</v>
      </c>
      <c r="C2168" s="130" t="str">
        <f>+'BoR4 Rollup'!C2168</f>
        <v>Budgeted</v>
      </c>
      <c r="D2168" s="173" t="str">
        <f>+'BoR4 Rollup'!D2168</f>
        <v>Budgeted</v>
      </c>
      <c r="E2168" s="132" t="str">
        <f>E5</f>
        <v>2022-2023 +/-</v>
      </c>
      <c r="F2168" s="44"/>
      <c r="G2168" s="5" t="s">
        <v>32</v>
      </c>
      <c r="H2168" s="5" t="str">
        <f t="shared" si="545"/>
        <v>164005</v>
      </c>
      <c r="I2168" s="78" t="s">
        <v>338</v>
      </c>
    </row>
    <row r="2169" spans="1:10" ht="15.75" x14ac:dyDescent="0.25">
      <c r="A2169" s="133" t="str">
        <f>'BoR4 Rollup'!A2169</f>
        <v>Organization ID:  164005</v>
      </c>
      <c r="B2169" s="134" t="str">
        <f>'BoR4 Rollup'!$B$6</f>
        <v>2022-2023</v>
      </c>
      <c r="C2169" s="134" t="str">
        <f>C6</f>
        <v>2022-2023</v>
      </c>
      <c r="D2169" s="174" t="str">
        <f>D6</f>
        <v>2023-2024</v>
      </c>
      <c r="E2169" s="136" t="str">
        <f>E6</f>
        <v>2023-2024</v>
      </c>
      <c r="F2169" s="44"/>
      <c r="G2169" s="5" t="s">
        <v>32</v>
      </c>
      <c r="H2169" s="5" t="str">
        <f t="shared" si="545"/>
        <v>164005</v>
      </c>
      <c r="I2169" s="78" t="s">
        <v>338</v>
      </c>
    </row>
    <row r="2170" spans="1:10" x14ac:dyDescent="0.2">
      <c r="A2170" s="26" t="str">
        <f>'BoR4 Rollup'!A2170</f>
        <v xml:space="preserve">  Salaries</v>
      </c>
      <c r="B2170" s="115"/>
      <c r="C2170" s="115"/>
      <c r="D2170" s="115">
        <v>0</v>
      </c>
      <c r="E2170" s="28">
        <f t="shared" ref="E2170:E2187" si="546">+D2170-C2170</f>
        <v>0</v>
      </c>
      <c r="F2170" s="25"/>
      <c r="G2170" s="5" t="s">
        <v>32</v>
      </c>
      <c r="H2170" s="5" t="str">
        <f t="shared" si="545"/>
        <v>164005</v>
      </c>
      <c r="I2170" s="78" t="s">
        <v>338</v>
      </c>
      <c r="J2170" s="78" t="s">
        <v>606</v>
      </c>
    </row>
    <row r="2171" spans="1:10" x14ac:dyDescent="0.2">
      <c r="A2171" s="26" t="str">
        <f>'BoR4 Rollup'!A2171</f>
        <v xml:space="preserve">  Other Compensation</v>
      </c>
      <c r="B2171" s="115"/>
      <c r="C2171" s="115"/>
      <c r="D2171" s="115"/>
      <c r="E2171" s="28">
        <f t="shared" si="546"/>
        <v>0</v>
      </c>
      <c r="F2171" s="25"/>
      <c r="G2171" s="5" t="s">
        <v>32</v>
      </c>
      <c r="H2171" s="5" t="str">
        <f t="shared" si="545"/>
        <v>164005</v>
      </c>
      <c r="I2171" s="78" t="s">
        <v>338</v>
      </c>
    </row>
    <row r="2172" spans="1:10" x14ac:dyDescent="0.2">
      <c r="A2172" s="26" t="str">
        <f>'BoR4 Rollup'!A2172</f>
        <v xml:space="preserve">  Related Benefits</v>
      </c>
      <c r="B2172" s="115"/>
      <c r="C2172" s="115"/>
      <c r="D2172" s="115">
        <f>80000+61583</f>
        <v>141583</v>
      </c>
      <c r="E2172" s="28">
        <f t="shared" si="546"/>
        <v>141583</v>
      </c>
      <c r="F2172" s="25"/>
      <c r="G2172" s="5" t="s">
        <v>32</v>
      </c>
      <c r="H2172" s="5" t="str">
        <f t="shared" si="545"/>
        <v>164005</v>
      </c>
      <c r="I2172" s="78" t="s">
        <v>338</v>
      </c>
      <c r="J2172" s="78" t="s">
        <v>607</v>
      </c>
    </row>
    <row r="2173" spans="1:10" ht="15.75" x14ac:dyDescent="0.25">
      <c r="A2173" s="29" t="str">
        <f>'BoR4 Rollup'!A2173</f>
        <v>Total Personal Services</v>
      </c>
      <c r="B2173" s="118">
        <f>B2172+B2171+B2170</f>
        <v>0</v>
      </c>
      <c r="C2173" s="118">
        <f>C2172+C2171+C2170</f>
        <v>0</v>
      </c>
      <c r="D2173" s="118">
        <f>D2172+D2171+D2170</f>
        <v>141583</v>
      </c>
      <c r="E2173" s="31">
        <f t="shared" si="546"/>
        <v>141583</v>
      </c>
      <c r="F2173" s="32"/>
      <c r="G2173" s="5" t="s">
        <v>8</v>
      </c>
      <c r="H2173" s="5" t="str">
        <f t="shared" si="545"/>
        <v>164005</v>
      </c>
      <c r="I2173" s="5" t="s">
        <v>338</v>
      </c>
    </row>
    <row r="2174" spans="1:10" x14ac:dyDescent="0.2">
      <c r="A2174" s="26" t="str">
        <f>'BoR4 Rollup'!A2174</f>
        <v xml:space="preserve"> Travel</v>
      </c>
      <c r="B2174" s="115"/>
      <c r="C2174" s="115"/>
      <c r="D2174" s="115"/>
      <c r="E2174" s="28">
        <f t="shared" si="546"/>
        <v>0</v>
      </c>
      <c r="F2174" s="25"/>
      <c r="G2174" s="5" t="s">
        <v>32</v>
      </c>
      <c r="H2174" s="5" t="str">
        <f t="shared" si="545"/>
        <v>164005</v>
      </c>
      <c r="I2174" s="78" t="s">
        <v>338</v>
      </c>
      <c r="J2174" s="78" t="s">
        <v>608</v>
      </c>
    </row>
    <row r="2175" spans="1:10" x14ac:dyDescent="0.2">
      <c r="A2175" s="26" t="str">
        <f>'BoR4 Rollup'!A2175</f>
        <v xml:space="preserve"> Operating Services</v>
      </c>
      <c r="B2175" s="115"/>
      <c r="C2175" s="115"/>
      <c r="D2175" s="115"/>
      <c r="E2175" s="28">
        <f t="shared" si="546"/>
        <v>0</v>
      </c>
      <c r="F2175" s="25"/>
      <c r="G2175" s="5" t="s">
        <v>32</v>
      </c>
      <c r="H2175" s="5" t="str">
        <f t="shared" si="545"/>
        <v>164005</v>
      </c>
      <c r="I2175" s="78" t="s">
        <v>338</v>
      </c>
      <c r="J2175" s="78" t="s">
        <v>609</v>
      </c>
    </row>
    <row r="2176" spans="1:10" x14ac:dyDescent="0.2">
      <c r="A2176" s="26" t="str">
        <f>'BoR4 Rollup'!A2176</f>
        <v xml:space="preserve"> Supplies</v>
      </c>
      <c r="B2176" s="115"/>
      <c r="C2176" s="115"/>
      <c r="D2176" s="115"/>
      <c r="E2176" s="28">
        <f t="shared" si="546"/>
        <v>0</v>
      </c>
      <c r="F2176" s="25"/>
      <c r="G2176" s="5" t="s">
        <v>32</v>
      </c>
      <c r="H2176" s="5" t="str">
        <f t="shared" si="545"/>
        <v>164005</v>
      </c>
      <c r="I2176" s="78" t="s">
        <v>338</v>
      </c>
      <c r="J2176" s="78" t="s">
        <v>610</v>
      </c>
    </row>
    <row r="2177" spans="1:10" ht="15.75" x14ac:dyDescent="0.25">
      <c r="A2177" s="29" t="str">
        <f>'BoR4 Rollup'!A2177</f>
        <v>Total Operating Expenses</v>
      </c>
      <c r="B2177" s="121">
        <f>B2176+B2175+B2174</f>
        <v>0</v>
      </c>
      <c r="C2177" s="121">
        <f>C2176+C2175+C2174</f>
        <v>0</v>
      </c>
      <c r="D2177" s="121">
        <f>D2176+D2175+D2174</f>
        <v>0</v>
      </c>
      <c r="E2177" s="34">
        <f t="shared" si="546"/>
        <v>0</v>
      </c>
      <c r="F2177" s="35"/>
      <c r="G2177" s="5" t="s">
        <v>8</v>
      </c>
      <c r="H2177" s="5" t="str">
        <f t="shared" si="545"/>
        <v>164005</v>
      </c>
      <c r="I2177" s="5" t="s">
        <v>338</v>
      </c>
    </row>
    <row r="2178" spans="1:10" x14ac:dyDescent="0.2">
      <c r="A2178" s="26" t="str">
        <f>'BoR4 Rollup'!A2178</f>
        <v xml:space="preserve"> Professional Services</v>
      </c>
      <c r="B2178" s="115"/>
      <c r="C2178" s="115"/>
      <c r="D2178" s="115"/>
      <c r="E2178" s="28">
        <f t="shared" si="546"/>
        <v>0</v>
      </c>
      <c r="F2178" s="25"/>
      <c r="G2178" s="5" t="s">
        <v>32</v>
      </c>
      <c r="H2178" s="5" t="str">
        <f t="shared" si="545"/>
        <v>164005</v>
      </c>
      <c r="I2178" s="78" t="s">
        <v>338</v>
      </c>
      <c r="J2178" s="78" t="s">
        <v>611</v>
      </c>
    </row>
    <row r="2179" spans="1:10" x14ac:dyDescent="0.2">
      <c r="A2179" s="26" t="str">
        <f>'BoR4 Rollup'!A2179</f>
        <v xml:space="preserve"> Other Charges</v>
      </c>
      <c r="B2179" s="115"/>
      <c r="C2179" s="115"/>
      <c r="D2179" s="115"/>
      <c r="E2179" s="28">
        <f t="shared" si="546"/>
        <v>0</v>
      </c>
      <c r="F2179" s="25"/>
      <c r="G2179" s="5" t="s">
        <v>32</v>
      </c>
      <c r="H2179" s="5" t="str">
        <f t="shared" si="545"/>
        <v>164005</v>
      </c>
      <c r="I2179" s="78" t="s">
        <v>338</v>
      </c>
      <c r="J2179" s="78" t="s">
        <v>612</v>
      </c>
    </row>
    <row r="2180" spans="1:10" x14ac:dyDescent="0.2">
      <c r="A2180" s="26" t="str">
        <f>'BoR4 Rollup'!A2180</f>
        <v xml:space="preserve"> Debt Services</v>
      </c>
      <c r="B2180" s="115"/>
      <c r="C2180" s="115"/>
      <c r="D2180" s="115"/>
      <c r="E2180" s="28">
        <f t="shared" si="546"/>
        <v>0</v>
      </c>
      <c r="F2180" s="25"/>
      <c r="G2180" s="5" t="s">
        <v>32</v>
      </c>
      <c r="H2180" s="5" t="str">
        <f t="shared" si="545"/>
        <v>164005</v>
      </c>
      <c r="I2180" s="78" t="s">
        <v>338</v>
      </c>
    </row>
    <row r="2181" spans="1:10" x14ac:dyDescent="0.2">
      <c r="A2181" s="26" t="str">
        <f>'BoR4 Rollup'!A2181</f>
        <v xml:space="preserve"> Interagency Transfers</v>
      </c>
      <c r="B2181" s="115"/>
      <c r="C2181" s="115"/>
      <c r="D2181" s="115"/>
      <c r="E2181" s="28">
        <f t="shared" si="546"/>
        <v>0</v>
      </c>
      <c r="F2181" s="25"/>
      <c r="G2181" s="5" t="s">
        <v>32</v>
      </c>
      <c r="H2181" s="5" t="str">
        <f t="shared" si="545"/>
        <v>164005</v>
      </c>
      <c r="I2181" s="78" t="s">
        <v>338</v>
      </c>
      <c r="J2181" s="78" t="s">
        <v>613</v>
      </c>
    </row>
    <row r="2182" spans="1:10" ht="15.75" x14ac:dyDescent="0.25">
      <c r="A2182" s="29" t="str">
        <f>'BoR4 Rollup'!A2182</f>
        <v>Total Other Charges</v>
      </c>
      <c r="B2182" s="121">
        <f>B2181+B2180+B2179+B2178</f>
        <v>0</v>
      </c>
      <c r="C2182" s="121">
        <f>C2181+C2180+C2179+C2178</f>
        <v>0</v>
      </c>
      <c r="D2182" s="121">
        <f>D2181+D2180+D2179+D2178</f>
        <v>0</v>
      </c>
      <c r="E2182" s="34">
        <f t="shared" si="546"/>
        <v>0</v>
      </c>
      <c r="F2182" s="35"/>
      <c r="G2182" s="5" t="s">
        <v>8</v>
      </c>
      <c r="H2182" s="5" t="str">
        <f t="shared" si="545"/>
        <v>164005</v>
      </c>
      <c r="I2182" s="78" t="s">
        <v>338</v>
      </c>
    </row>
    <row r="2183" spans="1:10" x14ac:dyDescent="0.2">
      <c r="A2183" s="26" t="str">
        <f>'BoR4 Rollup'!A2183</f>
        <v xml:space="preserve"> General Acquisitions</v>
      </c>
      <c r="B2183" s="115"/>
      <c r="C2183" s="115"/>
      <c r="D2183" s="115"/>
      <c r="E2183" s="28">
        <f t="shared" si="546"/>
        <v>0</v>
      </c>
      <c r="F2183" s="25"/>
      <c r="G2183" s="5" t="s">
        <v>32</v>
      </c>
      <c r="H2183" s="5" t="str">
        <f t="shared" si="545"/>
        <v>164005</v>
      </c>
      <c r="I2183" s="78" t="s">
        <v>338</v>
      </c>
      <c r="J2183" s="78" t="s">
        <v>614</v>
      </c>
    </row>
    <row r="2184" spans="1:10" x14ac:dyDescent="0.2">
      <c r="A2184" s="26" t="str">
        <f>'BoR4 Rollup'!A2184</f>
        <v xml:space="preserve"> Library Acquisitions</v>
      </c>
      <c r="B2184" s="115"/>
      <c r="C2184" s="115"/>
      <c r="D2184" s="115"/>
      <c r="E2184" s="28">
        <f t="shared" si="546"/>
        <v>0</v>
      </c>
      <c r="F2184" s="25"/>
      <c r="G2184" s="5" t="s">
        <v>32</v>
      </c>
      <c r="H2184" s="5" t="str">
        <f t="shared" si="545"/>
        <v>164005</v>
      </c>
      <c r="I2184" s="78" t="s">
        <v>338</v>
      </c>
      <c r="J2184" s="78" t="s">
        <v>614</v>
      </c>
    </row>
    <row r="2185" spans="1:10" x14ac:dyDescent="0.2">
      <c r="A2185" s="26" t="str">
        <f>'BoR4 Rollup'!A2185</f>
        <v xml:space="preserve"> Major Repairs</v>
      </c>
      <c r="B2185" s="115"/>
      <c r="C2185" s="115"/>
      <c r="D2185" s="115"/>
      <c r="E2185" s="28">
        <f t="shared" si="546"/>
        <v>0</v>
      </c>
      <c r="F2185" s="25"/>
      <c r="G2185" s="5" t="s">
        <v>32</v>
      </c>
      <c r="H2185" s="5" t="str">
        <f t="shared" si="545"/>
        <v>164005</v>
      </c>
      <c r="I2185" s="78" t="s">
        <v>338</v>
      </c>
    </row>
    <row r="2186" spans="1:10" ht="15.75" x14ac:dyDescent="0.25">
      <c r="A2186" s="29" t="str">
        <f>'BoR4 Rollup'!A2186</f>
        <v>Total Acquisitions and Major Repairs</v>
      </c>
      <c r="B2186" s="121">
        <f>B2185+B2184+B2183</f>
        <v>0</v>
      </c>
      <c r="C2186" s="121">
        <f>C2185+C2184+C2183</f>
        <v>0</v>
      </c>
      <c r="D2186" s="121">
        <f>D2185+D2184+D2183</f>
        <v>0</v>
      </c>
      <c r="E2186" s="34">
        <f t="shared" si="546"/>
        <v>0</v>
      </c>
      <c r="F2186" s="35"/>
      <c r="G2186" s="5" t="s">
        <v>8</v>
      </c>
      <c r="H2186" s="5" t="str">
        <f t="shared" si="545"/>
        <v>164005</v>
      </c>
      <c r="I2186" s="5" t="s">
        <v>338</v>
      </c>
    </row>
    <row r="2187" spans="1:10" ht="15.75" x14ac:dyDescent="0.25">
      <c r="A2187" s="29" t="str">
        <f>'BoR4 Rollup'!A2187</f>
        <v>Function Total</v>
      </c>
      <c r="B2187" s="118">
        <f>B2186+B2182+B2177+B2173</f>
        <v>0</v>
      </c>
      <c r="C2187" s="118">
        <f>C2186+C2182+C2177+C2173</f>
        <v>0</v>
      </c>
      <c r="D2187" s="118">
        <f>D2186+D2182+D2177+D2173</f>
        <v>141583</v>
      </c>
      <c r="E2187" s="46">
        <f t="shared" si="546"/>
        <v>141583</v>
      </c>
      <c r="F2187" s="32"/>
      <c r="G2187" s="5" t="s">
        <v>8</v>
      </c>
      <c r="H2187" s="5" t="str">
        <f>RIGHT($A$2169,6)</f>
        <v>164005</v>
      </c>
      <c r="I2187" s="5" t="s">
        <v>338</v>
      </c>
    </row>
    <row r="2188" spans="1:10" ht="15.75" x14ac:dyDescent="0.25">
      <c r="A2188" s="124" t="str">
        <f>'BoR4 Rollup'!A2188</f>
        <v>Function:  Academic Support</v>
      </c>
      <c r="B2188" s="125"/>
      <c r="C2188" s="126"/>
      <c r="D2188" s="126"/>
      <c r="E2188" s="128"/>
      <c r="F2188" s="4"/>
      <c r="G2188" s="5" t="s">
        <v>8</v>
      </c>
      <c r="H2188" s="5" t="str">
        <f t="shared" ref="H2188:H2207" si="547">RIGHT($A$2190,6)</f>
        <v xml:space="preserve"> TOTAL</v>
      </c>
      <c r="I2188" s="5" t="s">
        <v>9</v>
      </c>
    </row>
    <row r="2189" spans="1:10" ht="15.75" x14ac:dyDescent="0.25">
      <c r="A2189" s="129" t="str">
        <f>'BoR4 Rollup'!A2189</f>
        <v>ORGN:  ACADEMIC SUPPORT</v>
      </c>
      <c r="B2189" s="130" t="str">
        <f>+'BoR4 Rollup'!B2189</f>
        <v>Actual</v>
      </c>
      <c r="C2189" s="130" t="str">
        <f>+'BoR4 Rollup'!C2189</f>
        <v>Budgeted</v>
      </c>
      <c r="D2189" s="173" t="str">
        <f>+'BoR4 Rollup'!D2189</f>
        <v>Budgeted</v>
      </c>
      <c r="E2189" s="132" t="str">
        <f>E5</f>
        <v>2022-2023 +/-</v>
      </c>
      <c r="F2189" s="18"/>
      <c r="G2189" s="5" t="s">
        <v>8</v>
      </c>
      <c r="H2189" s="5" t="str">
        <f t="shared" si="547"/>
        <v xml:space="preserve"> TOTAL</v>
      </c>
      <c r="I2189" s="5" t="s">
        <v>9</v>
      </c>
    </row>
    <row r="2190" spans="1:10" ht="15.75" x14ac:dyDescent="0.25">
      <c r="A2190" s="133" t="str">
        <f>'BoR4 Rollup'!A2190</f>
        <v>ORGN  ID: TOTAL</v>
      </c>
      <c r="B2190" s="134" t="str">
        <f>'BoR4 Rollup'!$B$6</f>
        <v>2022-2023</v>
      </c>
      <c r="C2190" s="134" t="str">
        <f>C6</f>
        <v>2022-2023</v>
      </c>
      <c r="D2190" s="174" t="str">
        <f>D6</f>
        <v>2023-2024</v>
      </c>
      <c r="E2190" s="136" t="str">
        <f>E6</f>
        <v>2023-2024</v>
      </c>
      <c r="F2190" s="18"/>
      <c r="G2190" s="5" t="s">
        <v>8</v>
      </c>
      <c r="H2190" s="5" t="str">
        <f t="shared" si="547"/>
        <v xml:space="preserve"> TOTAL</v>
      </c>
      <c r="I2190" s="5" t="s">
        <v>9</v>
      </c>
    </row>
    <row r="2191" spans="1:10" x14ac:dyDescent="0.2">
      <c r="A2191" s="26" t="str">
        <f>'BoR4 Rollup'!A2191</f>
        <v xml:space="preserve">  Salaries</v>
      </c>
      <c r="B2191" s="115">
        <f>+B2212+B2233+B2254+B2275+B2296+B2317+B2338+B2359+B2380+B2401+B2422+B2443+B2464+B2485</f>
        <v>14642</v>
      </c>
      <c r="C2191" s="115">
        <f>+C2212+C2233+C2254+C2275+C2296+C2317+C2338+C2359+C2380+C2401+C2422+C2443+C2464+C2485</f>
        <v>14642</v>
      </c>
      <c r="D2191" s="115">
        <f>+D2212+D2233+D2254+D2275+D2296+D2317+D2338+D2359+D2380+D2401+D2422+D2443+D2464+D2485</f>
        <v>31000</v>
      </c>
      <c r="E2191" s="28">
        <f t="shared" ref="E2191:E2208" si="548">+D2191-C2191</f>
        <v>16358</v>
      </c>
      <c r="F2191" s="25"/>
      <c r="G2191" s="5" t="s">
        <v>8</v>
      </c>
      <c r="H2191" s="5" t="str">
        <f t="shared" si="547"/>
        <v xml:space="preserve"> TOTAL</v>
      </c>
      <c r="I2191" s="5" t="s">
        <v>9</v>
      </c>
      <c r="J2191" s="78" t="s">
        <v>606</v>
      </c>
    </row>
    <row r="2192" spans="1:10" x14ac:dyDescent="0.2">
      <c r="A2192" s="26" t="str">
        <f>'BoR4 Rollup'!A2192</f>
        <v xml:space="preserve">  Other Compensation</v>
      </c>
      <c r="B2192" s="115">
        <f t="shared" ref="B2192:D2193" si="549">+B2213+B2234+B2255+B2276+B2297+B2318+B2339+B2360+B2381+B2402+B2423+B2444+B2465+B2486</f>
        <v>0</v>
      </c>
      <c r="C2192" s="115">
        <f t="shared" si="549"/>
        <v>0</v>
      </c>
      <c r="D2192" s="115">
        <f t="shared" si="549"/>
        <v>0</v>
      </c>
      <c r="E2192" s="28">
        <f t="shared" si="548"/>
        <v>0</v>
      </c>
      <c r="F2192" s="25"/>
      <c r="G2192" s="5" t="s">
        <v>8</v>
      </c>
      <c r="H2192" s="5" t="str">
        <f t="shared" si="547"/>
        <v xml:space="preserve"> TOTAL</v>
      </c>
      <c r="I2192" s="5" t="s">
        <v>9</v>
      </c>
    </row>
    <row r="2193" spans="1:10" x14ac:dyDescent="0.2">
      <c r="A2193" s="26" t="str">
        <f>'BoR4 Rollup'!A2193</f>
        <v xml:space="preserve">  Related Benefits</v>
      </c>
      <c r="B2193" s="115">
        <f t="shared" si="549"/>
        <v>5297</v>
      </c>
      <c r="C2193" s="115">
        <f t="shared" si="549"/>
        <v>5297</v>
      </c>
      <c r="D2193" s="115">
        <f t="shared" si="549"/>
        <v>11640</v>
      </c>
      <c r="E2193" s="28">
        <f t="shared" si="548"/>
        <v>6343</v>
      </c>
      <c r="F2193" s="25"/>
      <c r="G2193" s="5" t="s">
        <v>8</v>
      </c>
      <c r="H2193" s="5" t="str">
        <f t="shared" si="547"/>
        <v xml:space="preserve"> TOTAL</v>
      </c>
      <c r="I2193" s="5" t="s">
        <v>9</v>
      </c>
      <c r="J2193" s="78" t="s">
        <v>607</v>
      </c>
    </row>
    <row r="2194" spans="1:10" ht="15.75" x14ac:dyDescent="0.25">
      <c r="A2194" s="29" t="str">
        <f>'BoR4 Rollup'!A2194</f>
        <v>Total Personal Services</v>
      </c>
      <c r="B2194" s="118">
        <f t="shared" ref="B2194:B2198" si="550">B2215+B2236+B2257+B2278+B2299+B2320+B2341+B2362+B2383+B2404+B2425+B2446+B2467+B2488</f>
        <v>19939</v>
      </c>
      <c r="C2194" s="118">
        <f>C2193+C2192+C2191</f>
        <v>19939</v>
      </c>
      <c r="D2194" s="118">
        <f>D2193+D2192+D2191</f>
        <v>42640</v>
      </c>
      <c r="E2194" s="31">
        <f t="shared" si="548"/>
        <v>22701</v>
      </c>
      <c r="F2194" s="32"/>
      <c r="G2194" s="5" t="s">
        <v>8</v>
      </c>
      <c r="H2194" s="5" t="str">
        <f t="shared" si="547"/>
        <v xml:space="preserve"> TOTAL</v>
      </c>
      <c r="I2194" s="5" t="s">
        <v>9</v>
      </c>
    </row>
    <row r="2195" spans="1:10" x14ac:dyDescent="0.2">
      <c r="A2195" s="26" t="str">
        <f>'BoR4 Rollup'!A2195</f>
        <v xml:space="preserve"> Travel</v>
      </c>
      <c r="B2195" s="115">
        <f t="shared" ref="B2195:D2197" si="551">+B2216+B2237+B2258+B2279+B2300+B2321+B2342+B2363+B2384+B2405+B2426+B2447+B2468+B2489</f>
        <v>0</v>
      </c>
      <c r="C2195" s="115">
        <f t="shared" si="551"/>
        <v>0</v>
      </c>
      <c r="D2195" s="115">
        <f t="shared" si="551"/>
        <v>0</v>
      </c>
      <c r="E2195" s="28">
        <f t="shared" si="548"/>
        <v>0</v>
      </c>
      <c r="F2195" s="25"/>
      <c r="G2195" s="5" t="s">
        <v>8</v>
      </c>
      <c r="H2195" s="5" t="str">
        <f t="shared" si="547"/>
        <v xml:space="preserve"> TOTAL</v>
      </c>
      <c r="I2195" s="5" t="s">
        <v>9</v>
      </c>
      <c r="J2195" s="78" t="s">
        <v>608</v>
      </c>
    </row>
    <row r="2196" spans="1:10" x14ac:dyDescent="0.2">
      <c r="A2196" s="26" t="str">
        <f>'BoR4 Rollup'!A2196</f>
        <v xml:space="preserve"> Operating Services</v>
      </c>
      <c r="B2196" s="115">
        <f t="shared" si="551"/>
        <v>3098</v>
      </c>
      <c r="C2196" s="115">
        <f t="shared" si="551"/>
        <v>3098</v>
      </c>
      <c r="D2196" s="115">
        <f t="shared" si="551"/>
        <v>3098</v>
      </c>
      <c r="E2196" s="28">
        <f t="shared" si="548"/>
        <v>0</v>
      </c>
      <c r="F2196" s="25"/>
      <c r="G2196" s="5" t="s">
        <v>8</v>
      </c>
      <c r="H2196" s="5" t="str">
        <f t="shared" si="547"/>
        <v xml:space="preserve"> TOTAL</v>
      </c>
      <c r="I2196" s="5" t="s">
        <v>9</v>
      </c>
      <c r="J2196" s="78" t="s">
        <v>609</v>
      </c>
    </row>
    <row r="2197" spans="1:10" x14ac:dyDescent="0.2">
      <c r="A2197" s="26" t="str">
        <f>'BoR4 Rollup'!A2197</f>
        <v xml:space="preserve"> Supplies</v>
      </c>
      <c r="B2197" s="115">
        <f t="shared" si="551"/>
        <v>0</v>
      </c>
      <c r="C2197" s="115">
        <f t="shared" si="551"/>
        <v>0</v>
      </c>
      <c r="D2197" s="115">
        <f t="shared" si="551"/>
        <v>0</v>
      </c>
      <c r="E2197" s="28">
        <f t="shared" si="548"/>
        <v>0</v>
      </c>
      <c r="F2197" s="25"/>
      <c r="G2197" s="5" t="s">
        <v>8</v>
      </c>
      <c r="H2197" s="5" t="str">
        <f t="shared" si="547"/>
        <v xml:space="preserve"> TOTAL</v>
      </c>
      <c r="I2197" s="5" t="s">
        <v>9</v>
      </c>
      <c r="J2197" s="78" t="s">
        <v>610</v>
      </c>
    </row>
    <row r="2198" spans="1:10" ht="15.75" x14ac:dyDescent="0.25">
      <c r="A2198" s="29" t="str">
        <f>'BoR4 Rollup'!A2198</f>
        <v>Total Operating Expenses</v>
      </c>
      <c r="B2198" s="121">
        <f t="shared" si="550"/>
        <v>3098</v>
      </c>
      <c r="C2198" s="121">
        <f>C2197+C2196+C2195</f>
        <v>3098</v>
      </c>
      <c r="D2198" s="121">
        <f>D2197+D2196+D2195</f>
        <v>3098</v>
      </c>
      <c r="E2198" s="34">
        <f t="shared" si="548"/>
        <v>0</v>
      </c>
      <c r="F2198" s="35"/>
      <c r="G2198" s="5" t="s">
        <v>8</v>
      </c>
      <c r="H2198" s="5" t="str">
        <f t="shared" si="547"/>
        <v xml:space="preserve"> TOTAL</v>
      </c>
      <c r="I2198" s="5" t="s">
        <v>9</v>
      </c>
    </row>
    <row r="2199" spans="1:10" x14ac:dyDescent="0.2">
      <c r="A2199" s="26" t="str">
        <f>'BoR4 Rollup'!A2199</f>
        <v xml:space="preserve"> Professional Services</v>
      </c>
      <c r="B2199" s="115">
        <f t="shared" ref="B2199:D2202" si="552">+B2220+B2241+B2262+B2283+B2304+B2325+B2346+B2367+B2388+B2409+B2430+B2451+B2472+B2493</f>
        <v>0</v>
      </c>
      <c r="C2199" s="115">
        <f t="shared" si="552"/>
        <v>0</v>
      </c>
      <c r="D2199" s="115">
        <f t="shared" si="552"/>
        <v>0</v>
      </c>
      <c r="E2199" s="28">
        <f t="shared" si="548"/>
        <v>0</v>
      </c>
      <c r="F2199" s="25"/>
      <c r="G2199" s="5" t="s">
        <v>8</v>
      </c>
      <c r="H2199" s="5" t="str">
        <f t="shared" si="547"/>
        <v xml:space="preserve"> TOTAL</v>
      </c>
      <c r="I2199" s="5" t="s">
        <v>9</v>
      </c>
      <c r="J2199" s="78" t="s">
        <v>611</v>
      </c>
    </row>
    <row r="2200" spans="1:10" x14ac:dyDescent="0.2">
      <c r="A2200" s="26" t="str">
        <f>'BoR4 Rollup'!A2200</f>
        <v xml:space="preserve"> Other Charges</v>
      </c>
      <c r="B2200" s="115">
        <f t="shared" si="552"/>
        <v>0</v>
      </c>
      <c r="C2200" s="115">
        <f t="shared" si="552"/>
        <v>0</v>
      </c>
      <c r="D2200" s="115">
        <f t="shared" si="552"/>
        <v>0</v>
      </c>
      <c r="E2200" s="28">
        <f t="shared" si="548"/>
        <v>0</v>
      </c>
      <c r="F2200" s="25"/>
      <c r="G2200" s="5" t="s">
        <v>8</v>
      </c>
      <c r="H2200" s="5" t="str">
        <f t="shared" si="547"/>
        <v xml:space="preserve"> TOTAL</v>
      </c>
      <c r="I2200" s="5" t="s">
        <v>9</v>
      </c>
      <c r="J2200" s="78" t="s">
        <v>612</v>
      </c>
    </row>
    <row r="2201" spans="1:10" x14ac:dyDescent="0.2">
      <c r="A2201" s="26" t="str">
        <f>'BoR4 Rollup'!A2201</f>
        <v xml:space="preserve"> Debt Services</v>
      </c>
      <c r="B2201" s="115">
        <f t="shared" si="552"/>
        <v>0</v>
      </c>
      <c r="C2201" s="115">
        <f t="shared" si="552"/>
        <v>0</v>
      </c>
      <c r="D2201" s="115">
        <f t="shared" si="552"/>
        <v>0</v>
      </c>
      <c r="E2201" s="28">
        <f t="shared" si="548"/>
        <v>0</v>
      </c>
      <c r="F2201" s="25"/>
      <c r="G2201" s="5" t="s">
        <v>8</v>
      </c>
      <c r="H2201" s="5" t="str">
        <f t="shared" si="547"/>
        <v xml:space="preserve"> TOTAL</v>
      </c>
      <c r="I2201" s="5" t="s">
        <v>9</v>
      </c>
    </row>
    <row r="2202" spans="1:10" x14ac:dyDescent="0.2">
      <c r="A2202" s="26" t="str">
        <f>'BoR4 Rollup'!A2202</f>
        <v xml:space="preserve"> Interagency Transfers</v>
      </c>
      <c r="B2202" s="115">
        <f t="shared" si="552"/>
        <v>0</v>
      </c>
      <c r="C2202" s="115">
        <f t="shared" si="552"/>
        <v>0</v>
      </c>
      <c r="D2202" s="115">
        <f t="shared" si="552"/>
        <v>0</v>
      </c>
      <c r="E2202" s="28">
        <f t="shared" si="548"/>
        <v>0</v>
      </c>
      <c r="F2202" s="25"/>
      <c r="G2202" s="5" t="s">
        <v>8</v>
      </c>
      <c r="H2202" s="5" t="str">
        <f t="shared" si="547"/>
        <v xml:space="preserve"> TOTAL</v>
      </c>
      <c r="I2202" s="5" t="s">
        <v>9</v>
      </c>
      <c r="J2202" s="78" t="s">
        <v>613</v>
      </c>
    </row>
    <row r="2203" spans="1:10" ht="15.75" x14ac:dyDescent="0.25">
      <c r="A2203" s="29" t="str">
        <f>'BoR4 Rollup'!A2203</f>
        <v>Total Other Charges</v>
      </c>
      <c r="B2203" s="121">
        <f>B2202+B2201+B2200+B2199</f>
        <v>0</v>
      </c>
      <c r="C2203" s="121">
        <f>C2202+C2201+C2200+C2199</f>
        <v>0</v>
      </c>
      <c r="D2203" s="121">
        <f>D2202+D2201+D2200+D2199</f>
        <v>0</v>
      </c>
      <c r="E2203" s="34">
        <f t="shared" si="548"/>
        <v>0</v>
      </c>
      <c r="F2203" s="35"/>
      <c r="G2203" s="5" t="s">
        <v>8</v>
      </c>
      <c r="H2203" s="5" t="str">
        <f t="shared" si="547"/>
        <v xml:space="preserve"> TOTAL</v>
      </c>
      <c r="I2203" s="5" t="s">
        <v>9</v>
      </c>
    </row>
    <row r="2204" spans="1:10" x14ac:dyDescent="0.2">
      <c r="A2204" s="26" t="str">
        <f>'BoR4 Rollup'!A2204</f>
        <v xml:space="preserve"> General Acquisitions</v>
      </c>
      <c r="B2204" s="115">
        <f t="shared" ref="B2204:D2206" si="553">+B2225+B2246+B2267+B2288+B2309+B2330+B2351+B2372+B2393+B2414+B2435+B2456+B2477+B2498</f>
        <v>0</v>
      </c>
      <c r="C2204" s="115">
        <f t="shared" si="553"/>
        <v>0</v>
      </c>
      <c r="D2204" s="115">
        <f t="shared" si="553"/>
        <v>0</v>
      </c>
      <c r="E2204" s="28">
        <f t="shared" si="548"/>
        <v>0</v>
      </c>
      <c r="F2204" s="25"/>
      <c r="G2204" s="5" t="s">
        <v>8</v>
      </c>
      <c r="H2204" s="5" t="str">
        <f t="shared" si="547"/>
        <v xml:space="preserve"> TOTAL</v>
      </c>
      <c r="I2204" s="5" t="s">
        <v>9</v>
      </c>
      <c r="J2204" s="78" t="s">
        <v>614</v>
      </c>
    </row>
    <row r="2205" spans="1:10" x14ac:dyDescent="0.2">
      <c r="A2205" s="26" t="str">
        <f>'BoR4 Rollup'!A2205</f>
        <v xml:space="preserve"> Library Acquisitions</v>
      </c>
      <c r="B2205" s="115">
        <f t="shared" si="553"/>
        <v>247</v>
      </c>
      <c r="C2205" s="115">
        <f t="shared" si="553"/>
        <v>247</v>
      </c>
      <c r="D2205" s="115">
        <f t="shared" si="553"/>
        <v>247</v>
      </c>
      <c r="E2205" s="28">
        <f t="shared" si="548"/>
        <v>0</v>
      </c>
      <c r="F2205" s="25"/>
      <c r="G2205" s="5" t="s">
        <v>8</v>
      </c>
      <c r="H2205" s="5" t="str">
        <f t="shared" si="547"/>
        <v xml:space="preserve"> TOTAL</v>
      </c>
      <c r="I2205" s="5" t="s">
        <v>9</v>
      </c>
      <c r="J2205" s="78" t="s">
        <v>614</v>
      </c>
    </row>
    <row r="2206" spans="1:10" x14ac:dyDescent="0.2">
      <c r="A2206" s="26" t="str">
        <f>'BoR4 Rollup'!A2206</f>
        <v xml:space="preserve"> Major Repairs</v>
      </c>
      <c r="B2206" s="115">
        <f t="shared" si="553"/>
        <v>0</v>
      </c>
      <c r="C2206" s="115">
        <f t="shared" si="553"/>
        <v>0</v>
      </c>
      <c r="D2206" s="115">
        <f t="shared" si="553"/>
        <v>0</v>
      </c>
      <c r="E2206" s="28">
        <f t="shared" si="548"/>
        <v>0</v>
      </c>
      <c r="F2206" s="25"/>
      <c r="G2206" s="5" t="s">
        <v>8</v>
      </c>
      <c r="H2206" s="5" t="str">
        <f t="shared" si="547"/>
        <v xml:space="preserve"> TOTAL</v>
      </c>
      <c r="I2206" s="5" t="s">
        <v>9</v>
      </c>
    </row>
    <row r="2207" spans="1:10" ht="15.75" x14ac:dyDescent="0.25">
      <c r="A2207" s="29" t="str">
        <f>'BoR4 Rollup'!A2207</f>
        <v>Total Acquisitions and Major Repairs</v>
      </c>
      <c r="B2207" s="121">
        <f>B2206+B2205+B2204</f>
        <v>247</v>
      </c>
      <c r="C2207" s="121">
        <f>C2206+C2205+C2204</f>
        <v>247</v>
      </c>
      <c r="D2207" s="121">
        <f>D2206+D2205+D2204</f>
        <v>247</v>
      </c>
      <c r="E2207" s="34">
        <f t="shared" si="548"/>
        <v>0</v>
      </c>
      <c r="F2207" s="35"/>
      <c r="G2207" s="5" t="s">
        <v>8</v>
      </c>
      <c r="H2207" s="5" t="str">
        <f t="shared" si="547"/>
        <v xml:space="preserve"> TOTAL</v>
      </c>
      <c r="I2207" s="5" t="s">
        <v>9</v>
      </c>
    </row>
    <row r="2208" spans="1:10" ht="15.75" x14ac:dyDescent="0.25">
      <c r="A2208" s="29" t="str">
        <f>'BoR4 Rollup'!A2208</f>
        <v>Function Total</v>
      </c>
      <c r="B2208" s="118">
        <f>B2207+B2203+B2198+B2194</f>
        <v>23284</v>
      </c>
      <c r="C2208" s="118">
        <f>C2207+C2203+C2198+C2194</f>
        <v>23284</v>
      </c>
      <c r="D2208" s="118">
        <f>D2207+D2203+D2198+D2194</f>
        <v>45985</v>
      </c>
      <c r="E2208" s="46">
        <f t="shared" si="548"/>
        <v>22701</v>
      </c>
      <c r="F2208" s="32"/>
      <c r="G2208" s="5" t="s">
        <v>8</v>
      </c>
      <c r="H2208" s="5" t="str">
        <f>RIGHT($A$2190,6)</f>
        <v xml:space="preserve"> TOTAL</v>
      </c>
      <c r="I2208" s="5" t="s">
        <v>9</v>
      </c>
    </row>
    <row r="2209" spans="1:10" ht="15.75" x14ac:dyDescent="0.25">
      <c r="A2209" s="124" t="str">
        <f>'BoR4 Rollup'!A2209</f>
        <v>Function:  Academic Support</v>
      </c>
      <c r="B2209" s="125"/>
      <c r="C2209" s="126"/>
      <c r="D2209" s="126"/>
      <c r="E2209" s="128"/>
      <c r="F2209" s="4"/>
      <c r="G2209" s="5" t="s">
        <v>32</v>
      </c>
      <c r="H2209" s="5" t="str">
        <f t="shared" ref="H2209:H2228" si="554">RIGHT($A$2211,6)</f>
        <v>400004</v>
      </c>
      <c r="I2209" s="78" t="s">
        <v>344</v>
      </c>
    </row>
    <row r="2210" spans="1:10" ht="15.75" x14ac:dyDescent="0.25">
      <c r="A2210" s="129" t="str">
        <f>'BoR4 Rollup'!A2210</f>
        <v>Orgn:  Workforce Development</v>
      </c>
      <c r="B2210" s="130" t="str">
        <f>+'BoR4 Rollup'!B2210</f>
        <v>Actual</v>
      </c>
      <c r="C2210" s="130" t="str">
        <f>+'BoR4 Rollup'!C2210</f>
        <v>Budgeted</v>
      </c>
      <c r="D2210" s="173" t="str">
        <f>+'BoR4 Rollup'!D2210</f>
        <v>Budgeted</v>
      </c>
      <c r="E2210" s="132" t="str">
        <f>E5</f>
        <v>2022-2023 +/-</v>
      </c>
      <c r="F2210" s="44"/>
      <c r="G2210" s="5" t="s">
        <v>32</v>
      </c>
      <c r="H2210" s="5" t="str">
        <f t="shared" si="554"/>
        <v>400004</v>
      </c>
      <c r="I2210" s="78" t="s">
        <v>344</v>
      </c>
    </row>
    <row r="2211" spans="1:10" ht="15.75" x14ac:dyDescent="0.25">
      <c r="A2211" s="133" t="str">
        <f>'BoR4 Rollup'!A2211</f>
        <v>Organization ID:  400004</v>
      </c>
      <c r="B2211" s="134" t="str">
        <f>'BoR4 Rollup'!$B$6</f>
        <v>2022-2023</v>
      </c>
      <c r="C2211" s="134" t="str">
        <f>'BoR4 Rollup'!$C$6</f>
        <v>2022-2023</v>
      </c>
      <c r="D2211" s="174" t="str">
        <f>'BoR4 Rollup'!$D$6</f>
        <v>2023-2024</v>
      </c>
      <c r="E2211" s="136" t="str">
        <f>E6</f>
        <v>2023-2024</v>
      </c>
      <c r="F2211" s="44"/>
      <c r="G2211" s="5" t="s">
        <v>32</v>
      </c>
      <c r="H2211" s="5" t="str">
        <f t="shared" si="554"/>
        <v>400004</v>
      </c>
      <c r="I2211" s="78" t="s">
        <v>344</v>
      </c>
    </row>
    <row r="2212" spans="1:10" x14ac:dyDescent="0.2">
      <c r="A2212" s="26" t="str">
        <f>'BoR4 Rollup'!A2212</f>
        <v xml:space="preserve">  Salaries</v>
      </c>
      <c r="B2212" s="115"/>
      <c r="C2212" s="115"/>
      <c r="D2212" s="115"/>
      <c r="E2212" s="28">
        <f t="shared" ref="E2212:E2229" si="555">+D2212-C2212</f>
        <v>0</v>
      </c>
      <c r="F2212" s="25"/>
      <c r="G2212" s="5" t="s">
        <v>32</v>
      </c>
      <c r="H2212" s="5" t="str">
        <f t="shared" si="554"/>
        <v>400004</v>
      </c>
      <c r="I2212" s="78" t="s">
        <v>344</v>
      </c>
      <c r="J2212" s="78" t="s">
        <v>606</v>
      </c>
    </row>
    <row r="2213" spans="1:10" x14ac:dyDescent="0.2">
      <c r="A2213" s="26" t="str">
        <f>'BoR4 Rollup'!A2213</f>
        <v xml:space="preserve">  Other Compensation</v>
      </c>
      <c r="B2213" s="115"/>
      <c r="C2213" s="115"/>
      <c r="D2213" s="115"/>
      <c r="E2213" s="28">
        <f t="shared" si="555"/>
        <v>0</v>
      </c>
      <c r="F2213" s="25"/>
      <c r="G2213" s="5" t="s">
        <v>32</v>
      </c>
      <c r="H2213" s="5" t="str">
        <f t="shared" si="554"/>
        <v>400004</v>
      </c>
      <c r="I2213" s="78" t="s">
        <v>344</v>
      </c>
    </row>
    <row r="2214" spans="1:10" x14ac:dyDescent="0.2">
      <c r="A2214" s="26" t="str">
        <f>'BoR4 Rollup'!A2214</f>
        <v xml:space="preserve">  Related Benefits</v>
      </c>
      <c r="B2214" s="115"/>
      <c r="C2214" s="115"/>
      <c r="D2214" s="115"/>
      <c r="E2214" s="28">
        <f t="shared" si="555"/>
        <v>0</v>
      </c>
      <c r="F2214" s="25"/>
      <c r="G2214" s="5" t="s">
        <v>32</v>
      </c>
      <c r="H2214" s="5" t="str">
        <f t="shared" si="554"/>
        <v>400004</v>
      </c>
      <c r="I2214" s="78" t="s">
        <v>344</v>
      </c>
      <c r="J2214" s="78" t="s">
        <v>607</v>
      </c>
    </row>
    <row r="2215" spans="1:10" ht="15.75" x14ac:dyDescent="0.25">
      <c r="A2215" s="29" t="str">
        <f>'BoR4 Rollup'!A2215</f>
        <v>Total Personal Services</v>
      </c>
      <c r="B2215" s="118">
        <f>B2214+B2213+B2212</f>
        <v>0</v>
      </c>
      <c r="C2215" s="118">
        <f t="shared" ref="C2215:D2215" si="556">C2214+C2213+C2212</f>
        <v>0</v>
      </c>
      <c r="D2215" s="118">
        <f t="shared" si="556"/>
        <v>0</v>
      </c>
      <c r="E2215" s="31">
        <f t="shared" si="555"/>
        <v>0</v>
      </c>
      <c r="F2215" s="32"/>
      <c r="G2215" s="5" t="s">
        <v>8</v>
      </c>
      <c r="H2215" s="5" t="str">
        <f t="shared" si="554"/>
        <v>400004</v>
      </c>
      <c r="I2215" s="5" t="s">
        <v>344</v>
      </c>
    </row>
    <row r="2216" spans="1:10" x14ac:dyDescent="0.2">
      <c r="A2216" s="26" t="str">
        <f>'BoR4 Rollup'!A2216</f>
        <v xml:space="preserve"> Travel</v>
      </c>
      <c r="B2216" s="115"/>
      <c r="C2216" s="115"/>
      <c r="D2216" s="115"/>
      <c r="E2216" s="28">
        <f t="shared" si="555"/>
        <v>0</v>
      </c>
      <c r="F2216" s="25"/>
      <c r="G2216" s="5" t="s">
        <v>32</v>
      </c>
      <c r="H2216" s="5" t="str">
        <f t="shared" si="554"/>
        <v>400004</v>
      </c>
      <c r="I2216" s="78" t="s">
        <v>344</v>
      </c>
      <c r="J2216" s="78" t="s">
        <v>608</v>
      </c>
    </row>
    <row r="2217" spans="1:10" x14ac:dyDescent="0.2">
      <c r="A2217" s="26" t="str">
        <f>'BoR4 Rollup'!A2217</f>
        <v xml:space="preserve"> Operating Services</v>
      </c>
      <c r="B2217" s="115"/>
      <c r="C2217" s="115"/>
      <c r="D2217" s="115"/>
      <c r="E2217" s="28">
        <f t="shared" si="555"/>
        <v>0</v>
      </c>
      <c r="F2217" s="25"/>
      <c r="G2217" s="5" t="s">
        <v>32</v>
      </c>
      <c r="H2217" s="5" t="str">
        <f t="shared" si="554"/>
        <v>400004</v>
      </c>
      <c r="I2217" s="78" t="s">
        <v>344</v>
      </c>
      <c r="J2217" s="78" t="s">
        <v>609</v>
      </c>
    </row>
    <row r="2218" spans="1:10" x14ac:dyDescent="0.2">
      <c r="A2218" s="26" t="str">
        <f>'BoR4 Rollup'!A2218</f>
        <v xml:space="preserve"> Supplies</v>
      </c>
      <c r="B2218" s="115"/>
      <c r="C2218" s="115"/>
      <c r="D2218" s="115"/>
      <c r="E2218" s="28">
        <f t="shared" si="555"/>
        <v>0</v>
      </c>
      <c r="F2218" s="25"/>
      <c r="G2218" s="5" t="s">
        <v>32</v>
      </c>
      <c r="H2218" s="5" t="str">
        <f t="shared" si="554"/>
        <v>400004</v>
      </c>
      <c r="I2218" s="78" t="s">
        <v>344</v>
      </c>
      <c r="J2218" s="78" t="s">
        <v>610</v>
      </c>
    </row>
    <row r="2219" spans="1:10" ht="15.75" x14ac:dyDescent="0.25">
      <c r="A2219" s="29" t="str">
        <f>'BoR4 Rollup'!A2219</f>
        <v>Total Operating Expenses</v>
      </c>
      <c r="B2219" s="121">
        <f>B2218+B2217+B2216</f>
        <v>0</v>
      </c>
      <c r="C2219" s="121">
        <f t="shared" ref="C2219:D2219" si="557">C2218+C2217+C2216</f>
        <v>0</v>
      </c>
      <c r="D2219" s="121">
        <f t="shared" si="557"/>
        <v>0</v>
      </c>
      <c r="E2219" s="34">
        <f t="shared" si="555"/>
        <v>0</v>
      </c>
      <c r="F2219" s="35"/>
      <c r="G2219" s="5" t="s">
        <v>8</v>
      </c>
      <c r="H2219" s="5" t="str">
        <f t="shared" si="554"/>
        <v>400004</v>
      </c>
      <c r="I2219" s="5" t="s">
        <v>344</v>
      </c>
    </row>
    <row r="2220" spans="1:10" x14ac:dyDescent="0.2">
      <c r="A2220" s="26" t="str">
        <f>'BoR4 Rollup'!A2220</f>
        <v xml:space="preserve"> Professional Services</v>
      </c>
      <c r="B2220" s="115"/>
      <c r="C2220" s="115"/>
      <c r="D2220" s="115"/>
      <c r="E2220" s="28">
        <f t="shared" si="555"/>
        <v>0</v>
      </c>
      <c r="F2220" s="25"/>
      <c r="G2220" s="5" t="s">
        <v>32</v>
      </c>
      <c r="H2220" s="5" t="str">
        <f t="shared" si="554"/>
        <v>400004</v>
      </c>
      <c r="I2220" s="78" t="s">
        <v>344</v>
      </c>
      <c r="J2220" s="78" t="s">
        <v>611</v>
      </c>
    </row>
    <row r="2221" spans="1:10" x14ac:dyDescent="0.2">
      <c r="A2221" s="26" t="str">
        <f>'BoR4 Rollup'!A2221</f>
        <v xml:space="preserve"> Other Charges</v>
      </c>
      <c r="B2221" s="115"/>
      <c r="C2221" s="115"/>
      <c r="D2221" s="115"/>
      <c r="E2221" s="28">
        <f t="shared" si="555"/>
        <v>0</v>
      </c>
      <c r="F2221" s="25"/>
      <c r="G2221" s="5" t="s">
        <v>32</v>
      </c>
      <c r="H2221" s="5" t="str">
        <f t="shared" si="554"/>
        <v>400004</v>
      </c>
      <c r="I2221" s="78" t="s">
        <v>344</v>
      </c>
      <c r="J2221" s="78" t="s">
        <v>612</v>
      </c>
    </row>
    <row r="2222" spans="1:10" x14ac:dyDescent="0.2">
      <c r="A2222" s="26" t="str">
        <f>'BoR4 Rollup'!A2222</f>
        <v xml:space="preserve"> Debt Services</v>
      </c>
      <c r="B2222" s="115"/>
      <c r="C2222" s="115"/>
      <c r="D2222" s="115"/>
      <c r="E2222" s="28">
        <f t="shared" si="555"/>
        <v>0</v>
      </c>
      <c r="F2222" s="25"/>
      <c r="G2222" s="5" t="s">
        <v>32</v>
      </c>
      <c r="H2222" s="5" t="str">
        <f t="shared" si="554"/>
        <v>400004</v>
      </c>
      <c r="I2222" s="78" t="s">
        <v>344</v>
      </c>
    </row>
    <row r="2223" spans="1:10" x14ac:dyDescent="0.2">
      <c r="A2223" s="26" t="str">
        <f>'BoR4 Rollup'!A2223</f>
        <v xml:space="preserve"> Interagency Transfers</v>
      </c>
      <c r="B2223" s="115"/>
      <c r="C2223" s="115"/>
      <c r="D2223" s="115"/>
      <c r="E2223" s="28">
        <f t="shared" si="555"/>
        <v>0</v>
      </c>
      <c r="F2223" s="25"/>
      <c r="G2223" s="5" t="s">
        <v>32</v>
      </c>
      <c r="H2223" s="5" t="str">
        <f t="shared" si="554"/>
        <v>400004</v>
      </c>
      <c r="I2223" s="78" t="s">
        <v>344</v>
      </c>
      <c r="J2223" s="78" t="s">
        <v>613</v>
      </c>
    </row>
    <row r="2224" spans="1:10" ht="15.75" x14ac:dyDescent="0.25">
      <c r="A2224" s="29" t="str">
        <f>'BoR4 Rollup'!A2224</f>
        <v>Total Other Charges</v>
      </c>
      <c r="B2224" s="121">
        <f>B2223+B2222+B2221+B2220</f>
        <v>0</v>
      </c>
      <c r="C2224" s="121">
        <f t="shared" ref="C2224:D2224" si="558">C2223+C2222+C2221+C2220</f>
        <v>0</v>
      </c>
      <c r="D2224" s="121">
        <f t="shared" si="558"/>
        <v>0</v>
      </c>
      <c r="E2224" s="34">
        <f t="shared" si="555"/>
        <v>0</v>
      </c>
      <c r="F2224" s="35"/>
      <c r="G2224" s="5" t="s">
        <v>8</v>
      </c>
      <c r="H2224" s="5" t="str">
        <f t="shared" si="554"/>
        <v>400004</v>
      </c>
      <c r="I2224" s="78" t="s">
        <v>344</v>
      </c>
    </row>
    <row r="2225" spans="1:10" x14ac:dyDescent="0.2">
      <c r="A2225" s="26" t="str">
        <f>'BoR4 Rollup'!A2225</f>
        <v xml:space="preserve"> General Acquisitions</v>
      </c>
      <c r="B2225" s="115"/>
      <c r="C2225" s="115"/>
      <c r="D2225" s="115"/>
      <c r="E2225" s="28">
        <f t="shared" si="555"/>
        <v>0</v>
      </c>
      <c r="F2225" s="25"/>
      <c r="G2225" s="5" t="s">
        <v>32</v>
      </c>
      <c r="H2225" s="5" t="str">
        <f t="shared" si="554"/>
        <v>400004</v>
      </c>
      <c r="I2225" s="78" t="s">
        <v>344</v>
      </c>
      <c r="J2225" s="78" t="s">
        <v>614</v>
      </c>
    </row>
    <row r="2226" spans="1:10" x14ac:dyDescent="0.2">
      <c r="A2226" s="26" t="str">
        <f>'BoR4 Rollup'!A2226</f>
        <v xml:space="preserve"> Library Acquisitions</v>
      </c>
      <c r="B2226" s="115"/>
      <c r="C2226" s="115"/>
      <c r="D2226" s="115"/>
      <c r="E2226" s="28">
        <f t="shared" si="555"/>
        <v>0</v>
      </c>
      <c r="F2226" s="25"/>
      <c r="G2226" s="5" t="s">
        <v>32</v>
      </c>
      <c r="H2226" s="5" t="str">
        <f t="shared" si="554"/>
        <v>400004</v>
      </c>
      <c r="I2226" s="78" t="s">
        <v>344</v>
      </c>
      <c r="J2226" s="78" t="s">
        <v>614</v>
      </c>
    </row>
    <row r="2227" spans="1:10" x14ac:dyDescent="0.2">
      <c r="A2227" s="26" t="str">
        <f>'BoR4 Rollup'!A2227</f>
        <v xml:space="preserve"> Major Repairs</v>
      </c>
      <c r="B2227" s="115"/>
      <c r="C2227" s="115"/>
      <c r="D2227" s="115"/>
      <c r="E2227" s="28">
        <f t="shared" si="555"/>
        <v>0</v>
      </c>
      <c r="F2227" s="25"/>
      <c r="G2227" s="5" t="s">
        <v>32</v>
      </c>
      <c r="H2227" s="5" t="str">
        <f t="shared" si="554"/>
        <v>400004</v>
      </c>
      <c r="I2227" s="78" t="s">
        <v>344</v>
      </c>
    </row>
    <row r="2228" spans="1:10" ht="15.75" x14ac:dyDescent="0.25">
      <c r="A2228" s="29" t="str">
        <f>'BoR4 Rollup'!A2228</f>
        <v>Total Acquisitions and Major Repairs</v>
      </c>
      <c r="B2228" s="121">
        <f>B2227+B2226+B2225</f>
        <v>0</v>
      </c>
      <c r="C2228" s="121">
        <f t="shared" ref="C2228:D2228" si="559">C2227+C2226+C2225</f>
        <v>0</v>
      </c>
      <c r="D2228" s="121">
        <f t="shared" si="559"/>
        <v>0</v>
      </c>
      <c r="E2228" s="34">
        <f t="shared" si="555"/>
        <v>0</v>
      </c>
      <c r="F2228" s="35"/>
      <c r="G2228" s="5" t="s">
        <v>8</v>
      </c>
      <c r="H2228" s="5" t="str">
        <f t="shared" si="554"/>
        <v>400004</v>
      </c>
      <c r="I2228" s="5" t="s">
        <v>344</v>
      </c>
    </row>
    <row r="2229" spans="1:10" ht="15.75" x14ac:dyDescent="0.25">
      <c r="A2229" s="29" t="str">
        <f>'BoR4 Rollup'!A2229</f>
        <v>Function Total</v>
      </c>
      <c r="B2229" s="118">
        <f>B2228+B2224+B2219+B2215</f>
        <v>0</v>
      </c>
      <c r="C2229" s="118">
        <f t="shared" ref="C2229:D2229" si="560">C2228+C2224+C2219+C2215</f>
        <v>0</v>
      </c>
      <c r="D2229" s="118">
        <f t="shared" si="560"/>
        <v>0</v>
      </c>
      <c r="E2229" s="46">
        <f t="shared" si="555"/>
        <v>0</v>
      </c>
      <c r="F2229" s="32"/>
      <c r="G2229" s="5" t="s">
        <v>8</v>
      </c>
      <c r="H2229" s="5" t="str">
        <f>RIGHT($A$2211,6)</f>
        <v>400004</v>
      </c>
      <c r="I2229" s="5" t="s">
        <v>344</v>
      </c>
    </row>
    <row r="2230" spans="1:10" ht="15.75" x14ac:dyDescent="0.25">
      <c r="A2230" s="124" t="str">
        <f>'BoR4 Rollup'!A2230</f>
        <v>Function:  Academic Support</v>
      </c>
      <c r="B2230" s="125"/>
      <c r="C2230" s="126"/>
      <c r="D2230" s="126"/>
      <c r="E2230" s="128"/>
      <c r="F2230" s="4"/>
      <c r="G2230" s="5" t="s">
        <v>32</v>
      </c>
      <c r="H2230" s="5" t="str">
        <f t="shared" ref="H2230:H2249" si="561">RIGHT($A$2232,6)</f>
        <v>400005</v>
      </c>
      <c r="I2230" s="78" t="s">
        <v>347</v>
      </c>
    </row>
    <row r="2231" spans="1:10" ht="15.75" x14ac:dyDescent="0.25">
      <c r="A2231" s="129" t="str">
        <f>'BoR4 Rollup'!A2231</f>
        <v>Orgn:  VC for Economic Devlopment</v>
      </c>
      <c r="B2231" s="130" t="str">
        <f>+'BoR4 Rollup'!B2231</f>
        <v>Actual</v>
      </c>
      <c r="C2231" s="130" t="str">
        <f>+'BoR4 Rollup'!C2231</f>
        <v>Budgeted</v>
      </c>
      <c r="D2231" s="173" t="str">
        <f>+'BoR4 Rollup'!D2231</f>
        <v>Budgeted</v>
      </c>
      <c r="E2231" s="132" t="str">
        <f>'BoR4 Rollup'!$E$5</f>
        <v>2022-2023 +/-</v>
      </c>
      <c r="F2231" s="44"/>
      <c r="G2231" s="5" t="s">
        <v>32</v>
      </c>
      <c r="H2231" s="5" t="str">
        <f t="shared" si="561"/>
        <v>400005</v>
      </c>
      <c r="I2231" s="78" t="s">
        <v>347</v>
      </c>
    </row>
    <row r="2232" spans="1:10" ht="15.75" x14ac:dyDescent="0.25">
      <c r="A2232" s="133" t="str">
        <f>'BoR4 Rollup'!A2232</f>
        <v>Organization ID:  400005</v>
      </c>
      <c r="B2232" s="134" t="str">
        <f>'BoR4 Rollup'!$B$6</f>
        <v>2022-2023</v>
      </c>
      <c r="C2232" s="134" t="str">
        <f>'BoR4 Rollup'!$C$6</f>
        <v>2022-2023</v>
      </c>
      <c r="D2232" s="174" t="str">
        <f>'BoR4 Rollup'!$D$6</f>
        <v>2023-2024</v>
      </c>
      <c r="E2232" s="136" t="str">
        <f>'BoR4 Rollup'!$E$6</f>
        <v>2023-2024</v>
      </c>
      <c r="F2232" s="44"/>
      <c r="G2232" s="5" t="s">
        <v>32</v>
      </c>
      <c r="H2232" s="5" t="str">
        <f t="shared" si="561"/>
        <v>400005</v>
      </c>
      <c r="I2232" s="78" t="s">
        <v>347</v>
      </c>
    </row>
    <row r="2233" spans="1:10" x14ac:dyDescent="0.2">
      <c r="A2233" s="26" t="str">
        <f>'BoR4 Rollup'!A2233</f>
        <v xml:space="preserve">  Salaries</v>
      </c>
      <c r="B2233" s="115"/>
      <c r="C2233" s="115"/>
      <c r="D2233" s="115"/>
      <c r="E2233" s="28">
        <f t="shared" ref="E2233:E2250" si="562">+D2233-C2233</f>
        <v>0</v>
      </c>
      <c r="F2233" s="25"/>
      <c r="G2233" s="5" t="s">
        <v>32</v>
      </c>
      <c r="H2233" s="5" t="str">
        <f t="shared" si="561"/>
        <v>400005</v>
      </c>
      <c r="I2233" s="78" t="s">
        <v>347</v>
      </c>
      <c r="J2233" s="78" t="s">
        <v>606</v>
      </c>
    </row>
    <row r="2234" spans="1:10" x14ac:dyDescent="0.2">
      <c r="A2234" s="26" t="str">
        <f>'BoR4 Rollup'!A2234</f>
        <v xml:space="preserve">  Other Compensation</v>
      </c>
      <c r="B2234" s="115"/>
      <c r="C2234" s="115"/>
      <c r="D2234" s="115"/>
      <c r="E2234" s="28">
        <f t="shared" si="562"/>
        <v>0</v>
      </c>
      <c r="F2234" s="25"/>
      <c r="G2234" s="5" t="s">
        <v>32</v>
      </c>
      <c r="H2234" s="5" t="str">
        <f t="shared" si="561"/>
        <v>400005</v>
      </c>
      <c r="I2234" s="78" t="s">
        <v>347</v>
      </c>
    </row>
    <row r="2235" spans="1:10" x14ac:dyDescent="0.2">
      <c r="A2235" s="26" t="str">
        <f>'BoR4 Rollup'!A2235</f>
        <v xml:space="preserve">  Related Benefits</v>
      </c>
      <c r="B2235" s="115"/>
      <c r="C2235" s="115"/>
      <c r="D2235" s="115"/>
      <c r="E2235" s="28">
        <f t="shared" si="562"/>
        <v>0</v>
      </c>
      <c r="F2235" s="25"/>
      <c r="G2235" s="5" t="s">
        <v>32</v>
      </c>
      <c r="H2235" s="5" t="str">
        <f t="shared" si="561"/>
        <v>400005</v>
      </c>
      <c r="I2235" s="78" t="s">
        <v>347</v>
      </c>
      <c r="J2235" s="78" t="s">
        <v>607</v>
      </c>
    </row>
    <row r="2236" spans="1:10" ht="15.75" x14ac:dyDescent="0.25">
      <c r="A2236" s="29" t="str">
        <f>'BoR4 Rollup'!A2236</f>
        <v>Total Personal Services</v>
      </c>
      <c r="B2236" s="118">
        <f>B2235+B2234+B2233</f>
        <v>0</v>
      </c>
      <c r="C2236" s="118">
        <f t="shared" ref="C2236:D2236" si="563">C2235+C2234+C2233</f>
        <v>0</v>
      </c>
      <c r="D2236" s="118">
        <f t="shared" si="563"/>
        <v>0</v>
      </c>
      <c r="E2236" s="31">
        <f t="shared" si="562"/>
        <v>0</v>
      </c>
      <c r="F2236" s="32"/>
      <c r="G2236" s="5" t="s">
        <v>8</v>
      </c>
      <c r="H2236" s="5" t="str">
        <f t="shared" si="561"/>
        <v>400005</v>
      </c>
      <c r="I2236" s="5" t="s">
        <v>347</v>
      </c>
    </row>
    <row r="2237" spans="1:10" x14ac:dyDescent="0.2">
      <c r="A2237" s="26" t="str">
        <f>'BoR4 Rollup'!A2237</f>
        <v xml:space="preserve"> Travel</v>
      </c>
      <c r="B2237" s="115"/>
      <c r="C2237" s="115"/>
      <c r="D2237" s="115"/>
      <c r="E2237" s="28">
        <f t="shared" si="562"/>
        <v>0</v>
      </c>
      <c r="F2237" s="25"/>
      <c r="G2237" s="5" t="s">
        <v>32</v>
      </c>
      <c r="H2237" s="5" t="str">
        <f t="shared" si="561"/>
        <v>400005</v>
      </c>
      <c r="I2237" s="78" t="s">
        <v>347</v>
      </c>
      <c r="J2237" s="78" t="s">
        <v>608</v>
      </c>
    </row>
    <row r="2238" spans="1:10" x14ac:dyDescent="0.2">
      <c r="A2238" s="26" t="str">
        <f>'BoR4 Rollup'!A2238</f>
        <v xml:space="preserve"> Operating Services</v>
      </c>
      <c r="B2238" s="115"/>
      <c r="C2238" s="115"/>
      <c r="D2238" s="115"/>
      <c r="E2238" s="28">
        <f t="shared" si="562"/>
        <v>0</v>
      </c>
      <c r="F2238" s="25"/>
      <c r="G2238" s="5" t="s">
        <v>32</v>
      </c>
      <c r="H2238" s="5" t="str">
        <f t="shared" si="561"/>
        <v>400005</v>
      </c>
      <c r="I2238" s="78" t="s">
        <v>347</v>
      </c>
      <c r="J2238" s="78" t="s">
        <v>609</v>
      </c>
    </row>
    <row r="2239" spans="1:10" x14ac:dyDescent="0.2">
      <c r="A2239" s="26" t="str">
        <f>'BoR4 Rollup'!A2239</f>
        <v xml:space="preserve"> Supplies</v>
      </c>
      <c r="B2239" s="115"/>
      <c r="C2239" s="115"/>
      <c r="D2239" s="115"/>
      <c r="E2239" s="28">
        <f t="shared" si="562"/>
        <v>0</v>
      </c>
      <c r="F2239" s="25"/>
      <c r="G2239" s="5" t="s">
        <v>32</v>
      </c>
      <c r="H2239" s="5" t="str">
        <f t="shared" si="561"/>
        <v>400005</v>
      </c>
      <c r="I2239" s="78" t="s">
        <v>347</v>
      </c>
      <c r="J2239" s="78" t="s">
        <v>610</v>
      </c>
    </row>
    <row r="2240" spans="1:10" ht="15.75" x14ac:dyDescent="0.25">
      <c r="A2240" s="29" t="str">
        <f>'BoR4 Rollup'!A2240</f>
        <v>Total Operating Expenses</v>
      </c>
      <c r="B2240" s="121">
        <f>B2239+B2238+B2237</f>
        <v>0</v>
      </c>
      <c r="C2240" s="121">
        <f t="shared" ref="C2240:D2240" si="564">C2239+C2238+C2237</f>
        <v>0</v>
      </c>
      <c r="D2240" s="121">
        <f t="shared" si="564"/>
        <v>0</v>
      </c>
      <c r="E2240" s="34">
        <f t="shared" si="562"/>
        <v>0</v>
      </c>
      <c r="F2240" s="35"/>
      <c r="G2240" s="5" t="s">
        <v>8</v>
      </c>
      <c r="H2240" s="5" t="str">
        <f t="shared" si="561"/>
        <v>400005</v>
      </c>
      <c r="I2240" s="5" t="s">
        <v>347</v>
      </c>
    </row>
    <row r="2241" spans="1:10" x14ac:dyDescent="0.2">
      <c r="A2241" s="26" t="str">
        <f>'BoR4 Rollup'!A2241</f>
        <v xml:space="preserve"> Professional Services</v>
      </c>
      <c r="B2241" s="115"/>
      <c r="C2241" s="115"/>
      <c r="D2241" s="115"/>
      <c r="E2241" s="28">
        <f t="shared" si="562"/>
        <v>0</v>
      </c>
      <c r="F2241" s="25"/>
      <c r="G2241" s="5" t="s">
        <v>32</v>
      </c>
      <c r="H2241" s="5" t="str">
        <f t="shared" si="561"/>
        <v>400005</v>
      </c>
      <c r="I2241" s="78" t="s">
        <v>347</v>
      </c>
      <c r="J2241" s="78" t="s">
        <v>611</v>
      </c>
    </row>
    <row r="2242" spans="1:10" x14ac:dyDescent="0.2">
      <c r="A2242" s="26" t="str">
        <f>'BoR4 Rollup'!A2242</f>
        <v xml:space="preserve"> Other Charges</v>
      </c>
      <c r="B2242" s="115"/>
      <c r="C2242" s="115"/>
      <c r="D2242" s="115"/>
      <c r="E2242" s="28">
        <f t="shared" si="562"/>
        <v>0</v>
      </c>
      <c r="F2242" s="25"/>
      <c r="G2242" s="5" t="s">
        <v>32</v>
      </c>
      <c r="H2242" s="5" t="str">
        <f t="shared" si="561"/>
        <v>400005</v>
      </c>
      <c r="I2242" s="78" t="s">
        <v>347</v>
      </c>
      <c r="J2242" s="78" t="s">
        <v>612</v>
      </c>
    </row>
    <row r="2243" spans="1:10" x14ac:dyDescent="0.2">
      <c r="A2243" s="26" t="str">
        <f>'BoR4 Rollup'!A2243</f>
        <v xml:space="preserve"> Debt Services</v>
      </c>
      <c r="B2243" s="115"/>
      <c r="C2243" s="115"/>
      <c r="D2243" s="115"/>
      <c r="E2243" s="28">
        <f t="shared" si="562"/>
        <v>0</v>
      </c>
      <c r="F2243" s="25"/>
      <c r="G2243" s="5" t="s">
        <v>32</v>
      </c>
      <c r="H2243" s="5" t="str">
        <f t="shared" si="561"/>
        <v>400005</v>
      </c>
      <c r="I2243" s="78" t="s">
        <v>347</v>
      </c>
    </row>
    <row r="2244" spans="1:10" x14ac:dyDescent="0.2">
      <c r="A2244" s="26" t="str">
        <f>'BoR4 Rollup'!A2244</f>
        <v xml:space="preserve"> Interagency Transfers</v>
      </c>
      <c r="B2244" s="115"/>
      <c r="C2244" s="115"/>
      <c r="D2244" s="115"/>
      <c r="E2244" s="28">
        <f t="shared" si="562"/>
        <v>0</v>
      </c>
      <c r="F2244" s="25"/>
      <c r="G2244" s="5" t="s">
        <v>32</v>
      </c>
      <c r="H2244" s="5" t="str">
        <f t="shared" si="561"/>
        <v>400005</v>
      </c>
      <c r="I2244" s="78" t="s">
        <v>347</v>
      </c>
      <c r="J2244" s="78" t="s">
        <v>613</v>
      </c>
    </row>
    <row r="2245" spans="1:10" ht="15.75" x14ac:dyDescent="0.25">
      <c r="A2245" s="29" t="str">
        <f>'BoR4 Rollup'!A2245</f>
        <v>Total Other Charges</v>
      </c>
      <c r="B2245" s="121">
        <f>B2244+B2243+B2242+B2241</f>
        <v>0</v>
      </c>
      <c r="C2245" s="121">
        <f t="shared" ref="C2245:D2245" si="565">C2244+C2243+C2242+C2241</f>
        <v>0</v>
      </c>
      <c r="D2245" s="121">
        <f t="shared" si="565"/>
        <v>0</v>
      </c>
      <c r="E2245" s="34">
        <f t="shared" si="562"/>
        <v>0</v>
      </c>
      <c r="F2245" s="35"/>
      <c r="G2245" s="5" t="s">
        <v>8</v>
      </c>
      <c r="H2245" s="5" t="str">
        <f t="shared" si="561"/>
        <v>400005</v>
      </c>
      <c r="I2245" s="78" t="s">
        <v>347</v>
      </c>
    </row>
    <row r="2246" spans="1:10" x14ac:dyDescent="0.2">
      <c r="A2246" s="26" t="str">
        <f>'BoR4 Rollup'!A2246</f>
        <v xml:space="preserve"> General Acquisitions</v>
      </c>
      <c r="B2246" s="115"/>
      <c r="C2246" s="115"/>
      <c r="D2246" s="115"/>
      <c r="E2246" s="28">
        <f t="shared" si="562"/>
        <v>0</v>
      </c>
      <c r="F2246" s="25"/>
      <c r="G2246" s="5" t="s">
        <v>32</v>
      </c>
      <c r="H2246" s="5" t="str">
        <f t="shared" si="561"/>
        <v>400005</v>
      </c>
      <c r="I2246" s="78" t="s">
        <v>347</v>
      </c>
      <c r="J2246" s="78" t="s">
        <v>614</v>
      </c>
    </row>
    <row r="2247" spans="1:10" x14ac:dyDescent="0.2">
      <c r="A2247" s="26" t="str">
        <f>'BoR4 Rollup'!A2247</f>
        <v xml:space="preserve"> Library Acquisitions</v>
      </c>
      <c r="B2247" s="115"/>
      <c r="C2247" s="115"/>
      <c r="D2247" s="115"/>
      <c r="E2247" s="28">
        <f t="shared" si="562"/>
        <v>0</v>
      </c>
      <c r="F2247" s="25"/>
      <c r="G2247" s="5" t="s">
        <v>32</v>
      </c>
      <c r="H2247" s="5" t="str">
        <f t="shared" si="561"/>
        <v>400005</v>
      </c>
      <c r="I2247" s="78" t="s">
        <v>347</v>
      </c>
      <c r="J2247" s="78" t="s">
        <v>614</v>
      </c>
    </row>
    <row r="2248" spans="1:10" x14ac:dyDescent="0.2">
      <c r="A2248" s="26" t="str">
        <f>'BoR4 Rollup'!A2248</f>
        <v xml:space="preserve"> Major Repairs</v>
      </c>
      <c r="B2248" s="115"/>
      <c r="C2248" s="115"/>
      <c r="D2248" s="115"/>
      <c r="E2248" s="28">
        <f t="shared" si="562"/>
        <v>0</v>
      </c>
      <c r="F2248" s="25"/>
      <c r="G2248" s="5" t="s">
        <v>32</v>
      </c>
      <c r="H2248" s="5" t="str">
        <f t="shared" si="561"/>
        <v>400005</v>
      </c>
      <c r="I2248" s="78" t="s">
        <v>347</v>
      </c>
    </row>
    <row r="2249" spans="1:10" ht="15.75" x14ac:dyDescent="0.25">
      <c r="A2249" s="29" t="str">
        <f>'BoR4 Rollup'!A2249</f>
        <v>Total Acquisitions and Major Repairs</v>
      </c>
      <c r="B2249" s="121">
        <f>B2248+B2247+B2246</f>
        <v>0</v>
      </c>
      <c r="C2249" s="121">
        <f t="shared" ref="C2249:D2249" si="566">C2248+C2247+C2246</f>
        <v>0</v>
      </c>
      <c r="D2249" s="121">
        <f t="shared" si="566"/>
        <v>0</v>
      </c>
      <c r="E2249" s="34">
        <f t="shared" si="562"/>
        <v>0</v>
      </c>
      <c r="F2249" s="35"/>
      <c r="G2249" s="5" t="s">
        <v>8</v>
      </c>
      <c r="H2249" s="5" t="str">
        <f t="shared" si="561"/>
        <v>400005</v>
      </c>
      <c r="I2249" s="5" t="s">
        <v>347</v>
      </c>
    </row>
    <row r="2250" spans="1:10" ht="15.75" x14ac:dyDescent="0.25">
      <c r="A2250" s="29" t="str">
        <f>'BoR4 Rollup'!A2250</f>
        <v>Function Total</v>
      </c>
      <c r="B2250" s="118">
        <f>B2249+B2245+B2240+B2236</f>
        <v>0</v>
      </c>
      <c r="C2250" s="118">
        <f t="shared" ref="C2250:D2250" si="567">C2249+C2245+C2240+C2236</f>
        <v>0</v>
      </c>
      <c r="D2250" s="118">
        <f t="shared" si="567"/>
        <v>0</v>
      </c>
      <c r="E2250" s="46">
        <f t="shared" si="562"/>
        <v>0</v>
      </c>
      <c r="F2250" s="32"/>
      <c r="G2250" s="5" t="s">
        <v>8</v>
      </c>
      <c r="H2250" s="5" t="str">
        <f>RIGHT($A$2232,6)</f>
        <v>400005</v>
      </c>
      <c r="I2250" s="5" t="s">
        <v>347</v>
      </c>
    </row>
    <row r="2251" spans="1:10" ht="15.75" x14ac:dyDescent="0.25">
      <c r="A2251" s="124" t="str">
        <f>'BoR4 Rollup'!A2251</f>
        <v>Function:  Academic Support</v>
      </c>
      <c r="B2251" s="125"/>
      <c r="C2251" s="126"/>
      <c r="D2251" s="126"/>
      <c r="E2251" s="128"/>
      <c r="F2251" s="4"/>
      <c r="G2251" s="5" t="s">
        <v>32</v>
      </c>
      <c r="H2251" s="5" t="str">
        <f t="shared" ref="H2251:H2270" si="568">RIGHT($A$2253,6)</f>
        <v>410001</v>
      </c>
      <c r="I2251" s="78" t="s">
        <v>350</v>
      </c>
    </row>
    <row r="2252" spans="1:10" ht="15.75" x14ac:dyDescent="0.25">
      <c r="A2252" s="129" t="str">
        <f>'BoR4 Rollup'!A2252</f>
        <v>Orgn:  Admin (Dean) Allied Health</v>
      </c>
      <c r="B2252" s="130" t="str">
        <f>+'BoR4 Rollup'!B2252</f>
        <v>Actual</v>
      </c>
      <c r="C2252" s="130" t="str">
        <f>+'BoR4 Rollup'!C2252</f>
        <v>Budgeted</v>
      </c>
      <c r="D2252" s="173" t="str">
        <f>+'BoR4 Rollup'!D2252</f>
        <v>Budgeted</v>
      </c>
      <c r="E2252" s="132" t="str">
        <f>E5</f>
        <v>2022-2023 +/-</v>
      </c>
      <c r="F2252" s="18"/>
      <c r="G2252" s="5" t="s">
        <v>32</v>
      </c>
      <c r="H2252" s="5" t="str">
        <f t="shared" si="568"/>
        <v>410001</v>
      </c>
      <c r="I2252" s="78" t="s">
        <v>350</v>
      </c>
    </row>
    <row r="2253" spans="1:10" ht="15.75" x14ac:dyDescent="0.25">
      <c r="A2253" s="133" t="str">
        <f>'BoR4 Rollup'!A2253</f>
        <v>Organization ID:  410001</v>
      </c>
      <c r="B2253" s="134" t="str">
        <f>'BoR4 Rollup'!$B$6</f>
        <v>2022-2023</v>
      </c>
      <c r="C2253" s="134" t="str">
        <f>'BoR4 Rollup'!$C$6</f>
        <v>2022-2023</v>
      </c>
      <c r="D2253" s="174" t="str">
        <f>'BoR4 Rollup'!$D$6</f>
        <v>2023-2024</v>
      </c>
      <c r="E2253" s="136" t="str">
        <f>$E$6</f>
        <v>2023-2024</v>
      </c>
      <c r="F2253" s="18"/>
      <c r="G2253" s="5" t="s">
        <v>32</v>
      </c>
      <c r="H2253" s="5" t="str">
        <f t="shared" si="568"/>
        <v>410001</v>
      </c>
      <c r="I2253" s="78" t="s">
        <v>350</v>
      </c>
    </row>
    <row r="2254" spans="1:10" x14ac:dyDescent="0.2">
      <c r="A2254" s="26" t="str">
        <f>'BoR4 Rollup'!A2254</f>
        <v xml:space="preserve">  Salaries</v>
      </c>
      <c r="B2254" s="115"/>
      <c r="C2254" s="115"/>
      <c r="D2254" s="115"/>
      <c r="E2254" s="28">
        <f t="shared" ref="E2254:E2271" si="569">+D2254-C2254</f>
        <v>0</v>
      </c>
      <c r="F2254" s="25"/>
      <c r="G2254" s="5" t="s">
        <v>32</v>
      </c>
      <c r="H2254" s="5" t="str">
        <f t="shared" si="568"/>
        <v>410001</v>
      </c>
      <c r="I2254" s="78" t="s">
        <v>350</v>
      </c>
      <c r="J2254" s="78" t="s">
        <v>606</v>
      </c>
    </row>
    <row r="2255" spans="1:10" x14ac:dyDescent="0.2">
      <c r="A2255" s="26" t="str">
        <f>'BoR4 Rollup'!A2255</f>
        <v xml:space="preserve">  Other Compensation</v>
      </c>
      <c r="B2255" s="115"/>
      <c r="C2255" s="115"/>
      <c r="D2255" s="115"/>
      <c r="E2255" s="28">
        <f t="shared" si="569"/>
        <v>0</v>
      </c>
      <c r="F2255" s="25"/>
      <c r="G2255" s="5" t="s">
        <v>32</v>
      </c>
      <c r="H2255" s="5" t="str">
        <f t="shared" si="568"/>
        <v>410001</v>
      </c>
      <c r="I2255" s="78" t="s">
        <v>350</v>
      </c>
    </row>
    <row r="2256" spans="1:10" x14ac:dyDescent="0.2">
      <c r="A2256" s="26" t="str">
        <f>'BoR4 Rollup'!A2256</f>
        <v xml:space="preserve">  Related Benefits</v>
      </c>
      <c r="B2256" s="115"/>
      <c r="C2256" s="115"/>
      <c r="D2256" s="115"/>
      <c r="E2256" s="28">
        <f t="shared" si="569"/>
        <v>0</v>
      </c>
      <c r="F2256" s="25"/>
      <c r="G2256" s="5" t="s">
        <v>32</v>
      </c>
      <c r="H2256" s="5" t="str">
        <f t="shared" si="568"/>
        <v>410001</v>
      </c>
      <c r="I2256" s="78" t="s">
        <v>350</v>
      </c>
      <c r="J2256" s="78" t="s">
        <v>607</v>
      </c>
    </row>
    <row r="2257" spans="1:10" ht="15.75" x14ac:dyDescent="0.25">
      <c r="A2257" s="29" t="str">
        <f>'BoR4 Rollup'!A2257</f>
        <v>Total Personal Services</v>
      </c>
      <c r="B2257" s="118">
        <f>B2256+B2255+B2254</f>
        <v>0</v>
      </c>
      <c r="C2257" s="118">
        <f t="shared" ref="C2257:D2257" si="570">C2256+C2255+C2254</f>
        <v>0</v>
      </c>
      <c r="D2257" s="118">
        <f t="shared" si="570"/>
        <v>0</v>
      </c>
      <c r="E2257" s="31">
        <f t="shared" si="569"/>
        <v>0</v>
      </c>
      <c r="F2257" s="32"/>
      <c r="G2257" s="5" t="s">
        <v>8</v>
      </c>
      <c r="H2257" s="5" t="str">
        <f t="shared" si="568"/>
        <v>410001</v>
      </c>
      <c r="I2257" s="5" t="s">
        <v>350</v>
      </c>
    </row>
    <row r="2258" spans="1:10" x14ac:dyDescent="0.2">
      <c r="A2258" s="26" t="str">
        <f>'BoR4 Rollup'!A2258</f>
        <v xml:space="preserve"> Travel</v>
      </c>
      <c r="B2258" s="115"/>
      <c r="C2258" s="115"/>
      <c r="D2258" s="115"/>
      <c r="E2258" s="28">
        <f t="shared" si="569"/>
        <v>0</v>
      </c>
      <c r="F2258" s="25"/>
      <c r="G2258" s="5" t="s">
        <v>32</v>
      </c>
      <c r="H2258" s="5" t="str">
        <f t="shared" si="568"/>
        <v>410001</v>
      </c>
      <c r="I2258" s="78" t="s">
        <v>350</v>
      </c>
      <c r="J2258" s="78" t="s">
        <v>608</v>
      </c>
    </row>
    <row r="2259" spans="1:10" x14ac:dyDescent="0.2">
      <c r="A2259" s="26" t="str">
        <f>'BoR4 Rollup'!A2259</f>
        <v xml:space="preserve"> Operating Services</v>
      </c>
      <c r="B2259" s="115"/>
      <c r="C2259" s="115"/>
      <c r="D2259" s="115"/>
      <c r="E2259" s="28">
        <f t="shared" si="569"/>
        <v>0</v>
      </c>
      <c r="F2259" s="25"/>
      <c r="G2259" s="5" t="s">
        <v>32</v>
      </c>
      <c r="H2259" s="5" t="str">
        <f t="shared" si="568"/>
        <v>410001</v>
      </c>
      <c r="I2259" s="78" t="s">
        <v>350</v>
      </c>
      <c r="J2259" s="78" t="s">
        <v>609</v>
      </c>
    </row>
    <row r="2260" spans="1:10" x14ac:dyDescent="0.2">
      <c r="A2260" s="26" t="str">
        <f>'BoR4 Rollup'!A2260</f>
        <v xml:space="preserve"> Supplies</v>
      </c>
      <c r="B2260" s="115"/>
      <c r="C2260" s="115"/>
      <c r="D2260" s="115"/>
      <c r="E2260" s="28">
        <f t="shared" si="569"/>
        <v>0</v>
      </c>
      <c r="F2260" s="25"/>
      <c r="G2260" s="5" t="s">
        <v>32</v>
      </c>
      <c r="H2260" s="5" t="str">
        <f t="shared" si="568"/>
        <v>410001</v>
      </c>
      <c r="I2260" s="78" t="s">
        <v>350</v>
      </c>
      <c r="J2260" s="78" t="s">
        <v>610</v>
      </c>
    </row>
    <row r="2261" spans="1:10" ht="15.75" x14ac:dyDescent="0.25">
      <c r="A2261" s="29" t="str">
        <f>'BoR4 Rollup'!A2261</f>
        <v>Total Operating Expenses</v>
      </c>
      <c r="B2261" s="121">
        <f>B2260+B2259+B2258</f>
        <v>0</v>
      </c>
      <c r="C2261" s="121">
        <f t="shared" ref="C2261:D2261" si="571">C2260+C2259+C2258</f>
        <v>0</v>
      </c>
      <c r="D2261" s="121">
        <f t="shared" si="571"/>
        <v>0</v>
      </c>
      <c r="E2261" s="34">
        <f t="shared" si="569"/>
        <v>0</v>
      </c>
      <c r="F2261" s="35"/>
      <c r="G2261" s="5" t="s">
        <v>8</v>
      </c>
      <c r="H2261" s="5" t="str">
        <f t="shared" si="568"/>
        <v>410001</v>
      </c>
      <c r="I2261" s="5" t="s">
        <v>350</v>
      </c>
    </row>
    <row r="2262" spans="1:10" x14ac:dyDescent="0.2">
      <c r="A2262" s="26" t="str">
        <f>'BoR4 Rollup'!A2262</f>
        <v xml:space="preserve"> Professional Services</v>
      </c>
      <c r="B2262" s="115"/>
      <c r="C2262" s="115"/>
      <c r="D2262" s="115"/>
      <c r="E2262" s="28">
        <f t="shared" si="569"/>
        <v>0</v>
      </c>
      <c r="F2262" s="25"/>
      <c r="G2262" s="5" t="s">
        <v>32</v>
      </c>
      <c r="H2262" s="5" t="str">
        <f t="shared" si="568"/>
        <v>410001</v>
      </c>
      <c r="I2262" s="78" t="s">
        <v>350</v>
      </c>
      <c r="J2262" s="78" t="s">
        <v>611</v>
      </c>
    </row>
    <row r="2263" spans="1:10" x14ac:dyDescent="0.2">
      <c r="A2263" s="26" t="str">
        <f>'BoR4 Rollup'!A2263</f>
        <v xml:space="preserve"> Other Charges</v>
      </c>
      <c r="B2263" s="115"/>
      <c r="C2263" s="115"/>
      <c r="D2263" s="115"/>
      <c r="E2263" s="28">
        <f t="shared" si="569"/>
        <v>0</v>
      </c>
      <c r="F2263" s="25"/>
      <c r="G2263" s="5" t="s">
        <v>32</v>
      </c>
      <c r="H2263" s="5" t="str">
        <f t="shared" si="568"/>
        <v>410001</v>
      </c>
      <c r="I2263" s="78" t="s">
        <v>350</v>
      </c>
      <c r="J2263" s="78" t="s">
        <v>612</v>
      </c>
    </row>
    <row r="2264" spans="1:10" x14ac:dyDescent="0.2">
      <c r="A2264" s="26" t="str">
        <f>'BoR4 Rollup'!A2264</f>
        <v xml:space="preserve"> Debt Services</v>
      </c>
      <c r="B2264" s="115"/>
      <c r="C2264" s="115"/>
      <c r="D2264" s="115"/>
      <c r="E2264" s="28">
        <f t="shared" si="569"/>
        <v>0</v>
      </c>
      <c r="F2264" s="25"/>
      <c r="G2264" s="5" t="s">
        <v>32</v>
      </c>
      <c r="H2264" s="5" t="str">
        <f t="shared" si="568"/>
        <v>410001</v>
      </c>
      <c r="I2264" s="78" t="s">
        <v>350</v>
      </c>
    </row>
    <row r="2265" spans="1:10" x14ac:dyDescent="0.2">
      <c r="A2265" s="26" t="str">
        <f>'BoR4 Rollup'!A2265</f>
        <v xml:space="preserve"> Interagency Transfers</v>
      </c>
      <c r="B2265" s="115"/>
      <c r="C2265" s="115"/>
      <c r="D2265" s="115"/>
      <c r="E2265" s="28">
        <f t="shared" si="569"/>
        <v>0</v>
      </c>
      <c r="F2265" s="25"/>
      <c r="G2265" s="5" t="s">
        <v>32</v>
      </c>
      <c r="H2265" s="5" t="str">
        <f t="shared" si="568"/>
        <v>410001</v>
      </c>
      <c r="I2265" s="78" t="s">
        <v>350</v>
      </c>
      <c r="J2265" s="78" t="s">
        <v>613</v>
      </c>
    </row>
    <row r="2266" spans="1:10" ht="15.75" x14ac:dyDescent="0.25">
      <c r="A2266" s="29" t="str">
        <f>'BoR4 Rollup'!A2266</f>
        <v>Total Other Charges</v>
      </c>
      <c r="B2266" s="121">
        <f>B2265+B2264+B2263+B2262</f>
        <v>0</v>
      </c>
      <c r="C2266" s="121">
        <f t="shared" ref="C2266:D2266" si="572">C2265+C2264+C2263+C2262</f>
        <v>0</v>
      </c>
      <c r="D2266" s="121">
        <f t="shared" si="572"/>
        <v>0</v>
      </c>
      <c r="E2266" s="34">
        <f t="shared" si="569"/>
        <v>0</v>
      </c>
      <c r="F2266" s="35"/>
      <c r="G2266" s="5" t="s">
        <v>8</v>
      </c>
      <c r="H2266" s="5" t="str">
        <f t="shared" si="568"/>
        <v>410001</v>
      </c>
      <c r="I2266" s="78" t="s">
        <v>350</v>
      </c>
    </row>
    <row r="2267" spans="1:10" x14ac:dyDescent="0.2">
      <c r="A2267" s="26" t="str">
        <f>'BoR4 Rollup'!A2267</f>
        <v xml:space="preserve"> General Acquisitions</v>
      </c>
      <c r="B2267" s="115"/>
      <c r="C2267" s="115"/>
      <c r="D2267" s="115"/>
      <c r="E2267" s="28">
        <f t="shared" si="569"/>
        <v>0</v>
      </c>
      <c r="F2267" s="25"/>
      <c r="G2267" s="5" t="s">
        <v>32</v>
      </c>
      <c r="H2267" s="5" t="str">
        <f t="shared" si="568"/>
        <v>410001</v>
      </c>
      <c r="I2267" s="78" t="s">
        <v>350</v>
      </c>
      <c r="J2267" s="78" t="s">
        <v>614</v>
      </c>
    </row>
    <row r="2268" spans="1:10" x14ac:dyDescent="0.2">
      <c r="A2268" s="26" t="str">
        <f>'BoR4 Rollup'!A2268</f>
        <v xml:space="preserve"> Library Acquisitions</v>
      </c>
      <c r="B2268" s="115"/>
      <c r="C2268" s="115"/>
      <c r="D2268" s="115"/>
      <c r="E2268" s="28">
        <f t="shared" si="569"/>
        <v>0</v>
      </c>
      <c r="F2268" s="25"/>
      <c r="G2268" s="5" t="s">
        <v>32</v>
      </c>
      <c r="H2268" s="5" t="str">
        <f t="shared" si="568"/>
        <v>410001</v>
      </c>
      <c r="I2268" s="78" t="s">
        <v>350</v>
      </c>
      <c r="J2268" s="78" t="s">
        <v>614</v>
      </c>
    </row>
    <row r="2269" spans="1:10" x14ac:dyDescent="0.2">
      <c r="A2269" s="26" t="str">
        <f>'BoR4 Rollup'!A2269</f>
        <v xml:space="preserve"> Major Repairs</v>
      </c>
      <c r="B2269" s="115"/>
      <c r="C2269" s="115"/>
      <c r="D2269" s="115"/>
      <c r="E2269" s="28">
        <f t="shared" si="569"/>
        <v>0</v>
      </c>
      <c r="F2269" s="25"/>
      <c r="G2269" s="5" t="s">
        <v>32</v>
      </c>
      <c r="H2269" s="5" t="str">
        <f t="shared" si="568"/>
        <v>410001</v>
      </c>
      <c r="I2269" s="78" t="s">
        <v>350</v>
      </c>
    </row>
    <row r="2270" spans="1:10" ht="15.75" x14ac:dyDescent="0.25">
      <c r="A2270" s="29" t="str">
        <f>'BoR4 Rollup'!A2270</f>
        <v>Total Acquisitions and Major Repairs</v>
      </c>
      <c r="B2270" s="121">
        <f>B2269+B2268+B2267</f>
        <v>0</v>
      </c>
      <c r="C2270" s="121">
        <f t="shared" ref="C2270:D2270" si="573">C2269+C2268+C2267</f>
        <v>0</v>
      </c>
      <c r="D2270" s="121">
        <f t="shared" si="573"/>
        <v>0</v>
      </c>
      <c r="E2270" s="34">
        <f t="shared" si="569"/>
        <v>0</v>
      </c>
      <c r="F2270" s="35"/>
      <c r="G2270" s="5" t="s">
        <v>8</v>
      </c>
      <c r="H2270" s="5" t="str">
        <f t="shared" si="568"/>
        <v>410001</v>
      </c>
      <c r="I2270" s="5" t="s">
        <v>350</v>
      </c>
    </row>
    <row r="2271" spans="1:10" ht="15.75" x14ac:dyDescent="0.25">
      <c r="A2271" s="29" t="str">
        <f>'BoR4 Rollup'!A2271</f>
        <v>Function Total</v>
      </c>
      <c r="B2271" s="118">
        <f>B2270+B2266+B2261+B2257</f>
        <v>0</v>
      </c>
      <c r="C2271" s="118">
        <f t="shared" ref="C2271:D2271" si="574">C2270+C2266+C2261+C2257</f>
        <v>0</v>
      </c>
      <c r="D2271" s="118">
        <f t="shared" si="574"/>
        <v>0</v>
      </c>
      <c r="E2271" s="46">
        <f t="shared" si="569"/>
        <v>0</v>
      </c>
      <c r="F2271" s="32"/>
      <c r="G2271" s="5" t="s">
        <v>8</v>
      </c>
      <c r="H2271" s="5" t="str">
        <f>RIGHT($A$2253,6)</f>
        <v>410001</v>
      </c>
      <c r="I2271" s="5" t="s">
        <v>350</v>
      </c>
    </row>
    <row r="2272" spans="1:10" ht="15.75" x14ac:dyDescent="0.25">
      <c r="A2272" s="124" t="str">
        <f>'BoR4 Rollup'!A2272</f>
        <v>Function:  Academic Support</v>
      </c>
      <c r="B2272" s="125"/>
      <c r="C2272" s="126"/>
      <c r="D2272" s="126"/>
      <c r="E2272" s="128"/>
      <c r="F2272" s="4"/>
      <c r="G2272" s="5" t="s">
        <v>32</v>
      </c>
      <c r="H2272" s="5" t="str">
        <f t="shared" ref="H2272:H2291" si="575">RIGHT($A$2274,6)</f>
        <v>410005</v>
      </c>
      <c r="I2272" s="78" t="s">
        <v>353</v>
      </c>
    </row>
    <row r="2273" spans="1:10" ht="15.75" x14ac:dyDescent="0.25">
      <c r="A2273" s="129" t="str">
        <f>'BoR4 Rollup'!A2273</f>
        <v>Orgn:  Administration (Dean), Sci &amp; Math Gen Ed</v>
      </c>
      <c r="B2273" s="130" t="str">
        <f>+'BoR4 Rollup'!B2273</f>
        <v>Actual</v>
      </c>
      <c r="C2273" s="130" t="str">
        <f>+'BoR4 Rollup'!C2273</f>
        <v>Budgeted</v>
      </c>
      <c r="D2273" s="173" t="str">
        <f>+'BoR4 Rollup'!D2273</f>
        <v>Budgeted</v>
      </c>
      <c r="E2273" s="132" t="str">
        <f>E5</f>
        <v>2022-2023 +/-</v>
      </c>
      <c r="F2273" s="44"/>
      <c r="G2273" s="5" t="s">
        <v>32</v>
      </c>
      <c r="H2273" s="5" t="str">
        <f t="shared" si="575"/>
        <v>410005</v>
      </c>
      <c r="I2273" s="78" t="s">
        <v>353</v>
      </c>
    </row>
    <row r="2274" spans="1:10" ht="15.75" x14ac:dyDescent="0.25">
      <c r="A2274" s="133" t="str">
        <f>'BoR4 Rollup'!A2274</f>
        <v>Organization ID:  410005</v>
      </c>
      <c r="B2274" s="134" t="str">
        <f>'BoR4 Rollup'!$B$6</f>
        <v>2022-2023</v>
      </c>
      <c r="C2274" s="134" t="str">
        <f>'BoR4 Rollup'!$C$6</f>
        <v>2022-2023</v>
      </c>
      <c r="D2274" s="174" t="str">
        <f>'BoR4 Rollup'!$D$6</f>
        <v>2023-2024</v>
      </c>
      <c r="E2274" s="136" t="str">
        <f>E6</f>
        <v>2023-2024</v>
      </c>
      <c r="F2274" s="44"/>
      <c r="G2274" s="5" t="s">
        <v>32</v>
      </c>
      <c r="H2274" s="5" t="str">
        <f t="shared" si="575"/>
        <v>410005</v>
      </c>
      <c r="I2274" s="78" t="s">
        <v>353</v>
      </c>
    </row>
    <row r="2275" spans="1:10" x14ac:dyDescent="0.2">
      <c r="A2275" s="26" t="str">
        <f>'BoR4 Rollup'!A2275</f>
        <v xml:space="preserve">  Salaries</v>
      </c>
      <c r="B2275" s="115"/>
      <c r="C2275" s="115"/>
      <c r="D2275" s="115"/>
      <c r="E2275" s="28">
        <f t="shared" ref="E2275:E2292" si="576">+D2275-C2275</f>
        <v>0</v>
      </c>
      <c r="F2275" s="25"/>
      <c r="G2275" s="5" t="s">
        <v>32</v>
      </c>
      <c r="H2275" s="5" t="str">
        <f t="shared" si="575"/>
        <v>410005</v>
      </c>
      <c r="I2275" s="78" t="s">
        <v>353</v>
      </c>
      <c r="J2275" s="78" t="s">
        <v>606</v>
      </c>
    </row>
    <row r="2276" spans="1:10" x14ac:dyDescent="0.2">
      <c r="A2276" s="26" t="str">
        <f>'BoR4 Rollup'!A2276</f>
        <v xml:space="preserve">  Other Compensation</v>
      </c>
      <c r="B2276" s="115"/>
      <c r="C2276" s="115"/>
      <c r="D2276" s="115"/>
      <c r="E2276" s="28">
        <f t="shared" si="576"/>
        <v>0</v>
      </c>
      <c r="F2276" s="25"/>
      <c r="G2276" s="5" t="s">
        <v>32</v>
      </c>
      <c r="H2276" s="5" t="str">
        <f t="shared" si="575"/>
        <v>410005</v>
      </c>
      <c r="I2276" s="78" t="s">
        <v>353</v>
      </c>
    </row>
    <row r="2277" spans="1:10" x14ac:dyDescent="0.2">
      <c r="A2277" s="26" t="str">
        <f>'BoR4 Rollup'!A2277</f>
        <v xml:space="preserve">  Related Benefits</v>
      </c>
      <c r="B2277" s="115"/>
      <c r="C2277" s="115"/>
      <c r="D2277" s="115"/>
      <c r="E2277" s="28">
        <f t="shared" si="576"/>
        <v>0</v>
      </c>
      <c r="F2277" s="25"/>
      <c r="G2277" s="5" t="s">
        <v>32</v>
      </c>
      <c r="H2277" s="5" t="str">
        <f t="shared" si="575"/>
        <v>410005</v>
      </c>
      <c r="I2277" s="78" t="s">
        <v>353</v>
      </c>
      <c r="J2277" s="78" t="s">
        <v>607</v>
      </c>
    </row>
    <row r="2278" spans="1:10" ht="15.75" x14ac:dyDescent="0.25">
      <c r="A2278" s="29" t="str">
        <f>'BoR4 Rollup'!A2278</f>
        <v>Total Personal Services</v>
      </c>
      <c r="B2278" s="118">
        <f>B2277+B2276+B2275</f>
        <v>0</v>
      </c>
      <c r="C2278" s="118">
        <f t="shared" ref="C2278:D2278" si="577">C2277+C2276+C2275</f>
        <v>0</v>
      </c>
      <c r="D2278" s="118">
        <f t="shared" si="577"/>
        <v>0</v>
      </c>
      <c r="E2278" s="31">
        <f t="shared" si="576"/>
        <v>0</v>
      </c>
      <c r="F2278" s="32"/>
      <c r="G2278" s="5" t="s">
        <v>8</v>
      </c>
      <c r="H2278" s="5" t="str">
        <f t="shared" si="575"/>
        <v>410005</v>
      </c>
      <c r="I2278" s="5" t="s">
        <v>353</v>
      </c>
    </row>
    <row r="2279" spans="1:10" x14ac:dyDescent="0.2">
      <c r="A2279" s="26" t="str">
        <f>'BoR4 Rollup'!A2279</f>
        <v xml:space="preserve"> Travel</v>
      </c>
      <c r="B2279" s="115"/>
      <c r="C2279" s="115"/>
      <c r="D2279" s="115"/>
      <c r="E2279" s="28">
        <f t="shared" si="576"/>
        <v>0</v>
      </c>
      <c r="F2279" s="25"/>
      <c r="G2279" s="5" t="s">
        <v>32</v>
      </c>
      <c r="H2279" s="5" t="str">
        <f t="shared" si="575"/>
        <v>410005</v>
      </c>
      <c r="I2279" s="78" t="s">
        <v>353</v>
      </c>
      <c r="J2279" s="78" t="s">
        <v>608</v>
      </c>
    </row>
    <row r="2280" spans="1:10" x14ac:dyDescent="0.2">
      <c r="A2280" s="26" t="str">
        <f>'BoR4 Rollup'!A2280</f>
        <v xml:space="preserve"> Operating Services</v>
      </c>
      <c r="B2280" s="115"/>
      <c r="C2280" s="115"/>
      <c r="D2280" s="115"/>
      <c r="E2280" s="28">
        <f t="shared" si="576"/>
        <v>0</v>
      </c>
      <c r="F2280" s="25"/>
      <c r="G2280" s="5" t="s">
        <v>32</v>
      </c>
      <c r="H2280" s="5" t="str">
        <f t="shared" si="575"/>
        <v>410005</v>
      </c>
      <c r="I2280" s="78" t="s">
        <v>353</v>
      </c>
      <c r="J2280" s="78" t="s">
        <v>609</v>
      </c>
    </row>
    <row r="2281" spans="1:10" x14ac:dyDescent="0.2">
      <c r="A2281" s="26" t="str">
        <f>'BoR4 Rollup'!A2281</f>
        <v xml:space="preserve"> Supplies</v>
      </c>
      <c r="B2281" s="115"/>
      <c r="C2281" s="115"/>
      <c r="D2281" s="115"/>
      <c r="E2281" s="28">
        <f t="shared" si="576"/>
        <v>0</v>
      </c>
      <c r="F2281" s="25"/>
      <c r="G2281" s="5" t="s">
        <v>32</v>
      </c>
      <c r="H2281" s="5" t="str">
        <f t="shared" si="575"/>
        <v>410005</v>
      </c>
      <c r="I2281" s="78" t="s">
        <v>353</v>
      </c>
      <c r="J2281" s="78" t="s">
        <v>610</v>
      </c>
    </row>
    <row r="2282" spans="1:10" ht="15.75" x14ac:dyDescent="0.25">
      <c r="A2282" s="29" t="str">
        <f>'BoR4 Rollup'!A2282</f>
        <v>Total Operating Expenses</v>
      </c>
      <c r="B2282" s="121">
        <f>B2281+B2280+B2279</f>
        <v>0</v>
      </c>
      <c r="C2282" s="121">
        <f t="shared" ref="C2282:D2282" si="578">C2281+C2280+C2279</f>
        <v>0</v>
      </c>
      <c r="D2282" s="121">
        <f t="shared" si="578"/>
        <v>0</v>
      </c>
      <c r="E2282" s="34">
        <f t="shared" si="576"/>
        <v>0</v>
      </c>
      <c r="F2282" s="35"/>
      <c r="G2282" s="5" t="s">
        <v>8</v>
      </c>
      <c r="H2282" s="5" t="str">
        <f t="shared" si="575"/>
        <v>410005</v>
      </c>
      <c r="I2282" s="5" t="s">
        <v>353</v>
      </c>
    </row>
    <row r="2283" spans="1:10" x14ac:dyDescent="0.2">
      <c r="A2283" s="26" t="str">
        <f>'BoR4 Rollup'!A2283</f>
        <v xml:space="preserve"> Professional Services</v>
      </c>
      <c r="B2283" s="115"/>
      <c r="C2283" s="115"/>
      <c r="D2283" s="115"/>
      <c r="E2283" s="28">
        <f t="shared" si="576"/>
        <v>0</v>
      </c>
      <c r="F2283" s="25"/>
      <c r="G2283" s="5" t="s">
        <v>32</v>
      </c>
      <c r="H2283" s="5" t="str">
        <f t="shared" si="575"/>
        <v>410005</v>
      </c>
      <c r="I2283" s="78" t="s">
        <v>353</v>
      </c>
      <c r="J2283" s="78" t="s">
        <v>611</v>
      </c>
    </row>
    <row r="2284" spans="1:10" x14ac:dyDescent="0.2">
      <c r="A2284" s="26" t="str">
        <f>'BoR4 Rollup'!A2284</f>
        <v xml:space="preserve"> Other Charges</v>
      </c>
      <c r="B2284" s="115"/>
      <c r="C2284" s="115"/>
      <c r="D2284" s="115"/>
      <c r="E2284" s="28">
        <f t="shared" si="576"/>
        <v>0</v>
      </c>
      <c r="F2284" s="25"/>
      <c r="G2284" s="5" t="s">
        <v>32</v>
      </c>
      <c r="H2284" s="5" t="str">
        <f t="shared" si="575"/>
        <v>410005</v>
      </c>
      <c r="I2284" s="78" t="s">
        <v>353</v>
      </c>
      <c r="J2284" s="78" t="s">
        <v>612</v>
      </c>
    </row>
    <row r="2285" spans="1:10" x14ac:dyDescent="0.2">
      <c r="A2285" s="26" t="str">
        <f>'BoR4 Rollup'!A2285</f>
        <v xml:space="preserve"> Debt Services</v>
      </c>
      <c r="B2285" s="115"/>
      <c r="C2285" s="115"/>
      <c r="D2285" s="115"/>
      <c r="E2285" s="28">
        <f t="shared" si="576"/>
        <v>0</v>
      </c>
      <c r="F2285" s="25"/>
      <c r="G2285" s="5" t="s">
        <v>32</v>
      </c>
      <c r="H2285" s="5" t="str">
        <f t="shared" si="575"/>
        <v>410005</v>
      </c>
      <c r="I2285" s="78" t="s">
        <v>353</v>
      </c>
    </row>
    <row r="2286" spans="1:10" x14ac:dyDescent="0.2">
      <c r="A2286" s="26" t="str">
        <f>'BoR4 Rollup'!A2286</f>
        <v xml:space="preserve"> Interagency Transfers</v>
      </c>
      <c r="B2286" s="115"/>
      <c r="C2286" s="115"/>
      <c r="D2286" s="115"/>
      <c r="E2286" s="28">
        <f t="shared" si="576"/>
        <v>0</v>
      </c>
      <c r="F2286" s="25"/>
      <c r="G2286" s="5" t="s">
        <v>32</v>
      </c>
      <c r="H2286" s="5" t="str">
        <f t="shared" si="575"/>
        <v>410005</v>
      </c>
      <c r="I2286" s="78" t="s">
        <v>353</v>
      </c>
      <c r="J2286" s="78" t="s">
        <v>613</v>
      </c>
    </row>
    <row r="2287" spans="1:10" ht="15.75" x14ac:dyDescent="0.25">
      <c r="A2287" s="29" t="str">
        <f>'BoR4 Rollup'!A2287</f>
        <v>Total Other Charges</v>
      </c>
      <c r="B2287" s="121">
        <f>B2286+B2285+B2284+B2283</f>
        <v>0</v>
      </c>
      <c r="C2287" s="121">
        <f t="shared" ref="C2287:D2287" si="579">C2286+C2285+C2284+C2283</f>
        <v>0</v>
      </c>
      <c r="D2287" s="121">
        <f t="shared" si="579"/>
        <v>0</v>
      </c>
      <c r="E2287" s="34">
        <f t="shared" si="576"/>
        <v>0</v>
      </c>
      <c r="F2287" s="35"/>
      <c r="G2287" s="5" t="s">
        <v>8</v>
      </c>
      <c r="H2287" s="5" t="str">
        <f t="shared" si="575"/>
        <v>410005</v>
      </c>
      <c r="I2287" s="78" t="s">
        <v>353</v>
      </c>
    </row>
    <row r="2288" spans="1:10" x14ac:dyDescent="0.2">
      <c r="A2288" s="26" t="str">
        <f>'BoR4 Rollup'!A2288</f>
        <v xml:space="preserve"> General Acquisitions</v>
      </c>
      <c r="B2288" s="115"/>
      <c r="C2288" s="115"/>
      <c r="D2288" s="115"/>
      <c r="E2288" s="28">
        <f t="shared" si="576"/>
        <v>0</v>
      </c>
      <c r="F2288" s="25"/>
      <c r="G2288" s="5" t="s">
        <v>32</v>
      </c>
      <c r="H2288" s="5" t="str">
        <f t="shared" si="575"/>
        <v>410005</v>
      </c>
      <c r="I2288" s="78" t="s">
        <v>353</v>
      </c>
      <c r="J2288" s="78" t="s">
        <v>614</v>
      </c>
    </row>
    <row r="2289" spans="1:10" x14ac:dyDescent="0.2">
      <c r="A2289" s="26" t="str">
        <f>'BoR4 Rollup'!A2289</f>
        <v xml:space="preserve"> Library Acquisitions</v>
      </c>
      <c r="B2289" s="115"/>
      <c r="C2289" s="115"/>
      <c r="D2289" s="115"/>
      <c r="E2289" s="28">
        <f t="shared" si="576"/>
        <v>0</v>
      </c>
      <c r="F2289" s="25"/>
      <c r="G2289" s="5" t="s">
        <v>32</v>
      </c>
      <c r="H2289" s="5" t="str">
        <f t="shared" si="575"/>
        <v>410005</v>
      </c>
      <c r="I2289" s="78" t="s">
        <v>353</v>
      </c>
      <c r="J2289" s="78" t="s">
        <v>614</v>
      </c>
    </row>
    <row r="2290" spans="1:10" x14ac:dyDescent="0.2">
      <c r="A2290" s="26" t="str">
        <f>'BoR4 Rollup'!A2290</f>
        <v xml:space="preserve"> Major Repairs</v>
      </c>
      <c r="B2290" s="115"/>
      <c r="C2290" s="115"/>
      <c r="D2290" s="115"/>
      <c r="E2290" s="28">
        <f t="shared" si="576"/>
        <v>0</v>
      </c>
      <c r="F2290" s="25"/>
      <c r="G2290" s="5" t="s">
        <v>32</v>
      </c>
      <c r="H2290" s="5" t="str">
        <f t="shared" si="575"/>
        <v>410005</v>
      </c>
      <c r="I2290" s="78" t="s">
        <v>353</v>
      </c>
    </row>
    <row r="2291" spans="1:10" ht="15.75" x14ac:dyDescent="0.25">
      <c r="A2291" s="29" t="str">
        <f>'BoR4 Rollup'!A2291</f>
        <v>Total Acquisitions and Major Repairs</v>
      </c>
      <c r="B2291" s="121">
        <f>B2290+B2289+B2288</f>
        <v>0</v>
      </c>
      <c r="C2291" s="121">
        <f t="shared" ref="C2291:D2291" si="580">C2290+C2289+C2288</f>
        <v>0</v>
      </c>
      <c r="D2291" s="121">
        <f t="shared" si="580"/>
        <v>0</v>
      </c>
      <c r="E2291" s="34">
        <f t="shared" si="576"/>
        <v>0</v>
      </c>
      <c r="F2291" s="35"/>
      <c r="G2291" s="5" t="s">
        <v>8</v>
      </c>
      <c r="H2291" s="5" t="str">
        <f t="shared" si="575"/>
        <v>410005</v>
      </c>
      <c r="I2291" s="5" t="s">
        <v>353</v>
      </c>
    </row>
    <row r="2292" spans="1:10" ht="15.75" x14ac:dyDescent="0.25">
      <c r="A2292" s="29" t="str">
        <f>'BoR4 Rollup'!A2292</f>
        <v>Function Total</v>
      </c>
      <c r="B2292" s="118">
        <f>B2291+B2287+B2282+B2278</f>
        <v>0</v>
      </c>
      <c r="C2292" s="118">
        <f t="shared" ref="C2292:D2292" si="581">C2291+C2287+C2282+C2278</f>
        <v>0</v>
      </c>
      <c r="D2292" s="118">
        <f t="shared" si="581"/>
        <v>0</v>
      </c>
      <c r="E2292" s="46">
        <f t="shared" si="576"/>
        <v>0</v>
      </c>
      <c r="F2292" s="32"/>
      <c r="G2292" s="5" t="s">
        <v>8</v>
      </c>
      <c r="H2292" s="5" t="str">
        <f>RIGHT($A$2274,6)</f>
        <v>410005</v>
      </c>
      <c r="I2292" s="5" t="s">
        <v>353</v>
      </c>
    </row>
    <row r="2293" spans="1:10" ht="15.75" x14ac:dyDescent="0.25">
      <c r="A2293" s="124" t="str">
        <f>'BoR4 Rollup'!A2293</f>
        <v>Function:  Academic Support</v>
      </c>
      <c r="B2293" s="125"/>
      <c r="C2293" s="126"/>
      <c r="D2293" s="126"/>
      <c r="E2293" s="128"/>
      <c r="F2293" s="4"/>
      <c r="G2293" s="5" t="s">
        <v>32</v>
      </c>
      <c r="H2293" s="5" t="str">
        <f t="shared" ref="H2293:H2312" si="582">RIGHT($A$2295,6)</f>
        <v>410007</v>
      </c>
      <c r="I2293" s="78" t="s">
        <v>356</v>
      </c>
    </row>
    <row r="2294" spans="1:10" ht="15.75" x14ac:dyDescent="0.25">
      <c r="A2294" s="129" t="str">
        <f>'BoR4 Rollup'!A2294</f>
        <v>Orgn:  Admin (Dean) Technical Division</v>
      </c>
      <c r="B2294" s="130" t="str">
        <f>+'BoR4 Rollup'!B2294</f>
        <v>Actual</v>
      </c>
      <c r="C2294" s="130" t="str">
        <f>+'BoR4 Rollup'!C2294</f>
        <v>Budgeted</v>
      </c>
      <c r="D2294" s="173" t="str">
        <f>+'BoR4 Rollup'!D2294</f>
        <v>Budgeted</v>
      </c>
      <c r="E2294" s="132" t="str">
        <f>E5</f>
        <v>2022-2023 +/-</v>
      </c>
      <c r="F2294" s="44"/>
      <c r="G2294" s="5" t="s">
        <v>32</v>
      </c>
      <c r="H2294" s="5" t="str">
        <f t="shared" si="582"/>
        <v>410007</v>
      </c>
      <c r="I2294" s="78" t="s">
        <v>356</v>
      </c>
    </row>
    <row r="2295" spans="1:10" ht="15.75" x14ac:dyDescent="0.25">
      <c r="A2295" s="133" t="str">
        <f>'BoR4 Rollup'!A2295</f>
        <v>Organization ID:  410007</v>
      </c>
      <c r="B2295" s="134" t="str">
        <f>'BoR4 Rollup'!$B$6</f>
        <v>2022-2023</v>
      </c>
      <c r="C2295" s="134" t="str">
        <f>'BoR4 Rollup'!$C$6</f>
        <v>2022-2023</v>
      </c>
      <c r="D2295" s="174" t="str">
        <f>'BoR4 Rollup'!$D$6</f>
        <v>2023-2024</v>
      </c>
      <c r="E2295" s="136" t="str">
        <f>E6</f>
        <v>2023-2024</v>
      </c>
      <c r="F2295" s="44"/>
      <c r="G2295" s="5" t="s">
        <v>32</v>
      </c>
      <c r="H2295" s="5" t="str">
        <f t="shared" si="582"/>
        <v>410007</v>
      </c>
      <c r="I2295" s="78" t="s">
        <v>356</v>
      </c>
    </row>
    <row r="2296" spans="1:10" x14ac:dyDescent="0.2">
      <c r="A2296" s="26" t="str">
        <f>'BoR4 Rollup'!A2296</f>
        <v xml:space="preserve">  Salaries</v>
      </c>
      <c r="B2296" s="115"/>
      <c r="C2296" s="115"/>
      <c r="D2296" s="115"/>
      <c r="E2296" s="28">
        <f t="shared" ref="E2296:E2313" si="583">+D2296-C2296</f>
        <v>0</v>
      </c>
      <c r="F2296" s="25"/>
      <c r="G2296" s="5" t="s">
        <v>32</v>
      </c>
      <c r="H2296" s="5" t="str">
        <f t="shared" si="582"/>
        <v>410007</v>
      </c>
      <c r="I2296" s="78" t="s">
        <v>356</v>
      </c>
      <c r="J2296" s="78" t="s">
        <v>606</v>
      </c>
    </row>
    <row r="2297" spans="1:10" x14ac:dyDescent="0.2">
      <c r="A2297" s="26" t="str">
        <f>'BoR4 Rollup'!A2297</f>
        <v xml:space="preserve">  Other Compensation</v>
      </c>
      <c r="B2297" s="115"/>
      <c r="C2297" s="115"/>
      <c r="D2297" s="115"/>
      <c r="E2297" s="28">
        <f t="shared" si="583"/>
        <v>0</v>
      </c>
      <c r="F2297" s="25"/>
      <c r="G2297" s="5" t="s">
        <v>32</v>
      </c>
      <c r="H2297" s="5" t="str">
        <f t="shared" si="582"/>
        <v>410007</v>
      </c>
      <c r="I2297" s="78" t="s">
        <v>356</v>
      </c>
    </row>
    <row r="2298" spans="1:10" x14ac:dyDescent="0.2">
      <c r="A2298" s="26" t="str">
        <f>'BoR4 Rollup'!A2298</f>
        <v xml:space="preserve">  Related Benefits</v>
      </c>
      <c r="B2298" s="115"/>
      <c r="C2298" s="115"/>
      <c r="D2298" s="115"/>
      <c r="E2298" s="28">
        <f t="shared" si="583"/>
        <v>0</v>
      </c>
      <c r="F2298" s="25"/>
      <c r="G2298" s="5" t="s">
        <v>32</v>
      </c>
      <c r="H2298" s="5" t="str">
        <f t="shared" si="582"/>
        <v>410007</v>
      </c>
      <c r="I2298" s="78" t="s">
        <v>356</v>
      </c>
      <c r="J2298" s="78" t="s">
        <v>607</v>
      </c>
    </row>
    <row r="2299" spans="1:10" ht="15.75" x14ac:dyDescent="0.25">
      <c r="A2299" s="29" t="str">
        <f>'BoR4 Rollup'!A2299</f>
        <v>Total Personal Services</v>
      </c>
      <c r="B2299" s="118">
        <f>B2298+B2297+B2296</f>
        <v>0</v>
      </c>
      <c r="C2299" s="118">
        <f t="shared" ref="C2299:D2299" si="584">C2298+C2297+C2296</f>
        <v>0</v>
      </c>
      <c r="D2299" s="118">
        <f t="shared" si="584"/>
        <v>0</v>
      </c>
      <c r="E2299" s="31">
        <f t="shared" si="583"/>
        <v>0</v>
      </c>
      <c r="F2299" s="32"/>
      <c r="G2299" s="5" t="s">
        <v>8</v>
      </c>
      <c r="H2299" s="5" t="str">
        <f t="shared" si="582"/>
        <v>410007</v>
      </c>
      <c r="I2299" s="5" t="s">
        <v>356</v>
      </c>
    </row>
    <row r="2300" spans="1:10" x14ac:dyDescent="0.2">
      <c r="A2300" s="26" t="str">
        <f>'BoR4 Rollup'!A2300</f>
        <v xml:space="preserve"> Travel</v>
      </c>
      <c r="B2300" s="115"/>
      <c r="C2300" s="115"/>
      <c r="D2300" s="115"/>
      <c r="E2300" s="28">
        <f t="shared" si="583"/>
        <v>0</v>
      </c>
      <c r="F2300" s="25"/>
      <c r="G2300" s="5" t="s">
        <v>32</v>
      </c>
      <c r="H2300" s="5" t="str">
        <f t="shared" si="582"/>
        <v>410007</v>
      </c>
      <c r="I2300" s="78" t="s">
        <v>356</v>
      </c>
      <c r="J2300" s="78" t="s">
        <v>608</v>
      </c>
    </row>
    <row r="2301" spans="1:10" x14ac:dyDescent="0.2">
      <c r="A2301" s="26" t="str">
        <f>'BoR4 Rollup'!A2301</f>
        <v xml:space="preserve"> Operating Services</v>
      </c>
      <c r="B2301" s="115"/>
      <c r="C2301" s="115"/>
      <c r="D2301" s="115"/>
      <c r="E2301" s="28">
        <f t="shared" si="583"/>
        <v>0</v>
      </c>
      <c r="F2301" s="25"/>
      <c r="G2301" s="5" t="s">
        <v>32</v>
      </c>
      <c r="H2301" s="5" t="str">
        <f t="shared" si="582"/>
        <v>410007</v>
      </c>
      <c r="I2301" s="78" t="s">
        <v>356</v>
      </c>
      <c r="J2301" s="78" t="s">
        <v>609</v>
      </c>
    </row>
    <row r="2302" spans="1:10" x14ac:dyDescent="0.2">
      <c r="A2302" s="26" t="str">
        <f>'BoR4 Rollup'!A2302</f>
        <v xml:space="preserve"> Supplies</v>
      </c>
      <c r="B2302" s="115"/>
      <c r="C2302" s="115"/>
      <c r="D2302" s="115"/>
      <c r="E2302" s="28">
        <f t="shared" si="583"/>
        <v>0</v>
      </c>
      <c r="F2302" s="25"/>
      <c r="G2302" s="5" t="s">
        <v>32</v>
      </c>
      <c r="H2302" s="5" t="str">
        <f t="shared" si="582"/>
        <v>410007</v>
      </c>
      <c r="I2302" s="78" t="s">
        <v>356</v>
      </c>
      <c r="J2302" s="78" t="s">
        <v>610</v>
      </c>
    </row>
    <row r="2303" spans="1:10" ht="15.75" x14ac:dyDescent="0.25">
      <c r="A2303" s="29" t="str">
        <f>'BoR4 Rollup'!A2303</f>
        <v>Total Operating Expenses</v>
      </c>
      <c r="B2303" s="121">
        <f>B2302+B2301+B2300</f>
        <v>0</v>
      </c>
      <c r="C2303" s="121">
        <f t="shared" ref="C2303:D2303" si="585">C2302+C2301+C2300</f>
        <v>0</v>
      </c>
      <c r="D2303" s="121">
        <f t="shared" si="585"/>
        <v>0</v>
      </c>
      <c r="E2303" s="34">
        <f t="shared" si="583"/>
        <v>0</v>
      </c>
      <c r="F2303" s="35"/>
      <c r="G2303" s="5" t="s">
        <v>8</v>
      </c>
      <c r="H2303" s="5" t="str">
        <f t="shared" si="582"/>
        <v>410007</v>
      </c>
      <c r="I2303" s="5" t="s">
        <v>356</v>
      </c>
    </row>
    <row r="2304" spans="1:10" x14ac:dyDescent="0.2">
      <c r="A2304" s="26" t="str">
        <f>'BoR4 Rollup'!A2304</f>
        <v xml:space="preserve"> Professional Services</v>
      </c>
      <c r="B2304" s="115"/>
      <c r="C2304" s="115"/>
      <c r="D2304" s="115"/>
      <c r="E2304" s="28">
        <f t="shared" si="583"/>
        <v>0</v>
      </c>
      <c r="F2304" s="25"/>
      <c r="G2304" s="5" t="s">
        <v>32</v>
      </c>
      <c r="H2304" s="5" t="str">
        <f t="shared" si="582"/>
        <v>410007</v>
      </c>
      <c r="I2304" s="78" t="s">
        <v>356</v>
      </c>
      <c r="J2304" s="78" t="s">
        <v>611</v>
      </c>
    </row>
    <row r="2305" spans="1:10" x14ac:dyDescent="0.2">
      <c r="A2305" s="26" t="str">
        <f>'BoR4 Rollup'!A2305</f>
        <v xml:space="preserve"> Other Charges</v>
      </c>
      <c r="B2305" s="115"/>
      <c r="C2305" s="115"/>
      <c r="D2305" s="115"/>
      <c r="E2305" s="28">
        <f t="shared" si="583"/>
        <v>0</v>
      </c>
      <c r="F2305" s="25"/>
      <c r="G2305" s="5" t="s">
        <v>32</v>
      </c>
      <c r="H2305" s="5" t="str">
        <f t="shared" si="582"/>
        <v>410007</v>
      </c>
      <c r="I2305" s="78" t="s">
        <v>356</v>
      </c>
      <c r="J2305" s="78" t="s">
        <v>612</v>
      </c>
    </row>
    <row r="2306" spans="1:10" x14ac:dyDescent="0.2">
      <c r="A2306" s="26" t="str">
        <f>'BoR4 Rollup'!A2306</f>
        <v xml:space="preserve"> Debt Services</v>
      </c>
      <c r="B2306" s="115"/>
      <c r="C2306" s="115"/>
      <c r="D2306" s="115"/>
      <c r="E2306" s="28">
        <f t="shared" si="583"/>
        <v>0</v>
      </c>
      <c r="F2306" s="25"/>
      <c r="G2306" s="5" t="s">
        <v>32</v>
      </c>
      <c r="H2306" s="5" t="str">
        <f t="shared" si="582"/>
        <v>410007</v>
      </c>
      <c r="I2306" s="78" t="s">
        <v>356</v>
      </c>
    </row>
    <row r="2307" spans="1:10" x14ac:dyDescent="0.2">
      <c r="A2307" s="26" t="str">
        <f>'BoR4 Rollup'!A2307</f>
        <v xml:space="preserve"> Interagency Transfers</v>
      </c>
      <c r="B2307" s="115"/>
      <c r="C2307" s="115"/>
      <c r="D2307" s="115"/>
      <c r="E2307" s="28">
        <f t="shared" si="583"/>
        <v>0</v>
      </c>
      <c r="F2307" s="25"/>
      <c r="G2307" s="5" t="s">
        <v>32</v>
      </c>
      <c r="H2307" s="5" t="str">
        <f t="shared" si="582"/>
        <v>410007</v>
      </c>
      <c r="I2307" s="78" t="s">
        <v>356</v>
      </c>
      <c r="J2307" s="78" t="s">
        <v>613</v>
      </c>
    </row>
    <row r="2308" spans="1:10" ht="15.75" x14ac:dyDescent="0.25">
      <c r="A2308" s="29" t="str">
        <f>'BoR4 Rollup'!A2308</f>
        <v>Total Other Charges</v>
      </c>
      <c r="B2308" s="121">
        <f>B2307+B2306+B2305+B2304</f>
        <v>0</v>
      </c>
      <c r="C2308" s="121">
        <f t="shared" ref="C2308:D2308" si="586">C2307+C2306+C2305+C2304</f>
        <v>0</v>
      </c>
      <c r="D2308" s="121">
        <f t="shared" si="586"/>
        <v>0</v>
      </c>
      <c r="E2308" s="34">
        <f t="shared" si="583"/>
        <v>0</v>
      </c>
      <c r="F2308" s="35"/>
      <c r="G2308" s="5" t="s">
        <v>8</v>
      </c>
      <c r="H2308" s="5" t="str">
        <f t="shared" si="582"/>
        <v>410007</v>
      </c>
      <c r="I2308" s="78" t="s">
        <v>356</v>
      </c>
    </row>
    <row r="2309" spans="1:10" x14ac:dyDescent="0.2">
      <c r="A2309" s="26" t="str">
        <f>'BoR4 Rollup'!A2309</f>
        <v xml:space="preserve"> General Acquisitions</v>
      </c>
      <c r="B2309" s="115"/>
      <c r="C2309" s="115"/>
      <c r="D2309" s="115"/>
      <c r="E2309" s="28">
        <f t="shared" si="583"/>
        <v>0</v>
      </c>
      <c r="F2309" s="25"/>
      <c r="G2309" s="5" t="s">
        <v>32</v>
      </c>
      <c r="H2309" s="5" t="str">
        <f t="shared" si="582"/>
        <v>410007</v>
      </c>
      <c r="I2309" s="78" t="s">
        <v>356</v>
      </c>
      <c r="J2309" s="78" t="s">
        <v>614</v>
      </c>
    </row>
    <row r="2310" spans="1:10" x14ac:dyDescent="0.2">
      <c r="A2310" s="26" t="str">
        <f>'BoR4 Rollup'!A2310</f>
        <v xml:space="preserve"> Library Acquisitions</v>
      </c>
      <c r="B2310" s="115"/>
      <c r="C2310" s="115"/>
      <c r="D2310" s="115"/>
      <c r="E2310" s="28">
        <f t="shared" si="583"/>
        <v>0</v>
      </c>
      <c r="F2310" s="25"/>
      <c r="G2310" s="5" t="s">
        <v>32</v>
      </c>
      <c r="H2310" s="5" t="str">
        <f t="shared" si="582"/>
        <v>410007</v>
      </c>
      <c r="I2310" s="78" t="s">
        <v>356</v>
      </c>
      <c r="J2310" s="78" t="s">
        <v>614</v>
      </c>
    </row>
    <row r="2311" spans="1:10" x14ac:dyDescent="0.2">
      <c r="A2311" s="26" t="str">
        <f>'BoR4 Rollup'!A2311</f>
        <v xml:space="preserve"> Major Repairs</v>
      </c>
      <c r="B2311" s="115"/>
      <c r="C2311" s="115"/>
      <c r="D2311" s="115"/>
      <c r="E2311" s="28">
        <f t="shared" si="583"/>
        <v>0</v>
      </c>
      <c r="F2311" s="25"/>
      <c r="G2311" s="5" t="s">
        <v>32</v>
      </c>
      <c r="H2311" s="5" t="str">
        <f t="shared" si="582"/>
        <v>410007</v>
      </c>
      <c r="I2311" s="78" t="s">
        <v>356</v>
      </c>
    </row>
    <row r="2312" spans="1:10" ht="15.75" x14ac:dyDescent="0.25">
      <c r="A2312" s="29" t="str">
        <f>'BoR4 Rollup'!A2312</f>
        <v>Total Acquisitions and Major Repairs</v>
      </c>
      <c r="B2312" s="121">
        <f>B2311+B2310+B2309</f>
        <v>0</v>
      </c>
      <c r="C2312" s="121">
        <f t="shared" ref="C2312:D2312" si="587">C2311+C2310+C2309</f>
        <v>0</v>
      </c>
      <c r="D2312" s="121">
        <f t="shared" si="587"/>
        <v>0</v>
      </c>
      <c r="E2312" s="34">
        <f t="shared" si="583"/>
        <v>0</v>
      </c>
      <c r="F2312" s="35"/>
      <c r="G2312" s="5" t="s">
        <v>8</v>
      </c>
      <c r="H2312" s="5" t="str">
        <f t="shared" si="582"/>
        <v>410007</v>
      </c>
      <c r="I2312" s="5" t="s">
        <v>356</v>
      </c>
    </row>
    <row r="2313" spans="1:10" ht="15.75" x14ac:dyDescent="0.25">
      <c r="A2313" s="29" t="str">
        <f>'BoR4 Rollup'!A2313</f>
        <v>Function Total</v>
      </c>
      <c r="B2313" s="118">
        <f>B2312+B2308+B2303+B2299</f>
        <v>0</v>
      </c>
      <c r="C2313" s="118">
        <f t="shared" ref="C2313:D2313" si="588">C2312+C2308+C2303+C2299</f>
        <v>0</v>
      </c>
      <c r="D2313" s="118">
        <f t="shared" si="588"/>
        <v>0</v>
      </c>
      <c r="E2313" s="46">
        <f t="shared" si="583"/>
        <v>0</v>
      </c>
      <c r="F2313" s="32"/>
      <c r="G2313" s="5" t="s">
        <v>8</v>
      </c>
      <c r="H2313" s="5" t="str">
        <f>RIGHT($A$2295,6)</f>
        <v>410007</v>
      </c>
      <c r="I2313" s="5" t="s">
        <v>356</v>
      </c>
    </row>
    <row r="2314" spans="1:10" ht="15.75" x14ac:dyDescent="0.25">
      <c r="A2314" s="124" t="str">
        <f>'BoR4 Rollup'!A2314</f>
        <v>Function:  Academic Support</v>
      </c>
      <c r="B2314" s="125"/>
      <c r="C2314" s="126"/>
      <c r="D2314" s="126"/>
      <c r="E2314" s="128"/>
      <c r="F2314" s="4"/>
      <c r="G2314" s="5" t="s">
        <v>45</v>
      </c>
      <c r="H2314" s="5" t="str">
        <f t="shared" ref="H2314:H2333" si="589">RIGHT($A$2316,6)</f>
        <v>410009</v>
      </c>
      <c r="I2314" s="5" t="s">
        <v>359</v>
      </c>
    </row>
    <row r="2315" spans="1:10" ht="15.75" x14ac:dyDescent="0.25">
      <c r="A2315" s="129" t="str">
        <f>'BoR4 Rollup'!A2315</f>
        <v>Orgn:  Admin (Dean)   Academic Affairs</v>
      </c>
      <c r="B2315" s="130" t="str">
        <f>+'BoR4 Rollup'!B2315</f>
        <v>Actual</v>
      </c>
      <c r="C2315" s="130" t="str">
        <f>+'BoR4 Rollup'!C2315</f>
        <v>Budgeted</v>
      </c>
      <c r="D2315" s="173" t="str">
        <f>+'BoR4 Rollup'!D2315</f>
        <v>Budgeted</v>
      </c>
      <c r="E2315" s="132" t="str">
        <f>E5</f>
        <v>2022-2023 +/-</v>
      </c>
      <c r="F2315" s="18"/>
      <c r="G2315" s="5" t="s">
        <v>45</v>
      </c>
      <c r="H2315" s="5" t="str">
        <f t="shared" si="589"/>
        <v>410009</v>
      </c>
      <c r="I2315" s="5" t="s">
        <v>359</v>
      </c>
    </row>
    <row r="2316" spans="1:10" ht="15.75" x14ac:dyDescent="0.25">
      <c r="A2316" s="133" t="str">
        <f>'BoR4 Rollup'!A2316</f>
        <v>Organization ID:  410009</v>
      </c>
      <c r="B2316" s="134" t="str">
        <f>'BoR4 Rollup'!$B$6</f>
        <v>2022-2023</v>
      </c>
      <c r="C2316" s="134" t="str">
        <f>C6</f>
        <v>2022-2023</v>
      </c>
      <c r="D2316" s="174" t="str">
        <f>D6</f>
        <v>2023-2024</v>
      </c>
      <c r="E2316" s="136" t="str">
        <f>E6</f>
        <v>2023-2024</v>
      </c>
      <c r="F2316" s="18"/>
      <c r="G2316" s="5" t="s">
        <v>45</v>
      </c>
      <c r="H2316" s="5" t="str">
        <f t="shared" si="589"/>
        <v>410009</v>
      </c>
      <c r="I2316" s="5" t="s">
        <v>359</v>
      </c>
    </row>
    <row r="2317" spans="1:10" x14ac:dyDescent="0.2">
      <c r="A2317" s="26" t="str">
        <f>'BoR4 Rollup'!A2317</f>
        <v xml:space="preserve">  Salaries</v>
      </c>
      <c r="B2317" s="115"/>
      <c r="C2317" s="115"/>
      <c r="D2317" s="115"/>
      <c r="E2317" s="28">
        <f t="shared" ref="E2317:E2334" si="590">+D2317-C2317</f>
        <v>0</v>
      </c>
      <c r="F2317" s="25"/>
      <c r="G2317" s="5" t="s">
        <v>45</v>
      </c>
      <c r="H2317" s="5" t="str">
        <f t="shared" si="589"/>
        <v>410009</v>
      </c>
      <c r="I2317" s="5" t="s">
        <v>359</v>
      </c>
      <c r="J2317" s="78" t="s">
        <v>606</v>
      </c>
    </row>
    <row r="2318" spans="1:10" x14ac:dyDescent="0.2">
      <c r="A2318" s="26" t="str">
        <f>'BoR4 Rollup'!A2318</f>
        <v xml:space="preserve">  Other Compensation</v>
      </c>
      <c r="B2318" s="115"/>
      <c r="C2318" s="115"/>
      <c r="D2318" s="115"/>
      <c r="E2318" s="28">
        <f t="shared" si="590"/>
        <v>0</v>
      </c>
      <c r="F2318" s="25"/>
      <c r="G2318" s="5" t="s">
        <v>45</v>
      </c>
      <c r="H2318" s="5" t="str">
        <f t="shared" si="589"/>
        <v>410009</v>
      </c>
      <c r="I2318" s="5" t="s">
        <v>359</v>
      </c>
    </row>
    <row r="2319" spans="1:10" x14ac:dyDescent="0.2">
      <c r="A2319" s="26" t="str">
        <f>'BoR4 Rollup'!A2319</f>
        <v xml:space="preserve">  Related Benefits</v>
      </c>
      <c r="B2319" s="115"/>
      <c r="C2319" s="115"/>
      <c r="D2319" s="115"/>
      <c r="E2319" s="28">
        <f t="shared" si="590"/>
        <v>0</v>
      </c>
      <c r="F2319" s="25"/>
      <c r="G2319" s="5" t="s">
        <v>45</v>
      </c>
      <c r="H2319" s="5" t="str">
        <f t="shared" si="589"/>
        <v>410009</v>
      </c>
      <c r="I2319" s="5" t="s">
        <v>359</v>
      </c>
      <c r="J2319" s="78" t="s">
        <v>607</v>
      </c>
    </row>
    <row r="2320" spans="1:10" ht="15.75" x14ac:dyDescent="0.25">
      <c r="A2320" s="29" t="str">
        <f>'BoR4 Rollup'!A2320</f>
        <v>Total Personal Services</v>
      </c>
      <c r="B2320" s="118">
        <f>B2319+B2318+B2317</f>
        <v>0</v>
      </c>
      <c r="C2320" s="118">
        <f>C2319+C2318+C2317</f>
        <v>0</v>
      </c>
      <c r="D2320" s="118">
        <f>D2319+D2318+D2317</f>
        <v>0</v>
      </c>
      <c r="E2320" s="31">
        <f t="shared" si="590"/>
        <v>0</v>
      </c>
      <c r="F2320" s="32"/>
      <c r="G2320" s="5" t="s">
        <v>45</v>
      </c>
      <c r="H2320" s="5" t="str">
        <f t="shared" si="589"/>
        <v>410009</v>
      </c>
      <c r="I2320" s="5" t="s">
        <v>359</v>
      </c>
    </row>
    <row r="2321" spans="1:10" x14ac:dyDescent="0.2">
      <c r="A2321" s="26" t="str">
        <f>'BoR4 Rollup'!A2321</f>
        <v xml:space="preserve"> Travel</v>
      </c>
      <c r="B2321" s="115"/>
      <c r="C2321" s="115"/>
      <c r="D2321" s="115"/>
      <c r="E2321" s="28">
        <f t="shared" si="590"/>
        <v>0</v>
      </c>
      <c r="F2321" s="25"/>
      <c r="G2321" s="5" t="s">
        <v>45</v>
      </c>
      <c r="H2321" s="5" t="str">
        <f t="shared" si="589"/>
        <v>410009</v>
      </c>
      <c r="I2321" s="5" t="s">
        <v>359</v>
      </c>
      <c r="J2321" s="78" t="s">
        <v>608</v>
      </c>
    </row>
    <row r="2322" spans="1:10" x14ac:dyDescent="0.2">
      <c r="A2322" s="26" t="str">
        <f>'BoR4 Rollup'!A2322</f>
        <v xml:space="preserve"> Operating Services</v>
      </c>
      <c r="B2322" s="115"/>
      <c r="C2322" s="115"/>
      <c r="D2322" s="115"/>
      <c r="E2322" s="28">
        <f t="shared" si="590"/>
        <v>0</v>
      </c>
      <c r="F2322" s="25"/>
      <c r="G2322" s="5" t="s">
        <v>45</v>
      </c>
      <c r="H2322" s="5" t="str">
        <f t="shared" si="589"/>
        <v>410009</v>
      </c>
      <c r="I2322" s="5" t="s">
        <v>359</v>
      </c>
      <c r="J2322" s="78" t="s">
        <v>609</v>
      </c>
    </row>
    <row r="2323" spans="1:10" x14ac:dyDescent="0.2">
      <c r="A2323" s="26" t="str">
        <f>'BoR4 Rollup'!A2323</f>
        <v xml:space="preserve"> Supplies</v>
      </c>
      <c r="B2323" s="115"/>
      <c r="C2323" s="115"/>
      <c r="D2323" s="115"/>
      <c r="E2323" s="28">
        <f t="shared" si="590"/>
        <v>0</v>
      </c>
      <c r="F2323" s="25"/>
      <c r="G2323" s="5" t="s">
        <v>45</v>
      </c>
      <c r="H2323" s="5" t="str">
        <f t="shared" si="589"/>
        <v>410009</v>
      </c>
      <c r="I2323" s="5" t="s">
        <v>359</v>
      </c>
      <c r="J2323" s="78" t="s">
        <v>610</v>
      </c>
    </row>
    <row r="2324" spans="1:10" ht="15.75" x14ac:dyDescent="0.25">
      <c r="A2324" s="29" t="str">
        <f>'BoR4 Rollup'!A2324</f>
        <v>Total Operating Expenses</v>
      </c>
      <c r="B2324" s="121">
        <f>B2323+B2322+B2321</f>
        <v>0</v>
      </c>
      <c r="C2324" s="121">
        <f>C2323+C2322+C2321</f>
        <v>0</v>
      </c>
      <c r="D2324" s="121">
        <f>D2323+D2322+D2321</f>
        <v>0</v>
      </c>
      <c r="E2324" s="34">
        <f t="shared" si="590"/>
        <v>0</v>
      </c>
      <c r="F2324" s="35"/>
      <c r="G2324" s="5" t="s">
        <v>45</v>
      </c>
      <c r="H2324" s="5" t="str">
        <f t="shared" si="589"/>
        <v>410009</v>
      </c>
      <c r="I2324" s="5" t="s">
        <v>359</v>
      </c>
    </row>
    <row r="2325" spans="1:10" x14ac:dyDescent="0.2">
      <c r="A2325" s="26" t="str">
        <f>'BoR4 Rollup'!A2325</f>
        <v xml:space="preserve"> Professional Services</v>
      </c>
      <c r="B2325" s="115"/>
      <c r="C2325" s="115"/>
      <c r="D2325" s="115"/>
      <c r="E2325" s="28">
        <f t="shared" si="590"/>
        <v>0</v>
      </c>
      <c r="F2325" s="25"/>
      <c r="G2325" s="5" t="s">
        <v>45</v>
      </c>
      <c r="H2325" s="5" t="str">
        <f t="shared" si="589"/>
        <v>410009</v>
      </c>
      <c r="I2325" s="5" t="s">
        <v>359</v>
      </c>
      <c r="J2325" s="78" t="s">
        <v>611</v>
      </c>
    </row>
    <row r="2326" spans="1:10" x14ac:dyDescent="0.2">
      <c r="A2326" s="26" t="str">
        <f>'BoR4 Rollup'!A2326</f>
        <v xml:space="preserve"> Other Charges</v>
      </c>
      <c r="B2326" s="115"/>
      <c r="C2326" s="115"/>
      <c r="D2326" s="115"/>
      <c r="E2326" s="28">
        <f t="shared" si="590"/>
        <v>0</v>
      </c>
      <c r="F2326" s="25"/>
      <c r="G2326" s="5" t="s">
        <v>45</v>
      </c>
      <c r="H2326" s="5" t="str">
        <f t="shared" si="589"/>
        <v>410009</v>
      </c>
      <c r="I2326" s="5" t="s">
        <v>359</v>
      </c>
      <c r="J2326" s="78" t="s">
        <v>612</v>
      </c>
    </row>
    <row r="2327" spans="1:10" x14ac:dyDescent="0.2">
      <c r="A2327" s="26" t="str">
        <f>'BoR4 Rollup'!A2327</f>
        <v xml:space="preserve"> Debt Services</v>
      </c>
      <c r="B2327" s="115"/>
      <c r="C2327" s="115"/>
      <c r="D2327" s="115"/>
      <c r="E2327" s="28">
        <f t="shared" si="590"/>
        <v>0</v>
      </c>
      <c r="F2327" s="25"/>
      <c r="G2327" s="5" t="s">
        <v>45</v>
      </c>
      <c r="H2327" s="5" t="str">
        <f t="shared" si="589"/>
        <v>410009</v>
      </c>
      <c r="I2327" s="5" t="s">
        <v>359</v>
      </c>
    </row>
    <row r="2328" spans="1:10" x14ac:dyDescent="0.2">
      <c r="A2328" s="26" t="str">
        <f>'BoR4 Rollup'!A2328</f>
        <v xml:space="preserve"> Interagency Transfers</v>
      </c>
      <c r="B2328" s="115"/>
      <c r="C2328" s="115"/>
      <c r="D2328" s="115"/>
      <c r="E2328" s="28">
        <f t="shared" si="590"/>
        <v>0</v>
      </c>
      <c r="F2328" s="25"/>
      <c r="G2328" s="5" t="s">
        <v>45</v>
      </c>
      <c r="H2328" s="5" t="str">
        <f t="shared" si="589"/>
        <v>410009</v>
      </c>
      <c r="I2328" s="5" t="s">
        <v>359</v>
      </c>
      <c r="J2328" s="78" t="s">
        <v>613</v>
      </c>
    </row>
    <row r="2329" spans="1:10" ht="15.75" x14ac:dyDescent="0.25">
      <c r="A2329" s="29" t="str">
        <f>'BoR4 Rollup'!A2329</f>
        <v>Total Other Charges</v>
      </c>
      <c r="B2329" s="121">
        <f>B2328+B2327+B2326+B2325</f>
        <v>0</v>
      </c>
      <c r="C2329" s="121">
        <f>C2328+C2327+C2326+C2325</f>
        <v>0</v>
      </c>
      <c r="D2329" s="121">
        <f>D2328+D2327+D2326+D2325</f>
        <v>0</v>
      </c>
      <c r="E2329" s="34">
        <f t="shared" si="590"/>
        <v>0</v>
      </c>
      <c r="F2329" s="35"/>
      <c r="G2329" s="5" t="s">
        <v>45</v>
      </c>
      <c r="H2329" s="5" t="str">
        <f t="shared" si="589"/>
        <v>410009</v>
      </c>
      <c r="I2329" s="5" t="s">
        <v>359</v>
      </c>
    </row>
    <row r="2330" spans="1:10" x14ac:dyDescent="0.2">
      <c r="A2330" s="26" t="str">
        <f>'BoR4 Rollup'!A2330</f>
        <v xml:space="preserve"> General Acquisitions</v>
      </c>
      <c r="B2330" s="115"/>
      <c r="C2330" s="115"/>
      <c r="D2330" s="115"/>
      <c r="E2330" s="28">
        <f t="shared" si="590"/>
        <v>0</v>
      </c>
      <c r="F2330" s="25"/>
      <c r="G2330" s="5" t="s">
        <v>45</v>
      </c>
      <c r="H2330" s="5" t="str">
        <f t="shared" si="589"/>
        <v>410009</v>
      </c>
      <c r="I2330" s="5" t="s">
        <v>359</v>
      </c>
      <c r="J2330" s="78" t="s">
        <v>614</v>
      </c>
    </row>
    <row r="2331" spans="1:10" x14ac:dyDescent="0.2">
      <c r="A2331" s="26" t="str">
        <f>'BoR4 Rollup'!A2331</f>
        <v xml:space="preserve"> Library Acquisitions</v>
      </c>
      <c r="B2331" s="115"/>
      <c r="C2331" s="115"/>
      <c r="D2331" s="115"/>
      <c r="E2331" s="28">
        <f t="shared" si="590"/>
        <v>0</v>
      </c>
      <c r="F2331" s="25"/>
      <c r="G2331" s="5" t="s">
        <v>45</v>
      </c>
      <c r="H2331" s="5" t="str">
        <f t="shared" si="589"/>
        <v>410009</v>
      </c>
      <c r="I2331" s="5" t="s">
        <v>359</v>
      </c>
      <c r="J2331" s="78" t="s">
        <v>614</v>
      </c>
    </row>
    <row r="2332" spans="1:10" x14ac:dyDescent="0.2">
      <c r="A2332" s="26" t="str">
        <f>'BoR4 Rollup'!A2332</f>
        <v xml:space="preserve"> Major Repairs</v>
      </c>
      <c r="B2332" s="115"/>
      <c r="C2332" s="115"/>
      <c r="D2332" s="115"/>
      <c r="E2332" s="28">
        <f t="shared" si="590"/>
        <v>0</v>
      </c>
      <c r="F2332" s="25"/>
      <c r="G2332" s="5" t="s">
        <v>45</v>
      </c>
      <c r="H2332" s="5" t="str">
        <f t="shared" si="589"/>
        <v>410009</v>
      </c>
      <c r="I2332" s="5" t="s">
        <v>359</v>
      </c>
    </row>
    <row r="2333" spans="1:10" ht="15.75" x14ac:dyDescent="0.25">
      <c r="A2333" s="29" t="str">
        <f>'BoR4 Rollup'!A2333</f>
        <v>Total Acquisitions and Major Repairs</v>
      </c>
      <c r="B2333" s="121">
        <f>B2332+B2331+B2330</f>
        <v>0</v>
      </c>
      <c r="C2333" s="121">
        <f>C2332+C2331+C2330</f>
        <v>0</v>
      </c>
      <c r="D2333" s="121">
        <f>D2332+D2331+D2330</f>
        <v>0</v>
      </c>
      <c r="E2333" s="34">
        <f t="shared" si="590"/>
        <v>0</v>
      </c>
      <c r="F2333" s="35"/>
      <c r="G2333" s="5" t="s">
        <v>45</v>
      </c>
      <c r="H2333" s="5" t="str">
        <f t="shared" si="589"/>
        <v>410009</v>
      </c>
      <c r="I2333" s="5" t="s">
        <v>359</v>
      </c>
    </row>
    <row r="2334" spans="1:10" ht="15.75" x14ac:dyDescent="0.25">
      <c r="A2334" s="29" t="str">
        <f>'BoR4 Rollup'!A2334</f>
        <v>Function Total</v>
      </c>
      <c r="B2334" s="118">
        <f>B2333+B2329+B2324+B2320</f>
        <v>0</v>
      </c>
      <c r="C2334" s="118">
        <f>C2333+C2329+C2324+C2320</f>
        <v>0</v>
      </c>
      <c r="D2334" s="118">
        <f>D2333+D2329+D2324+D2320</f>
        <v>0</v>
      </c>
      <c r="E2334" s="46">
        <f t="shared" si="590"/>
        <v>0</v>
      </c>
      <c r="F2334" s="32"/>
      <c r="G2334" s="5" t="s">
        <v>45</v>
      </c>
      <c r="H2334" s="5" t="str">
        <f>RIGHT($A$2316,6)</f>
        <v>410009</v>
      </c>
      <c r="I2334" s="5" t="s">
        <v>359</v>
      </c>
    </row>
    <row r="2335" spans="1:10" ht="15.75" x14ac:dyDescent="0.25">
      <c r="A2335" s="124" t="str">
        <f>'BoR4 Rollup'!A2335</f>
        <v>Function:  Academic Support</v>
      </c>
      <c r="B2335" s="125"/>
      <c r="C2335" s="126"/>
      <c r="D2335" s="126"/>
      <c r="E2335" s="128"/>
      <c r="F2335" s="4"/>
      <c r="G2335" s="5" t="s">
        <v>45</v>
      </c>
      <c r="H2335" s="5" t="str">
        <f t="shared" ref="H2335:H2354" si="591">RIGHT($A$2337,6)</f>
        <v>410010</v>
      </c>
      <c r="I2335" s="5" t="s">
        <v>362</v>
      </c>
    </row>
    <row r="2336" spans="1:10" ht="15.75" x14ac:dyDescent="0.25">
      <c r="A2336" s="129" t="str">
        <f>'BoR4 Rollup'!A2336</f>
        <v>Orgn:  Admin (Dean) Sci Tech Engin Math</v>
      </c>
      <c r="B2336" s="130" t="str">
        <f>+'BoR4 Rollup'!B2336</f>
        <v>Actual</v>
      </c>
      <c r="C2336" s="130" t="str">
        <f>+'BoR4 Rollup'!C2336</f>
        <v>Budgeted</v>
      </c>
      <c r="D2336" s="173" t="str">
        <f>+'BoR4 Rollup'!D2336</f>
        <v>Budgeted</v>
      </c>
      <c r="E2336" s="132" t="str">
        <f>E5</f>
        <v>2022-2023 +/-</v>
      </c>
      <c r="F2336" s="44"/>
      <c r="G2336" s="5" t="s">
        <v>45</v>
      </c>
      <c r="H2336" s="5" t="str">
        <f t="shared" si="591"/>
        <v>410010</v>
      </c>
      <c r="I2336" s="5" t="s">
        <v>362</v>
      </c>
    </row>
    <row r="2337" spans="1:10" ht="15.75" x14ac:dyDescent="0.25">
      <c r="A2337" s="133" t="str">
        <f>'BoR4 Rollup'!A2337</f>
        <v>Organization ID:  410010</v>
      </c>
      <c r="B2337" s="134" t="str">
        <f>'BoR4 Rollup'!$B$6</f>
        <v>2022-2023</v>
      </c>
      <c r="C2337" s="134" t="str">
        <f>C6</f>
        <v>2022-2023</v>
      </c>
      <c r="D2337" s="174" t="str">
        <f>D6</f>
        <v>2023-2024</v>
      </c>
      <c r="E2337" s="136" t="str">
        <f>E6</f>
        <v>2023-2024</v>
      </c>
      <c r="F2337" s="44"/>
      <c r="G2337" s="5" t="s">
        <v>45</v>
      </c>
      <c r="H2337" s="5" t="str">
        <f t="shared" si="591"/>
        <v>410010</v>
      </c>
      <c r="I2337" s="5" t="s">
        <v>362</v>
      </c>
    </row>
    <row r="2338" spans="1:10" x14ac:dyDescent="0.2">
      <c r="A2338" s="26" t="str">
        <f>'BoR4 Rollup'!A2338</f>
        <v xml:space="preserve">  Salaries</v>
      </c>
      <c r="B2338" s="115"/>
      <c r="C2338" s="115"/>
      <c r="D2338" s="115"/>
      <c r="E2338" s="28">
        <f t="shared" ref="E2338:E2355" si="592">+D2338-C2338</f>
        <v>0</v>
      </c>
      <c r="F2338" s="25"/>
      <c r="G2338" s="5" t="s">
        <v>45</v>
      </c>
      <c r="H2338" s="5" t="str">
        <f t="shared" si="591"/>
        <v>410010</v>
      </c>
      <c r="I2338" s="5" t="s">
        <v>362</v>
      </c>
      <c r="J2338" s="78" t="s">
        <v>606</v>
      </c>
    </row>
    <row r="2339" spans="1:10" x14ac:dyDescent="0.2">
      <c r="A2339" s="26" t="str">
        <f>'BoR4 Rollup'!A2339</f>
        <v xml:space="preserve">  Other Compensation</v>
      </c>
      <c r="B2339" s="115"/>
      <c r="C2339" s="115"/>
      <c r="D2339" s="115"/>
      <c r="E2339" s="28">
        <f t="shared" si="592"/>
        <v>0</v>
      </c>
      <c r="F2339" s="25"/>
      <c r="G2339" s="5" t="s">
        <v>45</v>
      </c>
      <c r="H2339" s="5" t="str">
        <f t="shared" si="591"/>
        <v>410010</v>
      </c>
      <c r="I2339" s="5" t="s">
        <v>362</v>
      </c>
    </row>
    <row r="2340" spans="1:10" x14ac:dyDescent="0.2">
      <c r="A2340" s="26" t="str">
        <f>'BoR4 Rollup'!A2340</f>
        <v xml:space="preserve">  Related Benefits</v>
      </c>
      <c r="B2340" s="115"/>
      <c r="C2340" s="115"/>
      <c r="D2340" s="115"/>
      <c r="E2340" s="28">
        <f t="shared" si="592"/>
        <v>0</v>
      </c>
      <c r="F2340" s="25"/>
      <c r="G2340" s="5" t="s">
        <v>45</v>
      </c>
      <c r="H2340" s="5" t="str">
        <f t="shared" si="591"/>
        <v>410010</v>
      </c>
      <c r="I2340" s="5" t="s">
        <v>362</v>
      </c>
      <c r="J2340" s="78" t="s">
        <v>607</v>
      </c>
    </row>
    <row r="2341" spans="1:10" ht="15.75" x14ac:dyDescent="0.25">
      <c r="A2341" s="29" t="str">
        <f>'BoR4 Rollup'!A2341</f>
        <v>Total Personal Services</v>
      </c>
      <c r="B2341" s="118">
        <f>B2340+B2339+B2338</f>
        <v>0</v>
      </c>
      <c r="C2341" s="118">
        <f>C2340+C2339+C2338</f>
        <v>0</v>
      </c>
      <c r="D2341" s="118">
        <f>D2340+D2339+D2338</f>
        <v>0</v>
      </c>
      <c r="E2341" s="31">
        <f t="shared" si="592"/>
        <v>0</v>
      </c>
      <c r="F2341" s="32"/>
      <c r="G2341" s="5" t="s">
        <v>45</v>
      </c>
      <c r="H2341" s="5" t="str">
        <f t="shared" si="591"/>
        <v>410010</v>
      </c>
      <c r="I2341" s="5" t="s">
        <v>362</v>
      </c>
    </row>
    <row r="2342" spans="1:10" x14ac:dyDescent="0.2">
      <c r="A2342" s="26" t="str">
        <f>'BoR4 Rollup'!A2342</f>
        <v xml:space="preserve"> Travel</v>
      </c>
      <c r="B2342" s="115"/>
      <c r="C2342" s="115"/>
      <c r="D2342" s="115"/>
      <c r="E2342" s="28">
        <f t="shared" si="592"/>
        <v>0</v>
      </c>
      <c r="F2342" s="25"/>
      <c r="G2342" s="5" t="s">
        <v>45</v>
      </c>
      <c r="H2342" s="5" t="str">
        <f t="shared" si="591"/>
        <v>410010</v>
      </c>
      <c r="I2342" s="5" t="s">
        <v>362</v>
      </c>
      <c r="J2342" s="78" t="s">
        <v>608</v>
      </c>
    </row>
    <row r="2343" spans="1:10" x14ac:dyDescent="0.2">
      <c r="A2343" s="26" t="str">
        <f>'BoR4 Rollup'!A2343</f>
        <v xml:space="preserve"> Operating Services</v>
      </c>
      <c r="B2343" s="115"/>
      <c r="C2343" s="115"/>
      <c r="D2343" s="115"/>
      <c r="E2343" s="28">
        <f t="shared" si="592"/>
        <v>0</v>
      </c>
      <c r="F2343" s="25"/>
      <c r="G2343" s="5" t="s">
        <v>45</v>
      </c>
      <c r="H2343" s="5" t="str">
        <f t="shared" si="591"/>
        <v>410010</v>
      </c>
      <c r="I2343" s="5" t="s">
        <v>362</v>
      </c>
      <c r="J2343" s="78" t="s">
        <v>609</v>
      </c>
    </row>
    <row r="2344" spans="1:10" x14ac:dyDescent="0.2">
      <c r="A2344" s="26" t="str">
        <f>'BoR4 Rollup'!A2344</f>
        <v xml:space="preserve"> Supplies</v>
      </c>
      <c r="B2344" s="115"/>
      <c r="C2344" s="115"/>
      <c r="D2344" s="115"/>
      <c r="E2344" s="28">
        <f t="shared" si="592"/>
        <v>0</v>
      </c>
      <c r="F2344" s="25"/>
      <c r="G2344" s="5" t="s">
        <v>45</v>
      </c>
      <c r="H2344" s="5" t="str">
        <f t="shared" si="591"/>
        <v>410010</v>
      </c>
      <c r="I2344" s="5" t="s">
        <v>362</v>
      </c>
      <c r="J2344" s="78" t="s">
        <v>610</v>
      </c>
    </row>
    <row r="2345" spans="1:10" ht="15.75" x14ac:dyDescent="0.25">
      <c r="A2345" s="29" t="str">
        <f>'BoR4 Rollup'!A2345</f>
        <v>Total Operating Expenses</v>
      </c>
      <c r="B2345" s="121">
        <f>B2344+B2343+B2342</f>
        <v>0</v>
      </c>
      <c r="C2345" s="121">
        <f>C2344+C2343+C2342</f>
        <v>0</v>
      </c>
      <c r="D2345" s="121">
        <f>D2344+D2343+D2342</f>
        <v>0</v>
      </c>
      <c r="E2345" s="34">
        <f t="shared" si="592"/>
        <v>0</v>
      </c>
      <c r="F2345" s="35"/>
      <c r="G2345" s="5" t="s">
        <v>45</v>
      </c>
      <c r="H2345" s="5" t="str">
        <f t="shared" si="591"/>
        <v>410010</v>
      </c>
      <c r="I2345" s="5" t="s">
        <v>362</v>
      </c>
    </row>
    <row r="2346" spans="1:10" x14ac:dyDescent="0.2">
      <c r="A2346" s="26" t="str">
        <f>'BoR4 Rollup'!A2346</f>
        <v xml:space="preserve"> Professional Services</v>
      </c>
      <c r="B2346" s="115"/>
      <c r="C2346" s="115"/>
      <c r="D2346" s="115"/>
      <c r="E2346" s="28">
        <f t="shared" si="592"/>
        <v>0</v>
      </c>
      <c r="F2346" s="25"/>
      <c r="G2346" s="5" t="s">
        <v>45</v>
      </c>
      <c r="H2346" s="5" t="str">
        <f t="shared" si="591"/>
        <v>410010</v>
      </c>
      <c r="I2346" s="5" t="s">
        <v>362</v>
      </c>
      <c r="J2346" s="78" t="s">
        <v>611</v>
      </c>
    </row>
    <row r="2347" spans="1:10" x14ac:dyDescent="0.2">
      <c r="A2347" s="26" t="str">
        <f>'BoR4 Rollup'!A2347</f>
        <v xml:space="preserve"> Other Charges</v>
      </c>
      <c r="B2347" s="115"/>
      <c r="C2347" s="115"/>
      <c r="D2347" s="115"/>
      <c r="E2347" s="28">
        <f t="shared" si="592"/>
        <v>0</v>
      </c>
      <c r="F2347" s="25"/>
      <c r="G2347" s="5" t="s">
        <v>45</v>
      </c>
      <c r="H2347" s="5" t="str">
        <f t="shared" si="591"/>
        <v>410010</v>
      </c>
      <c r="I2347" s="5" t="s">
        <v>362</v>
      </c>
      <c r="J2347" s="78" t="s">
        <v>612</v>
      </c>
    </row>
    <row r="2348" spans="1:10" x14ac:dyDescent="0.2">
      <c r="A2348" s="26" t="str">
        <f>'BoR4 Rollup'!A2348</f>
        <v xml:space="preserve"> Debt Services</v>
      </c>
      <c r="B2348" s="115"/>
      <c r="C2348" s="115"/>
      <c r="D2348" s="115"/>
      <c r="E2348" s="28">
        <f t="shared" si="592"/>
        <v>0</v>
      </c>
      <c r="F2348" s="25"/>
      <c r="G2348" s="5" t="s">
        <v>45</v>
      </c>
      <c r="H2348" s="5" t="str">
        <f t="shared" si="591"/>
        <v>410010</v>
      </c>
      <c r="I2348" s="5" t="s">
        <v>362</v>
      </c>
    </row>
    <row r="2349" spans="1:10" x14ac:dyDescent="0.2">
      <c r="A2349" s="26" t="str">
        <f>'BoR4 Rollup'!A2349</f>
        <v xml:space="preserve"> Interagency Transfers</v>
      </c>
      <c r="B2349" s="115"/>
      <c r="C2349" s="115"/>
      <c r="D2349" s="115"/>
      <c r="E2349" s="28">
        <f t="shared" si="592"/>
        <v>0</v>
      </c>
      <c r="F2349" s="25"/>
      <c r="G2349" s="5" t="s">
        <v>45</v>
      </c>
      <c r="H2349" s="5" t="str">
        <f t="shared" si="591"/>
        <v>410010</v>
      </c>
      <c r="I2349" s="5" t="s">
        <v>362</v>
      </c>
      <c r="J2349" s="78" t="s">
        <v>613</v>
      </c>
    </row>
    <row r="2350" spans="1:10" ht="15.75" x14ac:dyDescent="0.25">
      <c r="A2350" s="29" t="str">
        <f>'BoR4 Rollup'!A2350</f>
        <v>Total Other Charges</v>
      </c>
      <c r="B2350" s="121">
        <f>B2349+B2348+B2347+B2346</f>
        <v>0</v>
      </c>
      <c r="C2350" s="121">
        <f>C2349+C2348+C2347+C2346</f>
        <v>0</v>
      </c>
      <c r="D2350" s="121">
        <f>D2349+D2348+D2347+D2346</f>
        <v>0</v>
      </c>
      <c r="E2350" s="34">
        <f t="shared" si="592"/>
        <v>0</v>
      </c>
      <c r="F2350" s="35"/>
      <c r="G2350" s="5" t="s">
        <v>45</v>
      </c>
      <c r="H2350" s="5" t="str">
        <f t="shared" si="591"/>
        <v>410010</v>
      </c>
      <c r="I2350" s="5" t="s">
        <v>362</v>
      </c>
    </row>
    <row r="2351" spans="1:10" x14ac:dyDescent="0.2">
      <c r="A2351" s="26" t="str">
        <f>'BoR4 Rollup'!A2351</f>
        <v xml:space="preserve"> General Acquisitions</v>
      </c>
      <c r="B2351" s="115"/>
      <c r="C2351" s="115"/>
      <c r="D2351" s="115"/>
      <c r="E2351" s="28">
        <f t="shared" si="592"/>
        <v>0</v>
      </c>
      <c r="F2351" s="25"/>
      <c r="G2351" s="5" t="s">
        <v>45</v>
      </c>
      <c r="H2351" s="5" t="str">
        <f t="shared" si="591"/>
        <v>410010</v>
      </c>
      <c r="I2351" s="5" t="s">
        <v>362</v>
      </c>
      <c r="J2351" s="78" t="s">
        <v>614</v>
      </c>
    </row>
    <row r="2352" spans="1:10" x14ac:dyDescent="0.2">
      <c r="A2352" s="26" t="str">
        <f>'BoR4 Rollup'!A2352</f>
        <v xml:space="preserve"> Library Acquisitions</v>
      </c>
      <c r="B2352" s="115"/>
      <c r="C2352" s="115"/>
      <c r="D2352" s="115"/>
      <c r="E2352" s="28">
        <f t="shared" si="592"/>
        <v>0</v>
      </c>
      <c r="F2352" s="25"/>
      <c r="G2352" s="5" t="s">
        <v>45</v>
      </c>
      <c r="H2352" s="5" t="str">
        <f t="shared" si="591"/>
        <v>410010</v>
      </c>
      <c r="I2352" s="5" t="s">
        <v>362</v>
      </c>
      <c r="J2352" s="78" t="s">
        <v>614</v>
      </c>
    </row>
    <row r="2353" spans="1:10" x14ac:dyDescent="0.2">
      <c r="A2353" s="26" t="str">
        <f>'BoR4 Rollup'!A2353</f>
        <v xml:space="preserve"> Major Repairs</v>
      </c>
      <c r="B2353" s="115"/>
      <c r="C2353" s="115"/>
      <c r="D2353" s="115"/>
      <c r="E2353" s="28">
        <f t="shared" si="592"/>
        <v>0</v>
      </c>
      <c r="F2353" s="25"/>
      <c r="G2353" s="5" t="s">
        <v>45</v>
      </c>
      <c r="H2353" s="5" t="str">
        <f t="shared" si="591"/>
        <v>410010</v>
      </c>
      <c r="I2353" s="5" t="s">
        <v>362</v>
      </c>
    </row>
    <row r="2354" spans="1:10" ht="15.75" x14ac:dyDescent="0.25">
      <c r="A2354" s="29" t="str">
        <f>'BoR4 Rollup'!A2354</f>
        <v>Total Acquisitions and Major Repairs</v>
      </c>
      <c r="B2354" s="121">
        <f>B2353+B2352+B2351</f>
        <v>0</v>
      </c>
      <c r="C2354" s="121">
        <f>C2353+C2352+C2351</f>
        <v>0</v>
      </c>
      <c r="D2354" s="121">
        <f>D2353+D2352+D2351</f>
        <v>0</v>
      </c>
      <c r="E2354" s="34">
        <f t="shared" si="592"/>
        <v>0</v>
      </c>
      <c r="F2354" s="35"/>
      <c r="G2354" s="5" t="s">
        <v>45</v>
      </c>
      <c r="H2354" s="5" t="str">
        <f t="shared" si="591"/>
        <v>410010</v>
      </c>
      <c r="I2354" s="5" t="s">
        <v>362</v>
      </c>
    </row>
    <row r="2355" spans="1:10" ht="15.75" x14ac:dyDescent="0.25">
      <c r="A2355" s="29" t="str">
        <f>'BoR4 Rollup'!A2355</f>
        <v>Function Total</v>
      </c>
      <c r="B2355" s="118">
        <f>B2354+B2350+B2345+B2341</f>
        <v>0</v>
      </c>
      <c r="C2355" s="118">
        <f>C2354+C2350+C2345+C2341</f>
        <v>0</v>
      </c>
      <c r="D2355" s="118">
        <f>D2354+D2350+D2345+D2341</f>
        <v>0</v>
      </c>
      <c r="E2355" s="46">
        <f t="shared" si="592"/>
        <v>0</v>
      </c>
      <c r="F2355" s="32"/>
      <c r="G2355" s="5" t="s">
        <v>45</v>
      </c>
      <c r="H2355" s="5" t="str">
        <f>RIGHT($A$2337,6)</f>
        <v>410010</v>
      </c>
      <c r="I2355" s="5" t="s">
        <v>362</v>
      </c>
    </row>
    <row r="2356" spans="1:10" ht="15.75" x14ac:dyDescent="0.25">
      <c r="A2356" s="124" t="str">
        <f>'BoR4 Rollup'!A2356</f>
        <v>Function:  Academic Support</v>
      </c>
      <c r="B2356" s="125"/>
      <c r="C2356" s="126"/>
      <c r="D2356" s="126"/>
      <c r="E2356" s="128"/>
      <c r="F2356" s="4"/>
      <c r="G2356" s="5" t="s">
        <v>45</v>
      </c>
      <c r="H2356" s="5" t="str">
        <f t="shared" ref="H2356:H2375" si="593">RIGHT($A$2358,6)</f>
        <v>420001</v>
      </c>
      <c r="I2356" s="5" t="s">
        <v>365</v>
      </c>
    </row>
    <row r="2357" spans="1:10" ht="15.75" x14ac:dyDescent="0.25">
      <c r="A2357" s="129" t="str">
        <f>'BoR4 Rollup'!A2357</f>
        <v>Orgn:  Dual Enroll,Weekend/Eve,Dist,Admin</v>
      </c>
      <c r="B2357" s="130" t="str">
        <f>+'BoR4 Rollup'!B2357</f>
        <v>Actual</v>
      </c>
      <c r="C2357" s="130" t="str">
        <f>+'BoR4 Rollup'!C2357</f>
        <v>Budgeted</v>
      </c>
      <c r="D2357" s="173" t="str">
        <f>+'BoR4 Rollup'!D2357</f>
        <v>Budgeted</v>
      </c>
      <c r="E2357" s="132" t="str">
        <f>E26</f>
        <v>2022-2023 +/-</v>
      </c>
      <c r="F2357" s="44"/>
      <c r="G2357" s="5" t="s">
        <v>45</v>
      </c>
      <c r="H2357" s="5" t="str">
        <f t="shared" si="593"/>
        <v>420001</v>
      </c>
      <c r="I2357" s="5" t="s">
        <v>365</v>
      </c>
    </row>
    <row r="2358" spans="1:10" ht="15.75" x14ac:dyDescent="0.25">
      <c r="A2358" s="133" t="str">
        <f>'BoR4 Rollup'!A2358</f>
        <v>Organization ID:  420001</v>
      </c>
      <c r="B2358" s="134" t="str">
        <f>'BoR4 Rollup'!$B$6</f>
        <v>2022-2023</v>
      </c>
      <c r="C2358" s="134" t="str">
        <f>C27</f>
        <v>2022-2023</v>
      </c>
      <c r="D2358" s="174" t="str">
        <f>D27</f>
        <v>2023-2024</v>
      </c>
      <c r="E2358" s="136" t="str">
        <f>E27</f>
        <v>2023-2024</v>
      </c>
      <c r="F2358" s="44"/>
      <c r="G2358" s="5" t="s">
        <v>45</v>
      </c>
      <c r="H2358" s="5" t="str">
        <f t="shared" si="593"/>
        <v>420001</v>
      </c>
      <c r="I2358" s="5" t="s">
        <v>365</v>
      </c>
    </row>
    <row r="2359" spans="1:10" x14ac:dyDescent="0.2">
      <c r="A2359" s="26" t="str">
        <f>'BoR4 Rollup'!A2359</f>
        <v xml:space="preserve">  Salaries</v>
      </c>
      <c r="B2359" s="115"/>
      <c r="C2359" s="115"/>
      <c r="D2359" s="115"/>
      <c r="E2359" s="28">
        <f t="shared" ref="E2359:E2376" si="594">+D2359-C2359</f>
        <v>0</v>
      </c>
      <c r="F2359" s="25"/>
      <c r="G2359" s="5" t="s">
        <v>45</v>
      </c>
      <c r="H2359" s="5" t="str">
        <f t="shared" si="593"/>
        <v>420001</v>
      </c>
      <c r="I2359" s="5" t="s">
        <v>365</v>
      </c>
      <c r="J2359" s="78" t="s">
        <v>606</v>
      </c>
    </row>
    <row r="2360" spans="1:10" x14ac:dyDescent="0.2">
      <c r="A2360" s="26" t="str">
        <f>'BoR4 Rollup'!A2360</f>
        <v xml:space="preserve">  Other Compensation</v>
      </c>
      <c r="B2360" s="115"/>
      <c r="C2360" s="115"/>
      <c r="D2360" s="115"/>
      <c r="E2360" s="28">
        <f t="shared" si="594"/>
        <v>0</v>
      </c>
      <c r="F2360" s="25"/>
      <c r="G2360" s="5" t="s">
        <v>45</v>
      </c>
      <c r="H2360" s="5" t="str">
        <f t="shared" si="593"/>
        <v>420001</v>
      </c>
      <c r="I2360" s="5" t="s">
        <v>365</v>
      </c>
    </row>
    <row r="2361" spans="1:10" x14ac:dyDescent="0.2">
      <c r="A2361" s="26" t="str">
        <f>'BoR4 Rollup'!A2361</f>
        <v xml:space="preserve">  Related Benefits</v>
      </c>
      <c r="B2361" s="115"/>
      <c r="C2361" s="115"/>
      <c r="D2361" s="115"/>
      <c r="E2361" s="28">
        <f t="shared" si="594"/>
        <v>0</v>
      </c>
      <c r="F2361" s="25"/>
      <c r="G2361" s="5" t="s">
        <v>45</v>
      </c>
      <c r="H2361" s="5" t="str">
        <f t="shared" si="593"/>
        <v>420001</v>
      </c>
      <c r="I2361" s="5" t="s">
        <v>365</v>
      </c>
      <c r="J2361" s="78" t="s">
        <v>607</v>
      </c>
    </row>
    <row r="2362" spans="1:10" ht="15.75" x14ac:dyDescent="0.25">
      <c r="A2362" s="29" t="str">
        <f>'BoR4 Rollup'!A2362</f>
        <v>Total Personal Services</v>
      </c>
      <c r="B2362" s="118">
        <f>B2361+B2360+B2359</f>
        <v>0</v>
      </c>
      <c r="C2362" s="118">
        <f>C2361+C2360+C2359</f>
        <v>0</v>
      </c>
      <c r="D2362" s="118">
        <f>D2361+D2360+D2359</f>
        <v>0</v>
      </c>
      <c r="E2362" s="31">
        <f t="shared" si="594"/>
        <v>0</v>
      </c>
      <c r="F2362" s="32"/>
      <c r="G2362" s="5" t="s">
        <v>45</v>
      </c>
      <c r="H2362" s="5" t="str">
        <f t="shared" si="593"/>
        <v>420001</v>
      </c>
      <c r="I2362" s="5" t="s">
        <v>365</v>
      </c>
    </row>
    <row r="2363" spans="1:10" x14ac:dyDescent="0.2">
      <c r="A2363" s="26" t="str">
        <f>'BoR4 Rollup'!A2363</f>
        <v xml:space="preserve"> Travel</v>
      </c>
      <c r="B2363" s="115"/>
      <c r="C2363" s="115"/>
      <c r="D2363" s="115"/>
      <c r="E2363" s="28">
        <f t="shared" si="594"/>
        <v>0</v>
      </c>
      <c r="F2363" s="25"/>
      <c r="G2363" s="5" t="s">
        <v>45</v>
      </c>
      <c r="H2363" s="5" t="str">
        <f t="shared" si="593"/>
        <v>420001</v>
      </c>
      <c r="I2363" s="5" t="s">
        <v>365</v>
      </c>
      <c r="J2363" s="78" t="s">
        <v>608</v>
      </c>
    </row>
    <row r="2364" spans="1:10" x14ac:dyDescent="0.2">
      <c r="A2364" s="26" t="str">
        <f>'BoR4 Rollup'!A2364</f>
        <v xml:space="preserve"> Operating Services</v>
      </c>
      <c r="B2364" s="115"/>
      <c r="C2364" s="115"/>
      <c r="D2364" s="115"/>
      <c r="E2364" s="28">
        <f t="shared" si="594"/>
        <v>0</v>
      </c>
      <c r="F2364" s="25"/>
      <c r="G2364" s="5" t="s">
        <v>45</v>
      </c>
      <c r="H2364" s="5" t="str">
        <f t="shared" si="593"/>
        <v>420001</v>
      </c>
      <c r="I2364" s="5" t="s">
        <v>365</v>
      </c>
      <c r="J2364" s="78" t="s">
        <v>609</v>
      </c>
    </row>
    <row r="2365" spans="1:10" x14ac:dyDescent="0.2">
      <c r="A2365" s="26" t="str">
        <f>'BoR4 Rollup'!A2365</f>
        <v xml:space="preserve"> Supplies</v>
      </c>
      <c r="B2365" s="115"/>
      <c r="C2365" s="115"/>
      <c r="D2365" s="115"/>
      <c r="E2365" s="28">
        <f t="shared" si="594"/>
        <v>0</v>
      </c>
      <c r="F2365" s="25"/>
      <c r="G2365" s="5" t="s">
        <v>45</v>
      </c>
      <c r="H2365" s="5" t="str">
        <f t="shared" si="593"/>
        <v>420001</v>
      </c>
      <c r="I2365" s="5" t="s">
        <v>365</v>
      </c>
      <c r="J2365" s="78" t="s">
        <v>610</v>
      </c>
    </row>
    <row r="2366" spans="1:10" ht="15.75" x14ac:dyDescent="0.25">
      <c r="A2366" s="29" t="str">
        <f>'BoR4 Rollup'!A2366</f>
        <v>Total Operating Expenses</v>
      </c>
      <c r="B2366" s="121">
        <f>B2365+B2364+B2363</f>
        <v>0</v>
      </c>
      <c r="C2366" s="121">
        <f>C2365+C2364+C2363</f>
        <v>0</v>
      </c>
      <c r="D2366" s="121">
        <f>D2365+D2364+D2363</f>
        <v>0</v>
      </c>
      <c r="E2366" s="34">
        <f t="shared" si="594"/>
        <v>0</v>
      </c>
      <c r="F2366" s="35"/>
      <c r="G2366" s="5" t="s">
        <v>45</v>
      </c>
      <c r="H2366" s="5" t="str">
        <f t="shared" si="593"/>
        <v>420001</v>
      </c>
      <c r="I2366" s="5" t="s">
        <v>365</v>
      </c>
    </row>
    <row r="2367" spans="1:10" x14ac:dyDescent="0.2">
      <c r="A2367" s="26" t="str">
        <f>'BoR4 Rollup'!A2367</f>
        <v xml:space="preserve"> Professional Services</v>
      </c>
      <c r="B2367" s="115"/>
      <c r="C2367" s="115"/>
      <c r="D2367" s="115"/>
      <c r="E2367" s="28">
        <f t="shared" si="594"/>
        <v>0</v>
      </c>
      <c r="F2367" s="25"/>
      <c r="G2367" s="5" t="s">
        <v>45</v>
      </c>
      <c r="H2367" s="5" t="str">
        <f t="shared" si="593"/>
        <v>420001</v>
      </c>
      <c r="I2367" s="5" t="s">
        <v>365</v>
      </c>
      <c r="J2367" s="78" t="s">
        <v>611</v>
      </c>
    </row>
    <row r="2368" spans="1:10" x14ac:dyDescent="0.2">
      <c r="A2368" s="26" t="str">
        <f>'BoR4 Rollup'!A2368</f>
        <v xml:space="preserve"> Other Charges</v>
      </c>
      <c r="B2368" s="115"/>
      <c r="C2368" s="115"/>
      <c r="D2368" s="115"/>
      <c r="E2368" s="28">
        <f t="shared" si="594"/>
        <v>0</v>
      </c>
      <c r="F2368" s="25"/>
      <c r="G2368" s="5" t="s">
        <v>45</v>
      </c>
      <c r="H2368" s="5" t="str">
        <f t="shared" si="593"/>
        <v>420001</v>
      </c>
      <c r="I2368" s="5" t="s">
        <v>365</v>
      </c>
      <c r="J2368" s="78" t="s">
        <v>612</v>
      </c>
    </row>
    <row r="2369" spans="1:10" x14ac:dyDescent="0.2">
      <c r="A2369" s="26" t="str">
        <f>'BoR4 Rollup'!A2369</f>
        <v xml:space="preserve"> Debt Services</v>
      </c>
      <c r="B2369" s="115"/>
      <c r="C2369" s="115"/>
      <c r="D2369" s="115"/>
      <c r="E2369" s="28">
        <f t="shared" si="594"/>
        <v>0</v>
      </c>
      <c r="F2369" s="25"/>
      <c r="G2369" s="5" t="s">
        <v>45</v>
      </c>
      <c r="H2369" s="5" t="str">
        <f t="shared" si="593"/>
        <v>420001</v>
      </c>
      <c r="I2369" s="5" t="s">
        <v>365</v>
      </c>
    </row>
    <row r="2370" spans="1:10" x14ac:dyDescent="0.2">
      <c r="A2370" s="26" t="str">
        <f>'BoR4 Rollup'!A2370</f>
        <v xml:space="preserve"> Interagency Transfers</v>
      </c>
      <c r="B2370" s="115"/>
      <c r="C2370" s="115"/>
      <c r="D2370" s="115"/>
      <c r="E2370" s="28">
        <f t="shared" si="594"/>
        <v>0</v>
      </c>
      <c r="F2370" s="25"/>
      <c r="G2370" s="5" t="s">
        <v>45</v>
      </c>
      <c r="H2370" s="5" t="str">
        <f t="shared" si="593"/>
        <v>420001</v>
      </c>
      <c r="I2370" s="5" t="s">
        <v>365</v>
      </c>
      <c r="J2370" s="78" t="s">
        <v>613</v>
      </c>
    </row>
    <row r="2371" spans="1:10" ht="15.75" x14ac:dyDescent="0.25">
      <c r="A2371" s="29" t="str">
        <f>'BoR4 Rollup'!A2371</f>
        <v>Total Other Charges</v>
      </c>
      <c r="B2371" s="121">
        <f>B2370+B2369+B2368+B2367</f>
        <v>0</v>
      </c>
      <c r="C2371" s="121">
        <f>C2370+C2369+C2368+C2367</f>
        <v>0</v>
      </c>
      <c r="D2371" s="121">
        <f>D2370+D2369+D2368+D2367</f>
        <v>0</v>
      </c>
      <c r="E2371" s="34">
        <f t="shared" si="594"/>
        <v>0</v>
      </c>
      <c r="F2371" s="35"/>
      <c r="G2371" s="5" t="s">
        <v>45</v>
      </c>
      <c r="H2371" s="5" t="str">
        <f t="shared" si="593"/>
        <v>420001</v>
      </c>
      <c r="I2371" s="5" t="s">
        <v>365</v>
      </c>
    </row>
    <row r="2372" spans="1:10" x14ac:dyDescent="0.2">
      <c r="A2372" s="26" t="str">
        <f>'BoR4 Rollup'!A2372</f>
        <v xml:space="preserve"> General Acquisitions</v>
      </c>
      <c r="B2372" s="115"/>
      <c r="C2372" s="115"/>
      <c r="D2372" s="115"/>
      <c r="E2372" s="28">
        <f t="shared" si="594"/>
        <v>0</v>
      </c>
      <c r="F2372" s="25"/>
      <c r="G2372" s="5" t="s">
        <v>45</v>
      </c>
      <c r="H2372" s="5" t="str">
        <f t="shared" si="593"/>
        <v>420001</v>
      </c>
      <c r="I2372" s="5" t="s">
        <v>365</v>
      </c>
      <c r="J2372" s="78" t="s">
        <v>614</v>
      </c>
    </row>
    <row r="2373" spans="1:10" x14ac:dyDescent="0.2">
      <c r="A2373" s="26" t="str">
        <f>'BoR4 Rollup'!A2373</f>
        <v xml:space="preserve"> Library Acquisitions</v>
      </c>
      <c r="B2373" s="115"/>
      <c r="C2373" s="115"/>
      <c r="D2373" s="115"/>
      <c r="E2373" s="28">
        <f t="shared" si="594"/>
        <v>0</v>
      </c>
      <c r="F2373" s="25"/>
      <c r="G2373" s="5" t="s">
        <v>45</v>
      </c>
      <c r="H2373" s="5" t="str">
        <f t="shared" si="593"/>
        <v>420001</v>
      </c>
      <c r="I2373" s="5" t="s">
        <v>365</v>
      </c>
      <c r="J2373" s="78" t="s">
        <v>614</v>
      </c>
    </row>
    <row r="2374" spans="1:10" x14ac:dyDescent="0.2">
      <c r="A2374" s="26" t="str">
        <f>'BoR4 Rollup'!A2374</f>
        <v xml:space="preserve"> Major Repairs</v>
      </c>
      <c r="B2374" s="115"/>
      <c r="C2374" s="115"/>
      <c r="D2374" s="115"/>
      <c r="E2374" s="28">
        <f t="shared" si="594"/>
        <v>0</v>
      </c>
      <c r="F2374" s="25"/>
      <c r="G2374" s="5" t="s">
        <v>45</v>
      </c>
      <c r="H2374" s="5" t="str">
        <f t="shared" si="593"/>
        <v>420001</v>
      </c>
      <c r="I2374" s="5" t="s">
        <v>365</v>
      </c>
    </row>
    <row r="2375" spans="1:10" ht="15.75" x14ac:dyDescent="0.25">
      <c r="A2375" s="29" t="str">
        <f>'BoR4 Rollup'!A2375</f>
        <v>Total Acquisitions and Major Repairs</v>
      </c>
      <c r="B2375" s="121">
        <f>B2374+B2373+B2372</f>
        <v>0</v>
      </c>
      <c r="C2375" s="121">
        <f>C2374+C2373+C2372</f>
        <v>0</v>
      </c>
      <c r="D2375" s="121">
        <f>D2374+D2373+D2372</f>
        <v>0</v>
      </c>
      <c r="E2375" s="34">
        <f t="shared" si="594"/>
        <v>0</v>
      </c>
      <c r="F2375" s="35"/>
      <c r="G2375" s="5" t="s">
        <v>45</v>
      </c>
      <c r="H2375" s="5" t="str">
        <f t="shared" si="593"/>
        <v>420001</v>
      </c>
      <c r="I2375" s="5" t="s">
        <v>365</v>
      </c>
    </row>
    <row r="2376" spans="1:10" ht="15.75" x14ac:dyDescent="0.25">
      <c r="A2376" s="29" t="str">
        <f>'BoR4 Rollup'!A2376</f>
        <v>Function Total</v>
      </c>
      <c r="B2376" s="118">
        <f>B2375+B2371+B2366+B2362</f>
        <v>0</v>
      </c>
      <c r="C2376" s="118">
        <f>C2375+C2371+C2366+C2362</f>
        <v>0</v>
      </c>
      <c r="D2376" s="118">
        <f>D2375+D2371+D2366+D2362</f>
        <v>0</v>
      </c>
      <c r="E2376" s="46">
        <f t="shared" si="594"/>
        <v>0</v>
      </c>
      <c r="F2376" s="32"/>
      <c r="G2376" s="5" t="s">
        <v>45</v>
      </c>
      <c r="H2376" s="5" t="str">
        <f>RIGHT($A$2358,6)</f>
        <v>420001</v>
      </c>
      <c r="I2376" s="5" t="s">
        <v>365</v>
      </c>
    </row>
    <row r="2377" spans="1:10" ht="15.75" x14ac:dyDescent="0.25">
      <c r="A2377" s="124" t="str">
        <f>'BoR4 Rollup'!A2377</f>
        <v>Function:  Academic Support</v>
      </c>
      <c r="B2377" s="125"/>
      <c r="C2377" s="126"/>
      <c r="D2377" s="126"/>
      <c r="E2377" s="128"/>
      <c r="F2377" s="4"/>
      <c r="G2377" s="5" t="s">
        <v>45</v>
      </c>
      <c r="H2377" s="5" t="str">
        <f t="shared" ref="H2377:H2396" si="595">RIGHT($A$2379,6)</f>
        <v>420003</v>
      </c>
      <c r="I2377" s="5" t="s">
        <v>368</v>
      </c>
    </row>
    <row r="2378" spans="1:10" ht="15.75" x14ac:dyDescent="0.25">
      <c r="A2378" s="129" t="str">
        <f>'BoR4 Rollup'!A2378</f>
        <v>Orgn:  Info Tech for Acad Support</v>
      </c>
      <c r="B2378" s="130" t="str">
        <f>+'BoR4 Rollup'!B2378</f>
        <v>Actual</v>
      </c>
      <c r="C2378" s="130" t="str">
        <f>+'BoR4 Rollup'!C2378</f>
        <v>Budgeted</v>
      </c>
      <c r="D2378" s="173" t="str">
        <f>+'BoR4 Rollup'!D2378</f>
        <v>Budgeted</v>
      </c>
      <c r="E2378" s="132" t="str">
        <f>E5</f>
        <v>2022-2023 +/-</v>
      </c>
      <c r="F2378" s="18"/>
      <c r="G2378" s="5" t="s">
        <v>45</v>
      </c>
      <c r="H2378" s="5" t="str">
        <f t="shared" si="595"/>
        <v>420003</v>
      </c>
      <c r="I2378" s="5" t="s">
        <v>368</v>
      </c>
    </row>
    <row r="2379" spans="1:10" ht="15.75" x14ac:dyDescent="0.25">
      <c r="A2379" s="133" t="str">
        <f>'BoR4 Rollup'!A2379</f>
        <v>Organization ID:  420003</v>
      </c>
      <c r="B2379" s="134" t="str">
        <f>'BoR4 Rollup'!$B$6</f>
        <v>2022-2023</v>
      </c>
      <c r="C2379" s="134" t="str">
        <f>'BoR4 Rollup'!$C$6</f>
        <v>2022-2023</v>
      </c>
      <c r="D2379" s="174" t="str">
        <f>'BoR4 Rollup'!$D$6</f>
        <v>2023-2024</v>
      </c>
      <c r="E2379" s="136" t="str">
        <f>'BoR4 Rollup'!$E$6</f>
        <v>2023-2024</v>
      </c>
      <c r="F2379" s="18"/>
      <c r="G2379" s="5" t="s">
        <v>45</v>
      </c>
      <c r="H2379" s="5" t="str">
        <f t="shared" si="595"/>
        <v>420003</v>
      </c>
      <c r="I2379" s="5" t="s">
        <v>368</v>
      </c>
    </row>
    <row r="2380" spans="1:10" x14ac:dyDescent="0.2">
      <c r="A2380" s="26" t="str">
        <f>'BoR4 Rollup'!A2380</f>
        <v xml:space="preserve">  Salaries</v>
      </c>
      <c r="B2380" s="115"/>
      <c r="C2380" s="115"/>
      <c r="D2380" s="115"/>
      <c r="E2380" s="28">
        <f t="shared" ref="E2380:E2397" si="596">+D2380-C2380</f>
        <v>0</v>
      </c>
      <c r="F2380" s="25"/>
      <c r="G2380" s="5" t="s">
        <v>45</v>
      </c>
      <c r="H2380" s="5" t="str">
        <f t="shared" si="595"/>
        <v>420003</v>
      </c>
      <c r="I2380" s="5" t="s">
        <v>368</v>
      </c>
      <c r="J2380" s="78" t="s">
        <v>606</v>
      </c>
    </row>
    <row r="2381" spans="1:10" x14ac:dyDescent="0.2">
      <c r="A2381" s="26" t="str">
        <f>'BoR4 Rollup'!A2381</f>
        <v xml:space="preserve">  Other Compensation</v>
      </c>
      <c r="B2381" s="115"/>
      <c r="C2381" s="115"/>
      <c r="D2381" s="115"/>
      <c r="E2381" s="28">
        <f t="shared" si="596"/>
        <v>0</v>
      </c>
      <c r="F2381" s="25"/>
      <c r="G2381" s="5" t="s">
        <v>45</v>
      </c>
      <c r="H2381" s="5" t="str">
        <f t="shared" si="595"/>
        <v>420003</v>
      </c>
      <c r="I2381" s="5" t="s">
        <v>368</v>
      </c>
    </row>
    <row r="2382" spans="1:10" x14ac:dyDescent="0.2">
      <c r="A2382" s="26" t="str">
        <f>'BoR4 Rollup'!A2382</f>
        <v xml:space="preserve">  Related Benefits</v>
      </c>
      <c r="B2382" s="115"/>
      <c r="C2382" s="115"/>
      <c r="D2382" s="115"/>
      <c r="E2382" s="28">
        <f t="shared" si="596"/>
        <v>0</v>
      </c>
      <c r="F2382" s="25"/>
      <c r="G2382" s="5" t="s">
        <v>45</v>
      </c>
      <c r="H2382" s="5" t="str">
        <f t="shared" si="595"/>
        <v>420003</v>
      </c>
      <c r="I2382" s="5" t="s">
        <v>368</v>
      </c>
      <c r="J2382" s="78" t="s">
        <v>607</v>
      </c>
    </row>
    <row r="2383" spans="1:10" ht="15.75" x14ac:dyDescent="0.25">
      <c r="A2383" s="29" t="str">
        <f>'BoR4 Rollup'!A2383</f>
        <v>Total Personal Services</v>
      </c>
      <c r="B2383" s="118">
        <f>B2382+B2381+B2380</f>
        <v>0</v>
      </c>
      <c r="C2383" s="118">
        <f t="shared" ref="C2383:D2383" si="597">C2382+C2381+C2380</f>
        <v>0</v>
      </c>
      <c r="D2383" s="118">
        <f t="shared" si="597"/>
        <v>0</v>
      </c>
      <c r="E2383" s="31">
        <f t="shared" si="596"/>
        <v>0</v>
      </c>
      <c r="F2383" s="32"/>
      <c r="G2383" s="5" t="s">
        <v>45</v>
      </c>
      <c r="H2383" s="5" t="str">
        <f t="shared" si="595"/>
        <v>420003</v>
      </c>
      <c r="I2383" s="5" t="s">
        <v>368</v>
      </c>
    </row>
    <row r="2384" spans="1:10" x14ac:dyDescent="0.2">
      <c r="A2384" s="26" t="str">
        <f>'BoR4 Rollup'!A2384</f>
        <v xml:space="preserve"> Travel</v>
      </c>
      <c r="B2384" s="115"/>
      <c r="C2384" s="115"/>
      <c r="D2384" s="115"/>
      <c r="E2384" s="28">
        <f t="shared" si="596"/>
        <v>0</v>
      </c>
      <c r="F2384" s="25"/>
      <c r="G2384" s="5" t="s">
        <v>45</v>
      </c>
      <c r="H2384" s="5" t="str">
        <f t="shared" si="595"/>
        <v>420003</v>
      </c>
      <c r="I2384" s="5" t="s">
        <v>368</v>
      </c>
      <c r="J2384" s="78" t="s">
        <v>608</v>
      </c>
    </row>
    <row r="2385" spans="1:10" x14ac:dyDescent="0.2">
      <c r="A2385" s="26" t="str">
        <f>'BoR4 Rollup'!A2385</f>
        <v xml:space="preserve"> Operating Services</v>
      </c>
      <c r="B2385" s="115"/>
      <c r="C2385" s="115"/>
      <c r="D2385" s="115"/>
      <c r="E2385" s="28">
        <f t="shared" si="596"/>
        <v>0</v>
      </c>
      <c r="F2385" s="25"/>
      <c r="G2385" s="5" t="s">
        <v>45</v>
      </c>
      <c r="H2385" s="5" t="str">
        <f t="shared" si="595"/>
        <v>420003</v>
      </c>
      <c r="I2385" s="5" t="s">
        <v>368</v>
      </c>
      <c r="J2385" s="78" t="s">
        <v>609</v>
      </c>
    </row>
    <row r="2386" spans="1:10" x14ac:dyDescent="0.2">
      <c r="A2386" s="26" t="str">
        <f>'BoR4 Rollup'!A2386</f>
        <v xml:space="preserve"> Supplies</v>
      </c>
      <c r="B2386" s="115"/>
      <c r="C2386" s="115"/>
      <c r="D2386" s="115"/>
      <c r="E2386" s="28">
        <f t="shared" si="596"/>
        <v>0</v>
      </c>
      <c r="F2386" s="25"/>
      <c r="G2386" s="5" t="s">
        <v>45</v>
      </c>
      <c r="H2386" s="5" t="str">
        <f t="shared" si="595"/>
        <v>420003</v>
      </c>
      <c r="I2386" s="5" t="s">
        <v>368</v>
      </c>
      <c r="J2386" s="78" t="s">
        <v>610</v>
      </c>
    </row>
    <row r="2387" spans="1:10" ht="15.75" x14ac:dyDescent="0.25">
      <c r="A2387" s="29" t="str">
        <f>'BoR4 Rollup'!A2387</f>
        <v>Total Operating Expenses</v>
      </c>
      <c r="B2387" s="121">
        <f>B2386+B2385+B2384</f>
        <v>0</v>
      </c>
      <c r="C2387" s="121">
        <f t="shared" ref="C2387:D2387" si="598">C2386+C2385+C2384</f>
        <v>0</v>
      </c>
      <c r="D2387" s="121">
        <f t="shared" si="598"/>
        <v>0</v>
      </c>
      <c r="E2387" s="34">
        <f t="shared" si="596"/>
        <v>0</v>
      </c>
      <c r="F2387" s="35"/>
      <c r="G2387" s="5" t="s">
        <v>45</v>
      </c>
      <c r="H2387" s="5" t="str">
        <f t="shared" si="595"/>
        <v>420003</v>
      </c>
      <c r="I2387" s="5" t="s">
        <v>368</v>
      </c>
    </row>
    <row r="2388" spans="1:10" x14ac:dyDescent="0.2">
      <c r="A2388" s="26" t="str">
        <f>'BoR4 Rollup'!A2388</f>
        <v xml:space="preserve"> Professional Services</v>
      </c>
      <c r="B2388" s="115"/>
      <c r="C2388" s="115"/>
      <c r="D2388" s="115"/>
      <c r="E2388" s="28">
        <f t="shared" si="596"/>
        <v>0</v>
      </c>
      <c r="F2388" s="25"/>
      <c r="G2388" s="5" t="s">
        <v>45</v>
      </c>
      <c r="H2388" s="5" t="str">
        <f t="shared" si="595"/>
        <v>420003</v>
      </c>
      <c r="I2388" s="5" t="s">
        <v>368</v>
      </c>
      <c r="J2388" s="78" t="s">
        <v>611</v>
      </c>
    </row>
    <row r="2389" spans="1:10" x14ac:dyDescent="0.2">
      <c r="A2389" s="26" t="str">
        <f>'BoR4 Rollup'!A2389</f>
        <v xml:space="preserve"> Other Charges</v>
      </c>
      <c r="B2389" s="115"/>
      <c r="C2389" s="115"/>
      <c r="D2389" s="115"/>
      <c r="E2389" s="28">
        <f t="shared" si="596"/>
        <v>0</v>
      </c>
      <c r="F2389" s="25"/>
      <c r="G2389" s="5" t="s">
        <v>45</v>
      </c>
      <c r="H2389" s="5" t="str">
        <f t="shared" si="595"/>
        <v>420003</v>
      </c>
      <c r="I2389" s="5" t="s">
        <v>368</v>
      </c>
      <c r="J2389" s="78" t="s">
        <v>612</v>
      </c>
    </row>
    <row r="2390" spans="1:10" x14ac:dyDescent="0.2">
      <c r="A2390" s="26" t="str">
        <f>'BoR4 Rollup'!A2390</f>
        <v xml:space="preserve"> Debt Services</v>
      </c>
      <c r="B2390" s="115"/>
      <c r="C2390" s="115"/>
      <c r="D2390" s="115"/>
      <c r="E2390" s="28">
        <f t="shared" si="596"/>
        <v>0</v>
      </c>
      <c r="F2390" s="25"/>
      <c r="G2390" s="5" t="s">
        <v>45</v>
      </c>
      <c r="H2390" s="5" t="str">
        <f t="shared" si="595"/>
        <v>420003</v>
      </c>
      <c r="I2390" s="5" t="s">
        <v>368</v>
      </c>
    </row>
    <row r="2391" spans="1:10" x14ac:dyDescent="0.2">
      <c r="A2391" s="26" t="str">
        <f>'BoR4 Rollup'!A2391</f>
        <v xml:space="preserve"> Interagency Transfers</v>
      </c>
      <c r="B2391" s="115"/>
      <c r="C2391" s="115"/>
      <c r="D2391" s="115"/>
      <c r="E2391" s="28">
        <f t="shared" si="596"/>
        <v>0</v>
      </c>
      <c r="F2391" s="25"/>
      <c r="G2391" s="5" t="s">
        <v>45</v>
      </c>
      <c r="H2391" s="5" t="str">
        <f t="shared" si="595"/>
        <v>420003</v>
      </c>
      <c r="I2391" s="5" t="s">
        <v>368</v>
      </c>
      <c r="J2391" s="78" t="s">
        <v>613</v>
      </c>
    </row>
    <row r="2392" spans="1:10" ht="15.75" x14ac:dyDescent="0.25">
      <c r="A2392" s="29" t="str">
        <f>'BoR4 Rollup'!A2392</f>
        <v>Total Other Charges</v>
      </c>
      <c r="B2392" s="121">
        <f>B2391+B2390+B2389+B2388</f>
        <v>0</v>
      </c>
      <c r="C2392" s="121">
        <f t="shared" ref="C2392:D2392" si="599">C2391+C2390+C2389+C2388</f>
        <v>0</v>
      </c>
      <c r="D2392" s="121">
        <f t="shared" si="599"/>
        <v>0</v>
      </c>
      <c r="E2392" s="34">
        <f t="shared" si="596"/>
        <v>0</v>
      </c>
      <c r="F2392" s="35"/>
      <c r="G2392" s="5" t="s">
        <v>45</v>
      </c>
      <c r="H2392" s="5" t="str">
        <f t="shared" si="595"/>
        <v>420003</v>
      </c>
      <c r="I2392" s="5" t="s">
        <v>368</v>
      </c>
    </row>
    <row r="2393" spans="1:10" x14ac:dyDescent="0.2">
      <c r="A2393" s="26" t="str">
        <f>'BoR4 Rollup'!A2393</f>
        <v xml:space="preserve"> General Acquisitions</v>
      </c>
      <c r="B2393" s="115"/>
      <c r="C2393" s="115"/>
      <c r="D2393" s="115"/>
      <c r="E2393" s="28">
        <f t="shared" si="596"/>
        <v>0</v>
      </c>
      <c r="F2393" s="25"/>
      <c r="G2393" s="5" t="s">
        <v>45</v>
      </c>
      <c r="H2393" s="5" t="str">
        <f t="shared" si="595"/>
        <v>420003</v>
      </c>
      <c r="I2393" s="5" t="s">
        <v>368</v>
      </c>
      <c r="J2393" s="78" t="s">
        <v>614</v>
      </c>
    </row>
    <row r="2394" spans="1:10" x14ac:dyDescent="0.2">
      <c r="A2394" s="26" t="str">
        <f>'BoR4 Rollup'!A2394</f>
        <v xml:space="preserve"> Library Acquisitions</v>
      </c>
      <c r="B2394" s="115"/>
      <c r="C2394" s="115"/>
      <c r="D2394" s="115"/>
      <c r="E2394" s="28">
        <f t="shared" si="596"/>
        <v>0</v>
      </c>
      <c r="F2394" s="25"/>
      <c r="G2394" s="5" t="s">
        <v>45</v>
      </c>
      <c r="H2394" s="5" t="str">
        <f t="shared" si="595"/>
        <v>420003</v>
      </c>
      <c r="I2394" s="5" t="s">
        <v>368</v>
      </c>
      <c r="J2394" s="78" t="s">
        <v>614</v>
      </c>
    </row>
    <row r="2395" spans="1:10" x14ac:dyDescent="0.2">
      <c r="A2395" s="26" t="str">
        <f>'BoR4 Rollup'!A2395</f>
        <v xml:space="preserve"> Major Repairs</v>
      </c>
      <c r="B2395" s="115"/>
      <c r="C2395" s="115"/>
      <c r="D2395" s="115"/>
      <c r="E2395" s="28">
        <f t="shared" si="596"/>
        <v>0</v>
      </c>
      <c r="F2395" s="25"/>
      <c r="G2395" s="5" t="s">
        <v>45</v>
      </c>
      <c r="H2395" s="5" t="str">
        <f t="shared" si="595"/>
        <v>420003</v>
      </c>
      <c r="I2395" s="5" t="s">
        <v>368</v>
      </c>
    </row>
    <row r="2396" spans="1:10" ht="15.75" x14ac:dyDescent="0.25">
      <c r="A2396" s="29" t="str">
        <f>'BoR4 Rollup'!A2396</f>
        <v>Total Acquisitions and Major Repairs</v>
      </c>
      <c r="B2396" s="121">
        <f>B2395+B2394+B2393</f>
        <v>0</v>
      </c>
      <c r="C2396" s="121">
        <f t="shared" ref="C2396:D2396" si="600">C2395+C2394+C2393</f>
        <v>0</v>
      </c>
      <c r="D2396" s="121">
        <f t="shared" si="600"/>
        <v>0</v>
      </c>
      <c r="E2396" s="34">
        <f t="shared" si="596"/>
        <v>0</v>
      </c>
      <c r="F2396" s="35"/>
      <c r="G2396" s="5" t="s">
        <v>45</v>
      </c>
      <c r="H2396" s="5" t="str">
        <f t="shared" si="595"/>
        <v>420003</v>
      </c>
      <c r="I2396" s="5" t="s">
        <v>368</v>
      </c>
    </row>
    <row r="2397" spans="1:10" ht="15.75" x14ac:dyDescent="0.25">
      <c r="A2397" s="29" t="str">
        <f>'BoR4 Rollup'!A2397</f>
        <v>Function Total</v>
      </c>
      <c r="B2397" s="118">
        <f>B2396+B2392+B2387+B2383</f>
        <v>0</v>
      </c>
      <c r="C2397" s="118">
        <f t="shared" ref="C2397:D2397" si="601">C2396+C2392+C2387+C2383</f>
        <v>0</v>
      </c>
      <c r="D2397" s="118">
        <f t="shared" si="601"/>
        <v>0</v>
      </c>
      <c r="E2397" s="46">
        <f t="shared" si="596"/>
        <v>0</v>
      </c>
      <c r="F2397" s="32"/>
      <c r="G2397" s="5" t="s">
        <v>45</v>
      </c>
      <c r="H2397" s="5" t="str">
        <f>RIGHT($A$2379,6)</f>
        <v>420003</v>
      </c>
      <c r="I2397" s="5" t="s">
        <v>368</v>
      </c>
    </row>
    <row r="2398" spans="1:10" ht="15.75" x14ac:dyDescent="0.25">
      <c r="A2398" s="124" t="str">
        <f>'BoR4 Rollup'!A2398</f>
        <v>Function:  Academic Support</v>
      </c>
      <c r="B2398" s="125"/>
      <c r="C2398" s="126"/>
      <c r="D2398" s="126"/>
      <c r="E2398" s="128"/>
      <c r="F2398" s="4"/>
      <c r="G2398" s="5" t="s">
        <v>32</v>
      </c>
      <c r="H2398" s="5" t="str">
        <f t="shared" ref="H2398:H2417" si="602">RIGHT($A$2400,6)</f>
        <v>420008</v>
      </c>
      <c r="I2398" s="78" t="s">
        <v>371</v>
      </c>
    </row>
    <row r="2399" spans="1:10" ht="15.75" x14ac:dyDescent="0.25">
      <c r="A2399" s="129" t="str">
        <f>'BoR4 Rollup'!A2399</f>
        <v>Orgn:  Academic Learning Resource-Library</v>
      </c>
      <c r="B2399" s="130" t="str">
        <f>+'BoR4 Rollup'!B2399</f>
        <v>Actual</v>
      </c>
      <c r="C2399" s="130" t="str">
        <f>+'BoR4 Rollup'!C2399</f>
        <v>Budgeted</v>
      </c>
      <c r="D2399" s="173" t="str">
        <f>+'BoR4 Rollup'!D2399</f>
        <v>Budgeted</v>
      </c>
      <c r="E2399" s="132" t="str">
        <f>'BoR4 Rollup'!$E$5</f>
        <v>2022-2023 +/-</v>
      </c>
      <c r="F2399" s="44"/>
      <c r="G2399" s="5" t="s">
        <v>32</v>
      </c>
      <c r="H2399" s="5" t="str">
        <f t="shared" si="602"/>
        <v>420008</v>
      </c>
      <c r="I2399" s="78" t="s">
        <v>371</v>
      </c>
    </row>
    <row r="2400" spans="1:10" ht="15.75" x14ac:dyDescent="0.25">
      <c r="A2400" s="133" t="str">
        <f>'BoR4 Rollup'!A2400</f>
        <v>Organization ID:  420008</v>
      </c>
      <c r="B2400" s="134" t="str">
        <f>'BoR4 Rollup'!$B$6</f>
        <v>2022-2023</v>
      </c>
      <c r="C2400" s="134" t="str">
        <f>'BoR4 Rollup'!$C$6</f>
        <v>2022-2023</v>
      </c>
      <c r="D2400" s="174" t="str">
        <f>'BoR4 Rollup'!$D$6</f>
        <v>2023-2024</v>
      </c>
      <c r="E2400" s="136" t="str">
        <f>'BoR4 Rollup'!$E$6</f>
        <v>2023-2024</v>
      </c>
      <c r="F2400" s="44"/>
      <c r="G2400" s="5" t="s">
        <v>32</v>
      </c>
      <c r="H2400" s="5" t="str">
        <f t="shared" si="602"/>
        <v>420008</v>
      </c>
      <c r="I2400" s="78" t="s">
        <v>371</v>
      </c>
    </row>
    <row r="2401" spans="1:10" x14ac:dyDescent="0.2">
      <c r="A2401" s="26" t="str">
        <f>'BoR4 Rollup'!A2401</f>
        <v xml:space="preserve">  Salaries</v>
      </c>
      <c r="B2401" s="115">
        <v>14642</v>
      </c>
      <c r="C2401" s="115">
        <v>14642</v>
      </c>
      <c r="D2401" s="115">
        <v>31000</v>
      </c>
      <c r="E2401" s="28">
        <f t="shared" ref="E2401:E2418" si="603">+D2401-C2401</f>
        <v>16358</v>
      </c>
      <c r="F2401" s="25"/>
      <c r="G2401" s="5" t="s">
        <v>32</v>
      </c>
      <c r="H2401" s="5" t="str">
        <f t="shared" si="602"/>
        <v>420008</v>
      </c>
      <c r="I2401" s="78" t="s">
        <v>371</v>
      </c>
      <c r="J2401" s="78" t="s">
        <v>606</v>
      </c>
    </row>
    <row r="2402" spans="1:10" x14ac:dyDescent="0.2">
      <c r="A2402" s="26" t="str">
        <f>'BoR4 Rollup'!A2402</f>
        <v xml:space="preserve">  Other Compensation</v>
      </c>
      <c r="B2402" s="115"/>
      <c r="C2402" s="115"/>
      <c r="D2402" s="115"/>
      <c r="E2402" s="28">
        <f t="shared" si="603"/>
        <v>0</v>
      </c>
      <c r="F2402" s="25"/>
      <c r="G2402" s="5" t="s">
        <v>32</v>
      </c>
      <c r="H2402" s="5" t="str">
        <f t="shared" si="602"/>
        <v>420008</v>
      </c>
      <c r="I2402" s="78" t="s">
        <v>371</v>
      </c>
    </row>
    <row r="2403" spans="1:10" x14ac:dyDescent="0.2">
      <c r="A2403" s="26" t="str">
        <f>'BoR4 Rollup'!A2403</f>
        <v xml:space="preserve">  Related Benefits</v>
      </c>
      <c r="B2403" s="115">
        <v>5297</v>
      </c>
      <c r="C2403" s="115">
        <v>5297</v>
      </c>
      <c r="D2403" s="115">
        <v>11640</v>
      </c>
      <c r="E2403" s="28">
        <f t="shared" si="603"/>
        <v>6343</v>
      </c>
      <c r="F2403" s="25"/>
      <c r="G2403" s="5" t="s">
        <v>32</v>
      </c>
      <c r="H2403" s="5" t="str">
        <f t="shared" si="602"/>
        <v>420008</v>
      </c>
      <c r="I2403" s="78" t="s">
        <v>371</v>
      </c>
      <c r="J2403" s="78" t="s">
        <v>607</v>
      </c>
    </row>
    <row r="2404" spans="1:10" ht="15.75" x14ac:dyDescent="0.25">
      <c r="A2404" s="29" t="str">
        <f>'BoR4 Rollup'!A2404</f>
        <v>Total Personal Services</v>
      </c>
      <c r="B2404" s="118">
        <f>B2403+B2402+B2401</f>
        <v>19939</v>
      </c>
      <c r="C2404" s="118">
        <f t="shared" ref="C2404:D2404" si="604">C2403+C2402+C2401</f>
        <v>19939</v>
      </c>
      <c r="D2404" s="118">
        <f t="shared" si="604"/>
        <v>42640</v>
      </c>
      <c r="E2404" s="31">
        <f t="shared" si="603"/>
        <v>22701</v>
      </c>
      <c r="F2404" s="32"/>
      <c r="G2404" s="5" t="s">
        <v>8</v>
      </c>
      <c r="H2404" s="5" t="str">
        <f t="shared" si="602"/>
        <v>420008</v>
      </c>
      <c r="I2404" s="5" t="s">
        <v>371</v>
      </c>
    </row>
    <row r="2405" spans="1:10" x14ac:dyDescent="0.2">
      <c r="A2405" s="26" t="str">
        <f>'BoR4 Rollup'!A2405</f>
        <v xml:space="preserve"> Travel</v>
      </c>
      <c r="B2405" s="115"/>
      <c r="C2405" s="115"/>
      <c r="D2405" s="115"/>
      <c r="E2405" s="28">
        <f t="shared" si="603"/>
        <v>0</v>
      </c>
      <c r="F2405" s="25"/>
      <c r="G2405" s="5" t="s">
        <v>32</v>
      </c>
      <c r="H2405" s="5" t="str">
        <f t="shared" si="602"/>
        <v>420008</v>
      </c>
      <c r="I2405" s="78" t="s">
        <v>371</v>
      </c>
      <c r="J2405" s="78" t="s">
        <v>608</v>
      </c>
    </row>
    <row r="2406" spans="1:10" x14ac:dyDescent="0.2">
      <c r="A2406" s="26" t="str">
        <f>'BoR4 Rollup'!A2406</f>
        <v xml:space="preserve"> Operating Services</v>
      </c>
      <c r="B2406" s="115">
        <v>1462</v>
      </c>
      <c r="C2406" s="115">
        <v>1462</v>
      </c>
      <c r="D2406" s="115">
        <v>1462</v>
      </c>
      <c r="E2406" s="28">
        <f t="shared" si="603"/>
        <v>0</v>
      </c>
      <c r="F2406" s="25"/>
      <c r="G2406" s="5" t="s">
        <v>32</v>
      </c>
      <c r="H2406" s="5" t="str">
        <f t="shared" si="602"/>
        <v>420008</v>
      </c>
      <c r="I2406" s="78" t="s">
        <v>371</v>
      </c>
      <c r="J2406" s="78" t="s">
        <v>609</v>
      </c>
    </row>
    <row r="2407" spans="1:10" x14ac:dyDescent="0.2">
      <c r="A2407" s="26" t="str">
        <f>'BoR4 Rollup'!A2407</f>
        <v xml:space="preserve"> Supplies</v>
      </c>
      <c r="B2407" s="115"/>
      <c r="C2407" s="115"/>
      <c r="D2407" s="115"/>
      <c r="E2407" s="28">
        <f t="shared" si="603"/>
        <v>0</v>
      </c>
      <c r="F2407" s="25"/>
      <c r="G2407" s="5" t="s">
        <v>32</v>
      </c>
      <c r="H2407" s="5" t="str">
        <f t="shared" si="602"/>
        <v>420008</v>
      </c>
      <c r="I2407" s="78" t="s">
        <v>371</v>
      </c>
      <c r="J2407" s="78" t="s">
        <v>610</v>
      </c>
    </row>
    <row r="2408" spans="1:10" ht="15.75" x14ac:dyDescent="0.25">
      <c r="A2408" s="29" t="str">
        <f>'BoR4 Rollup'!A2408</f>
        <v>Total Operating Expenses</v>
      </c>
      <c r="B2408" s="121">
        <f>B2407+B2406+B2405</f>
        <v>1462</v>
      </c>
      <c r="C2408" s="121">
        <f t="shared" ref="C2408:D2408" si="605">C2407+C2406+C2405</f>
        <v>1462</v>
      </c>
      <c r="D2408" s="121">
        <f t="shared" si="605"/>
        <v>1462</v>
      </c>
      <c r="E2408" s="34">
        <f t="shared" si="603"/>
        <v>0</v>
      </c>
      <c r="F2408" s="35"/>
      <c r="G2408" s="5" t="s">
        <v>8</v>
      </c>
      <c r="H2408" s="5" t="str">
        <f t="shared" si="602"/>
        <v>420008</v>
      </c>
      <c r="I2408" s="5" t="s">
        <v>371</v>
      </c>
    </row>
    <row r="2409" spans="1:10" x14ac:dyDescent="0.2">
      <c r="A2409" s="26" t="str">
        <f>'BoR4 Rollup'!A2409</f>
        <v xml:space="preserve"> Professional Services</v>
      </c>
      <c r="B2409" s="115"/>
      <c r="C2409" s="115"/>
      <c r="D2409" s="115"/>
      <c r="E2409" s="28">
        <f t="shared" si="603"/>
        <v>0</v>
      </c>
      <c r="F2409" s="25"/>
      <c r="G2409" s="5" t="s">
        <v>32</v>
      </c>
      <c r="H2409" s="5" t="str">
        <f t="shared" si="602"/>
        <v>420008</v>
      </c>
      <c r="I2409" s="78" t="s">
        <v>371</v>
      </c>
      <c r="J2409" s="78" t="s">
        <v>611</v>
      </c>
    </row>
    <row r="2410" spans="1:10" x14ac:dyDescent="0.2">
      <c r="A2410" s="26" t="str">
        <f>'BoR4 Rollup'!A2410</f>
        <v xml:space="preserve"> Other Charges</v>
      </c>
      <c r="B2410" s="115"/>
      <c r="C2410" s="115"/>
      <c r="D2410" s="115"/>
      <c r="E2410" s="28">
        <f t="shared" si="603"/>
        <v>0</v>
      </c>
      <c r="F2410" s="25"/>
      <c r="G2410" s="5" t="s">
        <v>32</v>
      </c>
      <c r="H2410" s="5" t="str">
        <f t="shared" si="602"/>
        <v>420008</v>
      </c>
      <c r="I2410" s="78" t="s">
        <v>371</v>
      </c>
      <c r="J2410" s="78" t="s">
        <v>612</v>
      </c>
    </row>
    <row r="2411" spans="1:10" x14ac:dyDescent="0.2">
      <c r="A2411" s="26" t="str">
        <f>'BoR4 Rollup'!A2411</f>
        <v xml:space="preserve"> Debt Services</v>
      </c>
      <c r="B2411" s="115"/>
      <c r="C2411" s="115"/>
      <c r="D2411" s="115"/>
      <c r="E2411" s="28">
        <f t="shared" si="603"/>
        <v>0</v>
      </c>
      <c r="F2411" s="25"/>
      <c r="G2411" s="5" t="s">
        <v>32</v>
      </c>
      <c r="H2411" s="5" t="str">
        <f t="shared" si="602"/>
        <v>420008</v>
      </c>
      <c r="I2411" s="78" t="s">
        <v>371</v>
      </c>
    </row>
    <row r="2412" spans="1:10" x14ac:dyDescent="0.2">
      <c r="A2412" s="26" t="str">
        <f>'BoR4 Rollup'!A2412</f>
        <v xml:space="preserve"> Interagency Transfers</v>
      </c>
      <c r="B2412" s="115"/>
      <c r="C2412" s="115"/>
      <c r="D2412" s="115"/>
      <c r="E2412" s="28">
        <f t="shared" si="603"/>
        <v>0</v>
      </c>
      <c r="F2412" s="25"/>
      <c r="G2412" s="5" t="s">
        <v>32</v>
      </c>
      <c r="H2412" s="5" t="str">
        <f t="shared" si="602"/>
        <v>420008</v>
      </c>
      <c r="I2412" s="78" t="s">
        <v>371</v>
      </c>
      <c r="J2412" s="78" t="s">
        <v>613</v>
      </c>
    </row>
    <row r="2413" spans="1:10" ht="15.75" x14ac:dyDescent="0.25">
      <c r="A2413" s="29" t="str">
        <f>'BoR4 Rollup'!A2413</f>
        <v>Total Other Charges</v>
      </c>
      <c r="B2413" s="121">
        <f>B2412+B2411+B2410+B2409</f>
        <v>0</v>
      </c>
      <c r="C2413" s="121">
        <f t="shared" ref="C2413:D2413" si="606">C2412+C2411+C2410+C2409</f>
        <v>0</v>
      </c>
      <c r="D2413" s="121">
        <f t="shared" si="606"/>
        <v>0</v>
      </c>
      <c r="E2413" s="34">
        <f t="shared" si="603"/>
        <v>0</v>
      </c>
      <c r="F2413" s="35"/>
      <c r="G2413" s="5" t="s">
        <v>8</v>
      </c>
      <c r="H2413" s="5" t="str">
        <f t="shared" si="602"/>
        <v>420008</v>
      </c>
      <c r="I2413" s="78" t="s">
        <v>371</v>
      </c>
    </row>
    <row r="2414" spans="1:10" x14ac:dyDescent="0.2">
      <c r="A2414" s="26" t="str">
        <f>'BoR4 Rollup'!A2414</f>
        <v xml:space="preserve"> General Acquisitions</v>
      </c>
      <c r="B2414" s="115"/>
      <c r="C2414" s="115"/>
      <c r="D2414" s="115"/>
      <c r="E2414" s="28">
        <f t="shared" si="603"/>
        <v>0</v>
      </c>
      <c r="F2414" s="25"/>
      <c r="G2414" s="5" t="s">
        <v>32</v>
      </c>
      <c r="H2414" s="5" t="str">
        <f t="shared" si="602"/>
        <v>420008</v>
      </c>
      <c r="I2414" s="78" t="s">
        <v>371</v>
      </c>
      <c r="J2414" s="78" t="s">
        <v>614</v>
      </c>
    </row>
    <row r="2415" spans="1:10" x14ac:dyDescent="0.2">
      <c r="A2415" s="26" t="str">
        <f>'BoR4 Rollup'!A2415</f>
        <v xml:space="preserve"> Library Acquisitions</v>
      </c>
      <c r="B2415" s="115">
        <v>247</v>
      </c>
      <c r="C2415" s="115">
        <v>247</v>
      </c>
      <c r="D2415" s="115">
        <v>247</v>
      </c>
      <c r="E2415" s="28">
        <f t="shared" si="603"/>
        <v>0</v>
      </c>
      <c r="F2415" s="25"/>
      <c r="G2415" s="5" t="s">
        <v>32</v>
      </c>
      <c r="H2415" s="5" t="str">
        <f t="shared" si="602"/>
        <v>420008</v>
      </c>
      <c r="I2415" s="78" t="s">
        <v>371</v>
      </c>
      <c r="J2415" s="78" t="s">
        <v>614</v>
      </c>
    </row>
    <row r="2416" spans="1:10" x14ac:dyDescent="0.2">
      <c r="A2416" s="26" t="str">
        <f>'BoR4 Rollup'!A2416</f>
        <v xml:space="preserve"> Major Repairs</v>
      </c>
      <c r="B2416" s="115"/>
      <c r="C2416" s="115"/>
      <c r="D2416" s="115"/>
      <c r="E2416" s="28">
        <f t="shared" si="603"/>
        <v>0</v>
      </c>
      <c r="F2416" s="25"/>
      <c r="G2416" s="5" t="s">
        <v>32</v>
      </c>
      <c r="H2416" s="5" t="str">
        <f t="shared" si="602"/>
        <v>420008</v>
      </c>
      <c r="I2416" s="78" t="s">
        <v>371</v>
      </c>
    </row>
    <row r="2417" spans="1:15" ht="15.75" x14ac:dyDescent="0.25">
      <c r="A2417" s="29" t="str">
        <f>'BoR4 Rollup'!A2417</f>
        <v>Total Acquisitions and Major Repairs</v>
      </c>
      <c r="B2417" s="121">
        <f>B2416+B2415+B2414</f>
        <v>247</v>
      </c>
      <c r="C2417" s="121">
        <f t="shared" ref="C2417:D2417" si="607">C2416+C2415+C2414</f>
        <v>247</v>
      </c>
      <c r="D2417" s="121">
        <f t="shared" si="607"/>
        <v>247</v>
      </c>
      <c r="E2417" s="34">
        <f t="shared" si="603"/>
        <v>0</v>
      </c>
      <c r="F2417" s="35"/>
      <c r="G2417" s="5" t="s">
        <v>8</v>
      </c>
      <c r="H2417" s="5" t="str">
        <f t="shared" si="602"/>
        <v>420008</v>
      </c>
      <c r="I2417" s="5" t="s">
        <v>371</v>
      </c>
    </row>
    <row r="2418" spans="1:15" ht="15.75" x14ac:dyDescent="0.25">
      <c r="A2418" s="29" t="str">
        <f>'BoR4 Rollup'!A2418</f>
        <v>Function Total</v>
      </c>
      <c r="B2418" s="118">
        <f>B2417+B2413+B2408+B2404</f>
        <v>21648</v>
      </c>
      <c r="C2418" s="118">
        <f t="shared" ref="C2418:D2418" si="608">C2417+C2413+C2408+C2404</f>
        <v>21648</v>
      </c>
      <c r="D2418" s="118">
        <f t="shared" si="608"/>
        <v>44349</v>
      </c>
      <c r="E2418" s="46">
        <f t="shared" si="603"/>
        <v>22701</v>
      </c>
      <c r="F2418" s="32"/>
      <c r="G2418" s="5" t="s">
        <v>8</v>
      </c>
      <c r="H2418" s="5" t="str">
        <f>RIGHT($A$2400,6)</f>
        <v>420008</v>
      </c>
      <c r="I2418" s="5" t="s">
        <v>371</v>
      </c>
    </row>
    <row r="2419" spans="1:15" ht="15.75" x14ac:dyDescent="0.25">
      <c r="A2419" s="124" t="str">
        <f>'BoR4 Rollup'!A2419</f>
        <v>Function:  Academic Support</v>
      </c>
      <c r="B2419" s="125"/>
      <c r="C2419" s="126"/>
      <c r="D2419" s="126"/>
      <c r="E2419" s="128"/>
      <c r="F2419" s="4"/>
      <c r="G2419" s="5" t="s">
        <v>45</v>
      </c>
      <c r="H2419" s="5" t="str">
        <f t="shared" ref="H2419:H2438" si="609">RIGHT($A$2421,6)</f>
        <v>420011</v>
      </c>
      <c r="I2419" s="5" t="s">
        <v>374</v>
      </c>
    </row>
    <row r="2420" spans="1:15" ht="15.75" x14ac:dyDescent="0.25">
      <c r="A2420" s="129" t="str">
        <f>'BoR4 Rollup'!A2420</f>
        <v>Orgn:  LCTCS Online</v>
      </c>
      <c r="B2420" s="130" t="str">
        <f>+'BoR4 Rollup'!B2420</f>
        <v>Actual</v>
      </c>
      <c r="C2420" s="130" t="str">
        <f>+'BoR4 Rollup'!C2420</f>
        <v>Budgeted</v>
      </c>
      <c r="D2420" s="173" t="str">
        <f>+'BoR4 Rollup'!D2420</f>
        <v>Budgeted</v>
      </c>
      <c r="E2420" s="132" t="str">
        <f>'BoR4 Rollup'!$E$5</f>
        <v>2022-2023 +/-</v>
      </c>
      <c r="F2420" s="44"/>
      <c r="G2420" s="5" t="s">
        <v>45</v>
      </c>
      <c r="H2420" s="5" t="str">
        <f t="shared" si="609"/>
        <v>420011</v>
      </c>
      <c r="I2420" s="5" t="s">
        <v>374</v>
      </c>
    </row>
    <row r="2421" spans="1:15" ht="15.75" x14ac:dyDescent="0.25">
      <c r="A2421" s="133" t="str">
        <f>'BoR4 Rollup'!A2421</f>
        <v>Organization ID:  420011</v>
      </c>
      <c r="B2421" s="134" t="str">
        <f>'BoR4 Rollup'!$B$6</f>
        <v>2022-2023</v>
      </c>
      <c r="C2421" s="134" t="str">
        <f>'BoR4 Rollup'!$C$6</f>
        <v>2022-2023</v>
      </c>
      <c r="D2421" s="174" t="str">
        <f>'BoR4 Rollup'!$D$6</f>
        <v>2023-2024</v>
      </c>
      <c r="E2421" s="136" t="str">
        <f>'BoR4 Rollup'!$E$6</f>
        <v>2023-2024</v>
      </c>
      <c r="F2421" s="44"/>
      <c r="G2421" s="5" t="s">
        <v>45</v>
      </c>
      <c r="H2421" s="5" t="str">
        <f t="shared" si="609"/>
        <v>420011</v>
      </c>
      <c r="I2421" s="5" t="s">
        <v>374</v>
      </c>
    </row>
    <row r="2422" spans="1:15" x14ac:dyDescent="0.2">
      <c r="A2422" s="26" t="str">
        <f>'BoR4 Rollup'!A2422</f>
        <v xml:space="preserve">  Salaries</v>
      </c>
      <c r="B2422" s="115"/>
      <c r="C2422" s="115"/>
      <c r="D2422" s="115"/>
      <c r="E2422" s="28">
        <f t="shared" ref="E2422:E2439" si="610">+D2422-C2422</f>
        <v>0</v>
      </c>
      <c r="F2422" s="25"/>
      <c r="G2422" s="5" t="s">
        <v>45</v>
      </c>
      <c r="H2422" s="5" t="str">
        <f t="shared" si="609"/>
        <v>420011</v>
      </c>
      <c r="I2422" s="5" t="s">
        <v>374</v>
      </c>
      <c r="J2422" s="78" t="s">
        <v>606</v>
      </c>
    </row>
    <row r="2423" spans="1:15" x14ac:dyDescent="0.2">
      <c r="A2423" s="26" t="str">
        <f>'BoR4 Rollup'!A2423</f>
        <v xml:space="preserve">  Other Compensation</v>
      </c>
      <c r="B2423" s="115"/>
      <c r="C2423" s="115"/>
      <c r="D2423" s="115"/>
      <c r="E2423" s="28">
        <f t="shared" si="610"/>
        <v>0</v>
      </c>
      <c r="F2423" s="25"/>
      <c r="G2423" s="5" t="s">
        <v>45</v>
      </c>
      <c r="H2423" s="5" t="str">
        <f t="shared" si="609"/>
        <v>420011</v>
      </c>
      <c r="I2423" s="5" t="s">
        <v>374</v>
      </c>
    </row>
    <row r="2424" spans="1:15" x14ac:dyDescent="0.2">
      <c r="A2424" s="26" t="str">
        <f>'BoR4 Rollup'!A2424</f>
        <v xml:space="preserve">  Related Benefits</v>
      </c>
      <c r="B2424" s="115"/>
      <c r="C2424" s="115"/>
      <c r="D2424" s="115"/>
      <c r="E2424" s="28">
        <f t="shared" si="610"/>
        <v>0</v>
      </c>
      <c r="F2424" s="25"/>
      <c r="G2424" s="5" t="s">
        <v>45</v>
      </c>
      <c r="H2424" s="5" t="str">
        <f t="shared" si="609"/>
        <v>420011</v>
      </c>
      <c r="I2424" s="5" t="s">
        <v>374</v>
      </c>
      <c r="J2424" s="78" t="s">
        <v>607</v>
      </c>
    </row>
    <row r="2425" spans="1:15" ht="15.75" x14ac:dyDescent="0.25">
      <c r="A2425" s="29" t="str">
        <f>'BoR4 Rollup'!A2425</f>
        <v>Total Personal Services</v>
      </c>
      <c r="B2425" s="118">
        <f>B2424+B2423+B2422</f>
        <v>0</v>
      </c>
      <c r="C2425" s="118">
        <f>C2424+C2423+C2422</f>
        <v>0</v>
      </c>
      <c r="D2425" s="118">
        <f>D2424+D2423+D2422</f>
        <v>0</v>
      </c>
      <c r="E2425" s="31">
        <f t="shared" si="610"/>
        <v>0</v>
      </c>
      <c r="F2425" s="32"/>
      <c r="G2425" s="5" t="s">
        <v>45</v>
      </c>
      <c r="H2425" s="5" t="str">
        <f t="shared" si="609"/>
        <v>420011</v>
      </c>
      <c r="I2425" s="5" t="s">
        <v>374</v>
      </c>
    </row>
    <row r="2426" spans="1:15" x14ac:dyDescent="0.2">
      <c r="A2426" s="26" t="str">
        <f>'BoR4 Rollup'!A2426</f>
        <v xml:space="preserve"> Travel</v>
      </c>
      <c r="B2426" s="115"/>
      <c r="C2426" s="115"/>
      <c r="D2426" s="115"/>
      <c r="E2426" s="28">
        <f t="shared" si="610"/>
        <v>0</v>
      </c>
      <c r="F2426" s="25"/>
      <c r="G2426" s="5" t="s">
        <v>45</v>
      </c>
      <c r="H2426" s="5" t="str">
        <f t="shared" si="609"/>
        <v>420011</v>
      </c>
      <c r="I2426" s="5" t="s">
        <v>374</v>
      </c>
      <c r="J2426" s="78" t="s">
        <v>608</v>
      </c>
    </row>
    <row r="2427" spans="1:15" x14ac:dyDescent="0.2">
      <c r="A2427" s="26" t="str">
        <f>'BoR4 Rollup'!A2427</f>
        <v xml:space="preserve"> Operating Services</v>
      </c>
      <c r="B2427" s="115"/>
      <c r="C2427" s="115"/>
      <c r="D2427" s="115"/>
      <c r="E2427" s="28">
        <f t="shared" si="610"/>
        <v>0</v>
      </c>
      <c r="F2427" s="25"/>
      <c r="G2427" s="5" t="s">
        <v>45</v>
      </c>
      <c r="H2427" s="5" t="str">
        <f t="shared" si="609"/>
        <v>420011</v>
      </c>
      <c r="I2427" s="5" t="s">
        <v>374</v>
      </c>
      <c r="J2427" s="78" t="s">
        <v>609</v>
      </c>
      <c r="M2427"/>
      <c r="N2427"/>
      <c r="O2427"/>
    </row>
    <row r="2428" spans="1:15" x14ac:dyDescent="0.2">
      <c r="A2428" s="26" t="str">
        <f>'BoR4 Rollup'!A2428</f>
        <v xml:space="preserve"> Supplies</v>
      </c>
      <c r="B2428" s="115"/>
      <c r="C2428" s="115"/>
      <c r="D2428" s="115"/>
      <c r="E2428" s="28">
        <f t="shared" si="610"/>
        <v>0</v>
      </c>
      <c r="F2428" s="25"/>
      <c r="G2428" s="5" t="s">
        <v>45</v>
      </c>
      <c r="H2428" s="5" t="str">
        <f t="shared" si="609"/>
        <v>420011</v>
      </c>
      <c r="I2428" s="5" t="s">
        <v>374</v>
      </c>
      <c r="J2428" s="78" t="s">
        <v>610</v>
      </c>
      <c r="M2428"/>
      <c r="N2428"/>
      <c r="O2428"/>
    </row>
    <row r="2429" spans="1:15" ht="15.75" x14ac:dyDescent="0.25">
      <c r="A2429" s="29" t="str">
        <f>'BoR4 Rollup'!A2429</f>
        <v>Total Operating Expenses</v>
      </c>
      <c r="B2429" s="121">
        <f>B2428+B2427+B2426</f>
        <v>0</v>
      </c>
      <c r="C2429" s="121">
        <f>C2428+C2427+C2426</f>
        <v>0</v>
      </c>
      <c r="D2429" s="121">
        <f>D2428+D2427+D2426</f>
        <v>0</v>
      </c>
      <c r="E2429" s="34">
        <f t="shared" si="610"/>
        <v>0</v>
      </c>
      <c r="F2429" s="35"/>
      <c r="G2429" s="5" t="s">
        <v>45</v>
      </c>
      <c r="H2429" s="5" t="str">
        <f t="shared" si="609"/>
        <v>420011</v>
      </c>
      <c r="I2429" s="5" t="s">
        <v>374</v>
      </c>
      <c r="M2429"/>
      <c r="N2429"/>
      <c r="O2429"/>
    </row>
    <row r="2430" spans="1:15" x14ac:dyDescent="0.2">
      <c r="A2430" s="26" t="str">
        <f>'BoR4 Rollup'!A2430</f>
        <v xml:space="preserve"> Professional Services</v>
      </c>
      <c r="B2430" s="115"/>
      <c r="C2430" s="115"/>
      <c r="D2430" s="115"/>
      <c r="E2430" s="28">
        <f t="shared" si="610"/>
        <v>0</v>
      </c>
      <c r="F2430" s="25"/>
      <c r="G2430" s="5" t="s">
        <v>45</v>
      </c>
      <c r="H2430" s="5" t="str">
        <f t="shared" si="609"/>
        <v>420011</v>
      </c>
      <c r="I2430" s="5" t="s">
        <v>374</v>
      </c>
      <c r="J2430" s="78" t="s">
        <v>611</v>
      </c>
    </row>
    <row r="2431" spans="1:15" x14ac:dyDescent="0.2">
      <c r="A2431" s="26" t="str">
        <f>'BoR4 Rollup'!A2431</f>
        <v xml:space="preserve"> Other Charges</v>
      </c>
      <c r="B2431" s="115"/>
      <c r="C2431" s="115"/>
      <c r="D2431" s="115"/>
      <c r="E2431" s="28">
        <f t="shared" si="610"/>
        <v>0</v>
      </c>
      <c r="F2431" s="25"/>
      <c r="G2431" s="5" t="s">
        <v>45</v>
      </c>
      <c r="H2431" s="5" t="str">
        <f t="shared" si="609"/>
        <v>420011</v>
      </c>
      <c r="I2431" s="5" t="s">
        <v>374</v>
      </c>
      <c r="J2431" s="78" t="s">
        <v>612</v>
      </c>
    </row>
    <row r="2432" spans="1:15" x14ac:dyDescent="0.2">
      <c r="A2432" s="26" t="str">
        <f>'BoR4 Rollup'!A2432</f>
        <v xml:space="preserve"> Debt Services</v>
      </c>
      <c r="B2432" s="115"/>
      <c r="C2432" s="115"/>
      <c r="D2432" s="115"/>
      <c r="E2432" s="28">
        <f t="shared" si="610"/>
        <v>0</v>
      </c>
      <c r="F2432" s="25"/>
      <c r="G2432" s="5" t="s">
        <v>45</v>
      </c>
      <c r="H2432" s="5" t="str">
        <f t="shared" si="609"/>
        <v>420011</v>
      </c>
      <c r="I2432" s="5" t="s">
        <v>374</v>
      </c>
    </row>
    <row r="2433" spans="1:10" x14ac:dyDescent="0.2">
      <c r="A2433" s="26" t="str">
        <f>'BoR4 Rollup'!A2433</f>
        <v xml:space="preserve"> Interagency Transfers</v>
      </c>
      <c r="B2433" s="115"/>
      <c r="C2433" s="115"/>
      <c r="D2433" s="115"/>
      <c r="E2433" s="28">
        <f t="shared" si="610"/>
        <v>0</v>
      </c>
      <c r="F2433" s="25"/>
      <c r="G2433" s="5" t="s">
        <v>45</v>
      </c>
      <c r="H2433" s="5" t="str">
        <f t="shared" si="609"/>
        <v>420011</v>
      </c>
      <c r="I2433" s="5" t="s">
        <v>374</v>
      </c>
      <c r="J2433" s="78" t="s">
        <v>613</v>
      </c>
    </row>
    <row r="2434" spans="1:10" ht="15.75" x14ac:dyDescent="0.25">
      <c r="A2434" s="29" t="str">
        <f>'BoR4 Rollup'!A2434</f>
        <v>Total Other Charges</v>
      </c>
      <c r="B2434" s="121">
        <f>B2433+B2432+B2431+B2430</f>
        <v>0</v>
      </c>
      <c r="C2434" s="121">
        <f>C2433+C2432+C2431+C2430</f>
        <v>0</v>
      </c>
      <c r="D2434" s="121">
        <f>D2433+D2432+D2431+D2430</f>
        <v>0</v>
      </c>
      <c r="E2434" s="34">
        <f t="shared" si="610"/>
        <v>0</v>
      </c>
      <c r="F2434" s="35"/>
      <c r="G2434" s="5" t="s">
        <v>45</v>
      </c>
      <c r="H2434" s="5" t="str">
        <f t="shared" si="609"/>
        <v>420011</v>
      </c>
      <c r="I2434" s="5" t="s">
        <v>374</v>
      </c>
    </row>
    <row r="2435" spans="1:10" x14ac:dyDescent="0.2">
      <c r="A2435" s="26" t="str">
        <f>'BoR4 Rollup'!A2435</f>
        <v xml:space="preserve"> General Acquisitions</v>
      </c>
      <c r="B2435" s="115"/>
      <c r="C2435" s="115"/>
      <c r="D2435" s="115"/>
      <c r="E2435" s="28">
        <f t="shared" si="610"/>
        <v>0</v>
      </c>
      <c r="F2435" s="25"/>
      <c r="G2435" s="5" t="s">
        <v>45</v>
      </c>
      <c r="H2435" s="5" t="str">
        <f t="shared" si="609"/>
        <v>420011</v>
      </c>
      <c r="I2435" s="5" t="s">
        <v>374</v>
      </c>
      <c r="J2435" s="78" t="s">
        <v>614</v>
      </c>
    </row>
    <row r="2436" spans="1:10" x14ac:dyDescent="0.2">
      <c r="A2436" s="26" t="str">
        <f>'BoR4 Rollup'!A2436</f>
        <v xml:space="preserve"> Library Acquisitions</v>
      </c>
      <c r="B2436" s="115"/>
      <c r="C2436" s="115"/>
      <c r="D2436" s="115"/>
      <c r="E2436" s="28">
        <f t="shared" si="610"/>
        <v>0</v>
      </c>
      <c r="F2436" s="25"/>
      <c r="G2436" s="5" t="s">
        <v>45</v>
      </c>
      <c r="H2436" s="5" t="str">
        <f t="shared" si="609"/>
        <v>420011</v>
      </c>
      <c r="I2436" s="5" t="s">
        <v>374</v>
      </c>
      <c r="J2436" s="78" t="s">
        <v>614</v>
      </c>
    </row>
    <row r="2437" spans="1:10" x14ac:dyDescent="0.2">
      <c r="A2437" s="26" t="str">
        <f>'BoR4 Rollup'!A2437</f>
        <v xml:space="preserve"> Major Repairs</v>
      </c>
      <c r="B2437" s="115"/>
      <c r="C2437" s="115"/>
      <c r="D2437" s="115"/>
      <c r="E2437" s="28">
        <f t="shared" si="610"/>
        <v>0</v>
      </c>
      <c r="F2437" s="25"/>
      <c r="G2437" s="5" t="s">
        <v>45</v>
      </c>
      <c r="H2437" s="5" t="str">
        <f t="shared" si="609"/>
        <v>420011</v>
      </c>
      <c r="I2437" s="5" t="s">
        <v>374</v>
      </c>
    </row>
    <row r="2438" spans="1:10" ht="15.75" x14ac:dyDescent="0.25">
      <c r="A2438" s="29" t="str">
        <f>'BoR4 Rollup'!A2438</f>
        <v>Total Acquisitions and Major Repairs</v>
      </c>
      <c r="B2438" s="121">
        <f>B2437+B2436+B2435</f>
        <v>0</v>
      </c>
      <c r="C2438" s="121">
        <f>C2437+C2436+C2435</f>
        <v>0</v>
      </c>
      <c r="D2438" s="121">
        <f>D2437+D2436+D2435</f>
        <v>0</v>
      </c>
      <c r="E2438" s="34">
        <f t="shared" si="610"/>
        <v>0</v>
      </c>
      <c r="F2438" s="35"/>
      <c r="G2438" s="5" t="s">
        <v>45</v>
      </c>
      <c r="H2438" s="5" t="str">
        <f t="shared" si="609"/>
        <v>420011</v>
      </c>
      <c r="I2438" s="5" t="s">
        <v>374</v>
      </c>
    </row>
    <row r="2439" spans="1:10" ht="15.75" x14ac:dyDescent="0.25">
      <c r="A2439" s="29" t="str">
        <f>'BoR4 Rollup'!A2439</f>
        <v>Function Total</v>
      </c>
      <c r="B2439" s="118">
        <f>B2438+B2434+B2429+B2425</f>
        <v>0</v>
      </c>
      <c r="C2439" s="118">
        <f>C2438+C2434+C2429+C2425</f>
        <v>0</v>
      </c>
      <c r="D2439" s="118">
        <f>D2438+D2434+D2429+D2425</f>
        <v>0</v>
      </c>
      <c r="E2439" s="46">
        <f t="shared" si="610"/>
        <v>0</v>
      </c>
      <c r="F2439" s="32"/>
      <c r="G2439" s="5" t="s">
        <v>45</v>
      </c>
      <c r="H2439" s="5" t="str">
        <f>RIGHT($A$2421,6)</f>
        <v>420011</v>
      </c>
      <c r="I2439" s="5" t="s">
        <v>374</v>
      </c>
    </row>
    <row r="2440" spans="1:10" ht="15.75" x14ac:dyDescent="0.25">
      <c r="A2440" s="124" t="str">
        <f>'BoR4 Rollup'!A2440</f>
        <v>Function:  Academic Support</v>
      </c>
      <c r="B2440" s="125"/>
      <c r="C2440" s="126"/>
      <c r="D2440" s="126"/>
      <c r="E2440" s="128"/>
      <c r="F2440" s="4"/>
      <c r="G2440" s="5" t="s">
        <v>32</v>
      </c>
      <c r="H2440" s="5" t="str">
        <f t="shared" ref="H2440:H2459" si="611">RIGHT($A$2442,6)</f>
        <v>420015</v>
      </c>
      <c r="I2440" s="78" t="s">
        <v>377</v>
      </c>
    </row>
    <row r="2441" spans="1:10" ht="15.75" x14ac:dyDescent="0.25">
      <c r="A2441" s="129" t="str">
        <f>'BoR4 Rollup'!A2441</f>
        <v>Orgn:  Academic Administration</v>
      </c>
      <c r="B2441" s="130" t="str">
        <f>+'BoR4 Rollup'!B2441</f>
        <v>Actual</v>
      </c>
      <c r="C2441" s="130" t="str">
        <f>+'BoR4 Rollup'!C2441</f>
        <v>Budgeted</v>
      </c>
      <c r="D2441" s="173" t="str">
        <f>+'BoR4 Rollup'!D2441</f>
        <v>Budgeted</v>
      </c>
      <c r="E2441" s="132" t="str">
        <f>E5</f>
        <v>2022-2023 +/-</v>
      </c>
      <c r="F2441" s="18"/>
      <c r="G2441" s="5" t="s">
        <v>32</v>
      </c>
      <c r="H2441" s="5" t="str">
        <f t="shared" si="611"/>
        <v>420015</v>
      </c>
      <c r="I2441" s="78" t="s">
        <v>377</v>
      </c>
    </row>
    <row r="2442" spans="1:10" ht="15.75" x14ac:dyDescent="0.25">
      <c r="A2442" s="133" t="str">
        <f>'BoR4 Rollup'!A2442</f>
        <v>Organization ID:  420015</v>
      </c>
      <c r="B2442" s="134" t="str">
        <f>'BoR4 Rollup'!$B$6</f>
        <v>2022-2023</v>
      </c>
      <c r="C2442" s="134" t="str">
        <f>'BoR4 Rollup'!$C$6</f>
        <v>2022-2023</v>
      </c>
      <c r="D2442" s="174" t="str">
        <f>'BoR4 Rollup'!$D$6</f>
        <v>2023-2024</v>
      </c>
      <c r="E2442" s="136" t="str">
        <f>E6</f>
        <v>2023-2024</v>
      </c>
      <c r="F2442" s="18"/>
      <c r="G2442" s="5" t="s">
        <v>32</v>
      </c>
      <c r="H2442" s="5" t="str">
        <f t="shared" si="611"/>
        <v>420015</v>
      </c>
      <c r="I2442" s="78" t="s">
        <v>377</v>
      </c>
    </row>
    <row r="2443" spans="1:10" x14ac:dyDescent="0.2">
      <c r="A2443" s="26" t="str">
        <f>'BoR4 Rollup'!A2443</f>
        <v xml:space="preserve">  Salaries</v>
      </c>
      <c r="B2443" s="115"/>
      <c r="C2443" s="115"/>
      <c r="D2443" s="115"/>
      <c r="E2443" s="28">
        <f t="shared" ref="E2443:E2460" si="612">+D2443-C2443</f>
        <v>0</v>
      </c>
      <c r="F2443" s="25"/>
      <c r="G2443" s="5" t="s">
        <v>32</v>
      </c>
      <c r="H2443" s="5" t="str">
        <f t="shared" si="611"/>
        <v>420015</v>
      </c>
      <c r="I2443" s="78" t="s">
        <v>377</v>
      </c>
      <c r="J2443" s="78" t="s">
        <v>606</v>
      </c>
    </row>
    <row r="2444" spans="1:10" x14ac:dyDescent="0.2">
      <c r="A2444" s="26" t="str">
        <f>'BoR4 Rollup'!A2444</f>
        <v xml:space="preserve">  Other Compensation</v>
      </c>
      <c r="B2444" s="115"/>
      <c r="C2444" s="115"/>
      <c r="D2444" s="115"/>
      <c r="E2444" s="28">
        <f t="shared" si="612"/>
        <v>0</v>
      </c>
      <c r="F2444" s="25"/>
      <c r="G2444" s="5" t="s">
        <v>32</v>
      </c>
      <c r="H2444" s="5" t="str">
        <f t="shared" si="611"/>
        <v>420015</v>
      </c>
      <c r="I2444" s="78" t="s">
        <v>377</v>
      </c>
    </row>
    <row r="2445" spans="1:10" x14ac:dyDescent="0.2">
      <c r="A2445" s="26" t="str">
        <f>'BoR4 Rollup'!A2445</f>
        <v xml:space="preserve">  Related Benefits</v>
      </c>
      <c r="B2445" s="115"/>
      <c r="C2445" s="115"/>
      <c r="D2445" s="115"/>
      <c r="E2445" s="28">
        <f t="shared" si="612"/>
        <v>0</v>
      </c>
      <c r="F2445" s="25"/>
      <c r="G2445" s="5" t="s">
        <v>32</v>
      </c>
      <c r="H2445" s="5" t="str">
        <f t="shared" si="611"/>
        <v>420015</v>
      </c>
      <c r="I2445" s="78" t="s">
        <v>377</v>
      </c>
      <c r="J2445" s="78" t="s">
        <v>607</v>
      </c>
    </row>
    <row r="2446" spans="1:10" ht="15.75" x14ac:dyDescent="0.25">
      <c r="A2446" s="29" t="str">
        <f>'BoR4 Rollup'!A2446</f>
        <v>Total Personal Services</v>
      </c>
      <c r="B2446" s="118">
        <f>B2445+B2444+B2443</f>
        <v>0</v>
      </c>
      <c r="C2446" s="118">
        <f t="shared" ref="C2446:D2446" si="613">C2445+C2444+C2443</f>
        <v>0</v>
      </c>
      <c r="D2446" s="118">
        <f t="shared" si="613"/>
        <v>0</v>
      </c>
      <c r="E2446" s="31">
        <f t="shared" si="612"/>
        <v>0</v>
      </c>
      <c r="F2446" s="32"/>
      <c r="G2446" s="5" t="s">
        <v>8</v>
      </c>
      <c r="H2446" s="5" t="str">
        <f t="shared" si="611"/>
        <v>420015</v>
      </c>
      <c r="I2446" s="5" t="s">
        <v>377</v>
      </c>
    </row>
    <row r="2447" spans="1:10" x14ac:dyDescent="0.2">
      <c r="A2447" s="26" t="str">
        <f>'BoR4 Rollup'!A2447</f>
        <v xml:space="preserve"> Travel</v>
      </c>
      <c r="B2447" s="115"/>
      <c r="C2447" s="115"/>
      <c r="D2447" s="115"/>
      <c r="E2447" s="28">
        <f t="shared" si="612"/>
        <v>0</v>
      </c>
      <c r="F2447" s="25"/>
      <c r="G2447" s="5" t="s">
        <v>32</v>
      </c>
      <c r="H2447" s="5" t="str">
        <f t="shared" si="611"/>
        <v>420015</v>
      </c>
      <c r="I2447" s="78" t="s">
        <v>377</v>
      </c>
      <c r="J2447" s="78" t="s">
        <v>608</v>
      </c>
    </row>
    <row r="2448" spans="1:10" x14ac:dyDescent="0.2">
      <c r="A2448" s="26" t="str">
        <f>'BoR4 Rollup'!A2448</f>
        <v xml:space="preserve"> Operating Services</v>
      </c>
      <c r="B2448" s="115">
        <v>1636</v>
      </c>
      <c r="C2448" s="115">
        <v>1636</v>
      </c>
      <c r="D2448" s="115">
        <v>1636</v>
      </c>
      <c r="E2448" s="28">
        <f t="shared" si="612"/>
        <v>0</v>
      </c>
      <c r="F2448" s="25"/>
      <c r="G2448" s="5" t="s">
        <v>32</v>
      </c>
      <c r="H2448" s="5" t="str">
        <f t="shared" si="611"/>
        <v>420015</v>
      </c>
      <c r="I2448" s="78" t="s">
        <v>377</v>
      </c>
      <c r="J2448" s="78" t="s">
        <v>609</v>
      </c>
    </row>
    <row r="2449" spans="1:10" x14ac:dyDescent="0.2">
      <c r="A2449" s="26" t="str">
        <f>'BoR4 Rollup'!A2449</f>
        <v xml:space="preserve"> Supplies</v>
      </c>
      <c r="B2449" s="115"/>
      <c r="C2449" s="115"/>
      <c r="D2449" s="115"/>
      <c r="E2449" s="28">
        <f t="shared" si="612"/>
        <v>0</v>
      </c>
      <c r="F2449" s="25"/>
      <c r="G2449" s="5" t="s">
        <v>32</v>
      </c>
      <c r="H2449" s="5" t="str">
        <f t="shared" si="611"/>
        <v>420015</v>
      </c>
      <c r="I2449" s="78" t="s">
        <v>377</v>
      </c>
      <c r="J2449" s="78" t="s">
        <v>610</v>
      </c>
    </row>
    <row r="2450" spans="1:10" ht="15.75" x14ac:dyDescent="0.25">
      <c r="A2450" s="29" t="str">
        <f>'BoR4 Rollup'!A2450</f>
        <v>Total Operating Expenses</v>
      </c>
      <c r="B2450" s="121">
        <f>B2449+B2448+B2447</f>
        <v>1636</v>
      </c>
      <c r="C2450" s="121">
        <f t="shared" ref="C2450:D2450" si="614">C2449+C2448+C2447</f>
        <v>1636</v>
      </c>
      <c r="D2450" s="121">
        <f t="shared" si="614"/>
        <v>1636</v>
      </c>
      <c r="E2450" s="34">
        <f t="shared" si="612"/>
        <v>0</v>
      </c>
      <c r="F2450" s="35"/>
      <c r="G2450" s="5" t="s">
        <v>8</v>
      </c>
      <c r="H2450" s="5" t="str">
        <f t="shared" si="611"/>
        <v>420015</v>
      </c>
      <c r="I2450" s="5" t="s">
        <v>377</v>
      </c>
    </row>
    <row r="2451" spans="1:10" x14ac:dyDescent="0.2">
      <c r="A2451" s="26" t="str">
        <f>'BoR4 Rollup'!A2451</f>
        <v xml:space="preserve"> Professional Services</v>
      </c>
      <c r="B2451" s="115"/>
      <c r="C2451" s="115"/>
      <c r="D2451" s="115"/>
      <c r="E2451" s="28">
        <f t="shared" si="612"/>
        <v>0</v>
      </c>
      <c r="F2451" s="25"/>
      <c r="G2451" s="5" t="s">
        <v>32</v>
      </c>
      <c r="H2451" s="5" t="str">
        <f t="shared" si="611"/>
        <v>420015</v>
      </c>
      <c r="I2451" s="78" t="s">
        <v>377</v>
      </c>
      <c r="J2451" s="78" t="s">
        <v>611</v>
      </c>
    </row>
    <row r="2452" spans="1:10" x14ac:dyDescent="0.2">
      <c r="A2452" s="26" t="str">
        <f>'BoR4 Rollup'!A2452</f>
        <v xml:space="preserve"> Other Charges</v>
      </c>
      <c r="B2452" s="115"/>
      <c r="C2452" s="115"/>
      <c r="D2452" s="115"/>
      <c r="E2452" s="28">
        <f t="shared" si="612"/>
        <v>0</v>
      </c>
      <c r="F2452" s="25"/>
      <c r="G2452" s="5" t="s">
        <v>32</v>
      </c>
      <c r="H2452" s="5" t="str">
        <f t="shared" si="611"/>
        <v>420015</v>
      </c>
      <c r="I2452" s="78" t="s">
        <v>377</v>
      </c>
      <c r="J2452" s="78" t="s">
        <v>612</v>
      </c>
    </row>
    <row r="2453" spans="1:10" x14ac:dyDescent="0.2">
      <c r="A2453" s="26" t="str">
        <f>'BoR4 Rollup'!A2453</f>
        <v xml:space="preserve"> Debt Services</v>
      </c>
      <c r="B2453" s="115"/>
      <c r="C2453" s="115"/>
      <c r="D2453" s="115"/>
      <c r="E2453" s="28">
        <f t="shared" si="612"/>
        <v>0</v>
      </c>
      <c r="F2453" s="25"/>
      <c r="G2453" s="5" t="s">
        <v>32</v>
      </c>
      <c r="H2453" s="5" t="str">
        <f t="shared" si="611"/>
        <v>420015</v>
      </c>
      <c r="I2453" s="78" t="s">
        <v>377</v>
      </c>
    </row>
    <row r="2454" spans="1:10" x14ac:dyDescent="0.2">
      <c r="A2454" s="26" t="str">
        <f>'BoR4 Rollup'!A2454</f>
        <v xml:space="preserve"> Interagency Transfers</v>
      </c>
      <c r="B2454" s="115"/>
      <c r="C2454" s="115"/>
      <c r="D2454" s="115"/>
      <c r="E2454" s="28">
        <f t="shared" si="612"/>
        <v>0</v>
      </c>
      <c r="F2454" s="25"/>
      <c r="G2454" s="5" t="s">
        <v>32</v>
      </c>
      <c r="H2454" s="5" t="str">
        <f t="shared" si="611"/>
        <v>420015</v>
      </c>
      <c r="I2454" s="78" t="s">
        <v>377</v>
      </c>
      <c r="J2454" s="78" t="s">
        <v>613</v>
      </c>
    </row>
    <row r="2455" spans="1:10" ht="15.75" x14ac:dyDescent="0.25">
      <c r="A2455" s="29" t="str">
        <f>'BoR4 Rollup'!A2455</f>
        <v>Total Other Charges</v>
      </c>
      <c r="B2455" s="121">
        <f>B2454+B2453+B2452+B2451</f>
        <v>0</v>
      </c>
      <c r="C2455" s="121">
        <f t="shared" ref="C2455:D2455" si="615">C2454+C2453+C2452+C2451</f>
        <v>0</v>
      </c>
      <c r="D2455" s="121">
        <f t="shared" si="615"/>
        <v>0</v>
      </c>
      <c r="E2455" s="34">
        <f t="shared" si="612"/>
        <v>0</v>
      </c>
      <c r="F2455" s="35"/>
      <c r="G2455" s="5" t="s">
        <v>8</v>
      </c>
      <c r="H2455" s="5" t="str">
        <f t="shared" si="611"/>
        <v>420015</v>
      </c>
      <c r="I2455" s="78" t="s">
        <v>377</v>
      </c>
    </row>
    <row r="2456" spans="1:10" x14ac:dyDescent="0.2">
      <c r="A2456" s="26" t="str">
        <f>'BoR4 Rollup'!A2456</f>
        <v xml:space="preserve"> General Acquisitions</v>
      </c>
      <c r="B2456" s="115"/>
      <c r="C2456" s="115"/>
      <c r="D2456" s="115"/>
      <c r="E2456" s="28">
        <f t="shared" si="612"/>
        <v>0</v>
      </c>
      <c r="F2456" s="25"/>
      <c r="G2456" s="5" t="s">
        <v>32</v>
      </c>
      <c r="H2456" s="5" t="str">
        <f t="shared" si="611"/>
        <v>420015</v>
      </c>
      <c r="I2456" s="78" t="s">
        <v>377</v>
      </c>
      <c r="J2456" s="78" t="s">
        <v>614</v>
      </c>
    </row>
    <row r="2457" spans="1:10" x14ac:dyDescent="0.2">
      <c r="A2457" s="26" t="str">
        <f>'BoR4 Rollup'!A2457</f>
        <v xml:space="preserve"> Library Acquisitions</v>
      </c>
      <c r="B2457" s="115"/>
      <c r="C2457" s="115"/>
      <c r="D2457" s="115"/>
      <c r="E2457" s="28">
        <f t="shared" si="612"/>
        <v>0</v>
      </c>
      <c r="F2457" s="25"/>
      <c r="G2457" s="5" t="s">
        <v>32</v>
      </c>
      <c r="H2457" s="5" t="str">
        <f t="shared" si="611"/>
        <v>420015</v>
      </c>
      <c r="I2457" s="78" t="s">
        <v>377</v>
      </c>
      <c r="J2457" s="78" t="s">
        <v>614</v>
      </c>
    </row>
    <row r="2458" spans="1:10" x14ac:dyDescent="0.2">
      <c r="A2458" s="26" t="str">
        <f>'BoR4 Rollup'!A2458</f>
        <v xml:space="preserve"> Major Repairs</v>
      </c>
      <c r="B2458" s="115"/>
      <c r="C2458" s="115"/>
      <c r="D2458" s="115"/>
      <c r="E2458" s="28">
        <f t="shared" si="612"/>
        <v>0</v>
      </c>
      <c r="F2458" s="25"/>
      <c r="G2458" s="5" t="s">
        <v>32</v>
      </c>
      <c r="H2458" s="5" t="str">
        <f t="shared" si="611"/>
        <v>420015</v>
      </c>
      <c r="I2458" s="78" t="s">
        <v>377</v>
      </c>
    </row>
    <row r="2459" spans="1:10" ht="15.75" x14ac:dyDescent="0.25">
      <c r="A2459" s="29" t="str">
        <f>'BoR4 Rollup'!A2459</f>
        <v>Total Acquisitions and Major Repairs</v>
      </c>
      <c r="B2459" s="121">
        <f>B2458+B2457+B2456</f>
        <v>0</v>
      </c>
      <c r="C2459" s="121">
        <f t="shared" ref="C2459:D2459" si="616">C2458+C2457+C2456</f>
        <v>0</v>
      </c>
      <c r="D2459" s="121">
        <f t="shared" si="616"/>
        <v>0</v>
      </c>
      <c r="E2459" s="34">
        <f t="shared" si="612"/>
        <v>0</v>
      </c>
      <c r="F2459" s="35"/>
      <c r="G2459" s="5" t="s">
        <v>8</v>
      </c>
      <c r="H2459" s="5" t="str">
        <f t="shared" si="611"/>
        <v>420015</v>
      </c>
      <c r="I2459" s="5" t="s">
        <v>377</v>
      </c>
    </row>
    <row r="2460" spans="1:10" ht="15.75" x14ac:dyDescent="0.25">
      <c r="A2460" s="29" t="str">
        <f>'BoR4 Rollup'!A2460</f>
        <v>Function Total</v>
      </c>
      <c r="B2460" s="118">
        <f>B2459+B2455+B2450+B2446</f>
        <v>1636</v>
      </c>
      <c r="C2460" s="118">
        <f t="shared" ref="C2460:D2460" si="617">C2459+C2455+C2450+C2446</f>
        <v>1636</v>
      </c>
      <c r="D2460" s="118">
        <f t="shared" si="617"/>
        <v>1636</v>
      </c>
      <c r="E2460" s="46">
        <f t="shared" si="612"/>
        <v>0</v>
      </c>
      <c r="F2460" s="32"/>
      <c r="G2460" s="5" t="s">
        <v>8</v>
      </c>
      <c r="H2460" s="5" t="str">
        <f>RIGHT($A$2442,6)</f>
        <v>420015</v>
      </c>
      <c r="I2460" s="5" t="s">
        <v>377</v>
      </c>
    </row>
    <row r="2461" spans="1:10" ht="15.75" x14ac:dyDescent="0.25">
      <c r="A2461" s="124" t="str">
        <f>'BoR4 Rollup'!A2461</f>
        <v>Function:  Academic Support</v>
      </c>
      <c r="B2461" s="125"/>
      <c r="C2461" s="126"/>
      <c r="D2461" s="126"/>
      <c r="E2461" s="128"/>
      <c r="F2461" s="4"/>
      <c r="G2461" s="5" t="s">
        <v>32</v>
      </c>
      <c r="H2461" s="5" t="str">
        <f t="shared" ref="H2461:H2480" si="618">RIGHT($A$2463,6)</f>
        <v>420024</v>
      </c>
      <c r="I2461" s="78" t="s">
        <v>380</v>
      </c>
    </row>
    <row r="2462" spans="1:10" ht="15.75" x14ac:dyDescent="0.25">
      <c r="A2462" s="129" t="str">
        <f>'BoR4 Rollup'!A2462</f>
        <v>Orgn:  e-Learning</v>
      </c>
      <c r="B2462" s="130" t="str">
        <f>+'BoR4 Rollup'!B2462</f>
        <v>Actual</v>
      </c>
      <c r="C2462" s="130" t="str">
        <f>+'BoR4 Rollup'!C2462</f>
        <v>Budgeted</v>
      </c>
      <c r="D2462" s="173" t="str">
        <f>+'BoR4 Rollup'!D2462</f>
        <v>Budgeted</v>
      </c>
      <c r="E2462" s="132" t="str">
        <f>E26</f>
        <v>2022-2023 +/-</v>
      </c>
      <c r="F2462" s="44"/>
      <c r="G2462" s="5" t="s">
        <v>32</v>
      </c>
      <c r="H2462" s="5" t="str">
        <f t="shared" si="618"/>
        <v>420024</v>
      </c>
      <c r="I2462" s="78" t="s">
        <v>380</v>
      </c>
    </row>
    <row r="2463" spans="1:10" ht="15.75" x14ac:dyDescent="0.25">
      <c r="A2463" s="133" t="str">
        <f>'BoR4 Rollup'!A2463</f>
        <v>Organization ID:  420024</v>
      </c>
      <c r="B2463" s="134" t="str">
        <f>'BoR4 Rollup'!$B$6</f>
        <v>2022-2023</v>
      </c>
      <c r="C2463" s="134" t="str">
        <f>C27</f>
        <v>2022-2023</v>
      </c>
      <c r="D2463" s="174" t="str">
        <f>D27</f>
        <v>2023-2024</v>
      </c>
      <c r="E2463" s="136" t="str">
        <f>E27</f>
        <v>2023-2024</v>
      </c>
      <c r="F2463" s="44"/>
      <c r="G2463" s="5" t="s">
        <v>32</v>
      </c>
      <c r="H2463" s="5" t="str">
        <f t="shared" si="618"/>
        <v>420024</v>
      </c>
      <c r="I2463" s="78" t="s">
        <v>380</v>
      </c>
    </row>
    <row r="2464" spans="1:10" x14ac:dyDescent="0.2">
      <c r="A2464" s="26" t="str">
        <f>'BoR4 Rollup'!A2464</f>
        <v xml:space="preserve">  Salaries</v>
      </c>
      <c r="B2464" s="115"/>
      <c r="C2464" s="115"/>
      <c r="D2464" s="115"/>
      <c r="E2464" s="28">
        <f t="shared" ref="E2464:E2481" si="619">+D2464-C2464</f>
        <v>0</v>
      </c>
      <c r="F2464" s="25"/>
      <c r="G2464" s="5" t="s">
        <v>32</v>
      </c>
      <c r="H2464" s="5" t="str">
        <f t="shared" si="618"/>
        <v>420024</v>
      </c>
      <c r="I2464" s="78" t="s">
        <v>380</v>
      </c>
      <c r="J2464" s="78" t="s">
        <v>606</v>
      </c>
    </row>
    <row r="2465" spans="1:10" x14ac:dyDescent="0.2">
      <c r="A2465" s="26" t="str">
        <f>'BoR4 Rollup'!A2465</f>
        <v xml:space="preserve">  Other Compensation</v>
      </c>
      <c r="B2465" s="115"/>
      <c r="C2465" s="115"/>
      <c r="D2465" s="115"/>
      <c r="E2465" s="28">
        <f t="shared" si="619"/>
        <v>0</v>
      </c>
      <c r="F2465" s="25"/>
      <c r="G2465" s="5" t="s">
        <v>32</v>
      </c>
      <c r="H2465" s="5" t="str">
        <f t="shared" si="618"/>
        <v>420024</v>
      </c>
      <c r="I2465" s="78" t="s">
        <v>380</v>
      </c>
    </row>
    <row r="2466" spans="1:10" x14ac:dyDescent="0.2">
      <c r="A2466" s="26" t="str">
        <f>'BoR4 Rollup'!A2466</f>
        <v xml:space="preserve">  Related Benefits</v>
      </c>
      <c r="B2466" s="115"/>
      <c r="C2466" s="115"/>
      <c r="D2466" s="115"/>
      <c r="E2466" s="28">
        <f t="shared" si="619"/>
        <v>0</v>
      </c>
      <c r="F2466" s="25"/>
      <c r="G2466" s="5" t="s">
        <v>32</v>
      </c>
      <c r="H2466" s="5" t="str">
        <f t="shared" si="618"/>
        <v>420024</v>
      </c>
      <c r="I2466" s="78" t="s">
        <v>380</v>
      </c>
      <c r="J2466" s="78" t="s">
        <v>607</v>
      </c>
    </row>
    <row r="2467" spans="1:10" ht="15.75" x14ac:dyDescent="0.25">
      <c r="A2467" s="29" t="str">
        <f>'BoR4 Rollup'!A2467</f>
        <v>Total Personal Services</v>
      </c>
      <c r="B2467" s="118">
        <f>B2466+B2465+B2464</f>
        <v>0</v>
      </c>
      <c r="C2467" s="118">
        <f>C2466+C2465+C2464</f>
        <v>0</v>
      </c>
      <c r="D2467" s="118">
        <f>D2466+D2465+D2464</f>
        <v>0</v>
      </c>
      <c r="E2467" s="31">
        <f t="shared" si="619"/>
        <v>0</v>
      </c>
      <c r="F2467" s="32"/>
      <c r="G2467" s="5" t="s">
        <v>8</v>
      </c>
      <c r="H2467" s="5" t="str">
        <f t="shared" si="618"/>
        <v>420024</v>
      </c>
      <c r="I2467" s="5" t="s">
        <v>380</v>
      </c>
    </row>
    <row r="2468" spans="1:10" x14ac:dyDescent="0.2">
      <c r="A2468" s="26" t="str">
        <f>'BoR4 Rollup'!A2468</f>
        <v xml:space="preserve"> Travel</v>
      </c>
      <c r="B2468" s="115"/>
      <c r="C2468" s="115"/>
      <c r="D2468" s="115"/>
      <c r="E2468" s="28">
        <f t="shared" si="619"/>
        <v>0</v>
      </c>
      <c r="F2468" s="25"/>
      <c r="G2468" s="5" t="s">
        <v>32</v>
      </c>
      <c r="H2468" s="5" t="str">
        <f t="shared" si="618"/>
        <v>420024</v>
      </c>
      <c r="I2468" s="78" t="s">
        <v>380</v>
      </c>
      <c r="J2468" s="78" t="s">
        <v>608</v>
      </c>
    </row>
    <row r="2469" spans="1:10" x14ac:dyDescent="0.2">
      <c r="A2469" s="26" t="str">
        <f>'BoR4 Rollup'!A2469</f>
        <v xml:space="preserve"> Operating Services</v>
      </c>
      <c r="B2469" s="115"/>
      <c r="C2469" s="115"/>
      <c r="D2469" s="115"/>
      <c r="E2469" s="28">
        <f t="shared" si="619"/>
        <v>0</v>
      </c>
      <c r="F2469" s="25"/>
      <c r="G2469" s="5" t="s">
        <v>32</v>
      </c>
      <c r="H2469" s="5" t="str">
        <f t="shared" si="618"/>
        <v>420024</v>
      </c>
      <c r="I2469" s="78" t="s">
        <v>380</v>
      </c>
      <c r="J2469" s="78" t="s">
        <v>609</v>
      </c>
    </row>
    <row r="2470" spans="1:10" x14ac:dyDescent="0.2">
      <c r="A2470" s="26" t="str">
        <f>'BoR4 Rollup'!A2470</f>
        <v xml:space="preserve"> Supplies</v>
      </c>
      <c r="B2470" s="115"/>
      <c r="C2470" s="115"/>
      <c r="D2470" s="115"/>
      <c r="E2470" s="28">
        <f t="shared" si="619"/>
        <v>0</v>
      </c>
      <c r="F2470" s="25"/>
      <c r="G2470" s="5" t="s">
        <v>32</v>
      </c>
      <c r="H2470" s="5" t="str">
        <f t="shared" si="618"/>
        <v>420024</v>
      </c>
      <c r="I2470" s="78" t="s">
        <v>380</v>
      </c>
      <c r="J2470" s="78" t="s">
        <v>610</v>
      </c>
    </row>
    <row r="2471" spans="1:10" ht="15.75" x14ac:dyDescent="0.25">
      <c r="A2471" s="29" t="str">
        <f>'BoR4 Rollup'!A2471</f>
        <v>Total Operating Expenses</v>
      </c>
      <c r="B2471" s="121">
        <f>B2470+B2469+B2468</f>
        <v>0</v>
      </c>
      <c r="C2471" s="121">
        <f>C2470+C2469+C2468</f>
        <v>0</v>
      </c>
      <c r="D2471" s="121">
        <f>D2470+D2469+D2468</f>
        <v>0</v>
      </c>
      <c r="E2471" s="34">
        <f t="shared" si="619"/>
        <v>0</v>
      </c>
      <c r="F2471" s="35"/>
      <c r="G2471" s="5" t="s">
        <v>8</v>
      </c>
      <c r="H2471" s="5" t="str">
        <f t="shared" si="618"/>
        <v>420024</v>
      </c>
      <c r="I2471" s="5" t="s">
        <v>380</v>
      </c>
    </row>
    <row r="2472" spans="1:10" x14ac:dyDescent="0.2">
      <c r="A2472" s="26" t="str">
        <f>'BoR4 Rollup'!A2472</f>
        <v xml:space="preserve"> Professional Services</v>
      </c>
      <c r="B2472" s="115"/>
      <c r="C2472" s="115"/>
      <c r="D2472" s="115"/>
      <c r="E2472" s="28">
        <f t="shared" si="619"/>
        <v>0</v>
      </c>
      <c r="F2472" s="25"/>
      <c r="G2472" s="5" t="s">
        <v>32</v>
      </c>
      <c r="H2472" s="5" t="str">
        <f t="shared" si="618"/>
        <v>420024</v>
      </c>
      <c r="I2472" s="78" t="s">
        <v>380</v>
      </c>
      <c r="J2472" s="78" t="s">
        <v>611</v>
      </c>
    </row>
    <row r="2473" spans="1:10" x14ac:dyDescent="0.2">
      <c r="A2473" s="26" t="str">
        <f>'BoR4 Rollup'!A2473</f>
        <v xml:space="preserve"> Other Charges</v>
      </c>
      <c r="B2473" s="115"/>
      <c r="C2473" s="115"/>
      <c r="D2473" s="115"/>
      <c r="E2473" s="28">
        <f t="shared" si="619"/>
        <v>0</v>
      </c>
      <c r="F2473" s="25"/>
      <c r="G2473" s="5" t="s">
        <v>32</v>
      </c>
      <c r="H2473" s="5" t="str">
        <f t="shared" si="618"/>
        <v>420024</v>
      </c>
      <c r="I2473" s="78" t="s">
        <v>380</v>
      </c>
      <c r="J2473" s="78" t="s">
        <v>612</v>
      </c>
    </row>
    <row r="2474" spans="1:10" x14ac:dyDescent="0.2">
      <c r="A2474" s="26" t="str">
        <f>'BoR4 Rollup'!A2474</f>
        <v xml:space="preserve"> Debt Services</v>
      </c>
      <c r="B2474" s="115"/>
      <c r="C2474" s="115"/>
      <c r="D2474" s="115"/>
      <c r="E2474" s="28">
        <f t="shared" si="619"/>
        <v>0</v>
      </c>
      <c r="F2474" s="25"/>
      <c r="G2474" s="5" t="s">
        <v>32</v>
      </c>
      <c r="H2474" s="5" t="str">
        <f t="shared" si="618"/>
        <v>420024</v>
      </c>
      <c r="I2474" s="78" t="s">
        <v>380</v>
      </c>
    </row>
    <row r="2475" spans="1:10" x14ac:dyDescent="0.2">
      <c r="A2475" s="26" t="str">
        <f>'BoR4 Rollup'!A2475</f>
        <v xml:space="preserve"> Interagency Transfers</v>
      </c>
      <c r="B2475" s="115"/>
      <c r="C2475" s="115"/>
      <c r="D2475" s="115"/>
      <c r="E2475" s="28">
        <f t="shared" si="619"/>
        <v>0</v>
      </c>
      <c r="F2475" s="25"/>
      <c r="G2475" s="5" t="s">
        <v>32</v>
      </c>
      <c r="H2475" s="5" t="str">
        <f t="shared" si="618"/>
        <v>420024</v>
      </c>
      <c r="I2475" s="78" t="s">
        <v>380</v>
      </c>
      <c r="J2475" s="78" t="s">
        <v>613</v>
      </c>
    </row>
    <row r="2476" spans="1:10" ht="15.75" x14ac:dyDescent="0.25">
      <c r="A2476" s="29" t="str">
        <f>'BoR4 Rollup'!A2476</f>
        <v>Total Other Charges</v>
      </c>
      <c r="B2476" s="121">
        <f>B2475+B2474+B2473+B2472</f>
        <v>0</v>
      </c>
      <c r="C2476" s="121">
        <f>C2475+C2474+C2473+C2472</f>
        <v>0</v>
      </c>
      <c r="D2476" s="121">
        <f>D2475+D2474+D2473+D2472</f>
        <v>0</v>
      </c>
      <c r="E2476" s="34">
        <f t="shared" si="619"/>
        <v>0</v>
      </c>
      <c r="F2476" s="35"/>
      <c r="G2476" s="5" t="s">
        <v>8</v>
      </c>
      <c r="H2476" s="5" t="str">
        <f t="shared" si="618"/>
        <v>420024</v>
      </c>
      <c r="I2476" s="78" t="s">
        <v>380</v>
      </c>
    </row>
    <row r="2477" spans="1:10" x14ac:dyDescent="0.2">
      <c r="A2477" s="26" t="str">
        <f>'BoR4 Rollup'!A2477</f>
        <v xml:space="preserve"> General Acquisitions</v>
      </c>
      <c r="B2477" s="115"/>
      <c r="C2477" s="115"/>
      <c r="D2477" s="115"/>
      <c r="E2477" s="28">
        <f t="shared" si="619"/>
        <v>0</v>
      </c>
      <c r="F2477" s="25"/>
      <c r="G2477" s="5" t="s">
        <v>32</v>
      </c>
      <c r="H2477" s="5" t="str">
        <f t="shared" si="618"/>
        <v>420024</v>
      </c>
      <c r="I2477" s="78" t="s">
        <v>380</v>
      </c>
      <c r="J2477" s="78" t="s">
        <v>614</v>
      </c>
    </row>
    <row r="2478" spans="1:10" x14ac:dyDescent="0.2">
      <c r="A2478" s="26" t="str">
        <f>'BoR4 Rollup'!A2478</f>
        <v xml:space="preserve"> Library Acquisitions</v>
      </c>
      <c r="B2478" s="115"/>
      <c r="C2478" s="115"/>
      <c r="D2478" s="115"/>
      <c r="E2478" s="28">
        <f t="shared" si="619"/>
        <v>0</v>
      </c>
      <c r="F2478" s="25"/>
      <c r="G2478" s="5" t="s">
        <v>32</v>
      </c>
      <c r="H2478" s="5" t="str">
        <f t="shared" si="618"/>
        <v>420024</v>
      </c>
      <c r="I2478" s="78" t="s">
        <v>380</v>
      </c>
      <c r="J2478" s="78" t="s">
        <v>614</v>
      </c>
    </row>
    <row r="2479" spans="1:10" x14ac:dyDescent="0.2">
      <c r="A2479" s="26" t="str">
        <f>'BoR4 Rollup'!A2479</f>
        <v xml:space="preserve"> Major Repairs</v>
      </c>
      <c r="B2479" s="115"/>
      <c r="C2479" s="115"/>
      <c r="D2479" s="115"/>
      <c r="E2479" s="28">
        <f t="shared" si="619"/>
        <v>0</v>
      </c>
      <c r="F2479" s="25"/>
      <c r="G2479" s="5" t="s">
        <v>32</v>
      </c>
      <c r="H2479" s="5" t="str">
        <f t="shared" si="618"/>
        <v>420024</v>
      </c>
      <c r="I2479" s="78" t="s">
        <v>380</v>
      </c>
    </row>
    <row r="2480" spans="1:10" ht="15.75" x14ac:dyDescent="0.25">
      <c r="A2480" s="29" t="str">
        <f>'BoR4 Rollup'!A2480</f>
        <v>Total Acquisitions and Major Repairs</v>
      </c>
      <c r="B2480" s="121">
        <f>B2479+B2478+B2477</f>
        <v>0</v>
      </c>
      <c r="C2480" s="121">
        <f>C2479+C2478+C2477</f>
        <v>0</v>
      </c>
      <c r="D2480" s="121">
        <f>D2479+D2478+D2477</f>
        <v>0</v>
      </c>
      <c r="E2480" s="34">
        <f t="shared" si="619"/>
        <v>0</v>
      </c>
      <c r="F2480" s="35"/>
      <c r="G2480" s="5" t="s">
        <v>8</v>
      </c>
      <c r="H2480" s="5" t="str">
        <f t="shared" si="618"/>
        <v>420024</v>
      </c>
      <c r="I2480" s="5" t="s">
        <v>380</v>
      </c>
    </row>
    <row r="2481" spans="1:10" ht="15.75" x14ac:dyDescent="0.25">
      <c r="A2481" s="29" t="str">
        <f>'BoR4 Rollup'!A2481</f>
        <v>Function Total</v>
      </c>
      <c r="B2481" s="118">
        <f>B2480+B2476+B2471+B2467</f>
        <v>0</v>
      </c>
      <c r="C2481" s="118">
        <f>C2480+C2476+C2471+C2467</f>
        <v>0</v>
      </c>
      <c r="D2481" s="118">
        <f>D2480+D2476+D2471+D2467</f>
        <v>0</v>
      </c>
      <c r="E2481" s="46">
        <f t="shared" si="619"/>
        <v>0</v>
      </c>
      <c r="F2481" s="32"/>
      <c r="G2481" s="5" t="s">
        <v>8</v>
      </c>
      <c r="H2481" s="5" t="str">
        <f>RIGHT($A$2463,6)</f>
        <v>420024</v>
      </c>
      <c r="I2481" s="5" t="s">
        <v>380</v>
      </c>
    </row>
    <row r="2482" spans="1:10" ht="15.75" x14ac:dyDescent="0.25">
      <c r="A2482" s="124" t="str">
        <f>'BoR4 Rollup'!A2482</f>
        <v>Function:  Academic Support</v>
      </c>
      <c r="B2482" s="125"/>
      <c r="C2482" s="126"/>
      <c r="D2482" s="126"/>
      <c r="E2482" s="128"/>
      <c r="F2482" s="4"/>
      <c r="G2482" s="5" t="s">
        <v>45</v>
      </c>
      <c r="H2482" s="5" t="str">
        <f t="shared" ref="H2482:H2501" si="620">RIGHT($A$2484,6)</f>
        <v>440001</v>
      </c>
      <c r="I2482" s="5" t="s">
        <v>383</v>
      </c>
    </row>
    <row r="2483" spans="1:10" ht="15.75" x14ac:dyDescent="0.25">
      <c r="A2483" s="129" t="str">
        <f>'BoR4 Rollup'!A2483</f>
        <v>Orgn:  Academic Support - General Expense</v>
      </c>
      <c r="B2483" s="130" t="str">
        <f>+'BoR4 Rollup'!B2483</f>
        <v>Actual</v>
      </c>
      <c r="C2483" s="130" t="str">
        <f>+'BoR4 Rollup'!C2483</f>
        <v>Budgeted</v>
      </c>
      <c r="D2483" s="173" t="str">
        <f>+'BoR4 Rollup'!D2483</f>
        <v>Budgeted</v>
      </c>
      <c r="E2483" s="132" t="str">
        <f>E5</f>
        <v>2022-2023 +/-</v>
      </c>
      <c r="F2483" s="44"/>
      <c r="G2483" s="5" t="s">
        <v>45</v>
      </c>
      <c r="H2483" s="5" t="str">
        <f t="shared" si="620"/>
        <v>440001</v>
      </c>
      <c r="I2483" s="5" t="s">
        <v>383</v>
      </c>
    </row>
    <row r="2484" spans="1:10" ht="15.75" x14ac:dyDescent="0.25">
      <c r="A2484" s="133" t="str">
        <f>'BoR4 Rollup'!A2484</f>
        <v>Organization ID:  440001</v>
      </c>
      <c r="B2484" s="134" t="str">
        <f>'BoR4 Rollup'!$B$6</f>
        <v>2022-2023</v>
      </c>
      <c r="C2484" s="134" t="str">
        <f>C6</f>
        <v>2022-2023</v>
      </c>
      <c r="D2484" s="174" t="str">
        <f>D6</f>
        <v>2023-2024</v>
      </c>
      <c r="E2484" s="136" t="str">
        <f>E6</f>
        <v>2023-2024</v>
      </c>
      <c r="F2484" s="44"/>
      <c r="G2484" s="5" t="s">
        <v>45</v>
      </c>
      <c r="H2484" s="5" t="str">
        <f t="shared" si="620"/>
        <v>440001</v>
      </c>
      <c r="I2484" s="5" t="s">
        <v>383</v>
      </c>
    </row>
    <row r="2485" spans="1:10" x14ac:dyDescent="0.2">
      <c r="A2485" s="26" t="str">
        <f>'BoR4 Rollup'!A2485</f>
        <v xml:space="preserve">  Salaries</v>
      </c>
      <c r="B2485" s="115"/>
      <c r="C2485" s="115"/>
      <c r="D2485" s="115"/>
      <c r="E2485" s="28">
        <f t="shared" ref="E2485:E2502" si="621">+D2485-C2485</f>
        <v>0</v>
      </c>
      <c r="F2485" s="25"/>
      <c r="G2485" s="5" t="s">
        <v>45</v>
      </c>
      <c r="H2485" s="5" t="str">
        <f t="shared" si="620"/>
        <v>440001</v>
      </c>
      <c r="I2485" s="5" t="s">
        <v>383</v>
      </c>
      <c r="J2485" s="78" t="s">
        <v>606</v>
      </c>
    </row>
    <row r="2486" spans="1:10" x14ac:dyDescent="0.2">
      <c r="A2486" s="26" t="str">
        <f>'BoR4 Rollup'!A2486</f>
        <v xml:space="preserve">  Other Compensation</v>
      </c>
      <c r="B2486" s="115"/>
      <c r="C2486" s="115"/>
      <c r="D2486" s="115"/>
      <c r="E2486" s="28">
        <f t="shared" si="621"/>
        <v>0</v>
      </c>
      <c r="F2486" s="25"/>
      <c r="G2486" s="5" t="s">
        <v>45</v>
      </c>
      <c r="H2486" s="5" t="str">
        <f t="shared" si="620"/>
        <v>440001</v>
      </c>
      <c r="I2486" s="5" t="s">
        <v>383</v>
      </c>
    </row>
    <row r="2487" spans="1:10" x14ac:dyDescent="0.2">
      <c r="A2487" s="26" t="str">
        <f>'BoR4 Rollup'!A2487</f>
        <v xml:space="preserve">  Related Benefits</v>
      </c>
      <c r="B2487" s="115"/>
      <c r="C2487" s="115"/>
      <c r="D2487" s="115"/>
      <c r="E2487" s="28">
        <f t="shared" si="621"/>
        <v>0</v>
      </c>
      <c r="F2487" s="25"/>
      <c r="G2487" s="5" t="s">
        <v>45</v>
      </c>
      <c r="H2487" s="5" t="str">
        <f t="shared" si="620"/>
        <v>440001</v>
      </c>
      <c r="I2487" s="5" t="s">
        <v>383</v>
      </c>
      <c r="J2487" s="78" t="s">
        <v>607</v>
      </c>
    </row>
    <row r="2488" spans="1:10" ht="15.75" x14ac:dyDescent="0.25">
      <c r="A2488" s="29" t="str">
        <f>'BoR4 Rollup'!A2488</f>
        <v>Total Personal Services</v>
      </c>
      <c r="B2488" s="118">
        <f>B2487+B2486+B2485</f>
        <v>0</v>
      </c>
      <c r="C2488" s="118">
        <f>C2487+C2486+C2485</f>
        <v>0</v>
      </c>
      <c r="D2488" s="118">
        <f>D2487+D2486+D2485</f>
        <v>0</v>
      </c>
      <c r="E2488" s="31">
        <f t="shared" si="621"/>
        <v>0</v>
      </c>
      <c r="F2488" s="32"/>
      <c r="G2488" s="5" t="s">
        <v>45</v>
      </c>
      <c r="H2488" s="5" t="str">
        <f t="shared" si="620"/>
        <v>440001</v>
      </c>
      <c r="I2488" s="5" t="s">
        <v>383</v>
      </c>
    </row>
    <row r="2489" spans="1:10" x14ac:dyDescent="0.2">
      <c r="A2489" s="26" t="str">
        <f>'BoR4 Rollup'!A2489</f>
        <v xml:space="preserve"> Travel</v>
      </c>
      <c r="B2489" s="115"/>
      <c r="C2489" s="115"/>
      <c r="D2489" s="115"/>
      <c r="E2489" s="28">
        <f t="shared" si="621"/>
        <v>0</v>
      </c>
      <c r="F2489" s="25"/>
      <c r="G2489" s="5" t="s">
        <v>45</v>
      </c>
      <c r="H2489" s="5" t="str">
        <f t="shared" si="620"/>
        <v>440001</v>
      </c>
      <c r="I2489" s="5" t="s">
        <v>383</v>
      </c>
      <c r="J2489" s="78" t="s">
        <v>608</v>
      </c>
    </row>
    <row r="2490" spans="1:10" x14ac:dyDescent="0.2">
      <c r="A2490" s="26" t="str">
        <f>'BoR4 Rollup'!A2490</f>
        <v xml:space="preserve"> Operating Services</v>
      </c>
      <c r="B2490" s="115"/>
      <c r="C2490" s="115"/>
      <c r="D2490" s="115"/>
      <c r="E2490" s="28">
        <f t="shared" si="621"/>
        <v>0</v>
      </c>
      <c r="F2490" s="25"/>
      <c r="G2490" s="5" t="s">
        <v>45</v>
      </c>
      <c r="H2490" s="5" t="str">
        <f t="shared" si="620"/>
        <v>440001</v>
      </c>
      <c r="I2490" s="5" t="s">
        <v>383</v>
      </c>
      <c r="J2490" s="78" t="s">
        <v>609</v>
      </c>
    </row>
    <row r="2491" spans="1:10" x14ac:dyDescent="0.2">
      <c r="A2491" s="26" t="str">
        <f>'BoR4 Rollup'!A2491</f>
        <v xml:space="preserve"> Supplies</v>
      </c>
      <c r="B2491" s="115"/>
      <c r="C2491" s="115"/>
      <c r="D2491" s="115"/>
      <c r="E2491" s="28">
        <f t="shared" si="621"/>
        <v>0</v>
      </c>
      <c r="F2491" s="25"/>
      <c r="G2491" s="5" t="s">
        <v>45</v>
      </c>
      <c r="H2491" s="5" t="str">
        <f t="shared" si="620"/>
        <v>440001</v>
      </c>
      <c r="I2491" s="5" t="s">
        <v>383</v>
      </c>
      <c r="J2491" s="78" t="s">
        <v>610</v>
      </c>
    </row>
    <row r="2492" spans="1:10" ht="15.75" x14ac:dyDescent="0.25">
      <c r="A2492" s="29" t="str">
        <f>'BoR4 Rollup'!A2492</f>
        <v>Total Operating Expenses</v>
      </c>
      <c r="B2492" s="121">
        <f>B2491+B2490+B2489</f>
        <v>0</v>
      </c>
      <c r="C2492" s="121">
        <f>C2491+C2490+C2489</f>
        <v>0</v>
      </c>
      <c r="D2492" s="121">
        <f>D2491+D2490+D2489</f>
        <v>0</v>
      </c>
      <c r="E2492" s="34">
        <f t="shared" si="621"/>
        <v>0</v>
      </c>
      <c r="F2492" s="35"/>
      <c r="G2492" s="5" t="s">
        <v>45</v>
      </c>
      <c r="H2492" s="5" t="str">
        <f t="shared" si="620"/>
        <v>440001</v>
      </c>
      <c r="I2492" s="5" t="s">
        <v>383</v>
      </c>
    </row>
    <row r="2493" spans="1:10" x14ac:dyDescent="0.2">
      <c r="A2493" s="26" t="str">
        <f>'BoR4 Rollup'!A2493</f>
        <v xml:space="preserve"> Professional Services</v>
      </c>
      <c r="B2493" s="115"/>
      <c r="C2493" s="115"/>
      <c r="D2493" s="115"/>
      <c r="E2493" s="28">
        <f t="shared" si="621"/>
        <v>0</v>
      </c>
      <c r="F2493" s="25"/>
      <c r="G2493" s="5" t="s">
        <v>45</v>
      </c>
      <c r="H2493" s="5" t="str">
        <f t="shared" si="620"/>
        <v>440001</v>
      </c>
      <c r="I2493" s="5" t="s">
        <v>383</v>
      </c>
      <c r="J2493" s="78" t="s">
        <v>611</v>
      </c>
    </row>
    <row r="2494" spans="1:10" x14ac:dyDescent="0.2">
      <c r="A2494" s="26" t="str">
        <f>'BoR4 Rollup'!A2494</f>
        <v xml:space="preserve"> Other Charges</v>
      </c>
      <c r="B2494" s="115"/>
      <c r="C2494" s="115"/>
      <c r="D2494" s="115"/>
      <c r="E2494" s="28">
        <f t="shared" si="621"/>
        <v>0</v>
      </c>
      <c r="F2494" s="25"/>
      <c r="G2494" s="5" t="s">
        <v>45</v>
      </c>
      <c r="H2494" s="5" t="str">
        <f t="shared" si="620"/>
        <v>440001</v>
      </c>
      <c r="I2494" s="5" t="s">
        <v>383</v>
      </c>
      <c r="J2494" s="78" t="s">
        <v>612</v>
      </c>
    </row>
    <row r="2495" spans="1:10" x14ac:dyDescent="0.2">
      <c r="A2495" s="26" t="str">
        <f>'BoR4 Rollup'!A2495</f>
        <v xml:space="preserve"> Debt Services</v>
      </c>
      <c r="B2495" s="115"/>
      <c r="C2495" s="115"/>
      <c r="D2495" s="115"/>
      <c r="E2495" s="28">
        <f t="shared" si="621"/>
        <v>0</v>
      </c>
      <c r="F2495" s="25"/>
      <c r="G2495" s="5" t="s">
        <v>45</v>
      </c>
      <c r="H2495" s="5" t="str">
        <f t="shared" si="620"/>
        <v>440001</v>
      </c>
      <c r="I2495" s="5" t="s">
        <v>383</v>
      </c>
    </row>
    <row r="2496" spans="1:10" x14ac:dyDescent="0.2">
      <c r="A2496" s="26" t="str">
        <f>'BoR4 Rollup'!A2496</f>
        <v xml:space="preserve"> Interagency Transfers</v>
      </c>
      <c r="B2496" s="115"/>
      <c r="C2496" s="115">
        <v>0</v>
      </c>
      <c r="D2496" s="115">
        <v>0</v>
      </c>
      <c r="E2496" s="28">
        <f t="shared" si="621"/>
        <v>0</v>
      </c>
      <c r="F2496" s="25"/>
      <c r="G2496" s="5" t="s">
        <v>45</v>
      </c>
      <c r="H2496" s="5" t="str">
        <f t="shared" si="620"/>
        <v>440001</v>
      </c>
      <c r="I2496" s="5" t="s">
        <v>383</v>
      </c>
      <c r="J2496" s="78" t="s">
        <v>613</v>
      </c>
    </row>
    <row r="2497" spans="1:10" ht="15.75" x14ac:dyDescent="0.25">
      <c r="A2497" s="29" t="str">
        <f>'BoR4 Rollup'!A2497</f>
        <v>Total Other Charges</v>
      </c>
      <c r="B2497" s="121">
        <f>B2496+B2495+B2494+B2493</f>
        <v>0</v>
      </c>
      <c r="C2497" s="121">
        <f>C2496+C2495+C2494+C2493</f>
        <v>0</v>
      </c>
      <c r="D2497" s="121">
        <f>D2496+D2495+D2494+D2493</f>
        <v>0</v>
      </c>
      <c r="E2497" s="34">
        <f t="shared" si="621"/>
        <v>0</v>
      </c>
      <c r="F2497" s="35"/>
      <c r="G2497" s="5" t="s">
        <v>45</v>
      </c>
      <c r="H2497" s="5" t="str">
        <f t="shared" si="620"/>
        <v>440001</v>
      </c>
      <c r="I2497" s="5" t="s">
        <v>383</v>
      </c>
    </row>
    <row r="2498" spans="1:10" x14ac:dyDescent="0.2">
      <c r="A2498" s="26" t="str">
        <f>'BoR4 Rollup'!A2498</f>
        <v xml:space="preserve"> General Acquisitions</v>
      </c>
      <c r="B2498" s="115"/>
      <c r="C2498" s="115"/>
      <c r="D2498" s="115"/>
      <c r="E2498" s="28">
        <f t="shared" si="621"/>
        <v>0</v>
      </c>
      <c r="F2498" s="25"/>
      <c r="G2498" s="5" t="s">
        <v>45</v>
      </c>
      <c r="H2498" s="5" t="str">
        <f t="shared" si="620"/>
        <v>440001</v>
      </c>
      <c r="I2498" s="5" t="s">
        <v>383</v>
      </c>
      <c r="J2498" s="78" t="s">
        <v>614</v>
      </c>
    </row>
    <row r="2499" spans="1:10" x14ac:dyDescent="0.2">
      <c r="A2499" s="26" t="str">
        <f>'BoR4 Rollup'!A2499</f>
        <v xml:space="preserve"> Library Acquisitions</v>
      </c>
      <c r="B2499" s="115"/>
      <c r="C2499" s="115"/>
      <c r="D2499" s="115"/>
      <c r="E2499" s="28">
        <f t="shared" si="621"/>
        <v>0</v>
      </c>
      <c r="F2499" s="25"/>
      <c r="G2499" s="5" t="s">
        <v>45</v>
      </c>
      <c r="H2499" s="5" t="str">
        <f t="shared" si="620"/>
        <v>440001</v>
      </c>
      <c r="I2499" s="5" t="s">
        <v>383</v>
      </c>
      <c r="J2499" s="78" t="s">
        <v>614</v>
      </c>
    </row>
    <row r="2500" spans="1:10" x14ac:dyDescent="0.2">
      <c r="A2500" s="26" t="str">
        <f>'BoR4 Rollup'!A2500</f>
        <v xml:space="preserve"> Major Repairs</v>
      </c>
      <c r="B2500" s="115"/>
      <c r="C2500" s="115"/>
      <c r="D2500" s="115"/>
      <c r="E2500" s="28">
        <f t="shared" si="621"/>
        <v>0</v>
      </c>
      <c r="F2500" s="25"/>
      <c r="G2500" s="5" t="s">
        <v>45</v>
      </c>
      <c r="H2500" s="5" t="str">
        <f t="shared" si="620"/>
        <v>440001</v>
      </c>
      <c r="I2500" s="5" t="s">
        <v>383</v>
      </c>
    </row>
    <row r="2501" spans="1:10" ht="15.75" x14ac:dyDescent="0.25">
      <c r="A2501" s="29" t="str">
        <f>'BoR4 Rollup'!A2501</f>
        <v>Total Acquisitions and Major Repairs</v>
      </c>
      <c r="B2501" s="121">
        <f>B2500+B2499+B2498</f>
        <v>0</v>
      </c>
      <c r="C2501" s="121">
        <f>C2500+C2499+C2498</f>
        <v>0</v>
      </c>
      <c r="D2501" s="121">
        <f>D2500+D2499+D2498</f>
        <v>0</v>
      </c>
      <c r="E2501" s="34">
        <f t="shared" si="621"/>
        <v>0</v>
      </c>
      <c r="F2501" s="35"/>
      <c r="G2501" s="5" t="s">
        <v>45</v>
      </c>
      <c r="H2501" s="5" t="str">
        <f t="shared" si="620"/>
        <v>440001</v>
      </c>
      <c r="I2501" s="5" t="s">
        <v>383</v>
      </c>
    </row>
    <row r="2502" spans="1:10" ht="15.75" x14ac:dyDescent="0.25">
      <c r="A2502" s="29" t="str">
        <f>'BoR4 Rollup'!A2502</f>
        <v>Function Total</v>
      </c>
      <c r="B2502" s="118">
        <f>B2501+B2497+B2492+B2488</f>
        <v>0</v>
      </c>
      <c r="C2502" s="118">
        <f>C2501+C2497+C2492+C2488</f>
        <v>0</v>
      </c>
      <c r="D2502" s="118">
        <f>D2501+D2497+D2492+D2488</f>
        <v>0</v>
      </c>
      <c r="E2502" s="46">
        <f t="shared" si="621"/>
        <v>0</v>
      </c>
      <c r="F2502" s="32"/>
      <c r="G2502" s="5" t="s">
        <v>45</v>
      </c>
      <c r="H2502" s="5" t="str">
        <f>RIGHT($A$2484,6)</f>
        <v>440001</v>
      </c>
      <c r="I2502" s="5" t="s">
        <v>383</v>
      </c>
    </row>
    <row r="2503" spans="1:10" ht="15.75" x14ac:dyDescent="0.25">
      <c r="A2503" s="124" t="str">
        <f>'BoR4 Rollup'!A2503</f>
        <v>Function:  Student Services</v>
      </c>
      <c r="B2503" s="125"/>
      <c r="C2503" s="126"/>
      <c r="D2503" s="126"/>
      <c r="E2503" s="128"/>
      <c r="F2503" s="4"/>
      <c r="G2503" s="5" t="s">
        <v>8</v>
      </c>
      <c r="H2503" s="5" t="str">
        <f t="shared" ref="H2503:H2522" si="622">RIGHT($A$2505,6)</f>
        <v xml:space="preserve"> TOTAL</v>
      </c>
      <c r="I2503" s="5" t="s">
        <v>9</v>
      </c>
    </row>
    <row r="2504" spans="1:10" ht="15.75" x14ac:dyDescent="0.25">
      <c r="A2504" s="129" t="str">
        <f>'BoR4 Rollup'!A2504</f>
        <v>Orgn:  STUDENT SERVICES</v>
      </c>
      <c r="B2504" s="130" t="str">
        <f>+'BoR4 Rollup'!B2504</f>
        <v>Actual</v>
      </c>
      <c r="C2504" s="130" t="str">
        <f>+'BoR4 Rollup'!C2504</f>
        <v>Budgeted</v>
      </c>
      <c r="D2504" s="173" t="str">
        <f>+'BoR4 Rollup'!D2504</f>
        <v>Budgeted</v>
      </c>
      <c r="E2504" s="132" t="str">
        <f>E5</f>
        <v>2022-2023 +/-</v>
      </c>
      <c r="F2504" s="18"/>
      <c r="G2504" s="5" t="s">
        <v>8</v>
      </c>
      <c r="H2504" s="5" t="str">
        <f t="shared" si="622"/>
        <v xml:space="preserve"> TOTAL</v>
      </c>
      <c r="I2504" s="5" t="s">
        <v>9</v>
      </c>
    </row>
    <row r="2505" spans="1:10" ht="15.75" x14ac:dyDescent="0.25">
      <c r="A2505" s="133" t="str">
        <f>'BoR4 Rollup'!A2505</f>
        <v>ORGN  ID: TOTAL</v>
      </c>
      <c r="B2505" s="134" t="str">
        <f>'BoR4 Rollup'!$B$6</f>
        <v>2022-2023</v>
      </c>
      <c r="C2505" s="134" t="str">
        <f>C6</f>
        <v>2022-2023</v>
      </c>
      <c r="D2505" s="174" t="str">
        <f>D6</f>
        <v>2023-2024</v>
      </c>
      <c r="E2505" s="136" t="str">
        <f>E6</f>
        <v>2023-2024</v>
      </c>
      <c r="F2505" s="18"/>
      <c r="G2505" s="5" t="s">
        <v>8</v>
      </c>
      <c r="H2505" s="5" t="str">
        <f t="shared" si="622"/>
        <v xml:space="preserve"> TOTAL</v>
      </c>
      <c r="I2505" s="5" t="s">
        <v>9</v>
      </c>
    </row>
    <row r="2506" spans="1:10" x14ac:dyDescent="0.2">
      <c r="A2506" s="26" t="str">
        <f>'BoR4 Rollup'!A2506</f>
        <v xml:space="preserve">  Salaries</v>
      </c>
      <c r="B2506" s="115">
        <f>+B2527+B2548+B2569+B2590+B2611+B2632+B2653+B2674+B2695+B2716+B2737+B2758+B2779+B2800</f>
        <v>73901</v>
      </c>
      <c r="C2506" s="115">
        <f>+C2527+C2548+C2569+C2590+C2611+C2632+C2653+C2674+C2695+C2716+C2737+C2758+C2779+C2800</f>
        <v>73901</v>
      </c>
      <c r="D2506" s="115">
        <f>+D2527+D2548+D2569+D2590+D2611+D2632+D2653+D2674+D2695+D2716+D2737+D2758+D2779+D2800</f>
        <v>154514</v>
      </c>
      <c r="E2506" s="28">
        <f t="shared" ref="E2506:E2523" si="623">+D2506-C2506</f>
        <v>80613</v>
      </c>
      <c r="F2506" s="25"/>
      <c r="G2506" s="5" t="s">
        <v>8</v>
      </c>
      <c r="H2506" s="5" t="str">
        <f t="shared" si="622"/>
        <v xml:space="preserve"> TOTAL</v>
      </c>
      <c r="I2506" s="5" t="s">
        <v>9</v>
      </c>
      <c r="J2506" s="78" t="s">
        <v>606</v>
      </c>
    </row>
    <row r="2507" spans="1:10" x14ac:dyDescent="0.2">
      <c r="A2507" s="26" t="str">
        <f>'BoR4 Rollup'!A2507</f>
        <v xml:space="preserve">  Other Compensation</v>
      </c>
      <c r="B2507" s="115">
        <f t="shared" ref="B2507:D2508" si="624">+B2528+B2549+B2570+B2591+B2612+B2633+B2654+B2675+B2696+B2717+B2738+B2759+B2780+B2801</f>
        <v>0</v>
      </c>
      <c r="C2507" s="115">
        <f t="shared" si="624"/>
        <v>0</v>
      </c>
      <c r="D2507" s="115">
        <f t="shared" si="624"/>
        <v>0</v>
      </c>
      <c r="E2507" s="28">
        <f t="shared" si="623"/>
        <v>0</v>
      </c>
      <c r="F2507" s="25"/>
      <c r="G2507" s="5" t="s">
        <v>8</v>
      </c>
      <c r="H2507" s="5" t="str">
        <f t="shared" si="622"/>
        <v xml:space="preserve"> TOTAL</v>
      </c>
      <c r="I2507" s="5" t="s">
        <v>9</v>
      </c>
    </row>
    <row r="2508" spans="1:10" x14ac:dyDescent="0.2">
      <c r="A2508" s="26" t="str">
        <f>'BoR4 Rollup'!A2508</f>
        <v xml:space="preserve">  Related Benefits</v>
      </c>
      <c r="B2508" s="115">
        <f t="shared" si="624"/>
        <v>26933</v>
      </c>
      <c r="C2508" s="115">
        <f t="shared" si="624"/>
        <v>26933</v>
      </c>
      <c r="D2508" s="115">
        <f t="shared" si="624"/>
        <v>50864</v>
      </c>
      <c r="E2508" s="28">
        <f t="shared" si="623"/>
        <v>23931</v>
      </c>
      <c r="F2508" s="25"/>
      <c r="G2508" s="5" t="s">
        <v>8</v>
      </c>
      <c r="H2508" s="5" t="str">
        <f t="shared" si="622"/>
        <v xml:space="preserve"> TOTAL</v>
      </c>
      <c r="I2508" s="5" t="s">
        <v>9</v>
      </c>
      <c r="J2508" s="78" t="s">
        <v>607</v>
      </c>
    </row>
    <row r="2509" spans="1:10" ht="15.75" x14ac:dyDescent="0.25">
      <c r="A2509" s="29" t="str">
        <f>'BoR4 Rollup'!A2509</f>
        <v>Total Personal Services</v>
      </c>
      <c r="B2509" s="118">
        <f>B2508+B2507+B2506</f>
        <v>100834</v>
      </c>
      <c r="C2509" s="118">
        <f>C2508+C2507+C2506</f>
        <v>100834</v>
      </c>
      <c r="D2509" s="118">
        <f>D2508+D2507+D2506</f>
        <v>205378</v>
      </c>
      <c r="E2509" s="31">
        <f t="shared" si="623"/>
        <v>104544</v>
      </c>
      <c r="F2509" s="32"/>
      <c r="G2509" s="5" t="s">
        <v>8</v>
      </c>
      <c r="H2509" s="5" t="str">
        <f t="shared" si="622"/>
        <v xml:space="preserve"> TOTAL</v>
      </c>
      <c r="I2509" s="5" t="s">
        <v>9</v>
      </c>
    </row>
    <row r="2510" spans="1:10" x14ac:dyDescent="0.2">
      <c r="A2510" s="26" t="str">
        <f>'BoR4 Rollup'!A2510</f>
        <v xml:space="preserve"> Travel</v>
      </c>
      <c r="B2510" s="115">
        <f t="shared" ref="B2510:D2512" si="625">+B2531+B2552+B2573+B2594+B2615+B2636+B2657+B2678+B2699+B2720+B2741+B2762+B2783+B2804</f>
        <v>0</v>
      </c>
      <c r="C2510" s="115">
        <f t="shared" si="625"/>
        <v>0</v>
      </c>
      <c r="D2510" s="115">
        <f t="shared" si="625"/>
        <v>0</v>
      </c>
      <c r="E2510" s="28">
        <f t="shared" si="623"/>
        <v>0</v>
      </c>
      <c r="F2510" s="25"/>
      <c r="G2510" s="5" t="s">
        <v>8</v>
      </c>
      <c r="H2510" s="5" t="str">
        <f t="shared" si="622"/>
        <v xml:space="preserve"> TOTAL</v>
      </c>
      <c r="I2510" s="5" t="s">
        <v>9</v>
      </c>
      <c r="J2510" s="78" t="s">
        <v>608</v>
      </c>
    </row>
    <row r="2511" spans="1:10" x14ac:dyDescent="0.2">
      <c r="A2511" s="26" t="str">
        <f>'BoR4 Rollup'!A2511</f>
        <v xml:space="preserve"> Operating Services</v>
      </c>
      <c r="B2511" s="115">
        <f t="shared" si="625"/>
        <v>3649</v>
      </c>
      <c r="C2511" s="115">
        <f t="shared" si="625"/>
        <v>3649</v>
      </c>
      <c r="D2511" s="115">
        <v>3649</v>
      </c>
      <c r="E2511" s="28">
        <f t="shared" si="623"/>
        <v>0</v>
      </c>
      <c r="F2511" s="25"/>
      <c r="G2511" s="5" t="s">
        <v>8</v>
      </c>
      <c r="H2511" s="5" t="str">
        <f t="shared" si="622"/>
        <v xml:space="preserve"> TOTAL</v>
      </c>
      <c r="I2511" s="5" t="s">
        <v>9</v>
      </c>
      <c r="J2511" s="78" t="s">
        <v>609</v>
      </c>
    </row>
    <row r="2512" spans="1:10" x14ac:dyDescent="0.2">
      <c r="A2512" s="26" t="str">
        <f>'BoR4 Rollup'!A2512</f>
        <v xml:space="preserve"> Supplies</v>
      </c>
      <c r="B2512" s="115">
        <f t="shared" si="625"/>
        <v>1111</v>
      </c>
      <c r="C2512" s="115">
        <f t="shared" si="625"/>
        <v>1111</v>
      </c>
      <c r="D2512" s="115">
        <v>1111</v>
      </c>
      <c r="E2512" s="28">
        <f t="shared" si="623"/>
        <v>0</v>
      </c>
      <c r="F2512" s="25"/>
      <c r="G2512" s="5" t="s">
        <v>8</v>
      </c>
      <c r="H2512" s="5" t="str">
        <f t="shared" si="622"/>
        <v xml:space="preserve"> TOTAL</v>
      </c>
      <c r="I2512" s="5" t="s">
        <v>9</v>
      </c>
      <c r="J2512" s="78" t="s">
        <v>610</v>
      </c>
    </row>
    <row r="2513" spans="1:10" ht="15.75" x14ac:dyDescent="0.25">
      <c r="A2513" s="29" t="str">
        <f>'BoR4 Rollup'!A2513</f>
        <v>Total Operating Expenses</v>
      </c>
      <c r="B2513" s="121">
        <f>B2512+B2511+B2510</f>
        <v>4760</v>
      </c>
      <c r="C2513" s="121">
        <f>C2512+C2511+C2510</f>
        <v>4760</v>
      </c>
      <c r="D2513" s="121">
        <f>D2512+D2511+D2510</f>
        <v>4760</v>
      </c>
      <c r="E2513" s="34">
        <f t="shared" si="623"/>
        <v>0</v>
      </c>
      <c r="F2513" s="35"/>
      <c r="G2513" s="5" t="s">
        <v>8</v>
      </c>
      <c r="H2513" s="5" t="str">
        <f t="shared" si="622"/>
        <v xml:space="preserve"> TOTAL</v>
      </c>
      <c r="I2513" s="5" t="s">
        <v>9</v>
      </c>
    </row>
    <row r="2514" spans="1:10" x14ac:dyDescent="0.2">
      <c r="A2514" s="26" t="str">
        <f>'BoR4 Rollup'!A2514</f>
        <v xml:space="preserve"> Professional Services</v>
      </c>
      <c r="B2514" s="115">
        <f t="shared" ref="B2514:D2517" si="626">+B2535+B2556+B2577+B2598+B2619+B2640+B2661+B2682+B2703+B2724+B2745+B2766+B2787+B2808</f>
        <v>0</v>
      </c>
      <c r="C2514" s="115">
        <f t="shared" si="626"/>
        <v>0</v>
      </c>
      <c r="D2514" s="115">
        <f t="shared" si="626"/>
        <v>0</v>
      </c>
      <c r="E2514" s="28">
        <f t="shared" si="623"/>
        <v>0</v>
      </c>
      <c r="F2514" s="25"/>
      <c r="G2514" s="5" t="s">
        <v>8</v>
      </c>
      <c r="H2514" s="5" t="str">
        <f t="shared" si="622"/>
        <v xml:space="preserve"> TOTAL</v>
      </c>
      <c r="I2514" s="5" t="s">
        <v>9</v>
      </c>
      <c r="J2514" s="78" t="s">
        <v>611</v>
      </c>
    </row>
    <row r="2515" spans="1:10" x14ac:dyDescent="0.2">
      <c r="A2515" s="26" t="str">
        <f>'BoR4 Rollup'!A2515</f>
        <v xml:space="preserve"> Other Charges</v>
      </c>
      <c r="B2515" s="115">
        <f t="shared" si="626"/>
        <v>0</v>
      </c>
      <c r="C2515" s="115">
        <f t="shared" si="626"/>
        <v>0</v>
      </c>
      <c r="D2515" s="115">
        <f t="shared" si="626"/>
        <v>1276</v>
      </c>
      <c r="E2515" s="28">
        <f t="shared" si="623"/>
        <v>1276</v>
      </c>
      <c r="F2515" s="25"/>
      <c r="G2515" s="5" t="s">
        <v>8</v>
      </c>
      <c r="H2515" s="5" t="str">
        <f t="shared" si="622"/>
        <v xml:space="preserve"> TOTAL</v>
      </c>
      <c r="I2515" s="5" t="s">
        <v>9</v>
      </c>
      <c r="J2515" s="78" t="s">
        <v>612</v>
      </c>
    </row>
    <row r="2516" spans="1:10" x14ac:dyDescent="0.2">
      <c r="A2516" s="26" t="str">
        <f>'BoR4 Rollup'!A2516</f>
        <v xml:space="preserve"> Debt Services</v>
      </c>
      <c r="B2516" s="115">
        <f t="shared" si="626"/>
        <v>0</v>
      </c>
      <c r="C2516" s="115">
        <f t="shared" si="626"/>
        <v>0</v>
      </c>
      <c r="D2516" s="115">
        <f t="shared" si="626"/>
        <v>0</v>
      </c>
      <c r="E2516" s="28">
        <f t="shared" si="623"/>
        <v>0</v>
      </c>
      <c r="F2516" s="25"/>
      <c r="G2516" s="5" t="s">
        <v>8</v>
      </c>
      <c r="H2516" s="5" t="str">
        <f t="shared" si="622"/>
        <v xml:space="preserve"> TOTAL</v>
      </c>
      <c r="I2516" s="5" t="s">
        <v>9</v>
      </c>
    </row>
    <row r="2517" spans="1:10" x14ac:dyDescent="0.2">
      <c r="A2517" s="26" t="str">
        <f>'BoR4 Rollup'!A2517</f>
        <v xml:space="preserve"> Interagency Transfers</v>
      </c>
      <c r="B2517" s="115">
        <f t="shared" si="626"/>
        <v>0</v>
      </c>
      <c r="C2517" s="115">
        <f t="shared" si="626"/>
        <v>0</v>
      </c>
      <c r="D2517" s="115"/>
      <c r="E2517" s="28">
        <f t="shared" si="623"/>
        <v>0</v>
      </c>
      <c r="F2517" s="25"/>
      <c r="G2517" s="5" t="s">
        <v>8</v>
      </c>
      <c r="H2517" s="5" t="str">
        <f t="shared" si="622"/>
        <v xml:space="preserve"> TOTAL</v>
      </c>
      <c r="I2517" s="5" t="s">
        <v>9</v>
      </c>
      <c r="J2517" s="78" t="s">
        <v>613</v>
      </c>
    </row>
    <row r="2518" spans="1:10" ht="15.75" x14ac:dyDescent="0.25">
      <c r="A2518" s="29" t="str">
        <f>'BoR4 Rollup'!A2518</f>
        <v>Total Other Charges</v>
      </c>
      <c r="B2518" s="121">
        <f>B2517+B2516+B2515+B2514</f>
        <v>0</v>
      </c>
      <c r="C2518" s="121">
        <f>C2517+C2516+C2515+C2514</f>
        <v>0</v>
      </c>
      <c r="D2518" s="121">
        <f>D2517+D2516+D2515+D2514</f>
        <v>1276</v>
      </c>
      <c r="E2518" s="34">
        <f t="shared" si="623"/>
        <v>1276</v>
      </c>
      <c r="F2518" s="35"/>
      <c r="G2518" s="5" t="s">
        <v>8</v>
      </c>
      <c r="H2518" s="5" t="str">
        <f t="shared" si="622"/>
        <v xml:space="preserve"> TOTAL</v>
      </c>
      <c r="I2518" s="5" t="s">
        <v>9</v>
      </c>
    </row>
    <row r="2519" spans="1:10" x14ac:dyDescent="0.2">
      <c r="A2519" s="26" t="str">
        <f>'BoR4 Rollup'!A2519</f>
        <v xml:space="preserve"> General Acquisitions</v>
      </c>
      <c r="B2519" s="115">
        <f t="shared" ref="B2519:D2521" si="627">+B2540+B2561+B2582+B2603+B2624+B2645+B2666+B2687+B2708+B2729+B2750+B2771+B2792+B2813</f>
        <v>1276</v>
      </c>
      <c r="C2519" s="115">
        <f t="shared" si="627"/>
        <v>1276</v>
      </c>
      <c r="D2519" s="115">
        <f t="shared" si="627"/>
        <v>0</v>
      </c>
      <c r="E2519" s="28">
        <f t="shared" si="623"/>
        <v>-1276</v>
      </c>
      <c r="F2519" s="25"/>
      <c r="G2519" s="5" t="s">
        <v>8</v>
      </c>
      <c r="H2519" s="5" t="str">
        <f t="shared" si="622"/>
        <v xml:space="preserve"> TOTAL</v>
      </c>
      <c r="I2519" s="5" t="s">
        <v>9</v>
      </c>
      <c r="J2519" s="78" t="s">
        <v>614</v>
      </c>
    </row>
    <row r="2520" spans="1:10" x14ac:dyDescent="0.2">
      <c r="A2520" s="26" t="str">
        <f>'BoR4 Rollup'!A2520</f>
        <v xml:space="preserve"> Library Acquisitions</v>
      </c>
      <c r="B2520" s="115">
        <f t="shared" si="627"/>
        <v>0</v>
      </c>
      <c r="C2520" s="115">
        <f t="shared" si="627"/>
        <v>0</v>
      </c>
      <c r="D2520" s="115">
        <f t="shared" si="627"/>
        <v>0</v>
      </c>
      <c r="E2520" s="28">
        <f t="shared" si="623"/>
        <v>0</v>
      </c>
      <c r="F2520" s="25"/>
      <c r="G2520" s="5" t="s">
        <v>8</v>
      </c>
      <c r="H2520" s="5" t="str">
        <f t="shared" si="622"/>
        <v xml:space="preserve"> TOTAL</v>
      </c>
      <c r="I2520" s="5" t="s">
        <v>9</v>
      </c>
      <c r="J2520" s="78" t="s">
        <v>614</v>
      </c>
    </row>
    <row r="2521" spans="1:10" x14ac:dyDescent="0.2">
      <c r="A2521" s="26" t="str">
        <f>'BoR4 Rollup'!A2521</f>
        <v xml:space="preserve"> Major Repairs</v>
      </c>
      <c r="B2521" s="115">
        <f t="shared" si="627"/>
        <v>0</v>
      </c>
      <c r="C2521" s="115">
        <f t="shared" si="627"/>
        <v>0</v>
      </c>
      <c r="D2521" s="115">
        <f t="shared" si="627"/>
        <v>0</v>
      </c>
      <c r="E2521" s="28">
        <f t="shared" si="623"/>
        <v>0</v>
      </c>
      <c r="F2521" s="25"/>
      <c r="G2521" s="5" t="s">
        <v>8</v>
      </c>
      <c r="H2521" s="5" t="str">
        <f t="shared" si="622"/>
        <v xml:space="preserve"> TOTAL</v>
      </c>
      <c r="I2521" s="5" t="s">
        <v>9</v>
      </c>
    </row>
    <row r="2522" spans="1:10" ht="15.75" x14ac:dyDescent="0.25">
      <c r="A2522" s="29" t="str">
        <f>'BoR4 Rollup'!A2522</f>
        <v>Total Acquisitions and Major Repairs</v>
      </c>
      <c r="B2522" s="121">
        <f>B2521+B2520+B2519</f>
        <v>1276</v>
      </c>
      <c r="C2522" s="121">
        <f>C2521+C2520+C2519</f>
        <v>1276</v>
      </c>
      <c r="D2522" s="121">
        <f>D2521+D2520+D2519</f>
        <v>0</v>
      </c>
      <c r="E2522" s="34">
        <f t="shared" si="623"/>
        <v>-1276</v>
      </c>
      <c r="F2522" s="35"/>
      <c r="G2522" s="5" t="s">
        <v>8</v>
      </c>
      <c r="H2522" s="5" t="str">
        <f t="shared" si="622"/>
        <v xml:space="preserve"> TOTAL</v>
      </c>
      <c r="I2522" s="5" t="s">
        <v>9</v>
      </c>
    </row>
    <row r="2523" spans="1:10" ht="15.75" x14ac:dyDescent="0.25">
      <c r="A2523" s="29" t="str">
        <f>'BoR4 Rollup'!A2523</f>
        <v>Function Total</v>
      </c>
      <c r="B2523" s="118">
        <f>B2522+B2518+B2513+B2509</f>
        <v>106870</v>
      </c>
      <c r="C2523" s="118">
        <f>C2522+C2518+C2513+C2509</f>
        <v>106870</v>
      </c>
      <c r="D2523" s="118">
        <f>D2522+D2518+D2513+D2509</f>
        <v>211414</v>
      </c>
      <c r="E2523" s="46">
        <f t="shared" si="623"/>
        <v>104544</v>
      </c>
      <c r="F2523" s="32"/>
      <c r="G2523" s="5" t="s">
        <v>8</v>
      </c>
      <c r="H2523" s="5" t="str">
        <f>RIGHT($A$2505,6)</f>
        <v xml:space="preserve"> TOTAL</v>
      </c>
      <c r="I2523" s="5" t="s">
        <v>9</v>
      </c>
    </row>
    <row r="2524" spans="1:10" ht="15.75" x14ac:dyDescent="0.25">
      <c r="A2524" s="124" t="str">
        <f>'BoR4 Rollup'!A2524</f>
        <v>Function:  Student Services</v>
      </c>
      <c r="B2524" s="125"/>
      <c r="C2524" s="126"/>
      <c r="D2524" s="126"/>
      <c r="E2524" s="128"/>
      <c r="F2524" s="4"/>
      <c r="G2524" s="5" t="s">
        <v>32</v>
      </c>
      <c r="H2524" s="5" t="str">
        <f t="shared" ref="H2524:H2543" si="628">RIGHT($A$2526,6)</f>
        <v>500001</v>
      </c>
      <c r="I2524" s="78" t="s">
        <v>388</v>
      </c>
    </row>
    <row r="2525" spans="1:10" ht="15.75" x14ac:dyDescent="0.25">
      <c r="A2525" s="129" t="str">
        <f>'BoR4 Rollup'!A2525</f>
        <v>Orgn:  VC for Student Affairs (Adm)</v>
      </c>
      <c r="B2525" s="130" t="str">
        <f>+'BoR4 Rollup'!B2525</f>
        <v>Actual</v>
      </c>
      <c r="C2525" s="130" t="str">
        <f>+'BoR4 Rollup'!C2525</f>
        <v>Budgeted</v>
      </c>
      <c r="D2525" s="173" t="str">
        <f>+'BoR4 Rollup'!D2525</f>
        <v>Budgeted</v>
      </c>
      <c r="E2525" s="132" t="str">
        <f>'BoR4 Rollup'!$E$5</f>
        <v>2022-2023 +/-</v>
      </c>
      <c r="F2525" s="44"/>
      <c r="G2525" s="5" t="s">
        <v>32</v>
      </c>
      <c r="H2525" s="5" t="str">
        <f t="shared" si="628"/>
        <v>500001</v>
      </c>
      <c r="I2525" s="78" t="s">
        <v>388</v>
      </c>
    </row>
    <row r="2526" spans="1:10" ht="15.75" x14ac:dyDescent="0.25">
      <c r="A2526" s="133" t="str">
        <f>'BoR4 Rollup'!A2526</f>
        <v>Organization ID:  500001</v>
      </c>
      <c r="B2526" s="134" t="str">
        <f>'BoR4 Rollup'!$B$6</f>
        <v>2022-2023</v>
      </c>
      <c r="C2526" s="134" t="str">
        <f>'BoR4 Rollup'!$C$6</f>
        <v>2022-2023</v>
      </c>
      <c r="D2526" s="174" t="str">
        <f>'BoR4 Rollup'!$D$6</f>
        <v>2023-2024</v>
      </c>
      <c r="E2526" s="136" t="str">
        <f>E27</f>
        <v>2023-2024</v>
      </c>
      <c r="F2526" s="44"/>
      <c r="G2526" s="5" t="s">
        <v>32</v>
      </c>
      <c r="H2526" s="5" t="str">
        <f t="shared" si="628"/>
        <v>500001</v>
      </c>
      <c r="I2526" s="78" t="s">
        <v>388</v>
      </c>
    </row>
    <row r="2527" spans="1:10" x14ac:dyDescent="0.2">
      <c r="A2527" s="26" t="str">
        <f>'BoR4 Rollup'!A2527</f>
        <v xml:space="preserve">  Salaries</v>
      </c>
      <c r="B2527" s="115"/>
      <c r="C2527" s="115"/>
      <c r="D2527" s="115"/>
      <c r="E2527" s="28">
        <f t="shared" ref="E2527:E2544" si="629">+D2527-C2527</f>
        <v>0</v>
      </c>
      <c r="F2527" s="25"/>
      <c r="G2527" s="5" t="s">
        <v>32</v>
      </c>
      <c r="H2527" s="5" t="str">
        <f t="shared" si="628"/>
        <v>500001</v>
      </c>
      <c r="I2527" s="78" t="s">
        <v>388</v>
      </c>
      <c r="J2527" s="78" t="s">
        <v>606</v>
      </c>
    </row>
    <row r="2528" spans="1:10" x14ac:dyDescent="0.2">
      <c r="A2528" s="26" t="str">
        <f>'BoR4 Rollup'!A2528</f>
        <v xml:space="preserve">  Other Compensation</v>
      </c>
      <c r="B2528" s="115"/>
      <c r="C2528" s="115"/>
      <c r="D2528" s="115"/>
      <c r="E2528" s="28">
        <f t="shared" si="629"/>
        <v>0</v>
      </c>
      <c r="F2528" s="25"/>
      <c r="G2528" s="5" t="s">
        <v>32</v>
      </c>
      <c r="H2528" s="5" t="str">
        <f t="shared" si="628"/>
        <v>500001</v>
      </c>
      <c r="I2528" s="78" t="s">
        <v>388</v>
      </c>
    </row>
    <row r="2529" spans="1:10" x14ac:dyDescent="0.2">
      <c r="A2529" s="26" t="str">
        <f>'BoR4 Rollup'!A2529</f>
        <v xml:space="preserve">  Related Benefits</v>
      </c>
      <c r="B2529" s="115"/>
      <c r="C2529" s="115"/>
      <c r="D2529" s="115"/>
      <c r="E2529" s="28">
        <f t="shared" si="629"/>
        <v>0</v>
      </c>
      <c r="F2529" s="25"/>
      <c r="G2529" s="5" t="s">
        <v>32</v>
      </c>
      <c r="H2529" s="5" t="str">
        <f t="shared" si="628"/>
        <v>500001</v>
      </c>
      <c r="I2529" s="78" t="s">
        <v>388</v>
      </c>
      <c r="J2529" s="78" t="s">
        <v>607</v>
      </c>
    </row>
    <row r="2530" spans="1:10" ht="15.75" x14ac:dyDescent="0.25">
      <c r="A2530" s="29" t="str">
        <f>'BoR4 Rollup'!A2530</f>
        <v>Total Personal Services</v>
      </c>
      <c r="B2530" s="118">
        <f>B2529+B2528+B2527</f>
        <v>0</v>
      </c>
      <c r="C2530" s="118">
        <f t="shared" ref="C2530:D2530" si="630">C2529+C2528+C2527</f>
        <v>0</v>
      </c>
      <c r="D2530" s="118">
        <f t="shared" si="630"/>
        <v>0</v>
      </c>
      <c r="E2530" s="31">
        <f t="shared" si="629"/>
        <v>0</v>
      </c>
      <c r="F2530" s="32"/>
      <c r="G2530" s="5" t="s">
        <v>8</v>
      </c>
      <c r="H2530" s="5" t="str">
        <f t="shared" si="628"/>
        <v>500001</v>
      </c>
      <c r="I2530" s="5" t="s">
        <v>388</v>
      </c>
    </row>
    <row r="2531" spans="1:10" x14ac:dyDescent="0.2">
      <c r="A2531" s="26" t="str">
        <f>'BoR4 Rollup'!A2531</f>
        <v xml:space="preserve"> Travel</v>
      </c>
      <c r="B2531" s="115"/>
      <c r="C2531" s="115"/>
      <c r="D2531" s="115"/>
      <c r="E2531" s="28">
        <f t="shared" si="629"/>
        <v>0</v>
      </c>
      <c r="F2531" s="25"/>
      <c r="G2531" s="5" t="s">
        <v>32</v>
      </c>
      <c r="H2531" s="5" t="str">
        <f t="shared" si="628"/>
        <v>500001</v>
      </c>
      <c r="I2531" s="78" t="s">
        <v>388</v>
      </c>
      <c r="J2531" s="78" t="s">
        <v>608</v>
      </c>
    </row>
    <row r="2532" spans="1:10" x14ac:dyDescent="0.2">
      <c r="A2532" s="26" t="str">
        <f>'BoR4 Rollup'!A2532</f>
        <v xml:space="preserve"> Operating Services</v>
      </c>
      <c r="B2532" s="115"/>
      <c r="C2532" s="115"/>
      <c r="D2532" s="115"/>
      <c r="E2532" s="28">
        <f t="shared" si="629"/>
        <v>0</v>
      </c>
      <c r="F2532" s="25"/>
      <c r="G2532" s="5" t="s">
        <v>32</v>
      </c>
      <c r="H2532" s="5" t="str">
        <f t="shared" si="628"/>
        <v>500001</v>
      </c>
      <c r="I2532" s="78" t="s">
        <v>388</v>
      </c>
      <c r="J2532" s="78" t="s">
        <v>609</v>
      </c>
    </row>
    <row r="2533" spans="1:10" x14ac:dyDescent="0.2">
      <c r="A2533" s="26" t="str">
        <f>'BoR4 Rollup'!A2533</f>
        <v xml:space="preserve"> Supplies</v>
      </c>
      <c r="B2533" s="115"/>
      <c r="C2533" s="115"/>
      <c r="D2533" s="115"/>
      <c r="E2533" s="28">
        <f t="shared" si="629"/>
        <v>0</v>
      </c>
      <c r="F2533" s="25"/>
      <c r="G2533" s="5" t="s">
        <v>32</v>
      </c>
      <c r="H2533" s="5" t="str">
        <f t="shared" si="628"/>
        <v>500001</v>
      </c>
      <c r="I2533" s="78" t="s">
        <v>388</v>
      </c>
      <c r="J2533" s="78" t="s">
        <v>610</v>
      </c>
    </row>
    <row r="2534" spans="1:10" ht="15.75" x14ac:dyDescent="0.25">
      <c r="A2534" s="29" t="str">
        <f>'BoR4 Rollup'!A2534</f>
        <v>Total Operating Expenses</v>
      </c>
      <c r="B2534" s="121">
        <f>B2533+B2532+B2531</f>
        <v>0</v>
      </c>
      <c r="C2534" s="121">
        <f t="shared" ref="C2534:D2534" si="631">C2533+C2532+C2531</f>
        <v>0</v>
      </c>
      <c r="D2534" s="121">
        <f t="shared" si="631"/>
        <v>0</v>
      </c>
      <c r="E2534" s="34">
        <f t="shared" si="629"/>
        <v>0</v>
      </c>
      <c r="F2534" s="35"/>
      <c r="G2534" s="5" t="s">
        <v>8</v>
      </c>
      <c r="H2534" s="5" t="str">
        <f t="shared" si="628"/>
        <v>500001</v>
      </c>
      <c r="I2534" s="5" t="s">
        <v>388</v>
      </c>
    </row>
    <row r="2535" spans="1:10" x14ac:dyDescent="0.2">
      <c r="A2535" s="26" t="str">
        <f>'BoR4 Rollup'!A2535</f>
        <v xml:space="preserve"> Professional Services</v>
      </c>
      <c r="B2535" s="115"/>
      <c r="C2535" s="115"/>
      <c r="D2535" s="115"/>
      <c r="E2535" s="28">
        <f t="shared" si="629"/>
        <v>0</v>
      </c>
      <c r="F2535" s="25"/>
      <c r="G2535" s="5" t="s">
        <v>32</v>
      </c>
      <c r="H2535" s="5" t="str">
        <f t="shared" si="628"/>
        <v>500001</v>
      </c>
      <c r="I2535" s="78" t="s">
        <v>388</v>
      </c>
      <c r="J2535" s="78" t="s">
        <v>611</v>
      </c>
    </row>
    <row r="2536" spans="1:10" x14ac:dyDescent="0.2">
      <c r="A2536" s="26" t="str">
        <f>'BoR4 Rollup'!A2536</f>
        <v xml:space="preserve"> Other Charges</v>
      </c>
      <c r="B2536" s="115"/>
      <c r="C2536" s="115"/>
      <c r="D2536" s="115"/>
      <c r="E2536" s="28">
        <f t="shared" si="629"/>
        <v>0</v>
      </c>
      <c r="F2536" s="25"/>
      <c r="G2536" s="5" t="s">
        <v>32</v>
      </c>
      <c r="H2536" s="5" t="str">
        <f t="shared" si="628"/>
        <v>500001</v>
      </c>
      <c r="I2536" s="78" t="s">
        <v>388</v>
      </c>
      <c r="J2536" s="78" t="s">
        <v>612</v>
      </c>
    </row>
    <row r="2537" spans="1:10" x14ac:dyDescent="0.2">
      <c r="A2537" s="26" t="str">
        <f>'BoR4 Rollup'!A2537</f>
        <v xml:space="preserve"> Debt Services</v>
      </c>
      <c r="B2537" s="115"/>
      <c r="C2537" s="115"/>
      <c r="D2537" s="115"/>
      <c r="E2537" s="28">
        <f t="shared" si="629"/>
        <v>0</v>
      </c>
      <c r="F2537" s="25"/>
      <c r="G2537" s="5" t="s">
        <v>32</v>
      </c>
      <c r="H2537" s="5" t="str">
        <f t="shared" si="628"/>
        <v>500001</v>
      </c>
      <c r="I2537" s="78" t="s">
        <v>388</v>
      </c>
    </row>
    <row r="2538" spans="1:10" x14ac:dyDescent="0.2">
      <c r="A2538" s="26" t="str">
        <f>'BoR4 Rollup'!A2538</f>
        <v xml:space="preserve"> Interagency Transfers</v>
      </c>
      <c r="B2538" s="115"/>
      <c r="C2538" s="115"/>
      <c r="D2538" s="115"/>
      <c r="E2538" s="28">
        <f t="shared" si="629"/>
        <v>0</v>
      </c>
      <c r="F2538" s="25"/>
      <c r="G2538" s="5" t="s">
        <v>32</v>
      </c>
      <c r="H2538" s="5" t="str">
        <f t="shared" si="628"/>
        <v>500001</v>
      </c>
      <c r="I2538" s="78" t="s">
        <v>388</v>
      </c>
      <c r="J2538" s="78" t="s">
        <v>613</v>
      </c>
    </row>
    <row r="2539" spans="1:10" ht="15.75" x14ac:dyDescent="0.25">
      <c r="A2539" s="29" t="str">
        <f>'BoR4 Rollup'!A2539</f>
        <v>Total Other Charges</v>
      </c>
      <c r="B2539" s="121">
        <f>B2538+B2537+B2536+B2535</f>
        <v>0</v>
      </c>
      <c r="C2539" s="121">
        <f t="shared" ref="C2539:D2539" si="632">C2538+C2537+C2536+C2535</f>
        <v>0</v>
      </c>
      <c r="D2539" s="121">
        <f t="shared" si="632"/>
        <v>0</v>
      </c>
      <c r="E2539" s="34">
        <f t="shared" si="629"/>
        <v>0</v>
      </c>
      <c r="F2539" s="35"/>
      <c r="G2539" s="5" t="s">
        <v>8</v>
      </c>
      <c r="H2539" s="5" t="str">
        <f t="shared" si="628"/>
        <v>500001</v>
      </c>
      <c r="I2539" s="78" t="s">
        <v>388</v>
      </c>
    </row>
    <row r="2540" spans="1:10" x14ac:dyDescent="0.2">
      <c r="A2540" s="26" t="str">
        <f>'BoR4 Rollup'!A2540</f>
        <v xml:space="preserve"> General Acquisitions</v>
      </c>
      <c r="B2540" s="115"/>
      <c r="C2540" s="115"/>
      <c r="D2540" s="115"/>
      <c r="E2540" s="28">
        <f t="shared" si="629"/>
        <v>0</v>
      </c>
      <c r="F2540" s="25"/>
      <c r="G2540" s="5" t="s">
        <v>32</v>
      </c>
      <c r="H2540" s="5" t="str">
        <f t="shared" si="628"/>
        <v>500001</v>
      </c>
      <c r="I2540" s="78" t="s">
        <v>388</v>
      </c>
      <c r="J2540" s="78" t="s">
        <v>614</v>
      </c>
    </row>
    <row r="2541" spans="1:10" x14ac:dyDescent="0.2">
      <c r="A2541" s="26" t="str">
        <f>'BoR4 Rollup'!A2541</f>
        <v xml:space="preserve"> Library Acquisitions</v>
      </c>
      <c r="B2541" s="115"/>
      <c r="C2541" s="115"/>
      <c r="D2541" s="115"/>
      <c r="E2541" s="28">
        <f t="shared" si="629"/>
        <v>0</v>
      </c>
      <c r="F2541" s="25"/>
      <c r="G2541" s="5" t="s">
        <v>32</v>
      </c>
      <c r="H2541" s="5" t="str">
        <f t="shared" si="628"/>
        <v>500001</v>
      </c>
      <c r="I2541" s="78" t="s">
        <v>388</v>
      </c>
      <c r="J2541" s="78" t="s">
        <v>614</v>
      </c>
    </row>
    <row r="2542" spans="1:10" x14ac:dyDescent="0.2">
      <c r="A2542" s="26" t="str">
        <f>'BoR4 Rollup'!A2542</f>
        <v xml:space="preserve"> Major Repairs</v>
      </c>
      <c r="B2542" s="115"/>
      <c r="C2542" s="115"/>
      <c r="D2542" s="115"/>
      <c r="E2542" s="28">
        <f t="shared" si="629"/>
        <v>0</v>
      </c>
      <c r="F2542" s="25"/>
      <c r="G2542" s="5" t="s">
        <v>32</v>
      </c>
      <c r="H2542" s="5" t="str">
        <f t="shared" si="628"/>
        <v>500001</v>
      </c>
      <c r="I2542" s="78" t="s">
        <v>388</v>
      </c>
    </row>
    <row r="2543" spans="1:10" ht="15.75" x14ac:dyDescent="0.25">
      <c r="A2543" s="29" t="str">
        <f>'BoR4 Rollup'!A2543</f>
        <v>Total Acquisitions and Major Repairs</v>
      </c>
      <c r="B2543" s="121">
        <f>B2542+B2541+B2540</f>
        <v>0</v>
      </c>
      <c r="C2543" s="121">
        <f t="shared" ref="C2543:D2543" si="633">C2542+C2541+C2540</f>
        <v>0</v>
      </c>
      <c r="D2543" s="121">
        <f t="shared" si="633"/>
        <v>0</v>
      </c>
      <c r="E2543" s="34">
        <f t="shared" si="629"/>
        <v>0</v>
      </c>
      <c r="F2543" s="35"/>
      <c r="G2543" s="5" t="s">
        <v>8</v>
      </c>
      <c r="H2543" s="5" t="str">
        <f t="shared" si="628"/>
        <v>500001</v>
      </c>
      <c r="I2543" s="5" t="s">
        <v>388</v>
      </c>
    </row>
    <row r="2544" spans="1:10" ht="15.75" x14ac:dyDescent="0.25">
      <c r="A2544" s="29" t="str">
        <f>'BoR4 Rollup'!A2544</f>
        <v>Function Total</v>
      </c>
      <c r="B2544" s="118">
        <f>B2543+B2539+B2534+B2530</f>
        <v>0</v>
      </c>
      <c r="C2544" s="118">
        <f t="shared" ref="C2544:D2544" si="634">C2543+C2539+C2534+C2530</f>
        <v>0</v>
      </c>
      <c r="D2544" s="118">
        <f t="shared" si="634"/>
        <v>0</v>
      </c>
      <c r="E2544" s="46">
        <f t="shared" si="629"/>
        <v>0</v>
      </c>
      <c r="F2544" s="32"/>
      <c r="G2544" s="5" t="s">
        <v>8</v>
      </c>
      <c r="H2544" s="5" t="str">
        <f>RIGHT($A$2526,6)</f>
        <v>500001</v>
      </c>
      <c r="I2544" s="5" t="s">
        <v>388</v>
      </c>
    </row>
    <row r="2545" spans="1:10" ht="15.75" x14ac:dyDescent="0.25">
      <c r="A2545" s="124" t="str">
        <f>'BoR4 Rollup'!A2545</f>
        <v>Function:  Student Services</v>
      </c>
      <c r="B2545" s="125"/>
      <c r="C2545" s="126"/>
      <c r="D2545" s="126"/>
      <c r="E2545" s="128"/>
      <c r="F2545" s="4"/>
      <c r="G2545" s="5" t="s">
        <v>32</v>
      </c>
      <c r="H2545" s="5" t="str">
        <f t="shared" ref="H2545:H2564" si="635">RIGHT($A$2547,6)</f>
        <v>510001</v>
      </c>
      <c r="I2545" s="78" t="s">
        <v>391</v>
      </c>
    </row>
    <row r="2546" spans="1:10" ht="15.75" x14ac:dyDescent="0.25">
      <c r="A2546" s="129" t="str">
        <f>'BoR4 Rollup'!A2546</f>
        <v>Orgn:  Registrar's Office</v>
      </c>
      <c r="B2546" s="130" t="str">
        <f>+'BoR4 Rollup'!B2546</f>
        <v>Actual</v>
      </c>
      <c r="C2546" s="130" t="str">
        <f>+'BoR4 Rollup'!C2546</f>
        <v>Budgeted</v>
      </c>
      <c r="D2546" s="173" t="str">
        <f>+'BoR4 Rollup'!D2546</f>
        <v>Budgeted</v>
      </c>
      <c r="E2546" s="132" t="str">
        <f>'BoR4 Rollup'!$E$5</f>
        <v>2022-2023 +/-</v>
      </c>
      <c r="F2546" s="44"/>
      <c r="G2546" s="5" t="s">
        <v>32</v>
      </c>
      <c r="H2546" s="5" t="str">
        <f t="shared" si="635"/>
        <v>510001</v>
      </c>
      <c r="I2546" s="78" t="s">
        <v>391</v>
      </c>
    </row>
    <row r="2547" spans="1:10" ht="15.75" x14ac:dyDescent="0.25">
      <c r="A2547" s="133" t="str">
        <f>'BoR4 Rollup'!A2547</f>
        <v>Organization ID:  510001</v>
      </c>
      <c r="B2547" s="134" t="str">
        <f>'BoR4 Rollup'!$B$6</f>
        <v>2022-2023</v>
      </c>
      <c r="C2547" s="134" t="str">
        <f>'BoR4 Rollup'!$C$6</f>
        <v>2022-2023</v>
      </c>
      <c r="D2547" s="174" t="str">
        <f>'BoR4 Rollup'!$D$6</f>
        <v>2023-2024</v>
      </c>
      <c r="E2547" s="136" t="str">
        <f>E69</f>
        <v>2023-2024</v>
      </c>
      <c r="F2547" s="44"/>
      <c r="G2547" s="5" t="s">
        <v>32</v>
      </c>
      <c r="H2547" s="5" t="str">
        <f t="shared" si="635"/>
        <v>510001</v>
      </c>
      <c r="I2547" s="78" t="s">
        <v>391</v>
      </c>
    </row>
    <row r="2548" spans="1:10" x14ac:dyDescent="0.2">
      <c r="A2548" s="26" t="str">
        <f>'BoR4 Rollup'!A2548</f>
        <v xml:space="preserve">  Salaries</v>
      </c>
      <c r="B2548" s="115"/>
      <c r="C2548" s="115"/>
      <c r="D2548" s="115"/>
      <c r="E2548" s="28">
        <f t="shared" ref="E2548:E2565" si="636">+D2548-C2548</f>
        <v>0</v>
      </c>
      <c r="F2548" s="25"/>
      <c r="G2548" s="5" t="s">
        <v>32</v>
      </c>
      <c r="H2548" s="5" t="str">
        <f t="shared" si="635"/>
        <v>510001</v>
      </c>
      <c r="I2548" s="78" t="s">
        <v>391</v>
      </c>
      <c r="J2548" s="78" t="s">
        <v>606</v>
      </c>
    </row>
    <row r="2549" spans="1:10" x14ac:dyDescent="0.2">
      <c r="A2549" s="26" t="str">
        <f>'BoR4 Rollup'!A2549</f>
        <v xml:space="preserve">  Other Compensation</v>
      </c>
      <c r="B2549" s="115"/>
      <c r="C2549" s="115"/>
      <c r="D2549" s="115"/>
      <c r="E2549" s="28">
        <f t="shared" si="636"/>
        <v>0</v>
      </c>
      <c r="F2549" s="25"/>
      <c r="G2549" s="5" t="s">
        <v>32</v>
      </c>
      <c r="H2549" s="5" t="str">
        <f t="shared" si="635"/>
        <v>510001</v>
      </c>
      <c r="I2549" s="78" t="s">
        <v>391</v>
      </c>
    </row>
    <row r="2550" spans="1:10" x14ac:dyDescent="0.2">
      <c r="A2550" s="26" t="str">
        <f>'BoR4 Rollup'!A2550</f>
        <v xml:space="preserve">  Related Benefits</v>
      </c>
      <c r="B2550" s="115"/>
      <c r="C2550" s="115"/>
      <c r="D2550" s="115"/>
      <c r="E2550" s="28">
        <f t="shared" si="636"/>
        <v>0</v>
      </c>
      <c r="F2550" s="25"/>
      <c r="G2550" s="5" t="s">
        <v>32</v>
      </c>
      <c r="H2550" s="5" t="str">
        <f t="shared" si="635"/>
        <v>510001</v>
      </c>
      <c r="I2550" s="78" t="s">
        <v>391</v>
      </c>
      <c r="J2550" s="78" t="s">
        <v>607</v>
      </c>
    </row>
    <row r="2551" spans="1:10" ht="15.75" x14ac:dyDescent="0.25">
      <c r="A2551" s="29" t="str">
        <f>'BoR4 Rollup'!A2551</f>
        <v>Total Personal Services</v>
      </c>
      <c r="B2551" s="118">
        <f>B2550+B2549+B2548</f>
        <v>0</v>
      </c>
      <c r="C2551" s="118">
        <f t="shared" ref="C2551:D2551" si="637">C2550+C2549+C2548</f>
        <v>0</v>
      </c>
      <c r="D2551" s="118">
        <f t="shared" si="637"/>
        <v>0</v>
      </c>
      <c r="E2551" s="31">
        <f t="shared" si="636"/>
        <v>0</v>
      </c>
      <c r="F2551" s="32"/>
      <c r="G2551" s="5" t="s">
        <v>8</v>
      </c>
      <c r="H2551" s="5" t="str">
        <f t="shared" si="635"/>
        <v>510001</v>
      </c>
      <c r="I2551" s="5" t="s">
        <v>391</v>
      </c>
    </row>
    <row r="2552" spans="1:10" x14ac:dyDescent="0.2">
      <c r="A2552" s="26" t="str">
        <f>'BoR4 Rollup'!A2552</f>
        <v xml:space="preserve"> Travel</v>
      </c>
      <c r="B2552" s="115"/>
      <c r="C2552" s="115"/>
      <c r="D2552" s="115"/>
      <c r="E2552" s="28">
        <f t="shared" si="636"/>
        <v>0</v>
      </c>
      <c r="F2552" s="25"/>
      <c r="G2552" s="5" t="s">
        <v>32</v>
      </c>
      <c r="H2552" s="5" t="str">
        <f t="shared" si="635"/>
        <v>510001</v>
      </c>
      <c r="I2552" s="78" t="s">
        <v>391</v>
      </c>
      <c r="J2552" s="78" t="s">
        <v>608</v>
      </c>
    </row>
    <row r="2553" spans="1:10" x14ac:dyDescent="0.2">
      <c r="A2553" s="26" t="str">
        <f>'BoR4 Rollup'!A2553</f>
        <v xml:space="preserve"> Operating Services</v>
      </c>
      <c r="B2553" s="115"/>
      <c r="C2553" s="115"/>
      <c r="D2553" s="115"/>
      <c r="E2553" s="28">
        <f t="shared" si="636"/>
        <v>0</v>
      </c>
      <c r="F2553" s="25"/>
      <c r="G2553" s="5" t="s">
        <v>32</v>
      </c>
      <c r="H2553" s="5" t="str">
        <f t="shared" si="635"/>
        <v>510001</v>
      </c>
      <c r="I2553" s="78" t="s">
        <v>391</v>
      </c>
      <c r="J2553" s="78" t="s">
        <v>609</v>
      </c>
    </row>
    <row r="2554" spans="1:10" x14ac:dyDescent="0.2">
      <c r="A2554" s="26" t="str">
        <f>'BoR4 Rollup'!A2554</f>
        <v xml:space="preserve"> Supplies</v>
      </c>
      <c r="B2554" s="115"/>
      <c r="C2554" s="115"/>
      <c r="D2554" s="115"/>
      <c r="E2554" s="28">
        <f t="shared" si="636"/>
        <v>0</v>
      </c>
      <c r="F2554" s="25"/>
      <c r="G2554" s="5" t="s">
        <v>32</v>
      </c>
      <c r="H2554" s="5" t="str">
        <f t="shared" si="635"/>
        <v>510001</v>
      </c>
      <c r="I2554" s="78" t="s">
        <v>391</v>
      </c>
      <c r="J2554" s="78" t="s">
        <v>610</v>
      </c>
    </row>
    <row r="2555" spans="1:10" ht="15.75" x14ac:dyDescent="0.25">
      <c r="A2555" s="29" t="str">
        <f>'BoR4 Rollup'!A2555</f>
        <v>Total Operating Expenses</v>
      </c>
      <c r="B2555" s="121">
        <f>B2554+B2553+B2552</f>
        <v>0</v>
      </c>
      <c r="C2555" s="121">
        <f t="shared" ref="C2555:D2555" si="638">C2554+C2553+C2552</f>
        <v>0</v>
      </c>
      <c r="D2555" s="121">
        <f t="shared" si="638"/>
        <v>0</v>
      </c>
      <c r="E2555" s="34">
        <f t="shared" si="636"/>
        <v>0</v>
      </c>
      <c r="F2555" s="35"/>
      <c r="G2555" s="5" t="s">
        <v>8</v>
      </c>
      <c r="H2555" s="5" t="str">
        <f t="shared" si="635"/>
        <v>510001</v>
      </c>
      <c r="I2555" s="5" t="s">
        <v>391</v>
      </c>
    </row>
    <row r="2556" spans="1:10" x14ac:dyDescent="0.2">
      <c r="A2556" s="26" t="str">
        <f>'BoR4 Rollup'!A2556</f>
        <v xml:space="preserve"> Professional Services</v>
      </c>
      <c r="B2556" s="115"/>
      <c r="C2556" s="115"/>
      <c r="D2556" s="115"/>
      <c r="E2556" s="28">
        <f t="shared" si="636"/>
        <v>0</v>
      </c>
      <c r="F2556" s="25"/>
      <c r="G2556" s="5" t="s">
        <v>32</v>
      </c>
      <c r="H2556" s="5" t="str">
        <f t="shared" si="635"/>
        <v>510001</v>
      </c>
      <c r="I2556" s="78" t="s">
        <v>391</v>
      </c>
      <c r="J2556" s="78" t="s">
        <v>611</v>
      </c>
    </row>
    <row r="2557" spans="1:10" x14ac:dyDescent="0.2">
      <c r="A2557" s="26" t="str">
        <f>'BoR4 Rollup'!A2557</f>
        <v xml:space="preserve"> Other Charges</v>
      </c>
      <c r="B2557" s="115"/>
      <c r="C2557" s="115"/>
      <c r="D2557" s="115"/>
      <c r="E2557" s="28">
        <f t="shared" si="636"/>
        <v>0</v>
      </c>
      <c r="F2557" s="25"/>
      <c r="G2557" s="5" t="s">
        <v>32</v>
      </c>
      <c r="H2557" s="5" t="str">
        <f t="shared" si="635"/>
        <v>510001</v>
      </c>
      <c r="I2557" s="78" t="s">
        <v>391</v>
      </c>
      <c r="J2557" s="78" t="s">
        <v>612</v>
      </c>
    </row>
    <row r="2558" spans="1:10" x14ac:dyDescent="0.2">
      <c r="A2558" s="26" t="str">
        <f>'BoR4 Rollup'!A2558</f>
        <v xml:space="preserve"> Debt Services</v>
      </c>
      <c r="B2558" s="115"/>
      <c r="C2558" s="115"/>
      <c r="D2558" s="115"/>
      <c r="E2558" s="28">
        <f t="shared" si="636"/>
        <v>0</v>
      </c>
      <c r="F2558" s="25"/>
      <c r="G2558" s="5" t="s">
        <v>32</v>
      </c>
      <c r="H2558" s="5" t="str">
        <f t="shared" si="635"/>
        <v>510001</v>
      </c>
      <c r="I2558" s="78" t="s">
        <v>391</v>
      </c>
    </row>
    <row r="2559" spans="1:10" x14ac:dyDescent="0.2">
      <c r="A2559" s="26" t="str">
        <f>'BoR4 Rollup'!A2559</f>
        <v xml:space="preserve"> Interagency Transfers</v>
      </c>
      <c r="B2559" s="115"/>
      <c r="C2559" s="115"/>
      <c r="D2559" s="115"/>
      <c r="E2559" s="28">
        <f t="shared" si="636"/>
        <v>0</v>
      </c>
      <c r="F2559" s="25"/>
      <c r="G2559" s="5" t="s">
        <v>32</v>
      </c>
      <c r="H2559" s="5" t="str">
        <f t="shared" si="635"/>
        <v>510001</v>
      </c>
      <c r="I2559" s="78" t="s">
        <v>391</v>
      </c>
      <c r="J2559" s="78" t="s">
        <v>613</v>
      </c>
    </row>
    <row r="2560" spans="1:10" ht="15.75" x14ac:dyDescent="0.25">
      <c r="A2560" s="29" t="str">
        <f>'BoR4 Rollup'!A2560</f>
        <v>Total Other Charges</v>
      </c>
      <c r="B2560" s="121">
        <f>B2559+B2558+B2557+B2556</f>
        <v>0</v>
      </c>
      <c r="C2560" s="121">
        <f t="shared" ref="C2560:D2560" si="639">C2559+C2558+C2557+C2556</f>
        <v>0</v>
      </c>
      <c r="D2560" s="121">
        <f t="shared" si="639"/>
        <v>0</v>
      </c>
      <c r="E2560" s="34">
        <f t="shared" si="636"/>
        <v>0</v>
      </c>
      <c r="F2560" s="35"/>
      <c r="G2560" s="5" t="s">
        <v>8</v>
      </c>
      <c r="H2560" s="5" t="str">
        <f t="shared" si="635"/>
        <v>510001</v>
      </c>
      <c r="I2560" s="78" t="s">
        <v>391</v>
      </c>
    </row>
    <row r="2561" spans="1:10" x14ac:dyDescent="0.2">
      <c r="A2561" s="26" t="str">
        <f>'BoR4 Rollup'!A2561</f>
        <v xml:space="preserve"> General Acquisitions</v>
      </c>
      <c r="B2561" s="115"/>
      <c r="C2561" s="115"/>
      <c r="D2561" s="115"/>
      <c r="E2561" s="28">
        <f t="shared" si="636"/>
        <v>0</v>
      </c>
      <c r="F2561" s="25"/>
      <c r="G2561" s="5" t="s">
        <v>32</v>
      </c>
      <c r="H2561" s="5" t="str">
        <f t="shared" si="635"/>
        <v>510001</v>
      </c>
      <c r="I2561" s="78" t="s">
        <v>391</v>
      </c>
      <c r="J2561" s="78" t="s">
        <v>614</v>
      </c>
    </row>
    <row r="2562" spans="1:10" x14ac:dyDescent="0.2">
      <c r="A2562" s="26" t="str">
        <f>'BoR4 Rollup'!A2562</f>
        <v xml:space="preserve"> Library Acquisitions</v>
      </c>
      <c r="B2562" s="115"/>
      <c r="C2562" s="115"/>
      <c r="D2562" s="115"/>
      <c r="E2562" s="28">
        <f t="shared" si="636"/>
        <v>0</v>
      </c>
      <c r="F2562" s="25"/>
      <c r="G2562" s="5" t="s">
        <v>32</v>
      </c>
      <c r="H2562" s="5" t="str">
        <f t="shared" si="635"/>
        <v>510001</v>
      </c>
      <c r="I2562" s="78" t="s">
        <v>391</v>
      </c>
      <c r="J2562" s="78" t="s">
        <v>614</v>
      </c>
    </row>
    <row r="2563" spans="1:10" x14ac:dyDescent="0.2">
      <c r="A2563" s="26" t="str">
        <f>'BoR4 Rollup'!A2563</f>
        <v xml:space="preserve"> Major Repairs</v>
      </c>
      <c r="B2563" s="115"/>
      <c r="C2563" s="115"/>
      <c r="D2563" s="115"/>
      <c r="E2563" s="28">
        <f t="shared" si="636"/>
        <v>0</v>
      </c>
      <c r="F2563" s="25"/>
      <c r="G2563" s="5" t="s">
        <v>32</v>
      </c>
      <c r="H2563" s="5" t="str">
        <f t="shared" si="635"/>
        <v>510001</v>
      </c>
      <c r="I2563" s="78" t="s">
        <v>391</v>
      </c>
    </row>
    <row r="2564" spans="1:10" ht="15.75" x14ac:dyDescent="0.25">
      <c r="A2564" s="29" t="str">
        <f>'BoR4 Rollup'!A2564</f>
        <v>Total Acquisitions and Major Repairs</v>
      </c>
      <c r="B2564" s="121">
        <f>B2563+B2562+B2561</f>
        <v>0</v>
      </c>
      <c r="C2564" s="121">
        <f t="shared" ref="C2564:D2564" si="640">C2563+C2562+C2561</f>
        <v>0</v>
      </c>
      <c r="D2564" s="121">
        <f t="shared" si="640"/>
        <v>0</v>
      </c>
      <c r="E2564" s="34">
        <f t="shared" si="636"/>
        <v>0</v>
      </c>
      <c r="F2564" s="35"/>
      <c r="G2564" s="5" t="s">
        <v>8</v>
      </c>
      <c r="H2564" s="5" t="str">
        <f t="shared" si="635"/>
        <v>510001</v>
      </c>
      <c r="I2564" s="5" t="s">
        <v>391</v>
      </c>
    </row>
    <row r="2565" spans="1:10" ht="15.75" x14ac:dyDescent="0.25">
      <c r="A2565" s="29" t="str">
        <f>'BoR4 Rollup'!A2565</f>
        <v>Function Total</v>
      </c>
      <c r="B2565" s="118">
        <f>B2564+B2560+B2555+B2551</f>
        <v>0</v>
      </c>
      <c r="C2565" s="118">
        <f t="shared" ref="C2565:D2565" si="641">C2564+C2560+C2555+C2551</f>
        <v>0</v>
      </c>
      <c r="D2565" s="118">
        <f t="shared" si="641"/>
        <v>0</v>
      </c>
      <c r="E2565" s="46">
        <f t="shared" si="636"/>
        <v>0</v>
      </c>
      <c r="F2565" s="32"/>
      <c r="G2565" s="5" t="s">
        <v>8</v>
      </c>
      <c r="H2565" s="5" t="str">
        <f>RIGHT($A$2547,6)</f>
        <v>510001</v>
      </c>
      <c r="I2565" s="5" t="s">
        <v>391</v>
      </c>
    </row>
    <row r="2566" spans="1:10" ht="15.75" x14ac:dyDescent="0.25">
      <c r="A2566" s="124" t="str">
        <f>'BoR4 Rollup'!A2566</f>
        <v>Function:  Student Services</v>
      </c>
      <c r="B2566" s="125"/>
      <c r="C2566" s="126"/>
      <c r="D2566" s="126"/>
      <c r="E2566" s="128"/>
      <c r="F2566" s="4"/>
      <c r="G2566" s="5" t="s">
        <v>45</v>
      </c>
      <c r="H2566" s="5" t="str">
        <f t="shared" ref="H2566:H2585" si="642">RIGHT($A$2568,6)</f>
        <v>510101</v>
      </c>
      <c r="I2566" s="5" t="s">
        <v>394</v>
      </c>
    </row>
    <row r="2567" spans="1:10" ht="15.75" x14ac:dyDescent="0.25">
      <c r="A2567" s="129" t="str">
        <f>'BoR4 Rollup'!A2567</f>
        <v>Orgn:  Financial Aid (Include Vet Affairs)</v>
      </c>
      <c r="B2567" s="130" t="str">
        <f>+'BoR4 Rollup'!B2567</f>
        <v>Actual</v>
      </c>
      <c r="C2567" s="130" t="str">
        <f>+'BoR4 Rollup'!C2567</f>
        <v>Budgeted</v>
      </c>
      <c r="D2567" s="173" t="str">
        <f>+'BoR4 Rollup'!D2567</f>
        <v>Budgeted</v>
      </c>
      <c r="E2567" s="132" t="str">
        <f>E5</f>
        <v>2022-2023 +/-</v>
      </c>
      <c r="F2567" s="18"/>
      <c r="G2567" s="5" t="s">
        <v>45</v>
      </c>
      <c r="H2567" s="5" t="str">
        <f t="shared" si="642"/>
        <v>510101</v>
      </c>
      <c r="I2567" s="5" t="s">
        <v>394</v>
      </c>
    </row>
    <row r="2568" spans="1:10" ht="15.75" x14ac:dyDescent="0.25">
      <c r="A2568" s="133" t="str">
        <f>'BoR4 Rollup'!A2568</f>
        <v>Organization ID:  510101</v>
      </c>
      <c r="B2568" s="134" t="str">
        <f>'BoR4 Rollup'!$B$6</f>
        <v>2022-2023</v>
      </c>
      <c r="C2568" s="134" t="str">
        <f>C6</f>
        <v>2022-2023</v>
      </c>
      <c r="D2568" s="174" t="str">
        <f>D6</f>
        <v>2023-2024</v>
      </c>
      <c r="E2568" s="136" t="str">
        <f>E6</f>
        <v>2023-2024</v>
      </c>
      <c r="F2568" s="18"/>
      <c r="G2568" s="5" t="s">
        <v>45</v>
      </c>
      <c r="H2568" s="5" t="str">
        <f t="shared" si="642"/>
        <v>510101</v>
      </c>
      <c r="I2568" s="5" t="s">
        <v>394</v>
      </c>
    </row>
    <row r="2569" spans="1:10" x14ac:dyDescent="0.2">
      <c r="A2569" s="26" t="str">
        <f>'BoR4 Rollup'!A2569</f>
        <v xml:space="preserve">  Salaries</v>
      </c>
      <c r="B2569" s="115"/>
      <c r="C2569" s="115"/>
      <c r="D2569" s="115"/>
      <c r="E2569" s="28">
        <f t="shared" ref="E2569:E2586" si="643">+D2569-C2569</f>
        <v>0</v>
      </c>
      <c r="F2569" s="25"/>
      <c r="G2569" s="5" t="s">
        <v>45</v>
      </c>
      <c r="H2569" s="5" t="str">
        <f t="shared" si="642"/>
        <v>510101</v>
      </c>
      <c r="I2569" s="5" t="s">
        <v>394</v>
      </c>
      <c r="J2569" s="78" t="s">
        <v>606</v>
      </c>
    </row>
    <row r="2570" spans="1:10" x14ac:dyDescent="0.2">
      <c r="A2570" s="26" t="str">
        <f>'BoR4 Rollup'!A2570</f>
        <v xml:space="preserve">  Other Compensation</v>
      </c>
      <c r="B2570" s="115"/>
      <c r="C2570" s="115"/>
      <c r="D2570" s="115"/>
      <c r="E2570" s="28">
        <f t="shared" si="643"/>
        <v>0</v>
      </c>
      <c r="F2570" s="25"/>
      <c r="G2570" s="5" t="s">
        <v>45</v>
      </c>
      <c r="H2570" s="5" t="str">
        <f t="shared" si="642"/>
        <v>510101</v>
      </c>
      <c r="I2570" s="5" t="s">
        <v>394</v>
      </c>
    </row>
    <row r="2571" spans="1:10" x14ac:dyDescent="0.2">
      <c r="A2571" s="26" t="str">
        <f>'BoR4 Rollup'!A2571</f>
        <v xml:space="preserve">  Related Benefits</v>
      </c>
      <c r="B2571" s="115"/>
      <c r="C2571" s="115"/>
      <c r="D2571" s="115"/>
      <c r="E2571" s="28">
        <f t="shared" si="643"/>
        <v>0</v>
      </c>
      <c r="F2571" s="25"/>
      <c r="G2571" s="5" t="s">
        <v>45</v>
      </c>
      <c r="H2571" s="5" t="str">
        <f t="shared" si="642"/>
        <v>510101</v>
      </c>
      <c r="I2571" s="5" t="s">
        <v>394</v>
      </c>
      <c r="J2571" s="78" t="s">
        <v>607</v>
      </c>
    </row>
    <row r="2572" spans="1:10" ht="15.75" x14ac:dyDescent="0.25">
      <c r="A2572" s="29" t="str">
        <f>'BoR4 Rollup'!A2572</f>
        <v>Total Personal Services</v>
      </c>
      <c r="B2572" s="118">
        <f>B2571+B2570+B2569</f>
        <v>0</v>
      </c>
      <c r="C2572" s="118">
        <f>C2571+C2570+C2569</f>
        <v>0</v>
      </c>
      <c r="D2572" s="118">
        <f>D2571+D2570+D2569</f>
        <v>0</v>
      </c>
      <c r="E2572" s="31">
        <f t="shared" si="643"/>
        <v>0</v>
      </c>
      <c r="F2572" s="32"/>
      <c r="G2572" s="5" t="s">
        <v>45</v>
      </c>
      <c r="H2572" s="5" t="str">
        <f t="shared" si="642"/>
        <v>510101</v>
      </c>
      <c r="I2572" s="5" t="s">
        <v>394</v>
      </c>
    </row>
    <row r="2573" spans="1:10" x14ac:dyDescent="0.2">
      <c r="A2573" s="26" t="str">
        <f>'BoR4 Rollup'!A2573</f>
        <v xml:space="preserve"> Travel</v>
      </c>
      <c r="B2573" s="115"/>
      <c r="C2573" s="115"/>
      <c r="D2573" s="115"/>
      <c r="E2573" s="28">
        <f t="shared" si="643"/>
        <v>0</v>
      </c>
      <c r="F2573" s="25"/>
      <c r="G2573" s="5" t="s">
        <v>45</v>
      </c>
      <c r="H2573" s="5" t="str">
        <f t="shared" si="642"/>
        <v>510101</v>
      </c>
      <c r="I2573" s="5" t="s">
        <v>394</v>
      </c>
      <c r="J2573" s="78" t="s">
        <v>608</v>
      </c>
    </row>
    <row r="2574" spans="1:10" x14ac:dyDescent="0.2">
      <c r="A2574" s="26" t="str">
        <f>'BoR4 Rollup'!A2574</f>
        <v xml:space="preserve"> Operating Services</v>
      </c>
      <c r="B2574" s="115"/>
      <c r="C2574" s="115"/>
      <c r="D2574" s="115"/>
      <c r="E2574" s="28">
        <f t="shared" si="643"/>
        <v>0</v>
      </c>
      <c r="F2574" s="25"/>
      <c r="G2574" s="5" t="s">
        <v>45</v>
      </c>
      <c r="H2574" s="5" t="str">
        <f t="shared" si="642"/>
        <v>510101</v>
      </c>
      <c r="I2574" s="5" t="s">
        <v>394</v>
      </c>
      <c r="J2574" s="78" t="s">
        <v>609</v>
      </c>
    </row>
    <row r="2575" spans="1:10" x14ac:dyDescent="0.2">
      <c r="A2575" s="26" t="str">
        <f>'BoR4 Rollup'!A2575</f>
        <v xml:space="preserve"> Supplies</v>
      </c>
      <c r="B2575" s="115"/>
      <c r="C2575" s="115"/>
      <c r="D2575" s="115"/>
      <c r="E2575" s="28">
        <f t="shared" si="643"/>
        <v>0</v>
      </c>
      <c r="F2575" s="25"/>
      <c r="G2575" s="5" t="s">
        <v>45</v>
      </c>
      <c r="H2575" s="5" t="str">
        <f t="shared" si="642"/>
        <v>510101</v>
      </c>
      <c r="I2575" s="5" t="s">
        <v>394</v>
      </c>
      <c r="J2575" s="78" t="s">
        <v>610</v>
      </c>
    </row>
    <row r="2576" spans="1:10" ht="15.75" x14ac:dyDescent="0.25">
      <c r="A2576" s="29" t="str">
        <f>'BoR4 Rollup'!A2576</f>
        <v>Total Operating Expenses</v>
      </c>
      <c r="B2576" s="121">
        <f>B2575+B2574+B2573</f>
        <v>0</v>
      </c>
      <c r="C2576" s="121">
        <f>C2575+C2574+C2573</f>
        <v>0</v>
      </c>
      <c r="D2576" s="121">
        <f>D2575+D2574+D2573</f>
        <v>0</v>
      </c>
      <c r="E2576" s="34">
        <f t="shared" si="643"/>
        <v>0</v>
      </c>
      <c r="F2576" s="35"/>
      <c r="G2576" s="5" t="s">
        <v>45</v>
      </c>
      <c r="H2576" s="5" t="str">
        <f t="shared" si="642"/>
        <v>510101</v>
      </c>
      <c r="I2576" s="5" t="s">
        <v>394</v>
      </c>
    </row>
    <row r="2577" spans="1:10" x14ac:dyDescent="0.2">
      <c r="A2577" s="26" t="str">
        <f>'BoR4 Rollup'!A2577</f>
        <v xml:space="preserve"> Professional Services</v>
      </c>
      <c r="B2577" s="115"/>
      <c r="C2577" s="115"/>
      <c r="D2577" s="115"/>
      <c r="E2577" s="28">
        <f t="shared" si="643"/>
        <v>0</v>
      </c>
      <c r="F2577" s="25"/>
      <c r="G2577" s="5" t="s">
        <v>45</v>
      </c>
      <c r="H2577" s="5" t="str">
        <f t="shared" si="642"/>
        <v>510101</v>
      </c>
      <c r="I2577" s="5" t="s">
        <v>394</v>
      </c>
      <c r="J2577" s="78" t="s">
        <v>611</v>
      </c>
    </row>
    <row r="2578" spans="1:10" x14ac:dyDescent="0.2">
      <c r="A2578" s="26" t="str">
        <f>'BoR4 Rollup'!A2578</f>
        <v xml:space="preserve"> Other Charges</v>
      </c>
      <c r="B2578" s="115"/>
      <c r="C2578" s="115"/>
      <c r="D2578" s="115"/>
      <c r="E2578" s="28">
        <f t="shared" si="643"/>
        <v>0</v>
      </c>
      <c r="F2578" s="25"/>
      <c r="G2578" s="5" t="s">
        <v>45</v>
      </c>
      <c r="H2578" s="5" t="str">
        <f t="shared" si="642"/>
        <v>510101</v>
      </c>
      <c r="I2578" s="5" t="s">
        <v>394</v>
      </c>
      <c r="J2578" s="78" t="s">
        <v>612</v>
      </c>
    </row>
    <row r="2579" spans="1:10" x14ac:dyDescent="0.2">
      <c r="A2579" s="26" t="str">
        <f>'BoR4 Rollup'!A2579</f>
        <v xml:space="preserve"> Debt Services</v>
      </c>
      <c r="B2579" s="115"/>
      <c r="C2579" s="115"/>
      <c r="D2579" s="115"/>
      <c r="E2579" s="28">
        <f t="shared" si="643"/>
        <v>0</v>
      </c>
      <c r="F2579" s="25"/>
      <c r="G2579" s="5" t="s">
        <v>45</v>
      </c>
      <c r="H2579" s="5" t="str">
        <f t="shared" si="642"/>
        <v>510101</v>
      </c>
      <c r="I2579" s="5" t="s">
        <v>394</v>
      </c>
    </row>
    <row r="2580" spans="1:10" x14ac:dyDescent="0.2">
      <c r="A2580" s="26" t="str">
        <f>'BoR4 Rollup'!A2580</f>
        <v xml:space="preserve"> Interagency Transfers</v>
      </c>
      <c r="B2580" s="115"/>
      <c r="C2580" s="115"/>
      <c r="D2580" s="115"/>
      <c r="E2580" s="28">
        <f t="shared" si="643"/>
        <v>0</v>
      </c>
      <c r="F2580" s="25"/>
      <c r="G2580" s="5" t="s">
        <v>45</v>
      </c>
      <c r="H2580" s="5" t="str">
        <f t="shared" si="642"/>
        <v>510101</v>
      </c>
      <c r="I2580" s="5" t="s">
        <v>394</v>
      </c>
      <c r="J2580" s="78" t="s">
        <v>613</v>
      </c>
    </row>
    <row r="2581" spans="1:10" ht="15.75" x14ac:dyDescent="0.25">
      <c r="A2581" s="29" t="str">
        <f>'BoR4 Rollup'!A2581</f>
        <v>Total Other Charges</v>
      </c>
      <c r="B2581" s="121">
        <f>B2580+B2579+B2578+B2577</f>
        <v>0</v>
      </c>
      <c r="C2581" s="121">
        <f>C2580+C2579+C2578+C2577</f>
        <v>0</v>
      </c>
      <c r="D2581" s="121">
        <f>D2580+D2579+D2578+D2577</f>
        <v>0</v>
      </c>
      <c r="E2581" s="34">
        <f t="shared" si="643"/>
        <v>0</v>
      </c>
      <c r="F2581" s="35"/>
      <c r="G2581" s="5" t="s">
        <v>45</v>
      </c>
      <c r="H2581" s="5" t="str">
        <f t="shared" si="642"/>
        <v>510101</v>
      </c>
      <c r="I2581" s="5" t="s">
        <v>394</v>
      </c>
    </row>
    <row r="2582" spans="1:10" x14ac:dyDescent="0.2">
      <c r="A2582" s="26" t="str">
        <f>'BoR4 Rollup'!A2582</f>
        <v xml:space="preserve"> General Acquisitions</v>
      </c>
      <c r="B2582" s="115"/>
      <c r="C2582" s="115"/>
      <c r="D2582" s="115"/>
      <c r="E2582" s="28">
        <f t="shared" si="643"/>
        <v>0</v>
      </c>
      <c r="F2582" s="25"/>
      <c r="G2582" s="5" t="s">
        <v>45</v>
      </c>
      <c r="H2582" s="5" t="str">
        <f t="shared" si="642"/>
        <v>510101</v>
      </c>
      <c r="I2582" s="5" t="s">
        <v>394</v>
      </c>
      <c r="J2582" s="78" t="s">
        <v>614</v>
      </c>
    </row>
    <row r="2583" spans="1:10" x14ac:dyDescent="0.2">
      <c r="A2583" s="26" t="str">
        <f>'BoR4 Rollup'!A2583</f>
        <v xml:space="preserve"> Library Acquisitions</v>
      </c>
      <c r="B2583" s="115"/>
      <c r="C2583" s="115"/>
      <c r="D2583" s="115"/>
      <c r="E2583" s="28">
        <f t="shared" si="643"/>
        <v>0</v>
      </c>
      <c r="F2583" s="25"/>
      <c r="G2583" s="5" t="s">
        <v>45</v>
      </c>
      <c r="H2583" s="5" t="str">
        <f t="shared" si="642"/>
        <v>510101</v>
      </c>
      <c r="I2583" s="5" t="s">
        <v>394</v>
      </c>
      <c r="J2583" s="78" t="s">
        <v>614</v>
      </c>
    </row>
    <row r="2584" spans="1:10" x14ac:dyDescent="0.2">
      <c r="A2584" s="26" t="str">
        <f>'BoR4 Rollup'!A2584</f>
        <v xml:space="preserve"> Major Repairs</v>
      </c>
      <c r="B2584" s="115"/>
      <c r="C2584" s="115"/>
      <c r="D2584" s="115"/>
      <c r="E2584" s="28">
        <f t="shared" si="643"/>
        <v>0</v>
      </c>
      <c r="F2584" s="25"/>
      <c r="G2584" s="5" t="s">
        <v>45</v>
      </c>
      <c r="H2584" s="5" t="str">
        <f t="shared" si="642"/>
        <v>510101</v>
      </c>
      <c r="I2584" s="5" t="s">
        <v>394</v>
      </c>
    </row>
    <row r="2585" spans="1:10" ht="15.75" x14ac:dyDescent="0.25">
      <c r="A2585" s="29" t="str">
        <f>'BoR4 Rollup'!A2585</f>
        <v>Total Acquisitions and Major Repairs</v>
      </c>
      <c r="B2585" s="121">
        <f>B2584+B2583+B2582</f>
        <v>0</v>
      </c>
      <c r="C2585" s="121">
        <f>C2584+C2583+C2582</f>
        <v>0</v>
      </c>
      <c r="D2585" s="121">
        <f>D2584+D2583+D2582</f>
        <v>0</v>
      </c>
      <c r="E2585" s="34">
        <f t="shared" si="643"/>
        <v>0</v>
      </c>
      <c r="F2585" s="35"/>
      <c r="G2585" s="5" t="s">
        <v>45</v>
      </c>
      <c r="H2585" s="5" t="str">
        <f t="shared" si="642"/>
        <v>510101</v>
      </c>
      <c r="I2585" s="5" t="s">
        <v>394</v>
      </c>
    </row>
    <row r="2586" spans="1:10" ht="15.75" x14ac:dyDescent="0.25">
      <c r="A2586" s="29" t="str">
        <f>'BoR4 Rollup'!A2586</f>
        <v>Function Total</v>
      </c>
      <c r="B2586" s="118">
        <f>B2585+B2581+B2576+B2572</f>
        <v>0</v>
      </c>
      <c r="C2586" s="118">
        <f>C2585+C2581+C2576+C2572</f>
        <v>0</v>
      </c>
      <c r="D2586" s="118">
        <f>D2585+D2581+D2576+D2572</f>
        <v>0</v>
      </c>
      <c r="E2586" s="46">
        <f t="shared" si="643"/>
        <v>0</v>
      </c>
      <c r="F2586" s="32"/>
      <c r="G2586" s="5" t="s">
        <v>45</v>
      </c>
      <c r="H2586" s="5" t="str">
        <f>RIGHT($A$2568,6)</f>
        <v>510101</v>
      </c>
      <c r="I2586" s="5" t="s">
        <v>394</v>
      </c>
    </row>
    <row r="2587" spans="1:10" ht="15.75" x14ac:dyDescent="0.25">
      <c r="A2587" s="124" t="str">
        <f>'BoR4 Rollup'!A2587</f>
        <v>Function:  Student Services</v>
      </c>
      <c r="B2587" s="125"/>
      <c r="C2587" s="126"/>
      <c r="D2587" s="126"/>
      <c r="E2587" s="128"/>
      <c r="F2587" s="4"/>
      <c r="G2587" s="5" t="s">
        <v>45</v>
      </c>
      <c r="H2587" s="5" t="str">
        <f t="shared" ref="H2587:H2606" si="644">RIGHT($A$2589,6)</f>
        <v>520002</v>
      </c>
      <c r="I2587" s="5" t="s">
        <v>397</v>
      </c>
    </row>
    <row r="2588" spans="1:10" ht="15.75" x14ac:dyDescent="0.25">
      <c r="A2588" s="129" t="str">
        <f>'BoR4 Rollup'!A2588</f>
        <v>Orgn:   Admissions and Records</v>
      </c>
      <c r="B2588" s="130" t="str">
        <f>+'BoR4 Rollup'!B2588</f>
        <v>Actual</v>
      </c>
      <c r="C2588" s="130" t="str">
        <f>+'BoR4 Rollup'!C2588</f>
        <v>Budgeted</v>
      </c>
      <c r="D2588" s="173" t="str">
        <f>+'BoR4 Rollup'!D2588</f>
        <v>Budgeted</v>
      </c>
      <c r="E2588" s="132" t="str">
        <f>E5</f>
        <v>2022-2023 +/-</v>
      </c>
      <c r="F2588" s="44"/>
      <c r="G2588" s="5" t="s">
        <v>45</v>
      </c>
      <c r="H2588" s="5" t="str">
        <f t="shared" si="644"/>
        <v>520002</v>
      </c>
      <c r="I2588" s="5" t="s">
        <v>397</v>
      </c>
    </row>
    <row r="2589" spans="1:10" ht="15.75" x14ac:dyDescent="0.25">
      <c r="A2589" s="133" t="str">
        <f>'BoR4 Rollup'!A2589</f>
        <v>Organization ID:  520002</v>
      </c>
      <c r="B2589" s="134" t="str">
        <f>'BoR4 Rollup'!$B$6</f>
        <v>2022-2023</v>
      </c>
      <c r="C2589" s="134" t="str">
        <f>C6</f>
        <v>2022-2023</v>
      </c>
      <c r="D2589" s="174" t="str">
        <f>D6</f>
        <v>2023-2024</v>
      </c>
      <c r="E2589" s="136" t="str">
        <f>E6</f>
        <v>2023-2024</v>
      </c>
      <c r="F2589" s="44"/>
      <c r="G2589" s="5" t="s">
        <v>45</v>
      </c>
      <c r="H2589" s="5" t="str">
        <f t="shared" si="644"/>
        <v>520002</v>
      </c>
      <c r="I2589" s="5" t="s">
        <v>397</v>
      </c>
    </row>
    <row r="2590" spans="1:10" x14ac:dyDescent="0.2">
      <c r="A2590" s="26" t="str">
        <f>'BoR4 Rollup'!A2590</f>
        <v xml:space="preserve">  Salaries</v>
      </c>
      <c r="B2590" s="115"/>
      <c r="C2590" s="115"/>
      <c r="D2590" s="115"/>
      <c r="E2590" s="28">
        <f t="shared" ref="E2590:E2607" si="645">+D2590-C2590</f>
        <v>0</v>
      </c>
      <c r="F2590" s="25"/>
      <c r="G2590" s="5" t="s">
        <v>45</v>
      </c>
      <c r="H2590" s="5" t="str">
        <f t="shared" si="644"/>
        <v>520002</v>
      </c>
      <c r="I2590" s="5" t="s">
        <v>397</v>
      </c>
      <c r="J2590" s="78" t="s">
        <v>606</v>
      </c>
    </row>
    <row r="2591" spans="1:10" x14ac:dyDescent="0.2">
      <c r="A2591" s="26" t="str">
        <f>'BoR4 Rollup'!A2591</f>
        <v xml:space="preserve">  Other Compensation</v>
      </c>
      <c r="B2591" s="115"/>
      <c r="C2591" s="115"/>
      <c r="D2591" s="115"/>
      <c r="E2591" s="28">
        <f t="shared" si="645"/>
        <v>0</v>
      </c>
      <c r="F2591" s="25"/>
      <c r="G2591" s="5" t="s">
        <v>45</v>
      </c>
      <c r="H2591" s="5" t="str">
        <f t="shared" si="644"/>
        <v>520002</v>
      </c>
      <c r="I2591" s="5" t="s">
        <v>397</v>
      </c>
    </row>
    <row r="2592" spans="1:10" x14ac:dyDescent="0.2">
      <c r="A2592" s="26" t="str">
        <f>'BoR4 Rollup'!A2592</f>
        <v xml:space="preserve">  Related Benefits</v>
      </c>
      <c r="B2592" s="115"/>
      <c r="C2592" s="115"/>
      <c r="D2592" s="115"/>
      <c r="E2592" s="28">
        <f t="shared" si="645"/>
        <v>0</v>
      </c>
      <c r="F2592" s="25"/>
      <c r="G2592" s="5" t="s">
        <v>45</v>
      </c>
      <c r="H2592" s="5" t="str">
        <f t="shared" si="644"/>
        <v>520002</v>
      </c>
      <c r="I2592" s="5" t="s">
        <v>397</v>
      </c>
      <c r="J2592" s="78" t="s">
        <v>607</v>
      </c>
    </row>
    <row r="2593" spans="1:10" ht="15.75" x14ac:dyDescent="0.25">
      <c r="A2593" s="29" t="str">
        <f>'BoR4 Rollup'!A2593</f>
        <v>Total Personal Services</v>
      </c>
      <c r="B2593" s="118">
        <f>B2592+B2591+B2590</f>
        <v>0</v>
      </c>
      <c r="C2593" s="118">
        <f>C2592+C2591+C2590</f>
        <v>0</v>
      </c>
      <c r="D2593" s="118">
        <f>D2592+D2591+D2590</f>
        <v>0</v>
      </c>
      <c r="E2593" s="31">
        <f t="shared" si="645"/>
        <v>0</v>
      </c>
      <c r="F2593" s="32"/>
      <c r="G2593" s="5" t="s">
        <v>45</v>
      </c>
      <c r="H2593" s="5" t="str">
        <f t="shared" si="644"/>
        <v>520002</v>
      </c>
      <c r="I2593" s="5" t="s">
        <v>397</v>
      </c>
    </row>
    <row r="2594" spans="1:10" x14ac:dyDescent="0.2">
      <c r="A2594" s="26" t="str">
        <f>'BoR4 Rollup'!A2594</f>
        <v xml:space="preserve"> Travel</v>
      </c>
      <c r="B2594" s="115"/>
      <c r="C2594" s="115"/>
      <c r="D2594" s="115"/>
      <c r="E2594" s="28">
        <f t="shared" si="645"/>
        <v>0</v>
      </c>
      <c r="F2594" s="25"/>
      <c r="G2594" s="5" t="s">
        <v>45</v>
      </c>
      <c r="H2594" s="5" t="str">
        <f t="shared" si="644"/>
        <v>520002</v>
      </c>
      <c r="I2594" s="5" t="s">
        <v>397</v>
      </c>
      <c r="J2594" s="78" t="s">
        <v>608</v>
      </c>
    </row>
    <row r="2595" spans="1:10" x14ac:dyDescent="0.2">
      <c r="A2595" s="26" t="str">
        <f>'BoR4 Rollup'!A2595</f>
        <v xml:space="preserve"> Operating Services</v>
      </c>
      <c r="B2595" s="115"/>
      <c r="C2595" s="115"/>
      <c r="D2595" s="115"/>
      <c r="E2595" s="28">
        <f t="shared" si="645"/>
        <v>0</v>
      </c>
      <c r="F2595" s="25"/>
      <c r="G2595" s="5" t="s">
        <v>45</v>
      </c>
      <c r="H2595" s="5" t="str">
        <f t="shared" si="644"/>
        <v>520002</v>
      </c>
      <c r="I2595" s="5" t="s">
        <v>397</v>
      </c>
      <c r="J2595" s="78" t="s">
        <v>609</v>
      </c>
    </row>
    <row r="2596" spans="1:10" x14ac:dyDescent="0.2">
      <c r="A2596" s="26" t="str">
        <f>'BoR4 Rollup'!A2596</f>
        <v xml:space="preserve"> Supplies</v>
      </c>
      <c r="B2596" s="115"/>
      <c r="C2596" s="115"/>
      <c r="D2596" s="115"/>
      <c r="E2596" s="28">
        <f t="shared" si="645"/>
        <v>0</v>
      </c>
      <c r="F2596" s="25"/>
      <c r="G2596" s="5" t="s">
        <v>45</v>
      </c>
      <c r="H2596" s="5" t="str">
        <f t="shared" si="644"/>
        <v>520002</v>
      </c>
      <c r="I2596" s="5" t="s">
        <v>397</v>
      </c>
      <c r="J2596" s="78" t="s">
        <v>610</v>
      </c>
    </row>
    <row r="2597" spans="1:10" ht="15.75" x14ac:dyDescent="0.25">
      <c r="A2597" s="29" t="str">
        <f>'BoR4 Rollup'!A2597</f>
        <v>Total Operating Expenses</v>
      </c>
      <c r="B2597" s="121">
        <f>B2596+B2595+B2594</f>
        <v>0</v>
      </c>
      <c r="C2597" s="121">
        <f>C2596+C2595+C2594</f>
        <v>0</v>
      </c>
      <c r="D2597" s="121">
        <f>D2596+D2595+D2594</f>
        <v>0</v>
      </c>
      <c r="E2597" s="34">
        <f t="shared" si="645"/>
        <v>0</v>
      </c>
      <c r="F2597" s="35"/>
      <c r="G2597" s="5" t="s">
        <v>45</v>
      </c>
      <c r="H2597" s="5" t="str">
        <f t="shared" si="644"/>
        <v>520002</v>
      </c>
      <c r="I2597" s="5" t="s">
        <v>397</v>
      </c>
    </row>
    <row r="2598" spans="1:10" x14ac:dyDescent="0.2">
      <c r="A2598" s="26" t="str">
        <f>'BoR4 Rollup'!A2598</f>
        <v xml:space="preserve"> Professional Services</v>
      </c>
      <c r="B2598" s="115"/>
      <c r="C2598" s="115"/>
      <c r="D2598" s="115"/>
      <c r="E2598" s="28">
        <f t="shared" si="645"/>
        <v>0</v>
      </c>
      <c r="F2598" s="25"/>
      <c r="G2598" s="5" t="s">
        <v>45</v>
      </c>
      <c r="H2598" s="5" t="str">
        <f t="shared" si="644"/>
        <v>520002</v>
      </c>
      <c r="I2598" s="5" t="s">
        <v>397</v>
      </c>
      <c r="J2598" s="78" t="s">
        <v>611</v>
      </c>
    </row>
    <row r="2599" spans="1:10" x14ac:dyDescent="0.2">
      <c r="A2599" s="26" t="str">
        <f>'BoR4 Rollup'!A2599</f>
        <v xml:space="preserve"> Other Charges</v>
      </c>
      <c r="B2599" s="115"/>
      <c r="C2599" s="115"/>
      <c r="D2599" s="115"/>
      <c r="E2599" s="28">
        <f t="shared" si="645"/>
        <v>0</v>
      </c>
      <c r="F2599" s="25"/>
      <c r="G2599" s="5" t="s">
        <v>45</v>
      </c>
      <c r="H2599" s="5" t="str">
        <f t="shared" si="644"/>
        <v>520002</v>
      </c>
      <c r="I2599" s="5" t="s">
        <v>397</v>
      </c>
      <c r="J2599" s="78" t="s">
        <v>612</v>
      </c>
    </row>
    <row r="2600" spans="1:10" x14ac:dyDescent="0.2">
      <c r="A2600" s="26" t="str">
        <f>'BoR4 Rollup'!A2600</f>
        <v xml:space="preserve"> Debt Services</v>
      </c>
      <c r="B2600" s="115"/>
      <c r="C2600" s="115"/>
      <c r="D2600" s="115"/>
      <c r="E2600" s="28">
        <f t="shared" si="645"/>
        <v>0</v>
      </c>
      <c r="F2600" s="25"/>
      <c r="G2600" s="5" t="s">
        <v>45</v>
      </c>
      <c r="H2600" s="5" t="str">
        <f t="shared" si="644"/>
        <v>520002</v>
      </c>
      <c r="I2600" s="5" t="s">
        <v>397</v>
      </c>
    </row>
    <row r="2601" spans="1:10" x14ac:dyDescent="0.2">
      <c r="A2601" s="26" t="str">
        <f>'BoR4 Rollup'!A2601</f>
        <v xml:space="preserve"> Interagency Transfers</v>
      </c>
      <c r="B2601" s="115"/>
      <c r="C2601" s="115"/>
      <c r="D2601" s="115"/>
      <c r="E2601" s="28">
        <f t="shared" si="645"/>
        <v>0</v>
      </c>
      <c r="F2601" s="25"/>
      <c r="G2601" s="5" t="s">
        <v>45</v>
      </c>
      <c r="H2601" s="5" t="str">
        <f t="shared" si="644"/>
        <v>520002</v>
      </c>
      <c r="I2601" s="5" t="s">
        <v>397</v>
      </c>
      <c r="J2601" s="78" t="s">
        <v>613</v>
      </c>
    </row>
    <row r="2602" spans="1:10" ht="15.75" x14ac:dyDescent="0.25">
      <c r="A2602" s="29" t="str">
        <f>'BoR4 Rollup'!A2602</f>
        <v>Total Other Charges</v>
      </c>
      <c r="B2602" s="121">
        <f>B2601+B2600+B2599+B2598</f>
        <v>0</v>
      </c>
      <c r="C2602" s="121">
        <f>C2601+C2600+C2599+C2598</f>
        <v>0</v>
      </c>
      <c r="D2602" s="121">
        <f>D2601+D2600+D2599+D2598</f>
        <v>0</v>
      </c>
      <c r="E2602" s="34">
        <f t="shared" si="645"/>
        <v>0</v>
      </c>
      <c r="F2602" s="35"/>
      <c r="G2602" s="5" t="s">
        <v>45</v>
      </c>
      <c r="H2602" s="5" t="str">
        <f t="shared" si="644"/>
        <v>520002</v>
      </c>
      <c r="I2602" s="5" t="s">
        <v>397</v>
      </c>
    </row>
    <row r="2603" spans="1:10" x14ac:dyDescent="0.2">
      <c r="A2603" s="26" t="str">
        <f>'BoR4 Rollup'!A2603</f>
        <v xml:space="preserve"> General Acquisitions</v>
      </c>
      <c r="B2603" s="115"/>
      <c r="C2603" s="115"/>
      <c r="D2603" s="115"/>
      <c r="E2603" s="28">
        <f t="shared" si="645"/>
        <v>0</v>
      </c>
      <c r="F2603" s="25"/>
      <c r="G2603" s="5" t="s">
        <v>45</v>
      </c>
      <c r="H2603" s="5" t="str">
        <f t="shared" si="644"/>
        <v>520002</v>
      </c>
      <c r="I2603" s="5" t="s">
        <v>397</v>
      </c>
      <c r="J2603" s="78" t="s">
        <v>614</v>
      </c>
    </row>
    <row r="2604" spans="1:10" x14ac:dyDescent="0.2">
      <c r="A2604" s="26" t="str">
        <f>'BoR4 Rollup'!A2604</f>
        <v xml:space="preserve"> Library Acquisitions</v>
      </c>
      <c r="B2604" s="115"/>
      <c r="C2604" s="115"/>
      <c r="D2604" s="115"/>
      <c r="E2604" s="28">
        <f t="shared" si="645"/>
        <v>0</v>
      </c>
      <c r="F2604" s="25"/>
      <c r="G2604" s="5" t="s">
        <v>45</v>
      </c>
      <c r="H2604" s="5" t="str">
        <f t="shared" si="644"/>
        <v>520002</v>
      </c>
      <c r="I2604" s="5" t="s">
        <v>397</v>
      </c>
      <c r="J2604" s="78" t="s">
        <v>614</v>
      </c>
    </row>
    <row r="2605" spans="1:10" x14ac:dyDescent="0.2">
      <c r="A2605" s="26" t="str">
        <f>'BoR4 Rollup'!A2605</f>
        <v xml:space="preserve"> Major Repairs</v>
      </c>
      <c r="B2605" s="115"/>
      <c r="C2605" s="115"/>
      <c r="D2605" s="115"/>
      <c r="E2605" s="28">
        <f t="shared" si="645"/>
        <v>0</v>
      </c>
      <c r="F2605" s="25"/>
      <c r="G2605" s="5" t="s">
        <v>45</v>
      </c>
      <c r="H2605" s="5" t="str">
        <f t="shared" si="644"/>
        <v>520002</v>
      </c>
      <c r="I2605" s="5" t="s">
        <v>397</v>
      </c>
    </row>
    <row r="2606" spans="1:10" ht="15.75" x14ac:dyDescent="0.25">
      <c r="A2606" s="29" t="str">
        <f>'BoR4 Rollup'!A2606</f>
        <v>Total Acquisitions and Major Repairs</v>
      </c>
      <c r="B2606" s="121">
        <f>B2605+B2604+B2603</f>
        <v>0</v>
      </c>
      <c r="C2606" s="121">
        <f>C2605+C2604+C2603</f>
        <v>0</v>
      </c>
      <c r="D2606" s="121">
        <f>D2605+D2604+D2603</f>
        <v>0</v>
      </c>
      <c r="E2606" s="34">
        <f t="shared" si="645"/>
        <v>0</v>
      </c>
      <c r="F2606" s="35"/>
      <c r="G2606" s="5" t="s">
        <v>45</v>
      </c>
      <c r="H2606" s="5" t="str">
        <f t="shared" si="644"/>
        <v>520002</v>
      </c>
      <c r="I2606" s="5" t="s">
        <v>397</v>
      </c>
    </row>
    <row r="2607" spans="1:10" ht="15.75" x14ac:dyDescent="0.25">
      <c r="A2607" s="29" t="str">
        <f>'BoR4 Rollup'!A2607</f>
        <v>Function Total</v>
      </c>
      <c r="B2607" s="118">
        <f>B2606+B2602+B2597+B2593</f>
        <v>0</v>
      </c>
      <c r="C2607" s="118">
        <f>C2606+C2602+C2597+C2593</f>
        <v>0</v>
      </c>
      <c r="D2607" s="118">
        <f>D2606+D2602+D2597+D2593</f>
        <v>0</v>
      </c>
      <c r="E2607" s="46">
        <f t="shared" si="645"/>
        <v>0</v>
      </c>
      <c r="F2607" s="32"/>
      <c r="G2607" s="5" t="s">
        <v>45</v>
      </c>
      <c r="H2607" s="5" t="str">
        <f>RIGHT($A$2589,6)</f>
        <v>520002</v>
      </c>
      <c r="I2607" s="5" t="s">
        <v>397</v>
      </c>
    </row>
    <row r="2608" spans="1:10" ht="15.75" x14ac:dyDescent="0.25">
      <c r="A2608" s="124" t="str">
        <f>'BoR4 Rollup'!A2608</f>
        <v>Function:  Student Services</v>
      </c>
      <c r="B2608" s="125"/>
      <c r="C2608" s="126"/>
      <c r="D2608" s="126"/>
      <c r="E2608" s="128"/>
      <c r="F2608" s="4"/>
      <c r="G2608" s="5" t="s">
        <v>45</v>
      </c>
      <c r="H2608" s="5" t="str">
        <f>RIGHT($A$2610,6)</f>
        <v>520004</v>
      </c>
      <c r="I2608" s="5" t="s">
        <v>400</v>
      </c>
    </row>
    <row r="2609" spans="1:10" ht="15.75" x14ac:dyDescent="0.25">
      <c r="A2609" s="129" t="str">
        <f>'BoR4 Rollup'!A2609</f>
        <v>Orgn:  Career Placement/Services</v>
      </c>
      <c r="B2609" s="130" t="str">
        <f>+'BoR4 Rollup'!B2609</f>
        <v>Actual</v>
      </c>
      <c r="C2609" s="130" t="str">
        <f>+'BoR4 Rollup'!C2609</f>
        <v>Budgeted</v>
      </c>
      <c r="D2609" s="173" t="str">
        <f>+'BoR4 Rollup'!D2609</f>
        <v>Budgeted</v>
      </c>
      <c r="E2609" s="132" t="str">
        <f>E26</f>
        <v>2022-2023 +/-</v>
      </c>
      <c r="F2609" s="44"/>
      <c r="G2609" s="5" t="s">
        <v>45</v>
      </c>
      <c r="H2609" s="5" t="str">
        <f t="shared" ref="H2609:H2628" si="646">RIGHT($A$2610,6)</f>
        <v>520004</v>
      </c>
      <c r="I2609" s="5" t="s">
        <v>400</v>
      </c>
    </row>
    <row r="2610" spans="1:10" ht="15.75" x14ac:dyDescent="0.25">
      <c r="A2610" s="133" t="str">
        <f>'BoR4 Rollup'!A2610</f>
        <v>Organization ID:  520004</v>
      </c>
      <c r="B2610" s="134" t="str">
        <f>'BoR4 Rollup'!$B$6</f>
        <v>2022-2023</v>
      </c>
      <c r="C2610" s="134" t="str">
        <f>'BoR4 Rollup'!$C$6</f>
        <v>2022-2023</v>
      </c>
      <c r="D2610" s="174" t="str">
        <f>'BoR4 Rollup'!$D$6</f>
        <v>2023-2024</v>
      </c>
      <c r="E2610" s="136" t="str">
        <f>E27</f>
        <v>2023-2024</v>
      </c>
      <c r="F2610" s="44"/>
      <c r="G2610" s="5" t="s">
        <v>45</v>
      </c>
      <c r="H2610" s="5" t="str">
        <f t="shared" si="646"/>
        <v>520004</v>
      </c>
      <c r="I2610" s="5" t="s">
        <v>400</v>
      </c>
    </row>
    <row r="2611" spans="1:10" x14ac:dyDescent="0.2">
      <c r="A2611" s="26" t="str">
        <f>'BoR4 Rollup'!A2611</f>
        <v xml:space="preserve">  Salaries</v>
      </c>
      <c r="B2611" s="115"/>
      <c r="C2611" s="115"/>
      <c r="D2611" s="115"/>
      <c r="E2611" s="28">
        <f t="shared" ref="E2611:E2628" si="647">+D2611-C2611</f>
        <v>0</v>
      </c>
      <c r="F2611" s="25"/>
      <c r="G2611" s="5" t="s">
        <v>45</v>
      </c>
      <c r="H2611" s="5" t="str">
        <f t="shared" si="646"/>
        <v>520004</v>
      </c>
      <c r="I2611" s="5" t="s">
        <v>400</v>
      </c>
      <c r="J2611" s="78" t="s">
        <v>606</v>
      </c>
    </row>
    <row r="2612" spans="1:10" x14ac:dyDescent="0.2">
      <c r="A2612" s="26" t="str">
        <f>'BoR4 Rollup'!A2612</f>
        <v xml:space="preserve">  Other Compensation</v>
      </c>
      <c r="B2612" s="115"/>
      <c r="C2612" s="115"/>
      <c r="D2612" s="115"/>
      <c r="E2612" s="28">
        <f t="shared" si="647"/>
        <v>0</v>
      </c>
      <c r="F2612" s="25"/>
      <c r="G2612" s="5" t="s">
        <v>45</v>
      </c>
      <c r="H2612" s="5" t="str">
        <f t="shared" si="646"/>
        <v>520004</v>
      </c>
      <c r="I2612" s="5" t="s">
        <v>400</v>
      </c>
    </row>
    <row r="2613" spans="1:10" x14ac:dyDescent="0.2">
      <c r="A2613" s="26" t="str">
        <f>'BoR4 Rollup'!A2613</f>
        <v xml:space="preserve">  Related Benefits</v>
      </c>
      <c r="B2613" s="115"/>
      <c r="C2613" s="115"/>
      <c r="D2613" s="115"/>
      <c r="E2613" s="28">
        <f t="shared" si="647"/>
        <v>0</v>
      </c>
      <c r="F2613" s="25"/>
      <c r="G2613" s="5" t="s">
        <v>45</v>
      </c>
      <c r="H2613" s="5" t="str">
        <f t="shared" si="646"/>
        <v>520004</v>
      </c>
      <c r="I2613" s="5" t="s">
        <v>400</v>
      </c>
      <c r="J2613" s="78" t="s">
        <v>607</v>
      </c>
    </row>
    <row r="2614" spans="1:10" ht="15.75" x14ac:dyDescent="0.25">
      <c r="A2614" s="29" t="str">
        <f>'BoR4 Rollup'!A2614</f>
        <v>Total Personal Services</v>
      </c>
      <c r="B2614" s="118">
        <f>B2613+B2612+B2611</f>
        <v>0</v>
      </c>
      <c r="C2614" s="118">
        <f t="shared" ref="C2614:D2614" si="648">C2613+C2612+C2611</f>
        <v>0</v>
      </c>
      <c r="D2614" s="118">
        <f t="shared" si="648"/>
        <v>0</v>
      </c>
      <c r="E2614" s="31">
        <f t="shared" si="647"/>
        <v>0</v>
      </c>
      <c r="F2614" s="32"/>
      <c r="G2614" s="5" t="s">
        <v>45</v>
      </c>
      <c r="H2614" s="5" t="str">
        <f t="shared" si="646"/>
        <v>520004</v>
      </c>
      <c r="I2614" s="5" t="s">
        <v>400</v>
      </c>
    </row>
    <row r="2615" spans="1:10" x14ac:dyDescent="0.2">
      <c r="A2615" s="26" t="str">
        <f>'BoR4 Rollup'!A2615</f>
        <v xml:space="preserve"> Travel</v>
      </c>
      <c r="B2615" s="115"/>
      <c r="C2615" s="115"/>
      <c r="D2615" s="115"/>
      <c r="E2615" s="28">
        <f t="shared" si="647"/>
        <v>0</v>
      </c>
      <c r="F2615" s="25"/>
      <c r="G2615" s="5" t="s">
        <v>45</v>
      </c>
      <c r="H2615" s="5" t="str">
        <f t="shared" si="646"/>
        <v>520004</v>
      </c>
      <c r="I2615" s="5" t="s">
        <v>400</v>
      </c>
      <c r="J2615" s="78" t="s">
        <v>608</v>
      </c>
    </row>
    <row r="2616" spans="1:10" x14ac:dyDescent="0.2">
      <c r="A2616" s="26" t="str">
        <f>'BoR4 Rollup'!A2616</f>
        <v xml:space="preserve"> Operating Services</v>
      </c>
      <c r="B2616" s="115"/>
      <c r="C2616" s="115"/>
      <c r="D2616" s="115"/>
      <c r="E2616" s="28">
        <f t="shared" si="647"/>
        <v>0</v>
      </c>
      <c r="F2616" s="25"/>
      <c r="G2616" s="5" t="s">
        <v>45</v>
      </c>
      <c r="H2616" s="5" t="str">
        <f t="shared" si="646"/>
        <v>520004</v>
      </c>
      <c r="I2616" s="5" t="s">
        <v>400</v>
      </c>
      <c r="J2616" s="78" t="s">
        <v>609</v>
      </c>
    </row>
    <row r="2617" spans="1:10" x14ac:dyDescent="0.2">
      <c r="A2617" s="26" t="str">
        <f>'BoR4 Rollup'!A2617</f>
        <v xml:space="preserve"> Supplies</v>
      </c>
      <c r="B2617" s="115"/>
      <c r="C2617" s="115"/>
      <c r="D2617" s="115"/>
      <c r="E2617" s="28">
        <f t="shared" si="647"/>
        <v>0</v>
      </c>
      <c r="F2617" s="25"/>
      <c r="G2617" s="5" t="s">
        <v>45</v>
      </c>
      <c r="H2617" s="5" t="str">
        <f t="shared" si="646"/>
        <v>520004</v>
      </c>
      <c r="I2617" s="5" t="s">
        <v>400</v>
      </c>
      <c r="J2617" s="78" t="s">
        <v>610</v>
      </c>
    </row>
    <row r="2618" spans="1:10" ht="15.75" x14ac:dyDescent="0.25">
      <c r="A2618" s="29" t="str">
        <f>'BoR4 Rollup'!A2618</f>
        <v>Total Operating Expenses</v>
      </c>
      <c r="B2618" s="121">
        <f>B2617+B2616+B2615</f>
        <v>0</v>
      </c>
      <c r="C2618" s="121">
        <f t="shared" ref="C2618:D2618" si="649">C2617+C2616+C2615</f>
        <v>0</v>
      </c>
      <c r="D2618" s="121">
        <f t="shared" si="649"/>
        <v>0</v>
      </c>
      <c r="E2618" s="34">
        <f t="shared" si="647"/>
        <v>0</v>
      </c>
      <c r="F2618" s="35"/>
      <c r="G2618" s="5" t="s">
        <v>45</v>
      </c>
      <c r="H2618" s="5" t="str">
        <f t="shared" si="646"/>
        <v>520004</v>
      </c>
      <c r="I2618" s="5" t="s">
        <v>400</v>
      </c>
    </row>
    <row r="2619" spans="1:10" x14ac:dyDescent="0.2">
      <c r="A2619" s="26" t="str">
        <f>'BoR4 Rollup'!A2619</f>
        <v xml:space="preserve"> Professional Services</v>
      </c>
      <c r="B2619" s="115"/>
      <c r="C2619" s="115"/>
      <c r="D2619" s="115"/>
      <c r="E2619" s="28">
        <f t="shared" si="647"/>
        <v>0</v>
      </c>
      <c r="F2619" s="25"/>
      <c r="G2619" s="5" t="s">
        <v>45</v>
      </c>
      <c r="H2619" s="5" t="str">
        <f t="shared" si="646"/>
        <v>520004</v>
      </c>
      <c r="I2619" s="5" t="s">
        <v>400</v>
      </c>
      <c r="J2619" s="78" t="s">
        <v>611</v>
      </c>
    </row>
    <row r="2620" spans="1:10" x14ac:dyDescent="0.2">
      <c r="A2620" s="26" t="str">
        <f>'BoR4 Rollup'!A2620</f>
        <v xml:space="preserve"> Other Charges</v>
      </c>
      <c r="B2620" s="115"/>
      <c r="C2620" s="115"/>
      <c r="D2620" s="115"/>
      <c r="E2620" s="28">
        <f t="shared" si="647"/>
        <v>0</v>
      </c>
      <c r="F2620" s="25"/>
      <c r="G2620" s="5" t="s">
        <v>45</v>
      </c>
      <c r="H2620" s="5" t="str">
        <f t="shared" si="646"/>
        <v>520004</v>
      </c>
      <c r="I2620" s="5" t="s">
        <v>400</v>
      </c>
      <c r="J2620" s="78" t="s">
        <v>612</v>
      </c>
    </row>
    <row r="2621" spans="1:10" x14ac:dyDescent="0.2">
      <c r="A2621" s="26" t="str">
        <f>'BoR4 Rollup'!A2621</f>
        <v xml:space="preserve"> Debt Services</v>
      </c>
      <c r="B2621" s="115"/>
      <c r="C2621" s="115"/>
      <c r="D2621" s="115"/>
      <c r="E2621" s="28">
        <f t="shared" si="647"/>
        <v>0</v>
      </c>
      <c r="F2621" s="25"/>
      <c r="G2621" s="5" t="s">
        <v>45</v>
      </c>
      <c r="H2621" s="5" t="str">
        <f t="shared" si="646"/>
        <v>520004</v>
      </c>
      <c r="I2621" s="5" t="s">
        <v>400</v>
      </c>
    </row>
    <row r="2622" spans="1:10" x14ac:dyDescent="0.2">
      <c r="A2622" s="26" t="str">
        <f>'BoR4 Rollup'!A2622</f>
        <v xml:space="preserve"> Interagency Transfers</v>
      </c>
      <c r="B2622" s="115"/>
      <c r="C2622" s="115"/>
      <c r="D2622" s="115"/>
      <c r="E2622" s="28">
        <f t="shared" si="647"/>
        <v>0</v>
      </c>
      <c r="F2622" s="25"/>
      <c r="G2622" s="5" t="s">
        <v>45</v>
      </c>
      <c r="H2622" s="5" t="str">
        <f t="shared" si="646"/>
        <v>520004</v>
      </c>
      <c r="I2622" s="5" t="s">
        <v>400</v>
      </c>
      <c r="J2622" s="78" t="s">
        <v>613</v>
      </c>
    </row>
    <row r="2623" spans="1:10" ht="15.75" x14ac:dyDescent="0.25">
      <c r="A2623" s="29" t="str">
        <f>'BoR4 Rollup'!A2623</f>
        <v>Total Other Charges</v>
      </c>
      <c r="B2623" s="121">
        <f>B2622+B2621+B2620+B2619</f>
        <v>0</v>
      </c>
      <c r="C2623" s="121">
        <f t="shared" ref="C2623:D2623" si="650">C2622+C2621+C2620+C2619</f>
        <v>0</v>
      </c>
      <c r="D2623" s="121">
        <f t="shared" si="650"/>
        <v>0</v>
      </c>
      <c r="E2623" s="34">
        <f t="shared" si="647"/>
        <v>0</v>
      </c>
      <c r="F2623" s="35"/>
      <c r="G2623" s="5" t="s">
        <v>45</v>
      </c>
      <c r="H2623" s="5" t="str">
        <f t="shared" si="646"/>
        <v>520004</v>
      </c>
      <c r="I2623" s="5" t="s">
        <v>400</v>
      </c>
    </row>
    <row r="2624" spans="1:10" x14ac:dyDescent="0.2">
      <c r="A2624" s="26" t="str">
        <f>'BoR4 Rollup'!A2624</f>
        <v xml:space="preserve"> General Acquisitions</v>
      </c>
      <c r="B2624" s="115"/>
      <c r="C2624" s="115"/>
      <c r="D2624" s="115"/>
      <c r="E2624" s="28">
        <f t="shared" si="647"/>
        <v>0</v>
      </c>
      <c r="F2624" s="25"/>
      <c r="G2624" s="5" t="s">
        <v>45</v>
      </c>
      <c r="H2624" s="5" t="str">
        <f t="shared" si="646"/>
        <v>520004</v>
      </c>
      <c r="I2624" s="5" t="s">
        <v>400</v>
      </c>
      <c r="J2624" s="78" t="s">
        <v>614</v>
      </c>
    </row>
    <row r="2625" spans="1:10" x14ac:dyDescent="0.2">
      <c r="A2625" s="26" t="str">
        <f>'BoR4 Rollup'!A2625</f>
        <v xml:space="preserve"> Library Acquisitions</v>
      </c>
      <c r="B2625" s="115"/>
      <c r="C2625" s="115"/>
      <c r="D2625" s="115"/>
      <c r="E2625" s="28">
        <f t="shared" si="647"/>
        <v>0</v>
      </c>
      <c r="F2625" s="25"/>
      <c r="G2625" s="5" t="s">
        <v>45</v>
      </c>
      <c r="H2625" s="5" t="str">
        <f t="shared" si="646"/>
        <v>520004</v>
      </c>
      <c r="I2625" s="5" t="s">
        <v>400</v>
      </c>
      <c r="J2625" s="78" t="s">
        <v>614</v>
      </c>
    </row>
    <row r="2626" spans="1:10" x14ac:dyDescent="0.2">
      <c r="A2626" s="26" t="str">
        <f>'BoR4 Rollup'!A2626</f>
        <v xml:space="preserve"> Major Repairs</v>
      </c>
      <c r="B2626" s="115"/>
      <c r="C2626" s="115"/>
      <c r="D2626" s="115"/>
      <c r="E2626" s="28">
        <f t="shared" si="647"/>
        <v>0</v>
      </c>
      <c r="F2626" s="25"/>
      <c r="G2626" s="5" t="s">
        <v>45</v>
      </c>
      <c r="H2626" s="5" t="str">
        <f t="shared" si="646"/>
        <v>520004</v>
      </c>
      <c r="I2626" s="5" t="s">
        <v>400</v>
      </c>
    </row>
    <row r="2627" spans="1:10" ht="15.75" x14ac:dyDescent="0.25">
      <c r="A2627" s="29" t="str">
        <f>'BoR4 Rollup'!A2627</f>
        <v>Total Acquisitions and Major Repairs</v>
      </c>
      <c r="B2627" s="121">
        <f>B2626+B2625+B2624</f>
        <v>0</v>
      </c>
      <c r="C2627" s="121">
        <f t="shared" ref="C2627:D2627" si="651">C2626+C2625+C2624</f>
        <v>0</v>
      </c>
      <c r="D2627" s="121">
        <f t="shared" si="651"/>
        <v>0</v>
      </c>
      <c r="E2627" s="34">
        <f t="shared" si="647"/>
        <v>0</v>
      </c>
      <c r="F2627" s="35"/>
      <c r="G2627" s="5" t="s">
        <v>45</v>
      </c>
      <c r="H2627" s="5" t="str">
        <f t="shared" si="646"/>
        <v>520004</v>
      </c>
      <c r="I2627" s="5" t="s">
        <v>400</v>
      </c>
    </row>
    <row r="2628" spans="1:10" ht="15.75" x14ac:dyDescent="0.25">
      <c r="A2628" s="29" t="str">
        <f>'BoR4 Rollup'!A2628</f>
        <v>Function Total</v>
      </c>
      <c r="B2628" s="118">
        <f>B2627+B2623+B2618+B2614</f>
        <v>0</v>
      </c>
      <c r="C2628" s="118">
        <f t="shared" ref="C2628:D2628" si="652">C2627+C2623+C2618+C2614</f>
        <v>0</v>
      </c>
      <c r="D2628" s="118">
        <f t="shared" si="652"/>
        <v>0</v>
      </c>
      <c r="E2628" s="46">
        <f t="shared" si="647"/>
        <v>0</v>
      </c>
      <c r="F2628" s="32"/>
      <c r="G2628" s="5" t="s">
        <v>45</v>
      </c>
      <c r="H2628" s="5" t="str">
        <f t="shared" si="646"/>
        <v>520004</v>
      </c>
      <c r="I2628" s="5" t="s">
        <v>400</v>
      </c>
    </row>
    <row r="2629" spans="1:10" ht="15.75" x14ac:dyDescent="0.25">
      <c r="A2629" s="124" t="str">
        <f>'BoR4 Rollup'!A2629</f>
        <v>Function:  Student Services</v>
      </c>
      <c r="B2629" s="125"/>
      <c r="C2629" s="126"/>
      <c r="D2629" s="126"/>
      <c r="E2629" s="128"/>
      <c r="F2629" s="4"/>
      <c r="G2629" s="5" t="s">
        <v>45</v>
      </c>
      <c r="H2629" s="5" t="str">
        <f>RIGHT($A$2631,6)</f>
        <v>520005</v>
      </c>
      <c r="I2629" s="5" t="s">
        <v>403</v>
      </c>
    </row>
    <row r="2630" spans="1:10" ht="15.75" x14ac:dyDescent="0.25">
      <c r="A2630" s="129" t="str">
        <f>'BoR4 Rollup'!A2630</f>
        <v>Orgn:  Recruiting and Enrollment Services</v>
      </c>
      <c r="B2630" s="130" t="str">
        <f>+'BoR4 Rollup'!B2630</f>
        <v>Actual</v>
      </c>
      <c r="C2630" s="130" t="str">
        <f>+'BoR4 Rollup'!C2630</f>
        <v>Budgeted</v>
      </c>
      <c r="D2630" s="173" t="str">
        <f>+'BoR4 Rollup'!D2630</f>
        <v>Budgeted</v>
      </c>
      <c r="E2630" s="132" t="str">
        <f>'BoR4 Rollup'!$E$5</f>
        <v>2022-2023 +/-</v>
      </c>
      <c r="F2630" s="18"/>
      <c r="G2630" s="5" t="s">
        <v>45</v>
      </c>
      <c r="H2630" s="5" t="str">
        <f t="shared" ref="H2630:H2649" si="653">RIGHT($A$2631,6)</f>
        <v>520005</v>
      </c>
      <c r="I2630" s="5" t="s">
        <v>403</v>
      </c>
    </row>
    <row r="2631" spans="1:10" ht="15.75" x14ac:dyDescent="0.25">
      <c r="A2631" s="133" t="str">
        <f>'BoR4 Rollup'!A2631</f>
        <v>Organization ID:  520005</v>
      </c>
      <c r="B2631" s="134" t="str">
        <f>'BoR4 Rollup'!$B$6</f>
        <v>2022-2023</v>
      </c>
      <c r="C2631" s="134" t="str">
        <f>'BoR4 Rollup'!$C$6</f>
        <v>2022-2023</v>
      </c>
      <c r="D2631" s="174" t="str">
        <f>'BoR4 Rollup'!$D$6</f>
        <v>2023-2024</v>
      </c>
      <c r="E2631" s="136" t="str">
        <f>'BoR4 Rollup'!$E$6</f>
        <v>2023-2024</v>
      </c>
      <c r="F2631" s="18"/>
      <c r="G2631" s="5" t="s">
        <v>45</v>
      </c>
      <c r="H2631" s="5" t="str">
        <f t="shared" si="653"/>
        <v>520005</v>
      </c>
      <c r="I2631" s="5" t="s">
        <v>403</v>
      </c>
    </row>
    <row r="2632" spans="1:10" x14ac:dyDescent="0.2">
      <c r="A2632" s="26" t="str">
        <f>'BoR4 Rollup'!A2632</f>
        <v xml:space="preserve">  Salaries</v>
      </c>
      <c r="B2632" s="115"/>
      <c r="C2632" s="115"/>
      <c r="D2632" s="115"/>
      <c r="E2632" s="28">
        <f t="shared" ref="E2632:E2649" si="654">+D2632-C2632</f>
        <v>0</v>
      </c>
      <c r="F2632" s="25"/>
      <c r="G2632" s="5" t="s">
        <v>45</v>
      </c>
      <c r="H2632" s="5" t="str">
        <f t="shared" si="653"/>
        <v>520005</v>
      </c>
      <c r="I2632" s="5" t="s">
        <v>403</v>
      </c>
      <c r="J2632" s="78" t="s">
        <v>606</v>
      </c>
    </row>
    <row r="2633" spans="1:10" x14ac:dyDescent="0.2">
      <c r="A2633" s="26" t="str">
        <f>'BoR4 Rollup'!A2633</f>
        <v xml:space="preserve">  Other Compensation</v>
      </c>
      <c r="B2633" s="115"/>
      <c r="C2633" s="115"/>
      <c r="D2633" s="115"/>
      <c r="E2633" s="28">
        <f t="shared" si="654"/>
        <v>0</v>
      </c>
      <c r="F2633" s="25"/>
      <c r="G2633" s="5" t="s">
        <v>45</v>
      </c>
      <c r="H2633" s="5" t="str">
        <f t="shared" si="653"/>
        <v>520005</v>
      </c>
      <c r="I2633" s="5" t="s">
        <v>403</v>
      </c>
    </row>
    <row r="2634" spans="1:10" x14ac:dyDescent="0.2">
      <c r="A2634" s="26" t="str">
        <f>'BoR4 Rollup'!A2634</f>
        <v xml:space="preserve">  Related Benefits</v>
      </c>
      <c r="B2634" s="115"/>
      <c r="C2634" s="115"/>
      <c r="D2634" s="115"/>
      <c r="E2634" s="28">
        <f t="shared" si="654"/>
        <v>0</v>
      </c>
      <c r="F2634" s="25"/>
      <c r="G2634" s="5" t="s">
        <v>45</v>
      </c>
      <c r="H2634" s="5" t="str">
        <f t="shared" si="653"/>
        <v>520005</v>
      </c>
      <c r="I2634" s="5" t="s">
        <v>403</v>
      </c>
      <c r="J2634" s="78" t="s">
        <v>607</v>
      </c>
    </row>
    <row r="2635" spans="1:10" ht="15.75" x14ac:dyDescent="0.25">
      <c r="A2635" s="29" t="str">
        <f>'BoR4 Rollup'!A2635</f>
        <v>Total Personal Services</v>
      </c>
      <c r="B2635" s="118">
        <f>B2634+B2633+B2632</f>
        <v>0</v>
      </c>
      <c r="C2635" s="118">
        <f>C2634+C2633+C2632</f>
        <v>0</v>
      </c>
      <c r="D2635" s="118">
        <f>D2634+D2633+D2632</f>
        <v>0</v>
      </c>
      <c r="E2635" s="31">
        <f t="shared" si="654"/>
        <v>0</v>
      </c>
      <c r="F2635" s="32"/>
      <c r="G2635" s="5" t="s">
        <v>45</v>
      </c>
      <c r="H2635" s="5" t="str">
        <f t="shared" si="653"/>
        <v>520005</v>
      </c>
      <c r="I2635" s="5" t="s">
        <v>403</v>
      </c>
    </row>
    <row r="2636" spans="1:10" x14ac:dyDescent="0.2">
      <c r="A2636" s="26" t="str">
        <f>'BoR4 Rollup'!A2636</f>
        <v xml:space="preserve"> Travel</v>
      </c>
      <c r="B2636" s="115"/>
      <c r="C2636" s="115"/>
      <c r="D2636" s="115"/>
      <c r="E2636" s="28">
        <f t="shared" si="654"/>
        <v>0</v>
      </c>
      <c r="F2636" s="25"/>
      <c r="G2636" s="5" t="s">
        <v>45</v>
      </c>
      <c r="H2636" s="5" t="str">
        <f t="shared" si="653"/>
        <v>520005</v>
      </c>
      <c r="I2636" s="5" t="s">
        <v>403</v>
      </c>
      <c r="J2636" s="78" t="s">
        <v>608</v>
      </c>
    </row>
    <row r="2637" spans="1:10" x14ac:dyDescent="0.2">
      <c r="A2637" s="26" t="str">
        <f>'BoR4 Rollup'!A2637</f>
        <v xml:space="preserve"> Operating Services</v>
      </c>
      <c r="B2637" s="115"/>
      <c r="C2637" s="115"/>
      <c r="D2637" s="115"/>
      <c r="E2637" s="28">
        <f t="shared" si="654"/>
        <v>0</v>
      </c>
      <c r="F2637" s="25"/>
      <c r="G2637" s="5" t="s">
        <v>45</v>
      </c>
      <c r="H2637" s="5" t="str">
        <f t="shared" si="653"/>
        <v>520005</v>
      </c>
      <c r="I2637" s="5" t="s">
        <v>403</v>
      </c>
      <c r="J2637" s="78" t="s">
        <v>609</v>
      </c>
    </row>
    <row r="2638" spans="1:10" x14ac:dyDescent="0.2">
      <c r="A2638" s="26" t="str">
        <f>'BoR4 Rollup'!A2638</f>
        <v xml:space="preserve"> Supplies</v>
      </c>
      <c r="B2638" s="115"/>
      <c r="C2638" s="115"/>
      <c r="D2638" s="115"/>
      <c r="E2638" s="28">
        <f t="shared" si="654"/>
        <v>0</v>
      </c>
      <c r="F2638" s="25"/>
      <c r="G2638" s="5" t="s">
        <v>45</v>
      </c>
      <c r="H2638" s="5" t="str">
        <f t="shared" si="653"/>
        <v>520005</v>
      </c>
      <c r="I2638" s="5" t="s">
        <v>403</v>
      </c>
      <c r="J2638" s="78" t="s">
        <v>610</v>
      </c>
    </row>
    <row r="2639" spans="1:10" ht="15.75" x14ac:dyDescent="0.25">
      <c r="A2639" s="29" t="str">
        <f>'BoR4 Rollup'!A2639</f>
        <v>Total Operating Expenses</v>
      </c>
      <c r="B2639" s="121">
        <f>B2638+B2637+B2636</f>
        <v>0</v>
      </c>
      <c r="C2639" s="121">
        <f>C2638+C2637+C2636</f>
        <v>0</v>
      </c>
      <c r="D2639" s="121">
        <f>D2638+D2637+D2636</f>
        <v>0</v>
      </c>
      <c r="E2639" s="34">
        <f t="shared" si="654"/>
        <v>0</v>
      </c>
      <c r="F2639" s="35"/>
      <c r="G2639" s="5" t="s">
        <v>45</v>
      </c>
      <c r="H2639" s="5" t="str">
        <f t="shared" si="653"/>
        <v>520005</v>
      </c>
      <c r="I2639" s="5" t="s">
        <v>403</v>
      </c>
    </row>
    <row r="2640" spans="1:10" x14ac:dyDescent="0.2">
      <c r="A2640" s="26" t="str">
        <f>'BoR4 Rollup'!A2640</f>
        <v xml:space="preserve"> Professional Services</v>
      </c>
      <c r="B2640" s="115"/>
      <c r="C2640" s="115"/>
      <c r="D2640" s="115"/>
      <c r="E2640" s="28">
        <f t="shared" si="654"/>
        <v>0</v>
      </c>
      <c r="F2640" s="25"/>
      <c r="G2640" s="5" t="s">
        <v>45</v>
      </c>
      <c r="H2640" s="5" t="str">
        <f t="shared" si="653"/>
        <v>520005</v>
      </c>
      <c r="I2640" s="5" t="s">
        <v>403</v>
      </c>
      <c r="J2640" s="78" t="s">
        <v>611</v>
      </c>
    </row>
    <row r="2641" spans="1:10" x14ac:dyDescent="0.2">
      <c r="A2641" s="26" t="str">
        <f>'BoR4 Rollup'!A2641</f>
        <v xml:space="preserve"> Other Charges</v>
      </c>
      <c r="B2641" s="115"/>
      <c r="C2641" s="115"/>
      <c r="D2641" s="115"/>
      <c r="E2641" s="28">
        <f t="shared" si="654"/>
        <v>0</v>
      </c>
      <c r="F2641" s="25"/>
      <c r="G2641" s="5" t="s">
        <v>45</v>
      </c>
      <c r="H2641" s="5" t="str">
        <f t="shared" si="653"/>
        <v>520005</v>
      </c>
      <c r="I2641" s="5" t="s">
        <v>403</v>
      </c>
      <c r="J2641" s="78" t="s">
        <v>612</v>
      </c>
    </row>
    <row r="2642" spans="1:10" x14ac:dyDescent="0.2">
      <c r="A2642" s="26" t="str">
        <f>'BoR4 Rollup'!A2642</f>
        <v xml:space="preserve"> Debt Services</v>
      </c>
      <c r="B2642" s="115"/>
      <c r="C2642" s="115"/>
      <c r="D2642" s="115"/>
      <c r="E2642" s="28">
        <f t="shared" si="654"/>
        <v>0</v>
      </c>
      <c r="F2642" s="25"/>
      <c r="G2642" s="5" t="s">
        <v>45</v>
      </c>
      <c r="H2642" s="5" t="str">
        <f t="shared" si="653"/>
        <v>520005</v>
      </c>
      <c r="I2642" s="5" t="s">
        <v>403</v>
      </c>
    </row>
    <row r="2643" spans="1:10" x14ac:dyDescent="0.2">
      <c r="A2643" s="26" t="str">
        <f>'BoR4 Rollup'!A2643</f>
        <v xml:space="preserve"> Interagency Transfers</v>
      </c>
      <c r="B2643" s="115"/>
      <c r="C2643" s="115"/>
      <c r="D2643" s="115"/>
      <c r="E2643" s="28">
        <f t="shared" si="654"/>
        <v>0</v>
      </c>
      <c r="F2643" s="25"/>
      <c r="G2643" s="5" t="s">
        <v>45</v>
      </c>
      <c r="H2643" s="5" t="str">
        <f t="shared" si="653"/>
        <v>520005</v>
      </c>
      <c r="I2643" s="5" t="s">
        <v>403</v>
      </c>
      <c r="J2643" s="78" t="s">
        <v>613</v>
      </c>
    </row>
    <row r="2644" spans="1:10" ht="15.75" x14ac:dyDescent="0.25">
      <c r="A2644" s="29" t="str">
        <f>'BoR4 Rollup'!A2644</f>
        <v>Total Other Charges</v>
      </c>
      <c r="B2644" s="121">
        <f>B2643+B2642+B2641+B2640</f>
        <v>0</v>
      </c>
      <c r="C2644" s="121">
        <f>C2643+C2642+C2641+C2640</f>
        <v>0</v>
      </c>
      <c r="D2644" s="121">
        <f>D2643+D2642+D2641+D2640</f>
        <v>0</v>
      </c>
      <c r="E2644" s="34">
        <f t="shared" si="654"/>
        <v>0</v>
      </c>
      <c r="F2644" s="35"/>
      <c r="G2644" s="5" t="s">
        <v>45</v>
      </c>
      <c r="H2644" s="5" t="str">
        <f t="shared" si="653"/>
        <v>520005</v>
      </c>
      <c r="I2644" s="5" t="s">
        <v>403</v>
      </c>
    </row>
    <row r="2645" spans="1:10" x14ac:dyDescent="0.2">
      <c r="A2645" s="26" t="str">
        <f>'BoR4 Rollup'!A2645</f>
        <v xml:space="preserve"> General Acquisitions</v>
      </c>
      <c r="B2645" s="115"/>
      <c r="C2645" s="115"/>
      <c r="D2645" s="115"/>
      <c r="E2645" s="28">
        <f t="shared" si="654"/>
        <v>0</v>
      </c>
      <c r="F2645" s="25"/>
      <c r="G2645" s="5" t="s">
        <v>45</v>
      </c>
      <c r="H2645" s="5" t="str">
        <f t="shared" si="653"/>
        <v>520005</v>
      </c>
      <c r="I2645" s="5" t="s">
        <v>403</v>
      </c>
      <c r="J2645" s="78" t="s">
        <v>614</v>
      </c>
    </row>
    <row r="2646" spans="1:10" x14ac:dyDescent="0.2">
      <c r="A2646" s="26" t="str">
        <f>'BoR4 Rollup'!A2646</f>
        <v xml:space="preserve"> Library Acquisitions</v>
      </c>
      <c r="B2646" s="115"/>
      <c r="C2646" s="115"/>
      <c r="D2646" s="115"/>
      <c r="E2646" s="28">
        <f t="shared" si="654"/>
        <v>0</v>
      </c>
      <c r="F2646" s="25"/>
      <c r="G2646" s="5" t="s">
        <v>45</v>
      </c>
      <c r="H2646" s="5" t="str">
        <f t="shared" si="653"/>
        <v>520005</v>
      </c>
      <c r="I2646" s="5" t="s">
        <v>403</v>
      </c>
      <c r="J2646" s="78" t="s">
        <v>614</v>
      </c>
    </row>
    <row r="2647" spans="1:10" x14ac:dyDescent="0.2">
      <c r="A2647" s="26" t="str">
        <f>'BoR4 Rollup'!A2647</f>
        <v xml:space="preserve"> Major Repairs</v>
      </c>
      <c r="B2647" s="115"/>
      <c r="C2647" s="115"/>
      <c r="D2647" s="115"/>
      <c r="E2647" s="28">
        <f t="shared" si="654"/>
        <v>0</v>
      </c>
      <c r="F2647" s="25"/>
      <c r="G2647" s="5" t="s">
        <v>45</v>
      </c>
      <c r="H2647" s="5" t="str">
        <f t="shared" si="653"/>
        <v>520005</v>
      </c>
      <c r="I2647" s="5" t="s">
        <v>403</v>
      </c>
    </row>
    <row r="2648" spans="1:10" ht="15.75" x14ac:dyDescent="0.25">
      <c r="A2648" s="29" t="str">
        <f>'BoR4 Rollup'!A2648</f>
        <v>Total Acquisitions and Major Repairs</v>
      </c>
      <c r="B2648" s="121">
        <f>B2647+B2646+B2645</f>
        <v>0</v>
      </c>
      <c r="C2648" s="121">
        <f>C2647+C2646+C2645</f>
        <v>0</v>
      </c>
      <c r="D2648" s="121">
        <f>D2647+D2646+D2645</f>
        <v>0</v>
      </c>
      <c r="E2648" s="34">
        <f t="shared" si="654"/>
        <v>0</v>
      </c>
      <c r="F2648" s="35"/>
      <c r="G2648" s="5" t="s">
        <v>45</v>
      </c>
      <c r="H2648" s="5" t="str">
        <f t="shared" si="653"/>
        <v>520005</v>
      </c>
      <c r="I2648" s="5" t="s">
        <v>403</v>
      </c>
    </row>
    <row r="2649" spans="1:10" ht="15.75" x14ac:dyDescent="0.25">
      <c r="A2649" s="29" t="str">
        <f>'BoR4 Rollup'!A2649</f>
        <v>Function Total</v>
      </c>
      <c r="B2649" s="118">
        <f>B2648+B2644+B2639+B2635</f>
        <v>0</v>
      </c>
      <c r="C2649" s="118">
        <f>C2648+C2644+C2639+C2635</f>
        <v>0</v>
      </c>
      <c r="D2649" s="118">
        <f>D2648+D2644+D2639+D2635</f>
        <v>0</v>
      </c>
      <c r="E2649" s="46">
        <f t="shared" si="654"/>
        <v>0</v>
      </c>
      <c r="F2649" s="32"/>
      <c r="G2649" s="5" t="s">
        <v>45</v>
      </c>
      <c r="H2649" s="5" t="str">
        <f t="shared" si="653"/>
        <v>520005</v>
      </c>
      <c r="I2649" s="5" t="s">
        <v>403</v>
      </c>
    </row>
    <row r="2650" spans="1:10" ht="15.75" x14ac:dyDescent="0.25">
      <c r="A2650" s="124" t="str">
        <f>'BoR4 Rollup'!A2650</f>
        <v>Function:  Student Services</v>
      </c>
      <c r="B2650" s="125"/>
      <c r="C2650" s="126"/>
      <c r="D2650" s="126"/>
      <c r="E2650" s="128"/>
      <c r="F2650" s="4"/>
      <c r="G2650" s="5" t="s">
        <v>32</v>
      </c>
      <c r="H2650" s="5" t="str">
        <f>RIGHT($A$2652,6)</f>
        <v>520006</v>
      </c>
      <c r="I2650" s="78" t="s">
        <v>406</v>
      </c>
    </row>
    <row r="2651" spans="1:10" ht="15.75" x14ac:dyDescent="0.25">
      <c r="A2651" s="129" t="str">
        <f>'BoR4 Rollup'!A2651</f>
        <v>Orgn:  Testing and Assessment</v>
      </c>
      <c r="B2651" s="130" t="str">
        <f>+'BoR4 Rollup'!B2651</f>
        <v>Actual</v>
      </c>
      <c r="C2651" s="130" t="str">
        <f>+'BoR4 Rollup'!C2651</f>
        <v>Budgeted</v>
      </c>
      <c r="D2651" s="173" t="str">
        <f>+'BoR4 Rollup'!D2651</f>
        <v>Budgeted</v>
      </c>
      <c r="E2651" s="132" t="str">
        <f>'BoR4 Rollup'!$E$5</f>
        <v>2022-2023 +/-</v>
      </c>
      <c r="F2651" s="44"/>
      <c r="G2651" s="5" t="s">
        <v>32</v>
      </c>
      <c r="H2651" s="5" t="str">
        <f t="shared" ref="H2651:H2670" si="655">RIGHT($A$2652,6)</f>
        <v>520006</v>
      </c>
      <c r="I2651" s="78" t="s">
        <v>406</v>
      </c>
    </row>
    <row r="2652" spans="1:10" ht="15.75" x14ac:dyDescent="0.25">
      <c r="A2652" s="133" t="str">
        <f>'BoR4 Rollup'!A2652</f>
        <v>Organization ID:  520006</v>
      </c>
      <c r="B2652" s="134" t="str">
        <f>'BoR4 Rollup'!$B$6</f>
        <v>2022-2023</v>
      </c>
      <c r="C2652" s="134" t="str">
        <f>'BoR4 Rollup'!$C$6</f>
        <v>2022-2023</v>
      </c>
      <c r="D2652" s="174" t="str">
        <f>'BoR4 Rollup'!$D$6</f>
        <v>2023-2024</v>
      </c>
      <c r="E2652" s="136" t="str">
        <f>'BoR4 Rollup'!$E$6</f>
        <v>2023-2024</v>
      </c>
      <c r="F2652" s="44"/>
      <c r="G2652" s="5" t="s">
        <v>32</v>
      </c>
      <c r="H2652" s="5" t="str">
        <f t="shared" si="655"/>
        <v>520006</v>
      </c>
      <c r="I2652" s="78" t="s">
        <v>406</v>
      </c>
    </row>
    <row r="2653" spans="1:10" x14ac:dyDescent="0.2">
      <c r="A2653" s="26" t="str">
        <f>'BoR4 Rollup'!A2653</f>
        <v xml:space="preserve">  Salaries</v>
      </c>
      <c r="B2653" s="115"/>
      <c r="C2653" s="115"/>
      <c r="D2653" s="115"/>
      <c r="E2653" s="28">
        <f t="shared" ref="E2653:E2670" si="656">+D2653-C2653</f>
        <v>0</v>
      </c>
      <c r="F2653" s="25"/>
      <c r="G2653" s="5" t="s">
        <v>32</v>
      </c>
      <c r="H2653" s="5" t="str">
        <f t="shared" si="655"/>
        <v>520006</v>
      </c>
      <c r="I2653" s="78" t="s">
        <v>406</v>
      </c>
      <c r="J2653" s="78" t="s">
        <v>606</v>
      </c>
    </row>
    <row r="2654" spans="1:10" x14ac:dyDescent="0.2">
      <c r="A2654" s="26" t="str">
        <f>'BoR4 Rollup'!A2654</f>
        <v xml:space="preserve">  Other Compensation</v>
      </c>
      <c r="B2654" s="115"/>
      <c r="C2654" s="115"/>
      <c r="D2654" s="115"/>
      <c r="E2654" s="28">
        <f t="shared" si="656"/>
        <v>0</v>
      </c>
      <c r="F2654" s="25"/>
      <c r="G2654" s="5" t="s">
        <v>32</v>
      </c>
      <c r="H2654" s="5" t="str">
        <f t="shared" si="655"/>
        <v>520006</v>
      </c>
      <c r="I2654" s="78" t="s">
        <v>406</v>
      </c>
    </row>
    <row r="2655" spans="1:10" x14ac:dyDescent="0.2">
      <c r="A2655" s="26" t="str">
        <f>'BoR4 Rollup'!A2655</f>
        <v xml:space="preserve">  Related Benefits</v>
      </c>
      <c r="B2655" s="115"/>
      <c r="C2655" s="115"/>
      <c r="D2655" s="115"/>
      <c r="E2655" s="28">
        <f t="shared" si="656"/>
        <v>0</v>
      </c>
      <c r="F2655" s="25"/>
      <c r="G2655" s="5" t="s">
        <v>32</v>
      </c>
      <c r="H2655" s="5" t="str">
        <f t="shared" si="655"/>
        <v>520006</v>
      </c>
      <c r="I2655" s="78" t="s">
        <v>406</v>
      </c>
      <c r="J2655" s="78" t="s">
        <v>607</v>
      </c>
    </row>
    <row r="2656" spans="1:10" ht="15.75" x14ac:dyDescent="0.25">
      <c r="A2656" s="29" t="str">
        <f>'BoR4 Rollup'!A2656</f>
        <v>Total Personal Services</v>
      </c>
      <c r="B2656" s="118">
        <f>B2655+B2654+B2653</f>
        <v>0</v>
      </c>
      <c r="C2656" s="118">
        <f t="shared" ref="C2656:D2656" si="657">C2655+C2654+C2653</f>
        <v>0</v>
      </c>
      <c r="D2656" s="118">
        <f t="shared" si="657"/>
        <v>0</v>
      </c>
      <c r="E2656" s="31">
        <f t="shared" si="656"/>
        <v>0</v>
      </c>
      <c r="F2656" s="32"/>
      <c r="G2656" s="5" t="s">
        <v>8</v>
      </c>
      <c r="H2656" s="5" t="str">
        <f t="shared" si="655"/>
        <v>520006</v>
      </c>
      <c r="I2656" s="5" t="s">
        <v>406</v>
      </c>
    </row>
    <row r="2657" spans="1:10" x14ac:dyDescent="0.2">
      <c r="A2657" s="26" t="str">
        <f>'BoR4 Rollup'!A2657</f>
        <v xml:space="preserve"> Travel</v>
      </c>
      <c r="B2657" s="115"/>
      <c r="C2657" s="115"/>
      <c r="D2657" s="115"/>
      <c r="E2657" s="28">
        <f t="shared" si="656"/>
        <v>0</v>
      </c>
      <c r="F2657" s="25"/>
      <c r="G2657" s="5" t="s">
        <v>32</v>
      </c>
      <c r="H2657" s="5" t="str">
        <f t="shared" si="655"/>
        <v>520006</v>
      </c>
      <c r="I2657" s="78" t="s">
        <v>406</v>
      </c>
      <c r="J2657" s="78" t="s">
        <v>608</v>
      </c>
    </row>
    <row r="2658" spans="1:10" x14ac:dyDescent="0.2">
      <c r="A2658" s="26" t="str">
        <f>'BoR4 Rollup'!A2658</f>
        <v xml:space="preserve"> Operating Services</v>
      </c>
      <c r="B2658" s="115"/>
      <c r="C2658" s="115"/>
      <c r="D2658" s="115"/>
      <c r="E2658" s="28">
        <f t="shared" si="656"/>
        <v>0</v>
      </c>
      <c r="F2658" s="25"/>
      <c r="G2658" s="5" t="s">
        <v>32</v>
      </c>
      <c r="H2658" s="5" t="str">
        <f t="shared" si="655"/>
        <v>520006</v>
      </c>
      <c r="I2658" s="78" t="s">
        <v>406</v>
      </c>
      <c r="J2658" s="78" t="s">
        <v>609</v>
      </c>
    </row>
    <row r="2659" spans="1:10" x14ac:dyDescent="0.2">
      <c r="A2659" s="26" t="str">
        <f>'BoR4 Rollup'!A2659</f>
        <v xml:space="preserve"> Supplies</v>
      </c>
      <c r="B2659" s="115"/>
      <c r="C2659" s="115"/>
      <c r="D2659" s="115"/>
      <c r="E2659" s="28">
        <f t="shared" si="656"/>
        <v>0</v>
      </c>
      <c r="F2659" s="25"/>
      <c r="G2659" s="5" t="s">
        <v>32</v>
      </c>
      <c r="H2659" s="5" t="str">
        <f t="shared" si="655"/>
        <v>520006</v>
      </c>
      <c r="I2659" s="78" t="s">
        <v>406</v>
      </c>
      <c r="J2659" s="78" t="s">
        <v>610</v>
      </c>
    </row>
    <row r="2660" spans="1:10" ht="15.75" x14ac:dyDescent="0.25">
      <c r="A2660" s="29" t="str">
        <f>'BoR4 Rollup'!A2660</f>
        <v>Total Operating Expenses</v>
      </c>
      <c r="B2660" s="121">
        <f>B2659+B2658+B2657</f>
        <v>0</v>
      </c>
      <c r="C2660" s="121">
        <f t="shared" ref="C2660:D2660" si="658">C2659+C2658+C2657</f>
        <v>0</v>
      </c>
      <c r="D2660" s="121">
        <f t="shared" si="658"/>
        <v>0</v>
      </c>
      <c r="E2660" s="34">
        <f t="shared" si="656"/>
        <v>0</v>
      </c>
      <c r="F2660" s="35"/>
      <c r="G2660" s="5" t="s">
        <v>8</v>
      </c>
      <c r="H2660" s="5" t="str">
        <f t="shared" si="655"/>
        <v>520006</v>
      </c>
      <c r="I2660" s="5" t="s">
        <v>406</v>
      </c>
    </row>
    <row r="2661" spans="1:10" x14ac:dyDescent="0.2">
      <c r="A2661" s="26" t="str">
        <f>'BoR4 Rollup'!A2661</f>
        <v xml:space="preserve"> Professional Services</v>
      </c>
      <c r="B2661" s="115"/>
      <c r="C2661" s="115"/>
      <c r="D2661" s="115"/>
      <c r="E2661" s="28">
        <f t="shared" si="656"/>
        <v>0</v>
      </c>
      <c r="F2661" s="25"/>
      <c r="G2661" s="5" t="s">
        <v>32</v>
      </c>
      <c r="H2661" s="5" t="str">
        <f t="shared" si="655"/>
        <v>520006</v>
      </c>
      <c r="I2661" s="78" t="s">
        <v>406</v>
      </c>
      <c r="J2661" s="78" t="s">
        <v>611</v>
      </c>
    </row>
    <row r="2662" spans="1:10" x14ac:dyDescent="0.2">
      <c r="A2662" s="26" t="str">
        <f>'BoR4 Rollup'!A2662</f>
        <v xml:space="preserve"> Other Charges</v>
      </c>
      <c r="B2662" s="115"/>
      <c r="C2662" s="115"/>
      <c r="D2662" s="115"/>
      <c r="E2662" s="28">
        <f t="shared" si="656"/>
        <v>0</v>
      </c>
      <c r="F2662" s="25"/>
      <c r="G2662" s="5" t="s">
        <v>32</v>
      </c>
      <c r="H2662" s="5" t="str">
        <f t="shared" si="655"/>
        <v>520006</v>
      </c>
      <c r="I2662" s="78" t="s">
        <v>406</v>
      </c>
      <c r="J2662" s="78" t="s">
        <v>612</v>
      </c>
    </row>
    <row r="2663" spans="1:10" x14ac:dyDescent="0.2">
      <c r="A2663" s="26" t="str">
        <f>'BoR4 Rollup'!A2663</f>
        <v xml:space="preserve"> Debt Services</v>
      </c>
      <c r="B2663" s="115"/>
      <c r="C2663" s="115"/>
      <c r="D2663" s="115"/>
      <c r="E2663" s="28">
        <f t="shared" si="656"/>
        <v>0</v>
      </c>
      <c r="F2663" s="25"/>
      <c r="G2663" s="5" t="s">
        <v>32</v>
      </c>
      <c r="H2663" s="5" t="str">
        <f t="shared" si="655"/>
        <v>520006</v>
      </c>
      <c r="I2663" s="78" t="s">
        <v>406</v>
      </c>
    </row>
    <row r="2664" spans="1:10" x14ac:dyDescent="0.2">
      <c r="A2664" s="26" t="str">
        <f>'BoR4 Rollup'!A2664</f>
        <v xml:space="preserve"> Interagency Transfers</v>
      </c>
      <c r="B2664" s="115"/>
      <c r="C2664" s="115"/>
      <c r="D2664" s="115"/>
      <c r="E2664" s="28">
        <f t="shared" si="656"/>
        <v>0</v>
      </c>
      <c r="F2664" s="25"/>
      <c r="G2664" s="5" t="s">
        <v>32</v>
      </c>
      <c r="H2664" s="5" t="str">
        <f t="shared" si="655"/>
        <v>520006</v>
      </c>
      <c r="I2664" s="78" t="s">
        <v>406</v>
      </c>
      <c r="J2664" s="78" t="s">
        <v>613</v>
      </c>
    </row>
    <row r="2665" spans="1:10" ht="15.75" x14ac:dyDescent="0.25">
      <c r="A2665" s="29" t="str">
        <f>'BoR4 Rollup'!A2665</f>
        <v>Total Other Charges</v>
      </c>
      <c r="B2665" s="121">
        <f>B2664+B2663+B2662+B2661</f>
        <v>0</v>
      </c>
      <c r="C2665" s="121">
        <f t="shared" ref="C2665:D2665" si="659">C2664+C2663+C2662+C2661</f>
        <v>0</v>
      </c>
      <c r="D2665" s="121">
        <f t="shared" si="659"/>
        <v>0</v>
      </c>
      <c r="E2665" s="34">
        <f t="shared" si="656"/>
        <v>0</v>
      </c>
      <c r="F2665" s="35"/>
      <c r="G2665" s="5" t="s">
        <v>8</v>
      </c>
      <c r="H2665" s="5" t="str">
        <f t="shared" si="655"/>
        <v>520006</v>
      </c>
      <c r="I2665" s="78" t="s">
        <v>406</v>
      </c>
    </row>
    <row r="2666" spans="1:10" x14ac:dyDescent="0.2">
      <c r="A2666" s="26" t="str">
        <f>'BoR4 Rollup'!A2666</f>
        <v xml:space="preserve"> General Acquisitions</v>
      </c>
      <c r="B2666" s="115"/>
      <c r="C2666" s="115"/>
      <c r="D2666" s="115"/>
      <c r="E2666" s="28">
        <f t="shared" si="656"/>
        <v>0</v>
      </c>
      <c r="F2666" s="25"/>
      <c r="G2666" s="5" t="s">
        <v>32</v>
      </c>
      <c r="H2666" s="5" t="str">
        <f t="shared" si="655"/>
        <v>520006</v>
      </c>
      <c r="I2666" s="78" t="s">
        <v>406</v>
      </c>
      <c r="J2666" s="78" t="s">
        <v>614</v>
      </c>
    </row>
    <row r="2667" spans="1:10" x14ac:dyDescent="0.2">
      <c r="A2667" s="26" t="str">
        <f>'BoR4 Rollup'!A2667</f>
        <v xml:space="preserve"> Library Acquisitions</v>
      </c>
      <c r="B2667" s="115"/>
      <c r="C2667" s="115"/>
      <c r="D2667" s="115"/>
      <c r="E2667" s="28">
        <f t="shared" si="656"/>
        <v>0</v>
      </c>
      <c r="F2667" s="25"/>
      <c r="G2667" s="5" t="s">
        <v>32</v>
      </c>
      <c r="H2667" s="5" t="str">
        <f t="shared" si="655"/>
        <v>520006</v>
      </c>
      <c r="I2667" s="78" t="s">
        <v>406</v>
      </c>
      <c r="J2667" s="78" t="s">
        <v>614</v>
      </c>
    </row>
    <row r="2668" spans="1:10" x14ac:dyDescent="0.2">
      <c r="A2668" s="26" t="str">
        <f>'BoR4 Rollup'!A2668</f>
        <v xml:space="preserve"> Major Repairs</v>
      </c>
      <c r="B2668" s="115"/>
      <c r="C2668" s="115"/>
      <c r="D2668" s="115"/>
      <c r="E2668" s="28">
        <f t="shared" si="656"/>
        <v>0</v>
      </c>
      <c r="F2668" s="25"/>
      <c r="G2668" s="5" t="s">
        <v>32</v>
      </c>
      <c r="H2668" s="5" t="str">
        <f t="shared" si="655"/>
        <v>520006</v>
      </c>
      <c r="I2668" s="78" t="s">
        <v>406</v>
      </c>
    </row>
    <row r="2669" spans="1:10" ht="15.75" x14ac:dyDescent="0.25">
      <c r="A2669" s="29" t="str">
        <f>'BoR4 Rollup'!A2669</f>
        <v>Total Acquisitions and Major Repairs</v>
      </c>
      <c r="B2669" s="121">
        <f>B2668+B2667+B2666</f>
        <v>0</v>
      </c>
      <c r="C2669" s="121">
        <f t="shared" ref="C2669:D2669" si="660">C2668+C2667+C2666</f>
        <v>0</v>
      </c>
      <c r="D2669" s="121">
        <f t="shared" si="660"/>
        <v>0</v>
      </c>
      <c r="E2669" s="34">
        <f t="shared" si="656"/>
        <v>0</v>
      </c>
      <c r="F2669" s="35"/>
      <c r="G2669" s="5" t="s">
        <v>8</v>
      </c>
      <c r="H2669" s="5" t="str">
        <f t="shared" si="655"/>
        <v>520006</v>
      </c>
      <c r="I2669" s="5" t="s">
        <v>406</v>
      </c>
    </row>
    <row r="2670" spans="1:10" ht="15.75" x14ac:dyDescent="0.25">
      <c r="A2670" s="29" t="str">
        <f>'BoR4 Rollup'!A2670</f>
        <v>Function Total</v>
      </c>
      <c r="B2670" s="118">
        <f>B2669+B2665+B2660+B2656</f>
        <v>0</v>
      </c>
      <c r="C2670" s="118">
        <f t="shared" ref="C2670:D2670" si="661">C2669+C2665+C2660+C2656</f>
        <v>0</v>
      </c>
      <c r="D2670" s="118">
        <f t="shared" si="661"/>
        <v>0</v>
      </c>
      <c r="E2670" s="46">
        <f t="shared" si="656"/>
        <v>0</v>
      </c>
      <c r="F2670" s="32"/>
      <c r="G2670" s="5" t="s">
        <v>8</v>
      </c>
      <c r="H2670" s="5" t="str">
        <f t="shared" si="655"/>
        <v>520006</v>
      </c>
      <c r="I2670" s="5" t="s">
        <v>406</v>
      </c>
    </row>
    <row r="2671" spans="1:10" ht="15.75" x14ac:dyDescent="0.25">
      <c r="A2671" s="124" t="str">
        <f>'BoR4 Rollup'!A2671</f>
        <v>Function:  Student Services</v>
      </c>
      <c r="B2671" s="125"/>
      <c r="C2671" s="126"/>
      <c r="D2671" s="126"/>
      <c r="E2671" s="128"/>
      <c r="F2671" s="4"/>
      <c r="G2671" s="5" t="s">
        <v>45</v>
      </c>
      <c r="H2671" s="5" t="str">
        <f>RIGHT($A$2673,6)</f>
        <v>530001</v>
      </c>
      <c r="I2671" s="5" t="s">
        <v>409</v>
      </c>
    </row>
    <row r="2672" spans="1:10" ht="15.75" x14ac:dyDescent="0.25">
      <c r="A2672" s="129" t="str">
        <f>'BoR4 Rollup'!A2672</f>
        <v>Orgn:  Student Affairs (Adm)</v>
      </c>
      <c r="B2672" s="130" t="str">
        <f>+'BoR4 Rollup'!B2672</f>
        <v>Actual</v>
      </c>
      <c r="C2672" s="130" t="str">
        <f>+'BoR4 Rollup'!C2672</f>
        <v>Budgeted</v>
      </c>
      <c r="D2672" s="173" t="str">
        <f>+'BoR4 Rollup'!D2672</f>
        <v>Budgeted</v>
      </c>
      <c r="E2672" s="132" t="str">
        <f>E5</f>
        <v>2022-2023 +/-</v>
      </c>
      <c r="F2672" s="44"/>
      <c r="G2672" s="5" t="s">
        <v>45</v>
      </c>
      <c r="H2672" s="5" t="str">
        <f t="shared" ref="H2672:H2691" si="662">RIGHT($A$2673,6)</f>
        <v>530001</v>
      </c>
      <c r="I2672" s="5" t="s">
        <v>409</v>
      </c>
    </row>
    <row r="2673" spans="1:10" ht="15.75" x14ac:dyDescent="0.25">
      <c r="A2673" s="133" t="str">
        <f>'BoR4 Rollup'!A2673</f>
        <v>Organization ID:  530001</v>
      </c>
      <c r="B2673" s="134" t="str">
        <f>'BoR4 Rollup'!$B$6</f>
        <v>2022-2023</v>
      </c>
      <c r="C2673" s="134" t="str">
        <f>C6</f>
        <v>2022-2023</v>
      </c>
      <c r="D2673" s="174" t="str">
        <f>D6</f>
        <v>2023-2024</v>
      </c>
      <c r="E2673" s="136" t="str">
        <f>E6</f>
        <v>2023-2024</v>
      </c>
      <c r="F2673" s="44"/>
      <c r="G2673" s="5" t="s">
        <v>45</v>
      </c>
      <c r="H2673" s="5" t="str">
        <f t="shared" si="662"/>
        <v>530001</v>
      </c>
      <c r="I2673" s="5" t="s">
        <v>409</v>
      </c>
    </row>
    <row r="2674" spans="1:10" x14ac:dyDescent="0.2">
      <c r="A2674" s="26" t="str">
        <f>'BoR4 Rollup'!A2674</f>
        <v xml:space="preserve">  Salaries</v>
      </c>
      <c r="B2674" s="115"/>
      <c r="C2674" s="115"/>
      <c r="D2674" s="115"/>
      <c r="E2674" s="28">
        <f t="shared" ref="E2674:E2691" si="663">+D2674-C2674</f>
        <v>0</v>
      </c>
      <c r="F2674" s="25"/>
      <c r="G2674" s="5" t="s">
        <v>45</v>
      </c>
      <c r="H2674" s="5" t="str">
        <f t="shared" si="662"/>
        <v>530001</v>
      </c>
      <c r="I2674" s="5" t="s">
        <v>409</v>
      </c>
      <c r="J2674" s="78" t="s">
        <v>606</v>
      </c>
    </row>
    <row r="2675" spans="1:10" x14ac:dyDescent="0.2">
      <c r="A2675" s="26" t="str">
        <f>'BoR4 Rollup'!A2675</f>
        <v xml:space="preserve">  Other Compensation</v>
      </c>
      <c r="B2675" s="115"/>
      <c r="C2675" s="115"/>
      <c r="D2675" s="115"/>
      <c r="E2675" s="28">
        <f t="shared" si="663"/>
        <v>0</v>
      </c>
      <c r="F2675" s="25"/>
      <c r="G2675" s="5" t="s">
        <v>45</v>
      </c>
      <c r="H2675" s="5" t="str">
        <f t="shared" si="662"/>
        <v>530001</v>
      </c>
      <c r="I2675" s="5" t="s">
        <v>409</v>
      </c>
    </row>
    <row r="2676" spans="1:10" x14ac:dyDescent="0.2">
      <c r="A2676" s="26" t="str">
        <f>'BoR4 Rollup'!A2676</f>
        <v xml:space="preserve">  Related Benefits</v>
      </c>
      <c r="B2676" s="115"/>
      <c r="C2676" s="115"/>
      <c r="D2676" s="115"/>
      <c r="E2676" s="28">
        <f t="shared" si="663"/>
        <v>0</v>
      </c>
      <c r="F2676" s="25"/>
      <c r="G2676" s="5" t="s">
        <v>45</v>
      </c>
      <c r="H2676" s="5" t="str">
        <f t="shared" si="662"/>
        <v>530001</v>
      </c>
      <c r="I2676" s="5" t="s">
        <v>409</v>
      </c>
      <c r="J2676" s="78" t="s">
        <v>607</v>
      </c>
    </row>
    <row r="2677" spans="1:10" ht="15.75" x14ac:dyDescent="0.25">
      <c r="A2677" s="29" t="str">
        <f>'BoR4 Rollup'!A2677</f>
        <v>Total Personal Services</v>
      </c>
      <c r="B2677" s="118">
        <f>B2676+B2675+B2674</f>
        <v>0</v>
      </c>
      <c r="C2677" s="118">
        <f>C2676+C2675+C2674</f>
        <v>0</v>
      </c>
      <c r="D2677" s="118">
        <f>D2676+D2675+D2674</f>
        <v>0</v>
      </c>
      <c r="E2677" s="31">
        <f t="shared" si="663"/>
        <v>0</v>
      </c>
      <c r="F2677" s="32"/>
      <c r="G2677" s="5" t="s">
        <v>45</v>
      </c>
      <c r="H2677" s="5" t="str">
        <f t="shared" si="662"/>
        <v>530001</v>
      </c>
      <c r="I2677" s="5" t="s">
        <v>409</v>
      </c>
    </row>
    <row r="2678" spans="1:10" x14ac:dyDescent="0.2">
      <c r="A2678" s="26" t="str">
        <f>'BoR4 Rollup'!A2678</f>
        <v xml:space="preserve"> Travel</v>
      </c>
      <c r="B2678" s="115"/>
      <c r="C2678" s="115"/>
      <c r="D2678" s="115"/>
      <c r="E2678" s="28">
        <f t="shared" si="663"/>
        <v>0</v>
      </c>
      <c r="F2678" s="25"/>
      <c r="G2678" s="5" t="s">
        <v>45</v>
      </c>
      <c r="H2678" s="5" t="str">
        <f t="shared" si="662"/>
        <v>530001</v>
      </c>
      <c r="I2678" s="5" t="s">
        <v>409</v>
      </c>
      <c r="J2678" s="78" t="s">
        <v>608</v>
      </c>
    </row>
    <row r="2679" spans="1:10" x14ac:dyDescent="0.2">
      <c r="A2679" s="26" t="str">
        <f>'BoR4 Rollup'!A2679</f>
        <v xml:space="preserve"> Operating Services</v>
      </c>
      <c r="B2679" s="115">
        <v>76</v>
      </c>
      <c r="C2679" s="115">
        <v>76</v>
      </c>
      <c r="D2679" s="115">
        <v>76</v>
      </c>
      <c r="E2679" s="28">
        <f t="shared" si="663"/>
        <v>0</v>
      </c>
      <c r="F2679" s="25"/>
      <c r="G2679" s="5" t="s">
        <v>45</v>
      </c>
      <c r="H2679" s="5" t="str">
        <f t="shared" si="662"/>
        <v>530001</v>
      </c>
      <c r="I2679" s="5" t="s">
        <v>409</v>
      </c>
      <c r="J2679" s="78" t="s">
        <v>609</v>
      </c>
    </row>
    <row r="2680" spans="1:10" x14ac:dyDescent="0.2">
      <c r="A2680" s="26" t="str">
        <f>'BoR4 Rollup'!A2680</f>
        <v xml:space="preserve"> Supplies</v>
      </c>
      <c r="B2680" s="115"/>
      <c r="C2680" s="115"/>
      <c r="D2680" s="115"/>
      <c r="E2680" s="28">
        <f t="shared" si="663"/>
        <v>0</v>
      </c>
      <c r="F2680" s="25"/>
      <c r="G2680" s="5" t="s">
        <v>45</v>
      </c>
      <c r="H2680" s="5" t="str">
        <f t="shared" si="662"/>
        <v>530001</v>
      </c>
      <c r="I2680" s="5" t="s">
        <v>409</v>
      </c>
      <c r="J2680" s="78" t="s">
        <v>610</v>
      </c>
    </row>
    <row r="2681" spans="1:10" ht="15.75" x14ac:dyDescent="0.25">
      <c r="A2681" s="29" t="str">
        <f>'BoR4 Rollup'!A2681</f>
        <v>Total Operating Expenses</v>
      </c>
      <c r="B2681" s="121">
        <f>B2680+B2679+B2678</f>
        <v>76</v>
      </c>
      <c r="C2681" s="121">
        <f>C2680+C2679+C2678</f>
        <v>76</v>
      </c>
      <c r="D2681" s="121">
        <f>D2680+D2679+D2678</f>
        <v>76</v>
      </c>
      <c r="E2681" s="34">
        <f t="shared" si="663"/>
        <v>0</v>
      </c>
      <c r="F2681" s="35"/>
      <c r="G2681" s="5" t="s">
        <v>45</v>
      </c>
      <c r="H2681" s="5" t="str">
        <f t="shared" si="662"/>
        <v>530001</v>
      </c>
      <c r="I2681" s="5" t="s">
        <v>409</v>
      </c>
    </row>
    <row r="2682" spans="1:10" x14ac:dyDescent="0.2">
      <c r="A2682" s="26" t="str">
        <f>'BoR4 Rollup'!A2682</f>
        <v xml:space="preserve"> Professional Services</v>
      </c>
      <c r="B2682" s="115"/>
      <c r="C2682" s="115"/>
      <c r="D2682" s="115"/>
      <c r="E2682" s="28">
        <f t="shared" si="663"/>
        <v>0</v>
      </c>
      <c r="F2682" s="25"/>
      <c r="G2682" s="5" t="s">
        <v>45</v>
      </c>
      <c r="H2682" s="5" t="str">
        <f t="shared" si="662"/>
        <v>530001</v>
      </c>
      <c r="I2682" s="5" t="s">
        <v>409</v>
      </c>
      <c r="J2682" s="78" t="s">
        <v>611</v>
      </c>
    </row>
    <row r="2683" spans="1:10" x14ac:dyDescent="0.2">
      <c r="A2683" s="26" t="str">
        <f>'BoR4 Rollup'!A2683</f>
        <v xml:space="preserve"> Other Charges</v>
      </c>
      <c r="B2683" s="115"/>
      <c r="C2683" s="115"/>
      <c r="D2683" s="115"/>
      <c r="E2683" s="28">
        <f t="shared" si="663"/>
        <v>0</v>
      </c>
      <c r="F2683" s="25"/>
      <c r="G2683" s="5" t="s">
        <v>45</v>
      </c>
      <c r="H2683" s="5" t="str">
        <f t="shared" si="662"/>
        <v>530001</v>
      </c>
      <c r="I2683" s="5" t="s">
        <v>409</v>
      </c>
      <c r="J2683" s="78" t="s">
        <v>612</v>
      </c>
    </row>
    <row r="2684" spans="1:10" x14ac:dyDescent="0.2">
      <c r="A2684" s="26" t="str">
        <f>'BoR4 Rollup'!A2684</f>
        <v xml:space="preserve"> Debt Services</v>
      </c>
      <c r="B2684" s="115"/>
      <c r="C2684" s="115"/>
      <c r="D2684" s="115"/>
      <c r="E2684" s="28">
        <f t="shared" si="663"/>
        <v>0</v>
      </c>
      <c r="F2684" s="25"/>
      <c r="G2684" s="5" t="s">
        <v>45</v>
      </c>
      <c r="H2684" s="5" t="str">
        <f t="shared" si="662"/>
        <v>530001</v>
      </c>
      <c r="I2684" s="5" t="s">
        <v>409</v>
      </c>
    </row>
    <row r="2685" spans="1:10" x14ac:dyDescent="0.2">
      <c r="A2685" s="26" t="str">
        <f>'BoR4 Rollup'!A2685</f>
        <v xml:space="preserve"> Interagency Transfers</v>
      </c>
      <c r="B2685" s="115"/>
      <c r="C2685" s="115"/>
      <c r="D2685" s="115"/>
      <c r="E2685" s="28">
        <f t="shared" si="663"/>
        <v>0</v>
      </c>
      <c r="F2685" s="25"/>
      <c r="G2685" s="5" t="s">
        <v>45</v>
      </c>
      <c r="H2685" s="5" t="str">
        <f t="shared" si="662"/>
        <v>530001</v>
      </c>
      <c r="I2685" s="5" t="s">
        <v>409</v>
      </c>
      <c r="J2685" s="78" t="s">
        <v>613</v>
      </c>
    </row>
    <row r="2686" spans="1:10" ht="15.75" x14ac:dyDescent="0.25">
      <c r="A2686" s="29" t="str">
        <f>'BoR4 Rollup'!A2686</f>
        <v>Total Other Charges</v>
      </c>
      <c r="B2686" s="121">
        <f>B2685+B2684+B2683+B2682</f>
        <v>0</v>
      </c>
      <c r="C2686" s="121">
        <f>C2685+C2684+C2683+C2682</f>
        <v>0</v>
      </c>
      <c r="D2686" s="121">
        <f>D2685+D2684+D2683+D2682</f>
        <v>0</v>
      </c>
      <c r="E2686" s="34">
        <f t="shared" si="663"/>
        <v>0</v>
      </c>
      <c r="F2686" s="35"/>
      <c r="G2686" s="5" t="s">
        <v>45</v>
      </c>
      <c r="H2686" s="5" t="str">
        <f t="shared" si="662"/>
        <v>530001</v>
      </c>
      <c r="I2686" s="5" t="s">
        <v>409</v>
      </c>
    </row>
    <row r="2687" spans="1:10" x14ac:dyDescent="0.2">
      <c r="A2687" s="26" t="str">
        <f>'BoR4 Rollup'!A2687</f>
        <v xml:space="preserve"> General Acquisitions</v>
      </c>
      <c r="B2687" s="115"/>
      <c r="C2687" s="115"/>
      <c r="D2687" s="115"/>
      <c r="E2687" s="28">
        <f t="shared" si="663"/>
        <v>0</v>
      </c>
      <c r="F2687" s="25"/>
      <c r="G2687" s="5" t="s">
        <v>45</v>
      </c>
      <c r="H2687" s="5" t="str">
        <f t="shared" si="662"/>
        <v>530001</v>
      </c>
      <c r="I2687" s="5" t="s">
        <v>409</v>
      </c>
      <c r="J2687" s="78" t="s">
        <v>614</v>
      </c>
    </row>
    <row r="2688" spans="1:10" x14ac:dyDescent="0.2">
      <c r="A2688" s="26" t="str">
        <f>'BoR4 Rollup'!A2688</f>
        <v xml:space="preserve"> Library Acquisitions</v>
      </c>
      <c r="B2688" s="115"/>
      <c r="C2688" s="115"/>
      <c r="D2688" s="115"/>
      <c r="E2688" s="28">
        <f t="shared" si="663"/>
        <v>0</v>
      </c>
      <c r="F2688" s="25"/>
      <c r="G2688" s="5" t="s">
        <v>45</v>
      </c>
      <c r="H2688" s="5" t="str">
        <f t="shared" si="662"/>
        <v>530001</v>
      </c>
      <c r="I2688" s="5" t="s">
        <v>409</v>
      </c>
      <c r="J2688" s="78" t="s">
        <v>614</v>
      </c>
    </row>
    <row r="2689" spans="1:10" x14ac:dyDescent="0.2">
      <c r="A2689" s="26" t="str">
        <f>'BoR4 Rollup'!A2689</f>
        <v xml:space="preserve"> Major Repairs</v>
      </c>
      <c r="B2689" s="115"/>
      <c r="C2689" s="115"/>
      <c r="D2689" s="115"/>
      <c r="E2689" s="28">
        <f t="shared" si="663"/>
        <v>0</v>
      </c>
      <c r="F2689" s="25"/>
      <c r="G2689" s="5" t="s">
        <v>45</v>
      </c>
      <c r="H2689" s="5" t="str">
        <f t="shared" si="662"/>
        <v>530001</v>
      </c>
      <c r="I2689" s="5" t="s">
        <v>409</v>
      </c>
    </row>
    <row r="2690" spans="1:10" ht="15.75" x14ac:dyDescent="0.25">
      <c r="A2690" s="29" t="str">
        <f>'BoR4 Rollup'!A2690</f>
        <v>Total Acquisitions and Major Repairs</v>
      </c>
      <c r="B2690" s="121">
        <f>B2689+B2688+B2687</f>
        <v>0</v>
      </c>
      <c r="C2690" s="121">
        <f>C2689+C2688+C2687</f>
        <v>0</v>
      </c>
      <c r="D2690" s="121">
        <f>D2689+D2688+D2687</f>
        <v>0</v>
      </c>
      <c r="E2690" s="34">
        <f t="shared" si="663"/>
        <v>0</v>
      </c>
      <c r="F2690" s="35"/>
      <c r="G2690" s="5" t="s">
        <v>45</v>
      </c>
      <c r="H2690" s="5" t="str">
        <f t="shared" si="662"/>
        <v>530001</v>
      </c>
      <c r="I2690" s="5" t="s">
        <v>409</v>
      </c>
    </row>
    <row r="2691" spans="1:10" ht="15.75" x14ac:dyDescent="0.25">
      <c r="A2691" s="29" t="str">
        <f>'BoR4 Rollup'!A2691</f>
        <v>Function Total</v>
      </c>
      <c r="B2691" s="118">
        <f>B2690+B2686+B2681+B2677</f>
        <v>76</v>
      </c>
      <c r="C2691" s="118">
        <f>C2690+C2686+C2681+C2677</f>
        <v>76</v>
      </c>
      <c r="D2691" s="118">
        <f>D2690+D2686+D2681+D2677</f>
        <v>76</v>
      </c>
      <c r="E2691" s="46">
        <f t="shared" si="663"/>
        <v>0</v>
      </c>
      <c r="F2691" s="32"/>
      <c r="G2691" s="5" t="s">
        <v>45</v>
      </c>
      <c r="H2691" s="5" t="str">
        <f t="shared" si="662"/>
        <v>530001</v>
      </c>
      <c r="I2691" s="5" t="s">
        <v>409</v>
      </c>
    </row>
    <row r="2692" spans="1:10" ht="15.75" x14ac:dyDescent="0.25">
      <c r="A2692" s="124" t="str">
        <f>'BoR4 Rollup'!A2692</f>
        <v>Function:  Student Services</v>
      </c>
      <c r="B2692" s="125"/>
      <c r="C2692" s="126"/>
      <c r="D2692" s="126"/>
      <c r="E2692" s="128"/>
      <c r="F2692" s="4"/>
      <c r="G2692" s="5" t="s">
        <v>45</v>
      </c>
      <c r="H2692" s="5" t="str">
        <f>RIGHT($A$2694,6)</f>
        <v>530002</v>
      </c>
      <c r="I2692" s="5" t="s">
        <v>412</v>
      </c>
    </row>
    <row r="2693" spans="1:10" ht="15.75" x14ac:dyDescent="0.25">
      <c r="A2693" s="129" t="str">
        <f>'BoR4 Rollup'!A2693</f>
        <v>Orgn:  Counseling</v>
      </c>
      <c r="B2693" s="130" t="str">
        <f>+'BoR4 Rollup'!B2693</f>
        <v>Actual</v>
      </c>
      <c r="C2693" s="130" t="str">
        <f>+'BoR4 Rollup'!C2693</f>
        <v>Budgeted</v>
      </c>
      <c r="D2693" s="173" t="str">
        <f>+'BoR4 Rollup'!D2693</f>
        <v>Budgeted</v>
      </c>
      <c r="E2693" s="132" t="str">
        <f>E5</f>
        <v>2022-2023 +/-</v>
      </c>
      <c r="F2693" s="18"/>
      <c r="G2693" s="5" t="s">
        <v>45</v>
      </c>
      <c r="H2693" s="5" t="str">
        <f t="shared" ref="H2693:H2712" si="664">RIGHT($A$2694,6)</f>
        <v>530002</v>
      </c>
      <c r="I2693" s="5" t="s">
        <v>412</v>
      </c>
    </row>
    <row r="2694" spans="1:10" ht="15.75" x14ac:dyDescent="0.25">
      <c r="A2694" s="133" t="str">
        <f>'BoR4 Rollup'!A2694</f>
        <v>Organization ID:  530002</v>
      </c>
      <c r="B2694" s="134" t="str">
        <f>'BoR4 Rollup'!$B$6</f>
        <v>2022-2023</v>
      </c>
      <c r="C2694" s="134" t="str">
        <f>C6</f>
        <v>2022-2023</v>
      </c>
      <c r="D2694" s="174" t="str">
        <f>D6</f>
        <v>2023-2024</v>
      </c>
      <c r="E2694" s="136" t="str">
        <f>E6</f>
        <v>2023-2024</v>
      </c>
      <c r="F2694" s="18"/>
      <c r="G2694" s="5" t="s">
        <v>45</v>
      </c>
      <c r="H2694" s="5" t="str">
        <f t="shared" si="664"/>
        <v>530002</v>
      </c>
      <c r="I2694" s="5" t="s">
        <v>412</v>
      </c>
    </row>
    <row r="2695" spans="1:10" x14ac:dyDescent="0.2">
      <c r="A2695" s="26" t="str">
        <f>'BoR4 Rollup'!A2695</f>
        <v xml:space="preserve">  Salaries</v>
      </c>
      <c r="B2695" s="115"/>
      <c r="C2695" s="115"/>
      <c r="D2695" s="115"/>
      <c r="E2695" s="28">
        <f t="shared" ref="E2695:E2712" si="665">+D2695-C2695</f>
        <v>0</v>
      </c>
      <c r="F2695" s="25"/>
      <c r="G2695" s="5" t="s">
        <v>45</v>
      </c>
      <c r="H2695" s="5" t="str">
        <f t="shared" si="664"/>
        <v>530002</v>
      </c>
      <c r="I2695" s="5" t="s">
        <v>412</v>
      </c>
      <c r="J2695" s="78" t="s">
        <v>606</v>
      </c>
    </row>
    <row r="2696" spans="1:10" x14ac:dyDescent="0.2">
      <c r="A2696" s="26" t="str">
        <f>'BoR4 Rollup'!A2696</f>
        <v xml:space="preserve">  Other Compensation</v>
      </c>
      <c r="B2696" s="115"/>
      <c r="C2696" s="115"/>
      <c r="D2696" s="115"/>
      <c r="E2696" s="28">
        <f t="shared" si="665"/>
        <v>0</v>
      </c>
      <c r="F2696" s="25"/>
      <c r="G2696" s="5" t="s">
        <v>45</v>
      </c>
      <c r="H2696" s="5" t="str">
        <f t="shared" si="664"/>
        <v>530002</v>
      </c>
      <c r="I2696" s="5" t="s">
        <v>412</v>
      </c>
    </row>
    <row r="2697" spans="1:10" x14ac:dyDescent="0.2">
      <c r="A2697" s="26" t="str">
        <f>'BoR4 Rollup'!A2697</f>
        <v xml:space="preserve">  Related Benefits</v>
      </c>
      <c r="B2697" s="115"/>
      <c r="C2697" s="115"/>
      <c r="D2697" s="115"/>
      <c r="E2697" s="28">
        <f t="shared" si="665"/>
        <v>0</v>
      </c>
      <c r="F2697" s="25"/>
      <c r="G2697" s="5" t="s">
        <v>45</v>
      </c>
      <c r="H2697" s="5" t="str">
        <f t="shared" si="664"/>
        <v>530002</v>
      </c>
      <c r="I2697" s="5" t="s">
        <v>412</v>
      </c>
      <c r="J2697" s="78" t="s">
        <v>607</v>
      </c>
    </row>
    <row r="2698" spans="1:10" ht="15.75" x14ac:dyDescent="0.25">
      <c r="A2698" s="29" t="str">
        <f>'BoR4 Rollup'!A2698</f>
        <v>Total Personal Services</v>
      </c>
      <c r="B2698" s="118">
        <f>B2697+B2696+B2695</f>
        <v>0</v>
      </c>
      <c r="C2698" s="118">
        <f>C2697+C2696+C2695</f>
        <v>0</v>
      </c>
      <c r="D2698" s="118">
        <f>D2697+D2696+D2695</f>
        <v>0</v>
      </c>
      <c r="E2698" s="31">
        <f t="shared" si="665"/>
        <v>0</v>
      </c>
      <c r="F2698" s="32"/>
      <c r="G2698" s="5" t="s">
        <v>45</v>
      </c>
      <c r="H2698" s="5" t="str">
        <f t="shared" si="664"/>
        <v>530002</v>
      </c>
      <c r="I2698" s="5" t="s">
        <v>412</v>
      </c>
    </row>
    <row r="2699" spans="1:10" x14ac:dyDescent="0.2">
      <c r="A2699" s="26" t="str">
        <f>'BoR4 Rollup'!A2699</f>
        <v xml:space="preserve"> Travel</v>
      </c>
      <c r="B2699" s="115"/>
      <c r="C2699" s="115"/>
      <c r="D2699" s="115"/>
      <c r="E2699" s="28">
        <f t="shared" si="665"/>
        <v>0</v>
      </c>
      <c r="F2699" s="25"/>
      <c r="G2699" s="5" t="s">
        <v>45</v>
      </c>
      <c r="H2699" s="5" t="str">
        <f t="shared" si="664"/>
        <v>530002</v>
      </c>
      <c r="I2699" s="5" t="s">
        <v>412</v>
      </c>
      <c r="J2699" s="78" t="s">
        <v>608</v>
      </c>
    </row>
    <row r="2700" spans="1:10" x14ac:dyDescent="0.2">
      <c r="A2700" s="26" t="str">
        <f>'BoR4 Rollup'!A2700</f>
        <v xml:space="preserve"> Operating Services</v>
      </c>
      <c r="B2700" s="115"/>
      <c r="C2700" s="115"/>
      <c r="D2700" s="115"/>
      <c r="E2700" s="28">
        <f t="shared" si="665"/>
        <v>0</v>
      </c>
      <c r="F2700" s="25"/>
      <c r="G2700" s="5" t="s">
        <v>45</v>
      </c>
      <c r="H2700" s="5" t="str">
        <f t="shared" si="664"/>
        <v>530002</v>
      </c>
      <c r="I2700" s="5" t="s">
        <v>412</v>
      </c>
      <c r="J2700" s="78" t="s">
        <v>609</v>
      </c>
    </row>
    <row r="2701" spans="1:10" x14ac:dyDescent="0.2">
      <c r="A2701" s="26" t="str">
        <f>'BoR4 Rollup'!A2701</f>
        <v xml:space="preserve"> Supplies</v>
      </c>
      <c r="B2701" s="115"/>
      <c r="C2701" s="115"/>
      <c r="D2701" s="115"/>
      <c r="E2701" s="28">
        <f t="shared" si="665"/>
        <v>0</v>
      </c>
      <c r="F2701" s="25"/>
      <c r="G2701" s="5" t="s">
        <v>45</v>
      </c>
      <c r="H2701" s="5" t="str">
        <f t="shared" si="664"/>
        <v>530002</v>
      </c>
      <c r="I2701" s="5" t="s">
        <v>412</v>
      </c>
      <c r="J2701" s="78" t="s">
        <v>610</v>
      </c>
    </row>
    <row r="2702" spans="1:10" ht="15.75" x14ac:dyDescent="0.25">
      <c r="A2702" s="29" t="str">
        <f>'BoR4 Rollup'!A2702</f>
        <v>Total Operating Expenses</v>
      </c>
      <c r="B2702" s="121">
        <f>B2701+B2700+B2699</f>
        <v>0</v>
      </c>
      <c r="C2702" s="121">
        <f>C2701+C2700+C2699</f>
        <v>0</v>
      </c>
      <c r="D2702" s="121">
        <f>D2701+D2700+D2699</f>
        <v>0</v>
      </c>
      <c r="E2702" s="34">
        <f t="shared" si="665"/>
        <v>0</v>
      </c>
      <c r="F2702" s="35"/>
      <c r="G2702" s="5" t="s">
        <v>45</v>
      </c>
      <c r="H2702" s="5" t="str">
        <f t="shared" si="664"/>
        <v>530002</v>
      </c>
      <c r="I2702" s="5" t="s">
        <v>412</v>
      </c>
    </row>
    <row r="2703" spans="1:10" x14ac:dyDescent="0.2">
      <c r="A2703" s="26" t="str">
        <f>'BoR4 Rollup'!A2703</f>
        <v xml:space="preserve"> Professional Services</v>
      </c>
      <c r="B2703" s="115"/>
      <c r="C2703" s="115"/>
      <c r="D2703" s="115"/>
      <c r="E2703" s="28">
        <f t="shared" si="665"/>
        <v>0</v>
      </c>
      <c r="F2703" s="25"/>
      <c r="G2703" s="5" t="s">
        <v>45</v>
      </c>
      <c r="H2703" s="5" t="str">
        <f t="shared" si="664"/>
        <v>530002</v>
      </c>
      <c r="I2703" s="5" t="s">
        <v>412</v>
      </c>
      <c r="J2703" s="78" t="s">
        <v>611</v>
      </c>
    </row>
    <row r="2704" spans="1:10" x14ac:dyDescent="0.2">
      <c r="A2704" s="26" t="str">
        <f>'BoR4 Rollup'!A2704</f>
        <v xml:space="preserve"> Other Charges</v>
      </c>
      <c r="B2704" s="115"/>
      <c r="C2704" s="115"/>
      <c r="D2704" s="115"/>
      <c r="E2704" s="28">
        <f t="shared" si="665"/>
        <v>0</v>
      </c>
      <c r="F2704" s="25"/>
      <c r="G2704" s="5" t="s">
        <v>45</v>
      </c>
      <c r="H2704" s="5" t="str">
        <f t="shared" si="664"/>
        <v>530002</v>
      </c>
      <c r="I2704" s="5" t="s">
        <v>412</v>
      </c>
      <c r="J2704" s="78" t="s">
        <v>612</v>
      </c>
    </row>
    <row r="2705" spans="1:10" x14ac:dyDescent="0.2">
      <c r="A2705" s="26" t="str">
        <f>'BoR4 Rollup'!A2705</f>
        <v xml:space="preserve"> Debt Services</v>
      </c>
      <c r="B2705" s="115"/>
      <c r="C2705" s="115"/>
      <c r="D2705" s="115"/>
      <c r="E2705" s="28">
        <f t="shared" si="665"/>
        <v>0</v>
      </c>
      <c r="F2705" s="25"/>
      <c r="G2705" s="5" t="s">
        <v>45</v>
      </c>
      <c r="H2705" s="5" t="str">
        <f t="shared" si="664"/>
        <v>530002</v>
      </c>
      <c r="I2705" s="5" t="s">
        <v>412</v>
      </c>
    </row>
    <row r="2706" spans="1:10" x14ac:dyDescent="0.2">
      <c r="A2706" s="26" t="str">
        <f>'BoR4 Rollup'!A2706</f>
        <v xml:space="preserve"> Interagency Transfers</v>
      </c>
      <c r="B2706" s="115"/>
      <c r="C2706" s="115"/>
      <c r="D2706" s="115"/>
      <c r="E2706" s="28">
        <f t="shared" si="665"/>
        <v>0</v>
      </c>
      <c r="F2706" s="25"/>
      <c r="G2706" s="5" t="s">
        <v>45</v>
      </c>
      <c r="H2706" s="5" t="str">
        <f t="shared" si="664"/>
        <v>530002</v>
      </c>
      <c r="I2706" s="5" t="s">
        <v>412</v>
      </c>
      <c r="J2706" s="78" t="s">
        <v>613</v>
      </c>
    </row>
    <row r="2707" spans="1:10" ht="15.75" x14ac:dyDescent="0.25">
      <c r="A2707" s="29" t="str">
        <f>'BoR4 Rollup'!A2707</f>
        <v>Total Other Charges</v>
      </c>
      <c r="B2707" s="121">
        <f>B2706+B2705+B2704+B2703</f>
        <v>0</v>
      </c>
      <c r="C2707" s="121">
        <f>C2706+C2705+C2704+C2703</f>
        <v>0</v>
      </c>
      <c r="D2707" s="121">
        <f>D2706+D2705+D2704+D2703</f>
        <v>0</v>
      </c>
      <c r="E2707" s="34">
        <f t="shared" si="665"/>
        <v>0</v>
      </c>
      <c r="F2707" s="35"/>
      <c r="G2707" s="5" t="s">
        <v>45</v>
      </c>
      <c r="H2707" s="5" t="str">
        <f t="shared" si="664"/>
        <v>530002</v>
      </c>
      <c r="I2707" s="5" t="s">
        <v>412</v>
      </c>
    </row>
    <row r="2708" spans="1:10" x14ac:dyDescent="0.2">
      <c r="A2708" s="26" t="str">
        <f>'BoR4 Rollup'!A2708</f>
        <v xml:space="preserve"> General Acquisitions</v>
      </c>
      <c r="B2708" s="115"/>
      <c r="C2708" s="115"/>
      <c r="D2708" s="115"/>
      <c r="E2708" s="28">
        <f t="shared" si="665"/>
        <v>0</v>
      </c>
      <c r="F2708" s="25"/>
      <c r="G2708" s="5" t="s">
        <v>45</v>
      </c>
      <c r="H2708" s="5" t="str">
        <f t="shared" si="664"/>
        <v>530002</v>
      </c>
      <c r="I2708" s="5" t="s">
        <v>412</v>
      </c>
      <c r="J2708" s="78" t="s">
        <v>614</v>
      </c>
    </row>
    <row r="2709" spans="1:10" x14ac:dyDescent="0.2">
      <c r="A2709" s="26" t="str">
        <f>'BoR4 Rollup'!A2709</f>
        <v xml:space="preserve"> Library Acquisitions</v>
      </c>
      <c r="B2709" s="115"/>
      <c r="C2709" s="115"/>
      <c r="D2709" s="115"/>
      <c r="E2709" s="28">
        <f t="shared" si="665"/>
        <v>0</v>
      </c>
      <c r="F2709" s="25"/>
      <c r="G2709" s="5" t="s">
        <v>45</v>
      </c>
      <c r="H2709" s="5" t="str">
        <f t="shared" si="664"/>
        <v>530002</v>
      </c>
      <c r="I2709" s="5" t="s">
        <v>412</v>
      </c>
      <c r="J2709" s="78" t="s">
        <v>614</v>
      </c>
    </row>
    <row r="2710" spans="1:10" x14ac:dyDescent="0.2">
      <c r="A2710" s="26" t="str">
        <f>'BoR4 Rollup'!A2710</f>
        <v xml:space="preserve"> Major Repairs</v>
      </c>
      <c r="B2710" s="115"/>
      <c r="C2710" s="115"/>
      <c r="D2710" s="115"/>
      <c r="E2710" s="28">
        <f t="shared" si="665"/>
        <v>0</v>
      </c>
      <c r="F2710" s="25"/>
      <c r="G2710" s="5" t="s">
        <v>45</v>
      </c>
      <c r="H2710" s="5" t="str">
        <f t="shared" si="664"/>
        <v>530002</v>
      </c>
      <c r="I2710" s="5" t="s">
        <v>412</v>
      </c>
    </row>
    <row r="2711" spans="1:10" ht="15.75" x14ac:dyDescent="0.25">
      <c r="A2711" s="29" t="str">
        <f>'BoR4 Rollup'!A2711</f>
        <v>Total Acquisitions and Major Repairs</v>
      </c>
      <c r="B2711" s="121">
        <f>B2710+B2709+B2708</f>
        <v>0</v>
      </c>
      <c r="C2711" s="121">
        <f>C2710+C2709+C2708</f>
        <v>0</v>
      </c>
      <c r="D2711" s="121">
        <f>D2710+D2709+D2708</f>
        <v>0</v>
      </c>
      <c r="E2711" s="34">
        <f t="shared" si="665"/>
        <v>0</v>
      </c>
      <c r="F2711" s="35"/>
      <c r="G2711" s="5" t="s">
        <v>45</v>
      </c>
      <c r="H2711" s="5" t="str">
        <f t="shared" si="664"/>
        <v>530002</v>
      </c>
      <c r="I2711" s="5" t="s">
        <v>412</v>
      </c>
    </row>
    <row r="2712" spans="1:10" ht="15.75" x14ac:dyDescent="0.25">
      <c r="A2712" s="29" t="str">
        <f>'BoR4 Rollup'!A2712</f>
        <v>Function Total</v>
      </c>
      <c r="B2712" s="118">
        <f>B2711+B2707+B2702+B2698</f>
        <v>0</v>
      </c>
      <c r="C2712" s="118">
        <f>C2711+C2707+C2702+C2698</f>
        <v>0</v>
      </c>
      <c r="D2712" s="118">
        <f>D2711+D2707+D2702+D2698</f>
        <v>0</v>
      </c>
      <c r="E2712" s="46">
        <f t="shared" si="665"/>
        <v>0</v>
      </c>
      <c r="F2712" s="32"/>
      <c r="G2712" s="5" t="s">
        <v>45</v>
      </c>
      <c r="H2712" s="5" t="str">
        <f t="shared" si="664"/>
        <v>530002</v>
      </c>
      <c r="I2712" s="5" t="s">
        <v>412</v>
      </c>
    </row>
    <row r="2713" spans="1:10" ht="15.75" x14ac:dyDescent="0.25">
      <c r="A2713" s="124" t="str">
        <f>'BoR4 Rollup'!A2713</f>
        <v>Function:  Student Services</v>
      </c>
      <c r="B2713" s="125"/>
      <c r="C2713" s="126"/>
      <c r="D2713" s="126"/>
      <c r="E2713" s="128"/>
      <c r="F2713" s="4"/>
      <c r="G2713" s="5" t="s">
        <v>45</v>
      </c>
      <c r="H2713" s="5" t="str">
        <f>RIGHT($A$2715,6)</f>
        <v>530004</v>
      </c>
      <c r="I2713" s="5" t="s">
        <v>415</v>
      </c>
    </row>
    <row r="2714" spans="1:10" ht="15.75" x14ac:dyDescent="0.25">
      <c r="A2714" s="129" t="str">
        <f>'BoR4 Rollup'!A2714</f>
        <v>Orgn:  Student Government</v>
      </c>
      <c r="B2714" s="130" t="str">
        <f>+'BoR4 Rollup'!B2714</f>
        <v>Actual</v>
      </c>
      <c r="C2714" s="130" t="str">
        <f>+'BoR4 Rollup'!C2714</f>
        <v>Budgeted</v>
      </c>
      <c r="D2714" s="173" t="str">
        <f>+'BoR4 Rollup'!D2714</f>
        <v>Budgeted</v>
      </c>
      <c r="E2714" s="132" t="str">
        <f>E5</f>
        <v>2022-2023 +/-</v>
      </c>
      <c r="F2714" s="44"/>
      <c r="G2714" s="5" t="s">
        <v>45</v>
      </c>
      <c r="H2714" s="5" t="str">
        <f t="shared" ref="H2714:H2733" si="666">RIGHT($A$2715,6)</f>
        <v>530004</v>
      </c>
      <c r="I2714" s="5" t="s">
        <v>415</v>
      </c>
    </row>
    <row r="2715" spans="1:10" ht="15.75" x14ac:dyDescent="0.25">
      <c r="A2715" s="133" t="str">
        <f>'BoR4 Rollup'!A2715</f>
        <v>Organization ID:  530004</v>
      </c>
      <c r="B2715" s="134" t="str">
        <f>'BoR4 Rollup'!$B$6</f>
        <v>2022-2023</v>
      </c>
      <c r="C2715" s="134" t="str">
        <f>C6</f>
        <v>2022-2023</v>
      </c>
      <c r="D2715" s="174" t="str">
        <f>D6</f>
        <v>2023-2024</v>
      </c>
      <c r="E2715" s="136" t="str">
        <f>E6</f>
        <v>2023-2024</v>
      </c>
      <c r="F2715" s="44"/>
      <c r="G2715" s="5" t="s">
        <v>45</v>
      </c>
      <c r="H2715" s="5" t="str">
        <f t="shared" si="666"/>
        <v>530004</v>
      </c>
      <c r="I2715" s="5" t="s">
        <v>415</v>
      </c>
    </row>
    <row r="2716" spans="1:10" x14ac:dyDescent="0.2">
      <c r="A2716" s="26" t="str">
        <f>'BoR4 Rollup'!A2716</f>
        <v xml:space="preserve">  Salaries</v>
      </c>
      <c r="B2716" s="115"/>
      <c r="C2716" s="115"/>
      <c r="D2716" s="115"/>
      <c r="E2716" s="28">
        <f t="shared" ref="E2716:E2733" si="667">+D2716-C2716</f>
        <v>0</v>
      </c>
      <c r="F2716" s="25"/>
      <c r="G2716" s="5" t="s">
        <v>45</v>
      </c>
      <c r="H2716" s="5" t="str">
        <f t="shared" si="666"/>
        <v>530004</v>
      </c>
      <c r="I2716" s="5" t="s">
        <v>415</v>
      </c>
      <c r="J2716" s="78" t="s">
        <v>606</v>
      </c>
    </row>
    <row r="2717" spans="1:10" x14ac:dyDescent="0.2">
      <c r="A2717" s="26" t="str">
        <f>'BoR4 Rollup'!A2717</f>
        <v xml:space="preserve">  Other Compensation</v>
      </c>
      <c r="B2717" s="115"/>
      <c r="C2717" s="115"/>
      <c r="D2717" s="115"/>
      <c r="E2717" s="28">
        <f t="shared" si="667"/>
        <v>0</v>
      </c>
      <c r="F2717" s="25"/>
      <c r="G2717" s="5" t="s">
        <v>45</v>
      </c>
      <c r="H2717" s="5" t="str">
        <f t="shared" si="666"/>
        <v>530004</v>
      </c>
      <c r="I2717" s="5" t="s">
        <v>415</v>
      </c>
    </row>
    <row r="2718" spans="1:10" x14ac:dyDescent="0.2">
      <c r="A2718" s="26" t="str">
        <f>'BoR4 Rollup'!A2718</f>
        <v xml:space="preserve">  Related Benefits</v>
      </c>
      <c r="B2718" s="115"/>
      <c r="C2718" s="115"/>
      <c r="D2718" s="115"/>
      <c r="E2718" s="28">
        <f t="shared" si="667"/>
        <v>0</v>
      </c>
      <c r="F2718" s="25"/>
      <c r="G2718" s="5" t="s">
        <v>45</v>
      </c>
      <c r="H2718" s="5" t="str">
        <f t="shared" si="666"/>
        <v>530004</v>
      </c>
      <c r="I2718" s="5" t="s">
        <v>415</v>
      </c>
      <c r="J2718" s="78" t="s">
        <v>607</v>
      </c>
    </row>
    <row r="2719" spans="1:10" ht="15.75" x14ac:dyDescent="0.25">
      <c r="A2719" s="29" t="str">
        <f>'BoR4 Rollup'!A2719</f>
        <v>Total Personal Services</v>
      </c>
      <c r="B2719" s="118">
        <f>B2718+B2717+B2716</f>
        <v>0</v>
      </c>
      <c r="C2719" s="118">
        <f>C2718+C2717+C2716</f>
        <v>0</v>
      </c>
      <c r="D2719" s="118">
        <f>D2718+D2717+D2716</f>
        <v>0</v>
      </c>
      <c r="E2719" s="31">
        <f t="shared" si="667"/>
        <v>0</v>
      </c>
      <c r="F2719" s="32"/>
      <c r="G2719" s="5" t="s">
        <v>45</v>
      </c>
      <c r="H2719" s="5" t="str">
        <f t="shared" si="666"/>
        <v>530004</v>
      </c>
      <c r="I2719" s="5" t="s">
        <v>415</v>
      </c>
    </row>
    <row r="2720" spans="1:10" x14ac:dyDescent="0.2">
      <c r="A2720" s="26" t="str">
        <f>'BoR4 Rollup'!A2720</f>
        <v xml:space="preserve"> Travel</v>
      </c>
      <c r="B2720" s="115"/>
      <c r="C2720" s="115"/>
      <c r="D2720" s="115"/>
      <c r="E2720" s="28">
        <f t="shared" si="667"/>
        <v>0</v>
      </c>
      <c r="F2720" s="25"/>
      <c r="G2720" s="5" t="s">
        <v>45</v>
      </c>
      <c r="H2720" s="5" t="str">
        <f t="shared" si="666"/>
        <v>530004</v>
      </c>
      <c r="I2720" s="5" t="s">
        <v>415</v>
      </c>
      <c r="J2720" s="78" t="s">
        <v>608</v>
      </c>
    </row>
    <row r="2721" spans="1:10" x14ac:dyDescent="0.2">
      <c r="A2721" s="26" t="str">
        <f>'BoR4 Rollup'!A2721</f>
        <v xml:space="preserve"> Operating Services</v>
      </c>
      <c r="B2721" s="115"/>
      <c r="C2721" s="115"/>
      <c r="D2721" s="115"/>
      <c r="E2721" s="28">
        <f t="shared" si="667"/>
        <v>0</v>
      </c>
      <c r="F2721" s="25"/>
      <c r="G2721" s="5" t="s">
        <v>45</v>
      </c>
      <c r="H2721" s="5" t="str">
        <f t="shared" si="666"/>
        <v>530004</v>
      </c>
      <c r="I2721" s="5" t="s">
        <v>415</v>
      </c>
      <c r="J2721" s="78" t="s">
        <v>609</v>
      </c>
    </row>
    <row r="2722" spans="1:10" x14ac:dyDescent="0.2">
      <c r="A2722" s="26" t="str">
        <f>'BoR4 Rollup'!A2722</f>
        <v xml:space="preserve"> Supplies</v>
      </c>
      <c r="B2722" s="115"/>
      <c r="C2722" s="115"/>
      <c r="D2722" s="115"/>
      <c r="E2722" s="28">
        <f t="shared" si="667"/>
        <v>0</v>
      </c>
      <c r="F2722" s="25"/>
      <c r="G2722" s="5" t="s">
        <v>45</v>
      </c>
      <c r="H2722" s="5" t="str">
        <f t="shared" si="666"/>
        <v>530004</v>
      </c>
      <c r="I2722" s="5" t="s">
        <v>415</v>
      </c>
      <c r="J2722" s="78" t="s">
        <v>610</v>
      </c>
    </row>
    <row r="2723" spans="1:10" ht="15.75" x14ac:dyDescent="0.25">
      <c r="A2723" s="29" t="str">
        <f>'BoR4 Rollup'!A2723</f>
        <v>Total Operating Expenses</v>
      </c>
      <c r="B2723" s="121">
        <f>B2722+B2721+B2720</f>
        <v>0</v>
      </c>
      <c r="C2723" s="121">
        <f>C2722+C2721+C2720</f>
        <v>0</v>
      </c>
      <c r="D2723" s="121">
        <f>D2722+D2721+D2720</f>
        <v>0</v>
      </c>
      <c r="E2723" s="34">
        <f t="shared" si="667"/>
        <v>0</v>
      </c>
      <c r="F2723" s="35"/>
      <c r="G2723" s="5" t="s">
        <v>45</v>
      </c>
      <c r="H2723" s="5" t="str">
        <f t="shared" si="666"/>
        <v>530004</v>
      </c>
      <c r="I2723" s="5" t="s">
        <v>415</v>
      </c>
    </row>
    <row r="2724" spans="1:10" x14ac:dyDescent="0.2">
      <c r="A2724" s="26" t="str">
        <f>'BoR4 Rollup'!A2724</f>
        <v xml:space="preserve"> Professional Services</v>
      </c>
      <c r="B2724" s="115"/>
      <c r="C2724" s="115"/>
      <c r="D2724" s="115"/>
      <c r="E2724" s="28">
        <f t="shared" si="667"/>
        <v>0</v>
      </c>
      <c r="F2724" s="25"/>
      <c r="G2724" s="5" t="s">
        <v>45</v>
      </c>
      <c r="H2724" s="5" t="str">
        <f t="shared" si="666"/>
        <v>530004</v>
      </c>
      <c r="I2724" s="5" t="s">
        <v>415</v>
      </c>
      <c r="J2724" s="78" t="s">
        <v>611</v>
      </c>
    </row>
    <row r="2725" spans="1:10" x14ac:dyDescent="0.2">
      <c r="A2725" s="26" t="str">
        <f>'BoR4 Rollup'!A2725</f>
        <v xml:space="preserve"> Other Charges</v>
      </c>
      <c r="B2725" s="115"/>
      <c r="C2725" s="115"/>
      <c r="D2725" s="115"/>
      <c r="E2725" s="28">
        <f t="shared" si="667"/>
        <v>0</v>
      </c>
      <c r="F2725" s="25"/>
      <c r="G2725" s="5" t="s">
        <v>45</v>
      </c>
      <c r="H2725" s="5" t="str">
        <f t="shared" si="666"/>
        <v>530004</v>
      </c>
      <c r="I2725" s="5" t="s">
        <v>415</v>
      </c>
      <c r="J2725" s="78" t="s">
        <v>612</v>
      </c>
    </row>
    <row r="2726" spans="1:10" x14ac:dyDescent="0.2">
      <c r="A2726" s="26" t="str">
        <f>'BoR4 Rollup'!A2726</f>
        <v xml:space="preserve"> Debt Services</v>
      </c>
      <c r="B2726" s="115"/>
      <c r="C2726" s="115"/>
      <c r="D2726" s="115"/>
      <c r="E2726" s="28">
        <f t="shared" si="667"/>
        <v>0</v>
      </c>
      <c r="F2726" s="25"/>
      <c r="G2726" s="5" t="s">
        <v>45</v>
      </c>
      <c r="H2726" s="5" t="str">
        <f t="shared" si="666"/>
        <v>530004</v>
      </c>
      <c r="I2726" s="5" t="s">
        <v>415</v>
      </c>
    </row>
    <row r="2727" spans="1:10" x14ac:dyDescent="0.2">
      <c r="A2727" s="26" t="str">
        <f>'BoR4 Rollup'!A2727</f>
        <v xml:space="preserve"> Interagency Transfers</v>
      </c>
      <c r="B2727" s="115"/>
      <c r="C2727" s="115"/>
      <c r="D2727" s="115"/>
      <c r="E2727" s="28">
        <f t="shared" si="667"/>
        <v>0</v>
      </c>
      <c r="F2727" s="25"/>
      <c r="G2727" s="5" t="s">
        <v>45</v>
      </c>
      <c r="H2727" s="5" t="str">
        <f t="shared" si="666"/>
        <v>530004</v>
      </c>
      <c r="I2727" s="5" t="s">
        <v>415</v>
      </c>
      <c r="J2727" s="78" t="s">
        <v>613</v>
      </c>
    </row>
    <row r="2728" spans="1:10" ht="15.75" x14ac:dyDescent="0.25">
      <c r="A2728" s="29" t="str">
        <f>'BoR4 Rollup'!A2728</f>
        <v>Total Other Charges</v>
      </c>
      <c r="B2728" s="121">
        <f>B2727+B2726+B2725+B2724</f>
        <v>0</v>
      </c>
      <c r="C2728" s="121">
        <f>C2727+C2726+C2725+C2724</f>
        <v>0</v>
      </c>
      <c r="D2728" s="121">
        <f>D2727+D2726+D2725+D2724</f>
        <v>0</v>
      </c>
      <c r="E2728" s="34">
        <f t="shared" si="667"/>
        <v>0</v>
      </c>
      <c r="F2728" s="35"/>
      <c r="G2728" s="5" t="s">
        <v>45</v>
      </c>
      <c r="H2728" s="5" t="str">
        <f t="shared" si="666"/>
        <v>530004</v>
      </c>
      <c r="I2728" s="5" t="s">
        <v>415</v>
      </c>
    </row>
    <row r="2729" spans="1:10" x14ac:dyDescent="0.2">
      <c r="A2729" s="26" t="str">
        <f>'BoR4 Rollup'!A2729</f>
        <v xml:space="preserve"> General Acquisitions</v>
      </c>
      <c r="B2729" s="115"/>
      <c r="C2729" s="115"/>
      <c r="D2729" s="115"/>
      <c r="E2729" s="28">
        <f t="shared" si="667"/>
        <v>0</v>
      </c>
      <c r="F2729" s="25"/>
      <c r="G2729" s="5" t="s">
        <v>45</v>
      </c>
      <c r="H2729" s="5" t="str">
        <f t="shared" si="666"/>
        <v>530004</v>
      </c>
      <c r="I2729" s="5" t="s">
        <v>415</v>
      </c>
      <c r="J2729" s="78" t="s">
        <v>614</v>
      </c>
    </row>
    <row r="2730" spans="1:10" x14ac:dyDescent="0.2">
      <c r="A2730" s="26" t="str">
        <f>'BoR4 Rollup'!A2730</f>
        <v xml:space="preserve"> Library Acquisitions</v>
      </c>
      <c r="B2730" s="115"/>
      <c r="C2730" s="115"/>
      <c r="D2730" s="115"/>
      <c r="E2730" s="28">
        <f t="shared" si="667"/>
        <v>0</v>
      </c>
      <c r="F2730" s="25"/>
      <c r="G2730" s="5" t="s">
        <v>45</v>
      </c>
      <c r="H2730" s="5" t="str">
        <f t="shared" si="666"/>
        <v>530004</v>
      </c>
      <c r="I2730" s="5" t="s">
        <v>415</v>
      </c>
      <c r="J2730" s="78" t="s">
        <v>614</v>
      </c>
    </row>
    <row r="2731" spans="1:10" x14ac:dyDescent="0.2">
      <c r="A2731" s="26" t="str">
        <f>'BoR4 Rollup'!A2731</f>
        <v xml:space="preserve"> Major Repairs</v>
      </c>
      <c r="B2731" s="115"/>
      <c r="C2731" s="115"/>
      <c r="D2731" s="115"/>
      <c r="E2731" s="28">
        <f t="shared" si="667"/>
        <v>0</v>
      </c>
      <c r="F2731" s="25"/>
      <c r="G2731" s="5" t="s">
        <v>45</v>
      </c>
      <c r="H2731" s="5" t="str">
        <f t="shared" si="666"/>
        <v>530004</v>
      </c>
      <c r="I2731" s="5" t="s">
        <v>415</v>
      </c>
    </row>
    <row r="2732" spans="1:10" ht="15.75" x14ac:dyDescent="0.25">
      <c r="A2732" s="29" t="str">
        <f>'BoR4 Rollup'!A2732</f>
        <v>Total Acquisitions and Major Repairs</v>
      </c>
      <c r="B2732" s="121">
        <f>B2731+B2730+B2729</f>
        <v>0</v>
      </c>
      <c r="C2732" s="121">
        <f>C2731+C2730+C2729</f>
        <v>0</v>
      </c>
      <c r="D2732" s="121">
        <f>D2731+D2730+D2729</f>
        <v>0</v>
      </c>
      <c r="E2732" s="34">
        <f t="shared" si="667"/>
        <v>0</v>
      </c>
      <c r="F2732" s="35"/>
      <c r="G2732" s="5" t="s">
        <v>45</v>
      </c>
      <c r="H2732" s="5" t="str">
        <f t="shared" si="666"/>
        <v>530004</v>
      </c>
      <c r="I2732" s="5" t="s">
        <v>415</v>
      </c>
    </row>
    <row r="2733" spans="1:10" ht="15.75" x14ac:dyDescent="0.25">
      <c r="A2733" s="29" t="str">
        <f>'BoR4 Rollup'!A2733</f>
        <v>Function Total</v>
      </c>
      <c r="B2733" s="118">
        <f>B2732+B2728+B2723+B2719</f>
        <v>0</v>
      </c>
      <c r="C2733" s="118">
        <f>C2732+C2728+C2723+C2719</f>
        <v>0</v>
      </c>
      <c r="D2733" s="118">
        <f>D2732+D2728+D2723+D2719</f>
        <v>0</v>
      </c>
      <c r="E2733" s="46">
        <f t="shared" si="667"/>
        <v>0</v>
      </c>
      <c r="F2733" s="32"/>
      <c r="G2733" s="5" t="s">
        <v>45</v>
      </c>
      <c r="H2733" s="5" t="str">
        <f t="shared" si="666"/>
        <v>530004</v>
      </c>
      <c r="I2733" s="5" t="s">
        <v>415</v>
      </c>
    </row>
    <row r="2734" spans="1:10" ht="15.75" x14ac:dyDescent="0.25">
      <c r="A2734" s="124" t="str">
        <f>'BoR4 Rollup'!A2734</f>
        <v>Function:  Student Services</v>
      </c>
      <c r="B2734" s="125"/>
      <c r="C2734" s="126"/>
      <c r="D2734" s="126"/>
      <c r="E2734" s="128"/>
      <c r="F2734" s="4"/>
      <c r="G2734" s="5" t="s">
        <v>32</v>
      </c>
      <c r="H2734" s="5" t="str">
        <f>RIGHT($A$2736,6)</f>
        <v>530007</v>
      </c>
      <c r="I2734" s="78" t="s">
        <v>418</v>
      </c>
    </row>
    <row r="2735" spans="1:10" ht="15.75" x14ac:dyDescent="0.25">
      <c r="A2735" s="129" t="str">
        <f>'BoR4 Rollup'!A2735</f>
        <v>Orgn:  Student Services</v>
      </c>
      <c r="B2735" s="130" t="str">
        <f>+'BoR4 Rollup'!B2735</f>
        <v>Actual</v>
      </c>
      <c r="C2735" s="130" t="str">
        <f>+'BoR4 Rollup'!C2735</f>
        <v>Budgeted</v>
      </c>
      <c r="D2735" s="173" t="str">
        <f>+'BoR4 Rollup'!D2735</f>
        <v>Budgeted</v>
      </c>
      <c r="E2735" s="132" t="str">
        <f>E5</f>
        <v>2022-2023 +/-</v>
      </c>
      <c r="F2735" s="44"/>
      <c r="G2735" s="5" t="s">
        <v>32</v>
      </c>
      <c r="H2735" s="5" t="str">
        <f t="shared" ref="H2735:H2754" si="668">RIGHT($A$2736,6)</f>
        <v>530007</v>
      </c>
      <c r="I2735" s="78" t="s">
        <v>418</v>
      </c>
    </row>
    <row r="2736" spans="1:10" ht="15.75" x14ac:dyDescent="0.25">
      <c r="A2736" s="133" t="str">
        <f>'BoR4 Rollup'!A2736</f>
        <v>Organization ID:  530007</v>
      </c>
      <c r="B2736" s="134" t="str">
        <f>'BoR4 Rollup'!$B$6</f>
        <v>2022-2023</v>
      </c>
      <c r="C2736" s="134" t="str">
        <f>'BoR4 Rollup'!$C$6</f>
        <v>2022-2023</v>
      </c>
      <c r="D2736" s="174" t="str">
        <f>'BoR4 Rollup'!$D$6</f>
        <v>2023-2024</v>
      </c>
      <c r="E2736" s="136" t="str">
        <f>E6</f>
        <v>2023-2024</v>
      </c>
      <c r="F2736" s="44"/>
      <c r="G2736" s="5" t="s">
        <v>32</v>
      </c>
      <c r="H2736" s="5" t="str">
        <f t="shared" si="668"/>
        <v>530007</v>
      </c>
      <c r="I2736" s="78" t="s">
        <v>418</v>
      </c>
    </row>
    <row r="2737" spans="1:10" x14ac:dyDescent="0.2">
      <c r="A2737" s="26" t="str">
        <f>'BoR4 Rollup'!A2737</f>
        <v xml:space="preserve">  Salaries</v>
      </c>
      <c r="B2737" s="115">
        <v>73901</v>
      </c>
      <c r="C2737" s="115">
        <v>73901</v>
      </c>
      <c r="D2737" s="115">
        <v>154514</v>
      </c>
      <c r="E2737" s="28">
        <f t="shared" ref="E2737:E2754" si="669">+D2737-C2737</f>
        <v>80613</v>
      </c>
      <c r="F2737" s="25"/>
      <c r="G2737" s="5" t="s">
        <v>32</v>
      </c>
      <c r="H2737" s="5" t="str">
        <f t="shared" si="668"/>
        <v>530007</v>
      </c>
      <c r="I2737" s="78" t="s">
        <v>418</v>
      </c>
      <c r="J2737" s="78" t="s">
        <v>606</v>
      </c>
    </row>
    <row r="2738" spans="1:10" x14ac:dyDescent="0.2">
      <c r="A2738" s="26" t="str">
        <f>'BoR4 Rollup'!A2738</f>
        <v xml:space="preserve">  Other Compensation</v>
      </c>
      <c r="B2738" s="115"/>
      <c r="C2738" s="115"/>
      <c r="D2738" s="115"/>
      <c r="E2738" s="28">
        <f t="shared" si="669"/>
        <v>0</v>
      </c>
      <c r="F2738" s="25"/>
      <c r="G2738" s="5" t="s">
        <v>32</v>
      </c>
      <c r="H2738" s="5" t="str">
        <f t="shared" si="668"/>
        <v>530007</v>
      </c>
      <c r="I2738" s="78" t="s">
        <v>418</v>
      </c>
    </row>
    <row r="2739" spans="1:10" x14ac:dyDescent="0.2">
      <c r="A2739" s="26" t="str">
        <f>'BoR4 Rollup'!A2739</f>
        <v xml:space="preserve">  Related Benefits</v>
      </c>
      <c r="B2739" s="115">
        <v>26933</v>
      </c>
      <c r="C2739" s="115">
        <v>26933</v>
      </c>
      <c r="D2739" s="115">
        <v>50864</v>
      </c>
      <c r="E2739" s="28">
        <f t="shared" si="669"/>
        <v>23931</v>
      </c>
      <c r="F2739" s="25"/>
      <c r="G2739" s="5" t="s">
        <v>32</v>
      </c>
      <c r="H2739" s="5" t="str">
        <f t="shared" si="668"/>
        <v>530007</v>
      </c>
      <c r="I2739" s="78" t="s">
        <v>418</v>
      </c>
      <c r="J2739" s="78" t="s">
        <v>607</v>
      </c>
    </row>
    <row r="2740" spans="1:10" ht="15.75" x14ac:dyDescent="0.25">
      <c r="A2740" s="29" t="str">
        <f>'BoR4 Rollup'!A2740</f>
        <v>Total Personal Services</v>
      </c>
      <c r="B2740" s="118">
        <f>B2739+B2738+B2737</f>
        <v>100834</v>
      </c>
      <c r="C2740" s="118">
        <f t="shared" ref="C2740:D2740" si="670">C2739+C2738+C2737</f>
        <v>100834</v>
      </c>
      <c r="D2740" s="118">
        <f t="shared" si="670"/>
        <v>205378</v>
      </c>
      <c r="E2740" s="31">
        <f t="shared" si="669"/>
        <v>104544</v>
      </c>
      <c r="F2740" s="32"/>
      <c r="G2740" s="5" t="s">
        <v>8</v>
      </c>
      <c r="H2740" s="5" t="str">
        <f t="shared" si="668"/>
        <v>530007</v>
      </c>
      <c r="I2740" s="5" t="s">
        <v>418</v>
      </c>
    </row>
    <row r="2741" spans="1:10" x14ac:dyDescent="0.2">
      <c r="A2741" s="26" t="str">
        <f>'BoR4 Rollup'!A2741</f>
        <v xml:space="preserve"> Travel</v>
      </c>
      <c r="B2741" s="115"/>
      <c r="C2741" s="115"/>
      <c r="D2741" s="115"/>
      <c r="E2741" s="28">
        <f t="shared" si="669"/>
        <v>0</v>
      </c>
      <c r="F2741" s="25"/>
      <c r="G2741" s="5" t="s">
        <v>32</v>
      </c>
      <c r="H2741" s="5" t="str">
        <f t="shared" si="668"/>
        <v>530007</v>
      </c>
      <c r="I2741" s="78" t="s">
        <v>418</v>
      </c>
      <c r="J2741" s="78" t="s">
        <v>608</v>
      </c>
    </row>
    <row r="2742" spans="1:10" x14ac:dyDescent="0.2">
      <c r="A2742" s="26" t="str">
        <f>'BoR4 Rollup'!A2742</f>
        <v xml:space="preserve"> Operating Services</v>
      </c>
      <c r="B2742" s="115">
        <v>3519</v>
      </c>
      <c r="C2742" s="115">
        <v>3519</v>
      </c>
      <c r="D2742" s="115">
        <v>3519</v>
      </c>
      <c r="E2742" s="28">
        <f t="shared" si="669"/>
        <v>0</v>
      </c>
      <c r="F2742" s="25"/>
      <c r="G2742" s="5" t="s">
        <v>32</v>
      </c>
      <c r="H2742" s="5" t="str">
        <f t="shared" si="668"/>
        <v>530007</v>
      </c>
      <c r="I2742" s="78" t="s">
        <v>418</v>
      </c>
      <c r="J2742" s="78" t="s">
        <v>609</v>
      </c>
    </row>
    <row r="2743" spans="1:10" x14ac:dyDescent="0.2">
      <c r="A2743" s="26" t="str">
        <f>'BoR4 Rollup'!A2743</f>
        <v xml:space="preserve"> Supplies</v>
      </c>
      <c r="B2743" s="115">
        <v>1111</v>
      </c>
      <c r="C2743" s="115">
        <v>1111</v>
      </c>
      <c r="D2743" s="115">
        <v>1111</v>
      </c>
      <c r="E2743" s="28">
        <f t="shared" si="669"/>
        <v>0</v>
      </c>
      <c r="F2743" s="25"/>
      <c r="G2743" s="5" t="s">
        <v>32</v>
      </c>
      <c r="H2743" s="5" t="str">
        <f t="shared" si="668"/>
        <v>530007</v>
      </c>
      <c r="I2743" s="78" t="s">
        <v>418</v>
      </c>
      <c r="J2743" s="78" t="s">
        <v>610</v>
      </c>
    </row>
    <row r="2744" spans="1:10" ht="15.75" x14ac:dyDescent="0.25">
      <c r="A2744" s="29" t="str">
        <f>'BoR4 Rollup'!A2744</f>
        <v>Total Operating Expenses</v>
      </c>
      <c r="B2744" s="121">
        <f>B2743+B2742+B2741</f>
        <v>4630</v>
      </c>
      <c r="C2744" s="121">
        <f t="shared" ref="C2744:D2744" si="671">C2743+C2742+C2741</f>
        <v>4630</v>
      </c>
      <c r="D2744" s="121">
        <f t="shared" si="671"/>
        <v>4630</v>
      </c>
      <c r="E2744" s="34">
        <f t="shared" si="669"/>
        <v>0</v>
      </c>
      <c r="F2744" s="35"/>
      <c r="G2744" s="5" t="s">
        <v>8</v>
      </c>
      <c r="H2744" s="5" t="str">
        <f t="shared" si="668"/>
        <v>530007</v>
      </c>
      <c r="I2744" s="5" t="s">
        <v>418</v>
      </c>
    </row>
    <row r="2745" spans="1:10" x14ac:dyDescent="0.2">
      <c r="A2745" s="26" t="str">
        <f>'BoR4 Rollup'!A2745</f>
        <v xml:space="preserve"> Professional Services</v>
      </c>
      <c r="B2745" s="115"/>
      <c r="C2745" s="115"/>
      <c r="D2745" s="115"/>
      <c r="E2745" s="28">
        <f t="shared" si="669"/>
        <v>0</v>
      </c>
      <c r="F2745" s="25"/>
      <c r="G2745" s="5" t="s">
        <v>32</v>
      </c>
      <c r="H2745" s="5" t="str">
        <f t="shared" si="668"/>
        <v>530007</v>
      </c>
      <c r="I2745" s="78" t="s">
        <v>418</v>
      </c>
      <c r="J2745" s="78" t="s">
        <v>611</v>
      </c>
    </row>
    <row r="2746" spans="1:10" x14ac:dyDescent="0.2">
      <c r="A2746" s="26" t="str">
        <f>'BoR4 Rollup'!A2746</f>
        <v xml:space="preserve"> Other Charges</v>
      </c>
      <c r="B2746" s="115"/>
      <c r="C2746" s="115"/>
      <c r="D2746" s="115">
        <v>1276</v>
      </c>
      <c r="E2746" s="28">
        <f t="shared" si="669"/>
        <v>1276</v>
      </c>
      <c r="F2746" s="25"/>
      <c r="G2746" s="5" t="s">
        <v>32</v>
      </c>
      <c r="H2746" s="5" t="str">
        <f t="shared" si="668"/>
        <v>530007</v>
      </c>
      <c r="I2746" s="78" t="s">
        <v>418</v>
      </c>
      <c r="J2746" s="78" t="s">
        <v>612</v>
      </c>
    </row>
    <row r="2747" spans="1:10" x14ac:dyDescent="0.2">
      <c r="A2747" s="26" t="str">
        <f>'BoR4 Rollup'!A2747</f>
        <v xml:space="preserve"> Debt Services</v>
      </c>
      <c r="B2747" s="115"/>
      <c r="C2747" s="115"/>
      <c r="D2747" s="115"/>
      <c r="E2747" s="28">
        <f t="shared" si="669"/>
        <v>0</v>
      </c>
      <c r="F2747" s="25"/>
      <c r="G2747" s="5" t="s">
        <v>32</v>
      </c>
      <c r="H2747" s="5" t="str">
        <f t="shared" si="668"/>
        <v>530007</v>
      </c>
      <c r="I2747" s="78" t="s">
        <v>418</v>
      </c>
    </row>
    <row r="2748" spans="1:10" x14ac:dyDescent="0.2">
      <c r="A2748" s="26" t="str">
        <f>'BoR4 Rollup'!A2748</f>
        <v xml:space="preserve"> Interagency Transfers</v>
      </c>
      <c r="B2748" s="115"/>
      <c r="C2748" s="115"/>
      <c r="D2748" s="115"/>
      <c r="E2748" s="28">
        <f t="shared" si="669"/>
        <v>0</v>
      </c>
      <c r="F2748" s="25"/>
      <c r="G2748" s="5" t="s">
        <v>32</v>
      </c>
      <c r="H2748" s="5" t="str">
        <f t="shared" si="668"/>
        <v>530007</v>
      </c>
      <c r="I2748" s="78" t="s">
        <v>418</v>
      </c>
      <c r="J2748" s="78" t="s">
        <v>613</v>
      </c>
    </row>
    <row r="2749" spans="1:10" ht="15.75" x14ac:dyDescent="0.25">
      <c r="A2749" s="29" t="str">
        <f>'BoR4 Rollup'!A2749</f>
        <v>Total Other Charges</v>
      </c>
      <c r="B2749" s="121">
        <f>B2748+B2747+B2746+B2745</f>
        <v>0</v>
      </c>
      <c r="C2749" s="121">
        <f t="shared" ref="C2749:D2749" si="672">C2748+C2747+C2746+C2745</f>
        <v>0</v>
      </c>
      <c r="D2749" s="121">
        <f t="shared" si="672"/>
        <v>1276</v>
      </c>
      <c r="E2749" s="34">
        <f t="shared" si="669"/>
        <v>1276</v>
      </c>
      <c r="F2749" s="35"/>
      <c r="G2749" s="5" t="s">
        <v>8</v>
      </c>
      <c r="H2749" s="5" t="str">
        <f t="shared" si="668"/>
        <v>530007</v>
      </c>
      <c r="I2749" s="78" t="s">
        <v>418</v>
      </c>
    </row>
    <row r="2750" spans="1:10" x14ac:dyDescent="0.2">
      <c r="A2750" s="26" t="str">
        <f>'BoR4 Rollup'!A2750</f>
        <v xml:space="preserve"> General Acquisitions</v>
      </c>
      <c r="B2750" s="115">
        <v>1276</v>
      </c>
      <c r="C2750" s="115">
        <v>1276</v>
      </c>
      <c r="D2750" s="115"/>
      <c r="E2750" s="28">
        <f t="shared" si="669"/>
        <v>-1276</v>
      </c>
      <c r="F2750" s="25"/>
      <c r="G2750" s="5" t="s">
        <v>32</v>
      </c>
      <c r="H2750" s="5" t="str">
        <f t="shared" si="668"/>
        <v>530007</v>
      </c>
      <c r="I2750" s="78" t="s">
        <v>418</v>
      </c>
      <c r="J2750" s="78" t="s">
        <v>614</v>
      </c>
    </row>
    <row r="2751" spans="1:10" x14ac:dyDescent="0.2">
      <c r="A2751" s="26" t="str">
        <f>'BoR4 Rollup'!A2751</f>
        <v xml:space="preserve"> Library Acquisitions</v>
      </c>
      <c r="B2751" s="115"/>
      <c r="C2751" s="115"/>
      <c r="D2751" s="115"/>
      <c r="E2751" s="28">
        <f t="shared" si="669"/>
        <v>0</v>
      </c>
      <c r="F2751" s="25"/>
      <c r="G2751" s="5" t="s">
        <v>32</v>
      </c>
      <c r="H2751" s="5" t="str">
        <f t="shared" si="668"/>
        <v>530007</v>
      </c>
      <c r="I2751" s="78" t="s">
        <v>418</v>
      </c>
      <c r="J2751" s="78" t="s">
        <v>614</v>
      </c>
    </row>
    <row r="2752" spans="1:10" x14ac:dyDescent="0.2">
      <c r="A2752" s="26" t="str">
        <f>'BoR4 Rollup'!A2752</f>
        <v xml:space="preserve"> Major Repairs</v>
      </c>
      <c r="B2752" s="115"/>
      <c r="C2752" s="115"/>
      <c r="D2752" s="115"/>
      <c r="E2752" s="28">
        <f t="shared" si="669"/>
        <v>0</v>
      </c>
      <c r="F2752" s="25"/>
      <c r="G2752" s="5" t="s">
        <v>32</v>
      </c>
      <c r="H2752" s="5" t="str">
        <f t="shared" si="668"/>
        <v>530007</v>
      </c>
      <c r="I2752" s="78" t="s">
        <v>418</v>
      </c>
    </row>
    <row r="2753" spans="1:10" ht="15.75" x14ac:dyDescent="0.25">
      <c r="A2753" s="29" t="str">
        <f>'BoR4 Rollup'!A2753</f>
        <v>Total Acquisitions and Major Repairs</v>
      </c>
      <c r="B2753" s="121">
        <f>B2752+B2751+B2750</f>
        <v>1276</v>
      </c>
      <c r="C2753" s="121">
        <f t="shared" ref="C2753:D2753" si="673">C2752+C2751+C2750</f>
        <v>1276</v>
      </c>
      <c r="D2753" s="121">
        <f t="shared" si="673"/>
        <v>0</v>
      </c>
      <c r="E2753" s="34">
        <f t="shared" si="669"/>
        <v>-1276</v>
      </c>
      <c r="F2753" s="35"/>
      <c r="G2753" s="5" t="s">
        <v>8</v>
      </c>
      <c r="H2753" s="5" t="str">
        <f t="shared" si="668"/>
        <v>530007</v>
      </c>
      <c r="I2753" s="5" t="s">
        <v>418</v>
      </c>
    </row>
    <row r="2754" spans="1:10" ht="15.75" x14ac:dyDescent="0.25">
      <c r="A2754" s="29" t="str">
        <f>'BoR4 Rollup'!A2754</f>
        <v>Function Total</v>
      </c>
      <c r="B2754" s="118">
        <f>B2753+B2749+B2744+B2740</f>
        <v>106740</v>
      </c>
      <c r="C2754" s="118">
        <f>C2753+C2749+C2744+C2740</f>
        <v>106740</v>
      </c>
      <c r="D2754" s="118">
        <f t="shared" ref="D2754" si="674">D2753+D2749+D2744+D2740</f>
        <v>211284</v>
      </c>
      <c r="E2754" s="46">
        <f t="shared" si="669"/>
        <v>104544</v>
      </c>
      <c r="F2754" s="32"/>
      <c r="G2754" s="5" t="s">
        <v>8</v>
      </c>
      <c r="H2754" s="5" t="str">
        <f t="shared" si="668"/>
        <v>530007</v>
      </c>
      <c r="I2754" s="5" t="s">
        <v>418</v>
      </c>
    </row>
    <row r="2755" spans="1:10" ht="15.75" x14ac:dyDescent="0.25">
      <c r="A2755" s="124" t="str">
        <f>'BoR4 Rollup'!A2755</f>
        <v>Function:  Student Services</v>
      </c>
      <c r="B2755" s="125"/>
      <c r="C2755" s="126"/>
      <c r="D2755" s="126"/>
      <c r="E2755" s="128"/>
      <c r="F2755" s="4"/>
      <c r="G2755" s="5" t="s">
        <v>45</v>
      </c>
      <c r="H2755" s="5" t="str">
        <f>RIGHT($A$2757,6)</f>
        <v>530008</v>
      </c>
      <c r="I2755" s="5" t="s">
        <v>421</v>
      </c>
    </row>
    <row r="2756" spans="1:10" ht="15.75" x14ac:dyDescent="0.25">
      <c r="A2756" s="129" t="str">
        <f>'BoR4 Rollup'!A2756</f>
        <v>Orgn:  Health Services</v>
      </c>
      <c r="B2756" s="130" t="str">
        <f>+'BoR4 Rollup'!B2756</f>
        <v>Actual</v>
      </c>
      <c r="C2756" s="130" t="str">
        <f>+'BoR4 Rollup'!C2756</f>
        <v>Budgeted</v>
      </c>
      <c r="D2756" s="173" t="str">
        <f>+'BoR4 Rollup'!D2756</f>
        <v>Budgeted</v>
      </c>
      <c r="E2756" s="132" t="str">
        <f>E26</f>
        <v>2022-2023 +/-</v>
      </c>
      <c r="F2756" s="18"/>
      <c r="G2756" s="5" t="s">
        <v>45</v>
      </c>
      <c r="H2756" s="5" t="str">
        <f t="shared" ref="H2756:H2775" si="675">RIGHT($A$2757,6)</f>
        <v>530008</v>
      </c>
      <c r="I2756" s="5" t="s">
        <v>421</v>
      </c>
    </row>
    <row r="2757" spans="1:10" ht="15.75" x14ac:dyDescent="0.25">
      <c r="A2757" s="133" t="str">
        <f>'BoR4 Rollup'!A2757</f>
        <v>Organization ID:  530008</v>
      </c>
      <c r="B2757" s="134" t="str">
        <f>'BoR4 Rollup'!$B$6</f>
        <v>2022-2023</v>
      </c>
      <c r="C2757" s="134" t="str">
        <f>C27</f>
        <v>2022-2023</v>
      </c>
      <c r="D2757" s="174" t="str">
        <f>D27</f>
        <v>2023-2024</v>
      </c>
      <c r="E2757" s="136" t="str">
        <f>E27</f>
        <v>2023-2024</v>
      </c>
      <c r="F2757" s="18"/>
      <c r="G2757" s="5" t="s">
        <v>45</v>
      </c>
      <c r="H2757" s="5" t="str">
        <f t="shared" si="675"/>
        <v>530008</v>
      </c>
      <c r="I2757" s="5" t="s">
        <v>421</v>
      </c>
    </row>
    <row r="2758" spans="1:10" x14ac:dyDescent="0.2">
      <c r="A2758" s="26" t="str">
        <f>'BoR4 Rollup'!A2758</f>
        <v xml:space="preserve">  Salaries</v>
      </c>
      <c r="B2758" s="115"/>
      <c r="C2758" s="115"/>
      <c r="D2758" s="115"/>
      <c r="E2758" s="28">
        <f t="shared" ref="E2758:E2775" si="676">+D2758-C2758</f>
        <v>0</v>
      </c>
      <c r="F2758" s="25"/>
      <c r="G2758" s="5" t="s">
        <v>45</v>
      </c>
      <c r="H2758" s="5" t="str">
        <f t="shared" si="675"/>
        <v>530008</v>
      </c>
      <c r="I2758" s="5" t="s">
        <v>421</v>
      </c>
      <c r="J2758" s="78" t="s">
        <v>606</v>
      </c>
    </row>
    <row r="2759" spans="1:10" x14ac:dyDescent="0.2">
      <c r="A2759" s="26" t="str">
        <f>'BoR4 Rollup'!A2759</f>
        <v xml:space="preserve">  Other Compensation</v>
      </c>
      <c r="B2759" s="115"/>
      <c r="C2759" s="115"/>
      <c r="D2759" s="115"/>
      <c r="E2759" s="28">
        <f t="shared" si="676"/>
        <v>0</v>
      </c>
      <c r="F2759" s="25"/>
      <c r="G2759" s="5" t="s">
        <v>45</v>
      </c>
      <c r="H2759" s="5" t="str">
        <f t="shared" si="675"/>
        <v>530008</v>
      </c>
      <c r="I2759" s="5" t="s">
        <v>421</v>
      </c>
    </row>
    <row r="2760" spans="1:10" x14ac:dyDescent="0.2">
      <c r="A2760" s="26" t="str">
        <f>'BoR4 Rollup'!A2760</f>
        <v xml:space="preserve">  Related Benefits</v>
      </c>
      <c r="B2760" s="115"/>
      <c r="C2760" s="115"/>
      <c r="D2760" s="115"/>
      <c r="E2760" s="28">
        <f t="shared" si="676"/>
        <v>0</v>
      </c>
      <c r="F2760" s="25"/>
      <c r="G2760" s="5" t="s">
        <v>45</v>
      </c>
      <c r="H2760" s="5" t="str">
        <f t="shared" si="675"/>
        <v>530008</v>
      </c>
      <c r="I2760" s="5" t="s">
        <v>421</v>
      </c>
      <c r="J2760" s="78" t="s">
        <v>607</v>
      </c>
    </row>
    <row r="2761" spans="1:10" ht="15.75" x14ac:dyDescent="0.25">
      <c r="A2761" s="29" t="str">
        <f>'BoR4 Rollup'!A2761</f>
        <v>Total Personal Services</v>
      </c>
      <c r="B2761" s="118">
        <f>B2760+B2759+B2758</f>
        <v>0</v>
      </c>
      <c r="C2761" s="118">
        <f>C2760+C2759+C2758</f>
        <v>0</v>
      </c>
      <c r="D2761" s="118">
        <f>D2760+D2759+D2758</f>
        <v>0</v>
      </c>
      <c r="E2761" s="31">
        <f t="shared" si="676"/>
        <v>0</v>
      </c>
      <c r="F2761" s="32"/>
      <c r="G2761" s="5" t="s">
        <v>45</v>
      </c>
      <c r="H2761" s="5" t="str">
        <f t="shared" si="675"/>
        <v>530008</v>
      </c>
      <c r="I2761" s="5" t="s">
        <v>421</v>
      </c>
    </row>
    <row r="2762" spans="1:10" x14ac:dyDescent="0.2">
      <c r="A2762" s="26" t="str">
        <f>'BoR4 Rollup'!A2762</f>
        <v xml:space="preserve"> Travel</v>
      </c>
      <c r="B2762" s="115"/>
      <c r="C2762" s="115"/>
      <c r="D2762" s="115"/>
      <c r="E2762" s="28">
        <f t="shared" si="676"/>
        <v>0</v>
      </c>
      <c r="F2762" s="25"/>
      <c r="G2762" s="5" t="s">
        <v>45</v>
      </c>
      <c r="H2762" s="5" t="str">
        <f t="shared" si="675"/>
        <v>530008</v>
      </c>
      <c r="I2762" s="5" t="s">
        <v>421</v>
      </c>
      <c r="J2762" s="78" t="s">
        <v>608</v>
      </c>
    </row>
    <row r="2763" spans="1:10" x14ac:dyDescent="0.2">
      <c r="A2763" s="26" t="str">
        <f>'BoR4 Rollup'!A2763</f>
        <v xml:space="preserve"> Operating Services</v>
      </c>
      <c r="B2763" s="115"/>
      <c r="C2763" s="115"/>
      <c r="D2763" s="115"/>
      <c r="E2763" s="28">
        <f t="shared" si="676"/>
        <v>0</v>
      </c>
      <c r="F2763" s="25"/>
      <c r="G2763" s="5" t="s">
        <v>45</v>
      </c>
      <c r="H2763" s="5" t="str">
        <f t="shared" si="675"/>
        <v>530008</v>
      </c>
      <c r="I2763" s="5" t="s">
        <v>421</v>
      </c>
      <c r="J2763" s="78" t="s">
        <v>609</v>
      </c>
    </row>
    <row r="2764" spans="1:10" x14ac:dyDescent="0.2">
      <c r="A2764" s="26" t="str">
        <f>'BoR4 Rollup'!A2764</f>
        <v xml:space="preserve"> Supplies</v>
      </c>
      <c r="B2764" s="115"/>
      <c r="C2764" s="115"/>
      <c r="D2764" s="115"/>
      <c r="E2764" s="28">
        <f t="shared" si="676"/>
        <v>0</v>
      </c>
      <c r="F2764" s="25"/>
      <c r="G2764" s="5" t="s">
        <v>45</v>
      </c>
      <c r="H2764" s="5" t="str">
        <f t="shared" si="675"/>
        <v>530008</v>
      </c>
      <c r="I2764" s="5" t="s">
        <v>421</v>
      </c>
      <c r="J2764" s="78" t="s">
        <v>610</v>
      </c>
    </row>
    <row r="2765" spans="1:10" ht="15.75" x14ac:dyDescent="0.25">
      <c r="A2765" s="29" t="str">
        <f>'BoR4 Rollup'!A2765</f>
        <v>Total Operating Expenses</v>
      </c>
      <c r="B2765" s="121">
        <f>B2764+B2763+B2762</f>
        <v>0</v>
      </c>
      <c r="C2765" s="121">
        <f>C2764+C2763+C2762</f>
        <v>0</v>
      </c>
      <c r="D2765" s="121">
        <f>D2764+D2763+D2762</f>
        <v>0</v>
      </c>
      <c r="E2765" s="34">
        <f t="shared" si="676"/>
        <v>0</v>
      </c>
      <c r="F2765" s="35"/>
      <c r="G2765" s="5" t="s">
        <v>45</v>
      </c>
      <c r="H2765" s="5" t="str">
        <f t="shared" si="675"/>
        <v>530008</v>
      </c>
      <c r="I2765" s="5" t="s">
        <v>421</v>
      </c>
    </row>
    <row r="2766" spans="1:10" x14ac:dyDescent="0.2">
      <c r="A2766" s="26" t="str">
        <f>'BoR4 Rollup'!A2766</f>
        <v xml:space="preserve"> Professional Services</v>
      </c>
      <c r="B2766" s="115"/>
      <c r="C2766" s="115"/>
      <c r="D2766" s="115"/>
      <c r="E2766" s="28">
        <f t="shared" si="676"/>
        <v>0</v>
      </c>
      <c r="F2766" s="25"/>
      <c r="G2766" s="5" t="s">
        <v>45</v>
      </c>
      <c r="H2766" s="5" t="str">
        <f t="shared" si="675"/>
        <v>530008</v>
      </c>
      <c r="I2766" s="5" t="s">
        <v>421</v>
      </c>
      <c r="J2766" s="78" t="s">
        <v>611</v>
      </c>
    </row>
    <row r="2767" spans="1:10" x14ac:dyDescent="0.2">
      <c r="A2767" s="26" t="str">
        <f>'BoR4 Rollup'!A2767</f>
        <v xml:space="preserve"> Other Charges</v>
      </c>
      <c r="B2767" s="115"/>
      <c r="C2767" s="115"/>
      <c r="D2767" s="115"/>
      <c r="E2767" s="28">
        <f t="shared" si="676"/>
        <v>0</v>
      </c>
      <c r="F2767" s="25"/>
      <c r="G2767" s="5" t="s">
        <v>45</v>
      </c>
      <c r="H2767" s="5" t="str">
        <f t="shared" si="675"/>
        <v>530008</v>
      </c>
      <c r="I2767" s="5" t="s">
        <v>421</v>
      </c>
      <c r="J2767" s="78" t="s">
        <v>612</v>
      </c>
    </row>
    <row r="2768" spans="1:10" x14ac:dyDescent="0.2">
      <c r="A2768" s="26" t="str">
        <f>'BoR4 Rollup'!A2768</f>
        <v xml:space="preserve"> Debt Services</v>
      </c>
      <c r="B2768" s="115"/>
      <c r="C2768" s="115"/>
      <c r="D2768" s="115"/>
      <c r="E2768" s="28">
        <f t="shared" si="676"/>
        <v>0</v>
      </c>
      <c r="F2768" s="25"/>
      <c r="G2768" s="5" t="s">
        <v>45</v>
      </c>
      <c r="H2768" s="5" t="str">
        <f t="shared" si="675"/>
        <v>530008</v>
      </c>
      <c r="I2768" s="5" t="s">
        <v>421</v>
      </c>
    </row>
    <row r="2769" spans="1:10" x14ac:dyDescent="0.2">
      <c r="A2769" s="26" t="str">
        <f>'BoR4 Rollup'!A2769</f>
        <v xml:space="preserve"> Interagency Transfers</v>
      </c>
      <c r="B2769" s="115"/>
      <c r="C2769" s="115"/>
      <c r="D2769" s="115"/>
      <c r="E2769" s="28">
        <f t="shared" si="676"/>
        <v>0</v>
      </c>
      <c r="F2769" s="25"/>
      <c r="G2769" s="5" t="s">
        <v>45</v>
      </c>
      <c r="H2769" s="5" t="str">
        <f t="shared" si="675"/>
        <v>530008</v>
      </c>
      <c r="I2769" s="5" t="s">
        <v>421</v>
      </c>
      <c r="J2769" s="78" t="s">
        <v>613</v>
      </c>
    </row>
    <row r="2770" spans="1:10" ht="15.75" x14ac:dyDescent="0.25">
      <c r="A2770" s="29" t="str">
        <f>'BoR4 Rollup'!A2770</f>
        <v>Total Other Charges</v>
      </c>
      <c r="B2770" s="121">
        <f>B2769+B2768+B2767+B2766</f>
        <v>0</v>
      </c>
      <c r="C2770" s="121">
        <f>C2769+C2768+C2767+C2766</f>
        <v>0</v>
      </c>
      <c r="D2770" s="121">
        <f>D2769+D2768+D2767+D2766</f>
        <v>0</v>
      </c>
      <c r="E2770" s="34">
        <f t="shared" si="676"/>
        <v>0</v>
      </c>
      <c r="F2770" s="35"/>
      <c r="G2770" s="5" t="s">
        <v>45</v>
      </c>
      <c r="H2770" s="5" t="str">
        <f t="shared" si="675"/>
        <v>530008</v>
      </c>
      <c r="I2770" s="5" t="s">
        <v>421</v>
      </c>
    </row>
    <row r="2771" spans="1:10" x14ac:dyDescent="0.2">
      <c r="A2771" s="26" t="str">
        <f>'BoR4 Rollup'!A2771</f>
        <v xml:space="preserve"> General Acquisitions</v>
      </c>
      <c r="B2771" s="115"/>
      <c r="C2771" s="115"/>
      <c r="D2771" s="115"/>
      <c r="E2771" s="28">
        <f t="shared" si="676"/>
        <v>0</v>
      </c>
      <c r="F2771" s="25"/>
      <c r="G2771" s="5" t="s">
        <v>45</v>
      </c>
      <c r="H2771" s="5" t="str">
        <f t="shared" si="675"/>
        <v>530008</v>
      </c>
      <c r="I2771" s="5" t="s">
        <v>421</v>
      </c>
      <c r="J2771" s="78" t="s">
        <v>614</v>
      </c>
    </row>
    <row r="2772" spans="1:10" x14ac:dyDescent="0.2">
      <c r="A2772" s="26" t="str">
        <f>'BoR4 Rollup'!A2772</f>
        <v xml:space="preserve"> Library Acquisitions</v>
      </c>
      <c r="B2772" s="115"/>
      <c r="C2772" s="115"/>
      <c r="D2772" s="115"/>
      <c r="E2772" s="28">
        <f t="shared" si="676"/>
        <v>0</v>
      </c>
      <c r="F2772" s="25"/>
      <c r="G2772" s="5" t="s">
        <v>45</v>
      </c>
      <c r="H2772" s="5" t="str">
        <f t="shared" si="675"/>
        <v>530008</v>
      </c>
      <c r="I2772" s="5" t="s">
        <v>421</v>
      </c>
      <c r="J2772" s="78" t="s">
        <v>614</v>
      </c>
    </row>
    <row r="2773" spans="1:10" x14ac:dyDescent="0.2">
      <c r="A2773" s="26" t="str">
        <f>'BoR4 Rollup'!A2773</f>
        <v xml:space="preserve"> Major Repairs</v>
      </c>
      <c r="B2773" s="115"/>
      <c r="C2773" s="115"/>
      <c r="D2773" s="115"/>
      <c r="E2773" s="28">
        <f t="shared" si="676"/>
        <v>0</v>
      </c>
      <c r="F2773" s="25"/>
      <c r="G2773" s="5" t="s">
        <v>45</v>
      </c>
      <c r="H2773" s="5" t="str">
        <f t="shared" si="675"/>
        <v>530008</v>
      </c>
      <c r="I2773" s="5" t="s">
        <v>421</v>
      </c>
    </row>
    <row r="2774" spans="1:10" ht="15.75" x14ac:dyDescent="0.25">
      <c r="A2774" s="29" t="str">
        <f>'BoR4 Rollup'!A2774</f>
        <v>Total Acquisitions and Major Repairs</v>
      </c>
      <c r="B2774" s="121">
        <f>B2773+B2772+B2771</f>
        <v>0</v>
      </c>
      <c r="C2774" s="121">
        <f>C2773+C2772+C2771</f>
        <v>0</v>
      </c>
      <c r="D2774" s="121">
        <f>D2773+D2772+D2771</f>
        <v>0</v>
      </c>
      <c r="E2774" s="34">
        <f t="shared" si="676"/>
        <v>0</v>
      </c>
      <c r="F2774" s="35"/>
      <c r="G2774" s="5" t="s">
        <v>45</v>
      </c>
      <c r="H2774" s="5" t="str">
        <f t="shared" si="675"/>
        <v>530008</v>
      </c>
      <c r="I2774" s="5" t="s">
        <v>421</v>
      </c>
    </row>
    <row r="2775" spans="1:10" ht="15.75" x14ac:dyDescent="0.25">
      <c r="A2775" s="29" t="str">
        <f>'BoR4 Rollup'!A2775</f>
        <v>Function Total</v>
      </c>
      <c r="B2775" s="118">
        <f>B2774+B2770+B2765+B2761</f>
        <v>0</v>
      </c>
      <c r="C2775" s="118">
        <f>C2774+C2770+C2765+C2761</f>
        <v>0</v>
      </c>
      <c r="D2775" s="118">
        <f>D2774+D2770+D2765+D2761</f>
        <v>0</v>
      </c>
      <c r="E2775" s="46">
        <f t="shared" si="676"/>
        <v>0</v>
      </c>
      <c r="F2775" s="32"/>
      <c r="G2775" s="5" t="s">
        <v>45</v>
      </c>
      <c r="H2775" s="5" t="str">
        <f t="shared" si="675"/>
        <v>530008</v>
      </c>
      <c r="I2775" s="5" t="s">
        <v>421</v>
      </c>
    </row>
    <row r="2776" spans="1:10" ht="15.75" x14ac:dyDescent="0.25">
      <c r="A2776" s="124" t="str">
        <f>'BoR4 Rollup'!A2776</f>
        <v>Function:  Student Services</v>
      </c>
      <c r="B2776" s="125"/>
      <c r="C2776" s="126"/>
      <c r="D2776" s="126"/>
      <c r="E2776" s="128"/>
      <c r="F2776" s="4"/>
      <c r="G2776" s="5" t="s">
        <v>45</v>
      </c>
      <c r="H2776" s="5" t="str">
        <f>RIGHT($A$2778,6)</f>
        <v>530009</v>
      </c>
      <c r="I2776" s="5" t="s">
        <v>424</v>
      </c>
    </row>
    <row r="2777" spans="1:10" ht="15.75" x14ac:dyDescent="0.25">
      <c r="A2777" s="129" t="str">
        <f>'BoR4 Rollup'!A2777</f>
        <v>Orgn:  Disability Services</v>
      </c>
      <c r="B2777" s="130" t="str">
        <f>+'BoR4 Rollup'!B2777</f>
        <v>Actual</v>
      </c>
      <c r="C2777" s="130" t="str">
        <f>+'BoR4 Rollup'!C2777</f>
        <v>Budgeted</v>
      </c>
      <c r="D2777" s="173" t="str">
        <f>+'BoR4 Rollup'!D2777</f>
        <v>Budgeted</v>
      </c>
      <c r="E2777" s="132" t="str">
        <f>E5</f>
        <v>2022-2023 +/-</v>
      </c>
      <c r="F2777" s="44"/>
      <c r="G2777" s="5" t="s">
        <v>45</v>
      </c>
      <c r="H2777" s="5" t="str">
        <f t="shared" ref="H2777:H2796" si="677">RIGHT($A$2778,6)</f>
        <v>530009</v>
      </c>
      <c r="I2777" s="5" t="s">
        <v>424</v>
      </c>
    </row>
    <row r="2778" spans="1:10" ht="15.75" x14ac:dyDescent="0.25">
      <c r="A2778" s="133" t="str">
        <f>'BoR4 Rollup'!A2778</f>
        <v>Organization ID:  530009</v>
      </c>
      <c r="B2778" s="134" t="str">
        <f>'BoR4 Rollup'!$B$6</f>
        <v>2022-2023</v>
      </c>
      <c r="C2778" s="134" t="str">
        <f>C6</f>
        <v>2022-2023</v>
      </c>
      <c r="D2778" s="174" t="str">
        <f>D6</f>
        <v>2023-2024</v>
      </c>
      <c r="E2778" s="136" t="str">
        <f>E6</f>
        <v>2023-2024</v>
      </c>
      <c r="F2778" s="44"/>
      <c r="G2778" s="5" t="s">
        <v>45</v>
      </c>
      <c r="H2778" s="5" t="str">
        <f t="shared" si="677"/>
        <v>530009</v>
      </c>
      <c r="I2778" s="5" t="s">
        <v>424</v>
      </c>
    </row>
    <row r="2779" spans="1:10" x14ac:dyDescent="0.2">
      <c r="A2779" s="26" t="str">
        <f>'BoR4 Rollup'!A2779</f>
        <v xml:space="preserve">  Salaries</v>
      </c>
      <c r="B2779" s="115"/>
      <c r="C2779" s="115"/>
      <c r="D2779" s="115"/>
      <c r="E2779" s="28">
        <f t="shared" ref="E2779:E2796" si="678">+D2779-C2779</f>
        <v>0</v>
      </c>
      <c r="F2779" s="25"/>
      <c r="G2779" s="5" t="s">
        <v>45</v>
      </c>
      <c r="H2779" s="5" t="str">
        <f t="shared" si="677"/>
        <v>530009</v>
      </c>
      <c r="I2779" s="5" t="s">
        <v>424</v>
      </c>
      <c r="J2779" s="78" t="s">
        <v>606</v>
      </c>
    </row>
    <row r="2780" spans="1:10" x14ac:dyDescent="0.2">
      <c r="A2780" s="26" t="str">
        <f>'BoR4 Rollup'!A2780</f>
        <v xml:space="preserve">  Other Compensation</v>
      </c>
      <c r="B2780" s="115"/>
      <c r="C2780" s="115"/>
      <c r="D2780" s="115"/>
      <c r="E2780" s="28">
        <f t="shared" si="678"/>
        <v>0</v>
      </c>
      <c r="F2780" s="25"/>
      <c r="G2780" s="5" t="s">
        <v>45</v>
      </c>
      <c r="H2780" s="5" t="str">
        <f t="shared" si="677"/>
        <v>530009</v>
      </c>
      <c r="I2780" s="5" t="s">
        <v>424</v>
      </c>
    </row>
    <row r="2781" spans="1:10" x14ac:dyDescent="0.2">
      <c r="A2781" s="26" t="str">
        <f>'BoR4 Rollup'!A2781</f>
        <v xml:space="preserve">  Related Benefits</v>
      </c>
      <c r="B2781" s="115"/>
      <c r="C2781" s="115"/>
      <c r="D2781" s="115"/>
      <c r="E2781" s="28">
        <f t="shared" si="678"/>
        <v>0</v>
      </c>
      <c r="F2781" s="25"/>
      <c r="G2781" s="5" t="s">
        <v>45</v>
      </c>
      <c r="H2781" s="5" t="str">
        <f t="shared" si="677"/>
        <v>530009</v>
      </c>
      <c r="I2781" s="5" t="s">
        <v>424</v>
      </c>
      <c r="J2781" s="78" t="s">
        <v>607</v>
      </c>
    </row>
    <row r="2782" spans="1:10" ht="15.75" x14ac:dyDescent="0.25">
      <c r="A2782" s="29" t="str">
        <f>'BoR4 Rollup'!A2782</f>
        <v>Total Personal Services</v>
      </c>
      <c r="B2782" s="118">
        <f>B2781+B2780+B2779</f>
        <v>0</v>
      </c>
      <c r="C2782" s="118">
        <f>C2781+C2780+C2779</f>
        <v>0</v>
      </c>
      <c r="D2782" s="118">
        <f>D2781+D2780+D2779</f>
        <v>0</v>
      </c>
      <c r="E2782" s="31">
        <f t="shared" si="678"/>
        <v>0</v>
      </c>
      <c r="F2782" s="32"/>
      <c r="G2782" s="5" t="s">
        <v>45</v>
      </c>
      <c r="H2782" s="5" t="str">
        <f t="shared" si="677"/>
        <v>530009</v>
      </c>
      <c r="I2782" s="5" t="s">
        <v>424</v>
      </c>
    </row>
    <row r="2783" spans="1:10" x14ac:dyDescent="0.2">
      <c r="A2783" s="26" t="str">
        <f>'BoR4 Rollup'!A2783</f>
        <v xml:space="preserve"> Travel</v>
      </c>
      <c r="B2783" s="115"/>
      <c r="C2783" s="115"/>
      <c r="D2783" s="115"/>
      <c r="E2783" s="28">
        <f t="shared" si="678"/>
        <v>0</v>
      </c>
      <c r="F2783" s="25"/>
      <c r="G2783" s="5" t="s">
        <v>45</v>
      </c>
      <c r="H2783" s="5" t="str">
        <f t="shared" si="677"/>
        <v>530009</v>
      </c>
      <c r="I2783" s="5" t="s">
        <v>424</v>
      </c>
      <c r="J2783" s="78" t="s">
        <v>608</v>
      </c>
    </row>
    <row r="2784" spans="1:10" x14ac:dyDescent="0.2">
      <c r="A2784" s="26" t="str">
        <f>'BoR4 Rollup'!A2784</f>
        <v xml:space="preserve"> Operating Services</v>
      </c>
      <c r="B2784" s="115">
        <v>54</v>
      </c>
      <c r="C2784" s="115">
        <v>54</v>
      </c>
      <c r="D2784" s="115">
        <v>54</v>
      </c>
      <c r="E2784" s="28">
        <f t="shared" si="678"/>
        <v>0</v>
      </c>
      <c r="F2784" s="25"/>
      <c r="G2784" s="5" t="s">
        <v>45</v>
      </c>
      <c r="H2784" s="5" t="str">
        <f t="shared" si="677"/>
        <v>530009</v>
      </c>
      <c r="I2784" s="5" t="s">
        <v>424</v>
      </c>
      <c r="J2784" s="78" t="s">
        <v>609</v>
      </c>
    </row>
    <row r="2785" spans="1:10" x14ac:dyDescent="0.2">
      <c r="A2785" s="26" t="str">
        <f>'BoR4 Rollup'!A2785</f>
        <v xml:space="preserve"> Supplies</v>
      </c>
      <c r="B2785" s="115"/>
      <c r="C2785" s="115"/>
      <c r="D2785" s="115"/>
      <c r="E2785" s="28">
        <f t="shared" si="678"/>
        <v>0</v>
      </c>
      <c r="F2785" s="25"/>
      <c r="G2785" s="5" t="s">
        <v>45</v>
      </c>
      <c r="H2785" s="5" t="str">
        <f t="shared" si="677"/>
        <v>530009</v>
      </c>
      <c r="I2785" s="5" t="s">
        <v>424</v>
      </c>
      <c r="J2785" s="78" t="s">
        <v>610</v>
      </c>
    </row>
    <row r="2786" spans="1:10" ht="15.75" x14ac:dyDescent="0.25">
      <c r="A2786" s="29" t="str">
        <f>'BoR4 Rollup'!A2786</f>
        <v>Total Operating Expenses</v>
      </c>
      <c r="B2786" s="121">
        <f>B2785+B2784+B2783</f>
        <v>54</v>
      </c>
      <c r="C2786" s="121">
        <f>C2785+C2784+C2783</f>
        <v>54</v>
      </c>
      <c r="D2786" s="121">
        <f>D2785+D2784+D2783</f>
        <v>54</v>
      </c>
      <c r="E2786" s="34">
        <f t="shared" si="678"/>
        <v>0</v>
      </c>
      <c r="F2786" s="35"/>
      <c r="G2786" s="5" t="s">
        <v>45</v>
      </c>
      <c r="H2786" s="5" t="str">
        <f t="shared" si="677"/>
        <v>530009</v>
      </c>
      <c r="I2786" s="5" t="s">
        <v>424</v>
      </c>
    </row>
    <row r="2787" spans="1:10" x14ac:dyDescent="0.2">
      <c r="A2787" s="26" t="str">
        <f>'BoR4 Rollup'!A2787</f>
        <v xml:space="preserve"> Professional Services</v>
      </c>
      <c r="B2787" s="115"/>
      <c r="C2787" s="115"/>
      <c r="D2787" s="115"/>
      <c r="E2787" s="28">
        <f t="shared" si="678"/>
        <v>0</v>
      </c>
      <c r="F2787" s="25"/>
      <c r="G2787" s="5" t="s">
        <v>45</v>
      </c>
      <c r="H2787" s="5" t="str">
        <f t="shared" si="677"/>
        <v>530009</v>
      </c>
      <c r="I2787" s="5" t="s">
        <v>424</v>
      </c>
      <c r="J2787" s="78" t="s">
        <v>611</v>
      </c>
    </row>
    <row r="2788" spans="1:10" x14ac:dyDescent="0.2">
      <c r="A2788" s="26" t="str">
        <f>'BoR4 Rollup'!A2788</f>
        <v xml:space="preserve"> Other Charges</v>
      </c>
      <c r="B2788" s="115"/>
      <c r="C2788" s="115"/>
      <c r="D2788" s="115"/>
      <c r="E2788" s="28">
        <f t="shared" si="678"/>
        <v>0</v>
      </c>
      <c r="F2788" s="25"/>
      <c r="G2788" s="5" t="s">
        <v>45</v>
      </c>
      <c r="H2788" s="5" t="str">
        <f t="shared" si="677"/>
        <v>530009</v>
      </c>
      <c r="I2788" s="5" t="s">
        <v>424</v>
      </c>
      <c r="J2788" s="78" t="s">
        <v>612</v>
      </c>
    </row>
    <row r="2789" spans="1:10" x14ac:dyDescent="0.2">
      <c r="A2789" s="26" t="str">
        <f>'BoR4 Rollup'!A2789</f>
        <v xml:space="preserve"> Debt Services</v>
      </c>
      <c r="B2789" s="115"/>
      <c r="C2789" s="115"/>
      <c r="D2789" s="115"/>
      <c r="E2789" s="28">
        <f t="shared" si="678"/>
        <v>0</v>
      </c>
      <c r="F2789" s="25"/>
      <c r="G2789" s="5" t="s">
        <v>45</v>
      </c>
      <c r="H2789" s="5" t="str">
        <f t="shared" si="677"/>
        <v>530009</v>
      </c>
      <c r="I2789" s="5" t="s">
        <v>424</v>
      </c>
    </row>
    <row r="2790" spans="1:10" x14ac:dyDescent="0.2">
      <c r="A2790" s="26" t="str">
        <f>'BoR4 Rollup'!A2790</f>
        <v xml:space="preserve"> Interagency Transfers</v>
      </c>
      <c r="B2790" s="115"/>
      <c r="C2790" s="115"/>
      <c r="D2790" s="115"/>
      <c r="E2790" s="28">
        <f t="shared" si="678"/>
        <v>0</v>
      </c>
      <c r="F2790" s="25"/>
      <c r="G2790" s="5" t="s">
        <v>45</v>
      </c>
      <c r="H2790" s="5" t="str">
        <f t="shared" si="677"/>
        <v>530009</v>
      </c>
      <c r="I2790" s="5" t="s">
        <v>424</v>
      </c>
      <c r="J2790" s="78" t="s">
        <v>613</v>
      </c>
    </row>
    <row r="2791" spans="1:10" ht="15.75" x14ac:dyDescent="0.25">
      <c r="A2791" s="29" t="str">
        <f>'BoR4 Rollup'!A2791</f>
        <v>Total Other Charges</v>
      </c>
      <c r="B2791" s="121">
        <f>B2790+B2789+B2788+B2787</f>
        <v>0</v>
      </c>
      <c r="C2791" s="121">
        <f>C2790+C2789+C2788+C2787</f>
        <v>0</v>
      </c>
      <c r="D2791" s="121">
        <f>D2790+D2789+D2788+D2787</f>
        <v>0</v>
      </c>
      <c r="E2791" s="34">
        <f t="shared" si="678"/>
        <v>0</v>
      </c>
      <c r="F2791" s="35"/>
      <c r="G2791" s="5" t="s">
        <v>45</v>
      </c>
      <c r="H2791" s="5" t="str">
        <f t="shared" si="677"/>
        <v>530009</v>
      </c>
      <c r="I2791" s="5" t="s">
        <v>424</v>
      </c>
    </row>
    <row r="2792" spans="1:10" x14ac:dyDescent="0.2">
      <c r="A2792" s="26" t="str">
        <f>'BoR4 Rollup'!A2792</f>
        <v xml:space="preserve"> General Acquisitions</v>
      </c>
      <c r="B2792" s="115"/>
      <c r="C2792" s="115"/>
      <c r="D2792" s="115"/>
      <c r="E2792" s="28">
        <f t="shared" si="678"/>
        <v>0</v>
      </c>
      <c r="F2792" s="25"/>
      <c r="G2792" s="5" t="s">
        <v>45</v>
      </c>
      <c r="H2792" s="5" t="str">
        <f t="shared" si="677"/>
        <v>530009</v>
      </c>
      <c r="I2792" s="5" t="s">
        <v>424</v>
      </c>
      <c r="J2792" s="78" t="s">
        <v>614</v>
      </c>
    </row>
    <row r="2793" spans="1:10" x14ac:dyDescent="0.2">
      <c r="A2793" s="26" t="str">
        <f>'BoR4 Rollup'!A2793</f>
        <v xml:space="preserve"> Library Acquisitions</v>
      </c>
      <c r="B2793" s="115"/>
      <c r="C2793" s="115"/>
      <c r="D2793" s="115"/>
      <c r="E2793" s="28">
        <f t="shared" si="678"/>
        <v>0</v>
      </c>
      <c r="F2793" s="25"/>
      <c r="G2793" s="5" t="s">
        <v>45</v>
      </c>
      <c r="H2793" s="5" t="str">
        <f t="shared" si="677"/>
        <v>530009</v>
      </c>
      <c r="I2793" s="5" t="s">
        <v>424</v>
      </c>
      <c r="J2793" s="78" t="s">
        <v>614</v>
      </c>
    </row>
    <row r="2794" spans="1:10" x14ac:dyDescent="0.2">
      <c r="A2794" s="26" t="str">
        <f>'BoR4 Rollup'!A2794</f>
        <v xml:space="preserve"> Major Repairs</v>
      </c>
      <c r="B2794" s="115"/>
      <c r="C2794" s="115"/>
      <c r="D2794" s="115"/>
      <c r="E2794" s="28">
        <f t="shared" si="678"/>
        <v>0</v>
      </c>
      <c r="F2794" s="25"/>
      <c r="G2794" s="5" t="s">
        <v>45</v>
      </c>
      <c r="H2794" s="5" t="str">
        <f t="shared" si="677"/>
        <v>530009</v>
      </c>
      <c r="I2794" s="5" t="s">
        <v>424</v>
      </c>
    </row>
    <row r="2795" spans="1:10" ht="15.75" x14ac:dyDescent="0.25">
      <c r="A2795" s="29" t="str">
        <f>'BoR4 Rollup'!A2795</f>
        <v>Total Acquisitions and Major Repairs</v>
      </c>
      <c r="B2795" s="121">
        <f>B2794+B2793+B2792</f>
        <v>0</v>
      </c>
      <c r="C2795" s="121">
        <f>C2794+C2793+C2792</f>
        <v>0</v>
      </c>
      <c r="D2795" s="121">
        <f>D2794+D2793+D2792</f>
        <v>0</v>
      </c>
      <c r="E2795" s="34">
        <f t="shared" si="678"/>
        <v>0</v>
      </c>
      <c r="F2795" s="35"/>
      <c r="G2795" s="5" t="s">
        <v>45</v>
      </c>
      <c r="H2795" s="5" t="str">
        <f t="shared" si="677"/>
        <v>530009</v>
      </c>
      <c r="I2795" s="5" t="s">
        <v>424</v>
      </c>
    </row>
    <row r="2796" spans="1:10" ht="15.75" x14ac:dyDescent="0.25">
      <c r="A2796" s="29" t="str">
        <f>'BoR4 Rollup'!A2796</f>
        <v>Function Total</v>
      </c>
      <c r="B2796" s="118">
        <f>B2795+B2791+B2786+B2782</f>
        <v>54</v>
      </c>
      <c r="C2796" s="118">
        <f>C2795+C2791+C2786+C2782</f>
        <v>54</v>
      </c>
      <c r="D2796" s="118">
        <f>D2795+D2791+D2786+D2782</f>
        <v>54</v>
      </c>
      <c r="E2796" s="46">
        <f t="shared" si="678"/>
        <v>0</v>
      </c>
      <c r="F2796" s="32"/>
      <c r="G2796" s="5" t="s">
        <v>45</v>
      </c>
      <c r="H2796" s="5" t="str">
        <f t="shared" si="677"/>
        <v>530009</v>
      </c>
      <c r="I2796" s="5" t="s">
        <v>424</v>
      </c>
    </row>
    <row r="2797" spans="1:10" ht="15.75" x14ac:dyDescent="0.25">
      <c r="A2797" s="124" t="str">
        <f>'BoR4 Rollup'!A2797</f>
        <v>Function:  Student Services</v>
      </c>
      <c r="B2797" s="125"/>
      <c r="C2797" s="126"/>
      <c r="D2797" s="126"/>
      <c r="E2797" s="128"/>
      <c r="F2797" s="4"/>
      <c r="G2797" s="5" t="s">
        <v>32</v>
      </c>
      <c r="H2797" s="5" t="str">
        <f>RIGHT($A$2799,6)</f>
        <v>550001</v>
      </c>
      <c r="I2797" s="78" t="s">
        <v>427</v>
      </c>
    </row>
    <row r="2798" spans="1:10" ht="15.75" x14ac:dyDescent="0.25">
      <c r="A2798" s="129" t="str">
        <f>'BoR4 Rollup'!A2798</f>
        <v>Orgn:  Student Services - General Expense</v>
      </c>
      <c r="B2798" s="130" t="str">
        <f>+'BoR4 Rollup'!B2798</f>
        <v>Actual</v>
      </c>
      <c r="C2798" s="130" t="str">
        <f>+'BoR4 Rollup'!C2798</f>
        <v>Budgeted</v>
      </c>
      <c r="D2798" s="173" t="str">
        <f>+'BoR4 Rollup'!D2798</f>
        <v>Budgeted</v>
      </c>
      <c r="E2798" s="132" t="str">
        <f>E5</f>
        <v>2022-2023 +/-</v>
      </c>
      <c r="F2798" s="44"/>
      <c r="G2798" s="5" t="s">
        <v>32</v>
      </c>
      <c r="H2798" s="5" t="str">
        <f t="shared" ref="H2798:H2817" si="679">RIGHT($A$2799,6)</f>
        <v>550001</v>
      </c>
      <c r="I2798" s="78" t="s">
        <v>427</v>
      </c>
    </row>
    <row r="2799" spans="1:10" ht="15.75" x14ac:dyDescent="0.25">
      <c r="A2799" s="133" t="str">
        <f>'BoR4 Rollup'!A2799</f>
        <v>Organization ID:  550001</v>
      </c>
      <c r="B2799" s="134" t="str">
        <f>'BoR4 Rollup'!$B$6</f>
        <v>2022-2023</v>
      </c>
      <c r="C2799" s="134" t="str">
        <f>'BoR4 Rollup'!$C$6</f>
        <v>2022-2023</v>
      </c>
      <c r="D2799" s="174" t="str">
        <f>'BoR4 Rollup'!$D$6</f>
        <v>2023-2024</v>
      </c>
      <c r="E2799" s="136" t="str">
        <f>E6</f>
        <v>2023-2024</v>
      </c>
      <c r="F2799" s="44"/>
      <c r="G2799" s="5" t="s">
        <v>32</v>
      </c>
      <c r="H2799" s="5" t="str">
        <f t="shared" si="679"/>
        <v>550001</v>
      </c>
      <c r="I2799" s="78" t="s">
        <v>427</v>
      </c>
    </row>
    <row r="2800" spans="1:10" x14ac:dyDescent="0.2">
      <c r="A2800" s="26" t="str">
        <f>'BoR4 Rollup'!A2800</f>
        <v xml:space="preserve">  Salaries</v>
      </c>
      <c r="B2800" s="115"/>
      <c r="C2800" s="115"/>
      <c r="D2800" s="115"/>
      <c r="E2800" s="28">
        <f t="shared" ref="E2800:E2817" si="680">+D2800-C2800</f>
        <v>0</v>
      </c>
      <c r="F2800" s="25"/>
      <c r="G2800" s="5" t="s">
        <v>32</v>
      </c>
      <c r="H2800" s="5" t="str">
        <f t="shared" si="679"/>
        <v>550001</v>
      </c>
      <c r="I2800" s="78" t="s">
        <v>427</v>
      </c>
      <c r="J2800" s="78" t="s">
        <v>606</v>
      </c>
    </row>
    <row r="2801" spans="1:10" x14ac:dyDescent="0.2">
      <c r="A2801" s="26" t="str">
        <f>'BoR4 Rollup'!A2801</f>
        <v xml:space="preserve">  Other Compensation</v>
      </c>
      <c r="B2801" s="115"/>
      <c r="C2801" s="115"/>
      <c r="D2801" s="115"/>
      <c r="E2801" s="28">
        <f t="shared" si="680"/>
        <v>0</v>
      </c>
      <c r="F2801" s="25"/>
      <c r="G2801" s="5" t="s">
        <v>32</v>
      </c>
      <c r="H2801" s="5" t="str">
        <f t="shared" si="679"/>
        <v>550001</v>
      </c>
      <c r="I2801" s="78" t="s">
        <v>427</v>
      </c>
    </row>
    <row r="2802" spans="1:10" x14ac:dyDescent="0.2">
      <c r="A2802" s="26" t="str">
        <f>'BoR4 Rollup'!A2802</f>
        <v xml:space="preserve">  Related Benefits</v>
      </c>
      <c r="B2802" s="115"/>
      <c r="C2802" s="115"/>
      <c r="D2802" s="115"/>
      <c r="E2802" s="28">
        <f t="shared" si="680"/>
        <v>0</v>
      </c>
      <c r="F2802" s="25"/>
      <c r="G2802" s="5" t="s">
        <v>32</v>
      </c>
      <c r="H2802" s="5" t="str">
        <f t="shared" si="679"/>
        <v>550001</v>
      </c>
      <c r="I2802" s="78" t="s">
        <v>427</v>
      </c>
      <c r="J2802" s="78" t="s">
        <v>607</v>
      </c>
    </row>
    <row r="2803" spans="1:10" ht="15.75" x14ac:dyDescent="0.25">
      <c r="A2803" s="29" t="str">
        <f>'BoR4 Rollup'!A2803</f>
        <v>Total Personal Services</v>
      </c>
      <c r="B2803" s="118">
        <f>B2802+B2801+B2800</f>
        <v>0</v>
      </c>
      <c r="C2803" s="118">
        <f t="shared" ref="C2803:D2803" si="681">C2802+C2801+C2800</f>
        <v>0</v>
      </c>
      <c r="D2803" s="118">
        <f t="shared" si="681"/>
        <v>0</v>
      </c>
      <c r="E2803" s="31">
        <f t="shared" si="680"/>
        <v>0</v>
      </c>
      <c r="F2803" s="32"/>
      <c r="G2803" s="5" t="s">
        <v>8</v>
      </c>
      <c r="H2803" s="5" t="str">
        <f t="shared" si="679"/>
        <v>550001</v>
      </c>
      <c r="I2803" s="5" t="s">
        <v>427</v>
      </c>
    </row>
    <row r="2804" spans="1:10" x14ac:dyDescent="0.2">
      <c r="A2804" s="26" t="str">
        <f>'BoR4 Rollup'!A2804</f>
        <v xml:space="preserve"> Travel</v>
      </c>
      <c r="B2804" s="115"/>
      <c r="C2804" s="115"/>
      <c r="D2804" s="115"/>
      <c r="E2804" s="28">
        <f t="shared" si="680"/>
        <v>0</v>
      </c>
      <c r="F2804" s="25"/>
      <c r="G2804" s="5" t="s">
        <v>32</v>
      </c>
      <c r="H2804" s="5" t="str">
        <f t="shared" si="679"/>
        <v>550001</v>
      </c>
      <c r="I2804" s="78" t="s">
        <v>427</v>
      </c>
      <c r="J2804" s="78" t="s">
        <v>608</v>
      </c>
    </row>
    <row r="2805" spans="1:10" x14ac:dyDescent="0.2">
      <c r="A2805" s="26" t="str">
        <f>'BoR4 Rollup'!A2805</f>
        <v xml:space="preserve"> Operating Services</v>
      </c>
      <c r="B2805" s="115"/>
      <c r="C2805" s="115"/>
      <c r="D2805" s="115"/>
      <c r="E2805" s="28">
        <f t="shared" si="680"/>
        <v>0</v>
      </c>
      <c r="F2805" s="25"/>
      <c r="G2805" s="5" t="s">
        <v>32</v>
      </c>
      <c r="H2805" s="5" t="str">
        <f t="shared" si="679"/>
        <v>550001</v>
      </c>
      <c r="I2805" s="78" t="s">
        <v>427</v>
      </c>
      <c r="J2805" s="78" t="s">
        <v>609</v>
      </c>
    </row>
    <row r="2806" spans="1:10" x14ac:dyDescent="0.2">
      <c r="A2806" s="26" t="str">
        <f>'BoR4 Rollup'!A2806</f>
        <v xml:space="preserve"> Supplies</v>
      </c>
      <c r="B2806" s="115"/>
      <c r="C2806" s="115"/>
      <c r="D2806" s="115"/>
      <c r="E2806" s="28">
        <f t="shared" si="680"/>
        <v>0</v>
      </c>
      <c r="F2806" s="25"/>
      <c r="G2806" s="5" t="s">
        <v>32</v>
      </c>
      <c r="H2806" s="5" t="str">
        <f t="shared" si="679"/>
        <v>550001</v>
      </c>
      <c r="I2806" s="78" t="s">
        <v>427</v>
      </c>
      <c r="J2806" s="78" t="s">
        <v>610</v>
      </c>
    </row>
    <row r="2807" spans="1:10" ht="15.75" x14ac:dyDescent="0.25">
      <c r="A2807" s="29" t="str">
        <f>'BoR4 Rollup'!A2807</f>
        <v>Total Operating Expenses</v>
      </c>
      <c r="B2807" s="121">
        <f>B2806+B2805+B2804</f>
        <v>0</v>
      </c>
      <c r="C2807" s="121">
        <f t="shared" ref="C2807:D2807" si="682">C2806+C2805+C2804</f>
        <v>0</v>
      </c>
      <c r="D2807" s="121">
        <f t="shared" si="682"/>
        <v>0</v>
      </c>
      <c r="E2807" s="34">
        <f t="shared" si="680"/>
        <v>0</v>
      </c>
      <c r="F2807" s="35"/>
      <c r="G2807" s="5" t="s">
        <v>8</v>
      </c>
      <c r="H2807" s="5" t="str">
        <f t="shared" si="679"/>
        <v>550001</v>
      </c>
      <c r="I2807" s="5" t="s">
        <v>427</v>
      </c>
    </row>
    <row r="2808" spans="1:10" x14ac:dyDescent="0.2">
      <c r="A2808" s="26" t="str">
        <f>'BoR4 Rollup'!A2808</f>
        <v xml:space="preserve"> Professional Services</v>
      </c>
      <c r="B2808" s="115"/>
      <c r="C2808" s="115"/>
      <c r="D2808" s="115"/>
      <c r="E2808" s="28">
        <f t="shared" si="680"/>
        <v>0</v>
      </c>
      <c r="F2808" s="25"/>
      <c r="G2808" s="5" t="s">
        <v>32</v>
      </c>
      <c r="H2808" s="5" t="str">
        <f t="shared" si="679"/>
        <v>550001</v>
      </c>
      <c r="I2808" s="78" t="s">
        <v>427</v>
      </c>
      <c r="J2808" s="78" t="s">
        <v>611</v>
      </c>
    </row>
    <row r="2809" spans="1:10" x14ac:dyDescent="0.2">
      <c r="A2809" s="26" t="str">
        <f>'BoR4 Rollup'!A2809</f>
        <v xml:space="preserve"> Other Charges</v>
      </c>
      <c r="B2809" s="115"/>
      <c r="C2809" s="115"/>
      <c r="D2809" s="115"/>
      <c r="E2809" s="28">
        <f t="shared" si="680"/>
        <v>0</v>
      </c>
      <c r="F2809" s="25"/>
      <c r="G2809" s="5" t="s">
        <v>32</v>
      </c>
      <c r="H2809" s="5" t="str">
        <f t="shared" si="679"/>
        <v>550001</v>
      </c>
      <c r="I2809" s="78" t="s">
        <v>427</v>
      </c>
      <c r="J2809" s="78" t="s">
        <v>612</v>
      </c>
    </row>
    <row r="2810" spans="1:10" x14ac:dyDescent="0.2">
      <c r="A2810" s="26" t="str">
        <f>'BoR4 Rollup'!A2810</f>
        <v xml:space="preserve"> Debt Services</v>
      </c>
      <c r="B2810" s="115"/>
      <c r="C2810" s="115"/>
      <c r="D2810" s="115"/>
      <c r="E2810" s="28">
        <f t="shared" si="680"/>
        <v>0</v>
      </c>
      <c r="F2810" s="25"/>
      <c r="G2810" s="5" t="s">
        <v>32</v>
      </c>
      <c r="H2810" s="5" t="str">
        <f t="shared" si="679"/>
        <v>550001</v>
      </c>
      <c r="I2810" s="78" t="s">
        <v>427</v>
      </c>
    </row>
    <row r="2811" spans="1:10" x14ac:dyDescent="0.2">
      <c r="A2811" s="26" t="str">
        <f>'BoR4 Rollup'!A2811</f>
        <v xml:space="preserve"> Interagency Transfers</v>
      </c>
      <c r="B2811" s="115"/>
      <c r="C2811" s="115"/>
      <c r="D2811" s="115"/>
      <c r="E2811" s="28">
        <f t="shared" si="680"/>
        <v>0</v>
      </c>
      <c r="F2811" s="25"/>
      <c r="G2811" s="5" t="s">
        <v>32</v>
      </c>
      <c r="H2811" s="5" t="str">
        <f t="shared" si="679"/>
        <v>550001</v>
      </c>
      <c r="I2811" s="78" t="s">
        <v>427</v>
      </c>
      <c r="J2811" s="78" t="s">
        <v>613</v>
      </c>
    </row>
    <row r="2812" spans="1:10" ht="15.75" x14ac:dyDescent="0.25">
      <c r="A2812" s="29" t="str">
        <f>'BoR4 Rollup'!A2812</f>
        <v>Total Other Charges</v>
      </c>
      <c r="B2812" s="121">
        <f>B2811+B2810+B2809+B2808</f>
        <v>0</v>
      </c>
      <c r="C2812" s="121">
        <f t="shared" ref="C2812:D2812" si="683">C2811+C2810+C2809+C2808</f>
        <v>0</v>
      </c>
      <c r="D2812" s="121">
        <f t="shared" si="683"/>
        <v>0</v>
      </c>
      <c r="E2812" s="34">
        <f t="shared" si="680"/>
        <v>0</v>
      </c>
      <c r="F2812" s="35"/>
      <c r="G2812" s="5" t="s">
        <v>8</v>
      </c>
      <c r="H2812" s="5" t="str">
        <f t="shared" si="679"/>
        <v>550001</v>
      </c>
      <c r="I2812" s="78" t="s">
        <v>427</v>
      </c>
    </row>
    <row r="2813" spans="1:10" x14ac:dyDescent="0.2">
      <c r="A2813" s="26" t="str">
        <f>'BoR4 Rollup'!A2813</f>
        <v xml:space="preserve"> General Acquisitions</v>
      </c>
      <c r="B2813" s="115"/>
      <c r="C2813" s="115"/>
      <c r="D2813" s="115"/>
      <c r="E2813" s="28">
        <f t="shared" si="680"/>
        <v>0</v>
      </c>
      <c r="F2813" s="25"/>
      <c r="G2813" s="5" t="s">
        <v>32</v>
      </c>
      <c r="H2813" s="5" t="str">
        <f t="shared" si="679"/>
        <v>550001</v>
      </c>
      <c r="I2813" s="78" t="s">
        <v>427</v>
      </c>
      <c r="J2813" s="78" t="s">
        <v>614</v>
      </c>
    </row>
    <row r="2814" spans="1:10" x14ac:dyDescent="0.2">
      <c r="A2814" s="26" t="str">
        <f>'BoR4 Rollup'!A2814</f>
        <v xml:space="preserve"> Library Acquisitions</v>
      </c>
      <c r="B2814" s="115"/>
      <c r="C2814" s="115"/>
      <c r="D2814" s="115"/>
      <c r="E2814" s="28">
        <f t="shared" si="680"/>
        <v>0</v>
      </c>
      <c r="F2814" s="25"/>
      <c r="G2814" s="5" t="s">
        <v>32</v>
      </c>
      <c r="H2814" s="5" t="str">
        <f t="shared" si="679"/>
        <v>550001</v>
      </c>
      <c r="I2814" s="78" t="s">
        <v>427</v>
      </c>
      <c r="J2814" s="78" t="s">
        <v>614</v>
      </c>
    </row>
    <row r="2815" spans="1:10" x14ac:dyDescent="0.2">
      <c r="A2815" s="26" t="str">
        <f>'BoR4 Rollup'!A2815</f>
        <v xml:space="preserve"> Major Repairs</v>
      </c>
      <c r="B2815" s="115"/>
      <c r="C2815" s="115"/>
      <c r="D2815" s="115"/>
      <c r="E2815" s="28">
        <f t="shared" si="680"/>
        <v>0</v>
      </c>
      <c r="F2815" s="25"/>
      <c r="G2815" s="5" t="s">
        <v>32</v>
      </c>
      <c r="H2815" s="5" t="str">
        <f t="shared" si="679"/>
        <v>550001</v>
      </c>
      <c r="I2815" s="78" t="s">
        <v>427</v>
      </c>
    </row>
    <row r="2816" spans="1:10" ht="15.75" x14ac:dyDescent="0.25">
      <c r="A2816" s="29" t="str">
        <f>'BoR4 Rollup'!A2816</f>
        <v>Total Acquisitions and Major Repairs</v>
      </c>
      <c r="B2816" s="121">
        <f>B2815+B2814+B2813</f>
        <v>0</v>
      </c>
      <c r="C2816" s="121">
        <f t="shared" ref="C2816:D2816" si="684">C2815+C2814+C2813</f>
        <v>0</v>
      </c>
      <c r="D2816" s="121">
        <f t="shared" si="684"/>
        <v>0</v>
      </c>
      <c r="E2816" s="34">
        <f t="shared" si="680"/>
        <v>0</v>
      </c>
      <c r="F2816" s="35"/>
      <c r="G2816" s="5" t="s">
        <v>8</v>
      </c>
      <c r="H2816" s="5" t="str">
        <f t="shared" si="679"/>
        <v>550001</v>
      </c>
      <c r="I2816" s="5" t="s">
        <v>427</v>
      </c>
    </row>
    <row r="2817" spans="1:10" ht="15.75" x14ac:dyDescent="0.25">
      <c r="A2817" s="29" t="str">
        <f>'BoR4 Rollup'!A2817</f>
        <v>Function Total</v>
      </c>
      <c r="B2817" s="118">
        <f>B2816+B2812+B2807+B2803</f>
        <v>0</v>
      </c>
      <c r="C2817" s="118">
        <f t="shared" ref="C2817:D2817" si="685">C2816+C2812+C2807+C2803</f>
        <v>0</v>
      </c>
      <c r="D2817" s="118">
        <f t="shared" si="685"/>
        <v>0</v>
      </c>
      <c r="E2817" s="46">
        <f t="shared" si="680"/>
        <v>0</v>
      </c>
      <c r="F2817" s="32"/>
      <c r="G2817" s="5" t="s">
        <v>8</v>
      </c>
      <c r="H2817" s="5" t="str">
        <f t="shared" si="679"/>
        <v>550001</v>
      </c>
      <c r="I2817" s="5" t="s">
        <v>427</v>
      </c>
    </row>
    <row r="2818" spans="1:10" ht="15.75" x14ac:dyDescent="0.25">
      <c r="A2818" s="124" t="str">
        <f>'BoR4 Rollup'!A2818</f>
        <v>Function:  Institutional Support</v>
      </c>
      <c r="B2818" s="125"/>
      <c r="C2818" s="126"/>
      <c r="D2818" s="126"/>
      <c r="E2818" s="128"/>
      <c r="F2818" s="4"/>
      <c r="G2818" s="5" t="s">
        <v>8</v>
      </c>
      <c r="H2818" s="5" t="str">
        <f>RIGHT($A$2820,6)</f>
        <v xml:space="preserve"> TOTAL</v>
      </c>
      <c r="I2818" s="5" t="s">
        <v>9</v>
      </c>
    </row>
    <row r="2819" spans="1:10" ht="15.75" x14ac:dyDescent="0.25">
      <c r="A2819" s="129" t="str">
        <f>'BoR4 Rollup'!A2819</f>
        <v>Orgn:  INSTITUTIONAL SUPPORT</v>
      </c>
      <c r="B2819" s="130" t="str">
        <f>+'BoR4 Rollup'!B2819</f>
        <v>Actual</v>
      </c>
      <c r="C2819" s="130" t="str">
        <f>+'BoR4 Rollup'!C2819</f>
        <v>Budgeted</v>
      </c>
      <c r="D2819" s="173" t="str">
        <f>+'BoR4 Rollup'!D2819</f>
        <v>Budgeted</v>
      </c>
      <c r="E2819" s="132" t="str">
        <f>E5</f>
        <v>2022-2023 +/-</v>
      </c>
      <c r="F2819" s="18"/>
      <c r="G2819" s="5" t="s">
        <v>8</v>
      </c>
      <c r="H2819" s="5" t="str">
        <f t="shared" ref="H2819:H2838" si="686">RIGHT($A$2820,6)</f>
        <v xml:space="preserve"> TOTAL</v>
      </c>
      <c r="I2819" s="5" t="s">
        <v>9</v>
      </c>
    </row>
    <row r="2820" spans="1:10" ht="15.75" x14ac:dyDescent="0.25">
      <c r="A2820" s="133" t="str">
        <f>'BoR4 Rollup'!A2820</f>
        <v>ORGN ID: TOTAL</v>
      </c>
      <c r="B2820" s="134" t="str">
        <f>'BoR4 Rollup'!$B$6</f>
        <v>2022-2023</v>
      </c>
      <c r="C2820" s="134" t="str">
        <f>C27</f>
        <v>2022-2023</v>
      </c>
      <c r="D2820" s="174" t="str">
        <f>D27</f>
        <v>2023-2024</v>
      </c>
      <c r="E2820" s="136" t="str">
        <f>E27</f>
        <v>2023-2024</v>
      </c>
      <c r="F2820" s="18"/>
      <c r="G2820" s="5" t="s">
        <v>8</v>
      </c>
      <c r="H2820" s="5" t="str">
        <f t="shared" si="686"/>
        <v xml:space="preserve"> TOTAL</v>
      </c>
      <c r="I2820" s="5" t="s">
        <v>9</v>
      </c>
    </row>
    <row r="2821" spans="1:10" x14ac:dyDescent="0.2">
      <c r="A2821" s="26" t="str">
        <f>'BoR4 Rollup'!A2821</f>
        <v xml:space="preserve">  Salaries</v>
      </c>
      <c r="B2821" s="115">
        <f>+B2842+B2863+B2884+B2905+B2926+B2947+B2968+B2989+B3010+B3031+B3052+B3073+B3094+B3115+B3136+B3157+B3178+B3199+B3220+B3241+B3262</f>
        <v>59918</v>
      </c>
      <c r="C2821" s="115">
        <f>+C2842+C2863+C2884+C2905+C2926+C2947+C2968+C2989+C3010+C3031+C3052+C3073+C3094+C3115+C3136+C3157+C3178+C3199+C3220+C3241+C3262</f>
        <v>70937</v>
      </c>
      <c r="D2821" s="115">
        <f>+D2842+D2863+D2884+D2905+D2926+D2947+D2968+D2989+D3010+D3031+D3052+D3073+D3094+D3115+D3136+D3157+D3178+D3199+D3220+D3241+D3262</f>
        <v>92893</v>
      </c>
      <c r="E2821" s="28">
        <f t="shared" ref="E2821:E2838" si="687">+D2821-C2821</f>
        <v>21956</v>
      </c>
      <c r="F2821" s="25"/>
      <c r="G2821" s="5" t="s">
        <v>8</v>
      </c>
      <c r="H2821" s="5" t="str">
        <f t="shared" si="686"/>
        <v xml:space="preserve"> TOTAL</v>
      </c>
      <c r="I2821" s="5" t="s">
        <v>9</v>
      </c>
      <c r="J2821" s="78" t="s">
        <v>606</v>
      </c>
    </row>
    <row r="2822" spans="1:10" x14ac:dyDescent="0.2">
      <c r="A2822" s="26" t="str">
        <f>'BoR4 Rollup'!A2822</f>
        <v xml:space="preserve">  Other Compensation</v>
      </c>
      <c r="B2822" s="115">
        <f t="shared" ref="B2822:D2823" si="688">+B2843+B2864+B2885+B2906+B2927+B2948+B2969+B2990+B3011+B3032+B3053+B3074+B3095+B3116+B3137+B3158+B3179+B3200+B3221+B3242+B3263</f>
        <v>0</v>
      </c>
      <c r="C2822" s="115">
        <f t="shared" si="688"/>
        <v>0</v>
      </c>
      <c r="D2822" s="115">
        <f t="shared" si="688"/>
        <v>0</v>
      </c>
      <c r="E2822" s="28">
        <f t="shared" si="687"/>
        <v>0</v>
      </c>
      <c r="F2822" s="25"/>
      <c r="G2822" s="5" t="s">
        <v>8</v>
      </c>
      <c r="H2822" s="5" t="str">
        <f t="shared" si="686"/>
        <v xml:space="preserve"> TOTAL</v>
      </c>
      <c r="I2822" s="5" t="s">
        <v>9</v>
      </c>
    </row>
    <row r="2823" spans="1:10" x14ac:dyDescent="0.2">
      <c r="A2823" s="26" t="str">
        <f>'BoR4 Rollup'!A2823</f>
        <v xml:space="preserve">  Related Benefits</v>
      </c>
      <c r="B2823" s="115">
        <f t="shared" si="688"/>
        <v>27760</v>
      </c>
      <c r="C2823" s="115">
        <f t="shared" si="688"/>
        <v>27760</v>
      </c>
      <c r="D2823" s="115">
        <f t="shared" si="688"/>
        <v>41788</v>
      </c>
      <c r="E2823" s="28">
        <f t="shared" si="687"/>
        <v>14028</v>
      </c>
      <c r="F2823" s="25"/>
      <c r="G2823" s="5" t="s">
        <v>8</v>
      </c>
      <c r="H2823" s="5" t="str">
        <f t="shared" si="686"/>
        <v xml:space="preserve"> TOTAL</v>
      </c>
      <c r="I2823" s="5" t="s">
        <v>9</v>
      </c>
      <c r="J2823" s="78" t="s">
        <v>607</v>
      </c>
    </row>
    <row r="2824" spans="1:10" ht="15.75" x14ac:dyDescent="0.25">
      <c r="A2824" s="29" t="str">
        <f>'BoR4 Rollup'!A2824</f>
        <v>Total Personal Services</v>
      </c>
      <c r="B2824" s="118">
        <f>B2823+B2822+B2821</f>
        <v>87678</v>
      </c>
      <c r="C2824" s="118">
        <f>C2823+C2822+C2821</f>
        <v>98697</v>
      </c>
      <c r="D2824" s="118">
        <f>D2823+D2822+D2821</f>
        <v>134681</v>
      </c>
      <c r="E2824" s="31">
        <f t="shared" si="687"/>
        <v>35984</v>
      </c>
      <c r="F2824" s="32"/>
      <c r="G2824" s="5" t="s">
        <v>8</v>
      </c>
      <c r="H2824" s="5" t="str">
        <f t="shared" si="686"/>
        <v xml:space="preserve"> TOTAL</v>
      </c>
      <c r="I2824" s="5" t="s">
        <v>9</v>
      </c>
    </row>
    <row r="2825" spans="1:10" x14ac:dyDescent="0.2">
      <c r="A2825" s="26" t="str">
        <f>'BoR4 Rollup'!A2825</f>
        <v xml:space="preserve"> Travel</v>
      </c>
      <c r="B2825" s="115">
        <f t="shared" ref="B2825:D2827" si="689">+B2846+B2867+B2888+B2909+B2930+B2951+B2972+B2993+B3014+B3035+B3056+B3077+B3098+B3119+B3140+B3161+B3182+B3203+B3224+B3245+B3266</f>
        <v>1763</v>
      </c>
      <c r="C2825" s="115">
        <f t="shared" si="689"/>
        <v>1763</v>
      </c>
      <c r="D2825" s="115">
        <f t="shared" si="689"/>
        <v>1763</v>
      </c>
      <c r="E2825" s="28">
        <f t="shared" si="687"/>
        <v>0</v>
      </c>
      <c r="F2825" s="25"/>
      <c r="G2825" s="5" t="s">
        <v>8</v>
      </c>
      <c r="H2825" s="5" t="str">
        <f t="shared" si="686"/>
        <v xml:space="preserve"> TOTAL</v>
      </c>
      <c r="I2825" s="5" t="s">
        <v>9</v>
      </c>
      <c r="J2825" s="78" t="s">
        <v>608</v>
      </c>
    </row>
    <row r="2826" spans="1:10" x14ac:dyDescent="0.2">
      <c r="A2826" s="26" t="str">
        <f>'BoR4 Rollup'!A2826</f>
        <v xml:space="preserve"> Operating Services</v>
      </c>
      <c r="B2826" s="115">
        <f t="shared" si="689"/>
        <v>25169</v>
      </c>
      <c r="C2826" s="115">
        <f t="shared" si="689"/>
        <v>29741</v>
      </c>
      <c r="D2826" s="115">
        <f t="shared" si="689"/>
        <v>25169</v>
      </c>
      <c r="E2826" s="28">
        <f t="shared" si="687"/>
        <v>-4572</v>
      </c>
      <c r="F2826" s="25"/>
      <c r="G2826" s="5" t="s">
        <v>8</v>
      </c>
      <c r="H2826" s="5" t="str">
        <f t="shared" si="686"/>
        <v xml:space="preserve"> TOTAL</v>
      </c>
      <c r="I2826" s="5" t="s">
        <v>9</v>
      </c>
      <c r="J2826" s="78" t="s">
        <v>609</v>
      </c>
    </row>
    <row r="2827" spans="1:10" x14ac:dyDescent="0.2">
      <c r="A2827" s="26" t="str">
        <f>'BoR4 Rollup'!A2827</f>
        <v xml:space="preserve"> Supplies</v>
      </c>
      <c r="B2827" s="115">
        <f t="shared" si="689"/>
        <v>2107</v>
      </c>
      <c r="C2827" s="115">
        <f t="shared" si="689"/>
        <v>2107</v>
      </c>
      <c r="D2827" s="115">
        <f t="shared" si="689"/>
        <v>2107</v>
      </c>
      <c r="E2827" s="28">
        <f t="shared" si="687"/>
        <v>0</v>
      </c>
      <c r="F2827" s="25"/>
      <c r="G2827" s="5" t="s">
        <v>8</v>
      </c>
      <c r="H2827" s="5" t="str">
        <f t="shared" si="686"/>
        <v xml:space="preserve"> TOTAL</v>
      </c>
      <c r="I2827" s="5" t="s">
        <v>9</v>
      </c>
      <c r="J2827" s="78" t="s">
        <v>610</v>
      </c>
    </row>
    <row r="2828" spans="1:10" ht="15.75" x14ac:dyDescent="0.25">
      <c r="A2828" s="29" t="str">
        <f>'BoR4 Rollup'!A2828</f>
        <v>Total Operating Expenses</v>
      </c>
      <c r="B2828" s="121">
        <f>B2827+B2826+B2825</f>
        <v>29039</v>
      </c>
      <c r="C2828" s="121">
        <f>C2827+C2826+C2825</f>
        <v>33611</v>
      </c>
      <c r="D2828" s="121">
        <f>D2827+D2826+D2825</f>
        <v>29039</v>
      </c>
      <c r="E2828" s="31">
        <f t="shared" si="687"/>
        <v>-4572</v>
      </c>
      <c r="F2828" s="35"/>
      <c r="G2828" s="5" t="s">
        <v>8</v>
      </c>
      <c r="H2828" s="5" t="str">
        <f t="shared" si="686"/>
        <v xml:space="preserve"> TOTAL</v>
      </c>
      <c r="I2828" s="5" t="s">
        <v>9</v>
      </c>
    </row>
    <row r="2829" spans="1:10" x14ac:dyDescent="0.2">
      <c r="A2829" s="26" t="str">
        <f>'BoR4 Rollup'!A2829</f>
        <v xml:space="preserve"> Professional Services</v>
      </c>
      <c r="B2829" s="115">
        <f t="shared" ref="B2829:D2832" si="690">+B2850+B2871+B2892+B2913+B2934+B2955+B2976+B2997+B3018+B3039+B3060+B3081+B3102+B3123+B3144+B3165+B3186+B3207+B3228+B3249+B3270</f>
        <v>685</v>
      </c>
      <c r="C2829" s="115">
        <f t="shared" si="690"/>
        <v>685</v>
      </c>
      <c r="D2829" s="115">
        <f t="shared" si="690"/>
        <v>685</v>
      </c>
      <c r="E2829" s="28">
        <f t="shared" si="687"/>
        <v>0</v>
      </c>
      <c r="F2829" s="25"/>
      <c r="G2829" s="5" t="s">
        <v>8</v>
      </c>
      <c r="H2829" s="5" t="str">
        <f t="shared" si="686"/>
        <v xml:space="preserve"> TOTAL</v>
      </c>
      <c r="I2829" s="5" t="s">
        <v>9</v>
      </c>
      <c r="J2829" s="78" t="s">
        <v>611</v>
      </c>
    </row>
    <row r="2830" spans="1:10" x14ac:dyDescent="0.2">
      <c r="A2830" s="26" t="str">
        <f>'BoR4 Rollup'!A2830</f>
        <v xml:space="preserve"> Other Charges</v>
      </c>
      <c r="B2830" s="115">
        <f t="shared" si="690"/>
        <v>19023</v>
      </c>
      <c r="C2830" s="115">
        <f t="shared" si="690"/>
        <v>19023</v>
      </c>
      <c r="D2830" s="115">
        <f t="shared" si="690"/>
        <v>19023</v>
      </c>
      <c r="E2830" s="28">
        <f t="shared" si="687"/>
        <v>0</v>
      </c>
      <c r="F2830" s="25"/>
      <c r="G2830" s="5" t="s">
        <v>8</v>
      </c>
      <c r="H2830" s="5" t="str">
        <f t="shared" si="686"/>
        <v xml:space="preserve"> TOTAL</v>
      </c>
      <c r="I2830" s="5" t="s">
        <v>9</v>
      </c>
      <c r="J2830" s="78" t="s">
        <v>612</v>
      </c>
    </row>
    <row r="2831" spans="1:10" x14ac:dyDescent="0.2">
      <c r="A2831" s="26" t="str">
        <f>'BoR4 Rollup'!A2831</f>
        <v xml:space="preserve"> Debt Services</v>
      </c>
      <c r="B2831" s="115">
        <f t="shared" si="690"/>
        <v>0</v>
      </c>
      <c r="C2831" s="115">
        <f t="shared" si="690"/>
        <v>0</v>
      </c>
      <c r="D2831" s="115">
        <f t="shared" si="690"/>
        <v>0</v>
      </c>
      <c r="E2831" s="28">
        <f t="shared" si="687"/>
        <v>0</v>
      </c>
      <c r="F2831" s="25"/>
      <c r="G2831" s="5" t="s">
        <v>8</v>
      </c>
      <c r="H2831" s="5" t="str">
        <f t="shared" si="686"/>
        <v xml:space="preserve"> TOTAL</v>
      </c>
      <c r="I2831" s="5" t="s">
        <v>9</v>
      </c>
    </row>
    <row r="2832" spans="1:10" x14ac:dyDescent="0.2">
      <c r="A2832" s="26" t="str">
        <f>'BoR4 Rollup'!A2832</f>
        <v xml:space="preserve"> Interagency Transfers</v>
      </c>
      <c r="B2832" s="115">
        <f t="shared" si="690"/>
        <v>0</v>
      </c>
      <c r="C2832" s="115">
        <f t="shared" si="690"/>
        <v>0</v>
      </c>
      <c r="D2832" s="115">
        <f t="shared" ref="D2832" si="691">D2853+D2874+D2895+D2916+D2937+D2958+D2979+D3000+D3021+D3042+D3063+D3084+D3105+D3126+D3147+D3168+D3189+D3210+D3252+D3273+D3231</f>
        <v>0</v>
      </c>
      <c r="E2832" s="28">
        <f t="shared" si="687"/>
        <v>0</v>
      </c>
      <c r="F2832" s="25"/>
      <c r="G2832" s="5" t="s">
        <v>8</v>
      </c>
      <c r="H2832" s="5" t="str">
        <f t="shared" si="686"/>
        <v xml:space="preserve"> TOTAL</v>
      </c>
      <c r="I2832" s="5" t="s">
        <v>9</v>
      </c>
      <c r="J2832" s="78" t="s">
        <v>613</v>
      </c>
    </row>
    <row r="2833" spans="1:10" ht="15.75" x14ac:dyDescent="0.25">
      <c r="A2833" s="29" t="str">
        <f>'BoR4 Rollup'!A2833</f>
        <v>Total Other Charges</v>
      </c>
      <c r="B2833" s="121">
        <f>B2832+B2831+B2830+B2829</f>
        <v>19708</v>
      </c>
      <c r="C2833" s="121">
        <f>C2832+C2831+C2830+C2829</f>
        <v>19708</v>
      </c>
      <c r="D2833" s="121">
        <f>D2832+D2831+D2830+D2829</f>
        <v>19708</v>
      </c>
      <c r="E2833" s="31">
        <f t="shared" si="687"/>
        <v>0</v>
      </c>
      <c r="F2833" s="35"/>
      <c r="G2833" s="5" t="s">
        <v>8</v>
      </c>
      <c r="H2833" s="5" t="str">
        <f t="shared" si="686"/>
        <v xml:space="preserve"> TOTAL</v>
      </c>
      <c r="I2833" s="5" t="s">
        <v>9</v>
      </c>
    </row>
    <row r="2834" spans="1:10" x14ac:dyDescent="0.2">
      <c r="A2834" s="26" t="str">
        <f>'BoR4 Rollup'!A2834</f>
        <v xml:space="preserve"> General Acquisitions</v>
      </c>
      <c r="B2834" s="115">
        <f t="shared" ref="B2834:D2836" si="692">+B2855+B2876+B2897+B2918+B2939+B2960+B2981+B3002+B3023+B3044+B3065+B3086+B3107+B3128+B3149+B3170+B3191+B3212+B3233+B3254+B3275</f>
        <v>269</v>
      </c>
      <c r="C2834" s="115">
        <f t="shared" si="692"/>
        <v>269</v>
      </c>
      <c r="D2834" s="115">
        <f t="shared" si="692"/>
        <v>269</v>
      </c>
      <c r="E2834" s="28">
        <f t="shared" si="687"/>
        <v>0</v>
      </c>
      <c r="F2834" s="25"/>
      <c r="G2834" s="5" t="s">
        <v>8</v>
      </c>
      <c r="H2834" s="5" t="str">
        <f t="shared" si="686"/>
        <v xml:space="preserve"> TOTAL</v>
      </c>
      <c r="I2834" s="5" t="s">
        <v>9</v>
      </c>
      <c r="J2834" s="78" t="s">
        <v>614</v>
      </c>
    </row>
    <row r="2835" spans="1:10" x14ac:dyDescent="0.2">
      <c r="A2835" s="26" t="str">
        <f>'BoR4 Rollup'!A2835</f>
        <v xml:space="preserve"> Library Acquisitions</v>
      </c>
      <c r="B2835" s="115">
        <f t="shared" si="692"/>
        <v>0</v>
      </c>
      <c r="C2835" s="115">
        <f t="shared" si="692"/>
        <v>0</v>
      </c>
      <c r="D2835" s="115">
        <f t="shared" si="692"/>
        <v>0</v>
      </c>
      <c r="E2835" s="28">
        <f t="shared" si="687"/>
        <v>0</v>
      </c>
      <c r="F2835" s="25"/>
      <c r="G2835" s="5" t="s">
        <v>8</v>
      </c>
      <c r="H2835" s="5" t="str">
        <f t="shared" si="686"/>
        <v xml:space="preserve"> TOTAL</v>
      </c>
      <c r="I2835" s="5" t="s">
        <v>9</v>
      </c>
      <c r="J2835" s="78" t="s">
        <v>614</v>
      </c>
    </row>
    <row r="2836" spans="1:10" x14ac:dyDescent="0.2">
      <c r="A2836" s="26" t="str">
        <f>'BoR4 Rollup'!A2836</f>
        <v xml:space="preserve"> Major Repairs</v>
      </c>
      <c r="B2836" s="115">
        <f t="shared" si="692"/>
        <v>0</v>
      </c>
      <c r="C2836" s="115">
        <f t="shared" si="692"/>
        <v>0</v>
      </c>
      <c r="D2836" s="115">
        <f t="shared" si="692"/>
        <v>0</v>
      </c>
      <c r="E2836" s="28">
        <f t="shared" si="687"/>
        <v>0</v>
      </c>
      <c r="F2836" s="25"/>
      <c r="G2836" s="5" t="s">
        <v>8</v>
      </c>
      <c r="H2836" s="5" t="str">
        <f t="shared" si="686"/>
        <v xml:space="preserve"> TOTAL</v>
      </c>
      <c r="I2836" s="5" t="s">
        <v>9</v>
      </c>
    </row>
    <row r="2837" spans="1:10" ht="15.75" x14ac:dyDescent="0.25">
      <c r="A2837" s="29" t="str">
        <f>'BoR4 Rollup'!A2837</f>
        <v>Total Acquisitions and Major Repairs</v>
      </c>
      <c r="B2837" s="121">
        <f>B2836+B2835+B2834</f>
        <v>269</v>
      </c>
      <c r="C2837" s="121">
        <f>C2836+C2835+C2834</f>
        <v>269</v>
      </c>
      <c r="D2837" s="121">
        <f>D2836+D2835+D2834</f>
        <v>269</v>
      </c>
      <c r="E2837" s="31">
        <f t="shared" si="687"/>
        <v>0</v>
      </c>
      <c r="F2837" s="35"/>
      <c r="G2837" s="5" t="s">
        <v>8</v>
      </c>
      <c r="H2837" s="5" t="str">
        <f t="shared" si="686"/>
        <v xml:space="preserve"> TOTAL</v>
      </c>
      <c r="I2837" s="5" t="s">
        <v>9</v>
      </c>
    </row>
    <row r="2838" spans="1:10" ht="15.75" x14ac:dyDescent="0.25">
      <c r="A2838" s="29" t="str">
        <f>'BoR4 Rollup'!A2838</f>
        <v>Function Total</v>
      </c>
      <c r="B2838" s="118">
        <f>B2837+B2833+B2828+B2824</f>
        <v>136694</v>
      </c>
      <c r="C2838" s="118">
        <f>C2837+C2833+C2828+C2824</f>
        <v>152285</v>
      </c>
      <c r="D2838" s="118">
        <f>D2837+D2833+D2828+D2824</f>
        <v>183697</v>
      </c>
      <c r="E2838" s="31">
        <f t="shared" si="687"/>
        <v>31412</v>
      </c>
      <c r="F2838" s="32"/>
      <c r="G2838" s="5" t="s">
        <v>8</v>
      </c>
      <c r="H2838" s="5" t="str">
        <f t="shared" si="686"/>
        <v xml:space="preserve"> TOTAL</v>
      </c>
      <c r="I2838" s="5" t="s">
        <v>9</v>
      </c>
    </row>
    <row r="2839" spans="1:10" ht="15.75" x14ac:dyDescent="0.25">
      <c r="A2839" s="124" t="str">
        <f>'BoR4 Rollup'!A2839</f>
        <v>Function:  Institutional Support</v>
      </c>
      <c r="B2839" s="125"/>
      <c r="C2839" s="126"/>
      <c r="D2839" s="126"/>
      <c r="E2839" s="128"/>
      <c r="F2839" s="4"/>
      <c r="G2839" s="5" t="s">
        <v>32</v>
      </c>
      <c r="H2839" s="5" t="str">
        <f>RIGHT($A$2841,6)</f>
        <v>610001</v>
      </c>
      <c r="I2839" s="78" t="s">
        <v>433</v>
      </c>
    </row>
    <row r="2840" spans="1:10" ht="15.75" x14ac:dyDescent="0.25">
      <c r="A2840" s="129" t="str">
        <f>'BoR4 Rollup'!A2840</f>
        <v>Orgn:  Chanc /  Regional Director</v>
      </c>
      <c r="B2840" s="130" t="str">
        <f>+'BoR4 Rollup'!B2840</f>
        <v>Actual</v>
      </c>
      <c r="C2840" s="130" t="str">
        <f>+'BoR4 Rollup'!C2840</f>
        <v>Budgeted</v>
      </c>
      <c r="D2840" s="173" t="str">
        <f>+'BoR4 Rollup'!D2840</f>
        <v>Budgeted</v>
      </c>
      <c r="E2840" s="132" t="str">
        <f>E5</f>
        <v>2022-2023 +/-</v>
      </c>
      <c r="F2840" s="44"/>
      <c r="G2840" s="5" t="s">
        <v>32</v>
      </c>
      <c r="H2840" s="5" t="str">
        <f t="shared" ref="H2840:H2859" si="693">RIGHT($A$2841,6)</f>
        <v>610001</v>
      </c>
      <c r="I2840" s="78" t="s">
        <v>433</v>
      </c>
    </row>
    <row r="2841" spans="1:10" ht="15.75" x14ac:dyDescent="0.25">
      <c r="A2841" s="133" t="str">
        <f>'BoR4 Rollup'!A2841</f>
        <v>Organization ID:  610001</v>
      </c>
      <c r="B2841" s="134" t="str">
        <f>'BoR4 Rollup'!$B$6</f>
        <v>2022-2023</v>
      </c>
      <c r="C2841" s="134" t="str">
        <f>'BoR4 Rollup'!$C$6</f>
        <v>2022-2023</v>
      </c>
      <c r="D2841" s="174" t="str">
        <f>'BoR4 Rollup'!$D$6</f>
        <v>2023-2024</v>
      </c>
      <c r="E2841" s="136" t="str">
        <f>E6</f>
        <v>2023-2024</v>
      </c>
      <c r="F2841" s="44"/>
      <c r="G2841" s="5" t="s">
        <v>32</v>
      </c>
      <c r="H2841" s="5" t="str">
        <f t="shared" si="693"/>
        <v>610001</v>
      </c>
      <c r="I2841" s="78" t="s">
        <v>433</v>
      </c>
    </row>
    <row r="2842" spans="1:10" x14ac:dyDescent="0.2">
      <c r="A2842" s="26" t="str">
        <f>'BoR4 Rollup'!A2842</f>
        <v xml:space="preserve">  Salaries</v>
      </c>
      <c r="B2842" s="115"/>
      <c r="C2842" s="115"/>
      <c r="D2842" s="115"/>
      <c r="E2842" s="28">
        <f t="shared" ref="E2842:E2859" si="694">+D2842-C2842</f>
        <v>0</v>
      </c>
      <c r="F2842" s="25"/>
      <c r="G2842" s="5" t="s">
        <v>32</v>
      </c>
      <c r="H2842" s="5" t="str">
        <f t="shared" si="693"/>
        <v>610001</v>
      </c>
      <c r="I2842" s="78" t="s">
        <v>433</v>
      </c>
      <c r="J2842" s="78" t="s">
        <v>606</v>
      </c>
    </row>
    <row r="2843" spans="1:10" x14ac:dyDescent="0.2">
      <c r="A2843" s="26" t="str">
        <f>'BoR4 Rollup'!A2843</f>
        <v xml:space="preserve">  Other Compensation</v>
      </c>
      <c r="B2843" s="115"/>
      <c r="C2843" s="115"/>
      <c r="D2843" s="115"/>
      <c r="E2843" s="28">
        <f t="shared" si="694"/>
        <v>0</v>
      </c>
      <c r="F2843" s="25"/>
      <c r="G2843" s="5" t="s">
        <v>32</v>
      </c>
      <c r="H2843" s="5" t="str">
        <f t="shared" si="693"/>
        <v>610001</v>
      </c>
      <c r="I2843" s="78" t="s">
        <v>433</v>
      </c>
    </row>
    <row r="2844" spans="1:10" x14ac:dyDescent="0.2">
      <c r="A2844" s="26" t="str">
        <f>'BoR4 Rollup'!A2844</f>
        <v xml:space="preserve">  Related Benefits</v>
      </c>
      <c r="B2844" s="115"/>
      <c r="C2844" s="115"/>
      <c r="D2844" s="115"/>
      <c r="E2844" s="28">
        <f t="shared" si="694"/>
        <v>0</v>
      </c>
      <c r="F2844" s="25"/>
      <c r="G2844" s="5" t="s">
        <v>32</v>
      </c>
      <c r="H2844" s="5" t="str">
        <f t="shared" si="693"/>
        <v>610001</v>
      </c>
      <c r="I2844" s="78" t="s">
        <v>433</v>
      </c>
      <c r="J2844" s="78" t="s">
        <v>607</v>
      </c>
    </row>
    <row r="2845" spans="1:10" ht="15.75" x14ac:dyDescent="0.25">
      <c r="A2845" s="29" t="str">
        <f>'BoR4 Rollup'!A2845</f>
        <v>Total Personal Services</v>
      </c>
      <c r="B2845" s="118">
        <f>B2844+B2843+B2842</f>
        <v>0</v>
      </c>
      <c r="C2845" s="118">
        <f t="shared" ref="C2845:D2845" si="695">C2844+C2843+C2842</f>
        <v>0</v>
      </c>
      <c r="D2845" s="118">
        <f t="shared" si="695"/>
        <v>0</v>
      </c>
      <c r="E2845" s="31">
        <f t="shared" si="694"/>
        <v>0</v>
      </c>
      <c r="F2845" s="32"/>
      <c r="G2845" s="5" t="s">
        <v>8</v>
      </c>
      <c r="H2845" s="5" t="str">
        <f t="shared" si="693"/>
        <v>610001</v>
      </c>
      <c r="I2845" s="5" t="s">
        <v>433</v>
      </c>
    </row>
    <row r="2846" spans="1:10" x14ac:dyDescent="0.2">
      <c r="A2846" s="26" t="str">
        <f>'BoR4 Rollup'!A2846</f>
        <v xml:space="preserve"> Travel</v>
      </c>
      <c r="B2846" s="115"/>
      <c r="C2846" s="115"/>
      <c r="D2846" s="115"/>
      <c r="E2846" s="28">
        <f t="shared" si="694"/>
        <v>0</v>
      </c>
      <c r="F2846" s="25"/>
      <c r="G2846" s="5" t="s">
        <v>32</v>
      </c>
      <c r="H2846" s="5" t="str">
        <f t="shared" si="693"/>
        <v>610001</v>
      </c>
      <c r="I2846" s="78" t="s">
        <v>433</v>
      </c>
      <c r="J2846" s="78" t="s">
        <v>608</v>
      </c>
    </row>
    <row r="2847" spans="1:10" x14ac:dyDescent="0.2">
      <c r="A2847" s="26" t="str">
        <f>'BoR4 Rollup'!A2847</f>
        <v xml:space="preserve"> Operating Services</v>
      </c>
      <c r="B2847" s="115"/>
      <c r="C2847" s="115"/>
      <c r="D2847" s="115"/>
      <c r="E2847" s="28">
        <f t="shared" si="694"/>
        <v>0</v>
      </c>
      <c r="F2847" s="25"/>
      <c r="G2847" s="5" t="s">
        <v>32</v>
      </c>
      <c r="H2847" s="5" t="str">
        <f t="shared" si="693"/>
        <v>610001</v>
      </c>
      <c r="I2847" s="78" t="s">
        <v>433</v>
      </c>
      <c r="J2847" s="78" t="s">
        <v>609</v>
      </c>
    </row>
    <row r="2848" spans="1:10" x14ac:dyDescent="0.2">
      <c r="A2848" s="26" t="str">
        <f>'BoR4 Rollup'!A2848</f>
        <v xml:space="preserve"> Supplies</v>
      </c>
      <c r="B2848" s="115"/>
      <c r="C2848" s="115"/>
      <c r="D2848" s="115"/>
      <c r="E2848" s="28">
        <f t="shared" si="694"/>
        <v>0</v>
      </c>
      <c r="F2848" s="25"/>
      <c r="G2848" s="5" t="s">
        <v>32</v>
      </c>
      <c r="H2848" s="5" t="str">
        <f t="shared" si="693"/>
        <v>610001</v>
      </c>
      <c r="I2848" s="78" t="s">
        <v>433</v>
      </c>
      <c r="J2848" s="78" t="s">
        <v>610</v>
      </c>
    </row>
    <row r="2849" spans="1:10" ht="15.75" x14ac:dyDescent="0.25">
      <c r="A2849" s="29" t="str">
        <f>'BoR4 Rollup'!A2849</f>
        <v>Total Operating Expenses</v>
      </c>
      <c r="B2849" s="121">
        <f>B2848+B2847+B2846</f>
        <v>0</v>
      </c>
      <c r="C2849" s="121">
        <f t="shared" ref="C2849:D2849" si="696">C2848+C2847+C2846</f>
        <v>0</v>
      </c>
      <c r="D2849" s="121">
        <f t="shared" si="696"/>
        <v>0</v>
      </c>
      <c r="E2849" s="34">
        <f t="shared" si="694"/>
        <v>0</v>
      </c>
      <c r="F2849" s="35"/>
      <c r="G2849" s="5" t="s">
        <v>8</v>
      </c>
      <c r="H2849" s="5" t="str">
        <f t="shared" si="693"/>
        <v>610001</v>
      </c>
      <c r="I2849" s="5" t="s">
        <v>433</v>
      </c>
    </row>
    <row r="2850" spans="1:10" x14ac:dyDescent="0.2">
      <c r="A2850" s="26" t="str">
        <f>'BoR4 Rollup'!A2850</f>
        <v xml:space="preserve"> Professional Services</v>
      </c>
      <c r="B2850" s="115"/>
      <c r="C2850" s="115"/>
      <c r="D2850" s="115"/>
      <c r="E2850" s="28">
        <f t="shared" si="694"/>
        <v>0</v>
      </c>
      <c r="F2850" s="25"/>
      <c r="G2850" s="5" t="s">
        <v>32</v>
      </c>
      <c r="H2850" s="5" t="str">
        <f t="shared" si="693"/>
        <v>610001</v>
      </c>
      <c r="I2850" s="78" t="s">
        <v>433</v>
      </c>
      <c r="J2850" s="78" t="s">
        <v>611</v>
      </c>
    </row>
    <row r="2851" spans="1:10" x14ac:dyDescent="0.2">
      <c r="A2851" s="26" t="str">
        <f>'BoR4 Rollup'!A2851</f>
        <v xml:space="preserve"> Other Charges</v>
      </c>
      <c r="B2851" s="115"/>
      <c r="C2851" s="115"/>
      <c r="D2851" s="115"/>
      <c r="E2851" s="28">
        <f t="shared" si="694"/>
        <v>0</v>
      </c>
      <c r="F2851" s="25"/>
      <c r="G2851" s="5" t="s">
        <v>32</v>
      </c>
      <c r="H2851" s="5" t="str">
        <f t="shared" si="693"/>
        <v>610001</v>
      </c>
      <c r="I2851" s="78" t="s">
        <v>433</v>
      </c>
      <c r="J2851" s="78" t="s">
        <v>612</v>
      </c>
    </row>
    <row r="2852" spans="1:10" x14ac:dyDescent="0.2">
      <c r="A2852" s="26" t="str">
        <f>'BoR4 Rollup'!A2852</f>
        <v xml:space="preserve"> Debt Services</v>
      </c>
      <c r="B2852" s="115"/>
      <c r="C2852" s="115"/>
      <c r="D2852" s="115"/>
      <c r="E2852" s="28">
        <f t="shared" si="694"/>
        <v>0</v>
      </c>
      <c r="F2852" s="25"/>
      <c r="G2852" s="5" t="s">
        <v>32</v>
      </c>
      <c r="H2852" s="5" t="str">
        <f t="shared" si="693"/>
        <v>610001</v>
      </c>
      <c r="I2852" s="78" t="s">
        <v>433</v>
      </c>
    </row>
    <row r="2853" spans="1:10" x14ac:dyDescent="0.2">
      <c r="A2853" s="26" t="str">
        <f>'BoR4 Rollup'!A2853</f>
        <v xml:space="preserve"> Interagency Transfers</v>
      </c>
      <c r="B2853" s="115"/>
      <c r="C2853" s="115"/>
      <c r="D2853" s="115"/>
      <c r="E2853" s="28">
        <f t="shared" si="694"/>
        <v>0</v>
      </c>
      <c r="F2853" s="25"/>
      <c r="G2853" s="5" t="s">
        <v>32</v>
      </c>
      <c r="H2853" s="5" t="str">
        <f t="shared" si="693"/>
        <v>610001</v>
      </c>
      <c r="I2853" s="78" t="s">
        <v>433</v>
      </c>
      <c r="J2853" s="78" t="s">
        <v>613</v>
      </c>
    </row>
    <row r="2854" spans="1:10" ht="15.75" x14ac:dyDescent="0.25">
      <c r="A2854" s="29" t="str">
        <f>'BoR4 Rollup'!A2854</f>
        <v>Total Other Charges</v>
      </c>
      <c r="B2854" s="121">
        <f>B2853+B2852+B2851+B2850</f>
        <v>0</v>
      </c>
      <c r="C2854" s="121">
        <f t="shared" ref="C2854:D2854" si="697">C2853+C2852+C2851+C2850</f>
        <v>0</v>
      </c>
      <c r="D2854" s="121">
        <f t="shared" si="697"/>
        <v>0</v>
      </c>
      <c r="E2854" s="34">
        <f t="shared" si="694"/>
        <v>0</v>
      </c>
      <c r="F2854" s="35"/>
      <c r="G2854" s="5" t="s">
        <v>8</v>
      </c>
      <c r="H2854" s="5" t="str">
        <f t="shared" si="693"/>
        <v>610001</v>
      </c>
      <c r="I2854" s="78" t="s">
        <v>433</v>
      </c>
    </row>
    <row r="2855" spans="1:10" x14ac:dyDescent="0.2">
      <c r="A2855" s="26" t="str">
        <f>'BoR4 Rollup'!A2855</f>
        <v xml:space="preserve"> General Acquisitions</v>
      </c>
      <c r="B2855" s="115"/>
      <c r="C2855" s="115"/>
      <c r="D2855" s="115"/>
      <c r="E2855" s="28">
        <f t="shared" si="694"/>
        <v>0</v>
      </c>
      <c r="F2855" s="25"/>
      <c r="G2855" s="5" t="s">
        <v>32</v>
      </c>
      <c r="H2855" s="5" t="str">
        <f t="shared" si="693"/>
        <v>610001</v>
      </c>
      <c r="I2855" s="78" t="s">
        <v>433</v>
      </c>
      <c r="J2855" s="78" t="s">
        <v>614</v>
      </c>
    </row>
    <row r="2856" spans="1:10" x14ac:dyDescent="0.2">
      <c r="A2856" s="26" t="str">
        <f>'BoR4 Rollup'!A2856</f>
        <v xml:space="preserve"> Library Acquisitions</v>
      </c>
      <c r="B2856" s="115"/>
      <c r="C2856" s="115"/>
      <c r="D2856" s="115"/>
      <c r="E2856" s="28">
        <f t="shared" si="694"/>
        <v>0</v>
      </c>
      <c r="F2856" s="25"/>
      <c r="G2856" s="5" t="s">
        <v>32</v>
      </c>
      <c r="H2856" s="5" t="str">
        <f t="shared" si="693"/>
        <v>610001</v>
      </c>
      <c r="I2856" s="78" t="s">
        <v>433</v>
      </c>
      <c r="J2856" s="78" t="s">
        <v>614</v>
      </c>
    </row>
    <row r="2857" spans="1:10" x14ac:dyDescent="0.2">
      <c r="A2857" s="26" t="str">
        <f>'BoR4 Rollup'!A2857</f>
        <v xml:space="preserve"> Major Repairs</v>
      </c>
      <c r="B2857" s="115"/>
      <c r="C2857" s="115"/>
      <c r="D2857" s="115"/>
      <c r="E2857" s="28">
        <f t="shared" si="694"/>
        <v>0</v>
      </c>
      <c r="F2857" s="25"/>
      <c r="G2857" s="5" t="s">
        <v>32</v>
      </c>
      <c r="H2857" s="5" t="str">
        <f t="shared" si="693"/>
        <v>610001</v>
      </c>
      <c r="I2857" s="78" t="s">
        <v>433</v>
      </c>
    </row>
    <row r="2858" spans="1:10" ht="15.75" x14ac:dyDescent="0.25">
      <c r="A2858" s="29" t="str">
        <f>'BoR4 Rollup'!A2858</f>
        <v>Total Acquisitions and Major Repairs</v>
      </c>
      <c r="B2858" s="121">
        <f>B2857+B2856+B2855</f>
        <v>0</v>
      </c>
      <c r="C2858" s="121">
        <f t="shared" ref="C2858:D2858" si="698">C2857+C2856+C2855</f>
        <v>0</v>
      </c>
      <c r="D2858" s="121">
        <f t="shared" si="698"/>
        <v>0</v>
      </c>
      <c r="E2858" s="34">
        <f t="shared" si="694"/>
        <v>0</v>
      </c>
      <c r="F2858" s="35"/>
      <c r="G2858" s="5" t="s">
        <v>8</v>
      </c>
      <c r="H2858" s="5" t="str">
        <f t="shared" si="693"/>
        <v>610001</v>
      </c>
      <c r="I2858" s="5" t="s">
        <v>433</v>
      </c>
    </row>
    <row r="2859" spans="1:10" ht="15.75" x14ac:dyDescent="0.25">
      <c r="A2859" s="29" t="str">
        <f>'BoR4 Rollup'!A2859</f>
        <v>Function Total</v>
      </c>
      <c r="B2859" s="118">
        <f>B2858+B2854+B2849+B2845</f>
        <v>0</v>
      </c>
      <c r="C2859" s="118">
        <f t="shared" ref="C2859:D2859" si="699">C2858+C2854+C2849+C2845</f>
        <v>0</v>
      </c>
      <c r="D2859" s="118">
        <f t="shared" si="699"/>
        <v>0</v>
      </c>
      <c r="E2859" s="46">
        <f t="shared" si="694"/>
        <v>0</v>
      </c>
      <c r="F2859" s="32"/>
      <c r="G2859" s="5" t="s">
        <v>8</v>
      </c>
      <c r="H2859" s="5" t="str">
        <f t="shared" si="693"/>
        <v>610001</v>
      </c>
      <c r="I2859" s="5" t="s">
        <v>433</v>
      </c>
    </row>
    <row r="2860" spans="1:10" ht="15.75" x14ac:dyDescent="0.25">
      <c r="A2860" s="124" t="str">
        <f>'BoR4 Rollup'!A2860</f>
        <v>Function:  Institutional Support</v>
      </c>
      <c r="B2860" s="125"/>
      <c r="C2860" s="126"/>
      <c r="D2860" s="126"/>
      <c r="E2860" s="128"/>
      <c r="F2860" s="4"/>
      <c r="G2860" s="5" t="s">
        <v>32</v>
      </c>
      <c r="H2860" s="5" t="str">
        <f>RIGHT($A$2862,6)</f>
        <v>610002</v>
      </c>
      <c r="I2860" s="78" t="s">
        <v>436</v>
      </c>
    </row>
    <row r="2861" spans="1:10" ht="15.75" x14ac:dyDescent="0.25">
      <c r="A2861" s="129" t="str">
        <f>'BoR4 Rollup'!A2861</f>
        <v>Orgn:  Campus/Provost Administrator</v>
      </c>
      <c r="B2861" s="130" t="str">
        <f>+'BoR4 Rollup'!B2861</f>
        <v>Actual</v>
      </c>
      <c r="C2861" s="130" t="str">
        <f>+'BoR4 Rollup'!C2861</f>
        <v>Budgeted</v>
      </c>
      <c r="D2861" s="173" t="str">
        <f>+'BoR4 Rollup'!D2861</f>
        <v>Budgeted</v>
      </c>
      <c r="E2861" s="132" t="str">
        <f>E5</f>
        <v>2022-2023 +/-</v>
      </c>
      <c r="F2861" s="44"/>
      <c r="G2861" s="5" t="s">
        <v>32</v>
      </c>
      <c r="H2861" s="5" t="str">
        <f t="shared" ref="H2861:H2880" si="700">RIGHT($A$2862,6)</f>
        <v>610002</v>
      </c>
      <c r="I2861" s="78" t="s">
        <v>436</v>
      </c>
    </row>
    <row r="2862" spans="1:10" ht="15.75" x14ac:dyDescent="0.25">
      <c r="A2862" s="133" t="str">
        <f>'BoR4 Rollup'!A2862</f>
        <v>Organization ID:  610002</v>
      </c>
      <c r="B2862" s="134" t="str">
        <f>'BoR4 Rollup'!$B$6</f>
        <v>2022-2023</v>
      </c>
      <c r="C2862" s="134" t="str">
        <f>'BoR4 Rollup'!$C$6</f>
        <v>2022-2023</v>
      </c>
      <c r="D2862" s="174" t="str">
        <f>'BoR4 Rollup'!$D$6</f>
        <v>2023-2024</v>
      </c>
      <c r="E2862" s="136" t="str">
        <f>E6</f>
        <v>2023-2024</v>
      </c>
      <c r="F2862" s="44"/>
      <c r="G2862" s="5" t="s">
        <v>32</v>
      </c>
      <c r="H2862" s="5" t="str">
        <f t="shared" si="700"/>
        <v>610002</v>
      </c>
      <c r="I2862" s="78" t="s">
        <v>436</v>
      </c>
    </row>
    <row r="2863" spans="1:10" x14ac:dyDescent="0.2">
      <c r="A2863" s="26" t="str">
        <f>'BoR4 Rollup'!A2863</f>
        <v xml:space="preserve">  Salaries</v>
      </c>
      <c r="B2863" s="115">
        <v>4258</v>
      </c>
      <c r="C2863" s="115">
        <v>15277</v>
      </c>
      <c r="D2863" s="115">
        <v>0</v>
      </c>
      <c r="E2863" s="28">
        <f t="shared" ref="E2863:E2880" si="701">+D2863-C2863</f>
        <v>-15277</v>
      </c>
      <c r="F2863" s="25"/>
      <c r="G2863" s="5" t="s">
        <v>32</v>
      </c>
      <c r="H2863" s="5" t="str">
        <f t="shared" si="700"/>
        <v>610002</v>
      </c>
      <c r="I2863" s="78" t="s">
        <v>436</v>
      </c>
      <c r="J2863" s="78" t="s">
        <v>606</v>
      </c>
    </row>
    <row r="2864" spans="1:10" x14ac:dyDescent="0.2">
      <c r="A2864" s="26" t="str">
        <f>'BoR4 Rollup'!A2864</f>
        <v xml:space="preserve">  Other Compensation</v>
      </c>
      <c r="B2864" s="115"/>
      <c r="C2864" s="115"/>
      <c r="D2864" s="115"/>
      <c r="E2864" s="28">
        <f t="shared" si="701"/>
        <v>0</v>
      </c>
      <c r="F2864" s="25"/>
      <c r="G2864" s="5" t="s">
        <v>32</v>
      </c>
      <c r="H2864" s="5" t="str">
        <f t="shared" si="700"/>
        <v>610002</v>
      </c>
      <c r="I2864" s="78" t="s">
        <v>436</v>
      </c>
    </row>
    <row r="2865" spans="1:10" x14ac:dyDescent="0.2">
      <c r="A2865" s="26" t="str">
        <f>'BoR4 Rollup'!A2865</f>
        <v xml:space="preserve">  Related Benefits</v>
      </c>
      <c r="B2865" s="115">
        <v>1073</v>
      </c>
      <c r="C2865" s="115">
        <v>1073</v>
      </c>
      <c r="D2865" s="115">
        <v>0</v>
      </c>
      <c r="E2865" s="28">
        <f t="shared" si="701"/>
        <v>-1073</v>
      </c>
      <c r="F2865" s="25"/>
      <c r="G2865" s="5" t="s">
        <v>32</v>
      </c>
      <c r="H2865" s="5" t="str">
        <f t="shared" si="700"/>
        <v>610002</v>
      </c>
      <c r="I2865" s="78" t="s">
        <v>436</v>
      </c>
      <c r="J2865" s="78" t="s">
        <v>607</v>
      </c>
    </row>
    <row r="2866" spans="1:10" ht="15.75" x14ac:dyDescent="0.25">
      <c r="A2866" s="29" t="str">
        <f>'BoR4 Rollup'!A2866</f>
        <v>Total Personal Services</v>
      </c>
      <c r="B2866" s="118">
        <f>B2865+B2864+B2863</f>
        <v>5331</v>
      </c>
      <c r="C2866" s="118">
        <f t="shared" ref="C2866:D2866" si="702">C2865+C2864+C2863</f>
        <v>16350</v>
      </c>
      <c r="D2866" s="118">
        <f t="shared" si="702"/>
        <v>0</v>
      </c>
      <c r="E2866" s="31">
        <f t="shared" si="701"/>
        <v>-16350</v>
      </c>
      <c r="F2866" s="32"/>
      <c r="G2866" s="5" t="s">
        <v>8</v>
      </c>
      <c r="H2866" s="5" t="str">
        <f t="shared" si="700"/>
        <v>610002</v>
      </c>
      <c r="I2866" s="5" t="s">
        <v>436</v>
      </c>
    </row>
    <row r="2867" spans="1:10" x14ac:dyDescent="0.2">
      <c r="A2867" s="26" t="str">
        <f>'BoR4 Rollup'!A2867</f>
        <v xml:space="preserve"> Travel</v>
      </c>
      <c r="B2867" s="115"/>
      <c r="C2867" s="115"/>
      <c r="D2867" s="115"/>
      <c r="E2867" s="28">
        <f t="shared" si="701"/>
        <v>0</v>
      </c>
      <c r="F2867" s="25"/>
      <c r="G2867" s="5" t="s">
        <v>32</v>
      </c>
      <c r="H2867" s="5" t="str">
        <f t="shared" si="700"/>
        <v>610002</v>
      </c>
      <c r="I2867" s="78" t="s">
        <v>436</v>
      </c>
      <c r="J2867" s="78" t="s">
        <v>608</v>
      </c>
    </row>
    <row r="2868" spans="1:10" x14ac:dyDescent="0.2">
      <c r="A2868" s="26" t="str">
        <f>'BoR4 Rollup'!A2868</f>
        <v xml:space="preserve"> Operating Services</v>
      </c>
      <c r="B2868" s="115">
        <v>626</v>
      </c>
      <c r="C2868" s="115">
        <v>660</v>
      </c>
      <c r="D2868" s="115">
        <v>626</v>
      </c>
      <c r="E2868" s="28">
        <f t="shared" si="701"/>
        <v>-34</v>
      </c>
      <c r="F2868" s="25"/>
      <c r="G2868" s="5" t="s">
        <v>32</v>
      </c>
      <c r="H2868" s="5" t="str">
        <f t="shared" si="700"/>
        <v>610002</v>
      </c>
      <c r="I2868" s="78" t="s">
        <v>436</v>
      </c>
      <c r="J2868" s="78" t="s">
        <v>609</v>
      </c>
    </row>
    <row r="2869" spans="1:10" x14ac:dyDescent="0.2">
      <c r="A2869" s="26" t="str">
        <f>'BoR4 Rollup'!A2869</f>
        <v xml:space="preserve"> Supplies</v>
      </c>
      <c r="B2869" s="115"/>
      <c r="C2869" s="115"/>
      <c r="D2869" s="115"/>
      <c r="E2869" s="28">
        <f t="shared" si="701"/>
        <v>0</v>
      </c>
      <c r="F2869" s="25"/>
      <c r="G2869" s="5" t="s">
        <v>32</v>
      </c>
      <c r="H2869" s="5" t="str">
        <f t="shared" si="700"/>
        <v>610002</v>
      </c>
      <c r="I2869" s="78" t="s">
        <v>436</v>
      </c>
      <c r="J2869" s="78" t="s">
        <v>610</v>
      </c>
    </row>
    <row r="2870" spans="1:10" ht="15.75" x14ac:dyDescent="0.25">
      <c r="A2870" s="29" t="str">
        <f>'BoR4 Rollup'!A2870</f>
        <v>Total Operating Expenses</v>
      </c>
      <c r="B2870" s="121">
        <f>B2869+B2868+B2867</f>
        <v>626</v>
      </c>
      <c r="C2870" s="121">
        <f t="shared" ref="C2870:D2870" si="703">C2869+C2868+C2867</f>
        <v>660</v>
      </c>
      <c r="D2870" s="121">
        <f t="shared" si="703"/>
        <v>626</v>
      </c>
      <c r="E2870" s="34">
        <f t="shared" si="701"/>
        <v>-34</v>
      </c>
      <c r="F2870" s="35"/>
      <c r="G2870" s="5" t="s">
        <v>8</v>
      </c>
      <c r="H2870" s="5" t="str">
        <f t="shared" si="700"/>
        <v>610002</v>
      </c>
      <c r="I2870" s="5" t="s">
        <v>436</v>
      </c>
    </row>
    <row r="2871" spans="1:10" x14ac:dyDescent="0.2">
      <c r="A2871" s="26" t="str">
        <f>'BoR4 Rollup'!A2871</f>
        <v xml:space="preserve"> Professional Services</v>
      </c>
      <c r="B2871" s="115"/>
      <c r="C2871" s="115"/>
      <c r="D2871" s="115"/>
      <c r="E2871" s="28">
        <f t="shared" si="701"/>
        <v>0</v>
      </c>
      <c r="F2871" s="25"/>
      <c r="G2871" s="5" t="s">
        <v>32</v>
      </c>
      <c r="H2871" s="5" t="str">
        <f t="shared" si="700"/>
        <v>610002</v>
      </c>
      <c r="I2871" s="78" t="s">
        <v>436</v>
      </c>
      <c r="J2871" s="78" t="s">
        <v>611</v>
      </c>
    </row>
    <row r="2872" spans="1:10" x14ac:dyDescent="0.2">
      <c r="A2872" s="26" t="str">
        <f>'BoR4 Rollup'!A2872</f>
        <v xml:space="preserve"> Other Charges</v>
      </c>
      <c r="B2872" s="115"/>
      <c r="C2872" s="115"/>
      <c r="D2872" s="115"/>
      <c r="E2872" s="28">
        <f t="shared" si="701"/>
        <v>0</v>
      </c>
      <c r="F2872" s="25"/>
      <c r="G2872" s="5" t="s">
        <v>32</v>
      </c>
      <c r="H2872" s="5" t="str">
        <f t="shared" si="700"/>
        <v>610002</v>
      </c>
      <c r="I2872" s="78" t="s">
        <v>436</v>
      </c>
      <c r="J2872" s="78" t="s">
        <v>612</v>
      </c>
    </row>
    <row r="2873" spans="1:10" x14ac:dyDescent="0.2">
      <c r="A2873" s="26" t="str">
        <f>'BoR4 Rollup'!A2873</f>
        <v xml:space="preserve"> Debt Services</v>
      </c>
      <c r="B2873" s="115"/>
      <c r="C2873" s="115"/>
      <c r="D2873" s="115"/>
      <c r="E2873" s="28">
        <f t="shared" si="701"/>
        <v>0</v>
      </c>
      <c r="F2873" s="25"/>
      <c r="G2873" s="5" t="s">
        <v>32</v>
      </c>
      <c r="H2873" s="5" t="str">
        <f t="shared" si="700"/>
        <v>610002</v>
      </c>
      <c r="I2873" s="78" t="s">
        <v>436</v>
      </c>
    </row>
    <row r="2874" spans="1:10" x14ac:dyDescent="0.2">
      <c r="A2874" s="26" t="str">
        <f>'BoR4 Rollup'!A2874</f>
        <v xml:space="preserve"> Interagency Transfers</v>
      </c>
      <c r="B2874" s="115"/>
      <c r="C2874" s="115"/>
      <c r="D2874" s="115"/>
      <c r="E2874" s="28">
        <f t="shared" si="701"/>
        <v>0</v>
      </c>
      <c r="F2874" s="25"/>
      <c r="G2874" s="5" t="s">
        <v>32</v>
      </c>
      <c r="H2874" s="5" t="str">
        <f t="shared" si="700"/>
        <v>610002</v>
      </c>
      <c r="I2874" s="78" t="s">
        <v>436</v>
      </c>
      <c r="J2874" s="78" t="s">
        <v>613</v>
      </c>
    </row>
    <row r="2875" spans="1:10" ht="15.75" x14ac:dyDescent="0.25">
      <c r="A2875" s="29" t="str">
        <f>'BoR4 Rollup'!A2875</f>
        <v>Total Other Charges</v>
      </c>
      <c r="B2875" s="121">
        <f>B2874+B2873+B2872+B2871</f>
        <v>0</v>
      </c>
      <c r="C2875" s="121">
        <f t="shared" ref="C2875:D2875" si="704">C2874+C2873+C2872+C2871</f>
        <v>0</v>
      </c>
      <c r="D2875" s="121">
        <f t="shared" si="704"/>
        <v>0</v>
      </c>
      <c r="E2875" s="34">
        <f t="shared" si="701"/>
        <v>0</v>
      </c>
      <c r="F2875" s="35"/>
      <c r="G2875" s="5" t="s">
        <v>8</v>
      </c>
      <c r="H2875" s="5" t="str">
        <f t="shared" si="700"/>
        <v>610002</v>
      </c>
      <c r="I2875" s="78" t="s">
        <v>436</v>
      </c>
    </row>
    <row r="2876" spans="1:10" x14ac:dyDescent="0.2">
      <c r="A2876" s="26" t="str">
        <f>'BoR4 Rollup'!A2876</f>
        <v xml:space="preserve"> General Acquisitions</v>
      </c>
      <c r="B2876" s="115"/>
      <c r="C2876" s="115"/>
      <c r="D2876" s="115"/>
      <c r="E2876" s="28">
        <f t="shared" si="701"/>
        <v>0</v>
      </c>
      <c r="F2876" s="25"/>
      <c r="G2876" s="5" t="s">
        <v>32</v>
      </c>
      <c r="H2876" s="5" t="str">
        <f t="shared" si="700"/>
        <v>610002</v>
      </c>
      <c r="I2876" s="78" t="s">
        <v>436</v>
      </c>
      <c r="J2876" s="78" t="s">
        <v>614</v>
      </c>
    </row>
    <row r="2877" spans="1:10" x14ac:dyDescent="0.2">
      <c r="A2877" s="26" t="str">
        <f>'BoR4 Rollup'!A2877</f>
        <v xml:space="preserve"> Library Acquisitions</v>
      </c>
      <c r="B2877" s="115"/>
      <c r="C2877" s="115"/>
      <c r="D2877" s="115"/>
      <c r="E2877" s="28">
        <f t="shared" si="701"/>
        <v>0</v>
      </c>
      <c r="F2877" s="25"/>
      <c r="G2877" s="5" t="s">
        <v>32</v>
      </c>
      <c r="H2877" s="5" t="str">
        <f t="shared" si="700"/>
        <v>610002</v>
      </c>
      <c r="I2877" s="78" t="s">
        <v>436</v>
      </c>
      <c r="J2877" s="78" t="s">
        <v>614</v>
      </c>
    </row>
    <row r="2878" spans="1:10" x14ac:dyDescent="0.2">
      <c r="A2878" s="26" t="str">
        <f>'BoR4 Rollup'!A2878</f>
        <v xml:space="preserve"> Major Repairs</v>
      </c>
      <c r="B2878" s="115"/>
      <c r="C2878" s="115"/>
      <c r="D2878" s="115"/>
      <c r="E2878" s="28">
        <f t="shared" si="701"/>
        <v>0</v>
      </c>
      <c r="F2878" s="25"/>
      <c r="G2878" s="5" t="s">
        <v>32</v>
      </c>
      <c r="H2878" s="5" t="str">
        <f t="shared" si="700"/>
        <v>610002</v>
      </c>
      <c r="I2878" s="78" t="s">
        <v>436</v>
      </c>
    </row>
    <row r="2879" spans="1:10" ht="15.75" x14ac:dyDescent="0.25">
      <c r="A2879" s="29" t="str">
        <f>'BoR4 Rollup'!A2879</f>
        <v>Total Acquisitions and Major Repairs</v>
      </c>
      <c r="B2879" s="121">
        <f>B2878+B2877+B2876</f>
        <v>0</v>
      </c>
      <c r="C2879" s="121">
        <f t="shared" ref="C2879:D2879" si="705">C2878+C2877+C2876</f>
        <v>0</v>
      </c>
      <c r="D2879" s="121">
        <f t="shared" si="705"/>
        <v>0</v>
      </c>
      <c r="E2879" s="34">
        <f t="shared" si="701"/>
        <v>0</v>
      </c>
      <c r="F2879" s="35"/>
      <c r="G2879" s="5" t="s">
        <v>8</v>
      </c>
      <c r="H2879" s="5" t="str">
        <f t="shared" si="700"/>
        <v>610002</v>
      </c>
      <c r="I2879" s="5" t="s">
        <v>436</v>
      </c>
    </row>
    <row r="2880" spans="1:10" ht="15.75" x14ac:dyDescent="0.25">
      <c r="A2880" s="29" t="str">
        <f>'BoR4 Rollup'!A2880</f>
        <v>Function Total</v>
      </c>
      <c r="B2880" s="118">
        <f>B2879+B2875+B2870+B2866</f>
        <v>5957</v>
      </c>
      <c r="C2880" s="118">
        <f t="shared" ref="C2880:D2880" si="706">C2879+C2875+C2870+C2866</f>
        <v>17010</v>
      </c>
      <c r="D2880" s="118">
        <f t="shared" si="706"/>
        <v>626</v>
      </c>
      <c r="E2880" s="46">
        <f t="shared" si="701"/>
        <v>-16384</v>
      </c>
      <c r="F2880" s="32"/>
      <c r="G2880" s="5" t="s">
        <v>8</v>
      </c>
      <c r="H2880" s="5" t="str">
        <f t="shared" si="700"/>
        <v>610002</v>
      </c>
      <c r="I2880" s="5" t="s">
        <v>436</v>
      </c>
    </row>
    <row r="2881" spans="1:10" ht="15.75" x14ac:dyDescent="0.25">
      <c r="A2881" s="124" t="str">
        <f>'BoR4 Rollup'!A2881</f>
        <v>Function:  Institutional Support</v>
      </c>
      <c r="B2881" s="125"/>
      <c r="C2881" s="126"/>
      <c r="D2881" s="126"/>
      <c r="E2881" s="128"/>
      <c r="F2881" s="4"/>
      <c r="G2881" s="5" t="s">
        <v>45</v>
      </c>
      <c r="H2881" s="5" t="str">
        <f>RIGHT($A$2883,6)</f>
        <v>610003</v>
      </c>
      <c r="I2881" s="5" t="s">
        <v>439</v>
      </c>
    </row>
    <row r="2882" spans="1:10" ht="15.75" x14ac:dyDescent="0.25">
      <c r="A2882" s="129" t="str">
        <f>'BoR4 Rollup'!A2882</f>
        <v>Orgn:  Campus Adm - Evenings &amp; Weekends</v>
      </c>
      <c r="B2882" s="130" t="str">
        <f>+'BoR4 Rollup'!B2882</f>
        <v>Actual</v>
      </c>
      <c r="C2882" s="130" t="str">
        <f>+'BoR4 Rollup'!C2882</f>
        <v>Budgeted</v>
      </c>
      <c r="D2882" s="173" t="str">
        <f>+'BoR4 Rollup'!D2882</f>
        <v>Budgeted</v>
      </c>
      <c r="E2882" s="132" t="str">
        <f>E5</f>
        <v>2022-2023 +/-</v>
      </c>
      <c r="F2882" s="18"/>
      <c r="G2882" s="5" t="s">
        <v>45</v>
      </c>
      <c r="H2882" s="5" t="str">
        <f t="shared" ref="H2882:H2901" si="707">RIGHT($A$2883,6)</f>
        <v>610003</v>
      </c>
      <c r="I2882" s="5" t="s">
        <v>439</v>
      </c>
    </row>
    <row r="2883" spans="1:10" ht="15.75" x14ac:dyDescent="0.25">
      <c r="A2883" s="133" t="str">
        <f>'BoR4 Rollup'!A2883</f>
        <v>Organization ID:  610003</v>
      </c>
      <c r="B2883" s="134" t="str">
        <f>'BoR4 Rollup'!$B$6</f>
        <v>2022-2023</v>
      </c>
      <c r="C2883" s="134" t="str">
        <f>C6</f>
        <v>2022-2023</v>
      </c>
      <c r="D2883" s="174" t="str">
        <f>D6</f>
        <v>2023-2024</v>
      </c>
      <c r="E2883" s="136" t="str">
        <f>E6</f>
        <v>2023-2024</v>
      </c>
      <c r="F2883" s="18"/>
      <c r="G2883" s="5" t="s">
        <v>45</v>
      </c>
      <c r="H2883" s="5" t="str">
        <f t="shared" si="707"/>
        <v>610003</v>
      </c>
      <c r="I2883" s="5" t="s">
        <v>439</v>
      </c>
    </row>
    <row r="2884" spans="1:10" x14ac:dyDescent="0.2">
      <c r="A2884" s="26" t="str">
        <f>'BoR4 Rollup'!A2884</f>
        <v xml:space="preserve">  Salaries</v>
      </c>
      <c r="B2884" s="115"/>
      <c r="C2884" s="115"/>
      <c r="D2884" s="115"/>
      <c r="E2884" s="28">
        <f t="shared" ref="E2884:E2901" si="708">+D2884-C2884</f>
        <v>0</v>
      </c>
      <c r="F2884" s="25"/>
      <c r="G2884" s="5" t="s">
        <v>45</v>
      </c>
      <c r="H2884" s="5" t="str">
        <f t="shared" si="707"/>
        <v>610003</v>
      </c>
      <c r="I2884" s="5" t="s">
        <v>439</v>
      </c>
      <c r="J2884" s="78" t="s">
        <v>606</v>
      </c>
    </row>
    <row r="2885" spans="1:10" x14ac:dyDescent="0.2">
      <c r="A2885" s="26" t="str">
        <f>'BoR4 Rollup'!A2885</f>
        <v xml:space="preserve">  Other Compensation</v>
      </c>
      <c r="B2885" s="115"/>
      <c r="C2885" s="115"/>
      <c r="D2885" s="115"/>
      <c r="E2885" s="28">
        <f t="shared" si="708"/>
        <v>0</v>
      </c>
      <c r="F2885" s="25"/>
      <c r="G2885" s="5" t="s">
        <v>45</v>
      </c>
      <c r="H2885" s="5" t="str">
        <f t="shared" si="707"/>
        <v>610003</v>
      </c>
      <c r="I2885" s="5" t="s">
        <v>439</v>
      </c>
    </row>
    <row r="2886" spans="1:10" x14ac:dyDescent="0.2">
      <c r="A2886" s="26" t="str">
        <f>'BoR4 Rollup'!A2886</f>
        <v xml:space="preserve">  Related Benefits</v>
      </c>
      <c r="B2886" s="115"/>
      <c r="C2886" s="115"/>
      <c r="D2886" s="115"/>
      <c r="E2886" s="28">
        <f t="shared" si="708"/>
        <v>0</v>
      </c>
      <c r="F2886" s="25"/>
      <c r="G2886" s="5" t="s">
        <v>45</v>
      </c>
      <c r="H2886" s="5" t="str">
        <f t="shared" si="707"/>
        <v>610003</v>
      </c>
      <c r="I2886" s="5" t="s">
        <v>439</v>
      </c>
      <c r="J2886" s="78" t="s">
        <v>607</v>
      </c>
    </row>
    <row r="2887" spans="1:10" ht="15.75" x14ac:dyDescent="0.25">
      <c r="A2887" s="29" t="str">
        <f>'BoR4 Rollup'!A2887</f>
        <v>Total Personal Services</v>
      </c>
      <c r="B2887" s="118">
        <f>B2886+B2885+B2884</f>
        <v>0</v>
      </c>
      <c r="C2887" s="118">
        <f>C2886+C2885+C2884</f>
        <v>0</v>
      </c>
      <c r="D2887" s="118">
        <f>D2886+D2885+D2884</f>
        <v>0</v>
      </c>
      <c r="E2887" s="31">
        <f t="shared" si="708"/>
        <v>0</v>
      </c>
      <c r="F2887" s="32"/>
      <c r="G2887" s="5" t="s">
        <v>45</v>
      </c>
      <c r="H2887" s="5" t="str">
        <f t="shared" si="707"/>
        <v>610003</v>
      </c>
      <c r="I2887" s="5" t="s">
        <v>439</v>
      </c>
    </row>
    <row r="2888" spans="1:10" x14ac:dyDescent="0.2">
      <c r="A2888" s="26" t="str">
        <f>'BoR4 Rollup'!A2888</f>
        <v xml:space="preserve"> Travel</v>
      </c>
      <c r="B2888" s="115"/>
      <c r="C2888" s="115"/>
      <c r="D2888" s="115"/>
      <c r="E2888" s="28">
        <f t="shared" si="708"/>
        <v>0</v>
      </c>
      <c r="F2888" s="25"/>
      <c r="G2888" s="5" t="s">
        <v>45</v>
      </c>
      <c r="H2888" s="5" t="str">
        <f t="shared" si="707"/>
        <v>610003</v>
      </c>
      <c r="I2888" s="5" t="s">
        <v>439</v>
      </c>
      <c r="J2888" s="78" t="s">
        <v>608</v>
      </c>
    </row>
    <row r="2889" spans="1:10" x14ac:dyDescent="0.2">
      <c r="A2889" s="26" t="str">
        <f>'BoR4 Rollup'!A2889</f>
        <v xml:space="preserve"> Operating Services</v>
      </c>
      <c r="B2889" s="115"/>
      <c r="C2889" s="115"/>
      <c r="D2889" s="115"/>
      <c r="E2889" s="28">
        <f t="shared" si="708"/>
        <v>0</v>
      </c>
      <c r="F2889" s="25"/>
      <c r="G2889" s="5" t="s">
        <v>45</v>
      </c>
      <c r="H2889" s="5" t="str">
        <f t="shared" si="707"/>
        <v>610003</v>
      </c>
      <c r="I2889" s="5" t="s">
        <v>439</v>
      </c>
      <c r="J2889" s="78" t="s">
        <v>609</v>
      </c>
    </row>
    <row r="2890" spans="1:10" x14ac:dyDescent="0.2">
      <c r="A2890" s="26" t="str">
        <f>'BoR4 Rollup'!A2890</f>
        <v xml:space="preserve"> Supplies</v>
      </c>
      <c r="B2890" s="115"/>
      <c r="C2890" s="115"/>
      <c r="D2890" s="115"/>
      <c r="E2890" s="28">
        <f t="shared" si="708"/>
        <v>0</v>
      </c>
      <c r="F2890" s="25"/>
      <c r="G2890" s="5" t="s">
        <v>45</v>
      </c>
      <c r="H2890" s="5" t="str">
        <f t="shared" si="707"/>
        <v>610003</v>
      </c>
      <c r="I2890" s="5" t="s">
        <v>439</v>
      </c>
      <c r="J2890" s="78" t="s">
        <v>610</v>
      </c>
    </row>
    <row r="2891" spans="1:10" ht="15.75" x14ac:dyDescent="0.25">
      <c r="A2891" s="29" t="str">
        <f>'BoR4 Rollup'!A2891</f>
        <v>Total Operating Expenses</v>
      </c>
      <c r="B2891" s="121">
        <f>B2890+B2889+B2888</f>
        <v>0</v>
      </c>
      <c r="C2891" s="121">
        <f>C2890+C2889+C2888</f>
        <v>0</v>
      </c>
      <c r="D2891" s="121">
        <f>D2890+D2889+D2888</f>
        <v>0</v>
      </c>
      <c r="E2891" s="34">
        <f t="shared" si="708"/>
        <v>0</v>
      </c>
      <c r="F2891" s="35"/>
      <c r="G2891" s="5" t="s">
        <v>45</v>
      </c>
      <c r="H2891" s="5" t="str">
        <f t="shared" si="707"/>
        <v>610003</v>
      </c>
      <c r="I2891" s="5" t="s">
        <v>439</v>
      </c>
    </row>
    <row r="2892" spans="1:10" x14ac:dyDescent="0.2">
      <c r="A2892" s="26" t="str">
        <f>'BoR4 Rollup'!A2892</f>
        <v xml:space="preserve"> Professional Services</v>
      </c>
      <c r="B2892" s="115"/>
      <c r="C2892" s="115"/>
      <c r="D2892" s="115"/>
      <c r="E2892" s="28">
        <f t="shared" si="708"/>
        <v>0</v>
      </c>
      <c r="F2892" s="25"/>
      <c r="G2892" s="5" t="s">
        <v>45</v>
      </c>
      <c r="H2892" s="5" t="str">
        <f t="shared" si="707"/>
        <v>610003</v>
      </c>
      <c r="I2892" s="5" t="s">
        <v>439</v>
      </c>
      <c r="J2892" s="78" t="s">
        <v>611</v>
      </c>
    </row>
    <row r="2893" spans="1:10" x14ac:dyDescent="0.2">
      <c r="A2893" s="26" t="str">
        <f>'BoR4 Rollup'!A2893</f>
        <v xml:space="preserve"> Other Charges</v>
      </c>
      <c r="B2893" s="115"/>
      <c r="C2893" s="115"/>
      <c r="D2893" s="115"/>
      <c r="E2893" s="28">
        <f t="shared" si="708"/>
        <v>0</v>
      </c>
      <c r="F2893" s="25"/>
      <c r="G2893" s="5" t="s">
        <v>45</v>
      </c>
      <c r="H2893" s="5" t="str">
        <f t="shared" si="707"/>
        <v>610003</v>
      </c>
      <c r="I2893" s="5" t="s">
        <v>439</v>
      </c>
      <c r="J2893" s="78" t="s">
        <v>612</v>
      </c>
    </row>
    <row r="2894" spans="1:10" x14ac:dyDescent="0.2">
      <c r="A2894" s="26" t="str">
        <f>'BoR4 Rollup'!A2894</f>
        <v xml:space="preserve"> Debt Services</v>
      </c>
      <c r="B2894" s="115"/>
      <c r="C2894" s="115"/>
      <c r="D2894" s="115"/>
      <c r="E2894" s="28">
        <f t="shared" si="708"/>
        <v>0</v>
      </c>
      <c r="F2894" s="25"/>
      <c r="G2894" s="5" t="s">
        <v>45</v>
      </c>
      <c r="H2894" s="5" t="str">
        <f t="shared" si="707"/>
        <v>610003</v>
      </c>
      <c r="I2894" s="5" t="s">
        <v>439</v>
      </c>
    </row>
    <row r="2895" spans="1:10" x14ac:dyDescent="0.2">
      <c r="A2895" s="26" t="str">
        <f>'BoR4 Rollup'!A2895</f>
        <v xml:space="preserve"> Interagency Transfers</v>
      </c>
      <c r="B2895" s="115"/>
      <c r="C2895" s="115"/>
      <c r="D2895" s="115"/>
      <c r="E2895" s="28">
        <f t="shared" si="708"/>
        <v>0</v>
      </c>
      <c r="F2895" s="25"/>
      <c r="G2895" s="5" t="s">
        <v>45</v>
      </c>
      <c r="H2895" s="5" t="str">
        <f t="shared" si="707"/>
        <v>610003</v>
      </c>
      <c r="I2895" s="5" t="s">
        <v>439</v>
      </c>
      <c r="J2895" s="78" t="s">
        <v>613</v>
      </c>
    </row>
    <row r="2896" spans="1:10" ht="15.75" x14ac:dyDescent="0.25">
      <c r="A2896" s="29" t="str">
        <f>'BoR4 Rollup'!A2896</f>
        <v>Total Other Charges</v>
      </c>
      <c r="B2896" s="121">
        <f>B2895+B2894+B2893+B2892</f>
        <v>0</v>
      </c>
      <c r="C2896" s="121">
        <f>C2895+C2894+C2893+C2892</f>
        <v>0</v>
      </c>
      <c r="D2896" s="121">
        <f>D2895+D2894+D2893+D2892</f>
        <v>0</v>
      </c>
      <c r="E2896" s="34">
        <f t="shared" si="708"/>
        <v>0</v>
      </c>
      <c r="F2896" s="35"/>
      <c r="G2896" s="5" t="s">
        <v>45</v>
      </c>
      <c r="H2896" s="5" t="str">
        <f t="shared" si="707"/>
        <v>610003</v>
      </c>
      <c r="I2896" s="5" t="s">
        <v>439</v>
      </c>
    </row>
    <row r="2897" spans="1:10" x14ac:dyDescent="0.2">
      <c r="A2897" s="26" t="str">
        <f>'BoR4 Rollup'!A2897</f>
        <v xml:space="preserve"> General Acquisitions</v>
      </c>
      <c r="B2897" s="115"/>
      <c r="C2897" s="115"/>
      <c r="D2897" s="115"/>
      <c r="E2897" s="28">
        <f t="shared" si="708"/>
        <v>0</v>
      </c>
      <c r="F2897" s="25"/>
      <c r="G2897" s="5" t="s">
        <v>45</v>
      </c>
      <c r="H2897" s="5" t="str">
        <f t="shared" si="707"/>
        <v>610003</v>
      </c>
      <c r="I2897" s="5" t="s">
        <v>439</v>
      </c>
      <c r="J2897" s="78" t="s">
        <v>614</v>
      </c>
    </row>
    <row r="2898" spans="1:10" x14ac:dyDescent="0.2">
      <c r="A2898" s="26" t="str">
        <f>'BoR4 Rollup'!A2898</f>
        <v xml:space="preserve"> Library Acquisitions</v>
      </c>
      <c r="B2898" s="115"/>
      <c r="C2898" s="115"/>
      <c r="D2898" s="115"/>
      <c r="E2898" s="28">
        <f t="shared" si="708"/>
        <v>0</v>
      </c>
      <c r="F2898" s="25"/>
      <c r="G2898" s="5" t="s">
        <v>45</v>
      </c>
      <c r="H2898" s="5" t="str">
        <f t="shared" si="707"/>
        <v>610003</v>
      </c>
      <c r="I2898" s="5" t="s">
        <v>439</v>
      </c>
      <c r="J2898" s="78" t="s">
        <v>614</v>
      </c>
    </row>
    <row r="2899" spans="1:10" x14ac:dyDescent="0.2">
      <c r="A2899" s="26" t="str">
        <f>'BoR4 Rollup'!A2899</f>
        <v xml:space="preserve"> Major Repairs</v>
      </c>
      <c r="B2899" s="115"/>
      <c r="C2899" s="115"/>
      <c r="D2899" s="115"/>
      <c r="E2899" s="28">
        <f t="shared" si="708"/>
        <v>0</v>
      </c>
      <c r="F2899" s="25"/>
      <c r="G2899" s="5" t="s">
        <v>45</v>
      </c>
      <c r="H2899" s="5" t="str">
        <f t="shared" si="707"/>
        <v>610003</v>
      </c>
      <c r="I2899" s="5" t="s">
        <v>439</v>
      </c>
    </row>
    <row r="2900" spans="1:10" ht="15.75" x14ac:dyDescent="0.25">
      <c r="A2900" s="29" t="str">
        <f>'BoR4 Rollup'!A2900</f>
        <v>Total Acquisitions and Major Repairs</v>
      </c>
      <c r="B2900" s="121">
        <f>B2899+B2898+B2897</f>
        <v>0</v>
      </c>
      <c r="C2900" s="121">
        <f>C2899+C2898+C2897</f>
        <v>0</v>
      </c>
      <c r="D2900" s="121">
        <f>D2899+D2898+D2897</f>
        <v>0</v>
      </c>
      <c r="E2900" s="34">
        <f t="shared" si="708"/>
        <v>0</v>
      </c>
      <c r="F2900" s="35"/>
      <c r="G2900" s="5" t="s">
        <v>45</v>
      </c>
      <c r="H2900" s="5" t="str">
        <f t="shared" si="707"/>
        <v>610003</v>
      </c>
      <c r="I2900" s="5" t="s">
        <v>439</v>
      </c>
    </row>
    <row r="2901" spans="1:10" ht="15.75" x14ac:dyDescent="0.25">
      <c r="A2901" s="29" t="str">
        <f>'BoR4 Rollup'!A2901</f>
        <v>Function Total</v>
      </c>
      <c r="B2901" s="118">
        <f>B2900+B2896+B2891+B2887</f>
        <v>0</v>
      </c>
      <c r="C2901" s="118">
        <f>C2900+C2896+C2891+C2887</f>
        <v>0</v>
      </c>
      <c r="D2901" s="118">
        <f>D2900+D2896+D2891+D2887</f>
        <v>0</v>
      </c>
      <c r="E2901" s="46">
        <f t="shared" si="708"/>
        <v>0</v>
      </c>
      <c r="F2901" s="32"/>
      <c r="G2901" s="5" t="s">
        <v>45</v>
      </c>
      <c r="H2901" s="5" t="str">
        <f t="shared" si="707"/>
        <v>610003</v>
      </c>
      <c r="I2901" s="5" t="s">
        <v>439</v>
      </c>
    </row>
    <row r="2902" spans="1:10" ht="15.75" x14ac:dyDescent="0.25">
      <c r="A2902" s="124" t="str">
        <f>'BoR4 Rollup'!A2902</f>
        <v>Function:  Institutional Support</v>
      </c>
      <c r="B2902" s="125"/>
      <c r="C2902" s="126"/>
      <c r="D2902" s="126"/>
      <c r="E2902" s="128"/>
      <c r="F2902" s="4"/>
      <c r="G2902" s="5" t="s">
        <v>32</v>
      </c>
      <c r="H2902" s="5" t="str">
        <f>RIGHT($A$2904,6)</f>
        <v>610005</v>
      </c>
      <c r="I2902" s="78" t="s">
        <v>442</v>
      </c>
    </row>
    <row r="2903" spans="1:10" ht="15.75" x14ac:dyDescent="0.25">
      <c r="A2903" s="129" t="str">
        <f>'BoR4 Rollup'!A2903</f>
        <v>Orgn:  Foundation-In Kind State Support</v>
      </c>
      <c r="B2903" s="130" t="str">
        <f>+'BoR4 Rollup'!B2903</f>
        <v>Actual</v>
      </c>
      <c r="C2903" s="130" t="str">
        <f>+'BoR4 Rollup'!C2903</f>
        <v>Budgeted</v>
      </c>
      <c r="D2903" s="173" t="str">
        <f>+'BoR4 Rollup'!D2903</f>
        <v>Budgeted</v>
      </c>
      <c r="E2903" s="132" t="str">
        <f>'BoR4 Rollup'!$E$5</f>
        <v>2022-2023 +/-</v>
      </c>
      <c r="F2903" s="44"/>
      <c r="G2903" s="5" t="s">
        <v>32</v>
      </c>
      <c r="H2903" s="5" t="str">
        <f t="shared" ref="H2903:H2922" si="709">RIGHT($A$2904,6)</f>
        <v>610005</v>
      </c>
      <c r="I2903" s="78" t="s">
        <v>442</v>
      </c>
    </row>
    <row r="2904" spans="1:10" ht="15.75" x14ac:dyDescent="0.25">
      <c r="A2904" s="133" t="str">
        <f>'BoR4 Rollup'!A2904</f>
        <v>Organization ID:  610005</v>
      </c>
      <c r="B2904" s="134" t="str">
        <f>'BoR4 Rollup'!$B$6</f>
        <v>2022-2023</v>
      </c>
      <c r="C2904" s="134" t="str">
        <f>'BoR4 Rollup'!$C$6</f>
        <v>2022-2023</v>
      </c>
      <c r="D2904" s="174" t="str">
        <f>'BoR4 Rollup'!$D$6</f>
        <v>2023-2024</v>
      </c>
      <c r="E2904" s="136" t="str">
        <f>'BoR4 Rollup'!$E$6</f>
        <v>2023-2024</v>
      </c>
      <c r="F2904" s="44"/>
      <c r="G2904" s="5" t="s">
        <v>32</v>
      </c>
      <c r="H2904" s="5" t="str">
        <f t="shared" si="709"/>
        <v>610005</v>
      </c>
      <c r="I2904" s="78" t="s">
        <v>442</v>
      </c>
    </row>
    <row r="2905" spans="1:10" x14ac:dyDescent="0.2">
      <c r="A2905" s="26" t="str">
        <f>'BoR4 Rollup'!A2905</f>
        <v xml:space="preserve">  Salaries</v>
      </c>
      <c r="B2905" s="115"/>
      <c r="C2905" s="115"/>
      <c r="D2905" s="115"/>
      <c r="E2905" s="28">
        <f t="shared" ref="E2905:E2922" si="710">+D2905-C2905</f>
        <v>0</v>
      </c>
      <c r="F2905" s="25"/>
      <c r="G2905" s="5" t="s">
        <v>32</v>
      </c>
      <c r="H2905" s="5" t="str">
        <f t="shared" si="709"/>
        <v>610005</v>
      </c>
      <c r="I2905" s="78" t="s">
        <v>442</v>
      </c>
      <c r="J2905" s="78" t="s">
        <v>606</v>
      </c>
    </row>
    <row r="2906" spans="1:10" x14ac:dyDescent="0.2">
      <c r="A2906" s="26" t="str">
        <f>'BoR4 Rollup'!A2906</f>
        <v xml:space="preserve">  Other Compensation</v>
      </c>
      <c r="B2906" s="115"/>
      <c r="C2906" s="115"/>
      <c r="D2906" s="115"/>
      <c r="E2906" s="28">
        <f t="shared" si="710"/>
        <v>0</v>
      </c>
      <c r="F2906" s="25"/>
      <c r="G2906" s="5" t="s">
        <v>32</v>
      </c>
      <c r="H2906" s="5" t="str">
        <f t="shared" si="709"/>
        <v>610005</v>
      </c>
      <c r="I2906" s="78" t="s">
        <v>442</v>
      </c>
    </row>
    <row r="2907" spans="1:10" x14ac:dyDescent="0.2">
      <c r="A2907" s="26" t="str">
        <f>'BoR4 Rollup'!A2907</f>
        <v xml:space="preserve">  Related Benefits</v>
      </c>
      <c r="B2907" s="115"/>
      <c r="C2907" s="115"/>
      <c r="D2907" s="115"/>
      <c r="E2907" s="28">
        <f t="shared" si="710"/>
        <v>0</v>
      </c>
      <c r="F2907" s="25"/>
      <c r="G2907" s="5" t="s">
        <v>32</v>
      </c>
      <c r="H2907" s="5" t="str">
        <f t="shared" si="709"/>
        <v>610005</v>
      </c>
      <c r="I2907" s="78" t="s">
        <v>442</v>
      </c>
      <c r="J2907" s="78" t="s">
        <v>607</v>
      </c>
    </row>
    <row r="2908" spans="1:10" ht="15.75" x14ac:dyDescent="0.25">
      <c r="A2908" s="29" t="str">
        <f>'BoR4 Rollup'!A2908</f>
        <v>Total Personal Services</v>
      </c>
      <c r="B2908" s="118">
        <f>B2907+B2906+B2905</f>
        <v>0</v>
      </c>
      <c r="C2908" s="118">
        <f t="shared" ref="C2908:D2908" si="711">C2907+C2906+C2905</f>
        <v>0</v>
      </c>
      <c r="D2908" s="118">
        <f t="shared" si="711"/>
        <v>0</v>
      </c>
      <c r="E2908" s="31">
        <f t="shared" si="710"/>
        <v>0</v>
      </c>
      <c r="F2908" s="32"/>
      <c r="G2908" s="5" t="s">
        <v>8</v>
      </c>
      <c r="H2908" s="5" t="str">
        <f t="shared" si="709"/>
        <v>610005</v>
      </c>
      <c r="I2908" s="5" t="s">
        <v>442</v>
      </c>
    </row>
    <row r="2909" spans="1:10" x14ac:dyDescent="0.2">
      <c r="A2909" s="26" t="str">
        <f>'BoR4 Rollup'!A2909</f>
        <v xml:space="preserve"> Travel</v>
      </c>
      <c r="B2909" s="115"/>
      <c r="C2909" s="115"/>
      <c r="D2909" s="115"/>
      <c r="E2909" s="28">
        <f t="shared" si="710"/>
        <v>0</v>
      </c>
      <c r="F2909" s="25"/>
      <c r="G2909" s="5" t="s">
        <v>32</v>
      </c>
      <c r="H2909" s="5" t="str">
        <f t="shared" si="709"/>
        <v>610005</v>
      </c>
      <c r="I2909" s="78" t="s">
        <v>442</v>
      </c>
      <c r="J2909" s="78" t="s">
        <v>608</v>
      </c>
    </row>
    <row r="2910" spans="1:10" x14ac:dyDescent="0.2">
      <c r="A2910" s="26" t="str">
        <f>'BoR4 Rollup'!A2910</f>
        <v xml:space="preserve"> Operating Services</v>
      </c>
      <c r="B2910" s="115"/>
      <c r="C2910" s="115"/>
      <c r="D2910" s="115"/>
      <c r="E2910" s="28">
        <f t="shared" si="710"/>
        <v>0</v>
      </c>
      <c r="F2910" s="25"/>
      <c r="G2910" s="5" t="s">
        <v>32</v>
      </c>
      <c r="H2910" s="5" t="str">
        <f t="shared" si="709"/>
        <v>610005</v>
      </c>
      <c r="I2910" s="78" t="s">
        <v>442</v>
      </c>
      <c r="J2910" s="78" t="s">
        <v>609</v>
      </c>
    </row>
    <row r="2911" spans="1:10" x14ac:dyDescent="0.2">
      <c r="A2911" s="26" t="str">
        <f>'BoR4 Rollup'!A2911</f>
        <v xml:space="preserve"> Supplies</v>
      </c>
      <c r="B2911" s="115"/>
      <c r="C2911" s="115"/>
      <c r="D2911" s="115"/>
      <c r="E2911" s="28">
        <f t="shared" si="710"/>
        <v>0</v>
      </c>
      <c r="F2911" s="25"/>
      <c r="G2911" s="5" t="s">
        <v>32</v>
      </c>
      <c r="H2911" s="5" t="str">
        <f t="shared" si="709"/>
        <v>610005</v>
      </c>
      <c r="I2911" s="78" t="s">
        <v>442</v>
      </c>
      <c r="J2911" s="78" t="s">
        <v>610</v>
      </c>
    </row>
    <row r="2912" spans="1:10" ht="15.75" x14ac:dyDescent="0.25">
      <c r="A2912" s="29" t="str">
        <f>'BoR4 Rollup'!A2912</f>
        <v>Total Operating Expenses</v>
      </c>
      <c r="B2912" s="121">
        <f>B2911+B2910+B2909</f>
        <v>0</v>
      </c>
      <c r="C2912" s="121">
        <f t="shared" ref="C2912:D2912" si="712">C2911+C2910+C2909</f>
        <v>0</v>
      </c>
      <c r="D2912" s="121">
        <f t="shared" si="712"/>
        <v>0</v>
      </c>
      <c r="E2912" s="34">
        <f t="shared" si="710"/>
        <v>0</v>
      </c>
      <c r="F2912" s="35"/>
      <c r="G2912" s="5" t="s">
        <v>8</v>
      </c>
      <c r="H2912" s="5" t="str">
        <f t="shared" si="709"/>
        <v>610005</v>
      </c>
      <c r="I2912" s="5" t="s">
        <v>442</v>
      </c>
    </row>
    <row r="2913" spans="1:10" x14ac:dyDescent="0.2">
      <c r="A2913" s="26" t="str">
        <f>'BoR4 Rollup'!A2913</f>
        <v xml:space="preserve"> Professional Services</v>
      </c>
      <c r="B2913" s="115"/>
      <c r="C2913" s="115"/>
      <c r="D2913" s="115"/>
      <c r="E2913" s="28">
        <f t="shared" si="710"/>
        <v>0</v>
      </c>
      <c r="F2913" s="25"/>
      <c r="G2913" s="5" t="s">
        <v>32</v>
      </c>
      <c r="H2913" s="5" t="str">
        <f t="shared" si="709"/>
        <v>610005</v>
      </c>
      <c r="I2913" s="78" t="s">
        <v>442</v>
      </c>
      <c r="J2913" s="78" t="s">
        <v>611</v>
      </c>
    </row>
    <row r="2914" spans="1:10" x14ac:dyDescent="0.2">
      <c r="A2914" s="26" t="str">
        <f>'BoR4 Rollup'!A2914</f>
        <v xml:space="preserve"> Other Charges</v>
      </c>
      <c r="B2914" s="115"/>
      <c r="C2914" s="115"/>
      <c r="D2914" s="115"/>
      <c r="E2914" s="28">
        <f t="shared" si="710"/>
        <v>0</v>
      </c>
      <c r="F2914" s="25"/>
      <c r="G2914" s="5" t="s">
        <v>32</v>
      </c>
      <c r="H2914" s="5" t="str">
        <f t="shared" si="709"/>
        <v>610005</v>
      </c>
      <c r="I2914" s="78" t="s">
        <v>442</v>
      </c>
      <c r="J2914" s="78" t="s">
        <v>612</v>
      </c>
    </row>
    <row r="2915" spans="1:10" x14ac:dyDescent="0.2">
      <c r="A2915" s="26" t="str">
        <f>'BoR4 Rollup'!A2915</f>
        <v xml:space="preserve"> Debt Services</v>
      </c>
      <c r="B2915" s="115"/>
      <c r="C2915" s="115"/>
      <c r="D2915" s="115"/>
      <c r="E2915" s="28">
        <f t="shared" si="710"/>
        <v>0</v>
      </c>
      <c r="F2915" s="25"/>
      <c r="G2915" s="5" t="s">
        <v>32</v>
      </c>
      <c r="H2915" s="5" t="str">
        <f t="shared" si="709"/>
        <v>610005</v>
      </c>
      <c r="I2915" s="78" t="s">
        <v>442</v>
      </c>
    </row>
    <row r="2916" spans="1:10" x14ac:dyDescent="0.2">
      <c r="A2916" s="26" t="str">
        <f>'BoR4 Rollup'!A2916</f>
        <v xml:space="preserve"> Interagency Transfers</v>
      </c>
      <c r="B2916" s="115"/>
      <c r="C2916" s="115"/>
      <c r="D2916" s="115"/>
      <c r="E2916" s="28">
        <f t="shared" si="710"/>
        <v>0</v>
      </c>
      <c r="F2916" s="25"/>
      <c r="G2916" s="5" t="s">
        <v>32</v>
      </c>
      <c r="H2916" s="5" t="str">
        <f t="shared" si="709"/>
        <v>610005</v>
      </c>
      <c r="I2916" s="78" t="s">
        <v>442</v>
      </c>
      <c r="J2916" s="78" t="s">
        <v>613</v>
      </c>
    </row>
    <row r="2917" spans="1:10" ht="15.75" x14ac:dyDescent="0.25">
      <c r="A2917" s="29" t="str">
        <f>'BoR4 Rollup'!A2917</f>
        <v>Total Other Charges</v>
      </c>
      <c r="B2917" s="121">
        <f>B2916+B2915+B2914+B2913</f>
        <v>0</v>
      </c>
      <c r="C2917" s="121">
        <f t="shared" ref="C2917:D2917" si="713">C2916+C2915+C2914+C2913</f>
        <v>0</v>
      </c>
      <c r="D2917" s="121">
        <f t="shared" si="713"/>
        <v>0</v>
      </c>
      <c r="E2917" s="34">
        <f t="shared" si="710"/>
        <v>0</v>
      </c>
      <c r="F2917" s="35"/>
      <c r="G2917" s="5" t="s">
        <v>8</v>
      </c>
      <c r="H2917" s="5" t="str">
        <f t="shared" si="709"/>
        <v>610005</v>
      </c>
      <c r="I2917" s="78" t="s">
        <v>442</v>
      </c>
    </row>
    <row r="2918" spans="1:10" x14ac:dyDescent="0.2">
      <c r="A2918" s="26" t="str">
        <f>'BoR4 Rollup'!A2918</f>
        <v xml:space="preserve"> General Acquisitions</v>
      </c>
      <c r="B2918" s="115"/>
      <c r="C2918" s="115"/>
      <c r="D2918" s="115"/>
      <c r="E2918" s="28">
        <f t="shared" si="710"/>
        <v>0</v>
      </c>
      <c r="F2918" s="25"/>
      <c r="G2918" s="5" t="s">
        <v>32</v>
      </c>
      <c r="H2918" s="5" t="str">
        <f t="shared" si="709"/>
        <v>610005</v>
      </c>
      <c r="I2918" s="78" t="s">
        <v>442</v>
      </c>
      <c r="J2918" s="78" t="s">
        <v>614</v>
      </c>
    </row>
    <row r="2919" spans="1:10" x14ac:dyDescent="0.2">
      <c r="A2919" s="26" t="str">
        <f>'BoR4 Rollup'!A2919</f>
        <v xml:space="preserve"> Library Acquisitions</v>
      </c>
      <c r="B2919" s="115"/>
      <c r="C2919" s="115"/>
      <c r="D2919" s="115"/>
      <c r="E2919" s="28">
        <f t="shared" si="710"/>
        <v>0</v>
      </c>
      <c r="F2919" s="25"/>
      <c r="G2919" s="5" t="s">
        <v>32</v>
      </c>
      <c r="H2919" s="5" t="str">
        <f t="shared" si="709"/>
        <v>610005</v>
      </c>
      <c r="I2919" s="78" t="s">
        <v>442</v>
      </c>
      <c r="J2919" s="78" t="s">
        <v>614</v>
      </c>
    </row>
    <row r="2920" spans="1:10" x14ac:dyDescent="0.2">
      <c r="A2920" s="26" t="str">
        <f>'BoR4 Rollup'!A2920</f>
        <v xml:space="preserve"> Major Repairs</v>
      </c>
      <c r="B2920" s="115"/>
      <c r="C2920" s="115"/>
      <c r="D2920" s="115"/>
      <c r="E2920" s="28">
        <f t="shared" si="710"/>
        <v>0</v>
      </c>
      <c r="F2920" s="25"/>
      <c r="G2920" s="5" t="s">
        <v>32</v>
      </c>
      <c r="H2920" s="5" t="str">
        <f t="shared" si="709"/>
        <v>610005</v>
      </c>
      <c r="I2920" s="78" t="s">
        <v>442</v>
      </c>
    </row>
    <row r="2921" spans="1:10" ht="15.75" x14ac:dyDescent="0.25">
      <c r="A2921" s="29" t="str">
        <f>'BoR4 Rollup'!A2921</f>
        <v>Total Acquisitions and Major Repairs</v>
      </c>
      <c r="B2921" s="121">
        <f>B2920+B2919+B2918</f>
        <v>0</v>
      </c>
      <c r="C2921" s="121">
        <f t="shared" ref="C2921:D2921" si="714">C2920+C2919+C2918</f>
        <v>0</v>
      </c>
      <c r="D2921" s="121">
        <f t="shared" si="714"/>
        <v>0</v>
      </c>
      <c r="E2921" s="34">
        <f t="shared" si="710"/>
        <v>0</v>
      </c>
      <c r="F2921" s="35"/>
      <c r="G2921" s="5" t="s">
        <v>8</v>
      </c>
      <c r="H2921" s="5" t="str">
        <f t="shared" si="709"/>
        <v>610005</v>
      </c>
      <c r="I2921" s="5" t="s">
        <v>442</v>
      </c>
    </row>
    <row r="2922" spans="1:10" ht="15.75" x14ac:dyDescent="0.25">
      <c r="A2922" s="29" t="str">
        <f>'BoR4 Rollup'!A2922</f>
        <v>Function Total</v>
      </c>
      <c r="B2922" s="118">
        <f>B2921+B2917+B2912+B2908</f>
        <v>0</v>
      </c>
      <c r="C2922" s="118">
        <f t="shared" ref="C2922:D2922" si="715">C2921+C2917+C2912+C2908</f>
        <v>0</v>
      </c>
      <c r="D2922" s="118">
        <f t="shared" si="715"/>
        <v>0</v>
      </c>
      <c r="E2922" s="46">
        <f t="shared" si="710"/>
        <v>0</v>
      </c>
      <c r="F2922" s="32"/>
      <c r="G2922" s="5" t="s">
        <v>8</v>
      </c>
      <c r="H2922" s="5" t="str">
        <f t="shared" si="709"/>
        <v>610005</v>
      </c>
      <c r="I2922" s="5" t="s">
        <v>442</v>
      </c>
    </row>
    <row r="2923" spans="1:10" ht="15.75" x14ac:dyDescent="0.25">
      <c r="A2923" s="124" t="str">
        <f>'BoR4 Rollup'!A2923</f>
        <v>Function:  Institutional Support</v>
      </c>
      <c r="B2923" s="125"/>
      <c r="C2923" s="126"/>
      <c r="D2923" s="126"/>
      <c r="E2923" s="128"/>
      <c r="F2923" s="4"/>
      <c r="G2923" s="5" t="s">
        <v>32</v>
      </c>
      <c r="H2923" s="5" t="str">
        <f>RIGHT($A$2925,6)</f>
        <v>610010</v>
      </c>
      <c r="I2923" s="78" t="s">
        <v>445</v>
      </c>
    </row>
    <row r="2924" spans="1:10" ht="15.75" x14ac:dyDescent="0.25">
      <c r="A2924" s="129" t="str">
        <f>'BoR4 Rollup'!A2924</f>
        <v>Orgn:  Institutional Research</v>
      </c>
      <c r="B2924" s="130" t="str">
        <f>+'BoR4 Rollup'!B2924</f>
        <v>Actual</v>
      </c>
      <c r="C2924" s="130" t="str">
        <f>+'BoR4 Rollup'!C2924</f>
        <v>Budgeted</v>
      </c>
      <c r="D2924" s="173" t="str">
        <f>+'BoR4 Rollup'!D2924</f>
        <v>Budgeted</v>
      </c>
      <c r="E2924" s="132" t="str">
        <f>E5</f>
        <v>2022-2023 +/-</v>
      </c>
      <c r="F2924" s="44"/>
      <c r="G2924" s="5" t="s">
        <v>32</v>
      </c>
      <c r="H2924" s="5" t="str">
        <f t="shared" ref="H2924:H2943" si="716">RIGHT($A$2925,6)</f>
        <v>610010</v>
      </c>
      <c r="I2924" s="78" t="s">
        <v>445</v>
      </c>
    </row>
    <row r="2925" spans="1:10" ht="15.75" x14ac:dyDescent="0.25">
      <c r="A2925" s="133" t="str">
        <f>'BoR4 Rollup'!A2925</f>
        <v>Organization ID:  610010</v>
      </c>
      <c r="B2925" s="134" t="str">
        <f>'BoR4 Rollup'!$B$6</f>
        <v>2022-2023</v>
      </c>
      <c r="C2925" s="134" t="str">
        <f>'BoR4 Rollup'!$C$6</f>
        <v>2022-2023</v>
      </c>
      <c r="D2925" s="174" t="str">
        <f>'BoR4 Rollup'!$D$6</f>
        <v>2023-2024</v>
      </c>
      <c r="E2925" s="136" t="str">
        <f>E6</f>
        <v>2023-2024</v>
      </c>
      <c r="F2925" s="44"/>
      <c r="G2925" s="5" t="s">
        <v>32</v>
      </c>
      <c r="H2925" s="5" t="str">
        <f t="shared" si="716"/>
        <v>610010</v>
      </c>
      <c r="I2925" s="78" t="s">
        <v>445</v>
      </c>
    </row>
    <row r="2926" spans="1:10" x14ac:dyDescent="0.2">
      <c r="A2926" s="26" t="str">
        <f>'BoR4 Rollup'!A2926</f>
        <v xml:space="preserve">  Salaries</v>
      </c>
      <c r="B2926" s="115"/>
      <c r="C2926" s="115"/>
      <c r="D2926" s="115"/>
      <c r="E2926" s="28">
        <f t="shared" ref="E2926:E2943" si="717">+D2926-C2926</f>
        <v>0</v>
      </c>
      <c r="F2926" s="25"/>
      <c r="G2926" s="5" t="s">
        <v>32</v>
      </c>
      <c r="H2926" s="5" t="str">
        <f t="shared" si="716"/>
        <v>610010</v>
      </c>
      <c r="I2926" s="78" t="s">
        <v>445</v>
      </c>
      <c r="J2926" s="78" t="s">
        <v>606</v>
      </c>
    </row>
    <row r="2927" spans="1:10" x14ac:dyDescent="0.2">
      <c r="A2927" s="26" t="str">
        <f>'BoR4 Rollup'!A2927</f>
        <v xml:space="preserve">  Other Compensation</v>
      </c>
      <c r="B2927" s="115"/>
      <c r="C2927" s="115"/>
      <c r="D2927" s="115"/>
      <c r="E2927" s="28">
        <f t="shared" si="717"/>
        <v>0</v>
      </c>
      <c r="F2927" s="25"/>
      <c r="G2927" s="5" t="s">
        <v>32</v>
      </c>
      <c r="H2927" s="5" t="str">
        <f t="shared" si="716"/>
        <v>610010</v>
      </c>
      <c r="I2927" s="78" t="s">
        <v>445</v>
      </c>
    </row>
    <row r="2928" spans="1:10" x14ac:dyDescent="0.2">
      <c r="A2928" s="26" t="str">
        <f>'BoR4 Rollup'!A2928</f>
        <v xml:space="preserve">  Related Benefits</v>
      </c>
      <c r="B2928" s="115"/>
      <c r="C2928" s="115"/>
      <c r="D2928" s="115"/>
      <c r="E2928" s="28">
        <f t="shared" si="717"/>
        <v>0</v>
      </c>
      <c r="F2928" s="25"/>
      <c r="G2928" s="5" t="s">
        <v>32</v>
      </c>
      <c r="H2928" s="5" t="str">
        <f t="shared" si="716"/>
        <v>610010</v>
      </c>
      <c r="I2928" s="78" t="s">
        <v>445</v>
      </c>
      <c r="J2928" s="78" t="s">
        <v>607</v>
      </c>
    </row>
    <row r="2929" spans="1:10" ht="15.75" x14ac:dyDescent="0.25">
      <c r="A2929" s="29" t="str">
        <f>'BoR4 Rollup'!A2929</f>
        <v>Total Personal Services</v>
      </c>
      <c r="B2929" s="118">
        <f>B2928+B2927+B2926</f>
        <v>0</v>
      </c>
      <c r="C2929" s="118">
        <f t="shared" ref="C2929:D2929" si="718">C2928+C2927+C2926</f>
        <v>0</v>
      </c>
      <c r="D2929" s="118">
        <f t="shared" si="718"/>
        <v>0</v>
      </c>
      <c r="E2929" s="31">
        <f t="shared" si="717"/>
        <v>0</v>
      </c>
      <c r="F2929" s="32"/>
      <c r="G2929" s="5" t="s">
        <v>8</v>
      </c>
      <c r="H2929" s="5" t="str">
        <f t="shared" si="716"/>
        <v>610010</v>
      </c>
      <c r="I2929" s="5" t="s">
        <v>445</v>
      </c>
    </row>
    <row r="2930" spans="1:10" x14ac:dyDescent="0.2">
      <c r="A2930" s="26" t="str">
        <f>'BoR4 Rollup'!A2930</f>
        <v xml:space="preserve"> Travel</v>
      </c>
      <c r="B2930" s="115"/>
      <c r="C2930" s="115"/>
      <c r="D2930" s="115"/>
      <c r="E2930" s="28">
        <f t="shared" si="717"/>
        <v>0</v>
      </c>
      <c r="F2930" s="25"/>
      <c r="G2930" s="5" t="s">
        <v>32</v>
      </c>
      <c r="H2930" s="5" t="str">
        <f t="shared" si="716"/>
        <v>610010</v>
      </c>
      <c r="I2930" s="78" t="s">
        <v>445</v>
      </c>
      <c r="J2930" s="78" t="s">
        <v>608</v>
      </c>
    </row>
    <row r="2931" spans="1:10" x14ac:dyDescent="0.2">
      <c r="A2931" s="26" t="str">
        <f>'BoR4 Rollup'!A2931</f>
        <v xml:space="preserve"> Operating Services</v>
      </c>
      <c r="B2931" s="115"/>
      <c r="C2931" s="115"/>
      <c r="D2931" s="115"/>
      <c r="E2931" s="28">
        <f t="shared" si="717"/>
        <v>0</v>
      </c>
      <c r="F2931" s="25"/>
      <c r="G2931" s="5" t="s">
        <v>32</v>
      </c>
      <c r="H2931" s="5" t="str">
        <f t="shared" si="716"/>
        <v>610010</v>
      </c>
      <c r="I2931" s="78" t="s">
        <v>445</v>
      </c>
      <c r="J2931" s="78" t="s">
        <v>609</v>
      </c>
    </row>
    <row r="2932" spans="1:10" x14ac:dyDescent="0.2">
      <c r="A2932" s="26" t="str">
        <f>'BoR4 Rollup'!A2932</f>
        <v xml:space="preserve"> Supplies</v>
      </c>
      <c r="B2932" s="115"/>
      <c r="C2932" s="115"/>
      <c r="D2932" s="115"/>
      <c r="E2932" s="28">
        <f t="shared" si="717"/>
        <v>0</v>
      </c>
      <c r="F2932" s="25"/>
      <c r="G2932" s="5" t="s">
        <v>32</v>
      </c>
      <c r="H2932" s="5" t="str">
        <f t="shared" si="716"/>
        <v>610010</v>
      </c>
      <c r="I2932" s="78" t="s">
        <v>445</v>
      </c>
      <c r="J2932" s="78" t="s">
        <v>610</v>
      </c>
    </row>
    <row r="2933" spans="1:10" ht="15.75" x14ac:dyDescent="0.25">
      <c r="A2933" s="29" t="str">
        <f>'BoR4 Rollup'!A2933</f>
        <v>Total Operating Expenses</v>
      </c>
      <c r="B2933" s="121">
        <f>B2932+B2931+B2930</f>
        <v>0</v>
      </c>
      <c r="C2933" s="121">
        <f t="shared" ref="C2933:D2933" si="719">C2932+C2931+C2930</f>
        <v>0</v>
      </c>
      <c r="D2933" s="121">
        <f t="shared" si="719"/>
        <v>0</v>
      </c>
      <c r="E2933" s="34">
        <f t="shared" si="717"/>
        <v>0</v>
      </c>
      <c r="F2933" s="35"/>
      <c r="G2933" s="5" t="s">
        <v>8</v>
      </c>
      <c r="H2933" s="5" t="str">
        <f t="shared" si="716"/>
        <v>610010</v>
      </c>
      <c r="I2933" s="5" t="s">
        <v>445</v>
      </c>
    </row>
    <row r="2934" spans="1:10" x14ac:dyDescent="0.2">
      <c r="A2934" s="26" t="str">
        <f>'BoR4 Rollup'!A2934</f>
        <v xml:space="preserve"> Professional Services</v>
      </c>
      <c r="B2934" s="115"/>
      <c r="C2934" s="115"/>
      <c r="D2934" s="115"/>
      <c r="E2934" s="28">
        <f t="shared" si="717"/>
        <v>0</v>
      </c>
      <c r="F2934" s="25"/>
      <c r="G2934" s="5" t="s">
        <v>32</v>
      </c>
      <c r="H2934" s="5" t="str">
        <f t="shared" si="716"/>
        <v>610010</v>
      </c>
      <c r="I2934" s="78" t="s">
        <v>445</v>
      </c>
      <c r="J2934" s="78" t="s">
        <v>611</v>
      </c>
    </row>
    <row r="2935" spans="1:10" x14ac:dyDescent="0.2">
      <c r="A2935" s="26" t="str">
        <f>'BoR4 Rollup'!A2935</f>
        <v xml:space="preserve"> Other Charges</v>
      </c>
      <c r="B2935" s="115"/>
      <c r="C2935" s="115"/>
      <c r="D2935" s="115"/>
      <c r="E2935" s="28">
        <f t="shared" si="717"/>
        <v>0</v>
      </c>
      <c r="F2935" s="25"/>
      <c r="G2935" s="5" t="s">
        <v>32</v>
      </c>
      <c r="H2935" s="5" t="str">
        <f t="shared" si="716"/>
        <v>610010</v>
      </c>
      <c r="I2935" s="78" t="s">
        <v>445</v>
      </c>
      <c r="J2935" s="78" t="s">
        <v>612</v>
      </c>
    </row>
    <row r="2936" spans="1:10" x14ac:dyDescent="0.2">
      <c r="A2936" s="26" t="str">
        <f>'BoR4 Rollup'!A2936</f>
        <v xml:space="preserve"> Debt Services</v>
      </c>
      <c r="B2936" s="115"/>
      <c r="C2936" s="115"/>
      <c r="D2936" s="115"/>
      <c r="E2936" s="28">
        <f t="shared" si="717"/>
        <v>0</v>
      </c>
      <c r="F2936" s="25"/>
      <c r="G2936" s="5" t="s">
        <v>32</v>
      </c>
      <c r="H2936" s="5" t="str">
        <f t="shared" si="716"/>
        <v>610010</v>
      </c>
      <c r="I2936" s="78" t="s">
        <v>445</v>
      </c>
    </row>
    <row r="2937" spans="1:10" x14ac:dyDescent="0.2">
      <c r="A2937" s="26" t="str">
        <f>'BoR4 Rollup'!A2937</f>
        <v xml:space="preserve"> Interagency Transfers</v>
      </c>
      <c r="B2937" s="115"/>
      <c r="C2937" s="115"/>
      <c r="D2937" s="115"/>
      <c r="E2937" s="28">
        <f t="shared" si="717"/>
        <v>0</v>
      </c>
      <c r="F2937" s="25"/>
      <c r="G2937" s="5" t="s">
        <v>32</v>
      </c>
      <c r="H2937" s="5" t="str">
        <f t="shared" si="716"/>
        <v>610010</v>
      </c>
      <c r="I2937" s="78" t="s">
        <v>445</v>
      </c>
      <c r="J2937" s="78" t="s">
        <v>613</v>
      </c>
    </row>
    <row r="2938" spans="1:10" ht="15.75" x14ac:dyDescent="0.25">
      <c r="A2938" s="29" t="str">
        <f>'BoR4 Rollup'!A2938</f>
        <v>Total Other Charges</v>
      </c>
      <c r="B2938" s="121">
        <f>B2937+B2936+B2935+B2934</f>
        <v>0</v>
      </c>
      <c r="C2938" s="121">
        <f t="shared" ref="C2938:D2938" si="720">C2937+C2936+C2935+C2934</f>
        <v>0</v>
      </c>
      <c r="D2938" s="121">
        <f t="shared" si="720"/>
        <v>0</v>
      </c>
      <c r="E2938" s="34">
        <f t="shared" si="717"/>
        <v>0</v>
      </c>
      <c r="F2938" s="35"/>
      <c r="G2938" s="5" t="s">
        <v>8</v>
      </c>
      <c r="H2938" s="5" t="str">
        <f t="shared" si="716"/>
        <v>610010</v>
      </c>
      <c r="I2938" s="78" t="s">
        <v>445</v>
      </c>
    </row>
    <row r="2939" spans="1:10" x14ac:dyDescent="0.2">
      <c r="A2939" s="26" t="str">
        <f>'BoR4 Rollup'!A2939</f>
        <v xml:space="preserve"> General Acquisitions</v>
      </c>
      <c r="B2939" s="115"/>
      <c r="C2939" s="115"/>
      <c r="D2939" s="115"/>
      <c r="E2939" s="28">
        <f t="shared" si="717"/>
        <v>0</v>
      </c>
      <c r="F2939" s="25"/>
      <c r="G2939" s="5" t="s">
        <v>32</v>
      </c>
      <c r="H2939" s="5" t="str">
        <f t="shared" si="716"/>
        <v>610010</v>
      </c>
      <c r="I2939" s="78" t="s">
        <v>445</v>
      </c>
      <c r="J2939" s="78" t="s">
        <v>614</v>
      </c>
    </row>
    <row r="2940" spans="1:10" x14ac:dyDescent="0.2">
      <c r="A2940" s="26" t="str">
        <f>'BoR4 Rollup'!A2940</f>
        <v xml:space="preserve"> Library Acquisitions</v>
      </c>
      <c r="B2940" s="115"/>
      <c r="C2940" s="115"/>
      <c r="D2940" s="115"/>
      <c r="E2940" s="28">
        <f t="shared" si="717"/>
        <v>0</v>
      </c>
      <c r="F2940" s="25"/>
      <c r="G2940" s="5" t="s">
        <v>32</v>
      </c>
      <c r="H2940" s="5" t="str">
        <f t="shared" si="716"/>
        <v>610010</v>
      </c>
      <c r="I2940" s="78" t="s">
        <v>445</v>
      </c>
      <c r="J2940" s="78" t="s">
        <v>614</v>
      </c>
    </row>
    <row r="2941" spans="1:10" x14ac:dyDescent="0.2">
      <c r="A2941" s="26" t="str">
        <f>'BoR4 Rollup'!A2941</f>
        <v xml:space="preserve"> Major Repairs</v>
      </c>
      <c r="B2941" s="115"/>
      <c r="C2941" s="115"/>
      <c r="D2941" s="115"/>
      <c r="E2941" s="28">
        <f t="shared" si="717"/>
        <v>0</v>
      </c>
      <c r="F2941" s="25"/>
      <c r="G2941" s="5" t="s">
        <v>32</v>
      </c>
      <c r="H2941" s="5" t="str">
        <f t="shared" si="716"/>
        <v>610010</v>
      </c>
      <c r="I2941" s="78" t="s">
        <v>445</v>
      </c>
    </row>
    <row r="2942" spans="1:10" ht="15.75" x14ac:dyDescent="0.25">
      <c r="A2942" s="29" t="str">
        <f>'BoR4 Rollup'!A2942</f>
        <v>Total Acquisitions and Major Repairs</v>
      </c>
      <c r="B2942" s="121">
        <f>B2941+B2940+B2939</f>
        <v>0</v>
      </c>
      <c r="C2942" s="121">
        <f t="shared" ref="C2942:D2942" si="721">C2941+C2940+C2939</f>
        <v>0</v>
      </c>
      <c r="D2942" s="121">
        <f t="shared" si="721"/>
        <v>0</v>
      </c>
      <c r="E2942" s="34">
        <f t="shared" si="717"/>
        <v>0</v>
      </c>
      <c r="F2942" s="35"/>
      <c r="G2942" s="5" t="s">
        <v>8</v>
      </c>
      <c r="H2942" s="5" t="str">
        <f t="shared" si="716"/>
        <v>610010</v>
      </c>
      <c r="I2942" s="5" t="s">
        <v>445</v>
      </c>
    </row>
    <row r="2943" spans="1:10" ht="15.75" x14ac:dyDescent="0.25">
      <c r="A2943" s="29" t="str">
        <f>'BoR4 Rollup'!A2943</f>
        <v>Function Total</v>
      </c>
      <c r="B2943" s="118">
        <f>B2942+B2938+B2933+B2929</f>
        <v>0</v>
      </c>
      <c r="C2943" s="118">
        <f t="shared" ref="C2943:D2943" si="722">C2942+C2938+C2933+C2929</f>
        <v>0</v>
      </c>
      <c r="D2943" s="118">
        <f t="shared" si="722"/>
        <v>0</v>
      </c>
      <c r="E2943" s="46">
        <f t="shared" si="717"/>
        <v>0</v>
      </c>
      <c r="F2943" s="32"/>
      <c r="G2943" s="5" t="s">
        <v>8</v>
      </c>
      <c r="H2943" s="5" t="str">
        <f t="shared" si="716"/>
        <v>610010</v>
      </c>
      <c r="I2943" s="5" t="s">
        <v>445</v>
      </c>
    </row>
    <row r="2944" spans="1:10" ht="15.75" x14ac:dyDescent="0.25">
      <c r="A2944" s="124" t="str">
        <f>'BoR4 Rollup'!A2944</f>
        <v>Function:  Institutional Support</v>
      </c>
      <c r="B2944" s="125"/>
      <c r="C2944" s="126"/>
      <c r="D2944" s="126"/>
      <c r="E2944" s="128"/>
      <c r="F2944" s="4"/>
      <c r="G2944" s="5" t="s">
        <v>32</v>
      </c>
      <c r="H2944" s="5" t="str">
        <f>RIGHT($A$2946,6)</f>
        <v>610014</v>
      </c>
      <c r="I2944" s="78" t="s">
        <v>448</v>
      </c>
    </row>
    <row r="2945" spans="1:10" ht="15.75" x14ac:dyDescent="0.25">
      <c r="A2945" s="129" t="str">
        <f>'BoR4 Rollup'!A2945</f>
        <v>Orgn:  SACS/COE</v>
      </c>
      <c r="B2945" s="130" t="str">
        <f>+'BoR4 Rollup'!B2945</f>
        <v>Actual</v>
      </c>
      <c r="C2945" s="130" t="str">
        <f>+'BoR4 Rollup'!C2945</f>
        <v>Budgeted</v>
      </c>
      <c r="D2945" s="173" t="str">
        <f>+'BoR4 Rollup'!D2945</f>
        <v>Budgeted</v>
      </c>
      <c r="E2945" s="132" t="str">
        <f>'BoR4 Rollup'!$E$5</f>
        <v>2022-2023 +/-</v>
      </c>
      <c r="F2945" s="18"/>
      <c r="G2945" s="5" t="s">
        <v>32</v>
      </c>
      <c r="H2945" s="5" t="str">
        <f t="shared" ref="H2945:H2964" si="723">RIGHT($A$2946,6)</f>
        <v>610014</v>
      </c>
      <c r="I2945" s="78" t="s">
        <v>448</v>
      </c>
    </row>
    <row r="2946" spans="1:10" ht="15.75" x14ac:dyDescent="0.25">
      <c r="A2946" s="133" t="str">
        <f>'BoR4 Rollup'!A2946</f>
        <v>Organization ID:  610014</v>
      </c>
      <c r="B2946" s="134" t="str">
        <f>'BoR4 Rollup'!$B$6</f>
        <v>2022-2023</v>
      </c>
      <c r="C2946" s="134" t="str">
        <f>'BoR4 Rollup'!$C$6</f>
        <v>2022-2023</v>
      </c>
      <c r="D2946" s="174" t="str">
        <f>'BoR4 Rollup'!$D$6</f>
        <v>2023-2024</v>
      </c>
      <c r="E2946" s="136" t="str">
        <f>'BoR4 Rollup'!$E$6</f>
        <v>2023-2024</v>
      </c>
      <c r="F2946" s="18"/>
      <c r="G2946" s="5" t="s">
        <v>32</v>
      </c>
      <c r="H2946" s="5" t="str">
        <f t="shared" si="723"/>
        <v>610014</v>
      </c>
      <c r="I2946" s="78" t="s">
        <v>448</v>
      </c>
    </row>
    <row r="2947" spans="1:10" x14ac:dyDescent="0.2">
      <c r="A2947" s="26" t="str">
        <f>'BoR4 Rollup'!A2947</f>
        <v xml:space="preserve">  Salaries</v>
      </c>
      <c r="B2947" s="115"/>
      <c r="C2947" s="115"/>
      <c r="D2947" s="115"/>
      <c r="E2947" s="28">
        <f t="shared" ref="E2947:E2964" si="724">+D2947-C2947</f>
        <v>0</v>
      </c>
      <c r="F2947" s="25"/>
      <c r="G2947" s="5" t="s">
        <v>32</v>
      </c>
      <c r="H2947" s="5" t="str">
        <f t="shared" si="723"/>
        <v>610014</v>
      </c>
      <c r="I2947" s="78" t="s">
        <v>448</v>
      </c>
      <c r="J2947" s="78" t="s">
        <v>606</v>
      </c>
    </row>
    <row r="2948" spans="1:10" x14ac:dyDescent="0.2">
      <c r="A2948" s="26" t="str">
        <f>'BoR4 Rollup'!A2948</f>
        <v xml:space="preserve">  Other Compensation</v>
      </c>
      <c r="B2948" s="115"/>
      <c r="C2948" s="115"/>
      <c r="D2948" s="115"/>
      <c r="E2948" s="28">
        <f t="shared" si="724"/>
        <v>0</v>
      </c>
      <c r="F2948" s="25"/>
      <c r="G2948" s="5" t="s">
        <v>32</v>
      </c>
      <c r="H2948" s="5" t="str">
        <f t="shared" si="723"/>
        <v>610014</v>
      </c>
      <c r="I2948" s="78" t="s">
        <v>448</v>
      </c>
    </row>
    <row r="2949" spans="1:10" x14ac:dyDescent="0.2">
      <c r="A2949" s="26" t="str">
        <f>'BoR4 Rollup'!A2949</f>
        <v xml:space="preserve">  Related Benefits</v>
      </c>
      <c r="B2949" s="115"/>
      <c r="C2949" s="115"/>
      <c r="D2949" s="115"/>
      <c r="E2949" s="28">
        <f t="shared" si="724"/>
        <v>0</v>
      </c>
      <c r="F2949" s="25"/>
      <c r="G2949" s="5" t="s">
        <v>32</v>
      </c>
      <c r="H2949" s="5" t="str">
        <f t="shared" si="723"/>
        <v>610014</v>
      </c>
      <c r="I2949" s="78" t="s">
        <v>448</v>
      </c>
      <c r="J2949" s="78" t="s">
        <v>607</v>
      </c>
    </row>
    <row r="2950" spans="1:10" ht="15.75" x14ac:dyDescent="0.25">
      <c r="A2950" s="29" t="str">
        <f>'BoR4 Rollup'!A2950</f>
        <v>Total Personal Services</v>
      </c>
      <c r="B2950" s="118">
        <f>B2949+B2948+B2947</f>
        <v>0</v>
      </c>
      <c r="C2950" s="118">
        <f t="shared" ref="C2950:D2950" si="725">C2949+C2948+C2947</f>
        <v>0</v>
      </c>
      <c r="D2950" s="118">
        <f t="shared" si="725"/>
        <v>0</v>
      </c>
      <c r="E2950" s="31">
        <f t="shared" si="724"/>
        <v>0</v>
      </c>
      <c r="F2950" s="32"/>
      <c r="G2950" s="5" t="s">
        <v>8</v>
      </c>
      <c r="H2950" s="5" t="str">
        <f t="shared" si="723"/>
        <v>610014</v>
      </c>
      <c r="I2950" s="5" t="s">
        <v>448</v>
      </c>
    </row>
    <row r="2951" spans="1:10" x14ac:dyDescent="0.2">
      <c r="A2951" s="26" t="str">
        <f>'BoR4 Rollup'!A2951</f>
        <v xml:space="preserve"> Travel</v>
      </c>
      <c r="B2951" s="115"/>
      <c r="C2951" s="115"/>
      <c r="D2951" s="115"/>
      <c r="E2951" s="28">
        <f t="shared" si="724"/>
        <v>0</v>
      </c>
      <c r="F2951" s="25"/>
      <c r="G2951" s="5" t="s">
        <v>32</v>
      </c>
      <c r="H2951" s="5" t="str">
        <f t="shared" si="723"/>
        <v>610014</v>
      </c>
      <c r="I2951" s="78" t="s">
        <v>448</v>
      </c>
      <c r="J2951" s="78" t="s">
        <v>608</v>
      </c>
    </row>
    <row r="2952" spans="1:10" x14ac:dyDescent="0.2">
      <c r="A2952" s="26" t="str">
        <f>'BoR4 Rollup'!A2952</f>
        <v xml:space="preserve"> Operating Services</v>
      </c>
      <c r="B2952" s="115"/>
      <c r="C2952" s="115"/>
      <c r="D2952" s="115"/>
      <c r="E2952" s="28">
        <f t="shared" si="724"/>
        <v>0</v>
      </c>
      <c r="F2952" s="25"/>
      <c r="G2952" s="5" t="s">
        <v>32</v>
      </c>
      <c r="H2952" s="5" t="str">
        <f t="shared" si="723"/>
        <v>610014</v>
      </c>
      <c r="I2952" s="78" t="s">
        <v>448</v>
      </c>
      <c r="J2952" s="78" t="s">
        <v>609</v>
      </c>
    </row>
    <row r="2953" spans="1:10" x14ac:dyDescent="0.2">
      <c r="A2953" s="26" t="str">
        <f>'BoR4 Rollup'!A2953</f>
        <v xml:space="preserve"> Supplies</v>
      </c>
      <c r="B2953" s="115"/>
      <c r="C2953" s="115"/>
      <c r="D2953" s="115"/>
      <c r="E2953" s="28">
        <f t="shared" si="724"/>
        <v>0</v>
      </c>
      <c r="F2953" s="25"/>
      <c r="G2953" s="5" t="s">
        <v>32</v>
      </c>
      <c r="H2953" s="5" t="str">
        <f t="shared" si="723"/>
        <v>610014</v>
      </c>
      <c r="I2953" s="78" t="s">
        <v>448</v>
      </c>
      <c r="J2953" s="78" t="s">
        <v>610</v>
      </c>
    </row>
    <row r="2954" spans="1:10" ht="15.75" x14ac:dyDescent="0.25">
      <c r="A2954" s="29" t="str">
        <f>'BoR4 Rollup'!A2954</f>
        <v>Total Operating Expenses</v>
      </c>
      <c r="B2954" s="121">
        <f>B2953+B2952+B2951</f>
        <v>0</v>
      </c>
      <c r="C2954" s="121">
        <f t="shared" ref="C2954:D2954" si="726">C2953+C2952+C2951</f>
        <v>0</v>
      </c>
      <c r="D2954" s="121">
        <f t="shared" si="726"/>
        <v>0</v>
      </c>
      <c r="E2954" s="34">
        <f t="shared" si="724"/>
        <v>0</v>
      </c>
      <c r="F2954" s="35"/>
      <c r="G2954" s="5" t="s">
        <v>8</v>
      </c>
      <c r="H2954" s="5" t="str">
        <f t="shared" si="723"/>
        <v>610014</v>
      </c>
      <c r="I2954" s="5" t="s">
        <v>448</v>
      </c>
    </row>
    <row r="2955" spans="1:10" x14ac:dyDescent="0.2">
      <c r="A2955" s="26" t="str">
        <f>'BoR4 Rollup'!A2955</f>
        <v xml:space="preserve"> Professional Services</v>
      </c>
      <c r="B2955" s="115"/>
      <c r="C2955" s="115"/>
      <c r="D2955" s="115"/>
      <c r="E2955" s="28">
        <f t="shared" si="724"/>
        <v>0</v>
      </c>
      <c r="F2955" s="25"/>
      <c r="G2955" s="5" t="s">
        <v>32</v>
      </c>
      <c r="H2955" s="5" t="str">
        <f t="shared" si="723"/>
        <v>610014</v>
      </c>
      <c r="I2955" s="78" t="s">
        <v>448</v>
      </c>
      <c r="J2955" s="78" t="s">
        <v>611</v>
      </c>
    </row>
    <row r="2956" spans="1:10" x14ac:dyDescent="0.2">
      <c r="A2956" s="26" t="str">
        <f>'BoR4 Rollup'!A2956</f>
        <v xml:space="preserve"> Other Charges</v>
      </c>
      <c r="B2956" s="115"/>
      <c r="C2956" s="115"/>
      <c r="D2956" s="115"/>
      <c r="E2956" s="28">
        <f t="shared" si="724"/>
        <v>0</v>
      </c>
      <c r="F2956" s="25"/>
      <c r="G2956" s="5" t="s">
        <v>32</v>
      </c>
      <c r="H2956" s="5" t="str">
        <f t="shared" si="723"/>
        <v>610014</v>
      </c>
      <c r="I2956" s="78" t="s">
        <v>448</v>
      </c>
      <c r="J2956" s="78" t="s">
        <v>612</v>
      </c>
    </row>
    <row r="2957" spans="1:10" x14ac:dyDescent="0.2">
      <c r="A2957" s="26" t="str">
        <f>'BoR4 Rollup'!A2957</f>
        <v xml:space="preserve"> Debt Services</v>
      </c>
      <c r="B2957" s="115"/>
      <c r="C2957" s="115"/>
      <c r="D2957" s="115"/>
      <c r="E2957" s="28">
        <f t="shared" si="724"/>
        <v>0</v>
      </c>
      <c r="F2957" s="25"/>
      <c r="G2957" s="5" t="s">
        <v>32</v>
      </c>
      <c r="H2957" s="5" t="str">
        <f t="shared" si="723"/>
        <v>610014</v>
      </c>
      <c r="I2957" s="78" t="s">
        <v>448</v>
      </c>
    </row>
    <row r="2958" spans="1:10" x14ac:dyDescent="0.2">
      <c r="A2958" s="26" t="str">
        <f>'BoR4 Rollup'!A2958</f>
        <v xml:space="preserve"> Interagency Transfers</v>
      </c>
      <c r="B2958" s="115"/>
      <c r="C2958" s="115"/>
      <c r="D2958" s="115"/>
      <c r="E2958" s="28">
        <f t="shared" si="724"/>
        <v>0</v>
      </c>
      <c r="F2958" s="25"/>
      <c r="G2958" s="5" t="s">
        <v>32</v>
      </c>
      <c r="H2958" s="5" t="str">
        <f t="shared" si="723"/>
        <v>610014</v>
      </c>
      <c r="I2958" s="78" t="s">
        <v>448</v>
      </c>
      <c r="J2958" s="78" t="s">
        <v>613</v>
      </c>
    </row>
    <row r="2959" spans="1:10" ht="15.75" x14ac:dyDescent="0.25">
      <c r="A2959" s="29" t="str">
        <f>'BoR4 Rollup'!A2959</f>
        <v>Total Other Charges</v>
      </c>
      <c r="B2959" s="121">
        <f>B2958+B2957+B2956+B2955</f>
        <v>0</v>
      </c>
      <c r="C2959" s="121">
        <f t="shared" ref="C2959:D2959" si="727">C2958+C2957+C2956+C2955</f>
        <v>0</v>
      </c>
      <c r="D2959" s="121">
        <f t="shared" si="727"/>
        <v>0</v>
      </c>
      <c r="E2959" s="34">
        <f t="shared" si="724"/>
        <v>0</v>
      </c>
      <c r="F2959" s="35"/>
      <c r="G2959" s="5" t="s">
        <v>8</v>
      </c>
      <c r="H2959" s="5" t="str">
        <f t="shared" si="723"/>
        <v>610014</v>
      </c>
      <c r="I2959" s="78" t="s">
        <v>448</v>
      </c>
    </row>
    <row r="2960" spans="1:10" x14ac:dyDescent="0.2">
      <c r="A2960" s="26" t="str">
        <f>'BoR4 Rollup'!A2960</f>
        <v xml:space="preserve"> General Acquisitions</v>
      </c>
      <c r="B2960" s="115"/>
      <c r="C2960" s="115"/>
      <c r="D2960" s="115"/>
      <c r="E2960" s="28">
        <f t="shared" si="724"/>
        <v>0</v>
      </c>
      <c r="F2960" s="25"/>
      <c r="G2960" s="5" t="s">
        <v>32</v>
      </c>
      <c r="H2960" s="5" t="str">
        <f t="shared" si="723"/>
        <v>610014</v>
      </c>
      <c r="I2960" s="78" t="s">
        <v>448</v>
      </c>
      <c r="J2960" s="78" t="s">
        <v>614</v>
      </c>
    </row>
    <row r="2961" spans="1:10" x14ac:dyDescent="0.2">
      <c r="A2961" s="26" t="str">
        <f>'BoR4 Rollup'!A2961</f>
        <v xml:space="preserve"> Library Acquisitions</v>
      </c>
      <c r="B2961" s="115"/>
      <c r="C2961" s="115"/>
      <c r="D2961" s="115"/>
      <c r="E2961" s="28">
        <f t="shared" si="724"/>
        <v>0</v>
      </c>
      <c r="F2961" s="25"/>
      <c r="G2961" s="5" t="s">
        <v>32</v>
      </c>
      <c r="H2961" s="5" t="str">
        <f t="shared" si="723"/>
        <v>610014</v>
      </c>
      <c r="I2961" s="78" t="s">
        <v>448</v>
      </c>
      <c r="J2961" s="78" t="s">
        <v>614</v>
      </c>
    </row>
    <row r="2962" spans="1:10" x14ac:dyDescent="0.2">
      <c r="A2962" s="26" t="str">
        <f>'BoR4 Rollup'!A2962</f>
        <v xml:space="preserve"> Major Repairs</v>
      </c>
      <c r="B2962" s="115"/>
      <c r="C2962" s="115"/>
      <c r="D2962" s="115"/>
      <c r="E2962" s="28">
        <f t="shared" si="724"/>
        <v>0</v>
      </c>
      <c r="F2962" s="25"/>
      <c r="G2962" s="5" t="s">
        <v>32</v>
      </c>
      <c r="H2962" s="5" t="str">
        <f t="shared" si="723"/>
        <v>610014</v>
      </c>
      <c r="I2962" s="78" t="s">
        <v>448</v>
      </c>
    </row>
    <row r="2963" spans="1:10" ht="15.75" x14ac:dyDescent="0.25">
      <c r="A2963" s="29" t="str">
        <f>'BoR4 Rollup'!A2963</f>
        <v>Total Acquisitions and Major Repairs</v>
      </c>
      <c r="B2963" s="121">
        <f>B2962+B2961+B2960</f>
        <v>0</v>
      </c>
      <c r="C2963" s="121">
        <f t="shared" ref="C2963:D2963" si="728">C2962+C2961+C2960</f>
        <v>0</v>
      </c>
      <c r="D2963" s="121">
        <f t="shared" si="728"/>
        <v>0</v>
      </c>
      <c r="E2963" s="34">
        <f t="shared" si="724"/>
        <v>0</v>
      </c>
      <c r="F2963" s="35"/>
      <c r="G2963" s="5" t="s">
        <v>8</v>
      </c>
      <c r="H2963" s="5" t="str">
        <f t="shared" si="723"/>
        <v>610014</v>
      </c>
      <c r="I2963" s="5" t="s">
        <v>448</v>
      </c>
    </row>
    <row r="2964" spans="1:10" ht="15.75" x14ac:dyDescent="0.25">
      <c r="A2964" s="29" t="str">
        <f>'BoR4 Rollup'!A2964</f>
        <v>Function Total</v>
      </c>
      <c r="B2964" s="118">
        <f>B2963+B2959+B2954+B2950</f>
        <v>0</v>
      </c>
      <c r="C2964" s="118">
        <f t="shared" ref="C2964:D2964" si="729">C2963+C2959+C2954+C2950</f>
        <v>0</v>
      </c>
      <c r="D2964" s="118">
        <f t="shared" si="729"/>
        <v>0</v>
      </c>
      <c r="E2964" s="46">
        <f t="shared" si="724"/>
        <v>0</v>
      </c>
      <c r="F2964" s="32"/>
      <c r="G2964" s="5" t="s">
        <v>8</v>
      </c>
      <c r="H2964" s="5" t="str">
        <f t="shared" si="723"/>
        <v>610014</v>
      </c>
      <c r="I2964" s="5" t="s">
        <v>448</v>
      </c>
    </row>
    <row r="2965" spans="1:10" ht="15.75" x14ac:dyDescent="0.25">
      <c r="A2965" s="124" t="str">
        <f>'BoR4 Rollup'!A2965</f>
        <v>Function:  Institutional Support</v>
      </c>
      <c r="B2965" s="125"/>
      <c r="C2965" s="126"/>
      <c r="D2965" s="126"/>
      <c r="E2965" s="128"/>
      <c r="F2965" s="4"/>
      <c r="G2965" s="5" t="s">
        <v>45</v>
      </c>
      <c r="H2965" s="5" t="str">
        <f>RIGHT($A$2967,6)</f>
        <v>610015</v>
      </c>
      <c r="I2965" s="5" t="s">
        <v>451</v>
      </c>
    </row>
    <row r="2966" spans="1:10" ht="15.75" x14ac:dyDescent="0.25">
      <c r="A2966" s="129" t="str">
        <f>'BoR4 Rollup'!A2966</f>
        <v>Orgn:  Executive Management</v>
      </c>
      <c r="B2966" s="130" t="str">
        <f>+'BoR4 Rollup'!B2966</f>
        <v>Actual</v>
      </c>
      <c r="C2966" s="130" t="str">
        <f>+'BoR4 Rollup'!C2966</f>
        <v>Budgeted</v>
      </c>
      <c r="D2966" s="173" t="str">
        <f>+'BoR4 Rollup'!D2966</f>
        <v>Budgeted</v>
      </c>
      <c r="E2966" s="132" t="str">
        <f>E5</f>
        <v>2022-2023 +/-</v>
      </c>
      <c r="F2966" s="44"/>
      <c r="G2966" s="5" t="s">
        <v>45</v>
      </c>
      <c r="H2966" s="5" t="str">
        <f t="shared" ref="H2966:H2985" si="730">RIGHT($A$2967,6)</f>
        <v>610015</v>
      </c>
      <c r="I2966" s="5" t="s">
        <v>451</v>
      </c>
    </row>
    <row r="2967" spans="1:10" ht="15.75" x14ac:dyDescent="0.25">
      <c r="A2967" s="133" t="str">
        <f>'BoR4 Rollup'!A2967</f>
        <v>Organization ID:  610015</v>
      </c>
      <c r="B2967" s="134" t="str">
        <f>'BoR4 Rollup'!$B$6</f>
        <v>2022-2023</v>
      </c>
      <c r="C2967" s="134" t="str">
        <f>'BoR4 Rollup'!$C$6</f>
        <v>2022-2023</v>
      </c>
      <c r="D2967" s="174" t="str">
        <f>'BoR4 Rollup'!$D$6</f>
        <v>2023-2024</v>
      </c>
      <c r="E2967" s="136" t="str">
        <f>E6</f>
        <v>2023-2024</v>
      </c>
      <c r="F2967" s="44"/>
      <c r="G2967" s="5" t="s">
        <v>45</v>
      </c>
      <c r="H2967" s="5" t="str">
        <f t="shared" si="730"/>
        <v>610015</v>
      </c>
      <c r="I2967" s="5" t="s">
        <v>451</v>
      </c>
    </row>
    <row r="2968" spans="1:10" x14ac:dyDescent="0.2">
      <c r="A2968" s="26" t="str">
        <f>'BoR4 Rollup'!A2968</f>
        <v xml:space="preserve">  Salaries</v>
      </c>
      <c r="B2968" s="115"/>
      <c r="C2968" s="115"/>
      <c r="D2968" s="115"/>
      <c r="E2968" s="28">
        <f t="shared" ref="E2968:E2985" si="731">+D2968-C2968</f>
        <v>0</v>
      </c>
      <c r="F2968" s="25"/>
      <c r="G2968" s="5" t="s">
        <v>45</v>
      </c>
      <c r="H2968" s="5" t="str">
        <f t="shared" si="730"/>
        <v>610015</v>
      </c>
      <c r="I2968" s="5" t="s">
        <v>451</v>
      </c>
      <c r="J2968" s="78" t="s">
        <v>606</v>
      </c>
    </row>
    <row r="2969" spans="1:10" x14ac:dyDescent="0.2">
      <c r="A2969" s="26" t="str">
        <f>'BoR4 Rollup'!A2969</f>
        <v xml:space="preserve">  Other Compensation</v>
      </c>
      <c r="B2969" s="115"/>
      <c r="C2969" s="115"/>
      <c r="D2969" s="115"/>
      <c r="E2969" s="28">
        <f t="shared" si="731"/>
        <v>0</v>
      </c>
      <c r="F2969" s="25"/>
      <c r="G2969" s="5" t="s">
        <v>45</v>
      </c>
      <c r="H2969" s="5" t="str">
        <f t="shared" si="730"/>
        <v>610015</v>
      </c>
      <c r="I2969" s="5" t="s">
        <v>451</v>
      </c>
    </row>
    <row r="2970" spans="1:10" x14ac:dyDescent="0.2">
      <c r="A2970" s="26" t="str">
        <f>'BoR4 Rollup'!A2970</f>
        <v xml:space="preserve">  Related Benefits</v>
      </c>
      <c r="B2970" s="115"/>
      <c r="C2970" s="115"/>
      <c r="D2970" s="115"/>
      <c r="E2970" s="28">
        <f t="shared" si="731"/>
        <v>0</v>
      </c>
      <c r="F2970" s="25"/>
      <c r="G2970" s="5" t="s">
        <v>45</v>
      </c>
      <c r="H2970" s="5" t="str">
        <f t="shared" si="730"/>
        <v>610015</v>
      </c>
      <c r="I2970" s="5" t="s">
        <v>451</v>
      </c>
      <c r="J2970" s="78" t="s">
        <v>607</v>
      </c>
    </row>
    <row r="2971" spans="1:10" ht="15.75" x14ac:dyDescent="0.25">
      <c r="A2971" s="29" t="str">
        <f>'BoR4 Rollup'!A2971</f>
        <v>Total Personal Services</v>
      </c>
      <c r="B2971" s="118">
        <f>B2970+B2969+B2968</f>
        <v>0</v>
      </c>
      <c r="C2971" s="118">
        <f t="shared" ref="C2971:D2971" si="732">C2970+C2969+C2968</f>
        <v>0</v>
      </c>
      <c r="D2971" s="118">
        <f t="shared" si="732"/>
        <v>0</v>
      </c>
      <c r="E2971" s="31">
        <f t="shared" si="731"/>
        <v>0</v>
      </c>
      <c r="F2971" s="32"/>
      <c r="G2971" s="5" t="s">
        <v>45</v>
      </c>
      <c r="H2971" s="5" t="str">
        <f t="shared" si="730"/>
        <v>610015</v>
      </c>
      <c r="I2971" s="5" t="s">
        <v>451</v>
      </c>
    </row>
    <row r="2972" spans="1:10" x14ac:dyDescent="0.2">
      <c r="A2972" s="26" t="str">
        <f>'BoR4 Rollup'!A2972</f>
        <v xml:space="preserve"> Travel</v>
      </c>
      <c r="B2972" s="115"/>
      <c r="C2972" s="115"/>
      <c r="D2972" s="115"/>
      <c r="E2972" s="28">
        <f t="shared" si="731"/>
        <v>0</v>
      </c>
      <c r="F2972" s="25"/>
      <c r="G2972" s="5" t="s">
        <v>45</v>
      </c>
      <c r="H2972" s="5" t="str">
        <f t="shared" si="730"/>
        <v>610015</v>
      </c>
      <c r="I2972" s="5" t="s">
        <v>451</v>
      </c>
      <c r="J2972" s="78" t="s">
        <v>608</v>
      </c>
    </row>
    <row r="2973" spans="1:10" x14ac:dyDescent="0.2">
      <c r="A2973" s="26" t="str">
        <f>'BoR4 Rollup'!A2973</f>
        <v xml:space="preserve"> Operating Services</v>
      </c>
      <c r="B2973" s="115"/>
      <c r="C2973" s="115"/>
      <c r="D2973" s="115"/>
      <c r="E2973" s="28">
        <f t="shared" si="731"/>
        <v>0</v>
      </c>
      <c r="F2973" s="25"/>
      <c r="G2973" s="5" t="s">
        <v>45</v>
      </c>
      <c r="H2973" s="5" t="str">
        <f t="shared" si="730"/>
        <v>610015</v>
      </c>
      <c r="I2973" s="5" t="s">
        <v>451</v>
      </c>
      <c r="J2973" s="78" t="s">
        <v>609</v>
      </c>
    </row>
    <row r="2974" spans="1:10" x14ac:dyDescent="0.2">
      <c r="A2974" s="26" t="str">
        <f>'BoR4 Rollup'!A2974</f>
        <v xml:space="preserve"> Supplies</v>
      </c>
      <c r="B2974" s="115"/>
      <c r="C2974" s="115"/>
      <c r="D2974" s="115"/>
      <c r="E2974" s="28">
        <f t="shared" si="731"/>
        <v>0</v>
      </c>
      <c r="F2974" s="25"/>
      <c r="G2974" s="5" t="s">
        <v>45</v>
      </c>
      <c r="H2974" s="5" t="str">
        <f t="shared" si="730"/>
        <v>610015</v>
      </c>
      <c r="I2974" s="5" t="s">
        <v>451</v>
      </c>
      <c r="J2974" s="78" t="s">
        <v>610</v>
      </c>
    </row>
    <row r="2975" spans="1:10" ht="15.75" x14ac:dyDescent="0.25">
      <c r="A2975" s="29" t="str">
        <f>'BoR4 Rollup'!A2975</f>
        <v>Total Operating Expenses</v>
      </c>
      <c r="B2975" s="121">
        <f>B2974+B2973+B2972</f>
        <v>0</v>
      </c>
      <c r="C2975" s="121">
        <f t="shared" ref="C2975:D2975" si="733">C2974+C2973+C2972</f>
        <v>0</v>
      </c>
      <c r="D2975" s="121">
        <f t="shared" si="733"/>
        <v>0</v>
      </c>
      <c r="E2975" s="34">
        <f t="shared" si="731"/>
        <v>0</v>
      </c>
      <c r="F2975" s="35"/>
      <c r="G2975" s="5" t="s">
        <v>45</v>
      </c>
      <c r="H2975" s="5" t="str">
        <f t="shared" si="730"/>
        <v>610015</v>
      </c>
      <c r="I2975" s="5" t="s">
        <v>451</v>
      </c>
    </row>
    <row r="2976" spans="1:10" x14ac:dyDescent="0.2">
      <c r="A2976" s="26" t="str">
        <f>'BoR4 Rollup'!A2976</f>
        <v xml:space="preserve"> Professional Services</v>
      </c>
      <c r="B2976" s="115"/>
      <c r="C2976" s="115"/>
      <c r="D2976" s="115"/>
      <c r="E2976" s="28">
        <f t="shared" si="731"/>
        <v>0</v>
      </c>
      <c r="F2976" s="25"/>
      <c r="G2976" s="5" t="s">
        <v>45</v>
      </c>
      <c r="H2976" s="5" t="str">
        <f t="shared" si="730"/>
        <v>610015</v>
      </c>
      <c r="I2976" s="5" t="s">
        <v>451</v>
      </c>
      <c r="J2976" s="78" t="s">
        <v>611</v>
      </c>
    </row>
    <row r="2977" spans="1:10" x14ac:dyDescent="0.2">
      <c r="A2977" s="26" t="str">
        <f>'BoR4 Rollup'!A2977</f>
        <v xml:space="preserve"> Other Charges</v>
      </c>
      <c r="B2977" s="115"/>
      <c r="C2977" s="115"/>
      <c r="D2977" s="115"/>
      <c r="E2977" s="28">
        <f t="shared" si="731"/>
        <v>0</v>
      </c>
      <c r="F2977" s="25"/>
      <c r="G2977" s="5" t="s">
        <v>45</v>
      </c>
      <c r="H2977" s="5" t="str">
        <f t="shared" si="730"/>
        <v>610015</v>
      </c>
      <c r="I2977" s="5" t="s">
        <v>451</v>
      </c>
      <c r="J2977" s="78" t="s">
        <v>612</v>
      </c>
    </row>
    <row r="2978" spans="1:10" x14ac:dyDescent="0.2">
      <c r="A2978" s="26" t="str">
        <f>'BoR4 Rollup'!A2978</f>
        <v xml:space="preserve"> Debt Services</v>
      </c>
      <c r="B2978" s="115"/>
      <c r="C2978" s="115"/>
      <c r="D2978" s="115"/>
      <c r="E2978" s="28">
        <f t="shared" si="731"/>
        <v>0</v>
      </c>
      <c r="F2978" s="25"/>
      <c r="G2978" s="5" t="s">
        <v>45</v>
      </c>
      <c r="H2978" s="5" t="str">
        <f t="shared" si="730"/>
        <v>610015</v>
      </c>
      <c r="I2978" s="5" t="s">
        <v>451</v>
      </c>
    </row>
    <row r="2979" spans="1:10" x14ac:dyDescent="0.2">
      <c r="A2979" s="26" t="str">
        <f>'BoR4 Rollup'!A2979</f>
        <v xml:space="preserve"> Interagency Transfers</v>
      </c>
      <c r="B2979" s="115"/>
      <c r="C2979" s="115"/>
      <c r="D2979" s="115"/>
      <c r="E2979" s="28">
        <f t="shared" si="731"/>
        <v>0</v>
      </c>
      <c r="F2979" s="25"/>
      <c r="G2979" s="5" t="s">
        <v>45</v>
      </c>
      <c r="H2979" s="5" t="str">
        <f t="shared" si="730"/>
        <v>610015</v>
      </c>
      <c r="I2979" s="5" t="s">
        <v>451</v>
      </c>
      <c r="J2979" s="78" t="s">
        <v>613</v>
      </c>
    </row>
    <row r="2980" spans="1:10" ht="15.75" x14ac:dyDescent="0.25">
      <c r="A2980" s="29" t="str">
        <f>'BoR4 Rollup'!A2980</f>
        <v>Total Other Charges</v>
      </c>
      <c r="B2980" s="121">
        <f>B2979+B2978+B2977+B2976</f>
        <v>0</v>
      </c>
      <c r="C2980" s="121">
        <f t="shared" ref="C2980:D2980" si="734">C2979+C2978+C2977+C2976</f>
        <v>0</v>
      </c>
      <c r="D2980" s="121">
        <f t="shared" si="734"/>
        <v>0</v>
      </c>
      <c r="E2980" s="34">
        <f t="shared" si="731"/>
        <v>0</v>
      </c>
      <c r="F2980" s="35"/>
      <c r="G2980" s="5" t="s">
        <v>45</v>
      </c>
      <c r="H2980" s="5" t="str">
        <f t="shared" si="730"/>
        <v>610015</v>
      </c>
      <c r="I2980" s="5" t="s">
        <v>451</v>
      </c>
    </row>
    <row r="2981" spans="1:10" x14ac:dyDescent="0.2">
      <c r="A2981" s="26" t="str">
        <f>'BoR4 Rollup'!A2981</f>
        <v xml:space="preserve"> General Acquisitions</v>
      </c>
      <c r="B2981" s="115"/>
      <c r="C2981" s="115"/>
      <c r="D2981" s="115"/>
      <c r="E2981" s="28">
        <f t="shared" si="731"/>
        <v>0</v>
      </c>
      <c r="F2981" s="25"/>
      <c r="G2981" s="5" t="s">
        <v>45</v>
      </c>
      <c r="H2981" s="5" t="str">
        <f t="shared" si="730"/>
        <v>610015</v>
      </c>
      <c r="I2981" s="5" t="s">
        <v>451</v>
      </c>
      <c r="J2981" s="78" t="s">
        <v>614</v>
      </c>
    </row>
    <row r="2982" spans="1:10" x14ac:dyDescent="0.2">
      <c r="A2982" s="26" t="str">
        <f>'BoR4 Rollup'!A2982</f>
        <v xml:space="preserve"> Library Acquisitions</v>
      </c>
      <c r="B2982" s="115"/>
      <c r="C2982" s="115"/>
      <c r="D2982" s="115"/>
      <c r="E2982" s="28">
        <f t="shared" si="731"/>
        <v>0</v>
      </c>
      <c r="F2982" s="25"/>
      <c r="G2982" s="5" t="s">
        <v>45</v>
      </c>
      <c r="H2982" s="5" t="str">
        <f t="shared" si="730"/>
        <v>610015</v>
      </c>
      <c r="I2982" s="5" t="s">
        <v>451</v>
      </c>
      <c r="J2982" s="78" t="s">
        <v>614</v>
      </c>
    </row>
    <row r="2983" spans="1:10" x14ac:dyDescent="0.2">
      <c r="A2983" s="26" t="str">
        <f>'BoR4 Rollup'!A2983</f>
        <v xml:space="preserve"> Major Repairs</v>
      </c>
      <c r="B2983" s="115"/>
      <c r="C2983" s="115"/>
      <c r="D2983" s="115"/>
      <c r="E2983" s="28">
        <f t="shared" si="731"/>
        <v>0</v>
      </c>
      <c r="F2983" s="25"/>
      <c r="G2983" s="5" t="s">
        <v>45</v>
      </c>
      <c r="H2983" s="5" t="str">
        <f t="shared" si="730"/>
        <v>610015</v>
      </c>
      <c r="I2983" s="5" t="s">
        <v>451</v>
      </c>
    </row>
    <row r="2984" spans="1:10" ht="15.75" x14ac:dyDescent="0.25">
      <c r="A2984" s="29" t="str">
        <f>'BoR4 Rollup'!A2984</f>
        <v>Total Acquisitions and Major Repairs</v>
      </c>
      <c r="B2984" s="121">
        <f>B2983+B2982+B2981</f>
        <v>0</v>
      </c>
      <c r="C2984" s="121">
        <f t="shared" ref="C2984:D2984" si="735">C2983+C2982+C2981</f>
        <v>0</v>
      </c>
      <c r="D2984" s="121">
        <f t="shared" si="735"/>
        <v>0</v>
      </c>
      <c r="E2984" s="34">
        <f t="shared" si="731"/>
        <v>0</v>
      </c>
      <c r="F2984" s="35"/>
      <c r="G2984" s="5" t="s">
        <v>45</v>
      </c>
      <c r="H2984" s="5" t="str">
        <f t="shared" si="730"/>
        <v>610015</v>
      </c>
      <c r="I2984" s="5" t="s">
        <v>451</v>
      </c>
    </row>
    <row r="2985" spans="1:10" ht="15.75" x14ac:dyDescent="0.25">
      <c r="A2985" s="29" t="str">
        <f>'BoR4 Rollup'!A2985</f>
        <v>Function Total</v>
      </c>
      <c r="B2985" s="118">
        <f>B2984+B2980+B2975+B2971</f>
        <v>0</v>
      </c>
      <c r="C2985" s="118">
        <f t="shared" ref="C2985:D2985" si="736">C2984+C2980+C2975+C2971</f>
        <v>0</v>
      </c>
      <c r="D2985" s="118">
        <f t="shared" si="736"/>
        <v>0</v>
      </c>
      <c r="E2985" s="46">
        <f t="shared" si="731"/>
        <v>0</v>
      </c>
      <c r="F2985" s="32"/>
      <c r="G2985" s="5" t="s">
        <v>45</v>
      </c>
      <c r="H2985" s="5" t="str">
        <f t="shared" si="730"/>
        <v>610015</v>
      </c>
      <c r="I2985" s="5" t="s">
        <v>451</v>
      </c>
    </row>
    <row r="2986" spans="1:10" ht="15.75" x14ac:dyDescent="0.25">
      <c r="A2986" s="124" t="str">
        <f>'BoR4 Rollup'!A2986</f>
        <v>Function:  Institutional Support</v>
      </c>
      <c r="B2986" s="125"/>
      <c r="C2986" s="126"/>
      <c r="D2986" s="126"/>
      <c r="E2986" s="128"/>
      <c r="F2986" s="4"/>
      <c r="G2986" s="5" t="s">
        <v>32</v>
      </c>
      <c r="H2986" s="5" t="str">
        <f>RIGHT($A$2988,6)</f>
        <v>610018</v>
      </c>
      <c r="I2986" s="78" t="s">
        <v>454</v>
      </c>
    </row>
    <row r="2987" spans="1:10" ht="15.75" x14ac:dyDescent="0.25">
      <c r="A2987" s="129" t="str">
        <f>'BoR4 Rollup'!A2987</f>
        <v>Orgn:  College Advancement/Development</v>
      </c>
      <c r="B2987" s="130" t="str">
        <f>+'BoR4 Rollup'!B2987</f>
        <v>Actual</v>
      </c>
      <c r="C2987" s="130" t="str">
        <f>+'BoR4 Rollup'!C2987</f>
        <v>Budgeted</v>
      </c>
      <c r="D2987" s="173" t="str">
        <f>+'BoR4 Rollup'!D2987</f>
        <v>Budgeted</v>
      </c>
      <c r="E2987" s="132" t="str">
        <f>E5</f>
        <v>2022-2023 +/-</v>
      </c>
      <c r="F2987" s="44"/>
      <c r="G2987" s="5" t="s">
        <v>32</v>
      </c>
      <c r="H2987" s="5" t="str">
        <f t="shared" ref="H2987:H3006" si="737">RIGHT($A$2988,6)</f>
        <v>610018</v>
      </c>
      <c r="I2987" s="78" t="s">
        <v>454</v>
      </c>
    </row>
    <row r="2988" spans="1:10" ht="15.75" x14ac:dyDescent="0.25">
      <c r="A2988" s="133" t="str">
        <f>'BoR4 Rollup'!A2988</f>
        <v>Organization ID:  610018</v>
      </c>
      <c r="B2988" s="134" t="str">
        <f>'BoR4 Rollup'!$B$6</f>
        <v>2022-2023</v>
      </c>
      <c r="C2988" s="134" t="str">
        <f>C6</f>
        <v>2022-2023</v>
      </c>
      <c r="D2988" s="174" t="str">
        <f>D6</f>
        <v>2023-2024</v>
      </c>
      <c r="E2988" s="136" t="str">
        <f>E6</f>
        <v>2023-2024</v>
      </c>
      <c r="F2988" s="44"/>
      <c r="G2988" s="5" t="s">
        <v>32</v>
      </c>
      <c r="H2988" s="5" t="str">
        <f t="shared" si="737"/>
        <v>610018</v>
      </c>
      <c r="I2988" s="78" t="s">
        <v>454</v>
      </c>
    </row>
    <row r="2989" spans="1:10" x14ac:dyDescent="0.2">
      <c r="A2989" s="26" t="str">
        <f>'BoR4 Rollup'!A2989</f>
        <v xml:space="preserve">  Salaries</v>
      </c>
      <c r="B2989" s="115"/>
      <c r="C2989" s="115"/>
      <c r="D2989" s="115"/>
      <c r="E2989" s="28">
        <f t="shared" ref="E2989:E3006" si="738">+D2989-C2989</f>
        <v>0</v>
      </c>
      <c r="F2989" s="25"/>
      <c r="G2989" s="5" t="s">
        <v>32</v>
      </c>
      <c r="H2989" s="5" t="str">
        <f t="shared" si="737"/>
        <v>610018</v>
      </c>
      <c r="I2989" s="78" t="s">
        <v>454</v>
      </c>
      <c r="J2989" s="78" t="s">
        <v>606</v>
      </c>
    </row>
    <row r="2990" spans="1:10" x14ac:dyDescent="0.2">
      <c r="A2990" s="26" t="str">
        <f>'BoR4 Rollup'!A2990</f>
        <v xml:space="preserve">  Other Compensation</v>
      </c>
      <c r="B2990" s="115"/>
      <c r="C2990" s="115"/>
      <c r="D2990" s="115"/>
      <c r="E2990" s="28">
        <f t="shared" si="738"/>
        <v>0</v>
      </c>
      <c r="F2990" s="25"/>
      <c r="G2990" s="5" t="s">
        <v>32</v>
      </c>
      <c r="H2990" s="5" t="str">
        <f t="shared" si="737"/>
        <v>610018</v>
      </c>
      <c r="I2990" s="78" t="s">
        <v>454</v>
      </c>
    </row>
    <row r="2991" spans="1:10" x14ac:dyDescent="0.2">
      <c r="A2991" s="26" t="str">
        <f>'BoR4 Rollup'!A2991</f>
        <v xml:space="preserve">  Related Benefits</v>
      </c>
      <c r="B2991" s="115"/>
      <c r="C2991" s="115"/>
      <c r="D2991" s="115"/>
      <c r="E2991" s="28">
        <f t="shared" si="738"/>
        <v>0</v>
      </c>
      <c r="F2991" s="25"/>
      <c r="G2991" s="5" t="s">
        <v>32</v>
      </c>
      <c r="H2991" s="5" t="str">
        <f t="shared" si="737"/>
        <v>610018</v>
      </c>
      <c r="I2991" s="78" t="s">
        <v>454</v>
      </c>
      <c r="J2991" s="78" t="s">
        <v>607</v>
      </c>
    </row>
    <row r="2992" spans="1:10" ht="15.75" x14ac:dyDescent="0.25">
      <c r="A2992" s="29" t="str">
        <f>'BoR4 Rollup'!A2992</f>
        <v>Total Personal Services</v>
      </c>
      <c r="B2992" s="118">
        <f>B2991+B2990+B2989</f>
        <v>0</v>
      </c>
      <c r="C2992" s="118">
        <f>C2991+C2990+C2989</f>
        <v>0</v>
      </c>
      <c r="D2992" s="118">
        <f>D2991+D2990+D2989</f>
        <v>0</v>
      </c>
      <c r="E2992" s="31">
        <f t="shared" si="738"/>
        <v>0</v>
      </c>
      <c r="F2992" s="32"/>
      <c r="G2992" s="5" t="s">
        <v>8</v>
      </c>
      <c r="H2992" s="5" t="str">
        <f t="shared" si="737"/>
        <v>610018</v>
      </c>
      <c r="I2992" s="5" t="s">
        <v>454</v>
      </c>
    </row>
    <row r="2993" spans="1:10" x14ac:dyDescent="0.2">
      <c r="A2993" s="26" t="str">
        <f>'BoR4 Rollup'!A2993</f>
        <v xml:space="preserve"> Travel</v>
      </c>
      <c r="B2993" s="115"/>
      <c r="C2993" s="115"/>
      <c r="D2993" s="115"/>
      <c r="E2993" s="28">
        <f t="shared" si="738"/>
        <v>0</v>
      </c>
      <c r="F2993" s="25"/>
      <c r="G2993" s="5" t="s">
        <v>32</v>
      </c>
      <c r="H2993" s="5" t="str">
        <f t="shared" si="737"/>
        <v>610018</v>
      </c>
      <c r="I2993" s="78" t="s">
        <v>454</v>
      </c>
      <c r="J2993" s="78" t="s">
        <v>608</v>
      </c>
    </row>
    <row r="2994" spans="1:10" x14ac:dyDescent="0.2">
      <c r="A2994" s="26" t="str">
        <f>'BoR4 Rollup'!A2994</f>
        <v xml:space="preserve"> Operating Services</v>
      </c>
      <c r="B2994" s="115"/>
      <c r="C2994" s="115"/>
      <c r="D2994" s="115"/>
      <c r="E2994" s="28">
        <f t="shared" si="738"/>
        <v>0</v>
      </c>
      <c r="F2994" s="25"/>
      <c r="G2994" s="5" t="s">
        <v>32</v>
      </c>
      <c r="H2994" s="5" t="str">
        <f t="shared" si="737"/>
        <v>610018</v>
      </c>
      <c r="I2994" s="78" t="s">
        <v>454</v>
      </c>
      <c r="J2994" s="78" t="s">
        <v>609</v>
      </c>
    </row>
    <row r="2995" spans="1:10" x14ac:dyDescent="0.2">
      <c r="A2995" s="26" t="str">
        <f>'BoR4 Rollup'!A2995</f>
        <v xml:space="preserve"> Supplies</v>
      </c>
      <c r="B2995" s="115"/>
      <c r="C2995" s="115"/>
      <c r="D2995" s="115"/>
      <c r="E2995" s="28">
        <f t="shared" si="738"/>
        <v>0</v>
      </c>
      <c r="F2995" s="25"/>
      <c r="G2995" s="5" t="s">
        <v>32</v>
      </c>
      <c r="H2995" s="5" t="str">
        <f t="shared" si="737"/>
        <v>610018</v>
      </c>
      <c r="I2995" s="78" t="s">
        <v>454</v>
      </c>
      <c r="J2995" s="78" t="s">
        <v>610</v>
      </c>
    </row>
    <row r="2996" spans="1:10" ht="15.75" x14ac:dyDescent="0.25">
      <c r="A2996" s="29" t="str">
        <f>'BoR4 Rollup'!A2996</f>
        <v>Total Operating Expenses</v>
      </c>
      <c r="B2996" s="121">
        <f>B2995+B2994+B2993</f>
        <v>0</v>
      </c>
      <c r="C2996" s="121">
        <f>C2995+C2994+C2993</f>
        <v>0</v>
      </c>
      <c r="D2996" s="121">
        <f>D2995+D2994+D2993</f>
        <v>0</v>
      </c>
      <c r="E2996" s="34">
        <f t="shared" si="738"/>
        <v>0</v>
      </c>
      <c r="F2996" s="35"/>
      <c r="G2996" s="5" t="s">
        <v>8</v>
      </c>
      <c r="H2996" s="5" t="str">
        <f t="shared" si="737"/>
        <v>610018</v>
      </c>
      <c r="I2996" s="5" t="s">
        <v>454</v>
      </c>
    </row>
    <row r="2997" spans="1:10" x14ac:dyDescent="0.2">
      <c r="A2997" s="26" t="str">
        <f>'BoR4 Rollup'!A2997</f>
        <v xml:space="preserve"> Professional Services</v>
      </c>
      <c r="B2997" s="115"/>
      <c r="C2997" s="115"/>
      <c r="D2997" s="115"/>
      <c r="E2997" s="28">
        <f t="shared" si="738"/>
        <v>0</v>
      </c>
      <c r="F2997" s="25"/>
      <c r="G2997" s="5" t="s">
        <v>32</v>
      </c>
      <c r="H2997" s="5" t="str">
        <f t="shared" si="737"/>
        <v>610018</v>
      </c>
      <c r="I2997" s="78" t="s">
        <v>454</v>
      </c>
      <c r="J2997" s="78" t="s">
        <v>611</v>
      </c>
    </row>
    <row r="2998" spans="1:10" x14ac:dyDescent="0.2">
      <c r="A2998" s="26" t="str">
        <f>'BoR4 Rollup'!A2998</f>
        <v xml:space="preserve"> Other Charges</v>
      </c>
      <c r="B2998" s="115"/>
      <c r="C2998" s="115"/>
      <c r="D2998" s="115"/>
      <c r="E2998" s="28">
        <f t="shared" si="738"/>
        <v>0</v>
      </c>
      <c r="F2998" s="25"/>
      <c r="G2998" s="5" t="s">
        <v>32</v>
      </c>
      <c r="H2998" s="5" t="str">
        <f t="shared" si="737"/>
        <v>610018</v>
      </c>
      <c r="I2998" s="78" t="s">
        <v>454</v>
      </c>
      <c r="J2998" s="78" t="s">
        <v>612</v>
      </c>
    </row>
    <row r="2999" spans="1:10" x14ac:dyDescent="0.2">
      <c r="A2999" s="26" t="str">
        <f>'BoR4 Rollup'!A2999</f>
        <v xml:space="preserve"> Debt Services</v>
      </c>
      <c r="B2999" s="115"/>
      <c r="C2999" s="115"/>
      <c r="D2999" s="115"/>
      <c r="E2999" s="28">
        <f t="shared" si="738"/>
        <v>0</v>
      </c>
      <c r="F2999" s="25"/>
      <c r="G2999" s="5" t="s">
        <v>32</v>
      </c>
      <c r="H2999" s="5" t="str">
        <f t="shared" si="737"/>
        <v>610018</v>
      </c>
      <c r="I2999" s="78" t="s">
        <v>454</v>
      </c>
    </row>
    <row r="3000" spans="1:10" x14ac:dyDescent="0.2">
      <c r="A3000" s="26" t="str">
        <f>'BoR4 Rollup'!A3000</f>
        <v xml:space="preserve"> Interagency Transfers</v>
      </c>
      <c r="B3000" s="115"/>
      <c r="C3000" s="115"/>
      <c r="D3000" s="115"/>
      <c r="E3000" s="28">
        <f t="shared" si="738"/>
        <v>0</v>
      </c>
      <c r="F3000" s="25"/>
      <c r="G3000" s="5" t="s">
        <v>32</v>
      </c>
      <c r="H3000" s="5" t="str">
        <f t="shared" si="737"/>
        <v>610018</v>
      </c>
      <c r="I3000" s="78" t="s">
        <v>454</v>
      </c>
      <c r="J3000" s="78" t="s">
        <v>613</v>
      </c>
    </row>
    <row r="3001" spans="1:10" ht="15.75" x14ac:dyDescent="0.25">
      <c r="A3001" s="29" t="str">
        <f>'BoR4 Rollup'!A3001</f>
        <v>Total Other Charges</v>
      </c>
      <c r="B3001" s="121">
        <f>B3000+B2999+B2998+B2997</f>
        <v>0</v>
      </c>
      <c r="C3001" s="121">
        <f>C3000+C2999+C2998+C2997</f>
        <v>0</v>
      </c>
      <c r="D3001" s="121">
        <f>D3000+D2999+D2998+D2997</f>
        <v>0</v>
      </c>
      <c r="E3001" s="34">
        <f t="shared" si="738"/>
        <v>0</v>
      </c>
      <c r="F3001" s="35"/>
      <c r="G3001" s="5" t="s">
        <v>8</v>
      </c>
      <c r="H3001" s="5" t="str">
        <f t="shared" si="737"/>
        <v>610018</v>
      </c>
      <c r="I3001" s="78" t="s">
        <v>454</v>
      </c>
    </row>
    <row r="3002" spans="1:10" x14ac:dyDescent="0.2">
      <c r="A3002" s="26" t="str">
        <f>'BoR4 Rollup'!A3002</f>
        <v xml:space="preserve"> General Acquisitions</v>
      </c>
      <c r="B3002" s="115"/>
      <c r="C3002" s="115"/>
      <c r="D3002" s="115"/>
      <c r="E3002" s="28">
        <f t="shared" si="738"/>
        <v>0</v>
      </c>
      <c r="F3002" s="25"/>
      <c r="G3002" s="5" t="s">
        <v>32</v>
      </c>
      <c r="H3002" s="5" t="str">
        <f t="shared" si="737"/>
        <v>610018</v>
      </c>
      <c r="I3002" s="78" t="s">
        <v>454</v>
      </c>
      <c r="J3002" s="78" t="s">
        <v>614</v>
      </c>
    </row>
    <row r="3003" spans="1:10" x14ac:dyDescent="0.2">
      <c r="A3003" s="26" t="str">
        <f>'BoR4 Rollup'!A3003</f>
        <v xml:space="preserve"> Library Acquisitions</v>
      </c>
      <c r="B3003" s="115"/>
      <c r="C3003" s="115"/>
      <c r="D3003" s="115"/>
      <c r="E3003" s="28">
        <f t="shared" si="738"/>
        <v>0</v>
      </c>
      <c r="F3003" s="25"/>
      <c r="G3003" s="5" t="s">
        <v>32</v>
      </c>
      <c r="H3003" s="5" t="str">
        <f t="shared" si="737"/>
        <v>610018</v>
      </c>
      <c r="I3003" s="78" t="s">
        <v>454</v>
      </c>
      <c r="J3003" s="78" t="s">
        <v>614</v>
      </c>
    </row>
    <row r="3004" spans="1:10" x14ac:dyDescent="0.2">
      <c r="A3004" s="26" t="str">
        <f>'BoR4 Rollup'!A3004</f>
        <v xml:space="preserve"> Major Repairs</v>
      </c>
      <c r="B3004" s="115"/>
      <c r="C3004" s="115"/>
      <c r="D3004" s="115"/>
      <c r="E3004" s="28">
        <f t="shared" si="738"/>
        <v>0</v>
      </c>
      <c r="F3004" s="25"/>
      <c r="G3004" s="5" t="s">
        <v>32</v>
      </c>
      <c r="H3004" s="5" t="str">
        <f t="shared" si="737"/>
        <v>610018</v>
      </c>
      <c r="I3004" s="78" t="s">
        <v>454</v>
      </c>
    </row>
    <row r="3005" spans="1:10" ht="15.75" x14ac:dyDescent="0.25">
      <c r="A3005" s="29" t="str">
        <f>'BoR4 Rollup'!A3005</f>
        <v>Total Acquisitions and Major Repairs</v>
      </c>
      <c r="B3005" s="121">
        <f>B3004+B3003+B3002</f>
        <v>0</v>
      </c>
      <c r="C3005" s="121">
        <f>C3004+C3003+C3002</f>
        <v>0</v>
      </c>
      <c r="D3005" s="121">
        <f>D3004+D3003+D3002</f>
        <v>0</v>
      </c>
      <c r="E3005" s="34">
        <f t="shared" si="738"/>
        <v>0</v>
      </c>
      <c r="F3005" s="35"/>
      <c r="G3005" s="5" t="s">
        <v>8</v>
      </c>
      <c r="H3005" s="5" t="str">
        <f t="shared" si="737"/>
        <v>610018</v>
      </c>
      <c r="I3005" s="5" t="s">
        <v>454</v>
      </c>
    </row>
    <row r="3006" spans="1:10" ht="15.75" x14ac:dyDescent="0.25">
      <c r="A3006" s="29" t="str">
        <f>'BoR4 Rollup'!A3006</f>
        <v>Function Total</v>
      </c>
      <c r="B3006" s="118">
        <f>B3005+B3001+B2996+B2992</f>
        <v>0</v>
      </c>
      <c r="C3006" s="118">
        <f>C3005+C3001+C2996+C2992</f>
        <v>0</v>
      </c>
      <c r="D3006" s="118">
        <f>D3005+D3001+D2996+D2992</f>
        <v>0</v>
      </c>
      <c r="E3006" s="46">
        <f t="shared" si="738"/>
        <v>0</v>
      </c>
      <c r="F3006" s="32"/>
      <c r="G3006" s="5" t="s">
        <v>8</v>
      </c>
      <c r="H3006" s="5" t="str">
        <f t="shared" si="737"/>
        <v>610018</v>
      </c>
      <c r="I3006" s="5" t="s">
        <v>454</v>
      </c>
    </row>
    <row r="3007" spans="1:10" ht="15.75" x14ac:dyDescent="0.25">
      <c r="A3007" s="124" t="str">
        <f>'BoR4 Rollup'!A3007</f>
        <v>Function:  Institutional Support</v>
      </c>
      <c r="B3007" s="125"/>
      <c r="C3007" s="126"/>
      <c r="D3007" s="126"/>
      <c r="E3007" s="128"/>
      <c r="F3007" s="4"/>
      <c r="G3007" s="5" t="s">
        <v>32</v>
      </c>
      <c r="H3007" s="5" t="str">
        <f>RIGHT($A$3009,6)</f>
        <v>620002</v>
      </c>
      <c r="I3007" s="78" t="s">
        <v>457</v>
      </c>
    </row>
    <row r="3008" spans="1:10" ht="15.75" x14ac:dyDescent="0.25">
      <c r="A3008" s="129" t="str">
        <f>'BoR4 Rollup'!A3008</f>
        <v>Orgn:  IT Adm. Office</v>
      </c>
      <c r="B3008" s="130" t="str">
        <f>+'BoR4 Rollup'!B3008</f>
        <v>Actual</v>
      </c>
      <c r="C3008" s="130" t="str">
        <f>+'BoR4 Rollup'!C3008</f>
        <v>Budgeted</v>
      </c>
      <c r="D3008" s="173" t="str">
        <f>+'BoR4 Rollup'!D3008</f>
        <v>Budgeted</v>
      </c>
      <c r="E3008" s="132" t="str">
        <f>E5</f>
        <v>2022-2023 +/-</v>
      </c>
      <c r="F3008" s="18"/>
      <c r="G3008" s="5" t="s">
        <v>32</v>
      </c>
      <c r="H3008" s="5" t="str">
        <f t="shared" ref="H3008:H3027" si="739">RIGHT($A$3009,6)</f>
        <v>620002</v>
      </c>
      <c r="I3008" s="78" t="s">
        <v>457</v>
      </c>
    </row>
    <row r="3009" spans="1:10" ht="15.75" x14ac:dyDescent="0.25">
      <c r="A3009" s="133" t="str">
        <f>'BoR4 Rollup'!A3009</f>
        <v>Organization ID:  620002</v>
      </c>
      <c r="B3009" s="134" t="str">
        <f>'BoR4 Rollup'!$B$6</f>
        <v>2022-2023</v>
      </c>
      <c r="C3009" s="134" t="str">
        <f>'BoR4 Rollup'!$C$6</f>
        <v>2022-2023</v>
      </c>
      <c r="D3009" s="174" t="str">
        <f>'BoR4 Rollup'!$D$6</f>
        <v>2023-2024</v>
      </c>
      <c r="E3009" s="136" t="str">
        <f>E6</f>
        <v>2023-2024</v>
      </c>
      <c r="F3009" s="18"/>
      <c r="G3009" s="5" t="s">
        <v>32</v>
      </c>
      <c r="H3009" s="5" t="str">
        <f t="shared" si="739"/>
        <v>620002</v>
      </c>
      <c r="I3009" s="78" t="s">
        <v>457</v>
      </c>
    </row>
    <row r="3010" spans="1:10" x14ac:dyDescent="0.2">
      <c r="A3010" s="26" t="str">
        <f>'BoR4 Rollup'!A3010</f>
        <v xml:space="preserve">  Salaries</v>
      </c>
      <c r="B3010" s="115">
        <v>33133</v>
      </c>
      <c r="C3010" s="115">
        <v>33133</v>
      </c>
      <c r="D3010" s="115">
        <v>49795</v>
      </c>
      <c r="E3010" s="28">
        <f t="shared" ref="E3010:E3027" si="740">+D3010-C3010</f>
        <v>16662</v>
      </c>
      <c r="F3010" s="25"/>
      <c r="G3010" s="5" t="s">
        <v>32</v>
      </c>
      <c r="H3010" s="5" t="str">
        <f t="shared" si="739"/>
        <v>620002</v>
      </c>
      <c r="I3010" s="78" t="s">
        <v>457</v>
      </c>
      <c r="J3010" s="78" t="s">
        <v>606</v>
      </c>
    </row>
    <row r="3011" spans="1:10" x14ac:dyDescent="0.2">
      <c r="A3011" s="26" t="str">
        <f>'BoR4 Rollup'!A3011</f>
        <v xml:space="preserve">  Other Compensation</v>
      </c>
      <c r="B3011" s="115"/>
      <c r="C3011" s="115"/>
      <c r="D3011" s="115"/>
      <c r="E3011" s="28">
        <f t="shared" si="740"/>
        <v>0</v>
      </c>
      <c r="F3011" s="25"/>
      <c r="G3011" s="5" t="s">
        <v>32</v>
      </c>
      <c r="H3011" s="5" t="str">
        <f t="shared" si="739"/>
        <v>620002</v>
      </c>
      <c r="I3011" s="78" t="s">
        <v>457</v>
      </c>
    </row>
    <row r="3012" spans="1:10" x14ac:dyDescent="0.2">
      <c r="A3012" s="26" t="str">
        <f>'BoR4 Rollup'!A3012</f>
        <v xml:space="preserve">  Related Benefits</v>
      </c>
      <c r="B3012" s="115">
        <v>19633</v>
      </c>
      <c r="C3012" s="115">
        <v>19633</v>
      </c>
      <c r="D3012" s="115">
        <v>29761</v>
      </c>
      <c r="E3012" s="28">
        <f t="shared" si="740"/>
        <v>10128</v>
      </c>
      <c r="F3012" s="25"/>
      <c r="G3012" s="5" t="s">
        <v>32</v>
      </c>
      <c r="H3012" s="5" t="str">
        <f t="shared" si="739"/>
        <v>620002</v>
      </c>
      <c r="I3012" s="78" t="s">
        <v>457</v>
      </c>
      <c r="J3012" s="78" t="s">
        <v>607</v>
      </c>
    </row>
    <row r="3013" spans="1:10" ht="15.75" x14ac:dyDescent="0.25">
      <c r="A3013" s="29" t="str">
        <f>'BoR4 Rollup'!A3013</f>
        <v>Total Personal Services</v>
      </c>
      <c r="B3013" s="118">
        <f>B3012+B3011+B3010</f>
        <v>52766</v>
      </c>
      <c r="C3013" s="118">
        <f t="shared" ref="C3013:D3013" si="741">C3012+C3011+C3010</f>
        <v>52766</v>
      </c>
      <c r="D3013" s="118">
        <f t="shared" si="741"/>
        <v>79556</v>
      </c>
      <c r="E3013" s="31">
        <f t="shared" si="740"/>
        <v>26790</v>
      </c>
      <c r="F3013" s="32"/>
      <c r="G3013" s="5" t="s">
        <v>8</v>
      </c>
      <c r="H3013" s="5" t="str">
        <f t="shared" si="739"/>
        <v>620002</v>
      </c>
      <c r="I3013" s="5" t="s">
        <v>457</v>
      </c>
    </row>
    <row r="3014" spans="1:10" x14ac:dyDescent="0.2">
      <c r="A3014" s="26" t="str">
        <f>'BoR4 Rollup'!A3014</f>
        <v xml:space="preserve"> Travel</v>
      </c>
      <c r="B3014" s="115">
        <v>1763</v>
      </c>
      <c r="C3014" s="115">
        <v>1763</v>
      </c>
      <c r="D3014" s="115">
        <v>1763</v>
      </c>
      <c r="E3014" s="28">
        <f t="shared" si="740"/>
        <v>0</v>
      </c>
      <c r="F3014" s="25"/>
      <c r="G3014" s="5" t="s">
        <v>32</v>
      </c>
      <c r="H3014" s="5" t="str">
        <f t="shared" si="739"/>
        <v>620002</v>
      </c>
      <c r="I3014" s="78" t="s">
        <v>457</v>
      </c>
      <c r="J3014" s="78" t="s">
        <v>608</v>
      </c>
    </row>
    <row r="3015" spans="1:10" x14ac:dyDescent="0.2">
      <c r="A3015" s="26" t="str">
        <f>'BoR4 Rollup'!A3015</f>
        <v xml:space="preserve"> Operating Services</v>
      </c>
      <c r="B3015" s="115">
        <v>6764</v>
      </c>
      <c r="C3015" s="115">
        <v>7212</v>
      </c>
      <c r="D3015" s="115">
        <v>6764</v>
      </c>
      <c r="E3015" s="28">
        <f t="shared" si="740"/>
        <v>-448</v>
      </c>
      <c r="F3015" s="25"/>
      <c r="G3015" s="5" t="s">
        <v>32</v>
      </c>
      <c r="H3015" s="5" t="str">
        <f t="shared" si="739"/>
        <v>620002</v>
      </c>
      <c r="I3015" s="78" t="s">
        <v>457</v>
      </c>
      <c r="J3015" s="78" t="s">
        <v>609</v>
      </c>
    </row>
    <row r="3016" spans="1:10" x14ac:dyDescent="0.2">
      <c r="A3016" s="26" t="str">
        <f>'BoR4 Rollup'!A3016</f>
        <v xml:space="preserve"> Supplies</v>
      </c>
      <c r="B3016" s="115"/>
      <c r="C3016" s="115"/>
      <c r="D3016" s="115"/>
      <c r="E3016" s="28">
        <f t="shared" si="740"/>
        <v>0</v>
      </c>
      <c r="F3016" s="25"/>
      <c r="G3016" s="5" t="s">
        <v>32</v>
      </c>
      <c r="H3016" s="5" t="str">
        <f t="shared" si="739"/>
        <v>620002</v>
      </c>
      <c r="I3016" s="78" t="s">
        <v>457</v>
      </c>
      <c r="J3016" s="78" t="s">
        <v>610</v>
      </c>
    </row>
    <row r="3017" spans="1:10" ht="15.75" x14ac:dyDescent="0.25">
      <c r="A3017" s="29" t="str">
        <f>'BoR4 Rollup'!A3017</f>
        <v>Total Operating Expenses</v>
      </c>
      <c r="B3017" s="121">
        <f>B3016+B3015+B3014</f>
        <v>8527</v>
      </c>
      <c r="C3017" s="121">
        <f t="shared" ref="C3017:D3017" si="742">C3016+C3015+C3014</f>
        <v>8975</v>
      </c>
      <c r="D3017" s="121">
        <f t="shared" si="742"/>
        <v>8527</v>
      </c>
      <c r="E3017" s="34">
        <f t="shared" si="740"/>
        <v>-448</v>
      </c>
      <c r="F3017" s="35"/>
      <c r="G3017" s="5" t="s">
        <v>8</v>
      </c>
      <c r="H3017" s="5" t="str">
        <f t="shared" si="739"/>
        <v>620002</v>
      </c>
      <c r="I3017" s="5" t="s">
        <v>457</v>
      </c>
    </row>
    <row r="3018" spans="1:10" x14ac:dyDescent="0.2">
      <c r="A3018" s="26" t="str">
        <f>'BoR4 Rollup'!A3018</f>
        <v xml:space="preserve"> Professional Services</v>
      </c>
      <c r="B3018" s="115"/>
      <c r="C3018" s="115"/>
      <c r="D3018" s="115"/>
      <c r="E3018" s="28">
        <f t="shared" si="740"/>
        <v>0</v>
      </c>
      <c r="F3018" s="25"/>
      <c r="G3018" s="5" t="s">
        <v>32</v>
      </c>
      <c r="H3018" s="5" t="str">
        <f t="shared" si="739"/>
        <v>620002</v>
      </c>
      <c r="I3018" s="78" t="s">
        <v>457</v>
      </c>
      <c r="J3018" s="78" t="s">
        <v>611</v>
      </c>
    </row>
    <row r="3019" spans="1:10" x14ac:dyDescent="0.2">
      <c r="A3019" s="26" t="str">
        <f>'BoR4 Rollup'!A3019</f>
        <v xml:space="preserve"> Other Charges</v>
      </c>
      <c r="B3019" s="115">
        <v>448</v>
      </c>
      <c r="C3019" s="115">
        <v>448</v>
      </c>
      <c r="D3019" s="115">
        <v>448</v>
      </c>
      <c r="E3019" s="28">
        <f t="shared" si="740"/>
        <v>0</v>
      </c>
      <c r="F3019" s="25"/>
      <c r="G3019" s="5" t="s">
        <v>32</v>
      </c>
      <c r="H3019" s="5" t="str">
        <f t="shared" si="739"/>
        <v>620002</v>
      </c>
      <c r="I3019" s="78" t="s">
        <v>457</v>
      </c>
      <c r="J3019" s="78" t="s">
        <v>612</v>
      </c>
    </row>
    <row r="3020" spans="1:10" x14ac:dyDescent="0.2">
      <c r="A3020" s="26" t="str">
        <f>'BoR4 Rollup'!A3020</f>
        <v xml:space="preserve"> Debt Services</v>
      </c>
      <c r="B3020" s="115"/>
      <c r="C3020" s="115"/>
      <c r="D3020" s="115"/>
      <c r="E3020" s="28">
        <f t="shared" si="740"/>
        <v>0</v>
      </c>
      <c r="F3020" s="25"/>
      <c r="G3020" s="5" t="s">
        <v>32</v>
      </c>
      <c r="H3020" s="5" t="str">
        <f t="shared" si="739"/>
        <v>620002</v>
      </c>
      <c r="I3020" s="78" t="s">
        <v>457</v>
      </c>
    </row>
    <row r="3021" spans="1:10" x14ac:dyDescent="0.2">
      <c r="A3021" s="26" t="str">
        <f>'BoR4 Rollup'!A3021</f>
        <v xml:space="preserve"> Interagency Transfers</v>
      </c>
      <c r="B3021" s="115"/>
      <c r="C3021" s="115"/>
      <c r="D3021" s="115"/>
      <c r="E3021" s="28">
        <f t="shared" si="740"/>
        <v>0</v>
      </c>
      <c r="F3021" s="25"/>
      <c r="G3021" s="5" t="s">
        <v>32</v>
      </c>
      <c r="H3021" s="5" t="str">
        <f t="shared" si="739"/>
        <v>620002</v>
      </c>
      <c r="I3021" s="78" t="s">
        <v>457</v>
      </c>
      <c r="J3021" s="78" t="s">
        <v>613</v>
      </c>
    </row>
    <row r="3022" spans="1:10" ht="15.75" x14ac:dyDescent="0.25">
      <c r="A3022" s="29" t="str">
        <f>'BoR4 Rollup'!A3022</f>
        <v>Total Other Charges</v>
      </c>
      <c r="B3022" s="121">
        <f>B3021+B3020+B3019+B3018</f>
        <v>448</v>
      </c>
      <c r="C3022" s="121">
        <f t="shared" ref="C3022:D3022" si="743">C3021+C3020+C3019+C3018</f>
        <v>448</v>
      </c>
      <c r="D3022" s="121">
        <f t="shared" si="743"/>
        <v>448</v>
      </c>
      <c r="E3022" s="34">
        <f t="shared" si="740"/>
        <v>0</v>
      </c>
      <c r="F3022" s="35"/>
      <c r="G3022" s="5" t="s">
        <v>8</v>
      </c>
      <c r="H3022" s="5" t="str">
        <f t="shared" si="739"/>
        <v>620002</v>
      </c>
      <c r="I3022" s="78" t="s">
        <v>457</v>
      </c>
    </row>
    <row r="3023" spans="1:10" x14ac:dyDescent="0.2">
      <c r="A3023" s="26" t="str">
        <f>'BoR4 Rollup'!A3023</f>
        <v xml:space="preserve"> General Acquisitions</v>
      </c>
      <c r="B3023" s="115"/>
      <c r="C3023" s="115"/>
      <c r="D3023" s="115"/>
      <c r="E3023" s="28">
        <f t="shared" si="740"/>
        <v>0</v>
      </c>
      <c r="F3023" s="25"/>
      <c r="G3023" s="5" t="s">
        <v>32</v>
      </c>
      <c r="H3023" s="5" t="str">
        <f t="shared" si="739"/>
        <v>620002</v>
      </c>
      <c r="I3023" s="78" t="s">
        <v>457</v>
      </c>
      <c r="J3023" s="78" t="s">
        <v>614</v>
      </c>
    </row>
    <row r="3024" spans="1:10" x14ac:dyDescent="0.2">
      <c r="A3024" s="26" t="str">
        <f>'BoR4 Rollup'!A3024</f>
        <v xml:space="preserve"> Library Acquisitions</v>
      </c>
      <c r="B3024" s="115"/>
      <c r="C3024" s="115"/>
      <c r="D3024" s="115"/>
      <c r="E3024" s="28">
        <f t="shared" si="740"/>
        <v>0</v>
      </c>
      <c r="F3024" s="25"/>
      <c r="G3024" s="5" t="s">
        <v>32</v>
      </c>
      <c r="H3024" s="5" t="str">
        <f t="shared" si="739"/>
        <v>620002</v>
      </c>
      <c r="I3024" s="78" t="s">
        <v>457</v>
      </c>
      <c r="J3024" s="78" t="s">
        <v>614</v>
      </c>
    </row>
    <row r="3025" spans="1:10" x14ac:dyDescent="0.2">
      <c r="A3025" s="26" t="str">
        <f>'BoR4 Rollup'!A3025</f>
        <v xml:space="preserve"> Major Repairs</v>
      </c>
      <c r="B3025" s="115"/>
      <c r="C3025" s="115"/>
      <c r="D3025" s="115"/>
      <c r="E3025" s="28">
        <f t="shared" si="740"/>
        <v>0</v>
      </c>
      <c r="F3025" s="25"/>
      <c r="G3025" s="5" t="s">
        <v>32</v>
      </c>
      <c r="H3025" s="5" t="str">
        <f t="shared" si="739"/>
        <v>620002</v>
      </c>
      <c r="I3025" s="78" t="s">
        <v>457</v>
      </c>
    </row>
    <row r="3026" spans="1:10" ht="15.75" x14ac:dyDescent="0.25">
      <c r="A3026" s="29" t="str">
        <f>'BoR4 Rollup'!A3026</f>
        <v>Total Acquisitions and Major Repairs</v>
      </c>
      <c r="B3026" s="121">
        <f>B3025+B3024+B3023</f>
        <v>0</v>
      </c>
      <c r="C3026" s="121">
        <f t="shared" ref="C3026:D3026" si="744">C3025+C3024+C3023</f>
        <v>0</v>
      </c>
      <c r="D3026" s="121">
        <f t="shared" si="744"/>
        <v>0</v>
      </c>
      <c r="E3026" s="34">
        <f t="shared" si="740"/>
        <v>0</v>
      </c>
      <c r="F3026" s="35"/>
      <c r="G3026" s="5" t="s">
        <v>8</v>
      </c>
      <c r="H3026" s="5" t="str">
        <f t="shared" si="739"/>
        <v>620002</v>
      </c>
      <c r="I3026" s="5" t="s">
        <v>457</v>
      </c>
    </row>
    <row r="3027" spans="1:10" ht="15.75" x14ac:dyDescent="0.25">
      <c r="A3027" s="29" t="str">
        <f>'BoR4 Rollup'!A3027</f>
        <v>Function Total</v>
      </c>
      <c r="B3027" s="118">
        <f>B3026+B3022+B3017+B3013</f>
        <v>61741</v>
      </c>
      <c r="C3027" s="118">
        <f t="shared" ref="C3027:D3027" si="745">C3026+C3022+C3017+C3013</f>
        <v>62189</v>
      </c>
      <c r="D3027" s="118">
        <f t="shared" si="745"/>
        <v>88531</v>
      </c>
      <c r="E3027" s="46">
        <f t="shared" si="740"/>
        <v>26342</v>
      </c>
      <c r="F3027" s="32"/>
      <c r="G3027" s="5" t="s">
        <v>8</v>
      </c>
      <c r="H3027" s="5" t="str">
        <f t="shared" si="739"/>
        <v>620002</v>
      </c>
      <c r="I3027" s="5" t="s">
        <v>457</v>
      </c>
    </row>
    <row r="3028" spans="1:10" ht="15.75" x14ac:dyDescent="0.25">
      <c r="A3028" s="124" t="str">
        <f>'BoR4 Rollup'!A3028</f>
        <v>Function:  Institutional Support</v>
      </c>
      <c r="B3028" s="125"/>
      <c r="C3028" s="126"/>
      <c r="D3028" s="126"/>
      <c r="E3028" s="128"/>
      <c r="F3028" s="4"/>
      <c r="G3028" s="5" t="s">
        <v>45</v>
      </c>
      <c r="H3028" s="5" t="str">
        <f>RIGHT($A$3030,6)</f>
        <v>620005</v>
      </c>
      <c r="I3028" s="5" t="s">
        <v>460</v>
      </c>
    </row>
    <row r="3029" spans="1:10" ht="15.75" x14ac:dyDescent="0.25">
      <c r="A3029" s="129" t="str">
        <f>'BoR4 Rollup'!A3029</f>
        <v>Orgn:  IT Computer Operations</v>
      </c>
      <c r="B3029" s="130" t="str">
        <f>+'BoR4 Rollup'!B3029</f>
        <v>Actual</v>
      </c>
      <c r="C3029" s="130" t="str">
        <f>+'BoR4 Rollup'!C3029</f>
        <v>Budgeted</v>
      </c>
      <c r="D3029" s="173" t="str">
        <f>+'BoR4 Rollup'!D3029</f>
        <v>Budgeted</v>
      </c>
      <c r="E3029" s="132" t="str">
        <f>E5</f>
        <v>2022-2023 +/-</v>
      </c>
      <c r="F3029" s="44"/>
      <c r="G3029" s="5" t="s">
        <v>45</v>
      </c>
      <c r="H3029" s="5" t="str">
        <f t="shared" ref="H3029:H3048" si="746">RIGHT($A$3030,6)</f>
        <v>620005</v>
      </c>
      <c r="I3029" s="5" t="s">
        <v>460</v>
      </c>
    </row>
    <row r="3030" spans="1:10" ht="15.75" x14ac:dyDescent="0.25">
      <c r="A3030" s="133" t="str">
        <f>'BoR4 Rollup'!A3030</f>
        <v>Organization ID:  620005</v>
      </c>
      <c r="B3030" s="134" t="str">
        <f>'BoR4 Rollup'!$B$6</f>
        <v>2022-2023</v>
      </c>
      <c r="C3030" s="134" t="str">
        <f>C6</f>
        <v>2022-2023</v>
      </c>
      <c r="D3030" s="174" t="str">
        <f>D6</f>
        <v>2023-2024</v>
      </c>
      <c r="E3030" s="136" t="str">
        <f>E6</f>
        <v>2023-2024</v>
      </c>
      <c r="F3030" s="44"/>
      <c r="G3030" s="5" t="s">
        <v>45</v>
      </c>
      <c r="H3030" s="5" t="str">
        <f t="shared" si="746"/>
        <v>620005</v>
      </c>
      <c r="I3030" s="5" t="s">
        <v>460</v>
      </c>
    </row>
    <row r="3031" spans="1:10" x14ac:dyDescent="0.2">
      <c r="A3031" s="26" t="str">
        <f>'BoR4 Rollup'!A3031</f>
        <v xml:space="preserve">  Salaries</v>
      </c>
      <c r="B3031" s="115"/>
      <c r="C3031" s="115"/>
      <c r="D3031" s="115"/>
      <c r="E3031" s="28">
        <f t="shared" ref="E3031:E3048" si="747">+D3031-C3031</f>
        <v>0</v>
      </c>
      <c r="F3031" s="25"/>
      <c r="G3031" s="5" t="s">
        <v>45</v>
      </c>
      <c r="H3031" s="5" t="str">
        <f t="shared" si="746"/>
        <v>620005</v>
      </c>
      <c r="I3031" s="5" t="s">
        <v>460</v>
      </c>
      <c r="J3031" s="78" t="s">
        <v>606</v>
      </c>
    </row>
    <row r="3032" spans="1:10" x14ac:dyDescent="0.2">
      <c r="A3032" s="26" t="str">
        <f>'BoR4 Rollup'!A3032</f>
        <v xml:space="preserve">  Other Compensation</v>
      </c>
      <c r="B3032" s="115"/>
      <c r="C3032" s="115"/>
      <c r="D3032" s="115"/>
      <c r="E3032" s="28">
        <f t="shared" si="747"/>
        <v>0</v>
      </c>
      <c r="F3032" s="25"/>
      <c r="G3032" s="5" t="s">
        <v>45</v>
      </c>
      <c r="H3032" s="5" t="str">
        <f t="shared" si="746"/>
        <v>620005</v>
      </c>
      <c r="I3032" s="5" t="s">
        <v>460</v>
      </c>
    </row>
    <row r="3033" spans="1:10" x14ac:dyDescent="0.2">
      <c r="A3033" s="26" t="str">
        <f>'BoR4 Rollup'!A3033</f>
        <v xml:space="preserve">  Related Benefits</v>
      </c>
      <c r="B3033" s="115"/>
      <c r="C3033" s="115"/>
      <c r="D3033" s="115"/>
      <c r="E3033" s="28">
        <f t="shared" si="747"/>
        <v>0</v>
      </c>
      <c r="F3033" s="25"/>
      <c r="G3033" s="5" t="s">
        <v>45</v>
      </c>
      <c r="H3033" s="5" t="str">
        <f t="shared" si="746"/>
        <v>620005</v>
      </c>
      <c r="I3033" s="5" t="s">
        <v>460</v>
      </c>
      <c r="J3033" s="78" t="s">
        <v>607</v>
      </c>
    </row>
    <row r="3034" spans="1:10" ht="15.75" x14ac:dyDescent="0.25">
      <c r="A3034" s="29" t="str">
        <f>'BoR4 Rollup'!A3034</f>
        <v>Total Personal Services</v>
      </c>
      <c r="B3034" s="118">
        <f>B3033+B3032+B3031</f>
        <v>0</v>
      </c>
      <c r="C3034" s="118">
        <f>C3033+C3032+C3031</f>
        <v>0</v>
      </c>
      <c r="D3034" s="118">
        <f>D3033+D3032+D3031</f>
        <v>0</v>
      </c>
      <c r="E3034" s="31">
        <f t="shared" si="747"/>
        <v>0</v>
      </c>
      <c r="F3034" s="32"/>
      <c r="G3034" s="5" t="s">
        <v>45</v>
      </c>
      <c r="H3034" s="5" t="str">
        <f t="shared" si="746"/>
        <v>620005</v>
      </c>
      <c r="I3034" s="5" t="s">
        <v>460</v>
      </c>
    </row>
    <row r="3035" spans="1:10" x14ac:dyDescent="0.2">
      <c r="A3035" s="26" t="str">
        <f>'BoR4 Rollup'!A3035</f>
        <v xml:space="preserve"> Travel</v>
      </c>
      <c r="B3035" s="115"/>
      <c r="C3035" s="115"/>
      <c r="D3035" s="115"/>
      <c r="E3035" s="28">
        <f t="shared" si="747"/>
        <v>0</v>
      </c>
      <c r="F3035" s="25"/>
      <c r="G3035" s="5" t="s">
        <v>45</v>
      </c>
      <c r="H3035" s="5" t="str">
        <f t="shared" si="746"/>
        <v>620005</v>
      </c>
      <c r="I3035" s="5" t="s">
        <v>460</v>
      </c>
      <c r="J3035" s="78" t="s">
        <v>608</v>
      </c>
    </row>
    <row r="3036" spans="1:10" x14ac:dyDescent="0.2">
      <c r="A3036" s="26" t="str">
        <f>'BoR4 Rollup'!A3036</f>
        <v xml:space="preserve"> Operating Services</v>
      </c>
      <c r="B3036" s="115"/>
      <c r="C3036" s="115"/>
      <c r="D3036" s="115"/>
      <c r="E3036" s="28">
        <f t="shared" si="747"/>
        <v>0</v>
      </c>
      <c r="F3036" s="25"/>
      <c r="G3036" s="5" t="s">
        <v>45</v>
      </c>
      <c r="H3036" s="5" t="str">
        <f t="shared" si="746"/>
        <v>620005</v>
      </c>
      <c r="I3036" s="5" t="s">
        <v>460</v>
      </c>
      <c r="J3036" s="78" t="s">
        <v>609</v>
      </c>
    </row>
    <row r="3037" spans="1:10" x14ac:dyDescent="0.2">
      <c r="A3037" s="26" t="str">
        <f>'BoR4 Rollup'!A3037</f>
        <v xml:space="preserve"> Supplies</v>
      </c>
      <c r="B3037" s="115"/>
      <c r="C3037" s="115"/>
      <c r="D3037" s="115"/>
      <c r="E3037" s="28">
        <f t="shared" si="747"/>
        <v>0</v>
      </c>
      <c r="F3037" s="25"/>
      <c r="G3037" s="5" t="s">
        <v>45</v>
      </c>
      <c r="H3037" s="5" t="str">
        <f t="shared" si="746"/>
        <v>620005</v>
      </c>
      <c r="I3037" s="5" t="s">
        <v>460</v>
      </c>
      <c r="J3037" s="78" t="s">
        <v>610</v>
      </c>
    </row>
    <row r="3038" spans="1:10" ht="15.75" x14ac:dyDescent="0.25">
      <c r="A3038" s="29" t="str">
        <f>'BoR4 Rollup'!A3038</f>
        <v>Total Operating Expenses</v>
      </c>
      <c r="B3038" s="121">
        <f>B3037+B3036+B3035</f>
        <v>0</v>
      </c>
      <c r="C3038" s="121">
        <f>C3037+C3036+C3035</f>
        <v>0</v>
      </c>
      <c r="D3038" s="121">
        <f>D3037+D3036+D3035</f>
        <v>0</v>
      </c>
      <c r="E3038" s="34">
        <f t="shared" si="747"/>
        <v>0</v>
      </c>
      <c r="F3038" s="35"/>
      <c r="G3038" s="5" t="s">
        <v>45</v>
      </c>
      <c r="H3038" s="5" t="str">
        <f t="shared" si="746"/>
        <v>620005</v>
      </c>
      <c r="I3038" s="5" t="s">
        <v>460</v>
      </c>
    </row>
    <row r="3039" spans="1:10" x14ac:dyDescent="0.2">
      <c r="A3039" s="26" t="str">
        <f>'BoR4 Rollup'!A3039</f>
        <v xml:space="preserve"> Professional Services</v>
      </c>
      <c r="B3039" s="115"/>
      <c r="C3039" s="115"/>
      <c r="D3039" s="115"/>
      <c r="E3039" s="28">
        <f t="shared" si="747"/>
        <v>0</v>
      </c>
      <c r="F3039" s="25"/>
      <c r="G3039" s="5" t="s">
        <v>45</v>
      </c>
      <c r="H3039" s="5" t="str">
        <f t="shared" si="746"/>
        <v>620005</v>
      </c>
      <c r="I3039" s="5" t="s">
        <v>460</v>
      </c>
      <c r="J3039" s="78" t="s">
        <v>611</v>
      </c>
    </row>
    <row r="3040" spans="1:10" x14ac:dyDescent="0.2">
      <c r="A3040" s="26" t="str">
        <f>'BoR4 Rollup'!A3040</f>
        <v xml:space="preserve"> Other Charges</v>
      </c>
      <c r="B3040" s="115"/>
      <c r="C3040" s="115"/>
      <c r="D3040" s="115"/>
      <c r="E3040" s="28">
        <f t="shared" si="747"/>
        <v>0</v>
      </c>
      <c r="F3040" s="25"/>
      <c r="G3040" s="5" t="s">
        <v>45</v>
      </c>
      <c r="H3040" s="5" t="str">
        <f t="shared" si="746"/>
        <v>620005</v>
      </c>
      <c r="I3040" s="5" t="s">
        <v>460</v>
      </c>
      <c r="J3040" s="78" t="s">
        <v>612</v>
      </c>
    </row>
    <row r="3041" spans="1:10" x14ac:dyDescent="0.2">
      <c r="A3041" s="26" t="str">
        <f>'BoR4 Rollup'!A3041</f>
        <v xml:space="preserve"> Debt Services</v>
      </c>
      <c r="B3041" s="115"/>
      <c r="C3041" s="115"/>
      <c r="D3041" s="115"/>
      <c r="E3041" s="28">
        <f t="shared" si="747"/>
        <v>0</v>
      </c>
      <c r="F3041" s="25"/>
      <c r="G3041" s="5" t="s">
        <v>45</v>
      </c>
      <c r="H3041" s="5" t="str">
        <f t="shared" si="746"/>
        <v>620005</v>
      </c>
      <c r="I3041" s="5" t="s">
        <v>460</v>
      </c>
    </row>
    <row r="3042" spans="1:10" x14ac:dyDescent="0.2">
      <c r="A3042" s="26" t="str">
        <f>'BoR4 Rollup'!A3042</f>
        <v xml:space="preserve"> Interagency Transfers</v>
      </c>
      <c r="B3042" s="115"/>
      <c r="C3042" s="115"/>
      <c r="D3042" s="115"/>
      <c r="E3042" s="28">
        <f t="shared" si="747"/>
        <v>0</v>
      </c>
      <c r="F3042" s="25"/>
      <c r="G3042" s="5" t="s">
        <v>45</v>
      </c>
      <c r="H3042" s="5" t="str">
        <f t="shared" si="746"/>
        <v>620005</v>
      </c>
      <c r="I3042" s="5" t="s">
        <v>460</v>
      </c>
      <c r="J3042" s="78" t="s">
        <v>613</v>
      </c>
    </row>
    <row r="3043" spans="1:10" ht="15.75" x14ac:dyDescent="0.25">
      <c r="A3043" s="29" t="str">
        <f>'BoR4 Rollup'!A3043</f>
        <v>Total Other Charges</v>
      </c>
      <c r="B3043" s="121">
        <f>B3042+B3041+B3040+B3039</f>
        <v>0</v>
      </c>
      <c r="C3043" s="121">
        <f>C3042+C3041+C3040+C3039</f>
        <v>0</v>
      </c>
      <c r="D3043" s="121">
        <f>D3042+D3041+D3040+D3039</f>
        <v>0</v>
      </c>
      <c r="E3043" s="34">
        <f t="shared" si="747"/>
        <v>0</v>
      </c>
      <c r="F3043" s="35"/>
      <c r="G3043" s="5" t="s">
        <v>45</v>
      </c>
      <c r="H3043" s="5" t="str">
        <f t="shared" si="746"/>
        <v>620005</v>
      </c>
      <c r="I3043" s="5" t="s">
        <v>460</v>
      </c>
    </row>
    <row r="3044" spans="1:10" x14ac:dyDescent="0.2">
      <c r="A3044" s="26" t="str">
        <f>'BoR4 Rollup'!A3044</f>
        <v xml:space="preserve"> General Acquisitions</v>
      </c>
      <c r="B3044" s="115"/>
      <c r="C3044" s="115"/>
      <c r="D3044" s="115"/>
      <c r="E3044" s="28">
        <f t="shared" si="747"/>
        <v>0</v>
      </c>
      <c r="F3044" s="25"/>
      <c r="G3044" s="5" t="s">
        <v>45</v>
      </c>
      <c r="H3044" s="5" t="str">
        <f t="shared" si="746"/>
        <v>620005</v>
      </c>
      <c r="I3044" s="5" t="s">
        <v>460</v>
      </c>
      <c r="J3044" s="78" t="s">
        <v>614</v>
      </c>
    </row>
    <row r="3045" spans="1:10" x14ac:dyDescent="0.2">
      <c r="A3045" s="26" t="str">
        <f>'BoR4 Rollup'!A3045</f>
        <v xml:space="preserve"> Library Acquisitions</v>
      </c>
      <c r="B3045" s="115"/>
      <c r="C3045" s="115"/>
      <c r="D3045" s="115"/>
      <c r="E3045" s="28">
        <f t="shared" si="747"/>
        <v>0</v>
      </c>
      <c r="F3045" s="25"/>
      <c r="G3045" s="5" t="s">
        <v>45</v>
      </c>
      <c r="H3045" s="5" t="str">
        <f t="shared" si="746"/>
        <v>620005</v>
      </c>
      <c r="I3045" s="5" t="s">
        <v>460</v>
      </c>
      <c r="J3045" s="78" t="s">
        <v>614</v>
      </c>
    </row>
    <row r="3046" spans="1:10" x14ac:dyDescent="0.2">
      <c r="A3046" s="26" t="str">
        <f>'BoR4 Rollup'!A3046</f>
        <v xml:space="preserve"> Major Repairs</v>
      </c>
      <c r="B3046" s="115"/>
      <c r="C3046" s="115"/>
      <c r="D3046" s="115"/>
      <c r="E3046" s="28">
        <f t="shared" si="747"/>
        <v>0</v>
      </c>
      <c r="F3046" s="25"/>
      <c r="G3046" s="5" t="s">
        <v>45</v>
      </c>
      <c r="H3046" s="5" t="str">
        <f t="shared" si="746"/>
        <v>620005</v>
      </c>
      <c r="I3046" s="5" t="s">
        <v>460</v>
      </c>
    </row>
    <row r="3047" spans="1:10" ht="15.75" x14ac:dyDescent="0.25">
      <c r="A3047" s="29" t="str">
        <f>'BoR4 Rollup'!A3047</f>
        <v>Total Acquisitions and Major Repairs</v>
      </c>
      <c r="B3047" s="121">
        <f>B3046+B3045+B3044</f>
        <v>0</v>
      </c>
      <c r="C3047" s="121">
        <f>C3046+C3045+C3044</f>
        <v>0</v>
      </c>
      <c r="D3047" s="121">
        <f>D3046+D3045+D3044</f>
        <v>0</v>
      </c>
      <c r="E3047" s="34">
        <f t="shared" si="747"/>
        <v>0</v>
      </c>
      <c r="F3047" s="35"/>
      <c r="G3047" s="5" t="s">
        <v>45</v>
      </c>
      <c r="H3047" s="5" t="str">
        <f t="shared" si="746"/>
        <v>620005</v>
      </c>
      <c r="I3047" s="5" t="s">
        <v>460</v>
      </c>
    </row>
    <row r="3048" spans="1:10" ht="15.75" x14ac:dyDescent="0.25">
      <c r="A3048" s="29" t="str">
        <f>'BoR4 Rollup'!A3048</f>
        <v>Function Total</v>
      </c>
      <c r="B3048" s="118">
        <f>B3047+B3043+B3038+B3034</f>
        <v>0</v>
      </c>
      <c r="C3048" s="118">
        <f>C3047+C3043+C3038+C3034</f>
        <v>0</v>
      </c>
      <c r="D3048" s="118">
        <f>D3047+D3043+D3038+D3034</f>
        <v>0</v>
      </c>
      <c r="E3048" s="46">
        <f t="shared" si="747"/>
        <v>0</v>
      </c>
      <c r="F3048" s="32"/>
      <c r="G3048" s="5" t="s">
        <v>45</v>
      </c>
      <c r="H3048" s="5" t="str">
        <f t="shared" si="746"/>
        <v>620005</v>
      </c>
      <c r="I3048" s="5" t="s">
        <v>460</v>
      </c>
    </row>
    <row r="3049" spans="1:10" ht="15.75" x14ac:dyDescent="0.25">
      <c r="A3049" s="124" t="str">
        <f>'BoR4 Rollup'!A3049</f>
        <v>Function:  Institutional Support</v>
      </c>
      <c r="B3049" s="125"/>
      <c r="C3049" s="126"/>
      <c r="D3049" s="126"/>
      <c r="E3049" s="128"/>
      <c r="F3049" s="4"/>
      <c r="G3049" s="5" t="s">
        <v>45</v>
      </c>
      <c r="H3049" s="5" t="str">
        <f>RIGHT($A$3051,6)</f>
        <v>620006</v>
      </c>
      <c r="I3049" s="5" t="s">
        <v>463</v>
      </c>
    </row>
    <row r="3050" spans="1:10" ht="15.75" x14ac:dyDescent="0.25">
      <c r="A3050" s="129" t="str">
        <f>'BoR4 Rollup'!A3050</f>
        <v>Orgn:  IT Network</v>
      </c>
      <c r="B3050" s="130" t="str">
        <f>+'BoR4 Rollup'!B3050</f>
        <v>Actual</v>
      </c>
      <c r="C3050" s="130" t="str">
        <f>+'BoR4 Rollup'!C3050</f>
        <v>Budgeted</v>
      </c>
      <c r="D3050" s="173" t="str">
        <f>+'BoR4 Rollup'!D3050</f>
        <v>Budgeted</v>
      </c>
      <c r="E3050" s="132" t="str">
        <f>E5</f>
        <v>2022-2023 +/-</v>
      </c>
      <c r="F3050" s="44"/>
      <c r="G3050" s="5" t="s">
        <v>45</v>
      </c>
      <c r="H3050" s="5" t="str">
        <f t="shared" ref="H3050:H3069" si="748">RIGHT($A$3051,6)</f>
        <v>620006</v>
      </c>
      <c r="I3050" s="5" t="s">
        <v>463</v>
      </c>
    </row>
    <row r="3051" spans="1:10" ht="15.75" x14ac:dyDescent="0.25">
      <c r="A3051" s="133" t="str">
        <f>'BoR4 Rollup'!A3051</f>
        <v>Organization ID:  620006</v>
      </c>
      <c r="B3051" s="134" t="str">
        <f>'BoR4 Rollup'!$B$6</f>
        <v>2022-2023</v>
      </c>
      <c r="C3051" s="134" t="str">
        <f>C6</f>
        <v>2022-2023</v>
      </c>
      <c r="D3051" s="174" t="str">
        <f>D6</f>
        <v>2023-2024</v>
      </c>
      <c r="E3051" s="136" t="str">
        <f>E6</f>
        <v>2023-2024</v>
      </c>
      <c r="F3051" s="44"/>
      <c r="G3051" s="5" t="s">
        <v>45</v>
      </c>
      <c r="H3051" s="5" t="str">
        <f t="shared" si="748"/>
        <v>620006</v>
      </c>
      <c r="I3051" s="5" t="s">
        <v>463</v>
      </c>
    </row>
    <row r="3052" spans="1:10" x14ac:dyDescent="0.2">
      <c r="A3052" s="26" t="str">
        <f>'BoR4 Rollup'!A3052</f>
        <v xml:space="preserve">  Salaries</v>
      </c>
      <c r="B3052" s="115"/>
      <c r="C3052" s="115"/>
      <c r="D3052" s="115"/>
      <c r="E3052" s="28">
        <f t="shared" ref="E3052:E3069" si="749">+D3052-C3052</f>
        <v>0</v>
      </c>
      <c r="F3052" s="25"/>
      <c r="G3052" s="5" t="s">
        <v>45</v>
      </c>
      <c r="H3052" s="5" t="str">
        <f t="shared" si="748"/>
        <v>620006</v>
      </c>
      <c r="I3052" s="5" t="s">
        <v>463</v>
      </c>
      <c r="J3052" s="78" t="s">
        <v>606</v>
      </c>
    </row>
    <row r="3053" spans="1:10" x14ac:dyDescent="0.2">
      <c r="A3053" s="26" t="str">
        <f>'BoR4 Rollup'!A3053</f>
        <v xml:space="preserve">  Other Compensation</v>
      </c>
      <c r="B3053" s="115"/>
      <c r="C3053" s="115"/>
      <c r="D3053" s="115"/>
      <c r="E3053" s="28">
        <f t="shared" si="749"/>
        <v>0</v>
      </c>
      <c r="F3053" s="25"/>
      <c r="G3053" s="5" t="s">
        <v>45</v>
      </c>
      <c r="H3053" s="5" t="str">
        <f t="shared" si="748"/>
        <v>620006</v>
      </c>
      <c r="I3053" s="5" t="s">
        <v>463</v>
      </c>
    </row>
    <row r="3054" spans="1:10" x14ac:dyDescent="0.2">
      <c r="A3054" s="26" t="str">
        <f>'BoR4 Rollup'!A3054</f>
        <v xml:space="preserve">  Related Benefits</v>
      </c>
      <c r="B3054" s="115"/>
      <c r="C3054" s="115"/>
      <c r="D3054" s="115"/>
      <c r="E3054" s="28">
        <f t="shared" si="749"/>
        <v>0</v>
      </c>
      <c r="F3054" s="25"/>
      <c r="G3054" s="5" t="s">
        <v>45</v>
      </c>
      <c r="H3054" s="5" t="str">
        <f t="shared" si="748"/>
        <v>620006</v>
      </c>
      <c r="I3054" s="5" t="s">
        <v>463</v>
      </c>
      <c r="J3054" s="78" t="s">
        <v>607</v>
      </c>
    </row>
    <row r="3055" spans="1:10" ht="15.75" x14ac:dyDescent="0.25">
      <c r="A3055" s="29" t="str">
        <f>'BoR4 Rollup'!A3055</f>
        <v>Total Personal Services</v>
      </c>
      <c r="B3055" s="118">
        <f>B3054+B3053+B3052</f>
        <v>0</v>
      </c>
      <c r="C3055" s="118">
        <f>C3054+C3053+C3052</f>
        <v>0</v>
      </c>
      <c r="D3055" s="118">
        <f>D3054+D3053+D3052</f>
        <v>0</v>
      </c>
      <c r="E3055" s="31">
        <f t="shared" si="749"/>
        <v>0</v>
      </c>
      <c r="F3055" s="32"/>
      <c r="G3055" s="5" t="s">
        <v>45</v>
      </c>
      <c r="H3055" s="5" t="str">
        <f t="shared" si="748"/>
        <v>620006</v>
      </c>
      <c r="I3055" s="5" t="s">
        <v>463</v>
      </c>
    </row>
    <row r="3056" spans="1:10" x14ac:dyDescent="0.2">
      <c r="A3056" s="26" t="str">
        <f>'BoR4 Rollup'!A3056</f>
        <v xml:space="preserve"> Travel</v>
      </c>
      <c r="B3056" s="115"/>
      <c r="C3056" s="115"/>
      <c r="D3056" s="115"/>
      <c r="E3056" s="28">
        <f t="shared" si="749"/>
        <v>0</v>
      </c>
      <c r="F3056" s="25"/>
      <c r="G3056" s="5" t="s">
        <v>45</v>
      </c>
      <c r="H3056" s="5" t="str">
        <f t="shared" si="748"/>
        <v>620006</v>
      </c>
      <c r="I3056" s="5" t="s">
        <v>463</v>
      </c>
      <c r="J3056" s="78" t="s">
        <v>608</v>
      </c>
    </row>
    <row r="3057" spans="1:10" x14ac:dyDescent="0.2">
      <c r="A3057" s="26" t="str">
        <f>'BoR4 Rollup'!A3057</f>
        <v xml:space="preserve"> Operating Services</v>
      </c>
      <c r="B3057" s="115"/>
      <c r="C3057" s="115"/>
      <c r="D3057" s="115"/>
      <c r="E3057" s="28">
        <f t="shared" si="749"/>
        <v>0</v>
      </c>
      <c r="F3057" s="25"/>
      <c r="G3057" s="5" t="s">
        <v>45</v>
      </c>
      <c r="H3057" s="5" t="str">
        <f t="shared" si="748"/>
        <v>620006</v>
      </c>
      <c r="I3057" s="5" t="s">
        <v>463</v>
      </c>
      <c r="J3057" s="78" t="s">
        <v>609</v>
      </c>
    </row>
    <row r="3058" spans="1:10" x14ac:dyDescent="0.2">
      <c r="A3058" s="26" t="str">
        <f>'BoR4 Rollup'!A3058</f>
        <v xml:space="preserve"> Supplies</v>
      </c>
      <c r="B3058" s="115"/>
      <c r="C3058" s="115"/>
      <c r="D3058" s="115"/>
      <c r="E3058" s="28">
        <f t="shared" si="749"/>
        <v>0</v>
      </c>
      <c r="F3058" s="25"/>
      <c r="G3058" s="5" t="s">
        <v>45</v>
      </c>
      <c r="H3058" s="5" t="str">
        <f t="shared" si="748"/>
        <v>620006</v>
      </c>
      <c r="I3058" s="5" t="s">
        <v>463</v>
      </c>
      <c r="J3058" s="78" t="s">
        <v>610</v>
      </c>
    </row>
    <row r="3059" spans="1:10" ht="15.75" x14ac:dyDescent="0.25">
      <c r="A3059" s="29" t="str">
        <f>'BoR4 Rollup'!A3059</f>
        <v>Total Operating Expenses</v>
      </c>
      <c r="B3059" s="121">
        <f>B3058+B3057+B3056</f>
        <v>0</v>
      </c>
      <c r="C3059" s="121">
        <f>C3058+C3057+C3056</f>
        <v>0</v>
      </c>
      <c r="D3059" s="121">
        <f>D3058+D3057+D3056</f>
        <v>0</v>
      </c>
      <c r="E3059" s="34">
        <f t="shared" si="749"/>
        <v>0</v>
      </c>
      <c r="F3059" s="35"/>
      <c r="G3059" s="5" t="s">
        <v>45</v>
      </c>
      <c r="H3059" s="5" t="str">
        <f t="shared" si="748"/>
        <v>620006</v>
      </c>
      <c r="I3059" s="5" t="s">
        <v>463</v>
      </c>
    </row>
    <row r="3060" spans="1:10" x14ac:dyDescent="0.2">
      <c r="A3060" s="26" t="str">
        <f>'BoR4 Rollup'!A3060</f>
        <v xml:space="preserve"> Professional Services</v>
      </c>
      <c r="B3060" s="115"/>
      <c r="C3060" s="115"/>
      <c r="D3060" s="115"/>
      <c r="E3060" s="28">
        <f t="shared" si="749"/>
        <v>0</v>
      </c>
      <c r="F3060" s="25"/>
      <c r="G3060" s="5" t="s">
        <v>45</v>
      </c>
      <c r="H3060" s="5" t="str">
        <f t="shared" si="748"/>
        <v>620006</v>
      </c>
      <c r="I3060" s="5" t="s">
        <v>463</v>
      </c>
      <c r="J3060" s="78" t="s">
        <v>611</v>
      </c>
    </row>
    <row r="3061" spans="1:10" x14ac:dyDescent="0.2">
      <c r="A3061" s="26" t="str">
        <f>'BoR4 Rollup'!A3061</f>
        <v xml:space="preserve"> Other Charges</v>
      </c>
      <c r="B3061" s="115"/>
      <c r="C3061" s="115"/>
      <c r="D3061" s="115"/>
      <c r="E3061" s="28">
        <f t="shared" si="749"/>
        <v>0</v>
      </c>
      <c r="F3061" s="25"/>
      <c r="G3061" s="5" t="s">
        <v>45</v>
      </c>
      <c r="H3061" s="5" t="str">
        <f t="shared" si="748"/>
        <v>620006</v>
      </c>
      <c r="I3061" s="5" t="s">
        <v>463</v>
      </c>
      <c r="J3061" s="78" t="s">
        <v>612</v>
      </c>
    </row>
    <row r="3062" spans="1:10" x14ac:dyDescent="0.2">
      <c r="A3062" s="26" t="str">
        <f>'BoR4 Rollup'!A3062</f>
        <v xml:space="preserve"> Debt Services</v>
      </c>
      <c r="B3062" s="115"/>
      <c r="C3062" s="115"/>
      <c r="D3062" s="115"/>
      <c r="E3062" s="28">
        <f t="shared" si="749"/>
        <v>0</v>
      </c>
      <c r="F3062" s="25"/>
      <c r="G3062" s="5" t="s">
        <v>45</v>
      </c>
      <c r="H3062" s="5" t="str">
        <f t="shared" si="748"/>
        <v>620006</v>
      </c>
      <c r="I3062" s="5" t="s">
        <v>463</v>
      </c>
    </row>
    <row r="3063" spans="1:10" x14ac:dyDescent="0.2">
      <c r="A3063" s="26" t="str">
        <f>'BoR4 Rollup'!A3063</f>
        <v xml:space="preserve"> Interagency Transfers</v>
      </c>
      <c r="B3063" s="115"/>
      <c r="C3063" s="115"/>
      <c r="D3063" s="115"/>
      <c r="E3063" s="28">
        <f t="shared" si="749"/>
        <v>0</v>
      </c>
      <c r="F3063" s="25"/>
      <c r="G3063" s="5" t="s">
        <v>45</v>
      </c>
      <c r="H3063" s="5" t="str">
        <f t="shared" si="748"/>
        <v>620006</v>
      </c>
      <c r="I3063" s="5" t="s">
        <v>463</v>
      </c>
      <c r="J3063" s="78" t="s">
        <v>613</v>
      </c>
    </row>
    <row r="3064" spans="1:10" ht="15.75" x14ac:dyDescent="0.25">
      <c r="A3064" s="29" t="str">
        <f>'BoR4 Rollup'!A3064</f>
        <v>Total Other Charges</v>
      </c>
      <c r="B3064" s="121">
        <f>B3063+B3062+B3061+B3060</f>
        <v>0</v>
      </c>
      <c r="C3064" s="121">
        <f>C3063+C3062+C3061+C3060</f>
        <v>0</v>
      </c>
      <c r="D3064" s="121">
        <f>D3063+D3062+D3061+D3060</f>
        <v>0</v>
      </c>
      <c r="E3064" s="34">
        <f t="shared" si="749"/>
        <v>0</v>
      </c>
      <c r="F3064" s="35"/>
      <c r="G3064" s="5" t="s">
        <v>45</v>
      </c>
      <c r="H3064" s="5" t="str">
        <f t="shared" si="748"/>
        <v>620006</v>
      </c>
      <c r="I3064" s="5" t="s">
        <v>463</v>
      </c>
    </row>
    <row r="3065" spans="1:10" x14ac:dyDescent="0.2">
      <c r="A3065" s="26" t="str">
        <f>'BoR4 Rollup'!A3065</f>
        <v xml:space="preserve"> General Acquisitions</v>
      </c>
      <c r="B3065" s="115"/>
      <c r="C3065" s="115"/>
      <c r="D3065" s="115"/>
      <c r="E3065" s="28">
        <f t="shared" si="749"/>
        <v>0</v>
      </c>
      <c r="F3065" s="25"/>
      <c r="G3065" s="5" t="s">
        <v>45</v>
      </c>
      <c r="H3065" s="5" t="str">
        <f t="shared" si="748"/>
        <v>620006</v>
      </c>
      <c r="I3065" s="5" t="s">
        <v>463</v>
      </c>
      <c r="J3065" s="78" t="s">
        <v>614</v>
      </c>
    </row>
    <row r="3066" spans="1:10" x14ac:dyDescent="0.2">
      <c r="A3066" s="26" t="str">
        <f>'BoR4 Rollup'!A3066</f>
        <v xml:space="preserve"> Library Acquisitions</v>
      </c>
      <c r="B3066" s="115"/>
      <c r="C3066" s="115"/>
      <c r="D3066" s="115"/>
      <c r="E3066" s="28">
        <f t="shared" si="749"/>
        <v>0</v>
      </c>
      <c r="F3066" s="25"/>
      <c r="G3066" s="5" t="s">
        <v>45</v>
      </c>
      <c r="H3066" s="5" t="str">
        <f t="shared" si="748"/>
        <v>620006</v>
      </c>
      <c r="I3066" s="5" t="s">
        <v>463</v>
      </c>
      <c r="J3066" s="78" t="s">
        <v>614</v>
      </c>
    </row>
    <row r="3067" spans="1:10" x14ac:dyDescent="0.2">
      <c r="A3067" s="26" t="str">
        <f>'BoR4 Rollup'!A3067</f>
        <v xml:space="preserve"> Major Repairs</v>
      </c>
      <c r="B3067" s="115"/>
      <c r="C3067" s="115"/>
      <c r="D3067" s="115"/>
      <c r="E3067" s="28">
        <f t="shared" si="749"/>
        <v>0</v>
      </c>
      <c r="F3067" s="25"/>
      <c r="G3067" s="5" t="s">
        <v>45</v>
      </c>
      <c r="H3067" s="5" t="str">
        <f t="shared" si="748"/>
        <v>620006</v>
      </c>
      <c r="I3067" s="5" t="s">
        <v>463</v>
      </c>
    </row>
    <row r="3068" spans="1:10" ht="15.75" x14ac:dyDescent="0.25">
      <c r="A3068" s="29" t="str">
        <f>'BoR4 Rollup'!A3068</f>
        <v>Total Acquisitions and Major Repairs</v>
      </c>
      <c r="B3068" s="121">
        <f>B3067+B3066+B3065</f>
        <v>0</v>
      </c>
      <c r="C3068" s="121">
        <f>C3067+C3066+C3065</f>
        <v>0</v>
      </c>
      <c r="D3068" s="121">
        <f>D3067+D3066+D3065</f>
        <v>0</v>
      </c>
      <c r="E3068" s="34">
        <f t="shared" si="749"/>
        <v>0</v>
      </c>
      <c r="F3068" s="35"/>
      <c r="G3068" s="5" t="s">
        <v>45</v>
      </c>
      <c r="H3068" s="5" t="str">
        <f t="shared" si="748"/>
        <v>620006</v>
      </c>
      <c r="I3068" s="5" t="s">
        <v>463</v>
      </c>
    </row>
    <row r="3069" spans="1:10" ht="15.75" x14ac:dyDescent="0.25">
      <c r="A3069" s="29" t="str">
        <f>'BoR4 Rollup'!A3069</f>
        <v>Function Total</v>
      </c>
      <c r="B3069" s="118">
        <f>B3068+B3064+B3059+B3055</f>
        <v>0</v>
      </c>
      <c r="C3069" s="118">
        <f>C3068+C3064+C3059+C3055</f>
        <v>0</v>
      </c>
      <c r="D3069" s="118">
        <f>D3068+D3064+D3059+D3055</f>
        <v>0</v>
      </c>
      <c r="E3069" s="46">
        <f t="shared" si="749"/>
        <v>0</v>
      </c>
      <c r="F3069" s="32"/>
      <c r="G3069" s="5" t="s">
        <v>45</v>
      </c>
      <c r="H3069" s="5" t="str">
        <f t="shared" si="748"/>
        <v>620006</v>
      </c>
      <c r="I3069" s="5" t="s">
        <v>463</v>
      </c>
    </row>
    <row r="3070" spans="1:10" ht="15.75" x14ac:dyDescent="0.25">
      <c r="A3070" s="124" t="str">
        <f>'BoR4 Rollup'!A3070</f>
        <v>Function:  Institutional Support</v>
      </c>
      <c r="B3070" s="125"/>
      <c r="C3070" s="126"/>
      <c r="D3070" s="126"/>
      <c r="E3070" s="128"/>
      <c r="F3070" s="4"/>
      <c r="G3070" s="5" t="s">
        <v>45</v>
      </c>
      <c r="H3070" s="5" t="str">
        <f>RIGHT($A$3072,6)</f>
        <v>620008</v>
      </c>
      <c r="I3070" s="5" t="s">
        <v>466</v>
      </c>
    </row>
    <row r="3071" spans="1:10" ht="15.75" x14ac:dyDescent="0.25">
      <c r="A3071" s="129" t="str">
        <f>'BoR4 Rollup'!A3071</f>
        <v>Orgn:  ERP</v>
      </c>
      <c r="B3071" s="130" t="str">
        <f>+'BoR4 Rollup'!B3071</f>
        <v>Actual</v>
      </c>
      <c r="C3071" s="130" t="str">
        <f>+'BoR4 Rollup'!C3071</f>
        <v>Budgeted</v>
      </c>
      <c r="D3071" s="173" t="str">
        <f>+'BoR4 Rollup'!D3071</f>
        <v>Budgeted</v>
      </c>
      <c r="E3071" s="132" t="str">
        <f>E5</f>
        <v>2022-2023 +/-</v>
      </c>
      <c r="F3071" s="18"/>
      <c r="G3071" s="5" t="s">
        <v>45</v>
      </c>
      <c r="H3071" s="5" t="str">
        <f t="shared" ref="H3071:H3090" si="750">RIGHT($A$3072,6)</f>
        <v>620008</v>
      </c>
      <c r="I3071" s="5" t="s">
        <v>466</v>
      </c>
    </row>
    <row r="3072" spans="1:10" ht="15.75" x14ac:dyDescent="0.25">
      <c r="A3072" s="133" t="str">
        <f>'BoR4 Rollup'!A3072</f>
        <v>Organization ID:  620008</v>
      </c>
      <c r="B3072" s="134" t="str">
        <f>'BoR4 Rollup'!$B$6</f>
        <v>2022-2023</v>
      </c>
      <c r="C3072" s="134" t="str">
        <f>C6</f>
        <v>2022-2023</v>
      </c>
      <c r="D3072" s="174" t="str">
        <f>D6</f>
        <v>2023-2024</v>
      </c>
      <c r="E3072" s="136" t="str">
        <f>E6</f>
        <v>2023-2024</v>
      </c>
      <c r="F3072" s="18"/>
      <c r="G3072" s="5" t="s">
        <v>45</v>
      </c>
      <c r="H3072" s="5" t="str">
        <f t="shared" si="750"/>
        <v>620008</v>
      </c>
      <c r="I3072" s="5" t="s">
        <v>466</v>
      </c>
    </row>
    <row r="3073" spans="1:10" x14ac:dyDescent="0.2">
      <c r="A3073" s="26" t="str">
        <f>'BoR4 Rollup'!A3073</f>
        <v xml:space="preserve">  Salaries</v>
      </c>
      <c r="B3073" s="115"/>
      <c r="C3073" s="115"/>
      <c r="D3073" s="115"/>
      <c r="E3073" s="28">
        <f t="shared" ref="E3073:E3090" si="751">+D3073-C3073</f>
        <v>0</v>
      </c>
      <c r="F3073" s="25"/>
      <c r="G3073" s="5" t="s">
        <v>45</v>
      </c>
      <c r="H3073" s="5" t="str">
        <f t="shared" si="750"/>
        <v>620008</v>
      </c>
      <c r="I3073" s="5" t="s">
        <v>466</v>
      </c>
      <c r="J3073" s="78" t="s">
        <v>606</v>
      </c>
    </row>
    <row r="3074" spans="1:10" x14ac:dyDescent="0.2">
      <c r="A3074" s="26" t="str">
        <f>'BoR4 Rollup'!A3074</f>
        <v xml:space="preserve">  Other Compensation</v>
      </c>
      <c r="B3074" s="115"/>
      <c r="C3074" s="115"/>
      <c r="D3074" s="115"/>
      <c r="E3074" s="28">
        <f t="shared" si="751"/>
        <v>0</v>
      </c>
      <c r="F3074" s="25"/>
      <c r="G3074" s="5" t="s">
        <v>45</v>
      </c>
      <c r="H3074" s="5" t="str">
        <f t="shared" si="750"/>
        <v>620008</v>
      </c>
      <c r="I3074" s="5" t="s">
        <v>466</v>
      </c>
    </row>
    <row r="3075" spans="1:10" x14ac:dyDescent="0.2">
      <c r="A3075" s="26" t="str">
        <f>'BoR4 Rollup'!A3075</f>
        <v xml:space="preserve">  Related Benefits</v>
      </c>
      <c r="B3075" s="115"/>
      <c r="C3075" s="115"/>
      <c r="D3075" s="115"/>
      <c r="E3075" s="28">
        <f t="shared" si="751"/>
        <v>0</v>
      </c>
      <c r="F3075" s="25"/>
      <c r="G3075" s="5" t="s">
        <v>45</v>
      </c>
      <c r="H3075" s="5" t="str">
        <f t="shared" si="750"/>
        <v>620008</v>
      </c>
      <c r="I3075" s="5" t="s">
        <v>466</v>
      </c>
      <c r="J3075" s="78" t="s">
        <v>607</v>
      </c>
    </row>
    <row r="3076" spans="1:10" ht="15.75" x14ac:dyDescent="0.25">
      <c r="A3076" s="29" t="str">
        <f>'BoR4 Rollup'!A3076</f>
        <v>Total Personal Services</v>
      </c>
      <c r="B3076" s="118">
        <f>B3075+B3074+B3073</f>
        <v>0</v>
      </c>
      <c r="C3076" s="118">
        <f>C3075+C3074+C3073</f>
        <v>0</v>
      </c>
      <c r="D3076" s="118">
        <f>D3075+D3074+D3073</f>
        <v>0</v>
      </c>
      <c r="E3076" s="31">
        <f t="shared" si="751"/>
        <v>0</v>
      </c>
      <c r="F3076" s="32"/>
      <c r="G3076" s="5" t="s">
        <v>45</v>
      </c>
      <c r="H3076" s="5" t="str">
        <f t="shared" si="750"/>
        <v>620008</v>
      </c>
      <c r="I3076" s="5" t="s">
        <v>466</v>
      </c>
    </row>
    <row r="3077" spans="1:10" x14ac:dyDescent="0.2">
      <c r="A3077" s="26" t="str">
        <f>'BoR4 Rollup'!A3077</f>
        <v xml:space="preserve"> Travel</v>
      </c>
      <c r="B3077" s="115"/>
      <c r="C3077" s="115"/>
      <c r="D3077" s="115"/>
      <c r="E3077" s="28">
        <f t="shared" si="751"/>
        <v>0</v>
      </c>
      <c r="F3077" s="25"/>
      <c r="G3077" s="5" t="s">
        <v>45</v>
      </c>
      <c r="H3077" s="5" t="str">
        <f t="shared" si="750"/>
        <v>620008</v>
      </c>
      <c r="I3077" s="5" t="s">
        <v>466</v>
      </c>
      <c r="J3077" s="78" t="s">
        <v>608</v>
      </c>
    </row>
    <row r="3078" spans="1:10" x14ac:dyDescent="0.2">
      <c r="A3078" s="26" t="str">
        <f>'BoR4 Rollup'!A3078</f>
        <v xml:space="preserve"> Operating Services</v>
      </c>
      <c r="B3078" s="115"/>
      <c r="C3078" s="115"/>
      <c r="D3078" s="115"/>
      <c r="E3078" s="28">
        <f t="shared" si="751"/>
        <v>0</v>
      </c>
      <c r="F3078" s="25"/>
      <c r="G3078" s="5" t="s">
        <v>45</v>
      </c>
      <c r="H3078" s="5" t="str">
        <f t="shared" si="750"/>
        <v>620008</v>
      </c>
      <c r="I3078" s="5" t="s">
        <v>466</v>
      </c>
      <c r="J3078" s="78" t="s">
        <v>609</v>
      </c>
    </row>
    <row r="3079" spans="1:10" x14ac:dyDescent="0.2">
      <c r="A3079" s="26" t="str">
        <f>'BoR4 Rollup'!A3079</f>
        <v xml:space="preserve"> Supplies</v>
      </c>
      <c r="B3079" s="115"/>
      <c r="C3079" s="115"/>
      <c r="D3079" s="115"/>
      <c r="E3079" s="28">
        <f t="shared" si="751"/>
        <v>0</v>
      </c>
      <c r="F3079" s="25"/>
      <c r="G3079" s="5" t="s">
        <v>45</v>
      </c>
      <c r="H3079" s="5" t="str">
        <f t="shared" si="750"/>
        <v>620008</v>
      </c>
      <c r="I3079" s="5" t="s">
        <v>466</v>
      </c>
      <c r="J3079" s="78" t="s">
        <v>610</v>
      </c>
    </row>
    <row r="3080" spans="1:10" ht="15.75" x14ac:dyDescent="0.25">
      <c r="A3080" s="29" t="str">
        <f>'BoR4 Rollup'!A3080</f>
        <v>Total Operating Expenses</v>
      </c>
      <c r="B3080" s="121">
        <f>B3079+B3078+B3077</f>
        <v>0</v>
      </c>
      <c r="C3080" s="121">
        <f>C3079+C3078+C3077</f>
        <v>0</v>
      </c>
      <c r="D3080" s="121">
        <f>D3079+D3078+D3077</f>
        <v>0</v>
      </c>
      <c r="E3080" s="34">
        <f t="shared" si="751"/>
        <v>0</v>
      </c>
      <c r="F3080" s="35"/>
      <c r="G3080" s="5" t="s">
        <v>45</v>
      </c>
      <c r="H3080" s="5" t="str">
        <f t="shared" si="750"/>
        <v>620008</v>
      </c>
      <c r="I3080" s="5" t="s">
        <v>466</v>
      </c>
    </row>
    <row r="3081" spans="1:10" x14ac:dyDescent="0.2">
      <c r="A3081" s="26" t="str">
        <f>'BoR4 Rollup'!A3081</f>
        <v xml:space="preserve"> Professional Services</v>
      </c>
      <c r="B3081" s="115"/>
      <c r="C3081" s="115"/>
      <c r="D3081" s="115"/>
      <c r="E3081" s="28">
        <f t="shared" si="751"/>
        <v>0</v>
      </c>
      <c r="F3081" s="25"/>
      <c r="G3081" s="5" t="s">
        <v>45</v>
      </c>
      <c r="H3081" s="5" t="str">
        <f t="shared" si="750"/>
        <v>620008</v>
      </c>
      <c r="I3081" s="5" t="s">
        <v>466</v>
      </c>
      <c r="J3081" s="78" t="s">
        <v>611</v>
      </c>
    </row>
    <row r="3082" spans="1:10" x14ac:dyDescent="0.2">
      <c r="A3082" s="26" t="str">
        <f>'BoR4 Rollup'!A3082</f>
        <v xml:space="preserve"> Other Charges</v>
      </c>
      <c r="B3082" s="115"/>
      <c r="C3082" s="115"/>
      <c r="D3082" s="115"/>
      <c r="E3082" s="28">
        <f t="shared" si="751"/>
        <v>0</v>
      </c>
      <c r="F3082" s="25"/>
      <c r="G3082" s="5" t="s">
        <v>45</v>
      </c>
      <c r="H3082" s="5" t="str">
        <f t="shared" si="750"/>
        <v>620008</v>
      </c>
      <c r="I3082" s="5" t="s">
        <v>466</v>
      </c>
      <c r="J3082" s="78" t="s">
        <v>612</v>
      </c>
    </row>
    <row r="3083" spans="1:10" x14ac:dyDescent="0.2">
      <c r="A3083" s="26" t="str">
        <f>'BoR4 Rollup'!A3083</f>
        <v xml:space="preserve"> Debt Services</v>
      </c>
      <c r="B3083" s="115"/>
      <c r="C3083" s="115"/>
      <c r="D3083" s="115"/>
      <c r="E3083" s="28">
        <f t="shared" si="751"/>
        <v>0</v>
      </c>
      <c r="F3083" s="25"/>
      <c r="G3083" s="5" t="s">
        <v>45</v>
      </c>
      <c r="H3083" s="5" t="str">
        <f t="shared" si="750"/>
        <v>620008</v>
      </c>
      <c r="I3083" s="5" t="s">
        <v>466</v>
      </c>
    </row>
    <row r="3084" spans="1:10" x14ac:dyDescent="0.2">
      <c r="A3084" s="26" t="str">
        <f>'BoR4 Rollup'!A3084</f>
        <v xml:space="preserve"> Interagency Transfers</v>
      </c>
      <c r="B3084" s="115"/>
      <c r="C3084" s="115"/>
      <c r="D3084" s="115"/>
      <c r="E3084" s="28">
        <f t="shared" si="751"/>
        <v>0</v>
      </c>
      <c r="F3084" s="25"/>
      <c r="G3084" s="5" t="s">
        <v>45</v>
      </c>
      <c r="H3084" s="5" t="str">
        <f t="shared" si="750"/>
        <v>620008</v>
      </c>
      <c r="I3084" s="5" t="s">
        <v>466</v>
      </c>
      <c r="J3084" s="78" t="s">
        <v>613</v>
      </c>
    </row>
    <row r="3085" spans="1:10" ht="15.75" x14ac:dyDescent="0.25">
      <c r="A3085" s="29" t="str">
        <f>'BoR4 Rollup'!A3085</f>
        <v>Total Other Charges</v>
      </c>
      <c r="B3085" s="121">
        <f>B3084+B3083+B3082+B3081</f>
        <v>0</v>
      </c>
      <c r="C3085" s="121">
        <f>C3084+C3083+C3082+C3081</f>
        <v>0</v>
      </c>
      <c r="D3085" s="121">
        <f>D3084+D3083+D3082+D3081</f>
        <v>0</v>
      </c>
      <c r="E3085" s="34">
        <f t="shared" si="751"/>
        <v>0</v>
      </c>
      <c r="F3085" s="35"/>
      <c r="G3085" s="5" t="s">
        <v>45</v>
      </c>
      <c r="H3085" s="5" t="str">
        <f t="shared" si="750"/>
        <v>620008</v>
      </c>
      <c r="I3085" s="5" t="s">
        <v>466</v>
      </c>
    </row>
    <row r="3086" spans="1:10" x14ac:dyDescent="0.2">
      <c r="A3086" s="26" t="str">
        <f>'BoR4 Rollup'!A3086</f>
        <v xml:space="preserve"> General Acquisitions</v>
      </c>
      <c r="B3086" s="115"/>
      <c r="C3086" s="115"/>
      <c r="D3086" s="115"/>
      <c r="E3086" s="28">
        <f t="shared" si="751"/>
        <v>0</v>
      </c>
      <c r="F3086" s="25"/>
      <c r="G3086" s="5" t="s">
        <v>45</v>
      </c>
      <c r="H3086" s="5" t="str">
        <f t="shared" si="750"/>
        <v>620008</v>
      </c>
      <c r="I3086" s="5" t="s">
        <v>466</v>
      </c>
      <c r="J3086" s="78" t="s">
        <v>614</v>
      </c>
    </row>
    <row r="3087" spans="1:10" x14ac:dyDescent="0.2">
      <c r="A3087" s="26" t="str">
        <f>'BoR4 Rollup'!A3087</f>
        <v xml:space="preserve"> Library Acquisitions</v>
      </c>
      <c r="B3087" s="115"/>
      <c r="C3087" s="115"/>
      <c r="D3087" s="115"/>
      <c r="E3087" s="28">
        <f t="shared" si="751"/>
        <v>0</v>
      </c>
      <c r="F3087" s="25"/>
      <c r="G3087" s="5" t="s">
        <v>45</v>
      </c>
      <c r="H3087" s="5" t="str">
        <f t="shared" si="750"/>
        <v>620008</v>
      </c>
      <c r="I3087" s="5" t="s">
        <v>466</v>
      </c>
      <c r="J3087" s="78" t="s">
        <v>614</v>
      </c>
    </row>
    <row r="3088" spans="1:10" x14ac:dyDescent="0.2">
      <c r="A3088" s="26" t="str">
        <f>'BoR4 Rollup'!A3088</f>
        <v xml:space="preserve"> Major Repairs</v>
      </c>
      <c r="B3088" s="115"/>
      <c r="C3088" s="115"/>
      <c r="D3088" s="115"/>
      <c r="E3088" s="28">
        <f t="shared" si="751"/>
        <v>0</v>
      </c>
      <c r="F3088" s="25"/>
      <c r="G3088" s="5" t="s">
        <v>45</v>
      </c>
      <c r="H3088" s="5" t="str">
        <f t="shared" si="750"/>
        <v>620008</v>
      </c>
      <c r="I3088" s="5" t="s">
        <v>466</v>
      </c>
    </row>
    <row r="3089" spans="1:10" ht="15.75" x14ac:dyDescent="0.25">
      <c r="A3089" s="29" t="str">
        <f>'BoR4 Rollup'!A3089</f>
        <v>Total Acquisitions and Major Repairs</v>
      </c>
      <c r="B3089" s="121">
        <f>B3088+B3087+B3086</f>
        <v>0</v>
      </c>
      <c r="C3089" s="121">
        <f>C3088+C3087+C3086</f>
        <v>0</v>
      </c>
      <c r="D3089" s="121">
        <f>D3088+D3087+D3086</f>
        <v>0</v>
      </c>
      <c r="E3089" s="34">
        <f t="shared" si="751"/>
        <v>0</v>
      </c>
      <c r="F3089" s="35"/>
      <c r="G3089" s="5" t="s">
        <v>45</v>
      </c>
      <c r="H3089" s="5" t="str">
        <f t="shared" si="750"/>
        <v>620008</v>
      </c>
      <c r="I3089" s="5" t="s">
        <v>466</v>
      </c>
    </row>
    <row r="3090" spans="1:10" ht="15.75" x14ac:dyDescent="0.25">
      <c r="A3090" s="29" t="str">
        <f>'BoR4 Rollup'!A3090</f>
        <v>Function Total</v>
      </c>
      <c r="B3090" s="118">
        <f>B3089+B3085+B3080+B3076</f>
        <v>0</v>
      </c>
      <c r="C3090" s="118">
        <f>C3089+C3085+C3080+C3076</f>
        <v>0</v>
      </c>
      <c r="D3090" s="118">
        <f>D3089+D3085+D3080+D3076</f>
        <v>0</v>
      </c>
      <c r="E3090" s="46">
        <f t="shared" si="751"/>
        <v>0</v>
      </c>
      <c r="F3090" s="32"/>
      <c r="G3090" s="5" t="s">
        <v>45</v>
      </c>
      <c r="H3090" s="5" t="str">
        <f t="shared" si="750"/>
        <v>620008</v>
      </c>
      <c r="I3090" s="5" t="s">
        <v>466</v>
      </c>
    </row>
    <row r="3091" spans="1:10" ht="15.75" x14ac:dyDescent="0.25">
      <c r="A3091" s="124" t="str">
        <f>'BoR4 Rollup'!A3091</f>
        <v>Function:  Institutional Support</v>
      </c>
      <c r="B3091" s="125"/>
      <c r="C3091" s="126"/>
      <c r="D3091" s="126"/>
      <c r="E3091" s="128"/>
      <c r="F3091" s="4"/>
      <c r="G3091" s="5" t="s">
        <v>32</v>
      </c>
      <c r="H3091" s="5" t="str">
        <f>RIGHT($A$3093,6)</f>
        <v>630001</v>
      </c>
      <c r="I3091" s="78" t="s">
        <v>469</v>
      </c>
    </row>
    <row r="3092" spans="1:10" ht="15.75" x14ac:dyDescent="0.25">
      <c r="A3092" s="129" t="str">
        <f>'BoR4 Rollup'!A3092</f>
        <v>Orgn:  VC/VP of Business&amp;Administration</v>
      </c>
      <c r="B3092" s="130" t="str">
        <f>+'BoR4 Rollup'!B3092</f>
        <v>Actual</v>
      </c>
      <c r="C3092" s="130" t="str">
        <f>+'BoR4 Rollup'!C3092</f>
        <v>Budgeted</v>
      </c>
      <c r="D3092" s="173" t="str">
        <f>+'BoR4 Rollup'!D3092</f>
        <v>Budgeted</v>
      </c>
      <c r="E3092" s="132" t="str">
        <f>E5</f>
        <v>2022-2023 +/-</v>
      </c>
      <c r="F3092" s="44"/>
      <c r="G3092" s="5" t="s">
        <v>32</v>
      </c>
      <c r="H3092" s="5" t="str">
        <f t="shared" ref="H3092:H3111" si="752">RIGHT($A$3093,6)</f>
        <v>630001</v>
      </c>
      <c r="I3092" s="78" t="s">
        <v>469</v>
      </c>
    </row>
    <row r="3093" spans="1:10" ht="15.75" x14ac:dyDescent="0.25">
      <c r="A3093" s="133" t="str">
        <f>'BoR4 Rollup'!A3093</f>
        <v>Organization ID:  630001</v>
      </c>
      <c r="B3093" s="134" t="str">
        <f>'BoR4 Rollup'!$B$6</f>
        <v>2022-2023</v>
      </c>
      <c r="C3093" s="134" t="str">
        <f>'BoR4 Rollup'!$C$6</f>
        <v>2022-2023</v>
      </c>
      <c r="D3093" s="174" t="str">
        <f>'BoR4 Rollup'!$D$6</f>
        <v>2023-2024</v>
      </c>
      <c r="E3093" s="136" t="str">
        <f>E6</f>
        <v>2023-2024</v>
      </c>
      <c r="F3093" s="44"/>
      <c r="G3093" s="5" t="s">
        <v>32</v>
      </c>
      <c r="H3093" s="5" t="str">
        <f t="shared" si="752"/>
        <v>630001</v>
      </c>
      <c r="I3093" s="78" t="s">
        <v>469</v>
      </c>
    </row>
    <row r="3094" spans="1:10" x14ac:dyDescent="0.2">
      <c r="A3094" s="26" t="str">
        <f>'BoR4 Rollup'!A3094</f>
        <v xml:space="preserve">  Salaries</v>
      </c>
      <c r="B3094" s="115"/>
      <c r="C3094" s="115"/>
      <c r="D3094" s="115"/>
      <c r="E3094" s="28">
        <f t="shared" ref="E3094:E3111" si="753">+D3094-C3094</f>
        <v>0</v>
      </c>
      <c r="F3094" s="25"/>
      <c r="G3094" s="5" t="s">
        <v>32</v>
      </c>
      <c r="H3094" s="5" t="str">
        <f t="shared" si="752"/>
        <v>630001</v>
      </c>
      <c r="I3094" s="78" t="s">
        <v>469</v>
      </c>
      <c r="J3094" s="78" t="s">
        <v>606</v>
      </c>
    </row>
    <row r="3095" spans="1:10" x14ac:dyDescent="0.2">
      <c r="A3095" s="26" t="str">
        <f>'BoR4 Rollup'!A3095</f>
        <v xml:space="preserve">  Other Compensation</v>
      </c>
      <c r="B3095" s="115"/>
      <c r="C3095" s="115"/>
      <c r="D3095" s="115"/>
      <c r="E3095" s="28">
        <f t="shared" si="753"/>
        <v>0</v>
      </c>
      <c r="F3095" s="25"/>
      <c r="G3095" s="5" t="s">
        <v>32</v>
      </c>
      <c r="H3095" s="5" t="str">
        <f t="shared" si="752"/>
        <v>630001</v>
      </c>
      <c r="I3095" s="78" t="s">
        <v>469</v>
      </c>
    </row>
    <row r="3096" spans="1:10" x14ac:dyDescent="0.2">
      <c r="A3096" s="26" t="str">
        <f>'BoR4 Rollup'!A3096</f>
        <v xml:space="preserve">  Related Benefits</v>
      </c>
      <c r="B3096" s="115"/>
      <c r="C3096" s="115"/>
      <c r="D3096" s="115"/>
      <c r="E3096" s="28">
        <f t="shared" si="753"/>
        <v>0</v>
      </c>
      <c r="F3096" s="25"/>
      <c r="G3096" s="5" t="s">
        <v>32</v>
      </c>
      <c r="H3096" s="5" t="str">
        <f t="shared" si="752"/>
        <v>630001</v>
      </c>
      <c r="I3096" s="78" t="s">
        <v>469</v>
      </c>
      <c r="J3096" s="78" t="s">
        <v>607</v>
      </c>
    </row>
    <row r="3097" spans="1:10" ht="15.75" x14ac:dyDescent="0.25">
      <c r="A3097" s="29" t="str">
        <f>'BoR4 Rollup'!A3097</f>
        <v>Total Personal Services</v>
      </c>
      <c r="B3097" s="118">
        <f>B3096+B3095+B3094</f>
        <v>0</v>
      </c>
      <c r="C3097" s="118">
        <f t="shared" ref="C3097:D3097" si="754">C3096+C3095+C3094</f>
        <v>0</v>
      </c>
      <c r="D3097" s="118">
        <f t="shared" si="754"/>
        <v>0</v>
      </c>
      <c r="E3097" s="31">
        <f t="shared" si="753"/>
        <v>0</v>
      </c>
      <c r="F3097" s="32"/>
      <c r="G3097" s="5" t="s">
        <v>8</v>
      </c>
      <c r="H3097" s="5" t="str">
        <f t="shared" si="752"/>
        <v>630001</v>
      </c>
      <c r="I3097" s="5" t="s">
        <v>469</v>
      </c>
    </row>
    <row r="3098" spans="1:10" x14ac:dyDescent="0.2">
      <c r="A3098" s="26" t="str">
        <f>'BoR4 Rollup'!A3098</f>
        <v xml:space="preserve"> Travel</v>
      </c>
      <c r="B3098" s="115"/>
      <c r="C3098" s="115"/>
      <c r="D3098" s="115"/>
      <c r="E3098" s="28">
        <f t="shared" si="753"/>
        <v>0</v>
      </c>
      <c r="F3098" s="25"/>
      <c r="G3098" s="5" t="s">
        <v>32</v>
      </c>
      <c r="H3098" s="5" t="str">
        <f t="shared" si="752"/>
        <v>630001</v>
      </c>
      <c r="I3098" s="78" t="s">
        <v>469</v>
      </c>
      <c r="J3098" s="78" t="s">
        <v>608</v>
      </c>
    </row>
    <row r="3099" spans="1:10" x14ac:dyDescent="0.2">
      <c r="A3099" s="26" t="str">
        <f>'BoR4 Rollup'!A3099</f>
        <v xml:space="preserve"> Operating Services</v>
      </c>
      <c r="B3099" s="115"/>
      <c r="C3099" s="115"/>
      <c r="D3099" s="115"/>
      <c r="E3099" s="28">
        <f t="shared" si="753"/>
        <v>0</v>
      </c>
      <c r="F3099" s="25"/>
      <c r="G3099" s="5" t="s">
        <v>32</v>
      </c>
      <c r="H3099" s="5" t="str">
        <f t="shared" si="752"/>
        <v>630001</v>
      </c>
      <c r="I3099" s="78" t="s">
        <v>469</v>
      </c>
      <c r="J3099" s="78" t="s">
        <v>609</v>
      </c>
    </row>
    <row r="3100" spans="1:10" x14ac:dyDescent="0.2">
      <c r="A3100" s="26" t="str">
        <f>'BoR4 Rollup'!A3100</f>
        <v xml:space="preserve"> Supplies</v>
      </c>
      <c r="B3100" s="115"/>
      <c r="C3100" s="115"/>
      <c r="D3100" s="115"/>
      <c r="E3100" s="28">
        <f t="shared" si="753"/>
        <v>0</v>
      </c>
      <c r="F3100" s="25"/>
      <c r="G3100" s="5" t="s">
        <v>32</v>
      </c>
      <c r="H3100" s="5" t="str">
        <f t="shared" si="752"/>
        <v>630001</v>
      </c>
      <c r="I3100" s="78" t="s">
        <v>469</v>
      </c>
      <c r="J3100" s="78" t="s">
        <v>610</v>
      </c>
    </row>
    <row r="3101" spans="1:10" ht="15.75" x14ac:dyDescent="0.25">
      <c r="A3101" s="29" t="str">
        <f>'BoR4 Rollup'!A3101</f>
        <v>Total Operating Expenses</v>
      </c>
      <c r="B3101" s="121">
        <f>B3100+B3099+B3098</f>
        <v>0</v>
      </c>
      <c r="C3101" s="121">
        <f t="shared" ref="C3101:D3101" si="755">C3100+C3099+C3098</f>
        <v>0</v>
      </c>
      <c r="D3101" s="121">
        <f t="shared" si="755"/>
        <v>0</v>
      </c>
      <c r="E3101" s="34">
        <f t="shared" si="753"/>
        <v>0</v>
      </c>
      <c r="F3101" s="35"/>
      <c r="G3101" s="5" t="s">
        <v>8</v>
      </c>
      <c r="H3101" s="5" t="str">
        <f t="shared" si="752"/>
        <v>630001</v>
      </c>
      <c r="I3101" s="5" t="s">
        <v>469</v>
      </c>
    </row>
    <row r="3102" spans="1:10" x14ac:dyDescent="0.2">
      <c r="A3102" s="26" t="str">
        <f>'BoR4 Rollup'!A3102</f>
        <v xml:space="preserve"> Professional Services</v>
      </c>
      <c r="B3102" s="115"/>
      <c r="C3102" s="115"/>
      <c r="D3102" s="115"/>
      <c r="E3102" s="28">
        <f t="shared" si="753"/>
        <v>0</v>
      </c>
      <c r="F3102" s="25"/>
      <c r="G3102" s="5" t="s">
        <v>32</v>
      </c>
      <c r="H3102" s="5" t="str">
        <f t="shared" si="752"/>
        <v>630001</v>
      </c>
      <c r="I3102" s="78" t="s">
        <v>469</v>
      </c>
      <c r="J3102" s="78" t="s">
        <v>611</v>
      </c>
    </row>
    <row r="3103" spans="1:10" x14ac:dyDescent="0.2">
      <c r="A3103" s="26" t="str">
        <f>'BoR4 Rollup'!A3103</f>
        <v xml:space="preserve"> Other Charges</v>
      </c>
      <c r="B3103" s="115"/>
      <c r="C3103" s="115"/>
      <c r="D3103" s="115"/>
      <c r="E3103" s="28">
        <f t="shared" si="753"/>
        <v>0</v>
      </c>
      <c r="F3103" s="25"/>
      <c r="G3103" s="5" t="s">
        <v>32</v>
      </c>
      <c r="H3103" s="5" t="str">
        <f t="shared" si="752"/>
        <v>630001</v>
      </c>
      <c r="I3103" s="78" t="s">
        <v>469</v>
      </c>
      <c r="J3103" s="78" t="s">
        <v>612</v>
      </c>
    </row>
    <row r="3104" spans="1:10" x14ac:dyDescent="0.2">
      <c r="A3104" s="26" t="str">
        <f>'BoR4 Rollup'!A3104</f>
        <v xml:space="preserve"> Debt Services</v>
      </c>
      <c r="B3104" s="115"/>
      <c r="C3104" s="115"/>
      <c r="D3104" s="115"/>
      <c r="E3104" s="28">
        <f t="shared" si="753"/>
        <v>0</v>
      </c>
      <c r="F3104" s="25"/>
      <c r="G3104" s="5" t="s">
        <v>32</v>
      </c>
      <c r="H3104" s="5" t="str">
        <f t="shared" si="752"/>
        <v>630001</v>
      </c>
      <c r="I3104" s="78" t="s">
        <v>469</v>
      </c>
    </row>
    <row r="3105" spans="1:10" x14ac:dyDescent="0.2">
      <c r="A3105" s="26" t="str">
        <f>'BoR4 Rollup'!A3105</f>
        <v xml:space="preserve"> Interagency Transfers</v>
      </c>
      <c r="B3105" s="115"/>
      <c r="C3105" s="115"/>
      <c r="D3105" s="115"/>
      <c r="E3105" s="28">
        <f t="shared" si="753"/>
        <v>0</v>
      </c>
      <c r="F3105" s="25"/>
      <c r="G3105" s="5" t="s">
        <v>32</v>
      </c>
      <c r="H3105" s="5" t="str">
        <f t="shared" si="752"/>
        <v>630001</v>
      </c>
      <c r="I3105" s="78" t="s">
        <v>469</v>
      </c>
      <c r="J3105" s="78" t="s">
        <v>613</v>
      </c>
    </row>
    <row r="3106" spans="1:10" ht="15.75" x14ac:dyDescent="0.25">
      <c r="A3106" s="29" t="str">
        <f>'BoR4 Rollup'!A3106</f>
        <v>Total Other Charges</v>
      </c>
      <c r="B3106" s="121">
        <f>B3105+B3104+B3103+B3102</f>
        <v>0</v>
      </c>
      <c r="C3106" s="121">
        <f t="shared" ref="C3106:D3106" si="756">C3105+C3104+C3103+C3102</f>
        <v>0</v>
      </c>
      <c r="D3106" s="121">
        <f t="shared" si="756"/>
        <v>0</v>
      </c>
      <c r="E3106" s="34">
        <f t="shared" si="753"/>
        <v>0</v>
      </c>
      <c r="F3106" s="35"/>
      <c r="G3106" s="5" t="s">
        <v>8</v>
      </c>
      <c r="H3106" s="5" t="str">
        <f t="shared" si="752"/>
        <v>630001</v>
      </c>
      <c r="I3106" s="78" t="s">
        <v>469</v>
      </c>
    </row>
    <row r="3107" spans="1:10" x14ac:dyDescent="0.2">
      <c r="A3107" s="26" t="str">
        <f>'BoR4 Rollup'!A3107</f>
        <v xml:space="preserve"> General Acquisitions</v>
      </c>
      <c r="B3107" s="115"/>
      <c r="C3107" s="115"/>
      <c r="D3107" s="115"/>
      <c r="E3107" s="28">
        <f t="shared" si="753"/>
        <v>0</v>
      </c>
      <c r="F3107" s="25"/>
      <c r="G3107" s="5" t="s">
        <v>32</v>
      </c>
      <c r="H3107" s="5" t="str">
        <f t="shared" si="752"/>
        <v>630001</v>
      </c>
      <c r="I3107" s="78" t="s">
        <v>469</v>
      </c>
      <c r="J3107" s="78" t="s">
        <v>614</v>
      </c>
    </row>
    <row r="3108" spans="1:10" x14ac:dyDescent="0.2">
      <c r="A3108" s="26" t="str">
        <f>'BoR4 Rollup'!A3108</f>
        <v xml:space="preserve"> Library Acquisitions</v>
      </c>
      <c r="B3108" s="115"/>
      <c r="C3108" s="115"/>
      <c r="D3108" s="115"/>
      <c r="E3108" s="28">
        <f t="shared" si="753"/>
        <v>0</v>
      </c>
      <c r="F3108" s="25"/>
      <c r="G3108" s="5" t="s">
        <v>32</v>
      </c>
      <c r="H3108" s="5" t="str">
        <f t="shared" si="752"/>
        <v>630001</v>
      </c>
      <c r="I3108" s="78" t="s">
        <v>469</v>
      </c>
      <c r="J3108" s="78" t="s">
        <v>614</v>
      </c>
    </row>
    <row r="3109" spans="1:10" x14ac:dyDescent="0.2">
      <c r="A3109" s="26" t="str">
        <f>'BoR4 Rollup'!A3109</f>
        <v xml:space="preserve"> Major Repairs</v>
      </c>
      <c r="B3109" s="115"/>
      <c r="C3109" s="115"/>
      <c r="D3109" s="115"/>
      <c r="E3109" s="28">
        <f t="shared" si="753"/>
        <v>0</v>
      </c>
      <c r="F3109" s="25"/>
      <c r="G3109" s="5" t="s">
        <v>32</v>
      </c>
      <c r="H3109" s="5" t="str">
        <f t="shared" si="752"/>
        <v>630001</v>
      </c>
      <c r="I3109" s="78" t="s">
        <v>469</v>
      </c>
    </row>
    <row r="3110" spans="1:10" ht="15.75" x14ac:dyDescent="0.25">
      <c r="A3110" s="29" t="str">
        <f>'BoR4 Rollup'!A3110</f>
        <v>Total Acquisitions and Major Repairs</v>
      </c>
      <c r="B3110" s="121">
        <f>B3109+B3108+B3107</f>
        <v>0</v>
      </c>
      <c r="C3110" s="121">
        <f t="shared" ref="C3110:D3110" si="757">C3109+C3108+C3107</f>
        <v>0</v>
      </c>
      <c r="D3110" s="121">
        <f t="shared" si="757"/>
        <v>0</v>
      </c>
      <c r="E3110" s="34">
        <f t="shared" si="753"/>
        <v>0</v>
      </c>
      <c r="F3110" s="35"/>
      <c r="G3110" s="5" t="s">
        <v>8</v>
      </c>
      <c r="H3110" s="5" t="str">
        <f t="shared" si="752"/>
        <v>630001</v>
      </c>
      <c r="I3110" s="5" t="s">
        <v>469</v>
      </c>
    </row>
    <row r="3111" spans="1:10" ht="15.75" x14ac:dyDescent="0.25">
      <c r="A3111" s="29" t="str">
        <f>'BoR4 Rollup'!A3111</f>
        <v>Function Total</v>
      </c>
      <c r="B3111" s="118">
        <f>B3110+B3106+B3101+B3097</f>
        <v>0</v>
      </c>
      <c r="C3111" s="118">
        <f t="shared" ref="C3111:D3111" si="758">C3110+C3106+C3101+C3097</f>
        <v>0</v>
      </c>
      <c r="D3111" s="118">
        <f t="shared" si="758"/>
        <v>0</v>
      </c>
      <c r="E3111" s="46">
        <f t="shared" si="753"/>
        <v>0</v>
      </c>
      <c r="F3111" s="32"/>
      <c r="G3111" s="5" t="s">
        <v>8</v>
      </c>
      <c r="H3111" s="5" t="str">
        <f t="shared" si="752"/>
        <v>630001</v>
      </c>
      <c r="I3111" s="5" t="s">
        <v>469</v>
      </c>
    </row>
    <row r="3112" spans="1:10" ht="15.75" x14ac:dyDescent="0.25">
      <c r="A3112" s="124" t="str">
        <f>'BoR4 Rollup'!A3112</f>
        <v>Function:  Institutional Support</v>
      </c>
      <c r="B3112" s="125"/>
      <c r="C3112" s="126"/>
      <c r="D3112" s="126"/>
      <c r="E3112" s="128"/>
      <c r="F3112" s="4"/>
      <c r="G3112" s="5" t="s">
        <v>32</v>
      </c>
      <c r="H3112" s="5" t="str">
        <f>RIGHT($A$3114,6)</f>
        <v>630002</v>
      </c>
      <c r="I3112" s="78" t="s">
        <v>472</v>
      </c>
    </row>
    <row r="3113" spans="1:10" ht="15.75" x14ac:dyDescent="0.25">
      <c r="A3113" s="129" t="str">
        <f>'BoR4 Rollup'!A3113</f>
        <v>Orgn:  Accounting/Finance</v>
      </c>
      <c r="B3113" s="130" t="str">
        <f>+'BoR4 Rollup'!B3113</f>
        <v>Actual</v>
      </c>
      <c r="C3113" s="130" t="str">
        <f>+'BoR4 Rollup'!C3113</f>
        <v>Budgeted</v>
      </c>
      <c r="D3113" s="173" t="str">
        <f>+'BoR4 Rollup'!D3113</f>
        <v>Budgeted</v>
      </c>
      <c r="E3113" s="132" t="str">
        <f>E5</f>
        <v>2022-2023 +/-</v>
      </c>
      <c r="F3113" s="44"/>
      <c r="G3113" s="5" t="s">
        <v>32</v>
      </c>
      <c r="H3113" s="5" t="str">
        <f t="shared" ref="H3113:H3132" si="759">RIGHT($A$3114,6)</f>
        <v>630002</v>
      </c>
      <c r="I3113" s="78" t="s">
        <v>472</v>
      </c>
    </row>
    <row r="3114" spans="1:10" ht="15.75" x14ac:dyDescent="0.25">
      <c r="A3114" s="133" t="str">
        <f>'BoR4 Rollup'!A3114</f>
        <v>Organization ID:  630002</v>
      </c>
      <c r="B3114" s="134" t="str">
        <f>'BoR4 Rollup'!$B$6</f>
        <v>2022-2023</v>
      </c>
      <c r="C3114" s="134" t="str">
        <f>'BoR4 Rollup'!$C$6</f>
        <v>2022-2023</v>
      </c>
      <c r="D3114" s="174" t="str">
        <f>'BoR4 Rollup'!$D$6</f>
        <v>2023-2024</v>
      </c>
      <c r="E3114" s="136" t="str">
        <f>E6</f>
        <v>2023-2024</v>
      </c>
      <c r="F3114" s="44"/>
      <c r="G3114" s="5" t="s">
        <v>32</v>
      </c>
      <c r="H3114" s="5" t="str">
        <f t="shared" si="759"/>
        <v>630002</v>
      </c>
      <c r="I3114" s="78" t="s">
        <v>472</v>
      </c>
    </row>
    <row r="3115" spans="1:10" x14ac:dyDescent="0.2">
      <c r="A3115" s="26" t="str">
        <f>'BoR4 Rollup'!A3115</f>
        <v xml:space="preserve">  Salaries</v>
      </c>
      <c r="B3115" s="115"/>
      <c r="C3115" s="115"/>
      <c r="D3115" s="115"/>
      <c r="E3115" s="28">
        <f t="shared" ref="E3115:E3132" si="760">+D3115-C3115</f>
        <v>0</v>
      </c>
      <c r="F3115" s="25"/>
      <c r="G3115" s="5" t="s">
        <v>32</v>
      </c>
      <c r="H3115" s="5" t="str">
        <f t="shared" si="759"/>
        <v>630002</v>
      </c>
      <c r="I3115" s="78" t="s">
        <v>472</v>
      </c>
      <c r="J3115" s="78" t="s">
        <v>606</v>
      </c>
    </row>
    <row r="3116" spans="1:10" x14ac:dyDescent="0.2">
      <c r="A3116" s="26" t="str">
        <f>'BoR4 Rollup'!A3116</f>
        <v xml:space="preserve">  Other Compensation</v>
      </c>
      <c r="B3116" s="115"/>
      <c r="C3116" s="115"/>
      <c r="D3116" s="115"/>
      <c r="E3116" s="28">
        <f t="shared" si="760"/>
        <v>0</v>
      </c>
      <c r="F3116" s="25"/>
      <c r="G3116" s="5" t="s">
        <v>32</v>
      </c>
      <c r="H3116" s="5" t="str">
        <f t="shared" si="759"/>
        <v>630002</v>
      </c>
      <c r="I3116" s="78" t="s">
        <v>472</v>
      </c>
    </row>
    <row r="3117" spans="1:10" x14ac:dyDescent="0.2">
      <c r="A3117" s="26" t="str">
        <f>'BoR4 Rollup'!A3117</f>
        <v xml:space="preserve">  Related Benefits</v>
      </c>
      <c r="B3117" s="115"/>
      <c r="C3117" s="115"/>
      <c r="D3117" s="115"/>
      <c r="E3117" s="28">
        <f t="shared" si="760"/>
        <v>0</v>
      </c>
      <c r="F3117" s="25"/>
      <c r="G3117" s="5" t="s">
        <v>32</v>
      </c>
      <c r="H3117" s="5" t="str">
        <f t="shared" si="759"/>
        <v>630002</v>
      </c>
      <c r="I3117" s="78" t="s">
        <v>472</v>
      </c>
      <c r="J3117" s="78" t="s">
        <v>607</v>
      </c>
    </row>
    <row r="3118" spans="1:10" ht="15.75" x14ac:dyDescent="0.25">
      <c r="A3118" s="29" t="str">
        <f>'BoR4 Rollup'!A3118</f>
        <v>Total Personal Services</v>
      </c>
      <c r="B3118" s="118">
        <f>B3117+B3116+B3115</f>
        <v>0</v>
      </c>
      <c r="C3118" s="118">
        <f t="shared" ref="C3118:D3118" si="761">C3117+C3116+C3115</f>
        <v>0</v>
      </c>
      <c r="D3118" s="118">
        <f t="shared" si="761"/>
        <v>0</v>
      </c>
      <c r="E3118" s="31">
        <f t="shared" si="760"/>
        <v>0</v>
      </c>
      <c r="F3118" s="32"/>
      <c r="G3118" s="5" t="s">
        <v>8</v>
      </c>
      <c r="H3118" s="5" t="str">
        <f t="shared" si="759"/>
        <v>630002</v>
      </c>
      <c r="I3118" s="5" t="s">
        <v>472</v>
      </c>
    </row>
    <row r="3119" spans="1:10" x14ac:dyDescent="0.2">
      <c r="A3119" s="26" t="str">
        <f>'BoR4 Rollup'!A3119</f>
        <v xml:space="preserve"> Travel</v>
      </c>
      <c r="B3119" s="115"/>
      <c r="C3119" s="115"/>
      <c r="D3119" s="115"/>
      <c r="E3119" s="28">
        <f t="shared" si="760"/>
        <v>0</v>
      </c>
      <c r="F3119" s="25"/>
      <c r="G3119" s="5" t="s">
        <v>32</v>
      </c>
      <c r="H3119" s="5" t="str">
        <f t="shared" si="759"/>
        <v>630002</v>
      </c>
      <c r="I3119" s="78" t="s">
        <v>472</v>
      </c>
      <c r="J3119" s="78" t="s">
        <v>608</v>
      </c>
    </row>
    <row r="3120" spans="1:10" x14ac:dyDescent="0.2">
      <c r="A3120" s="26" t="str">
        <f>'BoR4 Rollup'!A3120</f>
        <v xml:space="preserve"> Operating Services</v>
      </c>
      <c r="B3120" s="115"/>
      <c r="C3120" s="115"/>
      <c r="D3120" s="115"/>
      <c r="E3120" s="28">
        <f t="shared" si="760"/>
        <v>0</v>
      </c>
      <c r="F3120" s="25"/>
      <c r="G3120" s="5" t="s">
        <v>32</v>
      </c>
      <c r="H3120" s="5" t="str">
        <f t="shared" si="759"/>
        <v>630002</v>
      </c>
      <c r="I3120" s="78" t="s">
        <v>472</v>
      </c>
      <c r="J3120" s="78" t="s">
        <v>609</v>
      </c>
    </row>
    <row r="3121" spans="1:10" x14ac:dyDescent="0.2">
      <c r="A3121" s="26" t="str">
        <f>'BoR4 Rollup'!A3121</f>
        <v xml:space="preserve"> Supplies</v>
      </c>
      <c r="B3121" s="115"/>
      <c r="C3121" s="115"/>
      <c r="D3121" s="115"/>
      <c r="E3121" s="28">
        <f t="shared" si="760"/>
        <v>0</v>
      </c>
      <c r="F3121" s="25"/>
      <c r="G3121" s="5" t="s">
        <v>32</v>
      </c>
      <c r="H3121" s="5" t="str">
        <f t="shared" si="759"/>
        <v>630002</v>
      </c>
      <c r="I3121" s="78" t="s">
        <v>472</v>
      </c>
      <c r="J3121" s="78" t="s">
        <v>610</v>
      </c>
    </row>
    <row r="3122" spans="1:10" ht="15.75" x14ac:dyDescent="0.25">
      <c r="A3122" s="29" t="str">
        <f>'BoR4 Rollup'!A3122</f>
        <v>Total Operating Expenses</v>
      </c>
      <c r="B3122" s="121">
        <f>B3121+B3120+B3119</f>
        <v>0</v>
      </c>
      <c r="C3122" s="121">
        <f t="shared" ref="C3122:D3122" si="762">C3121+C3120+C3119</f>
        <v>0</v>
      </c>
      <c r="D3122" s="121">
        <f t="shared" si="762"/>
        <v>0</v>
      </c>
      <c r="E3122" s="34">
        <f t="shared" si="760"/>
        <v>0</v>
      </c>
      <c r="F3122" s="35"/>
      <c r="G3122" s="5" t="s">
        <v>8</v>
      </c>
      <c r="H3122" s="5" t="str">
        <f t="shared" si="759"/>
        <v>630002</v>
      </c>
      <c r="I3122" s="5" t="s">
        <v>472</v>
      </c>
    </row>
    <row r="3123" spans="1:10" x14ac:dyDescent="0.2">
      <c r="A3123" s="26" t="str">
        <f>'BoR4 Rollup'!A3123</f>
        <v xml:space="preserve"> Professional Services</v>
      </c>
      <c r="B3123" s="115"/>
      <c r="C3123" s="115"/>
      <c r="D3123" s="115"/>
      <c r="E3123" s="28">
        <f t="shared" si="760"/>
        <v>0</v>
      </c>
      <c r="F3123" s="25"/>
      <c r="G3123" s="5" t="s">
        <v>32</v>
      </c>
      <c r="H3123" s="5" t="str">
        <f t="shared" si="759"/>
        <v>630002</v>
      </c>
      <c r="I3123" s="78" t="s">
        <v>472</v>
      </c>
      <c r="J3123" s="78" t="s">
        <v>611</v>
      </c>
    </row>
    <row r="3124" spans="1:10" x14ac:dyDescent="0.2">
      <c r="A3124" s="26" t="str">
        <f>'BoR4 Rollup'!A3124</f>
        <v xml:space="preserve"> Other Charges</v>
      </c>
      <c r="B3124" s="115"/>
      <c r="C3124" s="115"/>
      <c r="D3124" s="115"/>
      <c r="E3124" s="28">
        <f t="shared" si="760"/>
        <v>0</v>
      </c>
      <c r="F3124" s="25"/>
      <c r="G3124" s="5" t="s">
        <v>32</v>
      </c>
      <c r="H3124" s="5" t="str">
        <f t="shared" si="759"/>
        <v>630002</v>
      </c>
      <c r="I3124" s="78" t="s">
        <v>472</v>
      </c>
      <c r="J3124" s="78" t="s">
        <v>612</v>
      </c>
    </row>
    <row r="3125" spans="1:10" x14ac:dyDescent="0.2">
      <c r="A3125" s="26" t="str">
        <f>'BoR4 Rollup'!A3125</f>
        <v xml:space="preserve"> Debt Services</v>
      </c>
      <c r="B3125" s="115"/>
      <c r="C3125" s="115"/>
      <c r="D3125" s="115"/>
      <c r="E3125" s="28">
        <f t="shared" si="760"/>
        <v>0</v>
      </c>
      <c r="F3125" s="25"/>
      <c r="G3125" s="5" t="s">
        <v>32</v>
      </c>
      <c r="H3125" s="5" t="str">
        <f t="shared" si="759"/>
        <v>630002</v>
      </c>
      <c r="I3125" s="78" t="s">
        <v>472</v>
      </c>
    </row>
    <row r="3126" spans="1:10" x14ac:dyDescent="0.2">
      <c r="A3126" s="26" t="str">
        <f>'BoR4 Rollup'!A3126</f>
        <v xml:space="preserve"> Interagency Transfers</v>
      </c>
      <c r="B3126" s="115"/>
      <c r="C3126" s="115"/>
      <c r="D3126" s="115"/>
      <c r="E3126" s="28">
        <f t="shared" si="760"/>
        <v>0</v>
      </c>
      <c r="F3126" s="25"/>
      <c r="G3126" s="5" t="s">
        <v>32</v>
      </c>
      <c r="H3126" s="5" t="str">
        <f t="shared" si="759"/>
        <v>630002</v>
      </c>
      <c r="I3126" s="78" t="s">
        <v>472</v>
      </c>
      <c r="J3126" s="78" t="s">
        <v>613</v>
      </c>
    </row>
    <row r="3127" spans="1:10" ht="15.75" x14ac:dyDescent="0.25">
      <c r="A3127" s="29" t="str">
        <f>'BoR4 Rollup'!A3127</f>
        <v>Total Other Charges</v>
      </c>
      <c r="B3127" s="121">
        <f>B3126+B3125+B3124+B3123</f>
        <v>0</v>
      </c>
      <c r="C3127" s="121">
        <f t="shared" ref="C3127:D3127" si="763">C3126+C3125+C3124+C3123</f>
        <v>0</v>
      </c>
      <c r="D3127" s="121">
        <f t="shared" si="763"/>
        <v>0</v>
      </c>
      <c r="E3127" s="34">
        <f t="shared" si="760"/>
        <v>0</v>
      </c>
      <c r="F3127" s="35"/>
      <c r="G3127" s="5" t="s">
        <v>8</v>
      </c>
      <c r="H3127" s="5" t="str">
        <f t="shared" si="759"/>
        <v>630002</v>
      </c>
      <c r="I3127" s="78" t="s">
        <v>472</v>
      </c>
    </row>
    <row r="3128" spans="1:10" x14ac:dyDescent="0.2">
      <c r="A3128" s="26" t="str">
        <f>'BoR4 Rollup'!A3128</f>
        <v xml:space="preserve"> General Acquisitions</v>
      </c>
      <c r="B3128" s="115"/>
      <c r="C3128" s="115"/>
      <c r="D3128" s="115"/>
      <c r="E3128" s="28">
        <f t="shared" si="760"/>
        <v>0</v>
      </c>
      <c r="F3128" s="25"/>
      <c r="G3128" s="5" t="s">
        <v>32</v>
      </c>
      <c r="H3128" s="5" t="str">
        <f t="shared" si="759"/>
        <v>630002</v>
      </c>
      <c r="I3128" s="78" t="s">
        <v>472</v>
      </c>
      <c r="J3128" s="78" t="s">
        <v>614</v>
      </c>
    </row>
    <row r="3129" spans="1:10" x14ac:dyDescent="0.2">
      <c r="A3129" s="26" t="str">
        <f>'BoR4 Rollup'!A3129</f>
        <v xml:space="preserve"> Library Acquisitions</v>
      </c>
      <c r="B3129" s="115"/>
      <c r="C3129" s="115"/>
      <c r="D3129" s="115"/>
      <c r="E3129" s="28">
        <f t="shared" si="760"/>
        <v>0</v>
      </c>
      <c r="F3129" s="25"/>
      <c r="G3129" s="5" t="s">
        <v>32</v>
      </c>
      <c r="H3129" s="5" t="str">
        <f t="shared" si="759"/>
        <v>630002</v>
      </c>
      <c r="I3129" s="78" t="s">
        <v>472</v>
      </c>
      <c r="J3129" s="78" t="s">
        <v>614</v>
      </c>
    </row>
    <row r="3130" spans="1:10" x14ac:dyDescent="0.2">
      <c r="A3130" s="26" t="str">
        <f>'BoR4 Rollup'!A3130</f>
        <v xml:space="preserve"> Major Repairs</v>
      </c>
      <c r="B3130" s="115"/>
      <c r="C3130" s="115"/>
      <c r="D3130" s="115"/>
      <c r="E3130" s="28">
        <f t="shared" si="760"/>
        <v>0</v>
      </c>
      <c r="F3130" s="25"/>
      <c r="G3130" s="5" t="s">
        <v>32</v>
      </c>
      <c r="H3130" s="5" t="str">
        <f t="shared" si="759"/>
        <v>630002</v>
      </c>
      <c r="I3130" s="78" t="s">
        <v>472</v>
      </c>
    </row>
    <row r="3131" spans="1:10" ht="15.75" x14ac:dyDescent="0.25">
      <c r="A3131" s="29" t="str">
        <f>'BoR4 Rollup'!A3131</f>
        <v>Total Acquisitions and Major Repairs</v>
      </c>
      <c r="B3131" s="121">
        <f>B3130+B3129+B3128</f>
        <v>0</v>
      </c>
      <c r="C3131" s="121">
        <f t="shared" ref="C3131:D3131" si="764">C3130+C3129+C3128</f>
        <v>0</v>
      </c>
      <c r="D3131" s="121">
        <f t="shared" si="764"/>
        <v>0</v>
      </c>
      <c r="E3131" s="34">
        <f t="shared" si="760"/>
        <v>0</v>
      </c>
      <c r="F3131" s="35"/>
      <c r="G3131" s="5" t="s">
        <v>8</v>
      </c>
      <c r="H3131" s="5" t="str">
        <f t="shared" si="759"/>
        <v>630002</v>
      </c>
      <c r="I3131" s="5" t="s">
        <v>472</v>
      </c>
    </row>
    <row r="3132" spans="1:10" ht="15.75" x14ac:dyDescent="0.25">
      <c r="A3132" s="29" t="str">
        <f>'BoR4 Rollup'!A3132</f>
        <v>Function Total</v>
      </c>
      <c r="B3132" s="118">
        <f>B3131+B3127+B3122+B3118</f>
        <v>0</v>
      </c>
      <c r="C3132" s="118">
        <f t="shared" ref="C3132:D3132" si="765">C3131+C3127+C3122+C3118</f>
        <v>0</v>
      </c>
      <c r="D3132" s="118">
        <f t="shared" si="765"/>
        <v>0</v>
      </c>
      <c r="E3132" s="46">
        <f t="shared" si="760"/>
        <v>0</v>
      </c>
      <c r="F3132" s="32"/>
      <c r="G3132" s="5" t="s">
        <v>8</v>
      </c>
      <c r="H3132" s="5" t="str">
        <f t="shared" si="759"/>
        <v>630002</v>
      </c>
      <c r="I3132" s="5" t="s">
        <v>472</v>
      </c>
    </row>
    <row r="3133" spans="1:10" ht="15.75" x14ac:dyDescent="0.25">
      <c r="A3133" s="124" t="str">
        <f>'BoR4 Rollup'!A3133</f>
        <v>Function:  Institutional Support</v>
      </c>
      <c r="B3133" s="125"/>
      <c r="C3133" s="126"/>
      <c r="D3133" s="126"/>
      <c r="E3133" s="128"/>
      <c r="F3133" s="4"/>
      <c r="G3133" s="5" t="s">
        <v>45</v>
      </c>
      <c r="H3133" s="5" t="str">
        <f>RIGHT($A$3135,6)</f>
        <v>630006</v>
      </c>
      <c r="I3133" s="5" t="s">
        <v>475</v>
      </c>
    </row>
    <row r="3134" spans="1:10" ht="15.75" x14ac:dyDescent="0.25">
      <c r="A3134" s="129" t="str">
        <f>'BoR4 Rollup'!A3134</f>
        <v xml:space="preserve">Orgn:  Bursar's Office         </v>
      </c>
      <c r="B3134" s="130" t="str">
        <f>+'BoR4 Rollup'!B3134</f>
        <v>Actual</v>
      </c>
      <c r="C3134" s="130" t="str">
        <f>+'BoR4 Rollup'!C3134</f>
        <v>Budgeted</v>
      </c>
      <c r="D3134" s="173" t="str">
        <f>+'BoR4 Rollup'!D3134</f>
        <v>Budgeted</v>
      </c>
      <c r="E3134" s="132" t="str">
        <f>E5</f>
        <v>2022-2023 +/-</v>
      </c>
      <c r="F3134" s="18"/>
      <c r="G3134" s="5" t="s">
        <v>45</v>
      </c>
      <c r="H3134" s="5" t="str">
        <f t="shared" ref="H3134:H3153" si="766">RIGHT($A$3135,6)</f>
        <v>630006</v>
      </c>
      <c r="I3134" s="5" t="s">
        <v>475</v>
      </c>
    </row>
    <row r="3135" spans="1:10" ht="15.75" x14ac:dyDescent="0.25">
      <c r="A3135" s="133" t="str">
        <f>'BoR4 Rollup'!A3135</f>
        <v>Organization ID:  630006</v>
      </c>
      <c r="B3135" s="134" t="str">
        <f>'BoR4 Rollup'!$B$6</f>
        <v>2022-2023</v>
      </c>
      <c r="C3135" s="134" t="str">
        <f>C6</f>
        <v>2022-2023</v>
      </c>
      <c r="D3135" s="174" t="str">
        <f>D6</f>
        <v>2023-2024</v>
      </c>
      <c r="E3135" s="136" t="str">
        <f>E6</f>
        <v>2023-2024</v>
      </c>
      <c r="F3135" s="18"/>
      <c r="G3135" s="5" t="s">
        <v>45</v>
      </c>
      <c r="H3135" s="5" t="str">
        <f t="shared" si="766"/>
        <v>630006</v>
      </c>
      <c r="I3135" s="5" t="s">
        <v>475</v>
      </c>
    </row>
    <row r="3136" spans="1:10" x14ac:dyDescent="0.2">
      <c r="A3136" s="26" t="str">
        <f>'BoR4 Rollup'!A3136</f>
        <v xml:space="preserve">  Salaries</v>
      </c>
      <c r="B3136" s="115"/>
      <c r="C3136" s="115"/>
      <c r="D3136" s="115"/>
      <c r="E3136" s="28">
        <f t="shared" ref="E3136:E3153" si="767">+D3136-C3136</f>
        <v>0</v>
      </c>
      <c r="F3136" s="25"/>
      <c r="G3136" s="5" t="s">
        <v>45</v>
      </c>
      <c r="H3136" s="5" t="str">
        <f t="shared" si="766"/>
        <v>630006</v>
      </c>
      <c r="I3136" s="5" t="s">
        <v>475</v>
      </c>
      <c r="J3136" s="78" t="s">
        <v>606</v>
      </c>
    </row>
    <row r="3137" spans="1:10" x14ac:dyDescent="0.2">
      <c r="A3137" s="26" t="str">
        <f>'BoR4 Rollup'!A3137</f>
        <v xml:space="preserve">  Other Compensation</v>
      </c>
      <c r="B3137" s="115"/>
      <c r="C3137" s="115"/>
      <c r="D3137" s="115"/>
      <c r="E3137" s="28">
        <f t="shared" si="767"/>
        <v>0</v>
      </c>
      <c r="F3137" s="25"/>
      <c r="G3137" s="5" t="s">
        <v>45</v>
      </c>
      <c r="H3137" s="5" t="str">
        <f t="shared" si="766"/>
        <v>630006</v>
      </c>
      <c r="I3137" s="5" t="s">
        <v>475</v>
      </c>
    </row>
    <row r="3138" spans="1:10" x14ac:dyDescent="0.2">
      <c r="A3138" s="26" t="str">
        <f>'BoR4 Rollup'!A3138</f>
        <v xml:space="preserve">  Related Benefits</v>
      </c>
      <c r="B3138" s="115"/>
      <c r="C3138" s="115"/>
      <c r="D3138" s="115"/>
      <c r="E3138" s="28">
        <f t="shared" si="767"/>
        <v>0</v>
      </c>
      <c r="F3138" s="25"/>
      <c r="G3138" s="5" t="s">
        <v>45</v>
      </c>
      <c r="H3138" s="5" t="str">
        <f t="shared" si="766"/>
        <v>630006</v>
      </c>
      <c r="I3138" s="5" t="s">
        <v>475</v>
      </c>
      <c r="J3138" s="78" t="s">
        <v>607</v>
      </c>
    </row>
    <row r="3139" spans="1:10" ht="15.75" x14ac:dyDescent="0.25">
      <c r="A3139" s="29" t="str">
        <f>'BoR4 Rollup'!A3139</f>
        <v>Total Personal Services</v>
      </c>
      <c r="B3139" s="118">
        <f>B3138+B3137+B3136</f>
        <v>0</v>
      </c>
      <c r="C3139" s="118">
        <f>C3138+C3137+C3136</f>
        <v>0</v>
      </c>
      <c r="D3139" s="118">
        <f>D3138+D3137+D3136</f>
        <v>0</v>
      </c>
      <c r="E3139" s="31">
        <f t="shared" si="767"/>
        <v>0</v>
      </c>
      <c r="F3139" s="32"/>
      <c r="G3139" s="5" t="s">
        <v>45</v>
      </c>
      <c r="H3139" s="5" t="str">
        <f t="shared" si="766"/>
        <v>630006</v>
      </c>
      <c r="I3139" s="5" t="s">
        <v>475</v>
      </c>
    </row>
    <row r="3140" spans="1:10" x14ac:dyDescent="0.2">
      <c r="A3140" s="26" t="str">
        <f>'BoR4 Rollup'!A3140</f>
        <v xml:space="preserve"> Travel</v>
      </c>
      <c r="B3140" s="115"/>
      <c r="C3140" s="115"/>
      <c r="D3140" s="115"/>
      <c r="E3140" s="28">
        <f t="shared" si="767"/>
        <v>0</v>
      </c>
      <c r="F3140" s="25"/>
      <c r="G3140" s="5" t="s">
        <v>45</v>
      </c>
      <c r="H3140" s="5" t="str">
        <f t="shared" si="766"/>
        <v>630006</v>
      </c>
      <c r="I3140" s="5" t="s">
        <v>475</v>
      </c>
      <c r="J3140" s="78" t="s">
        <v>608</v>
      </c>
    </row>
    <row r="3141" spans="1:10" x14ac:dyDescent="0.2">
      <c r="A3141" s="26" t="str">
        <f>'BoR4 Rollup'!A3141</f>
        <v xml:space="preserve"> Operating Services</v>
      </c>
      <c r="B3141" s="115"/>
      <c r="C3141" s="115"/>
      <c r="D3141" s="115"/>
      <c r="E3141" s="28">
        <f t="shared" si="767"/>
        <v>0</v>
      </c>
      <c r="F3141" s="25"/>
      <c r="G3141" s="5" t="s">
        <v>45</v>
      </c>
      <c r="H3141" s="5" t="str">
        <f t="shared" si="766"/>
        <v>630006</v>
      </c>
      <c r="I3141" s="5" t="s">
        <v>475</v>
      </c>
      <c r="J3141" s="78" t="s">
        <v>609</v>
      </c>
    </row>
    <row r="3142" spans="1:10" x14ac:dyDescent="0.2">
      <c r="A3142" s="26" t="str">
        <f>'BoR4 Rollup'!A3142</f>
        <v xml:space="preserve"> Supplies</v>
      </c>
      <c r="B3142" s="115"/>
      <c r="C3142" s="115"/>
      <c r="D3142" s="115"/>
      <c r="E3142" s="28">
        <f t="shared" si="767"/>
        <v>0</v>
      </c>
      <c r="F3142" s="25"/>
      <c r="G3142" s="5" t="s">
        <v>45</v>
      </c>
      <c r="H3142" s="5" t="str">
        <f t="shared" si="766"/>
        <v>630006</v>
      </c>
      <c r="I3142" s="5" t="s">
        <v>475</v>
      </c>
      <c r="J3142" s="78" t="s">
        <v>610</v>
      </c>
    </row>
    <row r="3143" spans="1:10" ht="15.75" x14ac:dyDescent="0.25">
      <c r="A3143" s="29" t="str">
        <f>'BoR4 Rollup'!A3143</f>
        <v>Total Operating Expenses</v>
      </c>
      <c r="B3143" s="121">
        <f>B3142+B3141+B3140</f>
        <v>0</v>
      </c>
      <c r="C3143" s="121">
        <f>C3142+C3141+C3140</f>
        <v>0</v>
      </c>
      <c r="D3143" s="121">
        <f>D3142+D3141+D3140</f>
        <v>0</v>
      </c>
      <c r="E3143" s="34">
        <f t="shared" si="767"/>
        <v>0</v>
      </c>
      <c r="F3143" s="35"/>
      <c r="G3143" s="5" t="s">
        <v>45</v>
      </c>
      <c r="H3143" s="5" t="str">
        <f t="shared" si="766"/>
        <v>630006</v>
      </c>
      <c r="I3143" s="5" t="s">
        <v>475</v>
      </c>
    </row>
    <row r="3144" spans="1:10" x14ac:dyDescent="0.2">
      <c r="A3144" s="26" t="str">
        <f>'BoR4 Rollup'!A3144</f>
        <v xml:space="preserve"> Professional Services</v>
      </c>
      <c r="B3144" s="115"/>
      <c r="C3144" s="115"/>
      <c r="D3144" s="115"/>
      <c r="E3144" s="28">
        <f t="shared" si="767"/>
        <v>0</v>
      </c>
      <c r="F3144" s="25"/>
      <c r="G3144" s="5" t="s">
        <v>45</v>
      </c>
      <c r="H3144" s="5" t="str">
        <f t="shared" si="766"/>
        <v>630006</v>
      </c>
      <c r="I3144" s="5" t="s">
        <v>475</v>
      </c>
      <c r="J3144" s="78" t="s">
        <v>611</v>
      </c>
    </row>
    <row r="3145" spans="1:10" x14ac:dyDescent="0.2">
      <c r="A3145" s="26" t="str">
        <f>'BoR4 Rollup'!A3145</f>
        <v xml:space="preserve"> Other Charges</v>
      </c>
      <c r="B3145" s="115"/>
      <c r="C3145" s="115"/>
      <c r="D3145" s="115"/>
      <c r="E3145" s="28">
        <f t="shared" si="767"/>
        <v>0</v>
      </c>
      <c r="F3145" s="25"/>
      <c r="G3145" s="5" t="s">
        <v>45</v>
      </c>
      <c r="H3145" s="5" t="str">
        <f t="shared" si="766"/>
        <v>630006</v>
      </c>
      <c r="I3145" s="5" t="s">
        <v>475</v>
      </c>
      <c r="J3145" s="78" t="s">
        <v>612</v>
      </c>
    </row>
    <row r="3146" spans="1:10" x14ac:dyDescent="0.2">
      <c r="A3146" s="26" t="str">
        <f>'BoR4 Rollup'!A3146</f>
        <v xml:space="preserve"> Debt Services</v>
      </c>
      <c r="B3146" s="115"/>
      <c r="C3146" s="115"/>
      <c r="D3146" s="115"/>
      <c r="E3146" s="28">
        <f t="shared" si="767"/>
        <v>0</v>
      </c>
      <c r="F3146" s="25"/>
      <c r="G3146" s="5" t="s">
        <v>45</v>
      </c>
      <c r="H3146" s="5" t="str">
        <f t="shared" si="766"/>
        <v>630006</v>
      </c>
      <c r="I3146" s="5" t="s">
        <v>475</v>
      </c>
    </row>
    <row r="3147" spans="1:10" x14ac:dyDescent="0.2">
      <c r="A3147" s="26" t="str">
        <f>'BoR4 Rollup'!A3147</f>
        <v xml:space="preserve"> Interagency Transfers</v>
      </c>
      <c r="B3147" s="115"/>
      <c r="C3147" s="115"/>
      <c r="D3147" s="115"/>
      <c r="E3147" s="28">
        <f t="shared" si="767"/>
        <v>0</v>
      </c>
      <c r="F3147" s="25"/>
      <c r="G3147" s="5" t="s">
        <v>45</v>
      </c>
      <c r="H3147" s="5" t="str">
        <f t="shared" si="766"/>
        <v>630006</v>
      </c>
      <c r="I3147" s="5" t="s">
        <v>475</v>
      </c>
      <c r="J3147" s="78" t="s">
        <v>613</v>
      </c>
    </row>
    <row r="3148" spans="1:10" ht="15.75" x14ac:dyDescent="0.25">
      <c r="A3148" s="29" t="str">
        <f>'BoR4 Rollup'!A3148</f>
        <v>Total Other Charges</v>
      </c>
      <c r="B3148" s="121">
        <f>B3147+B3146+B3145+B3144</f>
        <v>0</v>
      </c>
      <c r="C3148" s="121">
        <f>C3147+C3146+C3145+C3144</f>
        <v>0</v>
      </c>
      <c r="D3148" s="121">
        <f>D3147+D3146+D3145+D3144</f>
        <v>0</v>
      </c>
      <c r="E3148" s="34">
        <f t="shared" si="767"/>
        <v>0</v>
      </c>
      <c r="F3148" s="35"/>
      <c r="G3148" s="5" t="s">
        <v>45</v>
      </c>
      <c r="H3148" s="5" t="str">
        <f t="shared" si="766"/>
        <v>630006</v>
      </c>
      <c r="I3148" s="5" t="s">
        <v>475</v>
      </c>
    </row>
    <row r="3149" spans="1:10" x14ac:dyDescent="0.2">
      <c r="A3149" s="26" t="str">
        <f>'BoR4 Rollup'!A3149</f>
        <v xml:space="preserve"> General Acquisitions</v>
      </c>
      <c r="B3149" s="115"/>
      <c r="C3149" s="115"/>
      <c r="D3149" s="115"/>
      <c r="E3149" s="28">
        <f t="shared" si="767"/>
        <v>0</v>
      </c>
      <c r="F3149" s="25"/>
      <c r="G3149" s="5" t="s">
        <v>45</v>
      </c>
      <c r="H3149" s="5" t="str">
        <f t="shared" si="766"/>
        <v>630006</v>
      </c>
      <c r="I3149" s="5" t="s">
        <v>475</v>
      </c>
      <c r="J3149" s="78" t="s">
        <v>614</v>
      </c>
    </row>
    <row r="3150" spans="1:10" x14ac:dyDescent="0.2">
      <c r="A3150" s="26" t="str">
        <f>'BoR4 Rollup'!A3150</f>
        <v xml:space="preserve"> Library Acquisitions</v>
      </c>
      <c r="B3150" s="115"/>
      <c r="C3150" s="115"/>
      <c r="D3150" s="115"/>
      <c r="E3150" s="28">
        <f t="shared" si="767"/>
        <v>0</v>
      </c>
      <c r="F3150" s="25"/>
      <c r="G3150" s="5" t="s">
        <v>45</v>
      </c>
      <c r="H3150" s="5" t="str">
        <f t="shared" si="766"/>
        <v>630006</v>
      </c>
      <c r="I3150" s="5" t="s">
        <v>475</v>
      </c>
      <c r="J3150" s="78" t="s">
        <v>614</v>
      </c>
    </row>
    <row r="3151" spans="1:10" x14ac:dyDescent="0.2">
      <c r="A3151" s="26" t="str">
        <f>'BoR4 Rollup'!A3151</f>
        <v xml:space="preserve"> Major Repairs</v>
      </c>
      <c r="B3151" s="115"/>
      <c r="C3151" s="115"/>
      <c r="D3151" s="115"/>
      <c r="E3151" s="28">
        <f t="shared" si="767"/>
        <v>0</v>
      </c>
      <c r="F3151" s="25"/>
      <c r="G3151" s="5" t="s">
        <v>45</v>
      </c>
      <c r="H3151" s="5" t="str">
        <f t="shared" si="766"/>
        <v>630006</v>
      </c>
      <c r="I3151" s="5" t="s">
        <v>475</v>
      </c>
    </row>
    <row r="3152" spans="1:10" ht="15.75" x14ac:dyDescent="0.25">
      <c r="A3152" s="29" t="str">
        <f>'BoR4 Rollup'!A3152</f>
        <v>Total Acquisitions and Major Repairs</v>
      </c>
      <c r="B3152" s="121">
        <f>B3151+B3150+B3149</f>
        <v>0</v>
      </c>
      <c r="C3152" s="121">
        <f>C3151+C3150+C3149</f>
        <v>0</v>
      </c>
      <c r="D3152" s="121">
        <f>D3151+D3150+D3149</f>
        <v>0</v>
      </c>
      <c r="E3152" s="34">
        <f t="shared" si="767"/>
        <v>0</v>
      </c>
      <c r="F3152" s="35"/>
      <c r="G3152" s="5" t="s">
        <v>45</v>
      </c>
      <c r="H3152" s="5" t="str">
        <f t="shared" si="766"/>
        <v>630006</v>
      </c>
      <c r="I3152" s="5" t="s">
        <v>475</v>
      </c>
    </row>
    <row r="3153" spans="1:10" ht="15.75" x14ac:dyDescent="0.25">
      <c r="A3153" s="29" t="str">
        <f>'BoR4 Rollup'!A3153</f>
        <v>Function Total</v>
      </c>
      <c r="B3153" s="118">
        <f>B3152+B3148+B3143+B3139</f>
        <v>0</v>
      </c>
      <c r="C3153" s="118">
        <f>C3152+C3148+C3143+C3139</f>
        <v>0</v>
      </c>
      <c r="D3153" s="118">
        <f>D3152+D3148+D3143+D3139</f>
        <v>0</v>
      </c>
      <c r="E3153" s="46">
        <f t="shared" si="767"/>
        <v>0</v>
      </c>
      <c r="F3153" s="32"/>
      <c r="G3153" s="5" t="s">
        <v>45</v>
      </c>
      <c r="H3153" s="5" t="str">
        <f t="shared" si="766"/>
        <v>630006</v>
      </c>
      <c r="I3153" s="5" t="s">
        <v>475</v>
      </c>
    </row>
    <row r="3154" spans="1:10" ht="15.75" x14ac:dyDescent="0.25">
      <c r="A3154" s="124" t="str">
        <f>'BoR4 Rollup'!A3154</f>
        <v>Function:  Institutional Support</v>
      </c>
      <c r="B3154" s="125"/>
      <c r="C3154" s="126"/>
      <c r="D3154" s="126"/>
      <c r="E3154" s="128"/>
      <c r="F3154" s="4"/>
      <c r="G3154" s="5" t="s">
        <v>45</v>
      </c>
      <c r="H3154" s="5" t="str">
        <f>RIGHT($A$3156,6)</f>
        <v>630007</v>
      </c>
      <c r="I3154" s="5" t="s">
        <v>478</v>
      </c>
    </row>
    <row r="3155" spans="1:10" ht="15.75" x14ac:dyDescent="0.25">
      <c r="A3155" s="129" t="str">
        <f>'BoR4 Rollup'!A3155</f>
        <v>Orgn:  Comptroller's Office</v>
      </c>
      <c r="B3155" s="130" t="str">
        <f>+'BoR4 Rollup'!B3155</f>
        <v>Actual</v>
      </c>
      <c r="C3155" s="130" t="str">
        <f>+'BoR4 Rollup'!C3155</f>
        <v>Budgeted</v>
      </c>
      <c r="D3155" s="173" t="str">
        <f>+'BoR4 Rollup'!D3155</f>
        <v>Budgeted</v>
      </c>
      <c r="E3155" s="132" t="str">
        <f>E5</f>
        <v>2022-2023 +/-</v>
      </c>
      <c r="F3155" s="44"/>
      <c r="G3155" s="5" t="s">
        <v>45</v>
      </c>
      <c r="H3155" s="5" t="str">
        <f t="shared" ref="H3155:H3174" si="768">RIGHT($A$3156,6)</f>
        <v>630007</v>
      </c>
      <c r="I3155" s="5" t="s">
        <v>478</v>
      </c>
    </row>
    <row r="3156" spans="1:10" ht="15.75" x14ac:dyDescent="0.25">
      <c r="A3156" s="133" t="str">
        <f>'BoR4 Rollup'!A3156</f>
        <v>Organization ID:  630007</v>
      </c>
      <c r="B3156" s="134" t="str">
        <f>'BoR4 Rollup'!$B$6</f>
        <v>2022-2023</v>
      </c>
      <c r="C3156" s="134" t="str">
        <f>C6</f>
        <v>2022-2023</v>
      </c>
      <c r="D3156" s="174" t="str">
        <f>D6</f>
        <v>2023-2024</v>
      </c>
      <c r="E3156" s="136" t="str">
        <f>E6</f>
        <v>2023-2024</v>
      </c>
      <c r="F3156" s="44"/>
      <c r="G3156" s="5" t="s">
        <v>45</v>
      </c>
      <c r="H3156" s="5" t="str">
        <f t="shared" si="768"/>
        <v>630007</v>
      </c>
      <c r="I3156" s="5" t="s">
        <v>478</v>
      </c>
    </row>
    <row r="3157" spans="1:10" x14ac:dyDescent="0.2">
      <c r="A3157" s="26" t="str">
        <f>'BoR4 Rollup'!A3157</f>
        <v xml:space="preserve">  Salaries</v>
      </c>
      <c r="B3157" s="115"/>
      <c r="C3157" s="115"/>
      <c r="D3157" s="115"/>
      <c r="E3157" s="28">
        <f t="shared" ref="E3157:E3174" si="769">+D3157-C3157</f>
        <v>0</v>
      </c>
      <c r="F3157" s="25"/>
      <c r="G3157" s="5" t="s">
        <v>45</v>
      </c>
      <c r="H3157" s="5" t="str">
        <f t="shared" si="768"/>
        <v>630007</v>
      </c>
      <c r="I3157" s="5" t="s">
        <v>478</v>
      </c>
      <c r="J3157" s="78" t="s">
        <v>606</v>
      </c>
    </row>
    <row r="3158" spans="1:10" x14ac:dyDescent="0.2">
      <c r="A3158" s="26" t="str">
        <f>'BoR4 Rollup'!A3158</f>
        <v xml:space="preserve">  Other Compensation</v>
      </c>
      <c r="B3158" s="115"/>
      <c r="C3158" s="115"/>
      <c r="D3158" s="115"/>
      <c r="E3158" s="28">
        <f t="shared" si="769"/>
        <v>0</v>
      </c>
      <c r="F3158" s="25"/>
      <c r="G3158" s="5" t="s">
        <v>45</v>
      </c>
      <c r="H3158" s="5" t="str">
        <f t="shared" si="768"/>
        <v>630007</v>
      </c>
      <c r="I3158" s="5" t="s">
        <v>478</v>
      </c>
    </row>
    <row r="3159" spans="1:10" x14ac:dyDescent="0.2">
      <c r="A3159" s="26" t="str">
        <f>'BoR4 Rollup'!A3159</f>
        <v xml:space="preserve">  Related Benefits</v>
      </c>
      <c r="B3159" s="115"/>
      <c r="C3159" s="115"/>
      <c r="D3159" s="115"/>
      <c r="E3159" s="28">
        <f t="shared" si="769"/>
        <v>0</v>
      </c>
      <c r="F3159" s="25"/>
      <c r="G3159" s="5" t="s">
        <v>45</v>
      </c>
      <c r="H3159" s="5" t="str">
        <f t="shared" si="768"/>
        <v>630007</v>
      </c>
      <c r="I3159" s="5" t="s">
        <v>478</v>
      </c>
      <c r="J3159" s="78" t="s">
        <v>607</v>
      </c>
    </row>
    <row r="3160" spans="1:10" ht="15.75" x14ac:dyDescent="0.25">
      <c r="A3160" s="29" t="str">
        <f>'BoR4 Rollup'!A3160</f>
        <v>Total Personal Services</v>
      </c>
      <c r="B3160" s="118">
        <f>B3159+B3158+B3157</f>
        <v>0</v>
      </c>
      <c r="C3160" s="118">
        <f>C3159+C3158+C3157</f>
        <v>0</v>
      </c>
      <c r="D3160" s="118">
        <f>D3159+D3158+D3157</f>
        <v>0</v>
      </c>
      <c r="E3160" s="31">
        <f t="shared" si="769"/>
        <v>0</v>
      </c>
      <c r="F3160" s="32"/>
      <c r="G3160" s="5" t="s">
        <v>45</v>
      </c>
      <c r="H3160" s="5" t="str">
        <f t="shared" si="768"/>
        <v>630007</v>
      </c>
      <c r="I3160" s="5" t="s">
        <v>478</v>
      </c>
    </row>
    <row r="3161" spans="1:10" x14ac:dyDescent="0.2">
      <c r="A3161" s="26" t="str">
        <f>'BoR4 Rollup'!A3161</f>
        <v xml:space="preserve"> Travel</v>
      </c>
      <c r="B3161" s="115"/>
      <c r="C3161" s="115"/>
      <c r="D3161" s="115"/>
      <c r="E3161" s="28">
        <f t="shared" si="769"/>
        <v>0</v>
      </c>
      <c r="F3161" s="25"/>
      <c r="G3161" s="5" t="s">
        <v>45</v>
      </c>
      <c r="H3161" s="5" t="str">
        <f t="shared" si="768"/>
        <v>630007</v>
      </c>
      <c r="I3161" s="5" t="s">
        <v>478</v>
      </c>
      <c r="J3161" s="78" t="s">
        <v>608</v>
      </c>
    </row>
    <row r="3162" spans="1:10" x14ac:dyDescent="0.2">
      <c r="A3162" s="26" t="str">
        <f>'BoR4 Rollup'!A3162</f>
        <v xml:space="preserve"> Operating Services</v>
      </c>
      <c r="B3162" s="115"/>
      <c r="C3162" s="115"/>
      <c r="D3162" s="115"/>
      <c r="E3162" s="28">
        <f t="shared" si="769"/>
        <v>0</v>
      </c>
      <c r="F3162" s="25"/>
      <c r="G3162" s="5" t="s">
        <v>45</v>
      </c>
      <c r="H3162" s="5" t="str">
        <f t="shared" si="768"/>
        <v>630007</v>
      </c>
      <c r="I3162" s="5" t="s">
        <v>478</v>
      </c>
      <c r="J3162" s="78" t="s">
        <v>609</v>
      </c>
    </row>
    <row r="3163" spans="1:10" x14ac:dyDescent="0.2">
      <c r="A3163" s="26" t="str">
        <f>'BoR4 Rollup'!A3163</f>
        <v xml:space="preserve"> Supplies</v>
      </c>
      <c r="B3163" s="115"/>
      <c r="C3163" s="115"/>
      <c r="D3163" s="115"/>
      <c r="E3163" s="28">
        <f t="shared" si="769"/>
        <v>0</v>
      </c>
      <c r="F3163" s="25"/>
      <c r="G3163" s="5" t="s">
        <v>45</v>
      </c>
      <c r="H3163" s="5" t="str">
        <f t="shared" si="768"/>
        <v>630007</v>
      </c>
      <c r="I3163" s="5" t="s">
        <v>478</v>
      </c>
      <c r="J3163" s="78" t="s">
        <v>610</v>
      </c>
    </row>
    <row r="3164" spans="1:10" ht="15.75" x14ac:dyDescent="0.25">
      <c r="A3164" s="29" t="str">
        <f>'BoR4 Rollup'!A3164</f>
        <v>Total Operating Expenses</v>
      </c>
      <c r="B3164" s="121">
        <f>B3163+B3162+B3161</f>
        <v>0</v>
      </c>
      <c r="C3164" s="121">
        <f>C3163+C3162+C3161</f>
        <v>0</v>
      </c>
      <c r="D3164" s="121">
        <f>D3163+D3162+D3161</f>
        <v>0</v>
      </c>
      <c r="E3164" s="34">
        <f t="shared" si="769"/>
        <v>0</v>
      </c>
      <c r="F3164" s="35"/>
      <c r="G3164" s="5" t="s">
        <v>45</v>
      </c>
      <c r="H3164" s="5" t="str">
        <f t="shared" si="768"/>
        <v>630007</v>
      </c>
      <c r="I3164" s="5" t="s">
        <v>478</v>
      </c>
    </row>
    <row r="3165" spans="1:10" x14ac:dyDescent="0.2">
      <c r="A3165" s="26" t="str">
        <f>'BoR4 Rollup'!A3165</f>
        <v xml:space="preserve"> Professional Services</v>
      </c>
      <c r="B3165" s="115"/>
      <c r="C3165" s="115"/>
      <c r="D3165" s="115"/>
      <c r="E3165" s="28">
        <f t="shared" si="769"/>
        <v>0</v>
      </c>
      <c r="F3165" s="25"/>
      <c r="G3165" s="5" t="s">
        <v>45</v>
      </c>
      <c r="H3165" s="5" t="str">
        <f t="shared" si="768"/>
        <v>630007</v>
      </c>
      <c r="I3165" s="5" t="s">
        <v>478</v>
      </c>
      <c r="J3165" s="78" t="s">
        <v>611</v>
      </c>
    </row>
    <row r="3166" spans="1:10" x14ac:dyDescent="0.2">
      <c r="A3166" s="26" t="str">
        <f>'BoR4 Rollup'!A3166</f>
        <v xml:space="preserve"> Other Charges</v>
      </c>
      <c r="B3166" s="115"/>
      <c r="C3166" s="115"/>
      <c r="D3166" s="115"/>
      <c r="E3166" s="28">
        <f t="shared" si="769"/>
        <v>0</v>
      </c>
      <c r="F3166" s="25"/>
      <c r="G3166" s="5" t="s">
        <v>45</v>
      </c>
      <c r="H3166" s="5" t="str">
        <f t="shared" si="768"/>
        <v>630007</v>
      </c>
      <c r="I3166" s="5" t="s">
        <v>478</v>
      </c>
      <c r="J3166" s="78" t="s">
        <v>612</v>
      </c>
    </row>
    <row r="3167" spans="1:10" x14ac:dyDescent="0.2">
      <c r="A3167" s="26" t="str">
        <f>'BoR4 Rollup'!A3167</f>
        <v xml:space="preserve"> Debt Services</v>
      </c>
      <c r="B3167" s="115"/>
      <c r="C3167" s="115"/>
      <c r="D3167" s="115"/>
      <c r="E3167" s="28">
        <f t="shared" si="769"/>
        <v>0</v>
      </c>
      <c r="F3167" s="25"/>
      <c r="G3167" s="5" t="s">
        <v>45</v>
      </c>
      <c r="H3167" s="5" t="str">
        <f t="shared" si="768"/>
        <v>630007</v>
      </c>
      <c r="I3167" s="5" t="s">
        <v>478</v>
      </c>
    </row>
    <row r="3168" spans="1:10" x14ac:dyDescent="0.2">
      <c r="A3168" s="26" t="str">
        <f>'BoR4 Rollup'!A3168</f>
        <v xml:space="preserve"> Interagency Transfers</v>
      </c>
      <c r="B3168" s="115"/>
      <c r="C3168" s="115"/>
      <c r="D3168" s="115"/>
      <c r="E3168" s="28">
        <f t="shared" si="769"/>
        <v>0</v>
      </c>
      <c r="F3168" s="25"/>
      <c r="G3168" s="5" t="s">
        <v>45</v>
      </c>
      <c r="H3168" s="5" t="str">
        <f t="shared" si="768"/>
        <v>630007</v>
      </c>
      <c r="I3168" s="5" t="s">
        <v>478</v>
      </c>
      <c r="J3168" s="78" t="s">
        <v>613</v>
      </c>
    </row>
    <row r="3169" spans="1:10" ht="15.75" x14ac:dyDescent="0.25">
      <c r="A3169" s="29" t="str">
        <f>'BoR4 Rollup'!A3169</f>
        <v>Total Other Charges</v>
      </c>
      <c r="B3169" s="121">
        <f>B3168+B3167+B3166+B3165</f>
        <v>0</v>
      </c>
      <c r="C3169" s="121">
        <f>C3168+C3167+C3166+C3165</f>
        <v>0</v>
      </c>
      <c r="D3169" s="121">
        <f>D3168+D3167+D3166+D3165</f>
        <v>0</v>
      </c>
      <c r="E3169" s="34">
        <f t="shared" si="769"/>
        <v>0</v>
      </c>
      <c r="F3169" s="35"/>
      <c r="G3169" s="5" t="s">
        <v>45</v>
      </c>
      <c r="H3169" s="5" t="str">
        <f t="shared" si="768"/>
        <v>630007</v>
      </c>
      <c r="I3169" s="5" t="s">
        <v>478</v>
      </c>
    </row>
    <row r="3170" spans="1:10" x14ac:dyDescent="0.2">
      <c r="A3170" s="26" t="str">
        <f>'BoR4 Rollup'!A3170</f>
        <v xml:space="preserve"> General Acquisitions</v>
      </c>
      <c r="B3170" s="115"/>
      <c r="C3170" s="115"/>
      <c r="D3170" s="115"/>
      <c r="E3170" s="28">
        <f t="shared" si="769"/>
        <v>0</v>
      </c>
      <c r="F3170" s="25"/>
      <c r="G3170" s="5" t="s">
        <v>45</v>
      </c>
      <c r="H3170" s="5" t="str">
        <f t="shared" si="768"/>
        <v>630007</v>
      </c>
      <c r="I3170" s="5" t="s">
        <v>478</v>
      </c>
      <c r="J3170" s="78" t="s">
        <v>614</v>
      </c>
    </row>
    <row r="3171" spans="1:10" x14ac:dyDescent="0.2">
      <c r="A3171" s="26" t="str">
        <f>'BoR4 Rollup'!A3171</f>
        <v xml:space="preserve"> Library Acquisitions</v>
      </c>
      <c r="B3171" s="115"/>
      <c r="C3171" s="115"/>
      <c r="D3171" s="115"/>
      <c r="E3171" s="28">
        <f t="shared" si="769"/>
        <v>0</v>
      </c>
      <c r="F3171" s="25"/>
      <c r="G3171" s="5" t="s">
        <v>45</v>
      </c>
      <c r="H3171" s="5" t="str">
        <f t="shared" si="768"/>
        <v>630007</v>
      </c>
      <c r="I3171" s="5" t="s">
        <v>478</v>
      </c>
      <c r="J3171" s="78" t="s">
        <v>614</v>
      </c>
    </row>
    <row r="3172" spans="1:10" x14ac:dyDescent="0.2">
      <c r="A3172" s="26" t="str">
        <f>'BoR4 Rollup'!A3172</f>
        <v xml:space="preserve"> Major Repairs</v>
      </c>
      <c r="B3172" s="115"/>
      <c r="C3172" s="115"/>
      <c r="D3172" s="115"/>
      <c r="E3172" s="28">
        <f t="shared" si="769"/>
        <v>0</v>
      </c>
      <c r="F3172" s="25"/>
      <c r="G3172" s="5" t="s">
        <v>45</v>
      </c>
      <c r="H3172" s="5" t="str">
        <f t="shared" si="768"/>
        <v>630007</v>
      </c>
      <c r="I3172" s="5" t="s">
        <v>478</v>
      </c>
    </row>
    <row r="3173" spans="1:10" ht="15.75" x14ac:dyDescent="0.25">
      <c r="A3173" s="29" t="str">
        <f>'BoR4 Rollup'!A3173</f>
        <v>Total Acquisitions and Major Repairs</v>
      </c>
      <c r="B3173" s="121">
        <f>B3172+B3171+B3170</f>
        <v>0</v>
      </c>
      <c r="C3173" s="121">
        <f>C3172+C3171+C3170</f>
        <v>0</v>
      </c>
      <c r="D3173" s="121">
        <f>D3172+D3171+D3170</f>
        <v>0</v>
      </c>
      <c r="E3173" s="34">
        <f t="shared" si="769"/>
        <v>0</v>
      </c>
      <c r="F3173" s="35"/>
      <c r="G3173" s="5" t="s">
        <v>45</v>
      </c>
      <c r="H3173" s="5" t="str">
        <f t="shared" si="768"/>
        <v>630007</v>
      </c>
      <c r="I3173" s="5" t="s">
        <v>478</v>
      </c>
    </row>
    <row r="3174" spans="1:10" ht="15.75" x14ac:dyDescent="0.25">
      <c r="A3174" s="29" t="str">
        <f>'BoR4 Rollup'!A3174</f>
        <v>Function Total</v>
      </c>
      <c r="B3174" s="118">
        <f>B3173+B3169+B3164+B3160</f>
        <v>0</v>
      </c>
      <c r="C3174" s="118">
        <f>C3173+C3169+C3164+C3160</f>
        <v>0</v>
      </c>
      <c r="D3174" s="118">
        <f>D3173+D3169+D3164+D3160</f>
        <v>0</v>
      </c>
      <c r="E3174" s="46">
        <f t="shared" si="769"/>
        <v>0</v>
      </c>
      <c r="F3174" s="32"/>
      <c r="G3174" s="5" t="s">
        <v>45</v>
      </c>
      <c r="H3174" s="5" t="str">
        <f t="shared" si="768"/>
        <v>630007</v>
      </c>
      <c r="I3174" s="5" t="s">
        <v>478</v>
      </c>
    </row>
    <row r="3175" spans="1:10" ht="15.75" x14ac:dyDescent="0.25">
      <c r="A3175" s="124" t="str">
        <f>'BoR4 Rollup'!A3175</f>
        <v>Function:  Institutional Support</v>
      </c>
      <c r="B3175" s="125"/>
      <c r="C3175" s="126"/>
      <c r="D3175" s="126"/>
      <c r="E3175" s="128"/>
      <c r="F3175" s="4"/>
      <c r="G3175" s="5" t="s">
        <v>45</v>
      </c>
      <c r="H3175" s="5" t="str">
        <f>RIGHT($A$3177,6)</f>
        <v>630009</v>
      </c>
      <c r="I3175" s="5" t="s">
        <v>481</v>
      </c>
    </row>
    <row r="3176" spans="1:10" ht="15.75" x14ac:dyDescent="0.25">
      <c r="A3176" s="129" t="str">
        <f>'BoR4 Rollup'!A3176</f>
        <v xml:space="preserve">Orgn:  Purchasing        </v>
      </c>
      <c r="B3176" s="130" t="str">
        <f>+'BoR4 Rollup'!B3176</f>
        <v>Actual</v>
      </c>
      <c r="C3176" s="130" t="str">
        <f>+'BoR4 Rollup'!C3176</f>
        <v>Budgeted</v>
      </c>
      <c r="D3176" s="173" t="str">
        <f>+'BoR4 Rollup'!D3176</f>
        <v>Budgeted</v>
      </c>
      <c r="E3176" s="132" t="str">
        <f>E5</f>
        <v>2022-2023 +/-</v>
      </c>
      <c r="F3176" s="44"/>
      <c r="G3176" s="5" t="s">
        <v>45</v>
      </c>
      <c r="H3176" s="5" t="str">
        <f t="shared" ref="H3176:H3195" si="770">RIGHT($A$3177,6)</f>
        <v>630009</v>
      </c>
      <c r="I3176" s="5" t="s">
        <v>481</v>
      </c>
    </row>
    <row r="3177" spans="1:10" ht="15.75" x14ac:dyDescent="0.25">
      <c r="A3177" s="133" t="str">
        <f>'BoR4 Rollup'!A3177</f>
        <v>Organization ID:  630009</v>
      </c>
      <c r="B3177" s="134" t="str">
        <f>'BoR4 Rollup'!$B$6</f>
        <v>2022-2023</v>
      </c>
      <c r="C3177" s="134" t="str">
        <f>C6</f>
        <v>2022-2023</v>
      </c>
      <c r="D3177" s="174" t="str">
        <f>D6</f>
        <v>2023-2024</v>
      </c>
      <c r="E3177" s="136" t="str">
        <f>E6</f>
        <v>2023-2024</v>
      </c>
      <c r="F3177" s="44"/>
      <c r="G3177" s="5" t="s">
        <v>45</v>
      </c>
      <c r="H3177" s="5" t="str">
        <f t="shared" si="770"/>
        <v>630009</v>
      </c>
      <c r="I3177" s="5" t="s">
        <v>481</v>
      </c>
    </row>
    <row r="3178" spans="1:10" x14ac:dyDescent="0.2">
      <c r="A3178" s="26" t="str">
        <f>'BoR4 Rollup'!A3178</f>
        <v xml:space="preserve">  Salaries</v>
      </c>
      <c r="B3178" s="115"/>
      <c r="C3178" s="115"/>
      <c r="D3178" s="115"/>
      <c r="E3178" s="28">
        <f t="shared" ref="E3178:E3195" si="771">+D3178-C3178</f>
        <v>0</v>
      </c>
      <c r="F3178" s="25"/>
      <c r="G3178" s="5" t="s">
        <v>45</v>
      </c>
      <c r="H3178" s="5" t="str">
        <f t="shared" si="770"/>
        <v>630009</v>
      </c>
      <c r="I3178" s="5" t="s">
        <v>481</v>
      </c>
      <c r="J3178" s="78" t="s">
        <v>606</v>
      </c>
    </row>
    <row r="3179" spans="1:10" x14ac:dyDescent="0.2">
      <c r="A3179" s="26" t="str">
        <f>'BoR4 Rollup'!A3179</f>
        <v xml:space="preserve">  Other Compensation</v>
      </c>
      <c r="B3179" s="115"/>
      <c r="C3179" s="115"/>
      <c r="D3179" s="115"/>
      <c r="E3179" s="28">
        <f t="shared" si="771"/>
        <v>0</v>
      </c>
      <c r="F3179" s="25"/>
      <c r="G3179" s="5" t="s">
        <v>45</v>
      </c>
      <c r="H3179" s="5" t="str">
        <f t="shared" si="770"/>
        <v>630009</v>
      </c>
      <c r="I3179" s="5" t="s">
        <v>481</v>
      </c>
    </row>
    <row r="3180" spans="1:10" x14ac:dyDescent="0.2">
      <c r="A3180" s="26" t="str">
        <f>'BoR4 Rollup'!A3180</f>
        <v xml:space="preserve">  Related Benefits</v>
      </c>
      <c r="B3180" s="115"/>
      <c r="C3180" s="115"/>
      <c r="D3180" s="115"/>
      <c r="E3180" s="28">
        <f t="shared" si="771"/>
        <v>0</v>
      </c>
      <c r="F3180" s="25"/>
      <c r="G3180" s="5" t="s">
        <v>45</v>
      </c>
      <c r="H3180" s="5" t="str">
        <f t="shared" si="770"/>
        <v>630009</v>
      </c>
      <c r="I3180" s="5" t="s">
        <v>481</v>
      </c>
      <c r="J3180" s="78" t="s">
        <v>607</v>
      </c>
    </row>
    <row r="3181" spans="1:10" ht="15.75" x14ac:dyDescent="0.25">
      <c r="A3181" s="29" t="str">
        <f>'BoR4 Rollup'!A3181</f>
        <v>Total Personal Services</v>
      </c>
      <c r="B3181" s="118">
        <f>B3180+B3179+B3178</f>
        <v>0</v>
      </c>
      <c r="C3181" s="118">
        <f>C3180+C3179+C3178</f>
        <v>0</v>
      </c>
      <c r="D3181" s="118">
        <f>D3180+D3179+D3178</f>
        <v>0</v>
      </c>
      <c r="E3181" s="31">
        <f t="shared" si="771"/>
        <v>0</v>
      </c>
      <c r="F3181" s="32"/>
      <c r="G3181" s="5" t="s">
        <v>45</v>
      </c>
      <c r="H3181" s="5" t="str">
        <f t="shared" si="770"/>
        <v>630009</v>
      </c>
      <c r="I3181" s="5" t="s">
        <v>481</v>
      </c>
    </row>
    <row r="3182" spans="1:10" x14ac:dyDescent="0.2">
      <c r="A3182" s="26" t="str">
        <f>'BoR4 Rollup'!A3182</f>
        <v xml:space="preserve"> Travel</v>
      </c>
      <c r="B3182" s="115"/>
      <c r="C3182" s="115"/>
      <c r="D3182" s="115"/>
      <c r="E3182" s="28">
        <f t="shared" si="771"/>
        <v>0</v>
      </c>
      <c r="F3182" s="25"/>
      <c r="G3182" s="5" t="s">
        <v>45</v>
      </c>
      <c r="H3182" s="5" t="str">
        <f t="shared" si="770"/>
        <v>630009</v>
      </c>
      <c r="I3182" s="5" t="s">
        <v>481</v>
      </c>
      <c r="J3182" s="78" t="s">
        <v>608</v>
      </c>
    </row>
    <row r="3183" spans="1:10" x14ac:dyDescent="0.2">
      <c r="A3183" s="26" t="str">
        <f>'BoR4 Rollup'!A3183</f>
        <v xml:space="preserve"> Operating Services</v>
      </c>
      <c r="B3183" s="115"/>
      <c r="C3183" s="115"/>
      <c r="D3183" s="115"/>
      <c r="E3183" s="28">
        <f t="shared" si="771"/>
        <v>0</v>
      </c>
      <c r="F3183" s="25"/>
      <c r="G3183" s="5" t="s">
        <v>45</v>
      </c>
      <c r="H3183" s="5" t="str">
        <f t="shared" si="770"/>
        <v>630009</v>
      </c>
      <c r="I3183" s="5" t="s">
        <v>481</v>
      </c>
      <c r="J3183" s="78" t="s">
        <v>609</v>
      </c>
    </row>
    <row r="3184" spans="1:10" x14ac:dyDescent="0.2">
      <c r="A3184" s="26" t="str">
        <f>'BoR4 Rollup'!A3184</f>
        <v xml:space="preserve"> Supplies</v>
      </c>
      <c r="B3184" s="115"/>
      <c r="C3184" s="115"/>
      <c r="D3184" s="115"/>
      <c r="E3184" s="28">
        <f t="shared" si="771"/>
        <v>0</v>
      </c>
      <c r="F3184" s="25"/>
      <c r="G3184" s="5" t="s">
        <v>45</v>
      </c>
      <c r="H3184" s="5" t="str">
        <f t="shared" si="770"/>
        <v>630009</v>
      </c>
      <c r="I3184" s="5" t="s">
        <v>481</v>
      </c>
      <c r="J3184" s="78" t="s">
        <v>610</v>
      </c>
    </row>
    <row r="3185" spans="1:10" ht="15.75" x14ac:dyDescent="0.25">
      <c r="A3185" s="29" t="str">
        <f>'BoR4 Rollup'!A3185</f>
        <v>Total Operating Expenses</v>
      </c>
      <c r="B3185" s="121">
        <f>B3184+B3183+B3182</f>
        <v>0</v>
      </c>
      <c r="C3185" s="121">
        <f>C3184+C3183+C3182</f>
        <v>0</v>
      </c>
      <c r="D3185" s="121">
        <f>D3184+D3183+D3182</f>
        <v>0</v>
      </c>
      <c r="E3185" s="34">
        <f t="shared" si="771"/>
        <v>0</v>
      </c>
      <c r="F3185" s="35"/>
      <c r="G3185" s="5" t="s">
        <v>45</v>
      </c>
      <c r="H3185" s="5" t="str">
        <f t="shared" si="770"/>
        <v>630009</v>
      </c>
      <c r="I3185" s="5" t="s">
        <v>481</v>
      </c>
    </row>
    <row r="3186" spans="1:10" x14ac:dyDescent="0.2">
      <c r="A3186" s="26" t="str">
        <f>'BoR4 Rollup'!A3186</f>
        <v xml:space="preserve"> Professional Services</v>
      </c>
      <c r="B3186" s="115"/>
      <c r="C3186" s="115"/>
      <c r="D3186" s="115"/>
      <c r="E3186" s="28">
        <f t="shared" si="771"/>
        <v>0</v>
      </c>
      <c r="F3186" s="25"/>
      <c r="G3186" s="5" t="s">
        <v>45</v>
      </c>
      <c r="H3186" s="5" t="str">
        <f t="shared" si="770"/>
        <v>630009</v>
      </c>
      <c r="I3186" s="5" t="s">
        <v>481</v>
      </c>
      <c r="J3186" s="78" t="s">
        <v>611</v>
      </c>
    </row>
    <row r="3187" spans="1:10" x14ac:dyDescent="0.2">
      <c r="A3187" s="26" t="str">
        <f>'BoR4 Rollup'!A3187</f>
        <v xml:space="preserve"> Other Charges</v>
      </c>
      <c r="B3187" s="115"/>
      <c r="C3187" s="115"/>
      <c r="D3187" s="115"/>
      <c r="E3187" s="28">
        <f t="shared" si="771"/>
        <v>0</v>
      </c>
      <c r="F3187" s="25"/>
      <c r="G3187" s="5" t="s">
        <v>45</v>
      </c>
      <c r="H3187" s="5" t="str">
        <f t="shared" si="770"/>
        <v>630009</v>
      </c>
      <c r="I3187" s="5" t="s">
        <v>481</v>
      </c>
      <c r="J3187" s="78" t="s">
        <v>612</v>
      </c>
    </row>
    <row r="3188" spans="1:10" x14ac:dyDescent="0.2">
      <c r="A3188" s="26" t="str">
        <f>'BoR4 Rollup'!A3188</f>
        <v xml:space="preserve"> Debt Services</v>
      </c>
      <c r="B3188" s="115"/>
      <c r="C3188" s="115"/>
      <c r="D3188" s="115"/>
      <c r="E3188" s="28">
        <f t="shared" si="771"/>
        <v>0</v>
      </c>
      <c r="F3188" s="25"/>
      <c r="G3188" s="5" t="s">
        <v>45</v>
      </c>
      <c r="H3188" s="5" t="str">
        <f t="shared" si="770"/>
        <v>630009</v>
      </c>
      <c r="I3188" s="5" t="s">
        <v>481</v>
      </c>
    </row>
    <row r="3189" spans="1:10" x14ac:dyDescent="0.2">
      <c r="A3189" s="26" t="str">
        <f>'BoR4 Rollup'!A3189</f>
        <v xml:space="preserve"> Interagency Transfers</v>
      </c>
      <c r="B3189" s="115"/>
      <c r="C3189" s="115"/>
      <c r="D3189" s="115"/>
      <c r="E3189" s="28">
        <f t="shared" si="771"/>
        <v>0</v>
      </c>
      <c r="F3189" s="25"/>
      <c r="G3189" s="5" t="s">
        <v>45</v>
      </c>
      <c r="H3189" s="5" t="str">
        <f t="shared" si="770"/>
        <v>630009</v>
      </c>
      <c r="I3189" s="5" t="s">
        <v>481</v>
      </c>
      <c r="J3189" s="78" t="s">
        <v>613</v>
      </c>
    </row>
    <row r="3190" spans="1:10" ht="15.75" x14ac:dyDescent="0.25">
      <c r="A3190" s="29" t="str">
        <f>'BoR4 Rollup'!A3190</f>
        <v>Total Other Charges</v>
      </c>
      <c r="B3190" s="121">
        <f>B3189+B3188+B3187+B3186</f>
        <v>0</v>
      </c>
      <c r="C3190" s="121">
        <f>C3189+C3188+C3187+C3186</f>
        <v>0</v>
      </c>
      <c r="D3190" s="121">
        <f>D3189+D3188+D3187+D3186</f>
        <v>0</v>
      </c>
      <c r="E3190" s="34">
        <f t="shared" si="771"/>
        <v>0</v>
      </c>
      <c r="F3190" s="35"/>
      <c r="G3190" s="5" t="s">
        <v>45</v>
      </c>
      <c r="H3190" s="5" t="str">
        <f t="shared" si="770"/>
        <v>630009</v>
      </c>
      <c r="I3190" s="5" t="s">
        <v>481</v>
      </c>
    </row>
    <row r="3191" spans="1:10" x14ac:dyDescent="0.2">
      <c r="A3191" s="26" t="str">
        <f>'BoR4 Rollup'!A3191</f>
        <v xml:space="preserve"> General Acquisitions</v>
      </c>
      <c r="B3191" s="115"/>
      <c r="C3191" s="115"/>
      <c r="D3191" s="115"/>
      <c r="E3191" s="28">
        <f t="shared" si="771"/>
        <v>0</v>
      </c>
      <c r="F3191" s="25"/>
      <c r="G3191" s="5" t="s">
        <v>45</v>
      </c>
      <c r="H3191" s="5" t="str">
        <f t="shared" si="770"/>
        <v>630009</v>
      </c>
      <c r="I3191" s="5" t="s">
        <v>481</v>
      </c>
      <c r="J3191" s="78" t="s">
        <v>614</v>
      </c>
    </row>
    <row r="3192" spans="1:10" x14ac:dyDescent="0.2">
      <c r="A3192" s="26" t="str">
        <f>'BoR4 Rollup'!A3192</f>
        <v xml:space="preserve"> Library Acquisitions</v>
      </c>
      <c r="B3192" s="115"/>
      <c r="C3192" s="115"/>
      <c r="D3192" s="115"/>
      <c r="E3192" s="28">
        <f t="shared" si="771"/>
        <v>0</v>
      </c>
      <c r="F3192" s="25"/>
      <c r="G3192" s="5" t="s">
        <v>45</v>
      </c>
      <c r="H3192" s="5" t="str">
        <f t="shared" si="770"/>
        <v>630009</v>
      </c>
      <c r="I3192" s="5" t="s">
        <v>481</v>
      </c>
      <c r="J3192" s="78" t="s">
        <v>614</v>
      </c>
    </row>
    <row r="3193" spans="1:10" x14ac:dyDescent="0.2">
      <c r="A3193" s="26" t="str">
        <f>'BoR4 Rollup'!A3193</f>
        <v xml:space="preserve"> Major Repairs</v>
      </c>
      <c r="B3193" s="115"/>
      <c r="C3193" s="115"/>
      <c r="D3193" s="115"/>
      <c r="E3193" s="28">
        <f t="shared" si="771"/>
        <v>0</v>
      </c>
      <c r="F3193" s="25"/>
      <c r="G3193" s="5" t="s">
        <v>45</v>
      </c>
      <c r="H3193" s="5" t="str">
        <f t="shared" si="770"/>
        <v>630009</v>
      </c>
      <c r="I3193" s="5" t="s">
        <v>481</v>
      </c>
    </row>
    <row r="3194" spans="1:10" ht="15.75" x14ac:dyDescent="0.25">
      <c r="A3194" s="29" t="str">
        <f>'BoR4 Rollup'!A3194</f>
        <v>Total Acquisitions and Major Repairs</v>
      </c>
      <c r="B3194" s="121">
        <f>B3193+B3192+B3191</f>
        <v>0</v>
      </c>
      <c r="C3194" s="121">
        <f>C3193+C3192+C3191</f>
        <v>0</v>
      </c>
      <c r="D3194" s="121">
        <f>D3193+D3192+D3191</f>
        <v>0</v>
      </c>
      <c r="E3194" s="34">
        <f t="shared" si="771"/>
        <v>0</v>
      </c>
      <c r="F3194" s="35"/>
      <c r="G3194" s="5" t="s">
        <v>45</v>
      </c>
      <c r="H3194" s="5" t="str">
        <f t="shared" si="770"/>
        <v>630009</v>
      </c>
      <c r="I3194" s="5" t="s">
        <v>481</v>
      </c>
    </row>
    <row r="3195" spans="1:10" ht="15.75" x14ac:dyDescent="0.25">
      <c r="A3195" s="29" t="str">
        <f>'BoR4 Rollup'!A3195</f>
        <v>Function Total</v>
      </c>
      <c r="B3195" s="118">
        <f>B3194+B3190+B3185+B3181</f>
        <v>0</v>
      </c>
      <c r="C3195" s="118">
        <f>C3194+C3190+C3185+C3181</f>
        <v>0</v>
      </c>
      <c r="D3195" s="118">
        <f>D3194+D3190+D3185+D3181</f>
        <v>0</v>
      </c>
      <c r="E3195" s="46">
        <f t="shared" si="771"/>
        <v>0</v>
      </c>
      <c r="F3195" s="32"/>
      <c r="G3195" s="5" t="s">
        <v>45</v>
      </c>
      <c r="H3195" s="5" t="str">
        <f t="shared" si="770"/>
        <v>630009</v>
      </c>
      <c r="I3195" s="5" t="s">
        <v>481</v>
      </c>
    </row>
    <row r="3196" spans="1:10" ht="15.75" x14ac:dyDescent="0.25">
      <c r="A3196" s="124" t="str">
        <f>'BoR4 Rollup'!A3196</f>
        <v>Function:  Institutional Support</v>
      </c>
      <c r="B3196" s="125"/>
      <c r="C3196" s="126"/>
      <c r="D3196" s="126"/>
      <c r="E3196" s="128"/>
      <c r="F3196" s="4"/>
      <c r="G3196" s="5" t="s">
        <v>32</v>
      </c>
      <c r="H3196" s="5" t="str">
        <f>RIGHT($A$3198,6)</f>
        <v>630010</v>
      </c>
      <c r="I3196" s="78" t="s">
        <v>484</v>
      </c>
    </row>
    <row r="3197" spans="1:10" ht="15.75" x14ac:dyDescent="0.25">
      <c r="A3197" s="129" t="str">
        <f>'BoR4 Rollup'!A3197</f>
        <v xml:space="preserve">Orgn:  Human Resources      </v>
      </c>
      <c r="B3197" s="130" t="str">
        <f>+'BoR4 Rollup'!B3197</f>
        <v>Actual</v>
      </c>
      <c r="C3197" s="130" t="str">
        <f>+'BoR4 Rollup'!C3197</f>
        <v>Budgeted</v>
      </c>
      <c r="D3197" s="173" t="str">
        <f>+'BoR4 Rollup'!D3197</f>
        <v>Budgeted</v>
      </c>
      <c r="E3197" s="132" t="str">
        <f>E5</f>
        <v>2022-2023 +/-</v>
      </c>
      <c r="F3197" s="18"/>
      <c r="G3197" s="5" t="s">
        <v>32</v>
      </c>
      <c r="H3197" s="5" t="str">
        <f t="shared" ref="H3197:H3216" si="772">RIGHT($A$3198,6)</f>
        <v>630010</v>
      </c>
      <c r="I3197" s="78" t="s">
        <v>484</v>
      </c>
    </row>
    <row r="3198" spans="1:10" ht="15.75" x14ac:dyDescent="0.25">
      <c r="A3198" s="133" t="str">
        <f>'BoR4 Rollup'!A3198</f>
        <v>Organization ID:  630010</v>
      </c>
      <c r="B3198" s="134" t="str">
        <f>'BoR4 Rollup'!$B$6</f>
        <v>2022-2023</v>
      </c>
      <c r="C3198" s="134" t="str">
        <f>'BoR4 Rollup'!$C$6</f>
        <v>2022-2023</v>
      </c>
      <c r="D3198" s="174" t="str">
        <f>'BoR4 Rollup'!$D$6</f>
        <v>2023-2024</v>
      </c>
      <c r="E3198" s="136" t="str">
        <f>E6</f>
        <v>2023-2024</v>
      </c>
      <c r="F3198" s="18"/>
      <c r="G3198" s="5" t="s">
        <v>32</v>
      </c>
      <c r="H3198" s="5" t="str">
        <f t="shared" si="772"/>
        <v>630010</v>
      </c>
      <c r="I3198" s="78" t="s">
        <v>484</v>
      </c>
    </row>
    <row r="3199" spans="1:10" x14ac:dyDescent="0.2">
      <c r="A3199" s="26" t="str">
        <f>'BoR4 Rollup'!A3199</f>
        <v xml:space="preserve">  Salaries</v>
      </c>
      <c r="B3199" s="115"/>
      <c r="C3199" s="115"/>
      <c r="D3199" s="115"/>
      <c r="E3199" s="28">
        <f t="shared" ref="E3199:E3216" si="773">+D3199-C3199</f>
        <v>0</v>
      </c>
      <c r="F3199" s="25"/>
      <c r="G3199" s="5" t="s">
        <v>32</v>
      </c>
      <c r="H3199" s="5" t="str">
        <f t="shared" si="772"/>
        <v>630010</v>
      </c>
      <c r="I3199" s="78" t="s">
        <v>484</v>
      </c>
      <c r="J3199" s="78" t="s">
        <v>606</v>
      </c>
    </row>
    <row r="3200" spans="1:10" x14ac:dyDescent="0.2">
      <c r="A3200" s="26" t="str">
        <f>'BoR4 Rollup'!A3200</f>
        <v xml:space="preserve">  Other Compensation</v>
      </c>
      <c r="B3200" s="115"/>
      <c r="C3200" s="115"/>
      <c r="D3200" s="115"/>
      <c r="E3200" s="28">
        <f t="shared" si="773"/>
        <v>0</v>
      </c>
      <c r="F3200" s="25"/>
      <c r="G3200" s="5" t="s">
        <v>32</v>
      </c>
      <c r="H3200" s="5" t="str">
        <f t="shared" si="772"/>
        <v>630010</v>
      </c>
      <c r="I3200" s="78" t="s">
        <v>484</v>
      </c>
    </row>
    <row r="3201" spans="1:10" x14ac:dyDescent="0.2">
      <c r="A3201" s="26" t="str">
        <f>'BoR4 Rollup'!A3201</f>
        <v xml:space="preserve">  Related Benefits</v>
      </c>
      <c r="B3201" s="115"/>
      <c r="C3201" s="115"/>
      <c r="D3201" s="115"/>
      <c r="E3201" s="28">
        <f t="shared" si="773"/>
        <v>0</v>
      </c>
      <c r="F3201" s="25"/>
      <c r="G3201" s="5" t="s">
        <v>32</v>
      </c>
      <c r="H3201" s="5" t="str">
        <f t="shared" si="772"/>
        <v>630010</v>
      </c>
      <c r="I3201" s="78" t="s">
        <v>484</v>
      </c>
      <c r="J3201" s="78" t="s">
        <v>607</v>
      </c>
    </row>
    <row r="3202" spans="1:10" ht="15.75" x14ac:dyDescent="0.25">
      <c r="A3202" s="29" t="str">
        <f>'BoR4 Rollup'!A3202</f>
        <v>Total Personal Services</v>
      </c>
      <c r="B3202" s="118">
        <f>B3201+B3200+B3199</f>
        <v>0</v>
      </c>
      <c r="C3202" s="118">
        <f t="shared" ref="C3202:D3202" si="774">C3201+C3200+C3199</f>
        <v>0</v>
      </c>
      <c r="D3202" s="118">
        <f t="shared" si="774"/>
        <v>0</v>
      </c>
      <c r="E3202" s="31">
        <f t="shared" si="773"/>
        <v>0</v>
      </c>
      <c r="F3202" s="32"/>
      <c r="G3202" s="5" t="s">
        <v>8</v>
      </c>
      <c r="H3202" s="5" t="str">
        <f t="shared" si="772"/>
        <v>630010</v>
      </c>
      <c r="I3202" s="5" t="s">
        <v>484</v>
      </c>
    </row>
    <row r="3203" spans="1:10" x14ac:dyDescent="0.2">
      <c r="A3203" s="26" t="str">
        <f>'BoR4 Rollup'!A3203</f>
        <v xml:space="preserve"> Travel</v>
      </c>
      <c r="B3203" s="115"/>
      <c r="C3203" s="115"/>
      <c r="D3203" s="115"/>
      <c r="E3203" s="28">
        <f t="shared" si="773"/>
        <v>0</v>
      </c>
      <c r="F3203" s="25"/>
      <c r="G3203" s="5" t="s">
        <v>32</v>
      </c>
      <c r="H3203" s="5" t="str">
        <f t="shared" si="772"/>
        <v>630010</v>
      </c>
      <c r="I3203" s="78" t="s">
        <v>484</v>
      </c>
      <c r="J3203" s="78" t="s">
        <v>608</v>
      </c>
    </row>
    <row r="3204" spans="1:10" x14ac:dyDescent="0.2">
      <c r="A3204" s="26" t="str">
        <f>'BoR4 Rollup'!A3204</f>
        <v xml:space="preserve"> Operating Services</v>
      </c>
      <c r="B3204" s="115">
        <v>245</v>
      </c>
      <c r="C3204" s="115">
        <v>862</v>
      </c>
      <c r="D3204" s="115">
        <v>245</v>
      </c>
      <c r="E3204" s="28">
        <f t="shared" si="773"/>
        <v>-617</v>
      </c>
      <c r="F3204" s="25"/>
      <c r="G3204" s="5" t="s">
        <v>32</v>
      </c>
      <c r="H3204" s="5" t="str">
        <f t="shared" si="772"/>
        <v>630010</v>
      </c>
      <c r="I3204" s="78" t="s">
        <v>484</v>
      </c>
      <c r="J3204" s="78" t="s">
        <v>609</v>
      </c>
    </row>
    <row r="3205" spans="1:10" x14ac:dyDescent="0.2">
      <c r="A3205" s="26" t="str">
        <f>'BoR4 Rollup'!A3205</f>
        <v xml:space="preserve"> Supplies</v>
      </c>
      <c r="B3205" s="115"/>
      <c r="C3205" s="115"/>
      <c r="D3205" s="115"/>
      <c r="E3205" s="28">
        <f t="shared" si="773"/>
        <v>0</v>
      </c>
      <c r="F3205" s="25"/>
      <c r="G3205" s="5" t="s">
        <v>32</v>
      </c>
      <c r="H3205" s="5" t="str">
        <f t="shared" si="772"/>
        <v>630010</v>
      </c>
      <c r="I3205" s="78" t="s">
        <v>484</v>
      </c>
      <c r="J3205" s="78" t="s">
        <v>610</v>
      </c>
    </row>
    <row r="3206" spans="1:10" ht="15.75" x14ac:dyDescent="0.25">
      <c r="A3206" s="29" t="str">
        <f>'BoR4 Rollup'!A3206</f>
        <v>Total Operating Expenses</v>
      </c>
      <c r="B3206" s="121">
        <f>B3205+B3204+B3203</f>
        <v>245</v>
      </c>
      <c r="C3206" s="121">
        <f t="shared" ref="C3206:D3206" si="775">C3205+C3204+C3203</f>
        <v>862</v>
      </c>
      <c r="D3206" s="121">
        <f t="shared" si="775"/>
        <v>245</v>
      </c>
      <c r="E3206" s="34">
        <f t="shared" si="773"/>
        <v>-617</v>
      </c>
      <c r="F3206" s="35"/>
      <c r="G3206" s="5" t="s">
        <v>8</v>
      </c>
      <c r="H3206" s="5" t="str">
        <f t="shared" si="772"/>
        <v>630010</v>
      </c>
      <c r="I3206" s="5" t="s">
        <v>484</v>
      </c>
    </row>
    <row r="3207" spans="1:10" x14ac:dyDescent="0.2">
      <c r="A3207" s="26" t="str">
        <f>'BoR4 Rollup'!A3207</f>
        <v xml:space="preserve"> Professional Services</v>
      </c>
      <c r="B3207" s="115"/>
      <c r="C3207" s="115"/>
      <c r="D3207" s="115"/>
      <c r="E3207" s="28">
        <f t="shared" si="773"/>
        <v>0</v>
      </c>
      <c r="F3207" s="25"/>
      <c r="G3207" s="5" t="s">
        <v>32</v>
      </c>
      <c r="H3207" s="5" t="str">
        <f t="shared" si="772"/>
        <v>630010</v>
      </c>
      <c r="I3207" s="78" t="s">
        <v>484</v>
      </c>
      <c r="J3207" s="78" t="s">
        <v>611</v>
      </c>
    </row>
    <row r="3208" spans="1:10" x14ac:dyDescent="0.2">
      <c r="A3208" s="26" t="str">
        <f>'BoR4 Rollup'!A3208</f>
        <v xml:space="preserve"> Other Charges</v>
      </c>
      <c r="B3208" s="115">
        <v>617</v>
      </c>
      <c r="C3208" s="115">
        <v>617</v>
      </c>
      <c r="D3208" s="115">
        <v>617</v>
      </c>
      <c r="E3208" s="28">
        <f t="shared" si="773"/>
        <v>0</v>
      </c>
      <c r="F3208" s="25"/>
      <c r="G3208" s="5" t="s">
        <v>32</v>
      </c>
      <c r="H3208" s="5" t="str">
        <f t="shared" si="772"/>
        <v>630010</v>
      </c>
      <c r="I3208" s="78" t="s">
        <v>484</v>
      </c>
      <c r="J3208" s="78" t="s">
        <v>612</v>
      </c>
    </row>
    <row r="3209" spans="1:10" x14ac:dyDescent="0.2">
      <c r="A3209" s="26" t="str">
        <f>'BoR4 Rollup'!A3209</f>
        <v xml:space="preserve"> Debt Services</v>
      </c>
      <c r="B3209" s="115"/>
      <c r="C3209" s="115"/>
      <c r="D3209" s="115"/>
      <c r="E3209" s="28">
        <f t="shared" si="773"/>
        <v>0</v>
      </c>
      <c r="F3209" s="25"/>
      <c r="G3209" s="5" t="s">
        <v>32</v>
      </c>
      <c r="H3209" s="5" t="str">
        <f t="shared" si="772"/>
        <v>630010</v>
      </c>
      <c r="I3209" s="78" t="s">
        <v>484</v>
      </c>
    </row>
    <row r="3210" spans="1:10" x14ac:dyDescent="0.2">
      <c r="A3210" s="26" t="str">
        <f>'BoR4 Rollup'!A3210</f>
        <v xml:space="preserve"> Interagency Transfers</v>
      </c>
      <c r="B3210" s="115"/>
      <c r="C3210" s="115"/>
      <c r="D3210" s="115"/>
      <c r="E3210" s="28">
        <f t="shared" si="773"/>
        <v>0</v>
      </c>
      <c r="F3210" s="25"/>
      <c r="G3210" s="5" t="s">
        <v>32</v>
      </c>
      <c r="H3210" s="5" t="str">
        <f t="shared" si="772"/>
        <v>630010</v>
      </c>
      <c r="I3210" s="78" t="s">
        <v>484</v>
      </c>
      <c r="J3210" s="78" t="s">
        <v>613</v>
      </c>
    </row>
    <row r="3211" spans="1:10" ht="15.75" x14ac:dyDescent="0.25">
      <c r="A3211" s="29" t="str">
        <f>'BoR4 Rollup'!A3211</f>
        <v>Total Other Charges</v>
      </c>
      <c r="B3211" s="121">
        <f>B3210+B3209+B3208+B3207</f>
        <v>617</v>
      </c>
      <c r="C3211" s="121">
        <f t="shared" ref="C3211:D3211" si="776">C3210+C3209+C3208+C3207</f>
        <v>617</v>
      </c>
      <c r="D3211" s="121">
        <f t="shared" si="776"/>
        <v>617</v>
      </c>
      <c r="E3211" s="34">
        <f t="shared" si="773"/>
        <v>0</v>
      </c>
      <c r="F3211" s="35"/>
      <c r="G3211" s="5" t="s">
        <v>8</v>
      </c>
      <c r="H3211" s="5" t="str">
        <f t="shared" si="772"/>
        <v>630010</v>
      </c>
      <c r="I3211" s="78" t="s">
        <v>484</v>
      </c>
    </row>
    <row r="3212" spans="1:10" x14ac:dyDescent="0.2">
      <c r="A3212" s="26" t="str">
        <f>'BoR4 Rollup'!A3212</f>
        <v xml:space="preserve"> General Acquisitions</v>
      </c>
      <c r="B3212" s="115"/>
      <c r="C3212" s="115"/>
      <c r="D3212" s="115"/>
      <c r="E3212" s="28">
        <f t="shared" si="773"/>
        <v>0</v>
      </c>
      <c r="F3212" s="25"/>
      <c r="G3212" s="5" t="s">
        <v>32</v>
      </c>
      <c r="H3212" s="5" t="str">
        <f t="shared" si="772"/>
        <v>630010</v>
      </c>
      <c r="I3212" s="78" t="s">
        <v>484</v>
      </c>
      <c r="J3212" s="78" t="s">
        <v>614</v>
      </c>
    </row>
    <row r="3213" spans="1:10" x14ac:dyDescent="0.2">
      <c r="A3213" s="26" t="str">
        <f>'BoR4 Rollup'!A3213</f>
        <v xml:space="preserve"> Library Acquisitions</v>
      </c>
      <c r="B3213" s="115"/>
      <c r="C3213" s="115"/>
      <c r="D3213" s="115"/>
      <c r="E3213" s="28">
        <f t="shared" si="773"/>
        <v>0</v>
      </c>
      <c r="F3213" s="25"/>
      <c r="G3213" s="5" t="s">
        <v>32</v>
      </c>
      <c r="H3213" s="5" t="str">
        <f t="shared" si="772"/>
        <v>630010</v>
      </c>
      <c r="I3213" s="78" t="s">
        <v>484</v>
      </c>
      <c r="J3213" s="78" t="s">
        <v>614</v>
      </c>
    </row>
    <row r="3214" spans="1:10" x14ac:dyDescent="0.2">
      <c r="A3214" s="26" t="str">
        <f>'BoR4 Rollup'!A3214</f>
        <v xml:space="preserve"> Major Repairs</v>
      </c>
      <c r="B3214" s="115"/>
      <c r="C3214" s="115"/>
      <c r="D3214" s="115"/>
      <c r="E3214" s="28">
        <f t="shared" si="773"/>
        <v>0</v>
      </c>
      <c r="F3214" s="25"/>
      <c r="G3214" s="5" t="s">
        <v>32</v>
      </c>
      <c r="H3214" s="5" t="str">
        <f t="shared" si="772"/>
        <v>630010</v>
      </c>
      <c r="I3214" s="78" t="s">
        <v>484</v>
      </c>
    </row>
    <row r="3215" spans="1:10" ht="15.75" x14ac:dyDescent="0.25">
      <c r="A3215" s="29" t="str">
        <f>'BoR4 Rollup'!A3215</f>
        <v>Total Acquisitions and Major Repairs</v>
      </c>
      <c r="B3215" s="121">
        <f>B3214+B3213+B3212</f>
        <v>0</v>
      </c>
      <c r="C3215" s="121">
        <f t="shared" ref="C3215:D3215" si="777">C3214+C3213+C3212</f>
        <v>0</v>
      </c>
      <c r="D3215" s="121">
        <f t="shared" si="777"/>
        <v>0</v>
      </c>
      <c r="E3215" s="34">
        <f t="shared" si="773"/>
        <v>0</v>
      </c>
      <c r="F3215" s="35"/>
      <c r="G3215" s="5" t="s">
        <v>8</v>
      </c>
      <c r="H3215" s="5" t="str">
        <f t="shared" si="772"/>
        <v>630010</v>
      </c>
      <c r="I3215" s="5" t="s">
        <v>484</v>
      </c>
    </row>
    <row r="3216" spans="1:10" ht="15.75" x14ac:dyDescent="0.25">
      <c r="A3216" s="29" t="str">
        <f>'BoR4 Rollup'!A3216</f>
        <v>Function Total</v>
      </c>
      <c r="B3216" s="118">
        <f>B3215+B3211+B3206+B3202</f>
        <v>862</v>
      </c>
      <c r="C3216" s="118">
        <f t="shared" ref="C3216:D3216" si="778">C3215+C3211+C3206+C3202</f>
        <v>1479</v>
      </c>
      <c r="D3216" s="118">
        <f t="shared" si="778"/>
        <v>862</v>
      </c>
      <c r="E3216" s="46">
        <f t="shared" si="773"/>
        <v>-617</v>
      </c>
      <c r="F3216" s="32"/>
      <c r="G3216" s="5" t="s">
        <v>8</v>
      </c>
      <c r="H3216" s="5" t="str">
        <f t="shared" si="772"/>
        <v>630010</v>
      </c>
      <c r="I3216" s="5" t="s">
        <v>484</v>
      </c>
    </row>
    <row r="3217" spans="1:10" ht="15.75" x14ac:dyDescent="0.25">
      <c r="A3217" s="124" t="str">
        <f>'BoR4 Rollup'!A3217</f>
        <v>Function:  Institutional Support</v>
      </c>
      <c r="B3217" s="125"/>
      <c r="C3217" s="126"/>
      <c r="D3217" s="126"/>
      <c r="E3217" s="128"/>
      <c r="F3217" s="4"/>
      <c r="G3217" s="5" t="s">
        <v>32</v>
      </c>
      <c r="H3217" s="5" t="str">
        <f>RIGHT($A$3219,6)</f>
        <v>630015</v>
      </c>
      <c r="I3217" s="78" t="s">
        <v>579</v>
      </c>
    </row>
    <row r="3218" spans="1:10" ht="15.75" x14ac:dyDescent="0.25">
      <c r="A3218" s="129" t="s">
        <v>488</v>
      </c>
      <c r="B3218" s="130" t="str">
        <f>+'BoR4 Rollup'!B3218</f>
        <v>Actual</v>
      </c>
      <c r="C3218" s="130" t="str">
        <f>+'BoR4 Rollup'!C3218</f>
        <v>Budgeted</v>
      </c>
      <c r="D3218" s="173" t="str">
        <f>+'BoR4 Rollup'!D3218</f>
        <v>Budgeted</v>
      </c>
      <c r="E3218" s="132" t="str">
        <f>'BoR4 Rollup'!$E$5</f>
        <v>2022-2023 +/-</v>
      </c>
      <c r="F3218" s="44"/>
      <c r="G3218" s="5" t="s">
        <v>32</v>
      </c>
      <c r="H3218" s="5" t="str">
        <f t="shared" ref="H3218:H3237" si="779">RIGHT($A$3219,6)</f>
        <v>630015</v>
      </c>
      <c r="I3218" s="78" t="s">
        <v>579</v>
      </c>
    </row>
    <row r="3219" spans="1:10" ht="15.75" x14ac:dyDescent="0.25">
      <c r="A3219" s="133" t="s">
        <v>489</v>
      </c>
      <c r="B3219" s="134" t="str">
        <f>'BoR4 Rollup'!$B$6</f>
        <v>2022-2023</v>
      </c>
      <c r="C3219" s="134" t="str">
        <f>'BoR4 Rollup'!$C$6</f>
        <v>2022-2023</v>
      </c>
      <c r="D3219" s="174" t="str">
        <f>'BoR4 Rollup'!$D$6</f>
        <v>2023-2024</v>
      </c>
      <c r="E3219" s="136" t="str">
        <f>'BoR4 Rollup'!$E$6</f>
        <v>2023-2024</v>
      </c>
      <c r="F3219" s="44"/>
      <c r="G3219" s="5" t="s">
        <v>32</v>
      </c>
      <c r="H3219" s="5" t="str">
        <f t="shared" si="779"/>
        <v>630015</v>
      </c>
      <c r="I3219" s="78" t="s">
        <v>579</v>
      </c>
    </row>
    <row r="3220" spans="1:10" x14ac:dyDescent="0.2">
      <c r="A3220" s="26" t="str">
        <f>'BoR4 Rollup'!A3220</f>
        <v xml:space="preserve">  Salaries</v>
      </c>
      <c r="B3220" s="115"/>
      <c r="C3220" s="115"/>
      <c r="D3220" s="115"/>
      <c r="E3220" s="28">
        <f t="shared" ref="E3220:E3237" si="780">+D3220-C3220</f>
        <v>0</v>
      </c>
      <c r="F3220" s="25"/>
      <c r="G3220" s="5" t="s">
        <v>32</v>
      </c>
      <c r="H3220" s="5" t="str">
        <f t="shared" si="779"/>
        <v>630015</v>
      </c>
      <c r="I3220" s="78" t="s">
        <v>579</v>
      </c>
      <c r="J3220" s="78" t="s">
        <v>606</v>
      </c>
    </row>
    <row r="3221" spans="1:10" x14ac:dyDescent="0.2">
      <c r="A3221" s="26" t="str">
        <f>'BoR4 Rollup'!A3221</f>
        <v xml:space="preserve">  Other Compensation</v>
      </c>
      <c r="B3221" s="115"/>
      <c r="C3221" s="115"/>
      <c r="D3221" s="115"/>
      <c r="E3221" s="28">
        <f t="shared" si="780"/>
        <v>0</v>
      </c>
      <c r="F3221" s="25"/>
      <c r="G3221" s="5" t="s">
        <v>32</v>
      </c>
      <c r="H3221" s="5" t="str">
        <f t="shared" si="779"/>
        <v>630015</v>
      </c>
      <c r="I3221" s="78" t="s">
        <v>579</v>
      </c>
    </row>
    <row r="3222" spans="1:10" x14ac:dyDescent="0.2">
      <c r="A3222" s="26" t="str">
        <f>'BoR4 Rollup'!A3222</f>
        <v xml:space="preserve">  Related Benefits</v>
      </c>
      <c r="B3222" s="115"/>
      <c r="C3222" s="115"/>
      <c r="D3222" s="115"/>
      <c r="E3222" s="28">
        <f t="shared" si="780"/>
        <v>0</v>
      </c>
      <c r="F3222" s="25"/>
      <c r="G3222" s="5" t="s">
        <v>32</v>
      </c>
      <c r="H3222" s="5" t="str">
        <f t="shared" si="779"/>
        <v>630015</v>
      </c>
      <c r="I3222" s="78" t="s">
        <v>579</v>
      </c>
      <c r="J3222" s="78" t="s">
        <v>607</v>
      </c>
    </row>
    <row r="3223" spans="1:10" ht="15.75" x14ac:dyDescent="0.25">
      <c r="A3223" s="29" t="str">
        <f>'BoR4 Rollup'!A3223</f>
        <v>Total Personal Services</v>
      </c>
      <c r="B3223" s="118">
        <f>B3222+B3221+B3220</f>
        <v>0</v>
      </c>
      <c r="C3223" s="118">
        <f t="shared" ref="C3223:D3223" si="781">C3222+C3221+C3220</f>
        <v>0</v>
      </c>
      <c r="D3223" s="118">
        <f t="shared" si="781"/>
        <v>0</v>
      </c>
      <c r="E3223" s="31">
        <f t="shared" si="780"/>
        <v>0</v>
      </c>
      <c r="F3223" s="32"/>
      <c r="G3223" s="5" t="s">
        <v>8</v>
      </c>
      <c r="H3223" s="5" t="str">
        <f t="shared" si="779"/>
        <v>630015</v>
      </c>
      <c r="I3223" s="5" t="s">
        <v>579</v>
      </c>
    </row>
    <row r="3224" spans="1:10" x14ac:dyDescent="0.2">
      <c r="A3224" s="26" t="str">
        <f>'BoR4 Rollup'!A3224</f>
        <v xml:space="preserve"> Travel</v>
      </c>
      <c r="B3224" s="115"/>
      <c r="C3224" s="115"/>
      <c r="D3224" s="115"/>
      <c r="E3224" s="28">
        <f t="shared" si="780"/>
        <v>0</v>
      </c>
      <c r="F3224" s="25"/>
      <c r="G3224" s="5" t="s">
        <v>32</v>
      </c>
      <c r="H3224" s="5" t="str">
        <f t="shared" si="779"/>
        <v>630015</v>
      </c>
      <c r="I3224" s="78" t="s">
        <v>579</v>
      </c>
      <c r="J3224" s="78" t="s">
        <v>608</v>
      </c>
    </row>
    <row r="3225" spans="1:10" x14ac:dyDescent="0.2">
      <c r="A3225" s="26" t="str">
        <f>'BoR4 Rollup'!A3225</f>
        <v xml:space="preserve"> Operating Services</v>
      </c>
      <c r="B3225" s="115"/>
      <c r="C3225" s="115"/>
      <c r="D3225" s="115"/>
      <c r="E3225" s="28">
        <f t="shared" si="780"/>
        <v>0</v>
      </c>
      <c r="F3225" s="25"/>
      <c r="G3225" s="5" t="s">
        <v>32</v>
      </c>
      <c r="H3225" s="5" t="str">
        <f t="shared" si="779"/>
        <v>630015</v>
      </c>
      <c r="I3225" s="78" t="s">
        <v>579</v>
      </c>
      <c r="J3225" s="78" t="s">
        <v>609</v>
      </c>
    </row>
    <row r="3226" spans="1:10" x14ac:dyDescent="0.2">
      <c r="A3226" s="26" t="str">
        <f>'BoR4 Rollup'!A3226</f>
        <v xml:space="preserve"> Supplies</v>
      </c>
      <c r="B3226" s="115"/>
      <c r="C3226" s="115"/>
      <c r="D3226" s="115"/>
      <c r="E3226" s="28">
        <f t="shared" si="780"/>
        <v>0</v>
      </c>
      <c r="F3226" s="25"/>
      <c r="G3226" s="5" t="s">
        <v>32</v>
      </c>
      <c r="H3226" s="5" t="str">
        <f t="shared" si="779"/>
        <v>630015</v>
      </c>
      <c r="I3226" s="78" t="s">
        <v>579</v>
      </c>
      <c r="J3226" s="78" t="s">
        <v>610</v>
      </c>
    </row>
    <row r="3227" spans="1:10" ht="15.75" x14ac:dyDescent="0.25">
      <c r="A3227" s="29" t="str">
        <f>'BoR4 Rollup'!A3227</f>
        <v>Total Operating Expenses</v>
      </c>
      <c r="B3227" s="121">
        <f>B3226+B3225+B3224</f>
        <v>0</v>
      </c>
      <c r="C3227" s="121">
        <f t="shared" ref="C3227:D3227" si="782">C3226+C3225+C3224</f>
        <v>0</v>
      </c>
      <c r="D3227" s="121">
        <f t="shared" si="782"/>
        <v>0</v>
      </c>
      <c r="E3227" s="34">
        <f t="shared" si="780"/>
        <v>0</v>
      </c>
      <c r="F3227" s="35"/>
      <c r="G3227" s="5" t="s">
        <v>8</v>
      </c>
      <c r="H3227" s="5" t="str">
        <f t="shared" si="779"/>
        <v>630015</v>
      </c>
      <c r="I3227" s="5" t="s">
        <v>579</v>
      </c>
    </row>
    <row r="3228" spans="1:10" x14ac:dyDescent="0.2">
      <c r="A3228" s="26" t="str">
        <f>'BoR4 Rollup'!A3228</f>
        <v xml:space="preserve"> Professional Services</v>
      </c>
      <c r="B3228" s="115"/>
      <c r="C3228" s="115"/>
      <c r="D3228" s="115"/>
      <c r="E3228" s="28">
        <f t="shared" si="780"/>
        <v>0</v>
      </c>
      <c r="F3228" s="25"/>
      <c r="G3228" s="5" t="s">
        <v>32</v>
      </c>
      <c r="H3228" s="5" t="str">
        <f t="shared" si="779"/>
        <v>630015</v>
      </c>
      <c r="I3228" s="78" t="s">
        <v>579</v>
      </c>
      <c r="J3228" s="78" t="s">
        <v>611</v>
      </c>
    </row>
    <row r="3229" spans="1:10" x14ac:dyDescent="0.2">
      <c r="A3229" s="26" t="str">
        <f>'BoR4 Rollup'!A3229</f>
        <v xml:space="preserve"> Other Charges</v>
      </c>
      <c r="B3229" s="115"/>
      <c r="C3229" s="115"/>
      <c r="D3229" s="115"/>
      <c r="E3229" s="28">
        <f t="shared" si="780"/>
        <v>0</v>
      </c>
      <c r="F3229" s="25"/>
      <c r="G3229" s="5" t="s">
        <v>32</v>
      </c>
      <c r="H3229" s="5" t="str">
        <f t="shared" si="779"/>
        <v>630015</v>
      </c>
      <c r="I3229" s="78" t="s">
        <v>579</v>
      </c>
      <c r="J3229" s="78" t="s">
        <v>612</v>
      </c>
    </row>
    <row r="3230" spans="1:10" x14ac:dyDescent="0.2">
      <c r="A3230" s="26" t="str">
        <f>'BoR4 Rollup'!A3230</f>
        <v xml:space="preserve"> Debt Services</v>
      </c>
      <c r="B3230" s="115"/>
      <c r="C3230" s="115"/>
      <c r="D3230" s="115"/>
      <c r="E3230" s="28">
        <f t="shared" si="780"/>
        <v>0</v>
      </c>
      <c r="F3230" s="25"/>
      <c r="G3230" s="5" t="s">
        <v>32</v>
      </c>
      <c r="H3230" s="5" t="str">
        <f t="shared" si="779"/>
        <v>630015</v>
      </c>
      <c r="I3230" s="78" t="s">
        <v>579</v>
      </c>
    </row>
    <row r="3231" spans="1:10" x14ac:dyDescent="0.2">
      <c r="A3231" s="26" t="str">
        <f>'BoR4 Rollup'!A3231</f>
        <v xml:space="preserve"> Interagency Transfers</v>
      </c>
      <c r="B3231" s="115"/>
      <c r="C3231" s="115"/>
      <c r="D3231" s="115"/>
      <c r="E3231" s="28">
        <f t="shared" si="780"/>
        <v>0</v>
      </c>
      <c r="F3231" s="25"/>
      <c r="G3231" s="5" t="s">
        <v>32</v>
      </c>
      <c r="H3231" s="5" t="str">
        <f t="shared" si="779"/>
        <v>630015</v>
      </c>
      <c r="I3231" s="78" t="s">
        <v>579</v>
      </c>
      <c r="J3231" s="78" t="s">
        <v>613</v>
      </c>
    </row>
    <row r="3232" spans="1:10" ht="15.75" x14ac:dyDescent="0.25">
      <c r="A3232" s="29" t="str">
        <f>'BoR4 Rollup'!A3232</f>
        <v>Total Other Charges</v>
      </c>
      <c r="B3232" s="121">
        <f>B3231+B3230+B3229+B3228</f>
        <v>0</v>
      </c>
      <c r="C3232" s="121">
        <f t="shared" ref="C3232:D3232" si="783">C3231+C3230+C3229+C3228</f>
        <v>0</v>
      </c>
      <c r="D3232" s="121">
        <f t="shared" si="783"/>
        <v>0</v>
      </c>
      <c r="E3232" s="34">
        <f t="shared" si="780"/>
        <v>0</v>
      </c>
      <c r="F3232" s="35"/>
      <c r="G3232" s="5" t="s">
        <v>8</v>
      </c>
      <c r="H3232" s="5" t="str">
        <f t="shared" si="779"/>
        <v>630015</v>
      </c>
      <c r="I3232" s="78" t="s">
        <v>579</v>
      </c>
    </row>
    <row r="3233" spans="1:10" x14ac:dyDescent="0.2">
      <c r="A3233" s="26" t="str">
        <f>'BoR4 Rollup'!A3233</f>
        <v xml:space="preserve"> General Acquisitions</v>
      </c>
      <c r="B3233" s="115"/>
      <c r="C3233" s="115"/>
      <c r="D3233" s="115"/>
      <c r="E3233" s="28">
        <f t="shared" si="780"/>
        <v>0</v>
      </c>
      <c r="F3233" s="25"/>
      <c r="G3233" s="5" t="s">
        <v>32</v>
      </c>
      <c r="H3233" s="5" t="str">
        <f t="shared" si="779"/>
        <v>630015</v>
      </c>
      <c r="I3233" s="78" t="s">
        <v>579</v>
      </c>
      <c r="J3233" s="78" t="s">
        <v>614</v>
      </c>
    </row>
    <row r="3234" spans="1:10" x14ac:dyDescent="0.2">
      <c r="A3234" s="26" t="str">
        <f>'BoR4 Rollup'!A3234</f>
        <v xml:space="preserve"> Library Acquisitions</v>
      </c>
      <c r="B3234" s="115"/>
      <c r="C3234" s="115"/>
      <c r="D3234" s="115"/>
      <c r="E3234" s="28">
        <f t="shared" si="780"/>
        <v>0</v>
      </c>
      <c r="F3234" s="25"/>
      <c r="G3234" s="5" t="s">
        <v>32</v>
      </c>
      <c r="H3234" s="5" t="str">
        <f t="shared" si="779"/>
        <v>630015</v>
      </c>
      <c r="I3234" s="78" t="s">
        <v>579</v>
      </c>
      <c r="J3234" s="78" t="s">
        <v>614</v>
      </c>
    </row>
    <row r="3235" spans="1:10" x14ac:dyDescent="0.2">
      <c r="A3235" s="26" t="str">
        <f>'BoR4 Rollup'!A3235</f>
        <v xml:space="preserve"> Major Repairs</v>
      </c>
      <c r="B3235" s="115"/>
      <c r="C3235" s="115"/>
      <c r="D3235" s="115"/>
      <c r="E3235" s="28">
        <f t="shared" si="780"/>
        <v>0</v>
      </c>
      <c r="F3235" s="25"/>
      <c r="G3235" s="5" t="s">
        <v>32</v>
      </c>
      <c r="H3235" s="5" t="str">
        <f t="shared" si="779"/>
        <v>630015</v>
      </c>
      <c r="I3235" s="78" t="s">
        <v>579</v>
      </c>
    </row>
    <row r="3236" spans="1:10" ht="15.75" x14ac:dyDescent="0.25">
      <c r="A3236" s="29" t="str">
        <f>'BoR4 Rollup'!A3236</f>
        <v>Total Acquisitions and Major Repairs</v>
      </c>
      <c r="B3236" s="121">
        <f>B3235+B3234+B3233</f>
        <v>0</v>
      </c>
      <c r="C3236" s="121">
        <f t="shared" ref="C3236:D3236" si="784">C3235+C3234+C3233</f>
        <v>0</v>
      </c>
      <c r="D3236" s="121">
        <f t="shared" si="784"/>
        <v>0</v>
      </c>
      <c r="E3236" s="34">
        <f t="shared" si="780"/>
        <v>0</v>
      </c>
      <c r="F3236" s="35"/>
      <c r="G3236" s="5" t="s">
        <v>8</v>
      </c>
      <c r="H3236" s="5" t="str">
        <f t="shared" si="779"/>
        <v>630015</v>
      </c>
      <c r="I3236" s="5" t="s">
        <v>579</v>
      </c>
    </row>
    <row r="3237" spans="1:10" ht="15.75" x14ac:dyDescent="0.25">
      <c r="A3237" s="29" t="str">
        <f>'BoR4 Rollup'!A3237</f>
        <v>Function Total</v>
      </c>
      <c r="B3237" s="118">
        <f>B3236+B3232+B3227+B3223</f>
        <v>0</v>
      </c>
      <c r="C3237" s="118">
        <f t="shared" ref="C3237:D3237" si="785">C3236+C3232+C3227+C3223</f>
        <v>0</v>
      </c>
      <c r="D3237" s="118">
        <f t="shared" si="785"/>
        <v>0</v>
      </c>
      <c r="E3237" s="46">
        <f t="shared" si="780"/>
        <v>0</v>
      </c>
      <c r="F3237" s="32"/>
      <c r="G3237" s="5" t="s">
        <v>8</v>
      </c>
      <c r="H3237" s="5" t="str">
        <f t="shared" si="779"/>
        <v>630015</v>
      </c>
      <c r="I3237" s="5" t="s">
        <v>579</v>
      </c>
    </row>
    <row r="3238" spans="1:10" ht="15.75" x14ac:dyDescent="0.25">
      <c r="A3238" s="124" t="str">
        <f>'BoR4 Rollup'!A3238</f>
        <v>Function:  Institutional Support</v>
      </c>
      <c r="B3238" s="125"/>
      <c r="C3238" s="126"/>
      <c r="D3238" s="126"/>
      <c r="E3238" s="128"/>
      <c r="F3238" s="4"/>
      <c r="G3238" s="5" t="s">
        <v>32</v>
      </c>
      <c r="H3238" s="5" t="str">
        <f>RIGHT($A$3240,6)</f>
        <v>650001</v>
      </c>
      <c r="I3238" s="78" t="s">
        <v>487</v>
      </c>
    </row>
    <row r="3239" spans="1:10" ht="15.75" x14ac:dyDescent="0.25">
      <c r="A3239" s="129" t="str">
        <f>'BoR4 Rollup'!A3239</f>
        <v xml:space="preserve">Orgn:  General Institutional Expense      </v>
      </c>
      <c r="B3239" s="130" t="str">
        <f>+'BoR4 Rollup'!B3239</f>
        <v>Actual</v>
      </c>
      <c r="C3239" s="130" t="str">
        <f>+'BoR4 Rollup'!C3239</f>
        <v>Budgeted</v>
      </c>
      <c r="D3239" s="173" t="str">
        <f>+'BoR4 Rollup'!D3239</f>
        <v>Budgeted</v>
      </c>
      <c r="E3239" s="132" t="str">
        <f>'BoR4 Rollup'!$E$5</f>
        <v>2022-2023 +/-</v>
      </c>
      <c r="F3239" s="44"/>
      <c r="G3239" s="5" t="s">
        <v>32</v>
      </c>
      <c r="H3239" s="5" t="str">
        <f t="shared" ref="H3239:H3258" si="786">RIGHT($A$3240,6)</f>
        <v>650001</v>
      </c>
      <c r="I3239" s="78" t="s">
        <v>487</v>
      </c>
    </row>
    <row r="3240" spans="1:10" ht="15.75" x14ac:dyDescent="0.25">
      <c r="A3240" s="133" t="str">
        <f>'BoR4 Rollup'!A3240</f>
        <v>Organization ID:  650001</v>
      </c>
      <c r="B3240" s="134" t="str">
        <f>'BoR4 Rollup'!$B$6</f>
        <v>2022-2023</v>
      </c>
      <c r="C3240" s="134" t="str">
        <f>'BoR4 Rollup'!$C$6</f>
        <v>2022-2023</v>
      </c>
      <c r="D3240" s="174" t="str">
        <f>'BoR4 Rollup'!$D$6</f>
        <v>2023-2024</v>
      </c>
      <c r="E3240" s="136" t="str">
        <f>'BoR4 Rollup'!$E$6</f>
        <v>2023-2024</v>
      </c>
      <c r="F3240" s="44"/>
      <c r="G3240" s="5" t="s">
        <v>32</v>
      </c>
      <c r="H3240" s="5" t="str">
        <f t="shared" si="786"/>
        <v>650001</v>
      </c>
      <c r="I3240" s="78" t="s">
        <v>487</v>
      </c>
    </row>
    <row r="3241" spans="1:10" x14ac:dyDescent="0.2">
      <c r="A3241" s="26" t="str">
        <f>'BoR4 Rollup'!A3241</f>
        <v xml:space="preserve">  Salaries</v>
      </c>
      <c r="B3241" s="115">
        <v>22527</v>
      </c>
      <c r="C3241" s="115">
        <v>22527</v>
      </c>
      <c r="D3241" s="115">
        <v>43098</v>
      </c>
      <c r="E3241" s="28">
        <f t="shared" ref="E3241:E3258" si="787">+D3241-C3241</f>
        <v>20571</v>
      </c>
      <c r="F3241" s="25"/>
      <c r="G3241" s="5" t="s">
        <v>32</v>
      </c>
      <c r="H3241" s="5" t="str">
        <f t="shared" si="786"/>
        <v>650001</v>
      </c>
      <c r="I3241" s="78" t="s">
        <v>487</v>
      </c>
      <c r="J3241" s="78" t="s">
        <v>606</v>
      </c>
    </row>
    <row r="3242" spans="1:10" x14ac:dyDescent="0.2">
      <c r="A3242" s="26" t="str">
        <f>'BoR4 Rollup'!A3242</f>
        <v xml:space="preserve">  Other Compensation</v>
      </c>
      <c r="B3242" s="115"/>
      <c r="C3242" s="115"/>
      <c r="D3242" s="115"/>
      <c r="E3242" s="28">
        <f t="shared" si="787"/>
        <v>0</v>
      </c>
      <c r="F3242" s="25"/>
      <c r="G3242" s="5" t="s">
        <v>32</v>
      </c>
      <c r="H3242" s="5" t="str">
        <f t="shared" si="786"/>
        <v>650001</v>
      </c>
      <c r="I3242" s="78" t="s">
        <v>487</v>
      </c>
    </row>
    <row r="3243" spans="1:10" x14ac:dyDescent="0.2">
      <c r="A3243" s="26" t="str">
        <f>'BoR4 Rollup'!A3243</f>
        <v xml:space="preserve">  Related Benefits</v>
      </c>
      <c r="B3243" s="115">
        <v>7054</v>
      </c>
      <c r="C3243" s="115">
        <v>7054</v>
      </c>
      <c r="D3243" s="115">
        <v>12027</v>
      </c>
      <c r="E3243" s="28">
        <f t="shared" si="787"/>
        <v>4973</v>
      </c>
      <c r="F3243" s="25"/>
      <c r="G3243" s="5" t="s">
        <v>32</v>
      </c>
      <c r="H3243" s="5" t="str">
        <f t="shared" si="786"/>
        <v>650001</v>
      </c>
      <c r="I3243" s="78" t="s">
        <v>487</v>
      </c>
      <c r="J3243" s="78" t="s">
        <v>607</v>
      </c>
    </row>
    <row r="3244" spans="1:10" ht="15.75" x14ac:dyDescent="0.25">
      <c r="A3244" s="29" t="str">
        <f>'BoR4 Rollup'!A3244</f>
        <v>Total Personal Services</v>
      </c>
      <c r="B3244" s="118">
        <f>B3243+B3242+B3241</f>
        <v>29581</v>
      </c>
      <c r="C3244" s="118">
        <f t="shared" ref="C3244:D3244" si="788">C3243+C3242+C3241</f>
        <v>29581</v>
      </c>
      <c r="D3244" s="118">
        <f t="shared" si="788"/>
        <v>55125</v>
      </c>
      <c r="E3244" s="31">
        <f t="shared" si="787"/>
        <v>25544</v>
      </c>
      <c r="F3244" s="32"/>
      <c r="G3244" s="5" t="s">
        <v>8</v>
      </c>
      <c r="H3244" s="5" t="str">
        <f t="shared" si="786"/>
        <v>650001</v>
      </c>
      <c r="I3244" s="5" t="s">
        <v>487</v>
      </c>
    </row>
    <row r="3245" spans="1:10" x14ac:dyDescent="0.2">
      <c r="A3245" s="26" t="str">
        <f>'BoR4 Rollup'!A3245</f>
        <v xml:space="preserve"> Travel</v>
      </c>
      <c r="B3245" s="115"/>
      <c r="C3245" s="115"/>
      <c r="D3245" s="115"/>
      <c r="E3245" s="28">
        <f t="shared" si="787"/>
        <v>0</v>
      </c>
      <c r="F3245" s="25"/>
      <c r="G3245" s="5" t="s">
        <v>32</v>
      </c>
      <c r="H3245" s="5" t="str">
        <f t="shared" si="786"/>
        <v>650001</v>
      </c>
      <c r="I3245" s="78" t="s">
        <v>487</v>
      </c>
      <c r="J3245" s="78" t="s">
        <v>608</v>
      </c>
    </row>
    <row r="3246" spans="1:10" x14ac:dyDescent="0.2">
      <c r="A3246" s="26" t="str">
        <f>'BoR4 Rollup'!A3246</f>
        <v xml:space="preserve"> Operating Services</v>
      </c>
      <c r="B3246" s="115">
        <v>17534</v>
      </c>
      <c r="C3246" s="115">
        <f>21006+1</f>
        <v>21007</v>
      </c>
      <c r="D3246" s="115">
        <v>17534</v>
      </c>
      <c r="E3246" s="28">
        <f t="shared" si="787"/>
        <v>-3473</v>
      </c>
      <c r="F3246" s="25"/>
      <c r="G3246" s="5" t="s">
        <v>32</v>
      </c>
      <c r="H3246" s="5" t="str">
        <f t="shared" si="786"/>
        <v>650001</v>
      </c>
      <c r="I3246" s="78" t="s">
        <v>487</v>
      </c>
      <c r="J3246" s="78" t="s">
        <v>609</v>
      </c>
    </row>
    <row r="3247" spans="1:10" x14ac:dyDescent="0.2">
      <c r="A3247" s="26" t="str">
        <f>'BoR4 Rollup'!A3247</f>
        <v xml:space="preserve"> Supplies</v>
      </c>
      <c r="B3247" s="115">
        <v>2107</v>
      </c>
      <c r="C3247" s="115">
        <v>2107</v>
      </c>
      <c r="D3247" s="115">
        <v>2107</v>
      </c>
      <c r="E3247" s="28">
        <f t="shared" si="787"/>
        <v>0</v>
      </c>
      <c r="F3247" s="25"/>
      <c r="G3247" s="5" t="s">
        <v>32</v>
      </c>
      <c r="H3247" s="5" t="str">
        <f t="shared" si="786"/>
        <v>650001</v>
      </c>
      <c r="I3247" s="78" t="s">
        <v>487</v>
      </c>
      <c r="J3247" s="78" t="s">
        <v>610</v>
      </c>
    </row>
    <row r="3248" spans="1:10" ht="15.75" x14ac:dyDescent="0.25">
      <c r="A3248" s="29" t="str">
        <f>'BoR4 Rollup'!A3248</f>
        <v>Total Operating Expenses</v>
      </c>
      <c r="B3248" s="121">
        <f>B3247+B3246+B3245</f>
        <v>19641</v>
      </c>
      <c r="C3248" s="121">
        <f t="shared" ref="C3248:D3248" si="789">C3247+C3246+C3245</f>
        <v>23114</v>
      </c>
      <c r="D3248" s="121">
        <f t="shared" si="789"/>
        <v>19641</v>
      </c>
      <c r="E3248" s="34">
        <f t="shared" si="787"/>
        <v>-3473</v>
      </c>
      <c r="F3248" s="35"/>
      <c r="G3248" s="5" t="s">
        <v>8</v>
      </c>
      <c r="H3248" s="5" t="str">
        <f t="shared" si="786"/>
        <v>650001</v>
      </c>
      <c r="I3248" s="5" t="s">
        <v>487</v>
      </c>
    </row>
    <row r="3249" spans="1:10" x14ac:dyDescent="0.2">
      <c r="A3249" s="26" t="str">
        <f>'BoR4 Rollup'!A3249</f>
        <v xml:space="preserve"> Professional Services</v>
      </c>
      <c r="B3249" s="115">
        <v>685</v>
      </c>
      <c r="C3249" s="115">
        <v>685</v>
      </c>
      <c r="D3249" s="115">
        <v>685</v>
      </c>
      <c r="E3249" s="28">
        <f t="shared" si="787"/>
        <v>0</v>
      </c>
      <c r="F3249" s="25"/>
      <c r="G3249" s="5" t="s">
        <v>32</v>
      </c>
      <c r="H3249" s="5" t="str">
        <f t="shared" si="786"/>
        <v>650001</v>
      </c>
      <c r="I3249" s="78" t="s">
        <v>487</v>
      </c>
      <c r="J3249" s="78" t="s">
        <v>611</v>
      </c>
    </row>
    <row r="3250" spans="1:10" x14ac:dyDescent="0.2">
      <c r="A3250" s="26" t="str">
        <f>'BoR4 Rollup'!A3250</f>
        <v xml:space="preserve"> Other Charges</v>
      </c>
      <c r="B3250" s="115">
        <v>925</v>
      </c>
      <c r="C3250" s="115">
        <v>925</v>
      </c>
      <c r="D3250" s="115">
        <v>925</v>
      </c>
      <c r="E3250" s="28">
        <f t="shared" si="787"/>
        <v>0</v>
      </c>
      <c r="F3250" s="25"/>
      <c r="G3250" s="5" t="s">
        <v>32</v>
      </c>
      <c r="H3250" s="5" t="str">
        <f t="shared" si="786"/>
        <v>650001</v>
      </c>
      <c r="I3250" s="78" t="s">
        <v>487</v>
      </c>
      <c r="J3250" s="78" t="s">
        <v>612</v>
      </c>
    </row>
    <row r="3251" spans="1:10" x14ac:dyDescent="0.2">
      <c r="A3251" s="26" t="str">
        <f>'BoR4 Rollup'!A3251</f>
        <v xml:space="preserve"> Debt Services</v>
      </c>
      <c r="B3251" s="115"/>
      <c r="C3251" s="115"/>
      <c r="D3251" s="115"/>
      <c r="E3251" s="28">
        <f t="shared" si="787"/>
        <v>0</v>
      </c>
      <c r="F3251" s="25"/>
      <c r="G3251" s="5" t="s">
        <v>32</v>
      </c>
      <c r="H3251" s="5" t="str">
        <f t="shared" si="786"/>
        <v>650001</v>
      </c>
      <c r="I3251" s="78" t="s">
        <v>487</v>
      </c>
    </row>
    <row r="3252" spans="1:10" x14ac:dyDescent="0.2">
      <c r="A3252" s="26" t="str">
        <f>'BoR4 Rollup'!A3252</f>
        <v xml:space="preserve"> Interagency Transfers</v>
      </c>
      <c r="B3252" s="115"/>
      <c r="C3252" s="115"/>
      <c r="D3252" s="115"/>
      <c r="E3252" s="28">
        <f t="shared" si="787"/>
        <v>0</v>
      </c>
      <c r="F3252" s="25"/>
      <c r="G3252" s="5" t="s">
        <v>32</v>
      </c>
      <c r="H3252" s="5" t="str">
        <f t="shared" si="786"/>
        <v>650001</v>
      </c>
      <c r="I3252" s="78" t="s">
        <v>487</v>
      </c>
      <c r="J3252" s="78" t="s">
        <v>613</v>
      </c>
    </row>
    <row r="3253" spans="1:10" ht="15.75" x14ac:dyDescent="0.25">
      <c r="A3253" s="29" t="str">
        <f>'BoR4 Rollup'!A3253</f>
        <v>Total Other Charges</v>
      </c>
      <c r="B3253" s="121">
        <f>B3252+B3251+B3250+B3249</f>
        <v>1610</v>
      </c>
      <c r="C3253" s="121">
        <f t="shared" ref="C3253:D3253" si="790">C3252+C3251+C3250+C3249</f>
        <v>1610</v>
      </c>
      <c r="D3253" s="121">
        <f t="shared" si="790"/>
        <v>1610</v>
      </c>
      <c r="E3253" s="34">
        <f t="shared" si="787"/>
        <v>0</v>
      </c>
      <c r="F3253" s="35"/>
      <c r="G3253" s="5" t="s">
        <v>8</v>
      </c>
      <c r="H3253" s="5" t="str">
        <f t="shared" si="786"/>
        <v>650001</v>
      </c>
      <c r="I3253" s="78" t="s">
        <v>487</v>
      </c>
    </row>
    <row r="3254" spans="1:10" x14ac:dyDescent="0.2">
      <c r="A3254" s="26" t="str">
        <f>'BoR4 Rollup'!A3254</f>
        <v xml:space="preserve"> General Acquisitions</v>
      </c>
      <c r="B3254" s="115">
        <v>269</v>
      </c>
      <c r="C3254" s="115">
        <v>269</v>
      </c>
      <c r="D3254" s="115">
        <v>269</v>
      </c>
      <c r="E3254" s="28">
        <f t="shared" si="787"/>
        <v>0</v>
      </c>
      <c r="F3254" s="25"/>
      <c r="G3254" s="5" t="s">
        <v>32</v>
      </c>
      <c r="H3254" s="5" t="str">
        <f t="shared" si="786"/>
        <v>650001</v>
      </c>
      <c r="I3254" s="78" t="s">
        <v>487</v>
      </c>
      <c r="J3254" s="78" t="s">
        <v>614</v>
      </c>
    </row>
    <row r="3255" spans="1:10" x14ac:dyDescent="0.2">
      <c r="A3255" s="26" t="str">
        <f>'BoR4 Rollup'!A3255</f>
        <v xml:space="preserve"> Library Acquisitions</v>
      </c>
      <c r="B3255" s="115"/>
      <c r="C3255" s="115"/>
      <c r="D3255" s="115"/>
      <c r="E3255" s="28">
        <f t="shared" si="787"/>
        <v>0</v>
      </c>
      <c r="F3255" s="25"/>
      <c r="G3255" s="5" t="s">
        <v>32</v>
      </c>
      <c r="H3255" s="5" t="str">
        <f t="shared" si="786"/>
        <v>650001</v>
      </c>
      <c r="I3255" s="78" t="s">
        <v>487</v>
      </c>
      <c r="J3255" s="78" t="s">
        <v>614</v>
      </c>
    </row>
    <row r="3256" spans="1:10" x14ac:dyDescent="0.2">
      <c r="A3256" s="26" t="str">
        <f>'BoR4 Rollup'!A3256</f>
        <v xml:space="preserve"> Major Repairs</v>
      </c>
      <c r="B3256" s="115"/>
      <c r="C3256" s="115"/>
      <c r="D3256" s="115"/>
      <c r="E3256" s="28">
        <f t="shared" si="787"/>
        <v>0</v>
      </c>
      <c r="F3256" s="25"/>
      <c r="G3256" s="5" t="s">
        <v>32</v>
      </c>
      <c r="H3256" s="5" t="str">
        <f t="shared" si="786"/>
        <v>650001</v>
      </c>
      <c r="I3256" s="78" t="s">
        <v>487</v>
      </c>
    </row>
    <row r="3257" spans="1:10" ht="15.75" x14ac:dyDescent="0.25">
      <c r="A3257" s="29" t="str">
        <f>'BoR4 Rollup'!A3257</f>
        <v>Total Acquisitions and Major Repairs</v>
      </c>
      <c r="B3257" s="121">
        <f>B3256+B3255+B3254</f>
        <v>269</v>
      </c>
      <c r="C3257" s="121">
        <f t="shared" ref="C3257:D3257" si="791">C3256+C3255+C3254</f>
        <v>269</v>
      </c>
      <c r="D3257" s="121">
        <f t="shared" si="791"/>
        <v>269</v>
      </c>
      <c r="E3257" s="34">
        <f t="shared" si="787"/>
        <v>0</v>
      </c>
      <c r="F3257" s="35"/>
      <c r="G3257" s="5" t="s">
        <v>8</v>
      </c>
      <c r="H3257" s="5" t="str">
        <f t="shared" si="786"/>
        <v>650001</v>
      </c>
      <c r="I3257" s="5" t="s">
        <v>487</v>
      </c>
    </row>
    <row r="3258" spans="1:10" ht="15.75" x14ac:dyDescent="0.25">
      <c r="A3258" s="29" t="str">
        <f>'BoR4 Rollup'!A3258</f>
        <v>Function Total</v>
      </c>
      <c r="B3258" s="118">
        <f>B3257+B3253+B3248+B3244</f>
        <v>51101</v>
      </c>
      <c r="C3258" s="118">
        <f t="shared" ref="C3258:D3258" si="792">C3257+C3253+C3248+C3244</f>
        <v>54574</v>
      </c>
      <c r="D3258" s="118">
        <f t="shared" si="792"/>
        <v>76645</v>
      </c>
      <c r="E3258" s="46">
        <f t="shared" si="787"/>
        <v>22071</v>
      </c>
      <c r="F3258" s="32"/>
      <c r="G3258" s="5" t="s">
        <v>8</v>
      </c>
      <c r="H3258" s="5" t="str">
        <f t="shared" si="786"/>
        <v>650001</v>
      </c>
      <c r="I3258" s="5" t="s">
        <v>487</v>
      </c>
    </row>
    <row r="3259" spans="1:10" ht="15.75" x14ac:dyDescent="0.25">
      <c r="A3259" s="124" t="str">
        <f>'BoR4 Rollup'!A3259</f>
        <v>Function:  Institutional Support</v>
      </c>
      <c r="B3259" s="125"/>
      <c r="C3259" s="126"/>
      <c r="D3259" s="126"/>
      <c r="E3259" s="128"/>
      <c r="F3259" s="4"/>
      <c r="G3259" s="5" t="s">
        <v>32</v>
      </c>
      <c r="H3259" s="5" t="str">
        <f t="shared" ref="H3259:H3278" si="793">RIGHT($A$3261,6)</f>
        <v>650003</v>
      </c>
      <c r="I3259" s="78" t="s">
        <v>492</v>
      </c>
    </row>
    <row r="3260" spans="1:10" ht="15.75" x14ac:dyDescent="0.25">
      <c r="A3260" s="129" t="str">
        <f>'BoR4 Rollup'!A3260</f>
        <v xml:space="preserve">Orgn:  IAT System Office Assessments      </v>
      </c>
      <c r="B3260" s="130" t="str">
        <f>+'BoR4 Rollup'!B3260</f>
        <v>Actual</v>
      </c>
      <c r="C3260" s="130" t="str">
        <f>+'BoR4 Rollup'!C3260</f>
        <v>Budgeted</v>
      </c>
      <c r="D3260" s="173" t="str">
        <f>+'BoR4 Rollup'!D3260</f>
        <v>Budgeted</v>
      </c>
      <c r="E3260" s="132" t="str">
        <f>E5</f>
        <v>2022-2023 +/-</v>
      </c>
      <c r="F3260" s="44"/>
      <c r="G3260" s="5" t="s">
        <v>32</v>
      </c>
      <c r="H3260" s="5" t="str">
        <f t="shared" si="793"/>
        <v>650003</v>
      </c>
      <c r="I3260" s="78" t="s">
        <v>492</v>
      </c>
    </row>
    <row r="3261" spans="1:10" ht="15.75" x14ac:dyDescent="0.25">
      <c r="A3261" s="133" t="str">
        <f>'BoR4 Rollup'!A3261</f>
        <v>Organization ID:  650003</v>
      </c>
      <c r="B3261" s="134" t="str">
        <f>'BoR4 Rollup'!$B$6</f>
        <v>2022-2023</v>
      </c>
      <c r="C3261" s="134" t="str">
        <f>'BoR4 Rollup'!$C$6</f>
        <v>2022-2023</v>
      </c>
      <c r="D3261" s="174" t="str">
        <f>'BoR4 Rollup'!$D$6</f>
        <v>2023-2024</v>
      </c>
      <c r="E3261" s="136" t="str">
        <f>E6</f>
        <v>2023-2024</v>
      </c>
      <c r="F3261" s="44"/>
      <c r="G3261" s="5" t="s">
        <v>32</v>
      </c>
      <c r="H3261" s="5" t="str">
        <f t="shared" si="793"/>
        <v>650003</v>
      </c>
      <c r="I3261" s="78" t="s">
        <v>492</v>
      </c>
    </row>
    <row r="3262" spans="1:10" x14ac:dyDescent="0.2">
      <c r="A3262" s="26" t="str">
        <f>'BoR4 Rollup'!A3262</f>
        <v xml:space="preserve">  Salaries</v>
      </c>
      <c r="B3262" s="115"/>
      <c r="C3262" s="115"/>
      <c r="D3262" s="115"/>
      <c r="E3262" s="28">
        <f t="shared" ref="E3262:E3279" si="794">+D3262-C3262</f>
        <v>0</v>
      </c>
      <c r="F3262" s="25"/>
      <c r="G3262" s="5" t="s">
        <v>32</v>
      </c>
      <c r="H3262" s="5" t="str">
        <f t="shared" si="793"/>
        <v>650003</v>
      </c>
      <c r="I3262" s="78" t="s">
        <v>492</v>
      </c>
      <c r="J3262" s="78" t="s">
        <v>606</v>
      </c>
    </row>
    <row r="3263" spans="1:10" x14ac:dyDescent="0.2">
      <c r="A3263" s="26" t="str">
        <f>'BoR4 Rollup'!A3263</f>
        <v xml:space="preserve">  Other Compensation</v>
      </c>
      <c r="B3263" s="115"/>
      <c r="C3263" s="115"/>
      <c r="D3263" s="115"/>
      <c r="E3263" s="28">
        <f t="shared" si="794"/>
        <v>0</v>
      </c>
      <c r="F3263" s="25"/>
      <c r="G3263" s="5" t="s">
        <v>32</v>
      </c>
      <c r="H3263" s="5" t="str">
        <f t="shared" si="793"/>
        <v>650003</v>
      </c>
      <c r="I3263" s="78" t="s">
        <v>492</v>
      </c>
    </row>
    <row r="3264" spans="1:10" x14ac:dyDescent="0.2">
      <c r="A3264" s="26" t="str">
        <f>'BoR4 Rollup'!A3264</f>
        <v xml:space="preserve">  Related Benefits</v>
      </c>
      <c r="B3264" s="115"/>
      <c r="C3264" s="115"/>
      <c r="D3264" s="115"/>
      <c r="E3264" s="28">
        <f t="shared" si="794"/>
        <v>0</v>
      </c>
      <c r="F3264" s="25"/>
      <c r="G3264" s="5" t="s">
        <v>32</v>
      </c>
      <c r="H3264" s="5" t="str">
        <f t="shared" si="793"/>
        <v>650003</v>
      </c>
      <c r="I3264" s="78" t="s">
        <v>492</v>
      </c>
      <c r="J3264" s="78" t="s">
        <v>607</v>
      </c>
    </row>
    <row r="3265" spans="1:10" ht="15.75" x14ac:dyDescent="0.25">
      <c r="A3265" s="29" t="str">
        <f>'BoR4 Rollup'!A3265</f>
        <v>Total Personal Services</v>
      </c>
      <c r="B3265" s="118">
        <f>B3264+B3263+B3262</f>
        <v>0</v>
      </c>
      <c r="C3265" s="118">
        <f t="shared" ref="C3265:D3265" si="795">C3264+C3263+C3262</f>
        <v>0</v>
      </c>
      <c r="D3265" s="118">
        <f t="shared" si="795"/>
        <v>0</v>
      </c>
      <c r="E3265" s="31">
        <f t="shared" si="794"/>
        <v>0</v>
      </c>
      <c r="F3265" s="32"/>
      <c r="G3265" s="5" t="s">
        <v>8</v>
      </c>
      <c r="H3265" s="5" t="str">
        <f t="shared" si="793"/>
        <v>650003</v>
      </c>
      <c r="I3265" s="5" t="s">
        <v>492</v>
      </c>
    </row>
    <row r="3266" spans="1:10" x14ac:dyDescent="0.2">
      <c r="A3266" s="26" t="str">
        <f>'BoR4 Rollup'!A3266</f>
        <v xml:space="preserve"> Travel</v>
      </c>
      <c r="B3266" s="115"/>
      <c r="C3266" s="115"/>
      <c r="D3266" s="115"/>
      <c r="E3266" s="28">
        <f t="shared" si="794"/>
        <v>0</v>
      </c>
      <c r="F3266" s="25"/>
      <c r="G3266" s="5" t="s">
        <v>32</v>
      </c>
      <c r="H3266" s="5" t="str">
        <f t="shared" si="793"/>
        <v>650003</v>
      </c>
      <c r="I3266" s="78" t="s">
        <v>492</v>
      </c>
      <c r="J3266" s="78" t="s">
        <v>608</v>
      </c>
    </row>
    <row r="3267" spans="1:10" x14ac:dyDescent="0.2">
      <c r="A3267" s="26" t="str">
        <f>'BoR4 Rollup'!A3267</f>
        <v xml:space="preserve"> Operating Services</v>
      </c>
      <c r="B3267" s="115"/>
      <c r="C3267" s="115"/>
      <c r="D3267" s="115"/>
      <c r="E3267" s="28">
        <f t="shared" si="794"/>
        <v>0</v>
      </c>
      <c r="F3267" s="25"/>
      <c r="G3267" s="5" t="s">
        <v>32</v>
      </c>
      <c r="H3267" s="5" t="str">
        <f t="shared" si="793"/>
        <v>650003</v>
      </c>
      <c r="I3267" s="78" t="s">
        <v>492</v>
      </c>
      <c r="J3267" s="78" t="s">
        <v>609</v>
      </c>
    </row>
    <row r="3268" spans="1:10" x14ac:dyDescent="0.2">
      <c r="A3268" s="26" t="str">
        <f>'BoR4 Rollup'!A3268</f>
        <v xml:space="preserve"> Supplies</v>
      </c>
      <c r="B3268" s="115"/>
      <c r="C3268" s="115"/>
      <c r="D3268" s="115"/>
      <c r="E3268" s="28">
        <f t="shared" si="794"/>
        <v>0</v>
      </c>
      <c r="F3268" s="25"/>
      <c r="G3268" s="5" t="s">
        <v>32</v>
      </c>
      <c r="H3268" s="5" t="str">
        <f t="shared" si="793"/>
        <v>650003</v>
      </c>
      <c r="I3268" s="78" t="s">
        <v>492</v>
      </c>
      <c r="J3268" s="78" t="s">
        <v>610</v>
      </c>
    </row>
    <row r="3269" spans="1:10" ht="15.75" x14ac:dyDescent="0.25">
      <c r="A3269" s="29" t="str">
        <f>'BoR4 Rollup'!A3269</f>
        <v>Total Operating Expenses</v>
      </c>
      <c r="B3269" s="121">
        <f>B3268+B3267+B3266</f>
        <v>0</v>
      </c>
      <c r="C3269" s="121">
        <f t="shared" ref="C3269:D3269" si="796">C3268+C3267+C3266</f>
        <v>0</v>
      </c>
      <c r="D3269" s="121">
        <f t="shared" si="796"/>
        <v>0</v>
      </c>
      <c r="E3269" s="34">
        <f t="shared" si="794"/>
        <v>0</v>
      </c>
      <c r="F3269" s="35"/>
      <c r="G3269" s="5" t="s">
        <v>8</v>
      </c>
      <c r="H3269" s="5" t="str">
        <f t="shared" si="793"/>
        <v>650003</v>
      </c>
      <c r="I3269" s="5" t="s">
        <v>492</v>
      </c>
    </row>
    <row r="3270" spans="1:10" x14ac:dyDescent="0.2">
      <c r="A3270" s="26" t="str">
        <f>'BoR4 Rollup'!A3270</f>
        <v xml:space="preserve"> Professional Services</v>
      </c>
      <c r="B3270" s="115"/>
      <c r="C3270" s="115"/>
      <c r="D3270" s="115"/>
      <c r="E3270" s="28">
        <f t="shared" si="794"/>
        <v>0</v>
      </c>
      <c r="F3270" s="25"/>
      <c r="G3270" s="5" t="s">
        <v>32</v>
      </c>
      <c r="H3270" s="5" t="str">
        <f t="shared" si="793"/>
        <v>650003</v>
      </c>
      <c r="I3270" s="78" t="s">
        <v>492</v>
      </c>
      <c r="J3270" s="78" t="s">
        <v>611</v>
      </c>
    </row>
    <row r="3271" spans="1:10" x14ac:dyDescent="0.2">
      <c r="A3271" s="26" t="str">
        <f>'BoR4 Rollup'!A3271</f>
        <v xml:space="preserve"> Other Charges</v>
      </c>
      <c r="B3271" s="115">
        <v>17033</v>
      </c>
      <c r="C3271" s="115">
        <v>17033</v>
      </c>
      <c r="D3271" s="115">
        <v>17033</v>
      </c>
      <c r="E3271" s="28">
        <f t="shared" si="794"/>
        <v>0</v>
      </c>
      <c r="F3271" s="25"/>
      <c r="G3271" s="5" t="s">
        <v>32</v>
      </c>
      <c r="H3271" s="5" t="str">
        <f t="shared" si="793"/>
        <v>650003</v>
      </c>
      <c r="I3271" s="78" t="s">
        <v>492</v>
      </c>
      <c r="J3271" s="78" t="s">
        <v>612</v>
      </c>
    </row>
    <row r="3272" spans="1:10" x14ac:dyDescent="0.2">
      <c r="A3272" s="26" t="str">
        <f>'BoR4 Rollup'!A3272</f>
        <v xml:space="preserve"> Debt Services</v>
      </c>
      <c r="B3272" s="115"/>
      <c r="C3272" s="115"/>
      <c r="D3272" s="115"/>
      <c r="E3272" s="28">
        <f t="shared" si="794"/>
        <v>0</v>
      </c>
      <c r="F3272" s="25"/>
      <c r="G3272" s="5" t="s">
        <v>32</v>
      </c>
      <c r="H3272" s="5" t="str">
        <f t="shared" si="793"/>
        <v>650003</v>
      </c>
      <c r="I3272" s="78" t="s">
        <v>492</v>
      </c>
    </row>
    <row r="3273" spans="1:10" x14ac:dyDescent="0.2">
      <c r="A3273" s="26" t="str">
        <f>'BoR4 Rollup'!A3273</f>
        <v xml:space="preserve"> Interagency Transfers</v>
      </c>
      <c r="B3273" s="115"/>
      <c r="C3273" s="115"/>
      <c r="D3273" s="115"/>
      <c r="E3273" s="28">
        <f t="shared" si="794"/>
        <v>0</v>
      </c>
      <c r="F3273" s="25"/>
      <c r="G3273" s="5" t="s">
        <v>32</v>
      </c>
      <c r="H3273" s="5" t="str">
        <f t="shared" si="793"/>
        <v>650003</v>
      </c>
      <c r="I3273" s="78" t="s">
        <v>492</v>
      </c>
      <c r="J3273" s="78" t="s">
        <v>613</v>
      </c>
    </row>
    <row r="3274" spans="1:10" ht="15.75" x14ac:dyDescent="0.25">
      <c r="A3274" s="29" t="str">
        <f>'BoR4 Rollup'!A3274</f>
        <v>Total Other Charges</v>
      </c>
      <c r="B3274" s="121">
        <f>B3273+B3272+B3271+B3270</f>
        <v>17033</v>
      </c>
      <c r="C3274" s="121">
        <f t="shared" ref="C3274:D3274" si="797">C3273+C3272+C3271+C3270</f>
        <v>17033</v>
      </c>
      <c r="D3274" s="121">
        <f t="shared" si="797"/>
        <v>17033</v>
      </c>
      <c r="E3274" s="34">
        <f t="shared" si="794"/>
        <v>0</v>
      </c>
      <c r="F3274" s="35"/>
      <c r="G3274" s="5" t="s">
        <v>8</v>
      </c>
      <c r="H3274" s="5" t="str">
        <f t="shared" si="793"/>
        <v>650003</v>
      </c>
      <c r="I3274" s="78" t="s">
        <v>492</v>
      </c>
    </row>
    <row r="3275" spans="1:10" x14ac:dyDescent="0.2">
      <c r="A3275" s="26" t="str">
        <f>'BoR4 Rollup'!A3275</f>
        <v xml:space="preserve"> General Acquisitions</v>
      </c>
      <c r="B3275" s="115"/>
      <c r="C3275" s="115"/>
      <c r="D3275" s="115"/>
      <c r="E3275" s="28">
        <f t="shared" si="794"/>
        <v>0</v>
      </c>
      <c r="F3275" s="25"/>
      <c r="G3275" s="5" t="s">
        <v>32</v>
      </c>
      <c r="H3275" s="5" t="str">
        <f t="shared" si="793"/>
        <v>650003</v>
      </c>
      <c r="I3275" s="78" t="s">
        <v>492</v>
      </c>
      <c r="J3275" s="78" t="s">
        <v>614</v>
      </c>
    </row>
    <row r="3276" spans="1:10" x14ac:dyDescent="0.2">
      <c r="A3276" s="26" t="str">
        <f>'BoR4 Rollup'!A3276</f>
        <v xml:space="preserve"> Library Acquisitions</v>
      </c>
      <c r="B3276" s="115"/>
      <c r="C3276" s="115"/>
      <c r="D3276" s="115"/>
      <c r="E3276" s="28">
        <f t="shared" si="794"/>
        <v>0</v>
      </c>
      <c r="F3276" s="25"/>
      <c r="G3276" s="5" t="s">
        <v>32</v>
      </c>
      <c r="H3276" s="5" t="str">
        <f t="shared" si="793"/>
        <v>650003</v>
      </c>
      <c r="I3276" s="78" t="s">
        <v>492</v>
      </c>
      <c r="J3276" s="78" t="s">
        <v>614</v>
      </c>
    </row>
    <row r="3277" spans="1:10" x14ac:dyDescent="0.2">
      <c r="A3277" s="26" t="str">
        <f>'BoR4 Rollup'!A3277</f>
        <v xml:space="preserve"> Major Repairs</v>
      </c>
      <c r="B3277" s="115"/>
      <c r="C3277" s="115"/>
      <c r="D3277" s="115"/>
      <c r="E3277" s="28">
        <f t="shared" si="794"/>
        <v>0</v>
      </c>
      <c r="F3277" s="25"/>
      <c r="G3277" s="5" t="s">
        <v>32</v>
      </c>
      <c r="H3277" s="5" t="str">
        <f t="shared" si="793"/>
        <v>650003</v>
      </c>
      <c r="I3277" s="78" t="s">
        <v>492</v>
      </c>
    </row>
    <row r="3278" spans="1:10" ht="15.75" x14ac:dyDescent="0.25">
      <c r="A3278" s="29" t="str">
        <f>'BoR4 Rollup'!A3278</f>
        <v>Total Acquisitions and Major Repairs</v>
      </c>
      <c r="B3278" s="121">
        <f>B3277+B3276+B3275</f>
        <v>0</v>
      </c>
      <c r="C3278" s="121">
        <f t="shared" ref="C3278:D3278" si="798">C3277+C3276+C3275</f>
        <v>0</v>
      </c>
      <c r="D3278" s="121">
        <f t="shared" si="798"/>
        <v>0</v>
      </c>
      <c r="E3278" s="34">
        <f t="shared" si="794"/>
        <v>0</v>
      </c>
      <c r="F3278" s="35"/>
      <c r="G3278" s="5" t="s">
        <v>8</v>
      </c>
      <c r="H3278" s="5" t="str">
        <f t="shared" si="793"/>
        <v>650003</v>
      </c>
      <c r="I3278" s="5" t="s">
        <v>492</v>
      </c>
    </row>
    <row r="3279" spans="1:10" ht="15.75" x14ac:dyDescent="0.25">
      <c r="A3279" s="29" t="str">
        <f>'BoR4 Rollup'!A3279</f>
        <v>Function Total</v>
      </c>
      <c r="B3279" s="118">
        <f>B3278+B3274+B3269+B3265</f>
        <v>17033</v>
      </c>
      <c r="C3279" s="118">
        <f t="shared" ref="C3279:D3279" si="799">C3278+C3274+C3269+C3265</f>
        <v>17033</v>
      </c>
      <c r="D3279" s="118">
        <f t="shared" si="799"/>
        <v>17033</v>
      </c>
      <c r="E3279" s="46">
        <f t="shared" si="794"/>
        <v>0</v>
      </c>
      <c r="F3279" s="32"/>
      <c r="G3279" s="5" t="s">
        <v>8</v>
      </c>
      <c r="H3279" s="5" t="str">
        <f>RIGHT($A$3261,6)</f>
        <v>650003</v>
      </c>
      <c r="I3279" s="5" t="s">
        <v>492</v>
      </c>
    </row>
    <row r="3280" spans="1:10" ht="15.75" x14ac:dyDescent="0.25">
      <c r="A3280" s="124" t="str">
        <f>'BoR4 Rollup'!A3280</f>
        <v>Function:  Operation &amp; Maintenance</v>
      </c>
      <c r="B3280" s="125"/>
      <c r="C3280" s="126"/>
      <c r="D3280" s="126"/>
      <c r="E3280" s="128"/>
      <c r="F3280" s="4"/>
      <c r="G3280" s="5" t="s">
        <v>8</v>
      </c>
      <c r="H3280" s="5" t="str">
        <f t="shared" ref="H3280:H3299" si="800">RIGHT($A$3282,6)</f>
        <v xml:space="preserve"> TOTAL</v>
      </c>
      <c r="I3280" s="5" t="s">
        <v>9</v>
      </c>
    </row>
    <row r="3281" spans="1:10" ht="15.75" x14ac:dyDescent="0.25">
      <c r="A3281" s="129" t="str">
        <f>'BoR4 Rollup'!A3281</f>
        <v>Orgn:  OPERATION &amp; MAINTENANCE</v>
      </c>
      <c r="B3281" s="130" t="str">
        <f>+'BoR4 Rollup'!B3449</f>
        <v>Actual</v>
      </c>
      <c r="C3281" s="130" t="str">
        <f>+'BoR4 Rollup'!C3449</f>
        <v>Budgeted</v>
      </c>
      <c r="D3281" s="173" t="str">
        <f>+'BoR4 Rollup'!D3449</f>
        <v>Budgeted</v>
      </c>
      <c r="E3281" s="132" t="str">
        <f>E5</f>
        <v>2022-2023 +/-</v>
      </c>
      <c r="F3281" s="44"/>
      <c r="G3281" s="5" t="s">
        <v>8</v>
      </c>
      <c r="H3281" s="5" t="str">
        <f t="shared" si="800"/>
        <v xml:space="preserve"> TOTAL</v>
      </c>
      <c r="I3281" s="5" t="s">
        <v>9</v>
      </c>
    </row>
    <row r="3282" spans="1:10" ht="15.75" x14ac:dyDescent="0.25">
      <c r="A3282" s="133" t="str">
        <f>'BoR4 Rollup'!A3282</f>
        <v>ORGN ID: TOTAL</v>
      </c>
      <c r="B3282" s="134" t="str">
        <f>'BoR4 Rollup'!$B$6</f>
        <v>2022-2023</v>
      </c>
      <c r="C3282" s="134" t="str">
        <f>C6</f>
        <v>2022-2023</v>
      </c>
      <c r="D3282" s="174" t="str">
        <f>D6</f>
        <v>2023-2024</v>
      </c>
      <c r="E3282" s="136" t="str">
        <f>E6</f>
        <v>2023-2024</v>
      </c>
      <c r="F3282" s="44"/>
      <c r="G3282" s="5" t="s">
        <v>8</v>
      </c>
      <c r="H3282" s="5" t="str">
        <f t="shared" si="800"/>
        <v xml:space="preserve"> TOTAL</v>
      </c>
      <c r="I3282" s="5" t="s">
        <v>9</v>
      </c>
    </row>
    <row r="3283" spans="1:10" x14ac:dyDescent="0.2">
      <c r="A3283" s="26" t="str">
        <f>'BoR4 Rollup'!A3283</f>
        <v xml:space="preserve">  Salaries</v>
      </c>
      <c r="B3283" s="115">
        <f>+B3304+B3325+B3346+B3367+B3388+B3409+B3430</f>
        <v>858</v>
      </c>
      <c r="C3283" s="115">
        <f>+C3304+C3325+C3346+C3367+C3388+C3409+C3430</f>
        <v>1627</v>
      </c>
      <c r="D3283" s="115">
        <f>+D3304+D3325+D3346+D3367+D3388+D3409+D3430</f>
        <v>76606</v>
      </c>
      <c r="E3283" s="28">
        <f t="shared" ref="E3283:E3300" si="801">+D3283-C3283</f>
        <v>74979</v>
      </c>
      <c r="F3283" s="25"/>
      <c r="G3283" s="5" t="s">
        <v>8</v>
      </c>
      <c r="H3283" s="5" t="str">
        <f t="shared" si="800"/>
        <v xml:space="preserve"> TOTAL</v>
      </c>
      <c r="I3283" s="5" t="s">
        <v>9</v>
      </c>
      <c r="J3283" s="78" t="s">
        <v>606</v>
      </c>
    </row>
    <row r="3284" spans="1:10" x14ac:dyDescent="0.2">
      <c r="A3284" s="26" t="str">
        <f>'BoR4 Rollup'!A3284</f>
        <v xml:space="preserve">  Other Compensation</v>
      </c>
      <c r="B3284" s="115">
        <f t="shared" ref="B3284:D3285" si="802">+B3305+B3326+B3347+B3368+B3389+B3410+B3431</f>
        <v>0</v>
      </c>
      <c r="C3284" s="115">
        <f t="shared" si="802"/>
        <v>0</v>
      </c>
      <c r="D3284" s="115">
        <f t="shared" si="802"/>
        <v>0</v>
      </c>
      <c r="E3284" s="28">
        <f t="shared" si="801"/>
        <v>0</v>
      </c>
      <c r="F3284" s="25"/>
      <c r="G3284" s="5" t="s">
        <v>8</v>
      </c>
      <c r="H3284" s="5" t="str">
        <f t="shared" si="800"/>
        <v xml:space="preserve"> TOTAL</v>
      </c>
      <c r="I3284" s="5" t="s">
        <v>9</v>
      </c>
    </row>
    <row r="3285" spans="1:10" x14ac:dyDescent="0.2">
      <c r="A3285" s="26" t="str">
        <f>'BoR4 Rollup'!A3285</f>
        <v xml:space="preserve">  Related Benefits</v>
      </c>
      <c r="B3285" s="115">
        <f t="shared" si="802"/>
        <v>692</v>
      </c>
      <c r="C3285" s="115">
        <f t="shared" si="802"/>
        <v>1051</v>
      </c>
      <c r="D3285" s="115">
        <f t="shared" si="802"/>
        <v>40476</v>
      </c>
      <c r="E3285" s="28">
        <f t="shared" si="801"/>
        <v>39425</v>
      </c>
      <c r="F3285" s="25"/>
      <c r="G3285" s="5" t="s">
        <v>8</v>
      </c>
      <c r="H3285" s="5" t="str">
        <f t="shared" si="800"/>
        <v xml:space="preserve"> TOTAL</v>
      </c>
      <c r="I3285" s="5" t="s">
        <v>9</v>
      </c>
      <c r="J3285" s="78" t="s">
        <v>607</v>
      </c>
    </row>
    <row r="3286" spans="1:10" ht="15.75" x14ac:dyDescent="0.25">
      <c r="A3286" s="29" t="str">
        <f>'BoR4 Rollup'!A3286</f>
        <v>Total Personal Services</v>
      </c>
      <c r="B3286" s="118">
        <f>B3285+B3284+B3283</f>
        <v>1550</v>
      </c>
      <c r="C3286" s="118">
        <f>C3285+C3284+C3283</f>
        <v>2678</v>
      </c>
      <c r="D3286" s="118">
        <f>D3285+D3284+D3283</f>
        <v>117082</v>
      </c>
      <c r="E3286" s="31">
        <f t="shared" si="801"/>
        <v>114404</v>
      </c>
      <c r="F3286" s="32"/>
      <c r="G3286" s="5" t="s">
        <v>8</v>
      </c>
      <c r="H3286" s="5" t="str">
        <f t="shared" si="800"/>
        <v xml:space="preserve"> TOTAL</v>
      </c>
      <c r="I3286" s="5" t="s">
        <v>9</v>
      </c>
    </row>
    <row r="3287" spans="1:10" x14ac:dyDescent="0.2">
      <c r="A3287" s="26" t="str">
        <f>'BoR4 Rollup'!A3287</f>
        <v xml:space="preserve"> Travel</v>
      </c>
      <c r="B3287" s="115">
        <f t="shared" ref="B3287:D3289" si="803">+B3308+B3329+B3350+B3371+B3392+B3413+B3434</f>
        <v>0</v>
      </c>
      <c r="C3287" s="115">
        <f t="shared" si="803"/>
        <v>0</v>
      </c>
      <c r="D3287" s="115">
        <f t="shared" si="803"/>
        <v>0</v>
      </c>
      <c r="E3287" s="28">
        <f t="shared" si="801"/>
        <v>0</v>
      </c>
      <c r="F3287" s="25"/>
      <c r="G3287" s="5" t="s">
        <v>8</v>
      </c>
      <c r="H3287" s="5" t="str">
        <f t="shared" si="800"/>
        <v xml:space="preserve"> TOTAL</v>
      </c>
      <c r="I3287" s="5" t="s">
        <v>9</v>
      </c>
      <c r="J3287" s="78" t="s">
        <v>608</v>
      </c>
    </row>
    <row r="3288" spans="1:10" x14ac:dyDescent="0.2">
      <c r="A3288" s="26" t="str">
        <f>'BoR4 Rollup'!A3288</f>
        <v xml:space="preserve"> Operating Services</v>
      </c>
      <c r="B3288" s="115">
        <f t="shared" si="803"/>
        <v>118765</v>
      </c>
      <c r="C3288" s="115">
        <f t="shared" si="803"/>
        <v>126693</v>
      </c>
      <c r="D3288" s="115">
        <f t="shared" si="803"/>
        <v>118765</v>
      </c>
      <c r="E3288" s="28">
        <f t="shared" si="801"/>
        <v>-7928</v>
      </c>
      <c r="F3288" s="25"/>
      <c r="G3288" s="5" t="s">
        <v>8</v>
      </c>
      <c r="H3288" s="5" t="str">
        <f t="shared" si="800"/>
        <v xml:space="preserve"> TOTAL</v>
      </c>
      <c r="I3288" s="5" t="s">
        <v>9</v>
      </c>
      <c r="J3288" s="78" t="s">
        <v>609</v>
      </c>
    </row>
    <row r="3289" spans="1:10" x14ac:dyDescent="0.2">
      <c r="A3289" s="26" t="str">
        <f>'BoR4 Rollup'!A3289</f>
        <v xml:space="preserve"> Supplies</v>
      </c>
      <c r="B3289" s="115">
        <f t="shared" si="803"/>
        <v>3391</v>
      </c>
      <c r="C3289" s="115">
        <f t="shared" si="803"/>
        <v>4645</v>
      </c>
      <c r="D3289" s="115">
        <f t="shared" si="803"/>
        <v>3391</v>
      </c>
      <c r="E3289" s="28">
        <f t="shared" si="801"/>
        <v>-1254</v>
      </c>
      <c r="F3289" s="25"/>
      <c r="G3289" s="5" t="s">
        <v>8</v>
      </c>
      <c r="H3289" s="5" t="str">
        <f t="shared" si="800"/>
        <v xml:space="preserve"> TOTAL</v>
      </c>
      <c r="I3289" s="5" t="s">
        <v>9</v>
      </c>
      <c r="J3289" s="78" t="s">
        <v>610</v>
      </c>
    </row>
    <row r="3290" spans="1:10" ht="15.75" x14ac:dyDescent="0.25">
      <c r="A3290" s="29" t="str">
        <f>'BoR4 Rollup'!A3290</f>
        <v>Total Operating Expenses</v>
      </c>
      <c r="B3290" s="121">
        <f>B3289+B3288+B3287</f>
        <v>122156</v>
      </c>
      <c r="C3290" s="121">
        <f>C3289+C3288+C3287</f>
        <v>131338</v>
      </c>
      <c r="D3290" s="121">
        <f>D3289+D3288+D3287</f>
        <v>122156</v>
      </c>
      <c r="E3290" s="34">
        <f t="shared" si="801"/>
        <v>-9182</v>
      </c>
      <c r="F3290" s="35"/>
      <c r="G3290" s="5" t="s">
        <v>8</v>
      </c>
      <c r="H3290" s="5" t="str">
        <f t="shared" si="800"/>
        <v xml:space="preserve"> TOTAL</v>
      </c>
      <c r="I3290" s="5" t="s">
        <v>9</v>
      </c>
    </row>
    <row r="3291" spans="1:10" x14ac:dyDescent="0.2">
      <c r="A3291" s="26" t="str">
        <f>'BoR4 Rollup'!A3291</f>
        <v xml:space="preserve"> Professional Services</v>
      </c>
      <c r="B3291" s="115">
        <f t="shared" ref="B3291:D3294" si="804">+B3312+B3333+B3354+B3375+B3396+B3417+B3438</f>
        <v>0</v>
      </c>
      <c r="C3291" s="115">
        <f t="shared" si="804"/>
        <v>0</v>
      </c>
      <c r="D3291" s="115">
        <f t="shared" si="804"/>
        <v>0</v>
      </c>
      <c r="E3291" s="28">
        <f t="shared" si="801"/>
        <v>0</v>
      </c>
      <c r="F3291" s="25"/>
      <c r="G3291" s="5" t="s">
        <v>8</v>
      </c>
      <c r="H3291" s="5" t="str">
        <f t="shared" si="800"/>
        <v xml:space="preserve"> TOTAL</v>
      </c>
      <c r="I3291" s="5" t="s">
        <v>9</v>
      </c>
      <c r="J3291" s="78" t="s">
        <v>611</v>
      </c>
    </row>
    <row r="3292" spans="1:10" x14ac:dyDescent="0.2">
      <c r="A3292" s="26" t="str">
        <f>'BoR4 Rollup'!A3292</f>
        <v xml:space="preserve"> Other Charges</v>
      </c>
      <c r="B3292" s="115">
        <f t="shared" si="804"/>
        <v>0</v>
      </c>
      <c r="C3292" s="115">
        <f t="shared" si="804"/>
        <v>0</v>
      </c>
      <c r="D3292" s="115">
        <f t="shared" si="804"/>
        <v>0</v>
      </c>
      <c r="E3292" s="28">
        <f t="shared" si="801"/>
        <v>0</v>
      </c>
      <c r="F3292" s="25"/>
      <c r="G3292" s="5" t="s">
        <v>8</v>
      </c>
      <c r="H3292" s="5" t="str">
        <f t="shared" si="800"/>
        <v xml:space="preserve"> TOTAL</v>
      </c>
      <c r="I3292" s="5" t="s">
        <v>9</v>
      </c>
      <c r="J3292" s="78" t="s">
        <v>612</v>
      </c>
    </row>
    <row r="3293" spans="1:10" x14ac:dyDescent="0.2">
      <c r="A3293" s="26" t="str">
        <f>'BoR4 Rollup'!A3293</f>
        <v xml:space="preserve"> Debt Services</v>
      </c>
      <c r="B3293" s="115">
        <f t="shared" si="804"/>
        <v>0</v>
      </c>
      <c r="C3293" s="115">
        <f t="shared" si="804"/>
        <v>0</v>
      </c>
      <c r="D3293" s="115">
        <f t="shared" si="804"/>
        <v>0</v>
      </c>
      <c r="E3293" s="28">
        <f t="shared" si="801"/>
        <v>0</v>
      </c>
      <c r="F3293" s="25"/>
      <c r="G3293" s="5" t="s">
        <v>8</v>
      </c>
      <c r="H3293" s="5" t="str">
        <f t="shared" si="800"/>
        <v xml:space="preserve"> TOTAL</v>
      </c>
      <c r="I3293" s="5" t="s">
        <v>9</v>
      </c>
    </row>
    <row r="3294" spans="1:10" x14ac:dyDescent="0.2">
      <c r="A3294" s="26" t="str">
        <f>'BoR4 Rollup'!A3294</f>
        <v xml:space="preserve"> Interagency Transfers</v>
      </c>
      <c r="B3294" s="115">
        <f t="shared" si="804"/>
        <v>0</v>
      </c>
      <c r="C3294" s="115">
        <f t="shared" si="804"/>
        <v>0</v>
      </c>
      <c r="D3294" s="115">
        <f t="shared" si="804"/>
        <v>0</v>
      </c>
      <c r="E3294" s="28">
        <f t="shared" si="801"/>
        <v>0</v>
      </c>
      <c r="F3294" s="25"/>
      <c r="G3294" s="5" t="s">
        <v>8</v>
      </c>
      <c r="H3294" s="5" t="str">
        <f t="shared" si="800"/>
        <v xml:space="preserve"> TOTAL</v>
      </c>
      <c r="I3294" s="5" t="s">
        <v>9</v>
      </c>
      <c r="J3294" s="78" t="s">
        <v>613</v>
      </c>
    </row>
    <row r="3295" spans="1:10" ht="15.75" x14ac:dyDescent="0.25">
      <c r="A3295" s="29" t="str">
        <f>'BoR4 Rollup'!A3295</f>
        <v>Total Other Charges</v>
      </c>
      <c r="B3295" s="121">
        <f>B3294+B3293+B3292+B3291</f>
        <v>0</v>
      </c>
      <c r="C3295" s="121">
        <f>C3294+C3293+C3292+C3291</f>
        <v>0</v>
      </c>
      <c r="D3295" s="121">
        <f>D3294+D3293+D3292+D3291</f>
        <v>0</v>
      </c>
      <c r="E3295" s="34">
        <f t="shared" si="801"/>
        <v>0</v>
      </c>
      <c r="F3295" s="35"/>
      <c r="G3295" s="5" t="s">
        <v>8</v>
      </c>
      <c r="H3295" s="5" t="str">
        <f t="shared" si="800"/>
        <v xml:space="preserve"> TOTAL</v>
      </c>
      <c r="I3295" s="5" t="s">
        <v>9</v>
      </c>
    </row>
    <row r="3296" spans="1:10" x14ac:dyDescent="0.2">
      <c r="A3296" s="26" t="str">
        <f>'BoR4 Rollup'!A3296</f>
        <v xml:space="preserve"> General Acquisitions</v>
      </c>
      <c r="B3296" s="115">
        <f t="shared" ref="B3296:D3298" si="805">+B3317+B3338+B3359+B3380+B3401+B3422+B3443</f>
        <v>0</v>
      </c>
      <c r="C3296" s="115">
        <f t="shared" si="805"/>
        <v>0</v>
      </c>
      <c r="D3296" s="115">
        <f t="shared" si="805"/>
        <v>0</v>
      </c>
      <c r="E3296" s="28">
        <f t="shared" si="801"/>
        <v>0</v>
      </c>
      <c r="F3296" s="25"/>
      <c r="G3296" s="5" t="s">
        <v>8</v>
      </c>
      <c r="H3296" s="5" t="str">
        <f t="shared" si="800"/>
        <v xml:space="preserve"> TOTAL</v>
      </c>
      <c r="I3296" s="5" t="s">
        <v>9</v>
      </c>
      <c r="J3296" s="78" t="s">
        <v>614</v>
      </c>
    </row>
    <row r="3297" spans="1:10" x14ac:dyDescent="0.2">
      <c r="A3297" s="26" t="str">
        <f>'BoR4 Rollup'!A3297</f>
        <v xml:space="preserve"> Library Acquisitions</v>
      </c>
      <c r="B3297" s="115">
        <f t="shared" si="805"/>
        <v>0</v>
      </c>
      <c r="C3297" s="115">
        <f t="shared" si="805"/>
        <v>0</v>
      </c>
      <c r="D3297" s="115">
        <f t="shared" si="805"/>
        <v>0</v>
      </c>
      <c r="E3297" s="28">
        <f t="shared" si="801"/>
        <v>0</v>
      </c>
      <c r="F3297" s="25"/>
      <c r="G3297" s="5" t="s">
        <v>8</v>
      </c>
      <c r="H3297" s="5" t="str">
        <f t="shared" si="800"/>
        <v xml:space="preserve"> TOTAL</v>
      </c>
      <c r="I3297" s="5" t="s">
        <v>9</v>
      </c>
      <c r="J3297" s="78" t="s">
        <v>614</v>
      </c>
    </row>
    <row r="3298" spans="1:10" x14ac:dyDescent="0.2">
      <c r="A3298" s="26" t="str">
        <f>'BoR4 Rollup'!A3298</f>
        <v xml:space="preserve"> Major Repairs</v>
      </c>
      <c r="B3298" s="115">
        <f t="shared" si="805"/>
        <v>0</v>
      </c>
      <c r="C3298" s="115">
        <f t="shared" si="805"/>
        <v>0</v>
      </c>
      <c r="D3298" s="115">
        <f t="shared" si="805"/>
        <v>0</v>
      </c>
      <c r="E3298" s="28">
        <f t="shared" si="801"/>
        <v>0</v>
      </c>
      <c r="F3298" s="25"/>
      <c r="G3298" s="5" t="s">
        <v>8</v>
      </c>
      <c r="H3298" s="5" t="str">
        <f t="shared" si="800"/>
        <v xml:space="preserve"> TOTAL</v>
      </c>
      <c r="I3298" s="5" t="s">
        <v>9</v>
      </c>
    </row>
    <row r="3299" spans="1:10" ht="15.75" x14ac:dyDescent="0.25">
      <c r="A3299" s="29" t="str">
        <f>'BoR4 Rollup'!A3299</f>
        <v>Total Acquisitions and Major Repairs</v>
      </c>
      <c r="B3299" s="121">
        <f>B3298+B3297+B3296</f>
        <v>0</v>
      </c>
      <c r="C3299" s="121">
        <f>C3298+C3297+C3296</f>
        <v>0</v>
      </c>
      <c r="D3299" s="121">
        <f>D3298+D3297+D3296</f>
        <v>0</v>
      </c>
      <c r="E3299" s="34">
        <f t="shared" si="801"/>
        <v>0</v>
      </c>
      <c r="F3299" s="35"/>
      <c r="G3299" s="5" t="s">
        <v>8</v>
      </c>
      <c r="H3299" s="5" t="str">
        <f t="shared" si="800"/>
        <v xml:space="preserve"> TOTAL</v>
      </c>
      <c r="I3299" s="5" t="s">
        <v>9</v>
      </c>
    </row>
    <row r="3300" spans="1:10" ht="15.75" x14ac:dyDescent="0.25">
      <c r="A3300" s="29" t="str">
        <f>'BoR4 Rollup'!A3300</f>
        <v>Function Total</v>
      </c>
      <c r="B3300" s="118">
        <f>B3299+B3295+B3290+B3286</f>
        <v>123706</v>
      </c>
      <c r="C3300" s="118">
        <f>C3299+C3295+C3290+C3286</f>
        <v>134016</v>
      </c>
      <c r="D3300" s="118">
        <f>D3299+D3295+D3290+D3286</f>
        <v>239238</v>
      </c>
      <c r="E3300" s="46">
        <f t="shared" si="801"/>
        <v>105222</v>
      </c>
      <c r="F3300" s="32"/>
      <c r="G3300" s="5" t="s">
        <v>8</v>
      </c>
      <c r="H3300" s="5" t="str">
        <f>RIGHT($A$3282,6)</f>
        <v xml:space="preserve"> TOTAL</v>
      </c>
      <c r="I3300" s="5" t="s">
        <v>9</v>
      </c>
    </row>
    <row r="3301" spans="1:10" ht="15.75" x14ac:dyDescent="0.25">
      <c r="A3301" s="124" t="str">
        <f>'BoR4 Rollup'!A3301</f>
        <v>Function:  Operation &amp; Maintenance</v>
      </c>
      <c r="B3301" s="125"/>
      <c r="C3301" s="126"/>
      <c r="D3301" s="126"/>
      <c r="E3301" s="128"/>
      <c r="F3301" s="4"/>
      <c r="G3301" s="5" t="s">
        <v>45</v>
      </c>
      <c r="H3301" s="5" t="str">
        <f t="shared" ref="H3301:H3320" si="806">RIGHT($A$3303,6)</f>
        <v>700002</v>
      </c>
      <c r="I3301" s="5" t="s">
        <v>497</v>
      </c>
    </row>
    <row r="3302" spans="1:10" ht="15.75" x14ac:dyDescent="0.25">
      <c r="A3302" s="129" t="str">
        <f>'BoR4 Rollup'!A3302</f>
        <v>Orgn:  Facilities Adm (Project Mgt, etc)</v>
      </c>
      <c r="B3302" s="130" t="str">
        <f>+'BoR4 Rollup'!B3281</f>
        <v>Actual</v>
      </c>
      <c r="C3302" s="130" t="str">
        <f>+'BoR4 Rollup'!C3281</f>
        <v>Budgeted</v>
      </c>
      <c r="D3302" s="173" t="str">
        <f>+'BoR4 Rollup'!D3281</f>
        <v>Budgeted</v>
      </c>
      <c r="E3302" s="132" t="str">
        <f>E5</f>
        <v>2022-2023 +/-</v>
      </c>
      <c r="F3302" s="44"/>
      <c r="G3302" s="5" t="s">
        <v>45</v>
      </c>
      <c r="H3302" s="5" t="str">
        <f t="shared" si="806"/>
        <v>700002</v>
      </c>
      <c r="I3302" s="5" t="s">
        <v>497</v>
      </c>
    </row>
    <row r="3303" spans="1:10" ht="15.75" x14ac:dyDescent="0.25">
      <c r="A3303" s="133" t="str">
        <f>'BoR4 Rollup'!A3303</f>
        <v>Organization ID:    700002</v>
      </c>
      <c r="B3303" s="134" t="str">
        <f>'BoR4 Rollup'!$B$6</f>
        <v>2022-2023</v>
      </c>
      <c r="C3303" s="134" t="str">
        <f>C6</f>
        <v>2022-2023</v>
      </c>
      <c r="D3303" s="174" t="str">
        <f>D6</f>
        <v>2023-2024</v>
      </c>
      <c r="E3303" s="136" t="str">
        <f>E6</f>
        <v>2023-2024</v>
      </c>
      <c r="F3303" s="44"/>
      <c r="G3303" s="5" t="s">
        <v>45</v>
      </c>
      <c r="H3303" s="5" t="str">
        <f t="shared" si="806"/>
        <v>700002</v>
      </c>
      <c r="I3303" s="5" t="s">
        <v>497</v>
      </c>
    </row>
    <row r="3304" spans="1:10" x14ac:dyDescent="0.2">
      <c r="A3304" s="26" t="str">
        <f>'BoR4 Rollup'!A3304</f>
        <v xml:space="preserve">  Salaries</v>
      </c>
      <c r="B3304" s="115"/>
      <c r="C3304" s="115"/>
      <c r="D3304" s="115"/>
      <c r="E3304" s="28">
        <f t="shared" ref="E3304:E3321" si="807">+D3304-C3304</f>
        <v>0</v>
      </c>
      <c r="F3304" s="25"/>
      <c r="G3304" s="5" t="s">
        <v>45</v>
      </c>
      <c r="H3304" s="5" t="str">
        <f t="shared" si="806"/>
        <v>700002</v>
      </c>
      <c r="I3304" s="5" t="s">
        <v>497</v>
      </c>
      <c r="J3304" s="78" t="s">
        <v>606</v>
      </c>
    </row>
    <row r="3305" spans="1:10" x14ac:dyDescent="0.2">
      <c r="A3305" s="26" t="str">
        <f>'BoR4 Rollup'!A3305</f>
        <v xml:space="preserve">  Other Compensation</v>
      </c>
      <c r="B3305" s="115"/>
      <c r="C3305" s="115"/>
      <c r="D3305" s="115"/>
      <c r="E3305" s="28">
        <f t="shared" si="807"/>
        <v>0</v>
      </c>
      <c r="F3305" s="25"/>
      <c r="G3305" s="5" t="s">
        <v>45</v>
      </c>
      <c r="H3305" s="5" t="str">
        <f t="shared" si="806"/>
        <v>700002</v>
      </c>
      <c r="I3305" s="5" t="s">
        <v>497</v>
      </c>
    </row>
    <row r="3306" spans="1:10" x14ac:dyDescent="0.2">
      <c r="A3306" s="26" t="str">
        <f>'BoR4 Rollup'!A3306</f>
        <v xml:space="preserve">  Related Benefits</v>
      </c>
      <c r="B3306" s="115"/>
      <c r="C3306" s="115"/>
      <c r="D3306" s="115"/>
      <c r="E3306" s="28">
        <f t="shared" si="807"/>
        <v>0</v>
      </c>
      <c r="F3306" s="25"/>
      <c r="G3306" s="5" t="s">
        <v>45</v>
      </c>
      <c r="H3306" s="5" t="str">
        <f t="shared" si="806"/>
        <v>700002</v>
      </c>
      <c r="I3306" s="5" t="s">
        <v>497</v>
      </c>
      <c r="J3306" s="78" t="s">
        <v>607</v>
      </c>
    </row>
    <row r="3307" spans="1:10" ht="15.75" x14ac:dyDescent="0.25">
      <c r="A3307" s="29" t="str">
        <f>'BoR4 Rollup'!A3307</f>
        <v>Total Personal Services</v>
      </c>
      <c r="B3307" s="118">
        <f>B3306+B3305+B3304</f>
        <v>0</v>
      </c>
      <c r="C3307" s="118">
        <f>C3306+C3305+C3304</f>
        <v>0</v>
      </c>
      <c r="D3307" s="118">
        <f>D3306+D3305+D3304</f>
        <v>0</v>
      </c>
      <c r="E3307" s="31">
        <f t="shared" si="807"/>
        <v>0</v>
      </c>
      <c r="F3307" s="32"/>
      <c r="G3307" s="5" t="s">
        <v>45</v>
      </c>
      <c r="H3307" s="5" t="str">
        <f t="shared" si="806"/>
        <v>700002</v>
      </c>
      <c r="I3307" s="5" t="s">
        <v>497</v>
      </c>
    </row>
    <row r="3308" spans="1:10" x14ac:dyDescent="0.2">
      <c r="A3308" s="26" t="str">
        <f>'BoR4 Rollup'!A3308</f>
        <v xml:space="preserve"> Travel</v>
      </c>
      <c r="B3308" s="115"/>
      <c r="C3308" s="115"/>
      <c r="D3308" s="115"/>
      <c r="E3308" s="28">
        <f t="shared" si="807"/>
        <v>0</v>
      </c>
      <c r="F3308" s="25"/>
      <c r="G3308" s="5" t="s">
        <v>45</v>
      </c>
      <c r="H3308" s="5" t="str">
        <f t="shared" si="806"/>
        <v>700002</v>
      </c>
      <c r="I3308" s="5" t="s">
        <v>497</v>
      </c>
      <c r="J3308" s="78" t="s">
        <v>608</v>
      </c>
    </row>
    <row r="3309" spans="1:10" x14ac:dyDescent="0.2">
      <c r="A3309" s="26" t="str">
        <f>'BoR4 Rollup'!A3309</f>
        <v xml:space="preserve"> Operating Services</v>
      </c>
      <c r="B3309" s="115"/>
      <c r="C3309" s="115"/>
      <c r="D3309" s="115"/>
      <c r="E3309" s="28">
        <f t="shared" si="807"/>
        <v>0</v>
      </c>
      <c r="F3309" s="25"/>
      <c r="G3309" s="5" t="s">
        <v>45</v>
      </c>
      <c r="H3309" s="5" t="str">
        <f t="shared" si="806"/>
        <v>700002</v>
      </c>
      <c r="I3309" s="5" t="s">
        <v>497</v>
      </c>
      <c r="J3309" s="78" t="s">
        <v>609</v>
      </c>
    </row>
    <row r="3310" spans="1:10" x14ac:dyDescent="0.2">
      <c r="A3310" s="26" t="str">
        <f>'BoR4 Rollup'!A3310</f>
        <v xml:space="preserve"> Supplies</v>
      </c>
      <c r="B3310" s="115"/>
      <c r="C3310" s="115"/>
      <c r="D3310" s="115"/>
      <c r="E3310" s="28">
        <f t="shared" si="807"/>
        <v>0</v>
      </c>
      <c r="F3310" s="25"/>
      <c r="G3310" s="5" t="s">
        <v>45</v>
      </c>
      <c r="H3310" s="5" t="str">
        <f t="shared" si="806"/>
        <v>700002</v>
      </c>
      <c r="I3310" s="5" t="s">
        <v>497</v>
      </c>
      <c r="J3310" s="78" t="s">
        <v>610</v>
      </c>
    </row>
    <row r="3311" spans="1:10" ht="15.75" x14ac:dyDescent="0.25">
      <c r="A3311" s="29" t="str">
        <f>'BoR4 Rollup'!A3311</f>
        <v>Total Operating Expenses</v>
      </c>
      <c r="B3311" s="121">
        <f>B3310+B3309+B3308</f>
        <v>0</v>
      </c>
      <c r="C3311" s="121">
        <f>C3310+C3309+C3308</f>
        <v>0</v>
      </c>
      <c r="D3311" s="121">
        <f>D3310+D3309+D3308</f>
        <v>0</v>
      </c>
      <c r="E3311" s="34">
        <f t="shared" si="807"/>
        <v>0</v>
      </c>
      <c r="F3311" s="35"/>
      <c r="G3311" s="5" t="s">
        <v>45</v>
      </c>
      <c r="H3311" s="5" t="str">
        <f t="shared" si="806"/>
        <v>700002</v>
      </c>
      <c r="I3311" s="5" t="s">
        <v>497</v>
      </c>
    </row>
    <row r="3312" spans="1:10" x14ac:dyDescent="0.2">
      <c r="A3312" s="26" t="str">
        <f>'BoR4 Rollup'!A3312</f>
        <v xml:space="preserve"> Professional Services</v>
      </c>
      <c r="B3312" s="115"/>
      <c r="C3312" s="115"/>
      <c r="D3312" s="115"/>
      <c r="E3312" s="28">
        <f t="shared" si="807"/>
        <v>0</v>
      </c>
      <c r="F3312" s="25"/>
      <c r="G3312" s="5" t="s">
        <v>45</v>
      </c>
      <c r="H3312" s="5" t="str">
        <f t="shared" si="806"/>
        <v>700002</v>
      </c>
      <c r="I3312" s="5" t="s">
        <v>497</v>
      </c>
      <c r="J3312" s="78" t="s">
        <v>611</v>
      </c>
    </row>
    <row r="3313" spans="1:10" x14ac:dyDescent="0.2">
      <c r="A3313" s="26" t="str">
        <f>'BoR4 Rollup'!A3313</f>
        <v xml:space="preserve"> Other Charges</v>
      </c>
      <c r="B3313" s="115"/>
      <c r="C3313" s="115"/>
      <c r="D3313" s="115"/>
      <c r="E3313" s="28">
        <f t="shared" si="807"/>
        <v>0</v>
      </c>
      <c r="F3313" s="25"/>
      <c r="G3313" s="5" t="s">
        <v>45</v>
      </c>
      <c r="H3313" s="5" t="str">
        <f t="shared" si="806"/>
        <v>700002</v>
      </c>
      <c r="I3313" s="5" t="s">
        <v>497</v>
      </c>
      <c r="J3313" s="78" t="s">
        <v>612</v>
      </c>
    </row>
    <row r="3314" spans="1:10" x14ac:dyDescent="0.2">
      <c r="A3314" s="26" t="str">
        <f>'BoR4 Rollup'!A3314</f>
        <v xml:space="preserve"> Debt Services</v>
      </c>
      <c r="B3314" s="115"/>
      <c r="C3314" s="115"/>
      <c r="D3314" s="115"/>
      <c r="E3314" s="28">
        <f t="shared" si="807"/>
        <v>0</v>
      </c>
      <c r="F3314" s="25"/>
      <c r="G3314" s="5" t="s">
        <v>45</v>
      </c>
      <c r="H3314" s="5" t="str">
        <f t="shared" si="806"/>
        <v>700002</v>
      </c>
      <c r="I3314" s="5" t="s">
        <v>497</v>
      </c>
    </row>
    <row r="3315" spans="1:10" x14ac:dyDescent="0.2">
      <c r="A3315" s="26" t="str">
        <f>'BoR4 Rollup'!A3315</f>
        <v xml:space="preserve"> Interagency Transfers</v>
      </c>
      <c r="B3315" s="115"/>
      <c r="C3315" s="115"/>
      <c r="D3315" s="115"/>
      <c r="E3315" s="28">
        <f t="shared" si="807"/>
        <v>0</v>
      </c>
      <c r="F3315" s="25"/>
      <c r="G3315" s="5" t="s">
        <v>45</v>
      </c>
      <c r="H3315" s="5" t="str">
        <f t="shared" si="806"/>
        <v>700002</v>
      </c>
      <c r="I3315" s="5" t="s">
        <v>497</v>
      </c>
      <c r="J3315" s="78" t="s">
        <v>613</v>
      </c>
    </row>
    <row r="3316" spans="1:10" ht="15.75" x14ac:dyDescent="0.25">
      <c r="A3316" s="29" t="str">
        <f>'BoR4 Rollup'!A3316</f>
        <v>Total Other Charges</v>
      </c>
      <c r="B3316" s="121">
        <f>B3315+B3314+B3313+B3312</f>
        <v>0</v>
      </c>
      <c r="C3316" s="121">
        <f>C3315+C3314+C3313+C3312</f>
        <v>0</v>
      </c>
      <c r="D3316" s="121">
        <f>D3315+D3314+D3313+D3312</f>
        <v>0</v>
      </c>
      <c r="E3316" s="34">
        <f t="shared" si="807"/>
        <v>0</v>
      </c>
      <c r="F3316" s="35"/>
      <c r="G3316" s="5" t="s">
        <v>45</v>
      </c>
      <c r="H3316" s="5" t="str">
        <f t="shared" si="806"/>
        <v>700002</v>
      </c>
      <c r="I3316" s="5" t="s">
        <v>497</v>
      </c>
    </row>
    <row r="3317" spans="1:10" x14ac:dyDescent="0.2">
      <c r="A3317" s="26" t="str">
        <f>'BoR4 Rollup'!A3317</f>
        <v xml:space="preserve"> General Acquisitions</v>
      </c>
      <c r="B3317" s="115"/>
      <c r="C3317" s="115"/>
      <c r="D3317" s="115"/>
      <c r="E3317" s="28">
        <f t="shared" si="807"/>
        <v>0</v>
      </c>
      <c r="F3317" s="25"/>
      <c r="G3317" s="5" t="s">
        <v>45</v>
      </c>
      <c r="H3317" s="5" t="str">
        <f t="shared" si="806"/>
        <v>700002</v>
      </c>
      <c r="I3317" s="5" t="s">
        <v>497</v>
      </c>
      <c r="J3317" s="78" t="s">
        <v>614</v>
      </c>
    </row>
    <row r="3318" spans="1:10" x14ac:dyDescent="0.2">
      <c r="A3318" s="26" t="str">
        <f>'BoR4 Rollup'!A3318</f>
        <v xml:space="preserve"> Library Acquisitions</v>
      </c>
      <c r="B3318" s="115"/>
      <c r="C3318" s="115"/>
      <c r="D3318" s="115"/>
      <c r="E3318" s="28">
        <f t="shared" si="807"/>
        <v>0</v>
      </c>
      <c r="F3318" s="25"/>
      <c r="G3318" s="5" t="s">
        <v>45</v>
      </c>
      <c r="H3318" s="5" t="str">
        <f t="shared" si="806"/>
        <v>700002</v>
      </c>
      <c r="I3318" s="5" t="s">
        <v>497</v>
      </c>
      <c r="J3318" s="78" t="s">
        <v>614</v>
      </c>
    </row>
    <row r="3319" spans="1:10" x14ac:dyDescent="0.2">
      <c r="A3319" s="26" t="str">
        <f>'BoR4 Rollup'!A3319</f>
        <v xml:space="preserve"> Major Repairs</v>
      </c>
      <c r="B3319" s="115"/>
      <c r="C3319" s="115"/>
      <c r="D3319" s="115"/>
      <c r="E3319" s="28">
        <f t="shared" si="807"/>
        <v>0</v>
      </c>
      <c r="F3319" s="25"/>
      <c r="G3319" s="5" t="s">
        <v>45</v>
      </c>
      <c r="H3319" s="5" t="str">
        <f t="shared" si="806"/>
        <v>700002</v>
      </c>
      <c r="I3319" s="5" t="s">
        <v>497</v>
      </c>
    </row>
    <row r="3320" spans="1:10" ht="15.75" x14ac:dyDescent="0.25">
      <c r="A3320" s="29" t="str">
        <f>'BoR4 Rollup'!A3320</f>
        <v>Total Acquisitions and Major Repairs</v>
      </c>
      <c r="B3320" s="121">
        <f>B3319+B3318+B3317</f>
        <v>0</v>
      </c>
      <c r="C3320" s="121">
        <f>C3319+C3318+C3317</f>
        <v>0</v>
      </c>
      <c r="D3320" s="121">
        <f>D3319+D3318+D3317</f>
        <v>0</v>
      </c>
      <c r="E3320" s="34">
        <f t="shared" si="807"/>
        <v>0</v>
      </c>
      <c r="F3320" s="35"/>
      <c r="G3320" s="5" t="s">
        <v>45</v>
      </c>
      <c r="H3320" s="5" t="str">
        <f t="shared" si="806"/>
        <v>700002</v>
      </c>
      <c r="I3320" s="5" t="s">
        <v>497</v>
      </c>
    </row>
    <row r="3321" spans="1:10" ht="15.75" x14ac:dyDescent="0.25">
      <c r="A3321" s="29" t="str">
        <f>'BoR4 Rollup'!A3321</f>
        <v>Function Total</v>
      </c>
      <c r="B3321" s="118">
        <f>B3320+B3316+B3311+B3307</f>
        <v>0</v>
      </c>
      <c r="C3321" s="118">
        <f>C3320+C3316+C3311+C3307</f>
        <v>0</v>
      </c>
      <c r="D3321" s="118">
        <f>D3320+D3316+D3311+D3307</f>
        <v>0</v>
      </c>
      <c r="E3321" s="46">
        <f t="shared" si="807"/>
        <v>0</v>
      </c>
      <c r="F3321" s="32"/>
      <c r="G3321" s="5" t="s">
        <v>45</v>
      </c>
      <c r="H3321" s="5" t="str">
        <f>RIGHT($A$3303,6)</f>
        <v>700002</v>
      </c>
      <c r="I3321" s="5" t="s">
        <v>497</v>
      </c>
    </row>
    <row r="3322" spans="1:10" ht="15.75" x14ac:dyDescent="0.25">
      <c r="A3322" s="124" t="str">
        <f>'BoR4 Rollup'!A3322</f>
        <v>Function:  Operation &amp; Maintenance</v>
      </c>
      <c r="B3322" s="125"/>
      <c r="C3322" s="126"/>
      <c r="D3322" s="126"/>
      <c r="E3322" s="128"/>
      <c r="F3322" s="4"/>
      <c r="G3322" s="5" t="s">
        <v>32</v>
      </c>
      <c r="H3322" s="5" t="str">
        <f t="shared" ref="H3322:H3341" si="808">RIGHT($A$3324,6)</f>
        <v>710002</v>
      </c>
      <c r="I3322" s="78" t="s">
        <v>500</v>
      </c>
    </row>
    <row r="3323" spans="1:10" ht="15.75" x14ac:dyDescent="0.25">
      <c r="A3323" s="129" t="str">
        <f>'BoR4 Rollup'!A3323</f>
        <v>Orgn:  Campus  Police</v>
      </c>
      <c r="B3323" s="130" t="str">
        <f>+'BoR4 Rollup'!B3302</f>
        <v>Actual</v>
      </c>
      <c r="C3323" s="130" t="str">
        <f>+'BoR4 Rollup'!C3302</f>
        <v>Budgeted</v>
      </c>
      <c r="D3323" s="173" t="str">
        <f>+'BoR4 Rollup'!D3302</f>
        <v>Budgeted</v>
      </c>
      <c r="E3323" s="132" t="str">
        <f>E5</f>
        <v>2022-2023 +/-</v>
      </c>
      <c r="F3323" s="18"/>
      <c r="G3323" s="5" t="s">
        <v>32</v>
      </c>
      <c r="H3323" s="5" t="str">
        <f t="shared" si="808"/>
        <v>710002</v>
      </c>
      <c r="I3323" s="78" t="s">
        <v>500</v>
      </c>
    </row>
    <row r="3324" spans="1:10" ht="15.75" x14ac:dyDescent="0.25">
      <c r="A3324" s="133" t="str">
        <f>'BoR4 Rollup'!A3324</f>
        <v>Organization ID:    710002</v>
      </c>
      <c r="B3324" s="134" t="str">
        <f>'BoR4 Rollup'!$B$6</f>
        <v>2022-2023</v>
      </c>
      <c r="C3324" s="134" t="str">
        <f>'BoR4 Rollup'!$C$6</f>
        <v>2022-2023</v>
      </c>
      <c r="D3324" s="174" t="str">
        <f>'BoR4 Rollup'!$D$6</f>
        <v>2023-2024</v>
      </c>
      <c r="E3324" s="136" t="str">
        <f>E6</f>
        <v>2023-2024</v>
      </c>
      <c r="F3324" s="18"/>
      <c r="G3324" s="5" t="s">
        <v>32</v>
      </c>
      <c r="H3324" s="5" t="str">
        <f t="shared" si="808"/>
        <v>710002</v>
      </c>
      <c r="I3324" s="78" t="s">
        <v>500</v>
      </c>
    </row>
    <row r="3325" spans="1:10" x14ac:dyDescent="0.2">
      <c r="A3325" s="26" t="str">
        <f>'BoR4 Rollup'!A3325</f>
        <v xml:space="preserve">  Salaries</v>
      </c>
      <c r="B3325" s="115">
        <v>769</v>
      </c>
      <c r="C3325" s="115">
        <v>1538</v>
      </c>
      <c r="D3325" s="115">
        <v>39998</v>
      </c>
      <c r="E3325" s="28">
        <f t="shared" ref="E3325:E3342" si="809">+D3325-C3325</f>
        <v>38460</v>
      </c>
      <c r="F3325" s="25"/>
      <c r="G3325" s="5" t="s">
        <v>32</v>
      </c>
      <c r="H3325" s="5" t="str">
        <f t="shared" si="808"/>
        <v>710002</v>
      </c>
      <c r="I3325" s="78" t="s">
        <v>500</v>
      </c>
      <c r="J3325" s="78" t="s">
        <v>606</v>
      </c>
    </row>
    <row r="3326" spans="1:10" x14ac:dyDescent="0.2">
      <c r="A3326" s="26" t="str">
        <f>'BoR4 Rollup'!A3326</f>
        <v xml:space="preserve">  Other Compensation</v>
      </c>
      <c r="B3326" s="115"/>
      <c r="C3326" s="115"/>
      <c r="D3326" s="115"/>
      <c r="E3326" s="28">
        <f t="shared" si="809"/>
        <v>0</v>
      </c>
      <c r="F3326" s="25"/>
      <c r="G3326" s="5" t="s">
        <v>32</v>
      </c>
      <c r="H3326" s="5" t="str">
        <f t="shared" si="808"/>
        <v>710002</v>
      </c>
      <c r="I3326" s="78" t="s">
        <v>500</v>
      </c>
    </row>
    <row r="3327" spans="1:10" x14ac:dyDescent="0.2">
      <c r="A3327" s="26" t="str">
        <f>'BoR4 Rollup'!A3327</f>
        <v xml:space="preserve">  Related Benefits</v>
      </c>
      <c r="B3327" s="115">
        <v>346</v>
      </c>
      <c r="C3327" s="115">
        <v>705</v>
      </c>
      <c r="D3327" s="115">
        <v>17435</v>
      </c>
      <c r="E3327" s="28">
        <f t="shared" si="809"/>
        <v>16730</v>
      </c>
      <c r="F3327" s="25"/>
      <c r="G3327" s="5" t="s">
        <v>32</v>
      </c>
      <c r="H3327" s="5" t="str">
        <f t="shared" si="808"/>
        <v>710002</v>
      </c>
      <c r="I3327" s="78" t="s">
        <v>500</v>
      </c>
      <c r="J3327" s="78" t="s">
        <v>607</v>
      </c>
    </row>
    <row r="3328" spans="1:10" ht="15.75" x14ac:dyDescent="0.25">
      <c r="A3328" s="29" t="str">
        <f>'BoR4 Rollup'!A3328</f>
        <v>Total Personal Services</v>
      </c>
      <c r="B3328" s="118">
        <f>B3327+B3326+B3325</f>
        <v>1115</v>
      </c>
      <c r="C3328" s="118">
        <f t="shared" ref="C3328:D3328" si="810">C3327+C3326+C3325</f>
        <v>2243</v>
      </c>
      <c r="D3328" s="118">
        <f t="shared" si="810"/>
        <v>57433</v>
      </c>
      <c r="E3328" s="31">
        <f t="shared" si="809"/>
        <v>55190</v>
      </c>
      <c r="F3328" s="32"/>
      <c r="G3328" s="5" t="s">
        <v>8</v>
      </c>
      <c r="H3328" s="5" t="str">
        <f t="shared" si="808"/>
        <v>710002</v>
      </c>
      <c r="I3328" s="5" t="s">
        <v>500</v>
      </c>
    </row>
    <row r="3329" spans="1:10" x14ac:dyDescent="0.2">
      <c r="A3329" s="26" t="str">
        <f>'BoR4 Rollup'!A3329</f>
        <v xml:space="preserve"> Travel</v>
      </c>
      <c r="B3329" s="115"/>
      <c r="C3329" s="115"/>
      <c r="D3329" s="115"/>
      <c r="E3329" s="28">
        <f t="shared" si="809"/>
        <v>0</v>
      </c>
      <c r="F3329" s="25"/>
      <c r="G3329" s="5" t="s">
        <v>32</v>
      </c>
      <c r="H3329" s="5" t="str">
        <f t="shared" si="808"/>
        <v>710002</v>
      </c>
      <c r="I3329" s="78" t="s">
        <v>500</v>
      </c>
      <c r="J3329" s="78" t="s">
        <v>608</v>
      </c>
    </row>
    <row r="3330" spans="1:10" x14ac:dyDescent="0.2">
      <c r="A3330" s="26" t="str">
        <f>'BoR4 Rollup'!A3330</f>
        <v xml:space="preserve"> Operating Services</v>
      </c>
      <c r="B3330" s="115">
        <v>16</v>
      </c>
      <c r="C3330" s="115">
        <v>16</v>
      </c>
      <c r="D3330" s="115">
        <v>16</v>
      </c>
      <c r="E3330" s="28">
        <f t="shared" si="809"/>
        <v>0</v>
      </c>
      <c r="F3330" s="25"/>
      <c r="G3330" s="5" t="s">
        <v>32</v>
      </c>
      <c r="H3330" s="5" t="str">
        <f t="shared" si="808"/>
        <v>710002</v>
      </c>
      <c r="I3330" s="78" t="s">
        <v>500</v>
      </c>
      <c r="J3330" s="78" t="s">
        <v>609</v>
      </c>
    </row>
    <row r="3331" spans="1:10" x14ac:dyDescent="0.2">
      <c r="A3331" s="26" t="str">
        <f>'BoR4 Rollup'!A3331</f>
        <v xml:space="preserve"> Supplies</v>
      </c>
      <c r="B3331" s="115"/>
      <c r="C3331" s="115"/>
      <c r="D3331" s="115"/>
      <c r="E3331" s="28">
        <f t="shared" si="809"/>
        <v>0</v>
      </c>
      <c r="F3331" s="25"/>
      <c r="G3331" s="5" t="s">
        <v>32</v>
      </c>
      <c r="H3331" s="5" t="str">
        <f t="shared" si="808"/>
        <v>710002</v>
      </c>
      <c r="I3331" s="78" t="s">
        <v>500</v>
      </c>
      <c r="J3331" s="78" t="s">
        <v>610</v>
      </c>
    </row>
    <row r="3332" spans="1:10" ht="15.75" x14ac:dyDescent="0.25">
      <c r="A3332" s="29" t="str">
        <f>'BoR4 Rollup'!A3332</f>
        <v>Total Operating Expenses</v>
      </c>
      <c r="B3332" s="121">
        <f>B3331+B3330+B3329</f>
        <v>16</v>
      </c>
      <c r="C3332" s="121">
        <f t="shared" ref="C3332:D3332" si="811">C3331+C3330+C3329</f>
        <v>16</v>
      </c>
      <c r="D3332" s="121">
        <f t="shared" si="811"/>
        <v>16</v>
      </c>
      <c r="E3332" s="34">
        <f t="shared" si="809"/>
        <v>0</v>
      </c>
      <c r="F3332" s="35"/>
      <c r="G3332" s="5" t="s">
        <v>8</v>
      </c>
      <c r="H3332" s="5" t="str">
        <f t="shared" si="808"/>
        <v>710002</v>
      </c>
      <c r="I3332" s="5" t="s">
        <v>500</v>
      </c>
    </row>
    <row r="3333" spans="1:10" x14ac:dyDescent="0.2">
      <c r="A3333" s="26" t="str">
        <f>'BoR4 Rollup'!A3333</f>
        <v xml:space="preserve"> Professional Services</v>
      </c>
      <c r="B3333" s="115"/>
      <c r="C3333" s="115"/>
      <c r="D3333" s="115"/>
      <c r="E3333" s="28">
        <f t="shared" si="809"/>
        <v>0</v>
      </c>
      <c r="F3333" s="25"/>
      <c r="G3333" s="5" t="s">
        <v>32</v>
      </c>
      <c r="H3333" s="5" t="str">
        <f t="shared" si="808"/>
        <v>710002</v>
      </c>
      <c r="I3333" s="78" t="s">
        <v>500</v>
      </c>
      <c r="J3333" s="78" t="s">
        <v>611</v>
      </c>
    </row>
    <row r="3334" spans="1:10" x14ac:dyDescent="0.2">
      <c r="A3334" s="26" t="str">
        <f>'BoR4 Rollup'!A3334</f>
        <v xml:space="preserve"> Other Charges</v>
      </c>
      <c r="B3334" s="115"/>
      <c r="C3334" s="115"/>
      <c r="D3334" s="115"/>
      <c r="E3334" s="28">
        <f t="shared" si="809"/>
        <v>0</v>
      </c>
      <c r="F3334" s="25"/>
      <c r="G3334" s="5" t="s">
        <v>32</v>
      </c>
      <c r="H3334" s="5" t="str">
        <f t="shared" si="808"/>
        <v>710002</v>
      </c>
      <c r="I3334" s="78" t="s">
        <v>500</v>
      </c>
      <c r="J3334" s="78" t="s">
        <v>612</v>
      </c>
    </row>
    <row r="3335" spans="1:10" x14ac:dyDescent="0.2">
      <c r="A3335" s="26" t="str">
        <f>'BoR4 Rollup'!A3335</f>
        <v xml:space="preserve"> Debt Services</v>
      </c>
      <c r="B3335" s="115"/>
      <c r="C3335" s="115"/>
      <c r="D3335" s="115"/>
      <c r="E3335" s="28">
        <f t="shared" si="809"/>
        <v>0</v>
      </c>
      <c r="F3335" s="25"/>
      <c r="G3335" s="5" t="s">
        <v>32</v>
      </c>
      <c r="H3335" s="5" t="str">
        <f t="shared" si="808"/>
        <v>710002</v>
      </c>
      <c r="I3335" s="78" t="s">
        <v>500</v>
      </c>
    </row>
    <row r="3336" spans="1:10" x14ac:dyDescent="0.2">
      <c r="A3336" s="26" t="str">
        <f>'BoR4 Rollup'!A3336</f>
        <v xml:space="preserve"> Interagency Transfers</v>
      </c>
      <c r="B3336" s="115"/>
      <c r="C3336" s="115"/>
      <c r="D3336" s="115"/>
      <c r="E3336" s="28">
        <f t="shared" si="809"/>
        <v>0</v>
      </c>
      <c r="F3336" s="25"/>
      <c r="G3336" s="5" t="s">
        <v>32</v>
      </c>
      <c r="H3336" s="5" t="str">
        <f t="shared" si="808"/>
        <v>710002</v>
      </c>
      <c r="I3336" s="78" t="s">
        <v>500</v>
      </c>
      <c r="J3336" s="78" t="s">
        <v>613</v>
      </c>
    </row>
    <row r="3337" spans="1:10" ht="15.75" x14ac:dyDescent="0.25">
      <c r="A3337" s="29" t="str">
        <f>'BoR4 Rollup'!A3337</f>
        <v>Total Other Charges</v>
      </c>
      <c r="B3337" s="121">
        <f>B3336+B3335+B3334+B3333</f>
        <v>0</v>
      </c>
      <c r="C3337" s="121">
        <f t="shared" ref="C3337:D3337" si="812">C3336+C3335+C3334+C3333</f>
        <v>0</v>
      </c>
      <c r="D3337" s="121">
        <f t="shared" si="812"/>
        <v>0</v>
      </c>
      <c r="E3337" s="34">
        <f t="shared" si="809"/>
        <v>0</v>
      </c>
      <c r="F3337" s="35"/>
      <c r="G3337" s="5" t="s">
        <v>8</v>
      </c>
      <c r="H3337" s="5" t="str">
        <f t="shared" si="808"/>
        <v>710002</v>
      </c>
      <c r="I3337" s="78" t="s">
        <v>500</v>
      </c>
    </row>
    <row r="3338" spans="1:10" x14ac:dyDescent="0.2">
      <c r="A3338" s="26" t="str">
        <f>'BoR4 Rollup'!A3338</f>
        <v xml:space="preserve"> General Acquisitions</v>
      </c>
      <c r="B3338" s="115"/>
      <c r="C3338" s="115"/>
      <c r="D3338" s="115"/>
      <c r="E3338" s="28">
        <f t="shared" si="809"/>
        <v>0</v>
      </c>
      <c r="F3338" s="25"/>
      <c r="G3338" s="5" t="s">
        <v>32</v>
      </c>
      <c r="H3338" s="5" t="str">
        <f t="shared" si="808"/>
        <v>710002</v>
      </c>
      <c r="I3338" s="78" t="s">
        <v>500</v>
      </c>
      <c r="J3338" s="78" t="s">
        <v>614</v>
      </c>
    </row>
    <row r="3339" spans="1:10" x14ac:dyDescent="0.2">
      <c r="A3339" s="26" t="str">
        <f>'BoR4 Rollup'!A3339</f>
        <v xml:space="preserve"> Library Acquisitions</v>
      </c>
      <c r="B3339" s="115"/>
      <c r="C3339" s="115"/>
      <c r="D3339" s="115"/>
      <c r="E3339" s="28">
        <f t="shared" si="809"/>
        <v>0</v>
      </c>
      <c r="F3339" s="25"/>
      <c r="G3339" s="5" t="s">
        <v>32</v>
      </c>
      <c r="H3339" s="5" t="str">
        <f t="shared" si="808"/>
        <v>710002</v>
      </c>
      <c r="I3339" s="78" t="s">
        <v>500</v>
      </c>
      <c r="J3339" s="78" t="s">
        <v>614</v>
      </c>
    </row>
    <row r="3340" spans="1:10" x14ac:dyDescent="0.2">
      <c r="A3340" s="26" t="str">
        <f>'BoR4 Rollup'!A3340</f>
        <v xml:space="preserve"> Major Repairs</v>
      </c>
      <c r="B3340" s="115"/>
      <c r="C3340" s="115"/>
      <c r="D3340" s="115"/>
      <c r="E3340" s="28">
        <f t="shared" si="809"/>
        <v>0</v>
      </c>
      <c r="F3340" s="25"/>
      <c r="G3340" s="5" t="s">
        <v>32</v>
      </c>
      <c r="H3340" s="5" t="str">
        <f t="shared" si="808"/>
        <v>710002</v>
      </c>
      <c r="I3340" s="78" t="s">
        <v>500</v>
      </c>
    </row>
    <row r="3341" spans="1:10" ht="15.75" x14ac:dyDescent="0.25">
      <c r="A3341" s="29" t="str">
        <f>'BoR4 Rollup'!A3341</f>
        <v>Total Acquisitions and Major Repairs</v>
      </c>
      <c r="B3341" s="121">
        <f>B3340+B3339+B3338</f>
        <v>0</v>
      </c>
      <c r="C3341" s="121">
        <f t="shared" ref="C3341:D3341" si="813">C3340+C3339+C3338</f>
        <v>0</v>
      </c>
      <c r="D3341" s="121">
        <f t="shared" si="813"/>
        <v>0</v>
      </c>
      <c r="E3341" s="34">
        <f t="shared" si="809"/>
        <v>0</v>
      </c>
      <c r="F3341" s="35"/>
      <c r="G3341" s="5" t="s">
        <v>8</v>
      </c>
      <c r="H3341" s="5" t="str">
        <f t="shared" si="808"/>
        <v>710002</v>
      </c>
      <c r="I3341" s="5" t="s">
        <v>500</v>
      </c>
    </row>
    <row r="3342" spans="1:10" ht="15.75" x14ac:dyDescent="0.25">
      <c r="A3342" s="29" t="str">
        <f>'BoR4 Rollup'!A3342</f>
        <v>Function Total</v>
      </c>
      <c r="B3342" s="118">
        <f>B3341+B3337+B3332+B3328</f>
        <v>1131</v>
      </c>
      <c r="C3342" s="118">
        <f t="shared" ref="C3342:D3342" si="814">C3341+C3337+C3332+C3328</f>
        <v>2259</v>
      </c>
      <c r="D3342" s="118">
        <f t="shared" si="814"/>
        <v>57449</v>
      </c>
      <c r="E3342" s="46">
        <f t="shared" si="809"/>
        <v>55190</v>
      </c>
      <c r="F3342" s="32"/>
      <c r="G3342" s="5" t="s">
        <v>8</v>
      </c>
      <c r="H3342" s="5" t="str">
        <f>RIGHT($A$3324,6)</f>
        <v>710002</v>
      </c>
      <c r="I3342" s="5" t="s">
        <v>500</v>
      </c>
    </row>
    <row r="3343" spans="1:10" ht="15.75" x14ac:dyDescent="0.25">
      <c r="A3343" s="124" t="str">
        <f>'BoR4 Rollup'!A3343</f>
        <v>Function:  Operation &amp; Maintenance</v>
      </c>
      <c r="B3343" s="125"/>
      <c r="C3343" s="126"/>
      <c r="D3343" s="126"/>
      <c r="E3343" s="128"/>
      <c r="F3343" s="4"/>
      <c r="G3343" s="5" t="s">
        <v>45</v>
      </c>
      <c r="H3343" s="5" t="str">
        <f t="shared" ref="H3343:H3362" si="815">RIGHT($A$3345,6)</f>
        <v>720001</v>
      </c>
      <c r="I3343" s="5" t="s">
        <v>503</v>
      </c>
    </row>
    <row r="3344" spans="1:10" ht="15.75" x14ac:dyDescent="0.25">
      <c r="A3344" s="129" t="str">
        <f>'BoR4 Rollup'!A3344</f>
        <v>Orgn:  Plant Oper &amp; Main / Custodial Services</v>
      </c>
      <c r="B3344" s="130" t="str">
        <f>+'BoR4 Rollup'!B3323</f>
        <v>Actual</v>
      </c>
      <c r="C3344" s="130" t="str">
        <f>+'BoR4 Rollup'!C3323</f>
        <v>Budgeted</v>
      </c>
      <c r="D3344" s="173" t="str">
        <f>+'BoR4 Rollup'!D3323</f>
        <v>Budgeted</v>
      </c>
      <c r="E3344" s="132" t="str">
        <f>E5</f>
        <v>2022-2023 +/-</v>
      </c>
      <c r="F3344" s="44"/>
      <c r="G3344" s="5" t="s">
        <v>45</v>
      </c>
      <c r="H3344" s="5" t="str">
        <f t="shared" si="815"/>
        <v>720001</v>
      </c>
      <c r="I3344" s="5" t="s">
        <v>503</v>
      </c>
    </row>
    <row r="3345" spans="1:10" ht="15.75" x14ac:dyDescent="0.25">
      <c r="A3345" s="133" t="str">
        <f>'BoR4 Rollup'!A3345</f>
        <v>Organization ID:    720001</v>
      </c>
      <c r="B3345" s="134" t="str">
        <f>'BoR4 Rollup'!$B$6</f>
        <v>2022-2023</v>
      </c>
      <c r="C3345" s="134" t="str">
        <f>C6</f>
        <v>2022-2023</v>
      </c>
      <c r="D3345" s="174" t="str">
        <f>D6</f>
        <v>2023-2024</v>
      </c>
      <c r="E3345" s="136" t="str">
        <f>E6</f>
        <v>2023-2024</v>
      </c>
      <c r="F3345" s="44"/>
      <c r="G3345" s="5" t="s">
        <v>45</v>
      </c>
      <c r="H3345" s="5" t="str">
        <f t="shared" si="815"/>
        <v>720001</v>
      </c>
      <c r="I3345" s="5" t="s">
        <v>503</v>
      </c>
    </row>
    <row r="3346" spans="1:10" x14ac:dyDescent="0.2">
      <c r="A3346" s="26" t="str">
        <f>'BoR4 Rollup'!A3346</f>
        <v xml:space="preserve">  Salaries</v>
      </c>
      <c r="B3346" s="115"/>
      <c r="C3346" s="115"/>
      <c r="D3346" s="115"/>
      <c r="E3346" s="28">
        <f t="shared" ref="E3346:E3363" si="816">+D3346-C3346</f>
        <v>0</v>
      </c>
      <c r="F3346" s="25"/>
      <c r="G3346" s="5" t="s">
        <v>45</v>
      </c>
      <c r="H3346" s="5" t="str">
        <f t="shared" si="815"/>
        <v>720001</v>
      </c>
      <c r="I3346" s="5" t="s">
        <v>503</v>
      </c>
      <c r="J3346" s="78" t="s">
        <v>606</v>
      </c>
    </row>
    <row r="3347" spans="1:10" x14ac:dyDescent="0.2">
      <c r="A3347" s="26" t="str">
        <f>'BoR4 Rollup'!A3347</f>
        <v xml:space="preserve">  Other Compensation</v>
      </c>
      <c r="B3347" s="115"/>
      <c r="C3347" s="115"/>
      <c r="D3347" s="115"/>
      <c r="E3347" s="28">
        <f t="shared" si="816"/>
        <v>0</v>
      </c>
      <c r="F3347" s="25"/>
      <c r="G3347" s="5" t="s">
        <v>45</v>
      </c>
      <c r="H3347" s="5" t="str">
        <f t="shared" si="815"/>
        <v>720001</v>
      </c>
      <c r="I3347" s="5" t="s">
        <v>503</v>
      </c>
    </row>
    <row r="3348" spans="1:10" x14ac:dyDescent="0.2">
      <c r="A3348" s="26" t="str">
        <f>'BoR4 Rollup'!A3348</f>
        <v xml:space="preserve">  Related Benefits</v>
      </c>
      <c r="B3348" s="115"/>
      <c r="C3348" s="115"/>
      <c r="D3348" s="115"/>
      <c r="E3348" s="28">
        <f t="shared" si="816"/>
        <v>0</v>
      </c>
      <c r="F3348" s="25"/>
      <c r="G3348" s="5" t="s">
        <v>45</v>
      </c>
      <c r="H3348" s="5" t="str">
        <f t="shared" si="815"/>
        <v>720001</v>
      </c>
      <c r="I3348" s="5" t="s">
        <v>503</v>
      </c>
      <c r="J3348" s="78" t="s">
        <v>607</v>
      </c>
    </row>
    <row r="3349" spans="1:10" ht="15.75" x14ac:dyDescent="0.25">
      <c r="A3349" s="29" t="str">
        <f>'BoR4 Rollup'!A3349</f>
        <v>Total Personal Services</v>
      </c>
      <c r="B3349" s="118">
        <f>B3348+B3347+B3346</f>
        <v>0</v>
      </c>
      <c r="C3349" s="118">
        <f>C3348+C3347+C3346</f>
        <v>0</v>
      </c>
      <c r="D3349" s="118">
        <f>D3348+D3347+D3346</f>
        <v>0</v>
      </c>
      <c r="E3349" s="31">
        <f t="shared" si="816"/>
        <v>0</v>
      </c>
      <c r="F3349" s="32"/>
      <c r="G3349" s="5" t="s">
        <v>45</v>
      </c>
      <c r="H3349" s="5" t="str">
        <f t="shared" si="815"/>
        <v>720001</v>
      </c>
      <c r="I3349" s="5" t="s">
        <v>503</v>
      </c>
    </row>
    <row r="3350" spans="1:10" x14ac:dyDescent="0.2">
      <c r="A3350" s="26" t="str">
        <f>'BoR4 Rollup'!A3350</f>
        <v xml:space="preserve"> Travel</v>
      </c>
      <c r="B3350" s="115"/>
      <c r="C3350" s="115"/>
      <c r="D3350" s="115"/>
      <c r="E3350" s="28">
        <f t="shared" si="816"/>
        <v>0</v>
      </c>
      <c r="F3350" s="25"/>
      <c r="G3350" s="5" t="s">
        <v>45</v>
      </c>
      <c r="H3350" s="5" t="str">
        <f t="shared" si="815"/>
        <v>720001</v>
      </c>
      <c r="I3350" s="5" t="s">
        <v>503</v>
      </c>
      <c r="J3350" s="78" t="s">
        <v>608</v>
      </c>
    </row>
    <row r="3351" spans="1:10" x14ac:dyDescent="0.2">
      <c r="A3351" s="26" t="str">
        <f>'BoR4 Rollup'!A3351</f>
        <v xml:space="preserve"> Operating Services</v>
      </c>
      <c r="B3351" s="115"/>
      <c r="C3351" s="115"/>
      <c r="D3351" s="115"/>
      <c r="E3351" s="28">
        <f t="shared" si="816"/>
        <v>0</v>
      </c>
      <c r="F3351" s="25"/>
      <c r="G3351" s="5" t="s">
        <v>45</v>
      </c>
      <c r="H3351" s="5" t="str">
        <f t="shared" si="815"/>
        <v>720001</v>
      </c>
      <c r="I3351" s="5" t="s">
        <v>503</v>
      </c>
      <c r="J3351" s="78" t="s">
        <v>609</v>
      </c>
    </row>
    <row r="3352" spans="1:10" x14ac:dyDescent="0.2">
      <c r="A3352" s="26" t="str">
        <f>'BoR4 Rollup'!A3352</f>
        <v xml:space="preserve"> Supplies</v>
      </c>
      <c r="B3352" s="115"/>
      <c r="C3352" s="115"/>
      <c r="D3352" s="115"/>
      <c r="E3352" s="28">
        <f t="shared" si="816"/>
        <v>0</v>
      </c>
      <c r="F3352" s="25"/>
      <c r="G3352" s="5" t="s">
        <v>45</v>
      </c>
      <c r="H3352" s="5" t="str">
        <f t="shared" si="815"/>
        <v>720001</v>
      </c>
      <c r="I3352" s="5" t="s">
        <v>503</v>
      </c>
      <c r="J3352" s="78" t="s">
        <v>610</v>
      </c>
    </row>
    <row r="3353" spans="1:10" ht="15.75" x14ac:dyDescent="0.25">
      <c r="A3353" s="29" t="str">
        <f>'BoR4 Rollup'!A3353</f>
        <v>Total Operating Expenses</v>
      </c>
      <c r="B3353" s="121">
        <f>B3352+B3351+B3350</f>
        <v>0</v>
      </c>
      <c r="C3353" s="121">
        <f>C3352+C3351+C3350</f>
        <v>0</v>
      </c>
      <c r="D3353" s="121">
        <f>D3352+D3351+D3350</f>
        <v>0</v>
      </c>
      <c r="E3353" s="34">
        <f t="shared" si="816"/>
        <v>0</v>
      </c>
      <c r="F3353" s="35"/>
      <c r="G3353" s="5" t="s">
        <v>45</v>
      </c>
      <c r="H3353" s="5" t="str">
        <f t="shared" si="815"/>
        <v>720001</v>
      </c>
      <c r="I3353" s="5" t="s">
        <v>503</v>
      </c>
    </row>
    <row r="3354" spans="1:10" x14ac:dyDescent="0.2">
      <c r="A3354" s="26" t="str">
        <f>'BoR4 Rollup'!A3354</f>
        <v xml:space="preserve"> Professional Services</v>
      </c>
      <c r="B3354" s="115"/>
      <c r="C3354" s="115"/>
      <c r="D3354" s="115"/>
      <c r="E3354" s="28">
        <f t="shared" si="816"/>
        <v>0</v>
      </c>
      <c r="F3354" s="25"/>
      <c r="G3354" s="5" t="s">
        <v>45</v>
      </c>
      <c r="H3354" s="5" t="str">
        <f t="shared" si="815"/>
        <v>720001</v>
      </c>
      <c r="I3354" s="5" t="s">
        <v>503</v>
      </c>
      <c r="J3354" s="78" t="s">
        <v>611</v>
      </c>
    </row>
    <row r="3355" spans="1:10" x14ac:dyDescent="0.2">
      <c r="A3355" s="26" t="str">
        <f>'BoR4 Rollup'!A3355</f>
        <v xml:space="preserve"> Other Charges</v>
      </c>
      <c r="B3355" s="115"/>
      <c r="C3355" s="115"/>
      <c r="D3355" s="115"/>
      <c r="E3355" s="28">
        <f t="shared" si="816"/>
        <v>0</v>
      </c>
      <c r="F3355" s="25"/>
      <c r="G3355" s="5" t="s">
        <v>45</v>
      </c>
      <c r="H3355" s="5" t="str">
        <f t="shared" si="815"/>
        <v>720001</v>
      </c>
      <c r="I3355" s="5" t="s">
        <v>503</v>
      </c>
      <c r="J3355" s="78" t="s">
        <v>612</v>
      </c>
    </row>
    <row r="3356" spans="1:10" x14ac:dyDescent="0.2">
      <c r="A3356" s="26" t="str">
        <f>'BoR4 Rollup'!A3356</f>
        <v xml:space="preserve"> Debt Services</v>
      </c>
      <c r="B3356" s="115"/>
      <c r="C3356" s="115"/>
      <c r="D3356" s="115"/>
      <c r="E3356" s="28">
        <f t="shared" si="816"/>
        <v>0</v>
      </c>
      <c r="F3356" s="25"/>
      <c r="G3356" s="5" t="s">
        <v>45</v>
      </c>
      <c r="H3356" s="5" t="str">
        <f t="shared" si="815"/>
        <v>720001</v>
      </c>
      <c r="I3356" s="5" t="s">
        <v>503</v>
      </c>
    </row>
    <row r="3357" spans="1:10" x14ac:dyDescent="0.2">
      <c r="A3357" s="26" t="str">
        <f>'BoR4 Rollup'!A3357</f>
        <v xml:space="preserve"> Interagency Transfers</v>
      </c>
      <c r="B3357" s="115"/>
      <c r="C3357" s="115"/>
      <c r="D3357" s="115"/>
      <c r="E3357" s="28">
        <f t="shared" si="816"/>
        <v>0</v>
      </c>
      <c r="F3357" s="25"/>
      <c r="G3357" s="5" t="s">
        <v>45</v>
      </c>
      <c r="H3357" s="5" t="str">
        <f t="shared" si="815"/>
        <v>720001</v>
      </c>
      <c r="I3357" s="5" t="s">
        <v>503</v>
      </c>
      <c r="J3357" s="78" t="s">
        <v>613</v>
      </c>
    </row>
    <row r="3358" spans="1:10" ht="15.75" x14ac:dyDescent="0.25">
      <c r="A3358" s="29" t="str">
        <f>'BoR4 Rollup'!A3358</f>
        <v>Total Other Charges</v>
      </c>
      <c r="B3358" s="121">
        <f>B3357+B3356+B3355+B3354</f>
        <v>0</v>
      </c>
      <c r="C3358" s="121">
        <f>C3357+C3356+C3355+C3354</f>
        <v>0</v>
      </c>
      <c r="D3358" s="121">
        <f>D3357+D3356+D3355+D3354</f>
        <v>0</v>
      </c>
      <c r="E3358" s="34">
        <f t="shared" si="816"/>
        <v>0</v>
      </c>
      <c r="F3358" s="35"/>
      <c r="G3358" s="5" t="s">
        <v>45</v>
      </c>
      <c r="H3358" s="5" t="str">
        <f t="shared" si="815"/>
        <v>720001</v>
      </c>
      <c r="I3358" s="5" t="s">
        <v>503</v>
      </c>
    </row>
    <row r="3359" spans="1:10" x14ac:dyDescent="0.2">
      <c r="A3359" s="26" t="str">
        <f>'BoR4 Rollup'!A3359</f>
        <v xml:space="preserve"> General Acquisitions</v>
      </c>
      <c r="B3359" s="115"/>
      <c r="C3359" s="115"/>
      <c r="D3359" s="115"/>
      <c r="E3359" s="28">
        <f t="shared" si="816"/>
        <v>0</v>
      </c>
      <c r="F3359" s="25"/>
      <c r="G3359" s="5" t="s">
        <v>45</v>
      </c>
      <c r="H3359" s="5" t="str">
        <f t="shared" si="815"/>
        <v>720001</v>
      </c>
      <c r="I3359" s="5" t="s">
        <v>503</v>
      </c>
      <c r="J3359" s="78" t="s">
        <v>614</v>
      </c>
    </row>
    <row r="3360" spans="1:10" x14ac:dyDescent="0.2">
      <c r="A3360" s="26" t="str">
        <f>'BoR4 Rollup'!A3360</f>
        <v xml:space="preserve"> Library Acquisitions</v>
      </c>
      <c r="B3360" s="115"/>
      <c r="C3360" s="115"/>
      <c r="D3360" s="115"/>
      <c r="E3360" s="28">
        <f t="shared" si="816"/>
        <v>0</v>
      </c>
      <c r="F3360" s="25"/>
      <c r="G3360" s="5" t="s">
        <v>45</v>
      </c>
      <c r="H3360" s="5" t="str">
        <f t="shared" si="815"/>
        <v>720001</v>
      </c>
      <c r="I3360" s="5" t="s">
        <v>503</v>
      </c>
      <c r="J3360" s="78" t="s">
        <v>614</v>
      </c>
    </row>
    <row r="3361" spans="1:10" x14ac:dyDescent="0.2">
      <c r="A3361" s="26" t="str">
        <f>'BoR4 Rollup'!A3361</f>
        <v xml:space="preserve"> Major Repairs</v>
      </c>
      <c r="B3361" s="115"/>
      <c r="C3361" s="115"/>
      <c r="D3361" s="115"/>
      <c r="E3361" s="28">
        <f t="shared" si="816"/>
        <v>0</v>
      </c>
      <c r="F3361" s="25"/>
      <c r="G3361" s="5" t="s">
        <v>45</v>
      </c>
      <c r="H3361" s="5" t="str">
        <f t="shared" si="815"/>
        <v>720001</v>
      </c>
      <c r="I3361" s="5" t="s">
        <v>503</v>
      </c>
    </row>
    <row r="3362" spans="1:10" ht="15.75" x14ac:dyDescent="0.25">
      <c r="A3362" s="29" t="str">
        <f>'BoR4 Rollup'!A3362</f>
        <v>Total Acquisitions and Major Repairs</v>
      </c>
      <c r="B3362" s="121">
        <f>B3361+B3360+B3359</f>
        <v>0</v>
      </c>
      <c r="C3362" s="121">
        <f>C3361+C3360+C3359</f>
        <v>0</v>
      </c>
      <c r="D3362" s="121">
        <f>D3361+D3360+D3359</f>
        <v>0</v>
      </c>
      <c r="E3362" s="34">
        <f t="shared" si="816"/>
        <v>0</v>
      </c>
      <c r="F3362" s="35"/>
      <c r="G3362" s="5" t="s">
        <v>45</v>
      </c>
      <c r="H3362" s="5" t="str">
        <f t="shared" si="815"/>
        <v>720001</v>
      </c>
      <c r="I3362" s="5" t="s">
        <v>503</v>
      </c>
    </row>
    <row r="3363" spans="1:10" ht="15.75" x14ac:dyDescent="0.25">
      <c r="A3363" s="29" t="str">
        <f>'BoR4 Rollup'!A3363</f>
        <v>Function Total</v>
      </c>
      <c r="B3363" s="118">
        <f>B3362+B3358+B3353+B3349</f>
        <v>0</v>
      </c>
      <c r="C3363" s="118">
        <f>C3362+C3358+C3353+C3349</f>
        <v>0</v>
      </c>
      <c r="D3363" s="118">
        <f>D3362+D3358+D3353+D3349</f>
        <v>0</v>
      </c>
      <c r="E3363" s="46">
        <f t="shared" si="816"/>
        <v>0</v>
      </c>
      <c r="F3363" s="32"/>
      <c r="G3363" s="5" t="s">
        <v>45</v>
      </c>
      <c r="H3363" s="5" t="str">
        <f>RIGHT($A$3345,6)</f>
        <v>720001</v>
      </c>
      <c r="I3363" s="5" t="s">
        <v>503</v>
      </c>
    </row>
    <row r="3364" spans="1:10" ht="15.75" x14ac:dyDescent="0.25">
      <c r="A3364" s="124" t="str">
        <f>'BoR4 Rollup'!A3364</f>
        <v>Function:  Operation &amp; Maintenance</v>
      </c>
      <c r="B3364" s="125"/>
      <c r="C3364" s="126"/>
      <c r="D3364" s="126"/>
      <c r="E3364" s="128"/>
      <c r="F3364" s="4"/>
      <c r="G3364" s="5" t="s">
        <v>45</v>
      </c>
      <c r="H3364" s="5" t="str">
        <f t="shared" ref="H3364:H3383" si="817">RIGHT($A$3366,6)</f>
        <v>720002</v>
      </c>
      <c r="I3364" s="5" t="s">
        <v>506</v>
      </c>
    </row>
    <row r="3365" spans="1:10" ht="15.75" x14ac:dyDescent="0.25">
      <c r="A3365" s="129" t="str">
        <f>'BoR4 Rollup'!A3365</f>
        <v>Orgn:  Plant Oper &amp; Maint-Custodial Svcs Adm</v>
      </c>
      <c r="B3365" s="130" t="str">
        <f>+'BoR4 Rollup'!B3344</f>
        <v>Actual</v>
      </c>
      <c r="C3365" s="130" t="str">
        <f>+'BoR4 Rollup'!C3344</f>
        <v>Budgeted</v>
      </c>
      <c r="D3365" s="173" t="str">
        <f>+'BoR4 Rollup'!D3344</f>
        <v>Budgeted</v>
      </c>
      <c r="E3365" s="132" t="str">
        <f>E5</f>
        <v>2022-2023 +/-</v>
      </c>
      <c r="F3365" s="44"/>
      <c r="G3365" s="5" t="s">
        <v>45</v>
      </c>
      <c r="H3365" s="5" t="str">
        <f t="shared" si="817"/>
        <v>720002</v>
      </c>
      <c r="I3365" s="5" t="s">
        <v>506</v>
      </c>
    </row>
    <row r="3366" spans="1:10" ht="15.75" x14ac:dyDescent="0.25">
      <c r="A3366" s="133" t="str">
        <f>'BoR4 Rollup'!A3366</f>
        <v>Organization ID:    720002</v>
      </c>
      <c r="B3366" s="134" t="str">
        <f>'BoR4 Rollup'!$B$6</f>
        <v>2022-2023</v>
      </c>
      <c r="C3366" s="134" t="str">
        <f>C6</f>
        <v>2022-2023</v>
      </c>
      <c r="D3366" s="174" t="str">
        <f>D6</f>
        <v>2023-2024</v>
      </c>
      <c r="E3366" s="136" t="str">
        <f>E6</f>
        <v>2023-2024</v>
      </c>
      <c r="F3366" s="44"/>
      <c r="G3366" s="5" t="s">
        <v>45</v>
      </c>
      <c r="H3366" s="5" t="str">
        <f t="shared" si="817"/>
        <v>720002</v>
      </c>
      <c r="I3366" s="5" t="s">
        <v>506</v>
      </c>
    </row>
    <row r="3367" spans="1:10" x14ac:dyDescent="0.2">
      <c r="A3367" s="26" t="str">
        <f>'BoR4 Rollup'!A3367</f>
        <v xml:space="preserve">  Salaries</v>
      </c>
      <c r="B3367" s="115"/>
      <c r="C3367" s="115"/>
      <c r="D3367" s="115"/>
      <c r="E3367" s="28">
        <f t="shared" ref="E3367:E3384" si="818">+D3367-C3367</f>
        <v>0</v>
      </c>
      <c r="F3367" s="25"/>
      <c r="G3367" s="5" t="s">
        <v>45</v>
      </c>
      <c r="H3367" s="5" t="str">
        <f t="shared" si="817"/>
        <v>720002</v>
      </c>
      <c r="I3367" s="5" t="s">
        <v>506</v>
      </c>
      <c r="J3367" s="78" t="s">
        <v>606</v>
      </c>
    </row>
    <row r="3368" spans="1:10" x14ac:dyDescent="0.2">
      <c r="A3368" s="26" t="str">
        <f>'BoR4 Rollup'!A3368</f>
        <v xml:space="preserve">  Other Compensation</v>
      </c>
      <c r="B3368" s="115"/>
      <c r="C3368" s="115"/>
      <c r="D3368" s="115"/>
      <c r="E3368" s="28">
        <f t="shared" si="818"/>
        <v>0</v>
      </c>
      <c r="F3368" s="25"/>
      <c r="G3368" s="5" t="s">
        <v>45</v>
      </c>
      <c r="H3368" s="5" t="str">
        <f t="shared" si="817"/>
        <v>720002</v>
      </c>
      <c r="I3368" s="5" t="s">
        <v>506</v>
      </c>
    </row>
    <row r="3369" spans="1:10" x14ac:dyDescent="0.2">
      <c r="A3369" s="26" t="str">
        <f>'BoR4 Rollup'!A3369</f>
        <v xml:space="preserve">  Related Benefits</v>
      </c>
      <c r="B3369" s="115"/>
      <c r="C3369" s="115"/>
      <c r="D3369" s="115"/>
      <c r="E3369" s="28">
        <f t="shared" si="818"/>
        <v>0</v>
      </c>
      <c r="F3369" s="25"/>
      <c r="G3369" s="5" t="s">
        <v>45</v>
      </c>
      <c r="H3369" s="5" t="str">
        <f t="shared" si="817"/>
        <v>720002</v>
      </c>
      <c r="I3369" s="5" t="s">
        <v>506</v>
      </c>
      <c r="J3369" s="78" t="s">
        <v>607</v>
      </c>
    </row>
    <row r="3370" spans="1:10" ht="15.75" x14ac:dyDescent="0.25">
      <c r="A3370" s="29" t="str">
        <f>'BoR4 Rollup'!A3370</f>
        <v>Total Personal Services</v>
      </c>
      <c r="B3370" s="118">
        <f>B3369+B3368+B3367</f>
        <v>0</v>
      </c>
      <c r="C3370" s="118">
        <f>C3369+C3368+C3367</f>
        <v>0</v>
      </c>
      <c r="D3370" s="118">
        <f>D3369+D3368+D3367</f>
        <v>0</v>
      </c>
      <c r="E3370" s="31">
        <f t="shared" si="818"/>
        <v>0</v>
      </c>
      <c r="F3370" s="32"/>
      <c r="G3370" s="5" t="s">
        <v>45</v>
      </c>
      <c r="H3370" s="5" t="str">
        <f t="shared" si="817"/>
        <v>720002</v>
      </c>
      <c r="I3370" s="5" t="s">
        <v>506</v>
      </c>
    </row>
    <row r="3371" spans="1:10" x14ac:dyDescent="0.2">
      <c r="A3371" s="26" t="str">
        <f>'BoR4 Rollup'!A3371</f>
        <v xml:space="preserve"> Travel</v>
      </c>
      <c r="B3371" s="115"/>
      <c r="C3371" s="115"/>
      <c r="D3371" s="115"/>
      <c r="E3371" s="28">
        <f t="shared" si="818"/>
        <v>0</v>
      </c>
      <c r="F3371" s="25"/>
      <c r="G3371" s="5" t="s">
        <v>45</v>
      </c>
      <c r="H3371" s="5" t="str">
        <f t="shared" si="817"/>
        <v>720002</v>
      </c>
      <c r="I3371" s="5" t="s">
        <v>506</v>
      </c>
      <c r="J3371" s="78" t="s">
        <v>608</v>
      </c>
    </row>
    <row r="3372" spans="1:10" x14ac:dyDescent="0.2">
      <c r="A3372" s="26" t="str">
        <f>'BoR4 Rollup'!A3372</f>
        <v xml:space="preserve"> Operating Services</v>
      </c>
      <c r="B3372" s="115"/>
      <c r="C3372" s="115"/>
      <c r="D3372" s="115"/>
      <c r="E3372" s="28">
        <f t="shared" si="818"/>
        <v>0</v>
      </c>
      <c r="F3372" s="25"/>
      <c r="G3372" s="5" t="s">
        <v>45</v>
      </c>
      <c r="H3372" s="5" t="str">
        <f t="shared" si="817"/>
        <v>720002</v>
      </c>
      <c r="I3372" s="5" t="s">
        <v>506</v>
      </c>
      <c r="J3372" s="78" t="s">
        <v>609</v>
      </c>
    </row>
    <row r="3373" spans="1:10" x14ac:dyDescent="0.2">
      <c r="A3373" s="26" t="str">
        <f>'BoR4 Rollup'!A3373</f>
        <v xml:space="preserve"> Supplies</v>
      </c>
      <c r="B3373" s="115"/>
      <c r="C3373" s="115"/>
      <c r="D3373" s="115"/>
      <c r="E3373" s="28">
        <f t="shared" si="818"/>
        <v>0</v>
      </c>
      <c r="F3373" s="25"/>
      <c r="G3373" s="5" t="s">
        <v>45</v>
      </c>
      <c r="H3373" s="5" t="str">
        <f t="shared" si="817"/>
        <v>720002</v>
      </c>
      <c r="I3373" s="5" t="s">
        <v>506</v>
      </c>
      <c r="J3373" s="78" t="s">
        <v>610</v>
      </c>
    </row>
    <row r="3374" spans="1:10" ht="15.75" x14ac:dyDescent="0.25">
      <c r="A3374" s="29" t="str">
        <f>'BoR4 Rollup'!A3374</f>
        <v>Total Operating Expenses</v>
      </c>
      <c r="B3374" s="121">
        <f>B3373+B3372+B3371</f>
        <v>0</v>
      </c>
      <c r="C3374" s="121">
        <f>C3373+C3372+C3371</f>
        <v>0</v>
      </c>
      <c r="D3374" s="121">
        <f>D3373+D3372+D3371</f>
        <v>0</v>
      </c>
      <c r="E3374" s="34">
        <f t="shared" si="818"/>
        <v>0</v>
      </c>
      <c r="F3374" s="35"/>
      <c r="G3374" s="5" t="s">
        <v>45</v>
      </c>
      <c r="H3374" s="5" t="str">
        <f t="shared" si="817"/>
        <v>720002</v>
      </c>
      <c r="I3374" s="5" t="s">
        <v>506</v>
      </c>
    </row>
    <row r="3375" spans="1:10" x14ac:dyDescent="0.2">
      <c r="A3375" s="26" t="str">
        <f>'BoR4 Rollup'!A3375</f>
        <v xml:space="preserve"> Professional Services</v>
      </c>
      <c r="B3375" s="115"/>
      <c r="C3375" s="115"/>
      <c r="D3375" s="115"/>
      <c r="E3375" s="28">
        <f t="shared" si="818"/>
        <v>0</v>
      </c>
      <c r="F3375" s="25"/>
      <c r="G3375" s="5" t="s">
        <v>45</v>
      </c>
      <c r="H3375" s="5" t="str">
        <f t="shared" si="817"/>
        <v>720002</v>
      </c>
      <c r="I3375" s="5" t="s">
        <v>506</v>
      </c>
      <c r="J3375" s="78" t="s">
        <v>611</v>
      </c>
    </row>
    <row r="3376" spans="1:10" x14ac:dyDescent="0.2">
      <c r="A3376" s="26" t="str">
        <f>'BoR4 Rollup'!A3376</f>
        <v xml:space="preserve"> Other Charges</v>
      </c>
      <c r="B3376" s="115"/>
      <c r="C3376" s="115"/>
      <c r="D3376" s="115"/>
      <c r="E3376" s="28">
        <f t="shared" si="818"/>
        <v>0</v>
      </c>
      <c r="F3376" s="25"/>
      <c r="G3376" s="5" t="s">
        <v>45</v>
      </c>
      <c r="H3376" s="5" t="str">
        <f t="shared" si="817"/>
        <v>720002</v>
      </c>
      <c r="I3376" s="5" t="s">
        <v>506</v>
      </c>
      <c r="J3376" s="78" t="s">
        <v>612</v>
      </c>
    </row>
    <row r="3377" spans="1:10" x14ac:dyDescent="0.2">
      <c r="A3377" s="26" t="str">
        <f>'BoR4 Rollup'!A3377</f>
        <v xml:space="preserve"> Debt Services</v>
      </c>
      <c r="B3377" s="115"/>
      <c r="C3377" s="115"/>
      <c r="D3377" s="115"/>
      <c r="E3377" s="28">
        <f t="shared" si="818"/>
        <v>0</v>
      </c>
      <c r="F3377" s="25"/>
      <c r="G3377" s="5" t="s">
        <v>45</v>
      </c>
      <c r="H3377" s="5" t="str">
        <f t="shared" si="817"/>
        <v>720002</v>
      </c>
      <c r="I3377" s="5" t="s">
        <v>506</v>
      </c>
    </row>
    <row r="3378" spans="1:10" x14ac:dyDescent="0.2">
      <c r="A3378" s="26" t="str">
        <f>'BoR4 Rollup'!A3378</f>
        <v xml:space="preserve"> Interagency Transfers</v>
      </c>
      <c r="B3378" s="115"/>
      <c r="C3378" s="115"/>
      <c r="D3378" s="115"/>
      <c r="E3378" s="28">
        <f t="shared" si="818"/>
        <v>0</v>
      </c>
      <c r="F3378" s="25"/>
      <c r="G3378" s="5" t="s">
        <v>45</v>
      </c>
      <c r="H3378" s="5" t="str">
        <f t="shared" si="817"/>
        <v>720002</v>
      </c>
      <c r="I3378" s="5" t="s">
        <v>506</v>
      </c>
      <c r="J3378" s="78" t="s">
        <v>613</v>
      </c>
    </row>
    <row r="3379" spans="1:10" ht="15.75" x14ac:dyDescent="0.25">
      <c r="A3379" s="29" t="str">
        <f>'BoR4 Rollup'!A3379</f>
        <v>Total Other Charges</v>
      </c>
      <c r="B3379" s="121">
        <f>B3378+B3377+B3376+B3375</f>
        <v>0</v>
      </c>
      <c r="C3379" s="121">
        <f>C3378+C3377+C3376+C3375</f>
        <v>0</v>
      </c>
      <c r="D3379" s="121">
        <f>D3378+D3377+D3376+D3375</f>
        <v>0</v>
      </c>
      <c r="E3379" s="34">
        <f t="shared" si="818"/>
        <v>0</v>
      </c>
      <c r="F3379" s="35"/>
      <c r="G3379" s="5" t="s">
        <v>45</v>
      </c>
      <c r="H3379" s="5" t="str">
        <f t="shared" si="817"/>
        <v>720002</v>
      </c>
      <c r="I3379" s="5" t="s">
        <v>506</v>
      </c>
    </row>
    <row r="3380" spans="1:10" x14ac:dyDescent="0.2">
      <c r="A3380" s="26" t="str">
        <f>'BoR4 Rollup'!A3380</f>
        <v xml:space="preserve"> General Acquisitions</v>
      </c>
      <c r="B3380" s="115"/>
      <c r="C3380" s="115"/>
      <c r="D3380" s="115"/>
      <c r="E3380" s="28">
        <f t="shared" si="818"/>
        <v>0</v>
      </c>
      <c r="F3380" s="25"/>
      <c r="G3380" s="5" t="s">
        <v>45</v>
      </c>
      <c r="H3380" s="5" t="str">
        <f t="shared" si="817"/>
        <v>720002</v>
      </c>
      <c r="I3380" s="5" t="s">
        <v>506</v>
      </c>
      <c r="J3380" s="78" t="s">
        <v>614</v>
      </c>
    </row>
    <row r="3381" spans="1:10" x14ac:dyDescent="0.2">
      <c r="A3381" s="26" t="str">
        <f>'BoR4 Rollup'!A3381</f>
        <v xml:space="preserve"> Library Acquisitions</v>
      </c>
      <c r="B3381" s="115"/>
      <c r="C3381" s="115"/>
      <c r="D3381" s="115"/>
      <c r="E3381" s="28">
        <f t="shared" si="818"/>
        <v>0</v>
      </c>
      <c r="F3381" s="25"/>
      <c r="G3381" s="5" t="s">
        <v>45</v>
      </c>
      <c r="H3381" s="5" t="str">
        <f t="shared" si="817"/>
        <v>720002</v>
      </c>
      <c r="I3381" s="5" t="s">
        <v>506</v>
      </c>
      <c r="J3381" s="78" t="s">
        <v>614</v>
      </c>
    </row>
    <row r="3382" spans="1:10" x14ac:dyDescent="0.2">
      <c r="A3382" s="26" t="str">
        <f>'BoR4 Rollup'!A3382</f>
        <v xml:space="preserve"> Major Repairs</v>
      </c>
      <c r="B3382" s="115"/>
      <c r="C3382" s="115"/>
      <c r="D3382" s="115"/>
      <c r="E3382" s="28">
        <f t="shared" si="818"/>
        <v>0</v>
      </c>
      <c r="F3382" s="25"/>
      <c r="G3382" s="5" t="s">
        <v>45</v>
      </c>
      <c r="H3382" s="5" t="str">
        <f t="shared" si="817"/>
        <v>720002</v>
      </c>
      <c r="I3382" s="5" t="s">
        <v>506</v>
      </c>
    </row>
    <row r="3383" spans="1:10" ht="15.75" x14ac:dyDescent="0.25">
      <c r="A3383" s="29" t="str">
        <f>'BoR4 Rollup'!A3383</f>
        <v>Total Acquisitions and Major Repairs</v>
      </c>
      <c r="B3383" s="121">
        <f>B3382+B3381+B3380</f>
        <v>0</v>
      </c>
      <c r="C3383" s="121">
        <f>C3382+C3381+C3380</f>
        <v>0</v>
      </c>
      <c r="D3383" s="121">
        <f>D3382+D3381+D3380</f>
        <v>0</v>
      </c>
      <c r="E3383" s="34">
        <f t="shared" si="818"/>
        <v>0</v>
      </c>
      <c r="F3383" s="35"/>
      <c r="G3383" s="5" t="s">
        <v>45</v>
      </c>
      <c r="H3383" s="5" t="str">
        <f t="shared" si="817"/>
        <v>720002</v>
      </c>
      <c r="I3383" s="5" t="s">
        <v>506</v>
      </c>
    </row>
    <row r="3384" spans="1:10" ht="15.75" x14ac:dyDescent="0.25">
      <c r="A3384" s="29" t="str">
        <f>'BoR4 Rollup'!A3384</f>
        <v>Function Total</v>
      </c>
      <c r="B3384" s="118">
        <f>B3383+B3379+B3374+B3370</f>
        <v>0</v>
      </c>
      <c r="C3384" s="118">
        <f>C3383+C3379+C3374+C3370</f>
        <v>0</v>
      </c>
      <c r="D3384" s="118">
        <f>D3383+D3379+D3374+D3370</f>
        <v>0</v>
      </c>
      <c r="E3384" s="46">
        <f t="shared" si="818"/>
        <v>0</v>
      </c>
      <c r="F3384" s="32"/>
      <c r="G3384" s="5" t="s">
        <v>45</v>
      </c>
      <c r="H3384" s="5" t="str">
        <f>RIGHT($A$3366,6)</f>
        <v>720002</v>
      </c>
      <c r="I3384" s="5" t="s">
        <v>506</v>
      </c>
    </row>
    <row r="3385" spans="1:10" ht="15.75" x14ac:dyDescent="0.25">
      <c r="A3385" s="124" t="str">
        <f>'BoR4 Rollup'!A3385</f>
        <v>Function:  Operation &amp; Maintenance</v>
      </c>
      <c r="B3385" s="125"/>
      <c r="C3385" s="126"/>
      <c r="D3385" s="126"/>
      <c r="E3385" s="128"/>
      <c r="F3385" s="4"/>
      <c r="G3385" s="5" t="s">
        <v>45</v>
      </c>
      <c r="H3385" s="5" t="str">
        <f t="shared" ref="H3385:H3404" si="819">RIGHT($A$3387,6)</f>
        <v>720003</v>
      </c>
      <c r="I3385" s="5" t="s">
        <v>509</v>
      </c>
    </row>
    <row r="3386" spans="1:10" ht="15.75" x14ac:dyDescent="0.25">
      <c r="A3386" s="129" t="str">
        <f>'BoR4 Rollup'!A3386</f>
        <v>Orgn:  Plant Oper &amp; Maint-Grounds Maintenance</v>
      </c>
      <c r="B3386" s="130" t="str">
        <f>+'BoR4 Rollup'!B3365</f>
        <v>Actual</v>
      </c>
      <c r="C3386" s="130" t="str">
        <f>+'BoR4 Rollup'!C3365</f>
        <v>Budgeted</v>
      </c>
      <c r="D3386" s="173" t="str">
        <f>+'BoR4 Rollup'!D3365</f>
        <v>Budgeted</v>
      </c>
      <c r="E3386" s="132" t="str">
        <f>E5</f>
        <v>2022-2023 +/-</v>
      </c>
      <c r="F3386" s="18"/>
      <c r="G3386" s="5" t="s">
        <v>45</v>
      </c>
      <c r="H3386" s="5" t="str">
        <f t="shared" si="819"/>
        <v>720003</v>
      </c>
      <c r="I3386" s="5" t="s">
        <v>509</v>
      </c>
    </row>
    <row r="3387" spans="1:10" ht="15.75" x14ac:dyDescent="0.25">
      <c r="A3387" s="133" t="str">
        <f>'BoR4 Rollup'!A3387</f>
        <v>Organization ID:    720003</v>
      </c>
      <c r="B3387" s="134" t="str">
        <f>'BoR4 Rollup'!$B$6</f>
        <v>2022-2023</v>
      </c>
      <c r="C3387" s="134" t="str">
        <f>C6</f>
        <v>2022-2023</v>
      </c>
      <c r="D3387" s="174" t="str">
        <f>D6</f>
        <v>2023-2024</v>
      </c>
      <c r="E3387" s="136" t="str">
        <f>E6</f>
        <v>2023-2024</v>
      </c>
      <c r="F3387" s="18"/>
      <c r="G3387" s="5" t="s">
        <v>45</v>
      </c>
      <c r="H3387" s="5" t="str">
        <f t="shared" si="819"/>
        <v>720003</v>
      </c>
      <c r="I3387" s="5" t="s">
        <v>509</v>
      </c>
    </row>
    <row r="3388" spans="1:10" x14ac:dyDescent="0.2">
      <c r="A3388" s="26" t="str">
        <f>'BoR4 Rollup'!A3388</f>
        <v xml:space="preserve">  Salaries</v>
      </c>
      <c r="B3388" s="115"/>
      <c r="C3388" s="115"/>
      <c r="D3388" s="115"/>
      <c r="E3388" s="28">
        <f t="shared" ref="E3388:E3405" si="820">+D3388-C3388</f>
        <v>0</v>
      </c>
      <c r="F3388" s="25"/>
      <c r="G3388" s="5" t="s">
        <v>45</v>
      </c>
      <c r="H3388" s="5" t="str">
        <f t="shared" si="819"/>
        <v>720003</v>
      </c>
      <c r="I3388" s="5" t="s">
        <v>509</v>
      </c>
      <c r="J3388" s="78" t="s">
        <v>606</v>
      </c>
    </row>
    <row r="3389" spans="1:10" x14ac:dyDescent="0.2">
      <c r="A3389" s="26" t="str">
        <f>'BoR4 Rollup'!A3389</f>
        <v xml:space="preserve">  Other Compensation</v>
      </c>
      <c r="B3389" s="115"/>
      <c r="C3389" s="115"/>
      <c r="D3389" s="115"/>
      <c r="E3389" s="28">
        <f t="shared" si="820"/>
        <v>0</v>
      </c>
      <c r="F3389" s="25"/>
      <c r="G3389" s="5" t="s">
        <v>45</v>
      </c>
      <c r="H3389" s="5" t="str">
        <f t="shared" si="819"/>
        <v>720003</v>
      </c>
      <c r="I3389" s="5" t="s">
        <v>509</v>
      </c>
    </row>
    <row r="3390" spans="1:10" x14ac:dyDescent="0.2">
      <c r="A3390" s="26" t="str">
        <f>'BoR4 Rollup'!A3390</f>
        <v xml:space="preserve">  Related Benefits</v>
      </c>
      <c r="B3390" s="115"/>
      <c r="C3390" s="115"/>
      <c r="D3390" s="115"/>
      <c r="E3390" s="28">
        <f t="shared" si="820"/>
        <v>0</v>
      </c>
      <c r="F3390" s="25"/>
      <c r="G3390" s="5" t="s">
        <v>45</v>
      </c>
      <c r="H3390" s="5" t="str">
        <f t="shared" si="819"/>
        <v>720003</v>
      </c>
      <c r="I3390" s="5" t="s">
        <v>509</v>
      </c>
      <c r="J3390" s="78" t="s">
        <v>607</v>
      </c>
    </row>
    <row r="3391" spans="1:10" ht="15.75" x14ac:dyDescent="0.25">
      <c r="A3391" s="29" t="str">
        <f>'BoR4 Rollup'!A3391</f>
        <v>Total Personal Services</v>
      </c>
      <c r="B3391" s="118">
        <f>B3390+B3389+B3388</f>
        <v>0</v>
      </c>
      <c r="C3391" s="118">
        <f>C3390+C3389+C3388</f>
        <v>0</v>
      </c>
      <c r="D3391" s="118">
        <f>D3390+D3389+D3388</f>
        <v>0</v>
      </c>
      <c r="E3391" s="31">
        <f t="shared" si="820"/>
        <v>0</v>
      </c>
      <c r="F3391" s="32"/>
      <c r="G3391" s="5" t="s">
        <v>45</v>
      </c>
      <c r="H3391" s="5" t="str">
        <f t="shared" si="819"/>
        <v>720003</v>
      </c>
      <c r="I3391" s="5" t="s">
        <v>509</v>
      </c>
    </row>
    <row r="3392" spans="1:10" x14ac:dyDescent="0.2">
      <c r="A3392" s="26" t="str">
        <f>'BoR4 Rollup'!A3392</f>
        <v xml:space="preserve"> Travel</v>
      </c>
      <c r="B3392" s="115"/>
      <c r="C3392" s="115"/>
      <c r="D3392" s="115"/>
      <c r="E3392" s="28">
        <f t="shared" si="820"/>
        <v>0</v>
      </c>
      <c r="F3392" s="25"/>
      <c r="G3392" s="5" t="s">
        <v>45</v>
      </c>
      <c r="H3392" s="5" t="str">
        <f t="shared" si="819"/>
        <v>720003</v>
      </c>
      <c r="I3392" s="5" t="s">
        <v>509</v>
      </c>
      <c r="J3392" s="78" t="s">
        <v>608</v>
      </c>
    </row>
    <row r="3393" spans="1:10" x14ac:dyDescent="0.2">
      <c r="A3393" s="26" t="str">
        <f>'BoR4 Rollup'!A3393</f>
        <v xml:space="preserve"> Operating Services</v>
      </c>
      <c r="B3393" s="115"/>
      <c r="C3393" s="115"/>
      <c r="D3393" s="115"/>
      <c r="E3393" s="28">
        <f t="shared" si="820"/>
        <v>0</v>
      </c>
      <c r="F3393" s="25"/>
      <c r="G3393" s="5" t="s">
        <v>45</v>
      </c>
      <c r="H3393" s="5" t="str">
        <f t="shared" si="819"/>
        <v>720003</v>
      </c>
      <c r="I3393" s="5" t="s">
        <v>509</v>
      </c>
      <c r="J3393" s="78" t="s">
        <v>609</v>
      </c>
    </row>
    <row r="3394" spans="1:10" x14ac:dyDescent="0.2">
      <c r="A3394" s="26" t="str">
        <f>'BoR4 Rollup'!A3394</f>
        <v xml:space="preserve"> Supplies</v>
      </c>
      <c r="B3394" s="115"/>
      <c r="C3394" s="115"/>
      <c r="D3394" s="115"/>
      <c r="E3394" s="28">
        <f t="shared" si="820"/>
        <v>0</v>
      </c>
      <c r="F3394" s="25"/>
      <c r="G3394" s="5" t="s">
        <v>45</v>
      </c>
      <c r="H3394" s="5" t="str">
        <f t="shared" si="819"/>
        <v>720003</v>
      </c>
      <c r="I3394" s="5" t="s">
        <v>509</v>
      </c>
      <c r="J3394" s="78" t="s">
        <v>610</v>
      </c>
    </row>
    <row r="3395" spans="1:10" ht="15.75" x14ac:dyDescent="0.25">
      <c r="A3395" s="29" t="str">
        <f>'BoR4 Rollup'!A3395</f>
        <v>Total Operating Expenses</v>
      </c>
      <c r="B3395" s="121">
        <f>B3394+B3393+B3392</f>
        <v>0</v>
      </c>
      <c r="C3395" s="121">
        <f>C3394+C3393+C3392</f>
        <v>0</v>
      </c>
      <c r="D3395" s="121">
        <f>D3394+D3393+D3392</f>
        <v>0</v>
      </c>
      <c r="E3395" s="34">
        <f t="shared" si="820"/>
        <v>0</v>
      </c>
      <c r="F3395" s="35"/>
      <c r="G3395" s="5" t="s">
        <v>45</v>
      </c>
      <c r="H3395" s="5" t="str">
        <f t="shared" si="819"/>
        <v>720003</v>
      </c>
      <c r="I3395" s="5" t="s">
        <v>509</v>
      </c>
    </row>
    <row r="3396" spans="1:10" x14ac:dyDescent="0.2">
      <c r="A3396" s="26" t="str">
        <f>'BoR4 Rollup'!A3396</f>
        <v xml:space="preserve"> Professional Services</v>
      </c>
      <c r="B3396" s="115"/>
      <c r="C3396" s="115"/>
      <c r="D3396" s="115"/>
      <c r="E3396" s="28">
        <f t="shared" si="820"/>
        <v>0</v>
      </c>
      <c r="F3396" s="25"/>
      <c r="G3396" s="5" t="s">
        <v>45</v>
      </c>
      <c r="H3396" s="5" t="str">
        <f t="shared" si="819"/>
        <v>720003</v>
      </c>
      <c r="I3396" s="5" t="s">
        <v>509</v>
      </c>
      <c r="J3396" s="78" t="s">
        <v>611</v>
      </c>
    </row>
    <row r="3397" spans="1:10" x14ac:dyDescent="0.2">
      <c r="A3397" s="26" t="str">
        <f>'BoR4 Rollup'!A3397</f>
        <v xml:space="preserve"> Other Charges</v>
      </c>
      <c r="B3397" s="115"/>
      <c r="C3397" s="115"/>
      <c r="D3397" s="115"/>
      <c r="E3397" s="28">
        <f t="shared" si="820"/>
        <v>0</v>
      </c>
      <c r="F3397" s="25"/>
      <c r="G3397" s="5" t="s">
        <v>45</v>
      </c>
      <c r="H3397" s="5" t="str">
        <f t="shared" si="819"/>
        <v>720003</v>
      </c>
      <c r="I3397" s="5" t="s">
        <v>509</v>
      </c>
      <c r="J3397" s="78" t="s">
        <v>612</v>
      </c>
    </row>
    <row r="3398" spans="1:10" x14ac:dyDescent="0.2">
      <c r="A3398" s="26" t="str">
        <f>'BoR4 Rollup'!A3398</f>
        <v xml:space="preserve"> Debt Services</v>
      </c>
      <c r="B3398" s="115"/>
      <c r="C3398" s="115"/>
      <c r="D3398" s="115"/>
      <c r="E3398" s="28">
        <f t="shared" si="820"/>
        <v>0</v>
      </c>
      <c r="F3398" s="25"/>
      <c r="G3398" s="5" t="s">
        <v>45</v>
      </c>
      <c r="H3398" s="5" t="str">
        <f t="shared" si="819"/>
        <v>720003</v>
      </c>
      <c r="I3398" s="5" t="s">
        <v>509</v>
      </c>
    </row>
    <row r="3399" spans="1:10" x14ac:dyDescent="0.2">
      <c r="A3399" s="26" t="str">
        <f>'BoR4 Rollup'!A3399</f>
        <v xml:space="preserve"> Interagency Transfers</v>
      </c>
      <c r="B3399" s="115"/>
      <c r="C3399" s="115"/>
      <c r="D3399" s="115"/>
      <c r="E3399" s="28">
        <f t="shared" si="820"/>
        <v>0</v>
      </c>
      <c r="F3399" s="25"/>
      <c r="G3399" s="5" t="s">
        <v>45</v>
      </c>
      <c r="H3399" s="5" t="str">
        <f t="shared" si="819"/>
        <v>720003</v>
      </c>
      <c r="I3399" s="5" t="s">
        <v>509</v>
      </c>
      <c r="J3399" s="78" t="s">
        <v>613</v>
      </c>
    </row>
    <row r="3400" spans="1:10" ht="15.75" x14ac:dyDescent="0.25">
      <c r="A3400" s="29" t="str">
        <f>'BoR4 Rollup'!A3400</f>
        <v>Total Other Charges</v>
      </c>
      <c r="B3400" s="121">
        <f>B3399+B3398+B3397+B3396</f>
        <v>0</v>
      </c>
      <c r="C3400" s="121">
        <f>C3399+C3398+C3397+C3396</f>
        <v>0</v>
      </c>
      <c r="D3400" s="121">
        <f>D3399+D3398+D3397+D3396</f>
        <v>0</v>
      </c>
      <c r="E3400" s="34">
        <f t="shared" si="820"/>
        <v>0</v>
      </c>
      <c r="F3400" s="35"/>
      <c r="G3400" s="5" t="s">
        <v>45</v>
      </c>
      <c r="H3400" s="5" t="str">
        <f t="shared" si="819"/>
        <v>720003</v>
      </c>
      <c r="I3400" s="5" t="s">
        <v>509</v>
      </c>
    </row>
    <row r="3401" spans="1:10" x14ac:dyDescent="0.2">
      <c r="A3401" s="26" t="str">
        <f>'BoR4 Rollup'!A3401</f>
        <v xml:space="preserve"> General Acquisitions</v>
      </c>
      <c r="B3401" s="115"/>
      <c r="C3401" s="115"/>
      <c r="D3401" s="115"/>
      <c r="E3401" s="28">
        <f t="shared" si="820"/>
        <v>0</v>
      </c>
      <c r="F3401" s="25"/>
      <c r="G3401" s="5" t="s">
        <v>45</v>
      </c>
      <c r="H3401" s="5" t="str">
        <f t="shared" si="819"/>
        <v>720003</v>
      </c>
      <c r="I3401" s="5" t="s">
        <v>509</v>
      </c>
      <c r="J3401" s="78" t="s">
        <v>614</v>
      </c>
    </row>
    <row r="3402" spans="1:10" x14ac:dyDescent="0.2">
      <c r="A3402" s="26" t="str">
        <f>'BoR4 Rollup'!A3402</f>
        <v xml:space="preserve"> Library Acquisitions</v>
      </c>
      <c r="B3402" s="115"/>
      <c r="C3402" s="115"/>
      <c r="D3402" s="115"/>
      <c r="E3402" s="28">
        <f t="shared" si="820"/>
        <v>0</v>
      </c>
      <c r="F3402" s="25"/>
      <c r="G3402" s="5" t="s">
        <v>45</v>
      </c>
      <c r="H3402" s="5" t="str">
        <f t="shared" si="819"/>
        <v>720003</v>
      </c>
      <c r="I3402" s="5" t="s">
        <v>509</v>
      </c>
      <c r="J3402" s="78" t="s">
        <v>614</v>
      </c>
    </row>
    <row r="3403" spans="1:10" x14ac:dyDescent="0.2">
      <c r="A3403" s="26" t="str">
        <f>'BoR4 Rollup'!A3403</f>
        <v xml:space="preserve"> Major Repairs</v>
      </c>
      <c r="B3403" s="115"/>
      <c r="C3403" s="115"/>
      <c r="D3403" s="115"/>
      <c r="E3403" s="28">
        <f t="shared" si="820"/>
        <v>0</v>
      </c>
      <c r="F3403" s="25"/>
      <c r="G3403" s="5" t="s">
        <v>45</v>
      </c>
      <c r="H3403" s="5" t="str">
        <f t="shared" si="819"/>
        <v>720003</v>
      </c>
      <c r="I3403" s="5" t="s">
        <v>509</v>
      </c>
    </row>
    <row r="3404" spans="1:10" ht="15.75" x14ac:dyDescent="0.25">
      <c r="A3404" s="29" t="str">
        <f>'BoR4 Rollup'!A3404</f>
        <v>Total Acquisitions and Major Repairs</v>
      </c>
      <c r="B3404" s="121">
        <f>B3403+B3402+B3401</f>
        <v>0</v>
      </c>
      <c r="C3404" s="121">
        <f>C3403+C3402+C3401</f>
        <v>0</v>
      </c>
      <c r="D3404" s="121">
        <f>D3403+D3402+D3401</f>
        <v>0</v>
      </c>
      <c r="E3404" s="34">
        <f t="shared" si="820"/>
        <v>0</v>
      </c>
      <c r="F3404" s="35"/>
      <c r="G3404" s="5" t="s">
        <v>45</v>
      </c>
      <c r="H3404" s="5" t="str">
        <f t="shared" si="819"/>
        <v>720003</v>
      </c>
      <c r="I3404" s="5" t="s">
        <v>509</v>
      </c>
    </row>
    <row r="3405" spans="1:10" ht="15.75" x14ac:dyDescent="0.25">
      <c r="A3405" s="29" t="str">
        <f>'BoR4 Rollup'!A3405</f>
        <v>Function Total</v>
      </c>
      <c r="B3405" s="118">
        <f>B3404+B3400+B3395+B3391</f>
        <v>0</v>
      </c>
      <c r="C3405" s="118">
        <f>C3404+C3400+C3395+C3391</f>
        <v>0</v>
      </c>
      <c r="D3405" s="118">
        <f>D3404+D3400+D3395+D3391</f>
        <v>0</v>
      </c>
      <c r="E3405" s="46">
        <f t="shared" si="820"/>
        <v>0</v>
      </c>
      <c r="F3405" s="32"/>
      <c r="G3405" s="5" t="s">
        <v>45</v>
      </c>
      <c r="H3405" s="5" t="str">
        <f>RIGHT($A$3387,6)</f>
        <v>720003</v>
      </c>
      <c r="I3405" s="5" t="s">
        <v>509</v>
      </c>
    </row>
    <row r="3406" spans="1:10" ht="15.75" x14ac:dyDescent="0.25">
      <c r="A3406" s="124" t="str">
        <f>'BoR4 Rollup'!A3406</f>
        <v>Function:  Operation &amp; Maintenance</v>
      </c>
      <c r="B3406" s="125"/>
      <c r="C3406" s="126"/>
      <c r="D3406" s="126"/>
      <c r="E3406" s="128"/>
      <c r="F3406" s="4"/>
      <c r="G3406" s="5" t="s">
        <v>32</v>
      </c>
      <c r="H3406" s="5" t="str">
        <f t="shared" ref="H3406:H3425" si="821">RIGHT($A$3408,6)</f>
        <v>720101</v>
      </c>
      <c r="I3406" s="78" t="s">
        <v>512</v>
      </c>
    </row>
    <row r="3407" spans="1:10" ht="15.75" x14ac:dyDescent="0.25">
      <c r="A3407" s="129" t="str">
        <f>'BoR4 Rollup'!A3407</f>
        <v>Orgn:  Plant Oper &amp; Maint-Plant Maintenance</v>
      </c>
      <c r="B3407" s="130" t="str">
        <f>+'BoR4 Rollup'!B3386</f>
        <v>Actual</v>
      </c>
      <c r="C3407" s="130" t="str">
        <f>+'BoR4 Rollup'!C3386</f>
        <v>Budgeted</v>
      </c>
      <c r="D3407" s="173" t="str">
        <f>+'BoR4 Rollup'!D3386</f>
        <v>Budgeted</v>
      </c>
      <c r="E3407" s="132" t="str">
        <f>E5</f>
        <v>2022-2023 +/-</v>
      </c>
      <c r="F3407" s="44"/>
      <c r="G3407" s="5" t="s">
        <v>32</v>
      </c>
      <c r="H3407" s="5" t="str">
        <f t="shared" si="821"/>
        <v>720101</v>
      </c>
      <c r="I3407" s="78" t="s">
        <v>512</v>
      </c>
    </row>
    <row r="3408" spans="1:10" ht="15.75" x14ac:dyDescent="0.25">
      <c r="A3408" s="133" t="str">
        <f>'BoR4 Rollup'!A3408</f>
        <v>Organization ID:    720101</v>
      </c>
      <c r="B3408" s="134" t="str">
        <f>'BoR4 Rollup'!$B$6</f>
        <v>2022-2023</v>
      </c>
      <c r="C3408" s="134" t="str">
        <f>'BoR4 Rollup'!$C$6</f>
        <v>2022-2023</v>
      </c>
      <c r="D3408" s="174" t="str">
        <f>'BoR4 Rollup'!$D$6</f>
        <v>2023-2024</v>
      </c>
      <c r="E3408" s="136" t="str">
        <f>E6</f>
        <v>2023-2024</v>
      </c>
      <c r="F3408" s="44"/>
      <c r="G3408" s="5" t="s">
        <v>32</v>
      </c>
      <c r="H3408" s="5" t="str">
        <f t="shared" si="821"/>
        <v>720101</v>
      </c>
      <c r="I3408" s="78" t="s">
        <v>512</v>
      </c>
    </row>
    <row r="3409" spans="1:10" x14ac:dyDescent="0.2">
      <c r="A3409" s="26" t="str">
        <f>'BoR4 Rollup'!A3409</f>
        <v xml:space="preserve">  Salaries</v>
      </c>
      <c r="B3409" s="115">
        <v>89</v>
      </c>
      <c r="C3409" s="115">
        <v>89</v>
      </c>
      <c r="D3409" s="115">
        <v>36608</v>
      </c>
      <c r="E3409" s="28">
        <f t="shared" ref="E3409:E3426" si="822">+D3409-C3409</f>
        <v>36519</v>
      </c>
      <c r="F3409" s="25"/>
      <c r="G3409" s="5" t="s">
        <v>32</v>
      </c>
      <c r="H3409" s="5" t="str">
        <f t="shared" si="821"/>
        <v>720101</v>
      </c>
      <c r="I3409" s="78" t="s">
        <v>512</v>
      </c>
      <c r="J3409" s="78" t="s">
        <v>606</v>
      </c>
    </row>
    <row r="3410" spans="1:10" x14ac:dyDescent="0.2">
      <c r="A3410" s="26" t="str">
        <f>'BoR4 Rollup'!A3410</f>
        <v xml:space="preserve">  Other Compensation</v>
      </c>
      <c r="B3410" s="115"/>
      <c r="C3410" s="115"/>
      <c r="D3410" s="115"/>
      <c r="E3410" s="28">
        <f t="shared" si="822"/>
        <v>0</v>
      </c>
      <c r="F3410" s="25"/>
      <c r="G3410" s="5" t="s">
        <v>32</v>
      </c>
      <c r="H3410" s="5" t="str">
        <f t="shared" si="821"/>
        <v>720101</v>
      </c>
      <c r="I3410" s="78" t="s">
        <v>512</v>
      </c>
    </row>
    <row r="3411" spans="1:10" x14ac:dyDescent="0.2">
      <c r="A3411" s="26" t="str">
        <f>'BoR4 Rollup'!A3411</f>
        <v xml:space="preserve">  Related Benefits</v>
      </c>
      <c r="B3411" s="115">
        <v>346</v>
      </c>
      <c r="C3411" s="115">
        <v>346</v>
      </c>
      <c r="D3411" s="115">
        <v>23041</v>
      </c>
      <c r="E3411" s="28">
        <f t="shared" si="822"/>
        <v>22695</v>
      </c>
      <c r="F3411" s="25"/>
      <c r="G3411" s="5" t="s">
        <v>32</v>
      </c>
      <c r="H3411" s="5" t="str">
        <f t="shared" si="821"/>
        <v>720101</v>
      </c>
      <c r="I3411" s="78" t="s">
        <v>512</v>
      </c>
      <c r="J3411" s="78" t="s">
        <v>607</v>
      </c>
    </row>
    <row r="3412" spans="1:10" ht="15.75" x14ac:dyDescent="0.25">
      <c r="A3412" s="29" t="str">
        <f>'BoR4 Rollup'!A3412</f>
        <v>Total Personal Services</v>
      </c>
      <c r="B3412" s="118">
        <f>B3411+B3410+B3409</f>
        <v>435</v>
      </c>
      <c r="C3412" s="118">
        <f t="shared" ref="C3412:D3412" si="823">C3411+C3410+C3409</f>
        <v>435</v>
      </c>
      <c r="D3412" s="118">
        <f t="shared" si="823"/>
        <v>59649</v>
      </c>
      <c r="E3412" s="31">
        <f t="shared" si="822"/>
        <v>59214</v>
      </c>
      <c r="F3412" s="32"/>
      <c r="G3412" s="5" t="s">
        <v>8</v>
      </c>
      <c r="H3412" s="5" t="str">
        <f t="shared" si="821"/>
        <v>720101</v>
      </c>
      <c r="I3412" s="5" t="s">
        <v>512</v>
      </c>
    </row>
    <row r="3413" spans="1:10" x14ac:dyDescent="0.2">
      <c r="A3413" s="26" t="str">
        <f>'BoR4 Rollup'!A3413</f>
        <v xml:space="preserve"> Travel</v>
      </c>
      <c r="B3413" s="115"/>
      <c r="C3413" s="115"/>
      <c r="D3413" s="115"/>
      <c r="E3413" s="28">
        <f t="shared" si="822"/>
        <v>0</v>
      </c>
      <c r="F3413" s="25"/>
      <c r="G3413" s="5" t="s">
        <v>32</v>
      </c>
      <c r="H3413" s="5" t="str">
        <f t="shared" si="821"/>
        <v>720101</v>
      </c>
      <c r="I3413" s="78" t="s">
        <v>512</v>
      </c>
      <c r="J3413" s="78" t="s">
        <v>608</v>
      </c>
    </row>
    <row r="3414" spans="1:10" x14ac:dyDescent="0.2">
      <c r="A3414" s="26" t="str">
        <f>'BoR4 Rollup'!A3414</f>
        <v xml:space="preserve"> Operating Services</v>
      </c>
      <c r="B3414" s="115">
        <v>118749</v>
      </c>
      <c r="C3414" s="115">
        <v>126677</v>
      </c>
      <c r="D3414" s="115">
        <v>118749</v>
      </c>
      <c r="E3414" s="28">
        <f t="shared" si="822"/>
        <v>-7928</v>
      </c>
      <c r="F3414" s="25"/>
      <c r="G3414" s="5" t="s">
        <v>32</v>
      </c>
      <c r="H3414" s="5" t="str">
        <f t="shared" si="821"/>
        <v>720101</v>
      </c>
      <c r="I3414" s="78" t="s">
        <v>512</v>
      </c>
      <c r="J3414" s="78" t="s">
        <v>609</v>
      </c>
    </row>
    <row r="3415" spans="1:10" x14ac:dyDescent="0.2">
      <c r="A3415" s="26" t="str">
        <f>'BoR4 Rollup'!A3415</f>
        <v xml:space="preserve"> Supplies</v>
      </c>
      <c r="B3415" s="115">
        <v>3391</v>
      </c>
      <c r="C3415" s="115">
        <v>4645</v>
      </c>
      <c r="D3415" s="115">
        <v>3391</v>
      </c>
      <c r="E3415" s="28">
        <f t="shared" si="822"/>
        <v>-1254</v>
      </c>
      <c r="F3415" s="25"/>
      <c r="G3415" s="5" t="s">
        <v>32</v>
      </c>
      <c r="H3415" s="5" t="str">
        <f t="shared" si="821"/>
        <v>720101</v>
      </c>
      <c r="I3415" s="78" t="s">
        <v>512</v>
      </c>
      <c r="J3415" s="78" t="s">
        <v>610</v>
      </c>
    </row>
    <row r="3416" spans="1:10" ht="15.75" x14ac:dyDescent="0.25">
      <c r="A3416" s="29" t="str">
        <f>'BoR4 Rollup'!A3416</f>
        <v>Total Operating Expenses</v>
      </c>
      <c r="B3416" s="121">
        <f>B3415+B3414+B3413</f>
        <v>122140</v>
      </c>
      <c r="C3416" s="121">
        <f t="shared" ref="C3416:D3416" si="824">C3415+C3414+C3413</f>
        <v>131322</v>
      </c>
      <c r="D3416" s="121">
        <f t="shared" si="824"/>
        <v>122140</v>
      </c>
      <c r="E3416" s="34">
        <f t="shared" si="822"/>
        <v>-9182</v>
      </c>
      <c r="F3416" s="35"/>
      <c r="G3416" s="5" t="s">
        <v>8</v>
      </c>
      <c r="H3416" s="5" t="str">
        <f t="shared" si="821"/>
        <v>720101</v>
      </c>
      <c r="I3416" s="5" t="s">
        <v>512</v>
      </c>
    </row>
    <row r="3417" spans="1:10" x14ac:dyDescent="0.2">
      <c r="A3417" s="26" t="str">
        <f>'BoR4 Rollup'!A3417</f>
        <v xml:space="preserve"> Professional Services</v>
      </c>
      <c r="B3417" s="115"/>
      <c r="C3417" s="115"/>
      <c r="D3417" s="115"/>
      <c r="E3417" s="28">
        <f t="shared" si="822"/>
        <v>0</v>
      </c>
      <c r="F3417" s="25"/>
      <c r="G3417" s="5" t="s">
        <v>32</v>
      </c>
      <c r="H3417" s="5" t="str">
        <f t="shared" si="821"/>
        <v>720101</v>
      </c>
      <c r="I3417" s="78" t="s">
        <v>512</v>
      </c>
      <c r="J3417" s="78" t="s">
        <v>611</v>
      </c>
    </row>
    <row r="3418" spans="1:10" x14ac:dyDescent="0.2">
      <c r="A3418" s="26" t="str">
        <f>'BoR4 Rollup'!A3418</f>
        <v xml:space="preserve"> Other Charges</v>
      </c>
      <c r="B3418" s="115"/>
      <c r="C3418" s="115"/>
      <c r="D3418" s="115"/>
      <c r="E3418" s="28">
        <f t="shared" si="822"/>
        <v>0</v>
      </c>
      <c r="F3418" s="25"/>
      <c r="G3418" s="5" t="s">
        <v>32</v>
      </c>
      <c r="H3418" s="5" t="str">
        <f t="shared" si="821"/>
        <v>720101</v>
      </c>
      <c r="I3418" s="78" t="s">
        <v>512</v>
      </c>
      <c r="J3418" s="78" t="s">
        <v>612</v>
      </c>
    </row>
    <row r="3419" spans="1:10" x14ac:dyDescent="0.2">
      <c r="A3419" s="26" t="str">
        <f>'BoR4 Rollup'!A3419</f>
        <v xml:space="preserve"> Debt Services</v>
      </c>
      <c r="B3419" s="115"/>
      <c r="C3419" s="115"/>
      <c r="D3419" s="115"/>
      <c r="E3419" s="28">
        <f t="shared" si="822"/>
        <v>0</v>
      </c>
      <c r="F3419" s="25"/>
      <c r="G3419" s="5" t="s">
        <v>32</v>
      </c>
      <c r="H3419" s="5" t="str">
        <f t="shared" si="821"/>
        <v>720101</v>
      </c>
      <c r="I3419" s="78" t="s">
        <v>512</v>
      </c>
    </row>
    <row r="3420" spans="1:10" x14ac:dyDescent="0.2">
      <c r="A3420" s="26" t="str">
        <f>'BoR4 Rollup'!A3420</f>
        <v xml:space="preserve"> Interagency Transfers</v>
      </c>
      <c r="B3420" s="115"/>
      <c r="C3420" s="115"/>
      <c r="D3420" s="115"/>
      <c r="E3420" s="28">
        <f t="shared" si="822"/>
        <v>0</v>
      </c>
      <c r="F3420" s="25"/>
      <c r="G3420" s="5" t="s">
        <v>32</v>
      </c>
      <c r="H3420" s="5" t="str">
        <f t="shared" si="821"/>
        <v>720101</v>
      </c>
      <c r="I3420" s="78" t="s">
        <v>512</v>
      </c>
      <c r="J3420" s="78" t="s">
        <v>613</v>
      </c>
    </row>
    <row r="3421" spans="1:10" ht="15.75" x14ac:dyDescent="0.25">
      <c r="A3421" s="29" t="str">
        <f>'BoR4 Rollup'!A3421</f>
        <v>Total Other Charges</v>
      </c>
      <c r="B3421" s="121">
        <f>B3420+B3419+B3418+B3417</f>
        <v>0</v>
      </c>
      <c r="C3421" s="121">
        <f t="shared" ref="C3421:D3421" si="825">C3420+C3419+C3418+C3417</f>
        <v>0</v>
      </c>
      <c r="D3421" s="121">
        <f t="shared" si="825"/>
        <v>0</v>
      </c>
      <c r="E3421" s="34">
        <f t="shared" si="822"/>
        <v>0</v>
      </c>
      <c r="F3421" s="35"/>
      <c r="G3421" s="5" t="s">
        <v>8</v>
      </c>
      <c r="H3421" s="5" t="str">
        <f t="shared" si="821"/>
        <v>720101</v>
      </c>
      <c r="I3421" s="78" t="s">
        <v>512</v>
      </c>
    </row>
    <row r="3422" spans="1:10" x14ac:dyDescent="0.2">
      <c r="A3422" s="26" t="str">
        <f>'BoR4 Rollup'!A3422</f>
        <v xml:space="preserve"> General Acquisitions</v>
      </c>
      <c r="B3422" s="115"/>
      <c r="C3422" s="115"/>
      <c r="D3422" s="115"/>
      <c r="E3422" s="28">
        <f t="shared" si="822"/>
        <v>0</v>
      </c>
      <c r="F3422" s="25"/>
      <c r="G3422" s="5" t="s">
        <v>32</v>
      </c>
      <c r="H3422" s="5" t="str">
        <f t="shared" si="821"/>
        <v>720101</v>
      </c>
      <c r="I3422" s="78" t="s">
        <v>512</v>
      </c>
      <c r="J3422" s="78" t="s">
        <v>614</v>
      </c>
    </row>
    <row r="3423" spans="1:10" x14ac:dyDescent="0.2">
      <c r="A3423" s="26" t="str">
        <f>'BoR4 Rollup'!A3423</f>
        <v xml:space="preserve"> Library Acquisitions</v>
      </c>
      <c r="B3423" s="115"/>
      <c r="C3423" s="115"/>
      <c r="D3423" s="115"/>
      <c r="E3423" s="28">
        <f t="shared" si="822"/>
        <v>0</v>
      </c>
      <c r="F3423" s="25"/>
      <c r="G3423" s="5" t="s">
        <v>32</v>
      </c>
      <c r="H3423" s="5" t="str">
        <f t="shared" si="821"/>
        <v>720101</v>
      </c>
      <c r="I3423" s="78" t="s">
        <v>512</v>
      </c>
      <c r="J3423" s="78" t="s">
        <v>614</v>
      </c>
    </row>
    <row r="3424" spans="1:10" x14ac:dyDescent="0.2">
      <c r="A3424" s="26" t="str">
        <f>'BoR4 Rollup'!A3424</f>
        <v xml:space="preserve"> Major Repairs</v>
      </c>
      <c r="B3424" s="115"/>
      <c r="C3424" s="115"/>
      <c r="D3424" s="115"/>
      <c r="E3424" s="28">
        <f t="shared" si="822"/>
        <v>0</v>
      </c>
      <c r="F3424" s="25"/>
      <c r="G3424" s="5" t="s">
        <v>32</v>
      </c>
      <c r="H3424" s="5" t="str">
        <f t="shared" si="821"/>
        <v>720101</v>
      </c>
      <c r="I3424" s="78" t="s">
        <v>512</v>
      </c>
    </row>
    <row r="3425" spans="1:10" ht="15.75" x14ac:dyDescent="0.25">
      <c r="A3425" s="29" t="str">
        <f>'BoR4 Rollup'!A3425</f>
        <v>Total Acquisitions and Major Repairs</v>
      </c>
      <c r="B3425" s="121">
        <f>B3424+B3423+B3422</f>
        <v>0</v>
      </c>
      <c r="C3425" s="121">
        <f t="shared" ref="C3425:D3425" si="826">C3424+C3423+C3422</f>
        <v>0</v>
      </c>
      <c r="D3425" s="121">
        <f t="shared" si="826"/>
        <v>0</v>
      </c>
      <c r="E3425" s="34">
        <f t="shared" si="822"/>
        <v>0</v>
      </c>
      <c r="F3425" s="35"/>
      <c r="G3425" s="5" t="s">
        <v>8</v>
      </c>
      <c r="H3425" s="5" t="str">
        <f t="shared" si="821"/>
        <v>720101</v>
      </c>
      <c r="I3425" s="5" t="s">
        <v>512</v>
      </c>
    </row>
    <row r="3426" spans="1:10" ht="15.75" x14ac:dyDescent="0.25">
      <c r="A3426" s="29" t="str">
        <f>'BoR4 Rollup'!A3426</f>
        <v>Function Total</v>
      </c>
      <c r="B3426" s="118">
        <f>B3425+B3421+B3416+B3412</f>
        <v>122575</v>
      </c>
      <c r="C3426" s="118">
        <f t="shared" ref="C3426:D3426" si="827">C3425+C3421+C3416+C3412</f>
        <v>131757</v>
      </c>
      <c r="D3426" s="118">
        <f t="shared" si="827"/>
        <v>181789</v>
      </c>
      <c r="E3426" s="46">
        <f t="shared" si="822"/>
        <v>50032</v>
      </c>
      <c r="F3426" s="32"/>
      <c r="G3426" s="5" t="s">
        <v>8</v>
      </c>
      <c r="H3426" s="5" t="str">
        <f>RIGHT($A$3408,6)</f>
        <v>720101</v>
      </c>
      <c r="I3426" s="5" t="s">
        <v>512</v>
      </c>
    </row>
    <row r="3427" spans="1:10" ht="15.75" x14ac:dyDescent="0.25">
      <c r="A3427" s="124" t="str">
        <f>'BoR4 Rollup'!A3427</f>
        <v>Function:  Operation &amp; Maintenance</v>
      </c>
      <c r="B3427" s="125"/>
      <c r="C3427" s="126"/>
      <c r="D3427" s="126"/>
      <c r="E3427" s="128"/>
      <c r="F3427" s="4"/>
      <c r="G3427" s="5" t="s">
        <v>32</v>
      </c>
      <c r="H3427" s="5" t="str">
        <f t="shared" ref="H3427:H3446" si="828">RIGHT($A$3429,6)</f>
        <v>740002</v>
      </c>
      <c r="I3427" s="78" t="s">
        <v>515</v>
      </c>
    </row>
    <row r="3428" spans="1:10" ht="15.75" x14ac:dyDescent="0.25">
      <c r="A3428" s="129" t="str">
        <f>'BoR4 Rollup'!A3428</f>
        <v>Orgn:  Property Control Management</v>
      </c>
      <c r="B3428" s="130" t="str">
        <f>+'BoR4 Rollup'!B3407</f>
        <v>Actual</v>
      </c>
      <c r="C3428" s="130" t="str">
        <f>+'BoR4 Rollup'!C3407</f>
        <v>Budgeted</v>
      </c>
      <c r="D3428" s="173" t="str">
        <f>+'BoR4 Rollup'!D3407</f>
        <v>Budgeted</v>
      </c>
      <c r="E3428" s="132" t="str">
        <f>E5</f>
        <v>2022-2023 +/-</v>
      </c>
      <c r="F3428" s="44"/>
      <c r="G3428" s="5" t="s">
        <v>32</v>
      </c>
      <c r="H3428" s="5" t="str">
        <f t="shared" si="828"/>
        <v>740002</v>
      </c>
      <c r="I3428" s="78" t="s">
        <v>515</v>
      </c>
    </row>
    <row r="3429" spans="1:10" ht="15.75" x14ac:dyDescent="0.25">
      <c r="A3429" s="133" t="str">
        <f>'BoR4 Rollup'!A3429</f>
        <v>Organization ID:    740002</v>
      </c>
      <c r="B3429" s="134" t="str">
        <f>'BoR4 Rollup'!$B$6</f>
        <v>2022-2023</v>
      </c>
      <c r="C3429" s="134" t="str">
        <f>'BoR4 Rollup'!$C$6</f>
        <v>2022-2023</v>
      </c>
      <c r="D3429" s="174" t="str">
        <f>'BoR4 Rollup'!$D$6</f>
        <v>2023-2024</v>
      </c>
      <c r="E3429" s="136" t="str">
        <f>E6</f>
        <v>2023-2024</v>
      </c>
      <c r="F3429" s="44"/>
      <c r="G3429" s="5" t="s">
        <v>32</v>
      </c>
      <c r="H3429" s="5" t="str">
        <f t="shared" si="828"/>
        <v>740002</v>
      </c>
      <c r="I3429" s="78" t="s">
        <v>515</v>
      </c>
    </row>
    <row r="3430" spans="1:10" x14ac:dyDescent="0.2">
      <c r="A3430" s="26" t="str">
        <f>'BoR4 Rollup'!A3430</f>
        <v xml:space="preserve">  Salaries</v>
      </c>
      <c r="B3430" s="115"/>
      <c r="C3430" s="115"/>
      <c r="D3430" s="115"/>
      <c r="E3430" s="28">
        <f t="shared" ref="E3430:E3447" si="829">+D3430-C3430</f>
        <v>0</v>
      </c>
      <c r="F3430" s="25"/>
      <c r="G3430" s="5" t="s">
        <v>32</v>
      </c>
      <c r="H3430" s="5" t="str">
        <f t="shared" si="828"/>
        <v>740002</v>
      </c>
      <c r="I3430" s="78" t="s">
        <v>515</v>
      </c>
      <c r="J3430" s="78" t="s">
        <v>606</v>
      </c>
    </row>
    <row r="3431" spans="1:10" x14ac:dyDescent="0.2">
      <c r="A3431" s="26" t="str">
        <f>'BoR4 Rollup'!A3431</f>
        <v xml:space="preserve">  Other Compensation</v>
      </c>
      <c r="B3431" s="115"/>
      <c r="C3431" s="115"/>
      <c r="D3431" s="115"/>
      <c r="E3431" s="28">
        <f t="shared" si="829"/>
        <v>0</v>
      </c>
      <c r="F3431" s="25"/>
      <c r="G3431" s="5" t="s">
        <v>32</v>
      </c>
      <c r="H3431" s="5" t="str">
        <f t="shared" si="828"/>
        <v>740002</v>
      </c>
      <c r="I3431" s="78" t="s">
        <v>515</v>
      </c>
    </row>
    <row r="3432" spans="1:10" x14ac:dyDescent="0.2">
      <c r="A3432" s="26" t="str">
        <f>'BoR4 Rollup'!A3432</f>
        <v xml:space="preserve">  Related Benefits</v>
      </c>
      <c r="B3432" s="115"/>
      <c r="C3432" s="115"/>
      <c r="D3432" s="115"/>
      <c r="E3432" s="28">
        <f t="shared" si="829"/>
        <v>0</v>
      </c>
      <c r="F3432" s="25"/>
      <c r="G3432" s="5" t="s">
        <v>32</v>
      </c>
      <c r="H3432" s="5" t="str">
        <f t="shared" si="828"/>
        <v>740002</v>
      </c>
      <c r="I3432" s="78" t="s">
        <v>515</v>
      </c>
      <c r="J3432" s="78" t="s">
        <v>607</v>
      </c>
    </row>
    <row r="3433" spans="1:10" ht="15.75" x14ac:dyDescent="0.25">
      <c r="A3433" s="29" t="str">
        <f>'BoR4 Rollup'!A3433</f>
        <v>Total Personal Services</v>
      </c>
      <c r="B3433" s="118">
        <f>B3432+B3431+B3430</f>
        <v>0</v>
      </c>
      <c r="C3433" s="118">
        <f t="shared" ref="C3433:D3433" si="830">C3432+C3431+C3430</f>
        <v>0</v>
      </c>
      <c r="D3433" s="118">
        <f t="shared" si="830"/>
        <v>0</v>
      </c>
      <c r="E3433" s="31">
        <f t="shared" si="829"/>
        <v>0</v>
      </c>
      <c r="F3433" s="32"/>
      <c r="G3433" s="5" t="s">
        <v>8</v>
      </c>
      <c r="H3433" s="5" t="str">
        <f t="shared" si="828"/>
        <v>740002</v>
      </c>
      <c r="I3433" s="5" t="s">
        <v>515</v>
      </c>
    </row>
    <row r="3434" spans="1:10" x14ac:dyDescent="0.2">
      <c r="A3434" s="26" t="str">
        <f>'BoR4 Rollup'!A3434</f>
        <v xml:space="preserve"> Travel</v>
      </c>
      <c r="B3434" s="115"/>
      <c r="C3434" s="115"/>
      <c r="D3434" s="115"/>
      <c r="E3434" s="28">
        <f t="shared" si="829"/>
        <v>0</v>
      </c>
      <c r="F3434" s="25"/>
      <c r="G3434" s="5" t="s">
        <v>32</v>
      </c>
      <c r="H3434" s="5" t="str">
        <f t="shared" si="828"/>
        <v>740002</v>
      </c>
      <c r="I3434" s="78" t="s">
        <v>515</v>
      </c>
      <c r="J3434" s="78" t="s">
        <v>608</v>
      </c>
    </row>
    <row r="3435" spans="1:10" x14ac:dyDescent="0.2">
      <c r="A3435" s="26" t="str">
        <f>'BoR4 Rollup'!A3435</f>
        <v xml:space="preserve"> Operating Services</v>
      </c>
      <c r="B3435" s="115"/>
      <c r="C3435" s="115"/>
      <c r="D3435" s="115"/>
      <c r="E3435" s="28">
        <f t="shared" si="829"/>
        <v>0</v>
      </c>
      <c r="F3435" s="25"/>
      <c r="G3435" s="5" t="s">
        <v>32</v>
      </c>
      <c r="H3435" s="5" t="str">
        <f t="shared" si="828"/>
        <v>740002</v>
      </c>
      <c r="I3435" s="78" t="s">
        <v>515</v>
      </c>
      <c r="J3435" s="78" t="s">
        <v>609</v>
      </c>
    </row>
    <row r="3436" spans="1:10" x14ac:dyDescent="0.2">
      <c r="A3436" s="26" t="str">
        <f>'BoR4 Rollup'!A3436</f>
        <v xml:space="preserve"> Supplies</v>
      </c>
      <c r="B3436" s="115"/>
      <c r="C3436" s="115"/>
      <c r="D3436" s="115"/>
      <c r="E3436" s="28">
        <f t="shared" si="829"/>
        <v>0</v>
      </c>
      <c r="F3436" s="25"/>
      <c r="G3436" s="5" t="s">
        <v>32</v>
      </c>
      <c r="H3436" s="5" t="str">
        <f t="shared" si="828"/>
        <v>740002</v>
      </c>
      <c r="I3436" s="78" t="s">
        <v>515</v>
      </c>
      <c r="J3436" s="78" t="s">
        <v>610</v>
      </c>
    </row>
    <row r="3437" spans="1:10" ht="15.75" x14ac:dyDescent="0.25">
      <c r="A3437" s="29" t="str">
        <f>'BoR4 Rollup'!A3437</f>
        <v>Total Operating Expenses</v>
      </c>
      <c r="B3437" s="121">
        <f>B3436+B3435+B3434</f>
        <v>0</v>
      </c>
      <c r="C3437" s="121">
        <f t="shared" ref="C3437:D3437" si="831">C3436+C3435+C3434</f>
        <v>0</v>
      </c>
      <c r="D3437" s="121">
        <f t="shared" si="831"/>
        <v>0</v>
      </c>
      <c r="E3437" s="34">
        <f t="shared" si="829"/>
        <v>0</v>
      </c>
      <c r="F3437" s="35"/>
      <c r="G3437" s="5" t="s">
        <v>8</v>
      </c>
      <c r="H3437" s="5" t="str">
        <f t="shared" si="828"/>
        <v>740002</v>
      </c>
      <c r="I3437" s="5" t="s">
        <v>515</v>
      </c>
    </row>
    <row r="3438" spans="1:10" x14ac:dyDescent="0.2">
      <c r="A3438" s="26" t="str">
        <f>'BoR4 Rollup'!A3438</f>
        <v xml:space="preserve"> Professional Services</v>
      </c>
      <c r="B3438" s="115"/>
      <c r="C3438" s="115"/>
      <c r="D3438" s="115"/>
      <c r="E3438" s="28">
        <f t="shared" si="829"/>
        <v>0</v>
      </c>
      <c r="F3438" s="25"/>
      <c r="G3438" s="5" t="s">
        <v>32</v>
      </c>
      <c r="H3438" s="5" t="str">
        <f t="shared" si="828"/>
        <v>740002</v>
      </c>
      <c r="I3438" s="78" t="s">
        <v>515</v>
      </c>
      <c r="J3438" s="78" t="s">
        <v>611</v>
      </c>
    </row>
    <row r="3439" spans="1:10" x14ac:dyDescent="0.2">
      <c r="A3439" s="26" t="str">
        <f>'BoR4 Rollup'!A3439</f>
        <v xml:space="preserve"> Other Charges</v>
      </c>
      <c r="B3439" s="115"/>
      <c r="C3439" s="115"/>
      <c r="D3439" s="115"/>
      <c r="E3439" s="28">
        <f t="shared" si="829"/>
        <v>0</v>
      </c>
      <c r="F3439" s="25"/>
      <c r="G3439" s="5" t="s">
        <v>32</v>
      </c>
      <c r="H3439" s="5" t="str">
        <f t="shared" si="828"/>
        <v>740002</v>
      </c>
      <c r="I3439" s="78" t="s">
        <v>515</v>
      </c>
      <c r="J3439" s="78" t="s">
        <v>612</v>
      </c>
    </row>
    <row r="3440" spans="1:10" x14ac:dyDescent="0.2">
      <c r="A3440" s="26" t="str">
        <f>'BoR4 Rollup'!A3440</f>
        <v xml:space="preserve"> Debt Services</v>
      </c>
      <c r="B3440" s="115"/>
      <c r="C3440" s="115"/>
      <c r="D3440" s="115"/>
      <c r="E3440" s="28">
        <f t="shared" si="829"/>
        <v>0</v>
      </c>
      <c r="F3440" s="25"/>
      <c r="G3440" s="5" t="s">
        <v>32</v>
      </c>
      <c r="H3440" s="5" t="str">
        <f t="shared" si="828"/>
        <v>740002</v>
      </c>
      <c r="I3440" s="78" t="s">
        <v>515</v>
      </c>
    </row>
    <row r="3441" spans="1:10" x14ac:dyDescent="0.2">
      <c r="A3441" s="26" t="str">
        <f>'BoR4 Rollup'!A3441</f>
        <v xml:space="preserve"> Interagency Transfers</v>
      </c>
      <c r="B3441" s="115"/>
      <c r="C3441" s="115"/>
      <c r="D3441" s="115"/>
      <c r="E3441" s="28">
        <f t="shared" si="829"/>
        <v>0</v>
      </c>
      <c r="F3441" s="25"/>
      <c r="G3441" s="5" t="s">
        <v>32</v>
      </c>
      <c r="H3441" s="5" t="str">
        <f t="shared" si="828"/>
        <v>740002</v>
      </c>
      <c r="I3441" s="78" t="s">
        <v>515</v>
      </c>
      <c r="J3441" s="78" t="s">
        <v>613</v>
      </c>
    </row>
    <row r="3442" spans="1:10" ht="15.75" x14ac:dyDescent="0.25">
      <c r="A3442" s="29" t="str">
        <f>'BoR4 Rollup'!A3442</f>
        <v>Total Other Charges</v>
      </c>
      <c r="B3442" s="121">
        <f>B3441+B3440+B3439+B3438</f>
        <v>0</v>
      </c>
      <c r="C3442" s="121">
        <f t="shared" ref="C3442:D3442" si="832">C3441+C3440+C3439+C3438</f>
        <v>0</v>
      </c>
      <c r="D3442" s="121">
        <f t="shared" si="832"/>
        <v>0</v>
      </c>
      <c r="E3442" s="34">
        <f t="shared" si="829"/>
        <v>0</v>
      </c>
      <c r="F3442" s="35"/>
      <c r="G3442" s="5" t="s">
        <v>8</v>
      </c>
      <c r="H3442" s="5" t="str">
        <f t="shared" si="828"/>
        <v>740002</v>
      </c>
      <c r="I3442" s="78" t="s">
        <v>515</v>
      </c>
    </row>
    <row r="3443" spans="1:10" x14ac:dyDescent="0.2">
      <c r="A3443" s="26" t="str">
        <f>'BoR4 Rollup'!A3443</f>
        <v xml:space="preserve"> General Acquisitions</v>
      </c>
      <c r="B3443" s="115"/>
      <c r="C3443" s="115"/>
      <c r="D3443" s="115"/>
      <c r="E3443" s="28">
        <f t="shared" si="829"/>
        <v>0</v>
      </c>
      <c r="F3443" s="25"/>
      <c r="G3443" s="5" t="s">
        <v>32</v>
      </c>
      <c r="H3443" s="5" t="str">
        <f t="shared" si="828"/>
        <v>740002</v>
      </c>
      <c r="I3443" s="78" t="s">
        <v>515</v>
      </c>
      <c r="J3443" s="78" t="s">
        <v>614</v>
      </c>
    </row>
    <row r="3444" spans="1:10" x14ac:dyDescent="0.2">
      <c r="A3444" s="26" t="str">
        <f>'BoR4 Rollup'!A3444</f>
        <v xml:space="preserve"> Library Acquisitions</v>
      </c>
      <c r="B3444" s="115"/>
      <c r="C3444" s="115"/>
      <c r="D3444" s="115"/>
      <c r="E3444" s="28">
        <f t="shared" si="829"/>
        <v>0</v>
      </c>
      <c r="F3444" s="25"/>
      <c r="G3444" s="5" t="s">
        <v>32</v>
      </c>
      <c r="H3444" s="5" t="str">
        <f t="shared" si="828"/>
        <v>740002</v>
      </c>
      <c r="I3444" s="78" t="s">
        <v>515</v>
      </c>
      <c r="J3444" s="78" t="s">
        <v>614</v>
      </c>
    </row>
    <row r="3445" spans="1:10" x14ac:dyDescent="0.2">
      <c r="A3445" s="26" t="str">
        <f>'BoR4 Rollup'!A3445</f>
        <v xml:space="preserve"> Major Repairs</v>
      </c>
      <c r="B3445" s="115"/>
      <c r="C3445" s="115"/>
      <c r="D3445" s="115"/>
      <c r="E3445" s="28">
        <f t="shared" si="829"/>
        <v>0</v>
      </c>
      <c r="F3445" s="25"/>
      <c r="G3445" s="5" t="s">
        <v>32</v>
      </c>
      <c r="H3445" s="5" t="str">
        <f t="shared" si="828"/>
        <v>740002</v>
      </c>
      <c r="I3445" s="78" t="s">
        <v>515</v>
      </c>
    </row>
    <row r="3446" spans="1:10" ht="15.75" x14ac:dyDescent="0.25">
      <c r="A3446" s="29" t="str">
        <f>'BoR4 Rollup'!A3446</f>
        <v>Total Acquisitions and Major Repairs</v>
      </c>
      <c r="B3446" s="121">
        <f>B3445+B3444+B3443</f>
        <v>0</v>
      </c>
      <c r="C3446" s="121">
        <f t="shared" ref="C3446:D3446" si="833">C3445+C3444+C3443</f>
        <v>0</v>
      </c>
      <c r="D3446" s="121">
        <f t="shared" si="833"/>
        <v>0</v>
      </c>
      <c r="E3446" s="34">
        <f t="shared" si="829"/>
        <v>0</v>
      </c>
      <c r="F3446" s="35"/>
      <c r="G3446" s="5" t="s">
        <v>8</v>
      </c>
      <c r="H3446" s="5" t="str">
        <f t="shared" si="828"/>
        <v>740002</v>
      </c>
      <c r="I3446" s="5" t="s">
        <v>515</v>
      </c>
    </row>
    <row r="3447" spans="1:10" ht="15.75" x14ac:dyDescent="0.25">
      <c r="A3447" s="29" t="str">
        <f>'BoR4 Rollup'!A3447</f>
        <v>Function Total</v>
      </c>
      <c r="B3447" s="118">
        <f>B3446+B3442+B3437+B3433</f>
        <v>0</v>
      </c>
      <c r="C3447" s="118">
        <f t="shared" ref="C3447:D3447" si="834">C3446+C3442+C3437+C3433</f>
        <v>0</v>
      </c>
      <c r="D3447" s="118">
        <f t="shared" si="834"/>
        <v>0</v>
      </c>
      <c r="E3447" s="46">
        <f t="shared" si="829"/>
        <v>0</v>
      </c>
      <c r="F3447" s="32"/>
      <c r="G3447" s="5" t="s">
        <v>8</v>
      </c>
      <c r="H3447" s="5" t="str">
        <f>RIGHT($A$3429,6)</f>
        <v>740002</v>
      </c>
      <c r="I3447" s="5" t="s">
        <v>515</v>
      </c>
    </row>
    <row r="3448" spans="1:10" ht="15.75" x14ac:dyDescent="0.25">
      <c r="A3448" s="124" t="str">
        <f>'BoR4 Rollup'!A3448</f>
        <v>Function:  Scholarships &amp; Fellowships</v>
      </c>
      <c r="B3448" s="125"/>
      <c r="C3448" s="126"/>
      <c r="D3448" s="126"/>
      <c r="E3448" s="128"/>
      <c r="F3448" s="4"/>
      <c r="G3448" s="5" t="s">
        <v>8</v>
      </c>
      <c r="H3448" s="5" t="str">
        <f t="shared" ref="H3448:H3467" si="835">RIGHT($A$3450,6)</f>
        <v xml:space="preserve"> TOTAL</v>
      </c>
      <c r="I3448" s="5" t="s">
        <v>9</v>
      </c>
    </row>
    <row r="3449" spans="1:10" ht="15.75" x14ac:dyDescent="0.25">
      <c r="A3449" s="129" t="str">
        <f>'BoR4 Rollup'!A3449</f>
        <v>Orgn:  SCHOLARSHIPS AND FELLOWSHIPS</v>
      </c>
      <c r="B3449" s="130" t="str">
        <f>+'BoR4 Rollup'!B3428</f>
        <v>Actual</v>
      </c>
      <c r="C3449" s="130" t="str">
        <f>+'BoR4 Rollup'!C3428</f>
        <v>Budgeted</v>
      </c>
      <c r="D3449" s="173" t="str">
        <f>+'BoR4 Rollup'!D3428</f>
        <v>Budgeted</v>
      </c>
      <c r="E3449" s="132" t="str">
        <f>E5</f>
        <v>2022-2023 +/-</v>
      </c>
      <c r="F3449" s="18"/>
      <c r="G3449" s="5" t="s">
        <v>8</v>
      </c>
      <c r="H3449" s="5" t="str">
        <f t="shared" si="835"/>
        <v xml:space="preserve"> TOTAL</v>
      </c>
      <c r="I3449" s="5" t="s">
        <v>9</v>
      </c>
    </row>
    <row r="3450" spans="1:10" ht="15.75" x14ac:dyDescent="0.25">
      <c r="A3450" s="133" t="str">
        <f>'BoR4 Rollup'!A3450</f>
        <v>ORGN ID: TOTAL</v>
      </c>
      <c r="B3450" s="134" t="str">
        <f>'BoR4 Rollup'!$B$6</f>
        <v>2022-2023</v>
      </c>
      <c r="C3450" s="134" t="str">
        <f>'BoR4 Rollup'!$C$6</f>
        <v>2022-2023</v>
      </c>
      <c r="D3450" s="174" t="str">
        <f>'BoR4 Rollup'!$D$6</f>
        <v>2023-2024</v>
      </c>
      <c r="E3450" s="136" t="str">
        <f>'BoR4 Rollup'!$E$6</f>
        <v>2023-2024</v>
      </c>
      <c r="F3450" s="18"/>
      <c r="G3450" s="5" t="s">
        <v>8</v>
      </c>
      <c r="H3450" s="5" t="str">
        <f t="shared" si="835"/>
        <v xml:space="preserve"> TOTAL</v>
      </c>
      <c r="I3450" s="5" t="s">
        <v>9</v>
      </c>
    </row>
    <row r="3451" spans="1:10" x14ac:dyDescent="0.2">
      <c r="A3451" s="26" t="str">
        <f>'BoR4 Rollup'!A3451</f>
        <v xml:space="preserve">  Salaries</v>
      </c>
      <c r="B3451" s="115">
        <f>+B3472+B3493</f>
        <v>0</v>
      </c>
      <c r="C3451" s="115">
        <f>+C3472+C3493</f>
        <v>0</v>
      </c>
      <c r="D3451" s="115">
        <f>+D3472+D3493</f>
        <v>0</v>
      </c>
      <c r="E3451" s="28">
        <f t="shared" ref="E3451:E3468" si="836">+D3451-C3451</f>
        <v>0</v>
      </c>
      <c r="F3451" s="25"/>
      <c r="G3451" s="5" t="s">
        <v>8</v>
      </c>
      <c r="H3451" s="5" t="str">
        <f t="shared" si="835"/>
        <v xml:space="preserve"> TOTAL</v>
      </c>
      <c r="I3451" s="5" t="s">
        <v>9</v>
      </c>
      <c r="J3451" s="78" t="s">
        <v>606</v>
      </c>
    </row>
    <row r="3452" spans="1:10" x14ac:dyDescent="0.2">
      <c r="A3452" s="26" t="str">
        <f>'BoR4 Rollup'!A3452</f>
        <v xml:space="preserve">  Other Compensation</v>
      </c>
      <c r="B3452" s="115">
        <f t="shared" ref="B3452:D3453" si="837">+B3473+B3494</f>
        <v>0</v>
      </c>
      <c r="C3452" s="115">
        <f t="shared" si="837"/>
        <v>0</v>
      </c>
      <c r="D3452" s="115">
        <f t="shared" si="837"/>
        <v>0</v>
      </c>
      <c r="E3452" s="28">
        <f t="shared" si="836"/>
        <v>0</v>
      </c>
      <c r="F3452" s="25"/>
      <c r="G3452" s="5" t="s">
        <v>8</v>
      </c>
      <c r="H3452" s="5" t="str">
        <f t="shared" si="835"/>
        <v xml:space="preserve"> TOTAL</v>
      </c>
      <c r="I3452" s="5" t="s">
        <v>9</v>
      </c>
    </row>
    <row r="3453" spans="1:10" x14ac:dyDescent="0.2">
      <c r="A3453" s="26" t="str">
        <f>'BoR4 Rollup'!A3453</f>
        <v xml:space="preserve">  Related Benefits</v>
      </c>
      <c r="B3453" s="115">
        <f t="shared" si="837"/>
        <v>0</v>
      </c>
      <c r="C3453" s="115">
        <f t="shared" si="837"/>
        <v>0</v>
      </c>
      <c r="D3453" s="115">
        <f t="shared" si="837"/>
        <v>0</v>
      </c>
      <c r="E3453" s="28">
        <f t="shared" si="836"/>
        <v>0</v>
      </c>
      <c r="F3453" s="25"/>
      <c r="G3453" s="5" t="s">
        <v>8</v>
      </c>
      <c r="H3453" s="5" t="str">
        <f t="shared" si="835"/>
        <v xml:space="preserve"> TOTAL</v>
      </c>
      <c r="I3453" s="5" t="s">
        <v>9</v>
      </c>
      <c r="J3453" s="78" t="s">
        <v>607</v>
      </c>
    </row>
    <row r="3454" spans="1:10" ht="15.75" x14ac:dyDescent="0.25">
      <c r="A3454" s="29" t="str">
        <f>'BoR4 Rollup'!A3454</f>
        <v>Total Personal Services</v>
      </c>
      <c r="B3454" s="118">
        <f>B3453+B3452+B3451</f>
        <v>0</v>
      </c>
      <c r="C3454" s="118">
        <f>C3453+C3452+C3451</f>
        <v>0</v>
      </c>
      <c r="D3454" s="118">
        <f>D3453+D3452+D3451</f>
        <v>0</v>
      </c>
      <c r="E3454" s="31">
        <f t="shared" si="836"/>
        <v>0</v>
      </c>
      <c r="F3454" s="32"/>
      <c r="G3454" s="5" t="s">
        <v>8</v>
      </c>
      <c r="H3454" s="5" t="str">
        <f t="shared" si="835"/>
        <v xml:space="preserve"> TOTAL</v>
      </c>
      <c r="I3454" s="5" t="s">
        <v>9</v>
      </c>
    </row>
    <row r="3455" spans="1:10" x14ac:dyDescent="0.2">
      <c r="A3455" s="26" t="str">
        <f>'BoR4 Rollup'!A3455</f>
        <v xml:space="preserve"> Travel</v>
      </c>
      <c r="B3455" s="115">
        <f t="shared" ref="B3455:D3457" si="838">+B3476+B3497</f>
        <v>0</v>
      </c>
      <c r="C3455" s="115">
        <f t="shared" si="838"/>
        <v>0</v>
      </c>
      <c r="D3455" s="115">
        <f t="shared" si="838"/>
        <v>0</v>
      </c>
      <c r="E3455" s="28">
        <f t="shared" si="836"/>
        <v>0</v>
      </c>
      <c r="F3455" s="25"/>
      <c r="G3455" s="5" t="s">
        <v>8</v>
      </c>
      <c r="H3455" s="5" t="str">
        <f t="shared" si="835"/>
        <v xml:space="preserve"> TOTAL</v>
      </c>
      <c r="I3455" s="5" t="s">
        <v>9</v>
      </c>
      <c r="J3455" s="78" t="s">
        <v>608</v>
      </c>
    </row>
    <row r="3456" spans="1:10" x14ac:dyDescent="0.2">
      <c r="A3456" s="26" t="str">
        <f>'BoR4 Rollup'!A3456</f>
        <v xml:space="preserve"> Operating Services</v>
      </c>
      <c r="B3456" s="115">
        <f t="shared" si="838"/>
        <v>0</v>
      </c>
      <c r="C3456" s="115">
        <f t="shared" si="838"/>
        <v>0</v>
      </c>
      <c r="D3456" s="115">
        <f t="shared" si="838"/>
        <v>0</v>
      </c>
      <c r="E3456" s="28">
        <f t="shared" si="836"/>
        <v>0</v>
      </c>
      <c r="F3456" s="25"/>
      <c r="G3456" s="5" t="s">
        <v>8</v>
      </c>
      <c r="H3456" s="5" t="str">
        <f t="shared" si="835"/>
        <v xml:space="preserve"> TOTAL</v>
      </c>
      <c r="I3456" s="5" t="s">
        <v>9</v>
      </c>
      <c r="J3456" s="78" t="s">
        <v>609</v>
      </c>
    </row>
    <row r="3457" spans="1:10" x14ac:dyDescent="0.2">
      <c r="A3457" s="26" t="str">
        <f>'BoR4 Rollup'!A3457</f>
        <v xml:space="preserve"> Supplies</v>
      </c>
      <c r="B3457" s="115">
        <f t="shared" si="838"/>
        <v>0</v>
      </c>
      <c r="C3457" s="115">
        <f t="shared" si="838"/>
        <v>0</v>
      </c>
      <c r="D3457" s="115">
        <f t="shared" si="838"/>
        <v>0</v>
      </c>
      <c r="E3457" s="28">
        <f t="shared" si="836"/>
        <v>0</v>
      </c>
      <c r="F3457" s="25"/>
      <c r="G3457" s="5" t="s">
        <v>8</v>
      </c>
      <c r="H3457" s="5" t="str">
        <f t="shared" si="835"/>
        <v xml:space="preserve"> TOTAL</v>
      </c>
      <c r="I3457" s="5" t="s">
        <v>9</v>
      </c>
      <c r="J3457" s="78" t="s">
        <v>610</v>
      </c>
    </row>
    <row r="3458" spans="1:10" ht="15.75" x14ac:dyDescent="0.25">
      <c r="A3458" s="29" t="str">
        <f>'BoR4 Rollup'!A3458</f>
        <v>Total Operating Expenses</v>
      </c>
      <c r="B3458" s="121">
        <f>B3457+B3456+B3455</f>
        <v>0</v>
      </c>
      <c r="C3458" s="121">
        <f>C3457+C3456+C3455</f>
        <v>0</v>
      </c>
      <c r="D3458" s="121">
        <f>D3457+D3456+D3455</f>
        <v>0</v>
      </c>
      <c r="E3458" s="34">
        <f t="shared" si="836"/>
        <v>0</v>
      </c>
      <c r="F3458" s="35"/>
      <c r="G3458" s="5" t="s">
        <v>8</v>
      </c>
      <c r="H3458" s="5" t="str">
        <f t="shared" si="835"/>
        <v xml:space="preserve"> TOTAL</v>
      </c>
      <c r="I3458" s="5" t="s">
        <v>9</v>
      </c>
    </row>
    <row r="3459" spans="1:10" x14ac:dyDescent="0.2">
      <c r="A3459" s="26" t="str">
        <f>'BoR4 Rollup'!A3459</f>
        <v xml:space="preserve"> Professional Services</v>
      </c>
      <c r="B3459" s="115">
        <f t="shared" ref="B3459:D3462" si="839">+B3480+B3501</f>
        <v>0</v>
      </c>
      <c r="C3459" s="115">
        <f t="shared" si="839"/>
        <v>0</v>
      </c>
      <c r="D3459" s="115">
        <f t="shared" si="839"/>
        <v>0</v>
      </c>
      <c r="E3459" s="28">
        <f t="shared" si="836"/>
        <v>0</v>
      </c>
      <c r="F3459" s="25"/>
      <c r="G3459" s="5" t="s">
        <v>8</v>
      </c>
      <c r="H3459" s="5" t="str">
        <f t="shared" si="835"/>
        <v xml:space="preserve"> TOTAL</v>
      </c>
      <c r="I3459" s="5" t="s">
        <v>9</v>
      </c>
      <c r="J3459" s="78" t="s">
        <v>611</v>
      </c>
    </row>
    <row r="3460" spans="1:10" x14ac:dyDescent="0.2">
      <c r="A3460" s="26" t="str">
        <f>'BoR4 Rollup'!A3460</f>
        <v xml:space="preserve"> Other Charges</v>
      </c>
      <c r="B3460" s="115">
        <f t="shared" si="839"/>
        <v>500</v>
      </c>
      <c r="C3460" s="115">
        <f t="shared" si="839"/>
        <v>500</v>
      </c>
      <c r="D3460" s="115">
        <f t="shared" si="839"/>
        <v>500</v>
      </c>
      <c r="E3460" s="28">
        <f t="shared" si="836"/>
        <v>0</v>
      </c>
      <c r="F3460" s="25"/>
      <c r="G3460" s="5" t="s">
        <v>8</v>
      </c>
      <c r="H3460" s="5" t="str">
        <f t="shared" si="835"/>
        <v xml:space="preserve"> TOTAL</v>
      </c>
      <c r="I3460" s="5" t="s">
        <v>9</v>
      </c>
      <c r="J3460" s="78" t="s">
        <v>612</v>
      </c>
    </row>
    <row r="3461" spans="1:10" x14ac:dyDescent="0.2">
      <c r="A3461" s="26" t="str">
        <f>'BoR4 Rollup'!A3461</f>
        <v xml:space="preserve"> Debt Services</v>
      </c>
      <c r="B3461" s="115">
        <f t="shared" si="839"/>
        <v>0</v>
      </c>
      <c r="C3461" s="115">
        <f t="shared" si="839"/>
        <v>0</v>
      </c>
      <c r="D3461" s="115">
        <f t="shared" si="839"/>
        <v>0</v>
      </c>
      <c r="E3461" s="28">
        <f t="shared" si="836"/>
        <v>0</v>
      </c>
      <c r="F3461" s="25"/>
      <c r="G3461" s="5" t="s">
        <v>8</v>
      </c>
      <c r="H3461" s="5" t="str">
        <f t="shared" si="835"/>
        <v xml:space="preserve"> TOTAL</v>
      </c>
      <c r="I3461" s="5" t="s">
        <v>9</v>
      </c>
    </row>
    <row r="3462" spans="1:10" x14ac:dyDescent="0.2">
      <c r="A3462" s="26" t="str">
        <f>'BoR4 Rollup'!A3462</f>
        <v xml:space="preserve"> Interagency Transfers</v>
      </c>
      <c r="B3462" s="115">
        <f t="shared" si="839"/>
        <v>0</v>
      </c>
      <c r="C3462" s="115">
        <f t="shared" si="839"/>
        <v>0</v>
      </c>
      <c r="D3462" s="115">
        <f t="shared" si="839"/>
        <v>0</v>
      </c>
      <c r="E3462" s="28">
        <f t="shared" si="836"/>
        <v>0</v>
      </c>
      <c r="F3462" s="25"/>
      <c r="G3462" s="5" t="s">
        <v>8</v>
      </c>
      <c r="H3462" s="5" t="str">
        <f t="shared" si="835"/>
        <v xml:space="preserve"> TOTAL</v>
      </c>
      <c r="I3462" s="5" t="s">
        <v>9</v>
      </c>
      <c r="J3462" s="78" t="s">
        <v>613</v>
      </c>
    </row>
    <row r="3463" spans="1:10" ht="15.75" x14ac:dyDescent="0.25">
      <c r="A3463" s="29" t="str">
        <f>'BoR4 Rollup'!A3463</f>
        <v>Total Other Charges</v>
      </c>
      <c r="B3463" s="121">
        <f>B3462+B3461+B3460+B3459</f>
        <v>500</v>
      </c>
      <c r="C3463" s="121">
        <f>C3462+C3461+C3460+C3459</f>
        <v>500</v>
      </c>
      <c r="D3463" s="121">
        <f>D3462+D3461+D3460+D3459</f>
        <v>500</v>
      </c>
      <c r="E3463" s="34">
        <f t="shared" si="836"/>
        <v>0</v>
      </c>
      <c r="F3463" s="35"/>
      <c r="G3463" s="5" t="s">
        <v>8</v>
      </c>
      <c r="H3463" s="5" t="str">
        <f t="shared" si="835"/>
        <v xml:space="preserve"> TOTAL</v>
      </c>
      <c r="I3463" s="5" t="s">
        <v>9</v>
      </c>
    </row>
    <row r="3464" spans="1:10" x14ac:dyDescent="0.2">
      <c r="A3464" s="26" t="str">
        <f>'BoR4 Rollup'!A3464</f>
        <v xml:space="preserve"> General Acquisitions</v>
      </c>
      <c r="B3464" s="115">
        <f t="shared" ref="B3464:D3466" si="840">+B3485+B3506</f>
        <v>0</v>
      </c>
      <c r="C3464" s="115">
        <f t="shared" si="840"/>
        <v>0</v>
      </c>
      <c r="D3464" s="115">
        <f t="shared" si="840"/>
        <v>0</v>
      </c>
      <c r="E3464" s="28">
        <f t="shared" si="836"/>
        <v>0</v>
      </c>
      <c r="F3464" s="25"/>
      <c r="G3464" s="5" t="s">
        <v>8</v>
      </c>
      <c r="H3464" s="5" t="str">
        <f t="shared" si="835"/>
        <v xml:space="preserve"> TOTAL</v>
      </c>
      <c r="I3464" s="5" t="s">
        <v>9</v>
      </c>
      <c r="J3464" s="78" t="s">
        <v>614</v>
      </c>
    </row>
    <row r="3465" spans="1:10" x14ac:dyDescent="0.2">
      <c r="A3465" s="26" t="str">
        <f>'BoR4 Rollup'!A3465</f>
        <v xml:space="preserve"> Library Acquisitions</v>
      </c>
      <c r="B3465" s="115">
        <f t="shared" si="840"/>
        <v>0</v>
      </c>
      <c r="C3465" s="115">
        <f t="shared" si="840"/>
        <v>0</v>
      </c>
      <c r="D3465" s="115">
        <f t="shared" si="840"/>
        <v>0</v>
      </c>
      <c r="E3465" s="28">
        <f t="shared" si="836"/>
        <v>0</v>
      </c>
      <c r="F3465" s="25"/>
      <c r="G3465" s="5" t="s">
        <v>8</v>
      </c>
      <c r="H3465" s="5" t="str">
        <f t="shared" si="835"/>
        <v xml:space="preserve"> TOTAL</v>
      </c>
      <c r="I3465" s="5" t="s">
        <v>9</v>
      </c>
      <c r="J3465" s="78" t="s">
        <v>614</v>
      </c>
    </row>
    <row r="3466" spans="1:10" x14ac:dyDescent="0.2">
      <c r="A3466" s="26" t="str">
        <f>'BoR4 Rollup'!A3466</f>
        <v xml:space="preserve"> Major Repairs</v>
      </c>
      <c r="B3466" s="115">
        <f t="shared" si="840"/>
        <v>0</v>
      </c>
      <c r="C3466" s="115">
        <f t="shared" si="840"/>
        <v>0</v>
      </c>
      <c r="D3466" s="115">
        <f t="shared" si="840"/>
        <v>0</v>
      </c>
      <c r="E3466" s="28">
        <f t="shared" si="836"/>
        <v>0</v>
      </c>
      <c r="F3466" s="25"/>
      <c r="G3466" s="5" t="s">
        <v>8</v>
      </c>
      <c r="H3466" s="5" t="str">
        <f t="shared" si="835"/>
        <v xml:space="preserve"> TOTAL</v>
      </c>
      <c r="I3466" s="5" t="s">
        <v>9</v>
      </c>
    </row>
    <row r="3467" spans="1:10" ht="15.75" x14ac:dyDescent="0.25">
      <c r="A3467" s="29" t="str">
        <f>'BoR4 Rollup'!A3467</f>
        <v>Total Acquisitions and Major Repairs</v>
      </c>
      <c r="B3467" s="121">
        <f>B3466+B3465+B3464</f>
        <v>0</v>
      </c>
      <c r="C3467" s="121">
        <f>C3466+C3465+C3464</f>
        <v>0</v>
      </c>
      <c r="D3467" s="121">
        <f>D3466+D3465+D3464</f>
        <v>0</v>
      </c>
      <c r="E3467" s="34">
        <f t="shared" si="836"/>
        <v>0</v>
      </c>
      <c r="F3467" s="35"/>
      <c r="G3467" s="5" t="s">
        <v>8</v>
      </c>
      <c r="H3467" s="5" t="str">
        <f t="shared" si="835"/>
        <v xml:space="preserve"> TOTAL</v>
      </c>
      <c r="I3467" s="5" t="s">
        <v>9</v>
      </c>
    </row>
    <row r="3468" spans="1:10" ht="15.75" x14ac:dyDescent="0.25">
      <c r="A3468" s="29" t="str">
        <f>'BoR4 Rollup'!A3468</f>
        <v>Function Total</v>
      </c>
      <c r="B3468" s="118">
        <f>B3467+B3463+B3458+B3454</f>
        <v>500</v>
      </c>
      <c r="C3468" s="118">
        <f>C3467+C3463+C3458+C3454</f>
        <v>500</v>
      </c>
      <c r="D3468" s="118">
        <f>D3467+D3463+D3458+D3454</f>
        <v>500</v>
      </c>
      <c r="E3468" s="46">
        <f t="shared" si="836"/>
        <v>0</v>
      </c>
      <c r="F3468" s="32"/>
      <c r="G3468" s="5" t="s">
        <v>8</v>
      </c>
      <c r="H3468" s="5" t="str">
        <f>RIGHT($A$3450,6)</f>
        <v xml:space="preserve"> TOTAL</v>
      </c>
      <c r="I3468" s="5" t="s">
        <v>9</v>
      </c>
    </row>
    <row r="3469" spans="1:10" ht="15.75" x14ac:dyDescent="0.25">
      <c r="A3469" s="124" t="str">
        <f>'BoR4 Rollup'!A3469</f>
        <v>Function:  Scholarships &amp; Fellowships</v>
      </c>
      <c r="B3469" s="125"/>
      <c r="C3469" s="126"/>
      <c r="D3469" s="126"/>
      <c r="E3469" s="128"/>
      <c r="F3469" s="4"/>
      <c r="G3469" s="5" t="s">
        <v>32</v>
      </c>
      <c r="H3469" s="5" t="str">
        <f t="shared" ref="H3469:H3488" si="841">RIGHT($A$3471,6)</f>
        <v>800001</v>
      </c>
      <c r="I3469" s="78" t="s">
        <v>520</v>
      </c>
    </row>
    <row r="3470" spans="1:10" ht="15.75" x14ac:dyDescent="0.25">
      <c r="A3470" s="129" t="str">
        <f>'BoR4 Rollup'!A3470</f>
        <v>Orgn:  SCHOLARSHIPS AND FELLOWSHIPS</v>
      </c>
      <c r="B3470" s="130" t="str">
        <f>+'BoR4 Rollup'!B3470</f>
        <v>Actual</v>
      </c>
      <c r="C3470" s="130" t="str">
        <f>+'BoR4 Rollup'!C3470</f>
        <v>Budgeted</v>
      </c>
      <c r="D3470" s="173" t="str">
        <f>+'BoR4 Rollup'!D3470</f>
        <v>Budgeted</v>
      </c>
      <c r="E3470" s="132" t="str">
        <f>E26</f>
        <v>2022-2023 +/-</v>
      </c>
      <c r="F3470" s="44"/>
      <c r="G3470" s="5" t="s">
        <v>32</v>
      </c>
      <c r="H3470" s="5" t="str">
        <f t="shared" si="841"/>
        <v>800001</v>
      </c>
      <c r="I3470" s="78" t="s">
        <v>520</v>
      </c>
    </row>
    <row r="3471" spans="1:10" ht="15.75" x14ac:dyDescent="0.25">
      <c r="A3471" s="133" t="str">
        <f>'BoR4 Rollup'!A3471</f>
        <v>Organization ID:    800001</v>
      </c>
      <c r="B3471" s="134" t="str">
        <f>'BoR4 Rollup'!$B$6</f>
        <v>2022-2023</v>
      </c>
      <c r="C3471" s="134" t="str">
        <f>'BoR4 Rollup'!$C$6</f>
        <v>2022-2023</v>
      </c>
      <c r="D3471" s="174" t="str">
        <f>'BoR4 Rollup'!$D$6</f>
        <v>2023-2024</v>
      </c>
      <c r="E3471" s="136" t="str">
        <f>E27</f>
        <v>2023-2024</v>
      </c>
      <c r="F3471" s="44"/>
      <c r="G3471" s="5" t="s">
        <v>32</v>
      </c>
      <c r="H3471" s="5" t="str">
        <f t="shared" si="841"/>
        <v>800001</v>
      </c>
      <c r="I3471" s="78" t="s">
        <v>520</v>
      </c>
    </row>
    <row r="3472" spans="1:10" x14ac:dyDescent="0.2">
      <c r="A3472" s="26" t="str">
        <f>'BoR4 Rollup'!A3472</f>
        <v xml:space="preserve">  Salaries</v>
      </c>
      <c r="B3472" s="115"/>
      <c r="C3472" s="115"/>
      <c r="D3472" s="115"/>
      <c r="E3472" s="28">
        <f t="shared" ref="E3472:E3489" si="842">+D3472-C3472</f>
        <v>0</v>
      </c>
      <c r="F3472" s="25"/>
      <c r="G3472" s="5" t="s">
        <v>32</v>
      </c>
      <c r="H3472" s="5" t="str">
        <f t="shared" si="841"/>
        <v>800001</v>
      </c>
      <c r="I3472" s="78" t="s">
        <v>520</v>
      </c>
      <c r="J3472" s="78" t="s">
        <v>606</v>
      </c>
    </row>
    <row r="3473" spans="1:10" x14ac:dyDescent="0.2">
      <c r="A3473" s="26" t="str">
        <f>'BoR4 Rollup'!A3473</f>
        <v xml:space="preserve">  Other Compensation</v>
      </c>
      <c r="B3473" s="115"/>
      <c r="C3473" s="115"/>
      <c r="D3473" s="115"/>
      <c r="E3473" s="28">
        <f t="shared" si="842"/>
        <v>0</v>
      </c>
      <c r="F3473" s="25"/>
      <c r="G3473" s="5" t="s">
        <v>32</v>
      </c>
      <c r="H3473" s="5" t="str">
        <f t="shared" si="841"/>
        <v>800001</v>
      </c>
      <c r="I3473" s="78" t="s">
        <v>520</v>
      </c>
    </row>
    <row r="3474" spans="1:10" x14ac:dyDescent="0.2">
      <c r="A3474" s="26" t="str">
        <f>'BoR4 Rollup'!A3474</f>
        <v xml:space="preserve">  Related Benefits</v>
      </c>
      <c r="B3474" s="115"/>
      <c r="C3474" s="115"/>
      <c r="D3474" s="115"/>
      <c r="E3474" s="28">
        <f t="shared" si="842"/>
        <v>0</v>
      </c>
      <c r="F3474" s="25"/>
      <c r="G3474" s="5" t="s">
        <v>32</v>
      </c>
      <c r="H3474" s="5" t="str">
        <f t="shared" si="841"/>
        <v>800001</v>
      </c>
      <c r="I3474" s="78" t="s">
        <v>520</v>
      </c>
      <c r="J3474" s="78" t="s">
        <v>607</v>
      </c>
    </row>
    <row r="3475" spans="1:10" ht="15.75" x14ac:dyDescent="0.25">
      <c r="A3475" s="29" t="str">
        <f>'BoR4 Rollup'!A3475</f>
        <v>Total Personal Services</v>
      </c>
      <c r="B3475" s="118">
        <f>B3474+B3473+B3472</f>
        <v>0</v>
      </c>
      <c r="C3475" s="118">
        <f t="shared" ref="C3475:D3475" si="843">C3474+C3473+C3472</f>
        <v>0</v>
      </c>
      <c r="D3475" s="118">
        <f t="shared" si="843"/>
        <v>0</v>
      </c>
      <c r="E3475" s="31">
        <f t="shared" si="842"/>
        <v>0</v>
      </c>
      <c r="F3475" s="32"/>
      <c r="G3475" s="5" t="s">
        <v>8</v>
      </c>
      <c r="H3475" s="5" t="str">
        <f t="shared" si="841"/>
        <v>800001</v>
      </c>
      <c r="I3475" s="5" t="s">
        <v>520</v>
      </c>
    </row>
    <row r="3476" spans="1:10" x14ac:dyDescent="0.2">
      <c r="A3476" s="26" t="str">
        <f>'BoR4 Rollup'!A3476</f>
        <v xml:space="preserve"> Travel</v>
      </c>
      <c r="B3476" s="115"/>
      <c r="C3476" s="115"/>
      <c r="D3476" s="115"/>
      <c r="E3476" s="28">
        <f t="shared" si="842"/>
        <v>0</v>
      </c>
      <c r="F3476" s="25"/>
      <c r="G3476" s="5" t="s">
        <v>32</v>
      </c>
      <c r="H3476" s="5" t="str">
        <f t="shared" si="841"/>
        <v>800001</v>
      </c>
      <c r="I3476" s="78" t="s">
        <v>520</v>
      </c>
      <c r="J3476" s="78" t="s">
        <v>608</v>
      </c>
    </row>
    <row r="3477" spans="1:10" x14ac:dyDescent="0.2">
      <c r="A3477" s="26" t="str">
        <f>'BoR4 Rollup'!A3477</f>
        <v xml:space="preserve"> Operating Services</v>
      </c>
      <c r="B3477" s="115"/>
      <c r="C3477" s="115"/>
      <c r="D3477" s="115"/>
      <c r="E3477" s="28">
        <f t="shared" si="842"/>
        <v>0</v>
      </c>
      <c r="F3477" s="25"/>
      <c r="G3477" s="5" t="s">
        <v>32</v>
      </c>
      <c r="H3477" s="5" t="str">
        <f t="shared" si="841"/>
        <v>800001</v>
      </c>
      <c r="I3477" s="78" t="s">
        <v>520</v>
      </c>
      <c r="J3477" s="78" t="s">
        <v>609</v>
      </c>
    </row>
    <row r="3478" spans="1:10" x14ac:dyDescent="0.2">
      <c r="A3478" s="26" t="str">
        <f>'BoR4 Rollup'!A3478</f>
        <v xml:space="preserve"> Supplies</v>
      </c>
      <c r="B3478" s="115"/>
      <c r="C3478" s="115"/>
      <c r="D3478" s="115"/>
      <c r="E3478" s="28">
        <f t="shared" si="842"/>
        <v>0</v>
      </c>
      <c r="F3478" s="25"/>
      <c r="G3478" s="5" t="s">
        <v>32</v>
      </c>
      <c r="H3478" s="5" t="str">
        <f t="shared" si="841"/>
        <v>800001</v>
      </c>
      <c r="I3478" s="78" t="s">
        <v>520</v>
      </c>
      <c r="J3478" s="78" t="s">
        <v>610</v>
      </c>
    </row>
    <row r="3479" spans="1:10" ht="15.75" x14ac:dyDescent="0.25">
      <c r="A3479" s="29" t="str">
        <f>'BoR4 Rollup'!A3479</f>
        <v>Total Operating Expenses</v>
      </c>
      <c r="B3479" s="121">
        <f>B3478+B3477+B3476</f>
        <v>0</v>
      </c>
      <c r="C3479" s="121">
        <f t="shared" ref="C3479:D3479" si="844">C3478+C3477+C3476</f>
        <v>0</v>
      </c>
      <c r="D3479" s="121">
        <f t="shared" si="844"/>
        <v>0</v>
      </c>
      <c r="E3479" s="34">
        <f t="shared" si="842"/>
        <v>0</v>
      </c>
      <c r="F3479" s="35"/>
      <c r="G3479" s="5" t="s">
        <v>8</v>
      </c>
      <c r="H3479" s="5" t="str">
        <f t="shared" si="841"/>
        <v>800001</v>
      </c>
      <c r="I3479" s="5" t="s">
        <v>520</v>
      </c>
    </row>
    <row r="3480" spans="1:10" x14ac:dyDescent="0.2">
      <c r="A3480" s="26" t="str">
        <f>'BoR4 Rollup'!A3480</f>
        <v xml:space="preserve"> Professional Services</v>
      </c>
      <c r="B3480" s="115"/>
      <c r="C3480" s="115"/>
      <c r="D3480" s="115"/>
      <c r="E3480" s="28">
        <f t="shared" si="842"/>
        <v>0</v>
      </c>
      <c r="F3480" s="25"/>
      <c r="G3480" s="5" t="s">
        <v>32</v>
      </c>
      <c r="H3480" s="5" t="str">
        <f t="shared" si="841"/>
        <v>800001</v>
      </c>
      <c r="I3480" s="78" t="s">
        <v>520</v>
      </c>
      <c r="J3480" s="78" t="s">
        <v>611</v>
      </c>
    </row>
    <row r="3481" spans="1:10" x14ac:dyDescent="0.2">
      <c r="A3481" s="26" t="str">
        <f>'BoR4 Rollup'!A3481</f>
        <v xml:space="preserve"> Other Charges</v>
      </c>
      <c r="B3481" s="115"/>
      <c r="C3481" s="115"/>
      <c r="D3481" s="115"/>
      <c r="E3481" s="28">
        <f t="shared" si="842"/>
        <v>0</v>
      </c>
      <c r="F3481" s="25"/>
      <c r="G3481" s="5" t="s">
        <v>32</v>
      </c>
      <c r="H3481" s="5" t="str">
        <f t="shared" si="841"/>
        <v>800001</v>
      </c>
      <c r="I3481" s="78" t="s">
        <v>520</v>
      </c>
      <c r="J3481" s="78" t="s">
        <v>612</v>
      </c>
    </row>
    <row r="3482" spans="1:10" x14ac:dyDescent="0.2">
      <c r="A3482" s="26" t="str">
        <f>'BoR4 Rollup'!A3482</f>
        <v xml:space="preserve"> Debt Services</v>
      </c>
      <c r="B3482" s="115"/>
      <c r="C3482" s="115"/>
      <c r="D3482" s="115"/>
      <c r="E3482" s="28">
        <f t="shared" si="842"/>
        <v>0</v>
      </c>
      <c r="F3482" s="25"/>
      <c r="G3482" s="5" t="s">
        <v>32</v>
      </c>
      <c r="H3482" s="5" t="str">
        <f t="shared" si="841"/>
        <v>800001</v>
      </c>
      <c r="I3482" s="78" t="s">
        <v>520</v>
      </c>
    </row>
    <row r="3483" spans="1:10" x14ac:dyDescent="0.2">
      <c r="A3483" s="26" t="str">
        <f>'BoR4 Rollup'!A3483</f>
        <v xml:space="preserve"> Interagency Transfers</v>
      </c>
      <c r="B3483" s="115"/>
      <c r="C3483" s="115"/>
      <c r="D3483" s="115"/>
      <c r="E3483" s="28">
        <f t="shared" si="842"/>
        <v>0</v>
      </c>
      <c r="F3483" s="25"/>
      <c r="G3483" s="5" t="s">
        <v>32</v>
      </c>
      <c r="H3483" s="5" t="str">
        <f t="shared" si="841"/>
        <v>800001</v>
      </c>
      <c r="I3483" s="78" t="s">
        <v>520</v>
      </c>
      <c r="J3483" s="78" t="s">
        <v>613</v>
      </c>
    </row>
    <row r="3484" spans="1:10" ht="15.75" x14ac:dyDescent="0.25">
      <c r="A3484" s="29" t="str">
        <f>'BoR4 Rollup'!A3484</f>
        <v>Total Other Charges</v>
      </c>
      <c r="B3484" s="121">
        <f>B3483+B3482+B3481+B3480</f>
        <v>0</v>
      </c>
      <c r="C3484" s="121">
        <f t="shared" ref="C3484:D3484" si="845">C3483+C3482+C3481+C3480</f>
        <v>0</v>
      </c>
      <c r="D3484" s="121">
        <f t="shared" si="845"/>
        <v>0</v>
      </c>
      <c r="E3484" s="34">
        <f t="shared" si="842"/>
        <v>0</v>
      </c>
      <c r="F3484" s="35"/>
      <c r="G3484" s="5" t="s">
        <v>8</v>
      </c>
      <c r="H3484" s="5" t="str">
        <f t="shared" si="841"/>
        <v>800001</v>
      </c>
      <c r="I3484" s="78" t="s">
        <v>520</v>
      </c>
    </row>
    <row r="3485" spans="1:10" x14ac:dyDescent="0.2">
      <c r="A3485" s="26" t="str">
        <f>'BoR4 Rollup'!A3485</f>
        <v xml:space="preserve"> General Acquisitions</v>
      </c>
      <c r="B3485" s="115"/>
      <c r="C3485" s="115"/>
      <c r="D3485" s="115"/>
      <c r="E3485" s="28">
        <f t="shared" si="842"/>
        <v>0</v>
      </c>
      <c r="F3485" s="25"/>
      <c r="G3485" s="5" t="s">
        <v>32</v>
      </c>
      <c r="H3485" s="5" t="str">
        <f t="shared" si="841"/>
        <v>800001</v>
      </c>
      <c r="I3485" s="78" t="s">
        <v>520</v>
      </c>
      <c r="J3485" s="78" t="s">
        <v>614</v>
      </c>
    </row>
    <row r="3486" spans="1:10" x14ac:dyDescent="0.2">
      <c r="A3486" s="26" t="str">
        <f>'BoR4 Rollup'!A3486</f>
        <v xml:space="preserve"> Library Acquisitions</v>
      </c>
      <c r="B3486" s="115"/>
      <c r="C3486" s="115"/>
      <c r="D3486" s="115"/>
      <c r="E3486" s="28">
        <f t="shared" si="842"/>
        <v>0</v>
      </c>
      <c r="F3486" s="25"/>
      <c r="G3486" s="5" t="s">
        <v>32</v>
      </c>
      <c r="H3486" s="5" t="str">
        <f t="shared" si="841"/>
        <v>800001</v>
      </c>
      <c r="I3486" s="78" t="s">
        <v>520</v>
      </c>
      <c r="J3486" s="78" t="s">
        <v>614</v>
      </c>
    </row>
    <row r="3487" spans="1:10" x14ac:dyDescent="0.2">
      <c r="A3487" s="26" t="str">
        <f>'BoR4 Rollup'!A3487</f>
        <v xml:space="preserve"> Major Repairs</v>
      </c>
      <c r="B3487" s="115"/>
      <c r="C3487" s="115"/>
      <c r="D3487" s="115"/>
      <c r="E3487" s="28">
        <f t="shared" si="842"/>
        <v>0</v>
      </c>
      <c r="F3487" s="25"/>
      <c r="G3487" s="5" t="s">
        <v>32</v>
      </c>
      <c r="H3487" s="5" t="str">
        <f t="shared" si="841"/>
        <v>800001</v>
      </c>
      <c r="I3487" s="78" t="s">
        <v>520</v>
      </c>
    </row>
    <row r="3488" spans="1:10" ht="15.75" x14ac:dyDescent="0.25">
      <c r="A3488" s="29" t="str">
        <f>'BoR4 Rollup'!A3488</f>
        <v>Total Acquisitions and Major Repairs</v>
      </c>
      <c r="B3488" s="121">
        <f>B3487+B3486+B3485</f>
        <v>0</v>
      </c>
      <c r="C3488" s="121">
        <f t="shared" ref="C3488:D3488" si="846">C3487+C3486+C3485</f>
        <v>0</v>
      </c>
      <c r="D3488" s="121">
        <f t="shared" si="846"/>
        <v>0</v>
      </c>
      <c r="E3488" s="34">
        <f t="shared" si="842"/>
        <v>0</v>
      </c>
      <c r="F3488" s="35"/>
      <c r="G3488" s="5" t="s">
        <v>8</v>
      </c>
      <c r="H3488" s="5" t="str">
        <f t="shared" si="841"/>
        <v>800001</v>
      </c>
      <c r="I3488" s="5" t="s">
        <v>520</v>
      </c>
    </row>
    <row r="3489" spans="1:10" ht="15.75" x14ac:dyDescent="0.25">
      <c r="A3489" s="29" t="str">
        <f>'BoR4 Rollup'!A3489</f>
        <v>Function Total</v>
      </c>
      <c r="B3489" s="118">
        <f>B3488+B3484+B3479+B3475</f>
        <v>0</v>
      </c>
      <c r="C3489" s="118">
        <f t="shared" ref="C3489:D3489" si="847">C3488+C3484+C3479+C3475</f>
        <v>0</v>
      </c>
      <c r="D3489" s="118">
        <f t="shared" si="847"/>
        <v>0</v>
      </c>
      <c r="E3489" s="46">
        <f t="shared" si="842"/>
        <v>0</v>
      </c>
      <c r="F3489" s="32"/>
      <c r="G3489" s="5" t="s">
        <v>8</v>
      </c>
      <c r="H3489" s="5" t="str">
        <f>RIGHT($A$3471,6)</f>
        <v>800001</v>
      </c>
      <c r="I3489" s="5" t="s">
        <v>520</v>
      </c>
    </row>
    <row r="3490" spans="1:10" ht="15.75" x14ac:dyDescent="0.25">
      <c r="A3490" s="124" t="str">
        <f>'BoR4 Rollup'!A3490</f>
        <v>Function:  Scholarships &amp; Fellowships</v>
      </c>
      <c r="B3490" s="125"/>
      <c r="C3490" s="126"/>
      <c r="D3490" s="126"/>
      <c r="E3490" s="128"/>
      <c r="F3490" s="4"/>
      <c r="G3490" s="5" t="s">
        <v>32</v>
      </c>
      <c r="H3490" s="5" t="str">
        <f t="shared" ref="H3490:H3509" si="848">RIGHT($A$3492,6)</f>
        <v>800003</v>
      </c>
      <c r="I3490" s="78" t="s">
        <v>522</v>
      </c>
    </row>
    <row r="3491" spans="1:10" ht="15.75" x14ac:dyDescent="0.25">
      <c r="A3491" s="129" t="str">
        <f>'BoR4 Rollup'!A3491</f>
        <v>Orgn:  Institutional Aid Pilot</v>
      </c>
      <c r="B3491" s="130" t="str">
        <f>+'BoR4 Rollup'!B3491</f>
        <v>Actual</v>
      </c>
      <c r="C3491" s="130" t="str">
        <f>+'BoR4 Rollup'!C3491</f>
        <v>Budgeted</v>
      </c>
      <c r="D3491" s="173" t="str">
        <f>+'BoR4 Rollup'!D3491</f>
        <v>Budgeted</v>
      </c>
      <c r="E3491" s="132" t="str">
        <f>E68</f>
        <v>2022-2023 +/-</v>
      </c>
      <c r="F3491" s="44"/>
      <c r="G3491" s="5" t="s">
        <v>32</v>
      </c>
      <c r="H3491" s="5" t="str">
        <f t="shared" si="848"/>
        <v>800003</v>
      </c>
      <c r="I3491" s="78" t="s">
        <v>522</v>
      </c>
    </row>
    <row r="3492" spans="1:10" ht="15.75" x14ac:dyDescent="0.25">
      <c r="A3492" s="133" t="str">
        <f>'BoR4 Rollup'!A3492</f>
        <v>Organization ID:    800003</v>
      </c>
      <c r="B3492" s="134" t="str">
        <f>'BoR4 Rollup'!$B$6</f>
        <v>2022-2023</v>
      </c>
      <c r="C3492" s="134" t="str">
        <f>'BoR4 Rollup'!$C$6</f>
        <v>2022-2023</v>
      </c>
      <c r="D3492" s="174" t="str">
        <f>'BoR4 Rollup'!$D$6</f>
        <v>2023-2024</v>
      </c>
      <c r="E3492" s="136" t="str">
        <f>E69</f>
        <v>2023-2024</v>
      </c>
      <c r="F3492" s="44"/>
      <c r="G3492" s="5" t="s">
        <v>32</v>
      </c>
      <c r="H3492" s="5" t="str">
        <f t="shared" si="848"/>
        <v>800003</v>
      </c>
      <c r="I3492" s="78" t="s">
        <v>522</v>
      </c>
    </row>
    <row r="3493" spans="1:10" x14ac:dyDescent="0.2">
      <c r="A3493" s="26" t="str">
        <f>'BoR4 Rollup'!A3493</f>
        <v xml:space="preserve">  Salaries</v>
      </c>
      <c r="B3493" s="115"/>
      <c r="C3493" s="115"/>
      <c r="D3493" s="115"/>
      <c r="E3493" s="28">
        <f t="shared" ref="E3493:E3510" si="849">+D3493-C3493</f>
        <v>0</v>
      </c>
      <c r="F3493" s="25"/>
      <c r="G3493" s="5" t="s">
        <v>32</v>
      </c>
      <c r="H3493" s="5" t="str">
        <f t="shared" si="848"/>
        <v>800003</v>
      </c>
      <c r="I3493" s="78" t="s">
        <v>522</v>
      </c>
      <c r="J3493" s="78" t="s">
        <v>606</v>
      </c>
    </row>
    <row r="3494" spans="1:10" x14ac:dyDescent="0.2">
      <c r="A3494" s="26" t="str">
        <f>'BoR4 Rollup'!A3494</f>
        <v xml:space="preserve">  Other Compensation</v>
      </c>
      <c r="B3494" s="115"/>
      <c r="C3494" s="115"/>
      <c r="D3494" s="115"/>
      <c r="E3494" s="28">
        <f t="shared" si="849"/>
        <v>0</v>
      </c>
      <c r="F3494" s="25"/>
      <c r="G3494" s="5" t="s">
        <v>32</v>
      </c>
      <c r="H3494" s="5" t="str">
        <f t="shared" si="848"/>
        <v>800003</v>
      </c>
      <c r="I3494" s="78" t="s">
        <v>522</v>
      </c>
    </row>
    <row r="3495" spans="1:10" x14ac:dyDescent="0.2">
      <c r="A3495" s="26" t="str">
        <f>'BoR4 Rollup'!A3495</f>
        <v xml:space="preserve">  Related Benefits</v>
      </c>
      <c r="B3495" s="115"/>
      <c r="C3495" s="115"/>
      <c r="D3495" s="115"/>
      <c r="E3495" s="28">
        <f t="shared" si="849"/>
        <v>0</v>
      </c>
      <c r="F3495" s="25"/>
      <c r="G3495" s="5" t="s">
        <v>32</v>
      </c>
      <c r="H3495" s="5" t="str">
        <f t="shared" si="848"/>
        <v>800003</v>
      </c>
      <c r="I3495" s="78" t="s">
        <v>522</v>
      </c>
      <c r="J3495" s="78" t="s">
        <v>607</v>
      </c>
    </row>
    <row r="3496" spans="1:10" ht="15.75" x14ac:dyDescent="0.25">
      <c r="A3496" s="29" t="str">
        <f>'BoR4 Rollup'!A3496</f>
        <v>Total Personal Services</v>
      </c>
      <c r="B3496" s="118">
        <f>B3495+B3494+B3493</f>
        <v>0</v>
      </c>
      <c r="C3496" s="118">
        <f t="shared" ref="C3496:D3496" si="850">C3495+C3494+C3493</f>
        <v>0</v>
      </c>
      <c r="D3496" s="118">
        <f t="shared" si="850"/>
        <v>0</v>
      </c>
      <c r="E3496" s="31">
        <f t="shared" si="849"/>
        <v>0</v>
      </c>
      <c r="F3496" s="32"/>
      <c r="G3496" s="5" t="s">
        <v>8</v>
      </c>
      <c r="H3496" s="5" t="str">
        <f t="shared" si="848"/>
        <v>800003</v>
      </c>
      <c r="I3496" s="5" t="s">
        <v>522</v>
      </c>
    </row>
    <row r="3497" spans="1:10" x14ac:dyDescent="0.2">
      <c r="A3497" s="26" t="str">
        <f>'BoR4 Rollup'!A3497</f>
        <v xml:space="preserve"> Travel</v>
      </c>
      <c r="B3497" s="115"/>
      <c r="C3497" s="115"/>
      <c r="D3497" s="115"/>
      <c r="E3497" s="28">
        <f t="shared" si="849"/>
        <v>0</v>
      </c>
      <c r="F3497" s="25"/>
      <c r="G3497" s="5" t="s">
        <v>32</v>
      </c>
      <c r="H3497" s="5" t="str">
        <f t="shared" si="848"/>
        <v>800003</v>
      </c>
      <c r="I3497" s="78" t="s">
        <v>522</v>
      </c>
      <c r="J3497" s="78" t="s">
        <v>608</v>
      </c>
    </row>
    <row r="3498" spans="1:10" x14ac:dyDescent="0.2">
      <c r="A3498" s="26" t="str">
        <f>'BoR4 Rollup'!A3498</f>
        <v xml:space="preserve"> Operating Services</v>
      </c>
      <c r="B3498" s="115"/>
      <c r="C3498" s="115"/>
      <c r="D3498" s="115"/>
      <c r="E3498" s="28">
        <f t="shared" si="849"/>
        <v>0</v>
      </c>
      <c r="F3498" s="25"/>
      <c r="G3498" s="5" t="s">
        <v>32</v>
      </c>
      <c r="H3498" s="5" t="str">
        <f t="shared" si="848"/>
        <v>800003</v>
      </c>
      <c r="I3498" s="78" t="s">
        <v>522</v>
      </c>
      <c r="J3498" s="78" t="s">
        <v>609</v>
      </c>
    </row>
    <row r="3499" spans="1:10" x14ac:dyDescent="0.2">
      <c r="A3499" s="26" t="str">
        <f>'BoR4 Rollup'!A3499</f>
        <v xml:space="preserve"> Supplies</v>
      </c>
      <c r="B3499" s="115"/>
      <c r="C3499" s="115"/>
      <c r="D3499" s="115"/>
      <c r="E3499" s="28">
        <f t="shared" si="849"/>
        <v>0</v>
      </c>
      <c r="F3499" s="25"/>
      <c r="G3499" s="5" t="s">
        <v>32</v>
      </c>
      <c r="H3499" s="5" t="str">
        <f t="shared" si="848"/>
        <v>800003</v>
      </c>
      <c r="I3499" s="78" t="s">
        <v>522</v>
      </c>
      <c r="J3499" s="78" t="s">
        <v>610</v>
      </c>
    </row>
    <row r="3500" spans="1:10" ht="15.75" x14ac:dyDescent="0.25">
      <c r="A3500" s="29" t="str">
        <f>'BoR4 Rollup'!A3500</f>
        <v>Total Operating Expenses</v>
      </c>
      <c r="B3500" s="121">
        <f>B3499+B3498+B3497</f>
        <v>0</v>
      </c>
      <c r="C3500" s="121">
        <f t="shared" ref="C3500:D3500" si="851">C3499+C3498+C3497</f>
        <v>0</v>
      </c>
      <c r="D3500" s="121">
        <f t="shared" si="851"/>
        <v>0</v>
      </c>
      <c r="E3500" s="34">
        <f t="shared" si="849"/>
        <v>0</v>
      </c>
      <c r="F3500" s="35"/>
      <c r="G3500" s="5" t="s">
        <v>8</v>
      </c>
      <c r="H3500" s="5" t="str">
        <f t="shared" si="848"/>
        <v>800003</v>
      </c>
      <c r="I3500" s="5" t="s">
        <v>522</v>
      </c>
    </row>
    <row r="3501" spans="1:10" x14ac:dyDescent="0.2">
      <c r="A3501" s="26" t="str">
        <f>'BoR4 Rollup'!A3501</f>
        <v xml:space="preserve"> Professional Services</v>
      </c>
      <c r="B3501" s="115"/>
      <c r="C3501" s="115"/>
      <c r="D3501" s="115"/>
      <c r="E3501" s="28">
        <f t="shared" si="849"/>
        <v>0</v>
      </c>
      <c r="F3501" s="25"/>
      <c r="G3501" s="5" t="s">
        <v>32</v>
      </c>
      <c r="H3501" s="5" t="str">
        <f t="shared" si="848"/>
        <v>800003</v>
      </c>
      <c r="I3501" s="78" t="s">
        <v>522</v>
      </c>
      <c r="J3501" s="78" t="s">
        <v>611</v>
      </c>
    </row>
    <row r="3502" spans="1:10" x14ac:dyDescent="0.2">
      <c r="A3502" s="26" t="str">
        <f>'BoR4 Rollup'!A3502</f>
        <v xml:space="preserve"> Other Charges</v>
      </c>
      <c r="B3502" s="115">
        <v>500</v>
      </c>
      <c r="C3502" s="115">
        <v>500</v>
      </c>
      <c r="D3502" s="115">
        <v>500</v>
      </c>
      <c r="E3502" s="28">
        <f t="shared" si="849"/>
        <v>0</v>
      </c>
      <c r="F3502" s="25"/>
      <c r="G3502" s="5" t="s">
        <v>32</v>
      </c>
      <c r="H3502" s="5" t="str">
        <f t="shared" si="848"/>
        <v>800003</v>
      </c>
      <c r="I3502" s="78" t="s">
        <v>522</v>
      </c>
      <c r="J3502" s="78" t="s">
        <v>612</v>
      </c>
    </row>
    <row r="3503" spans="1:10" x14ac:dyDescent="0.2">
      <c r="A3503" s="26" t="str">
        <f>'BoR4 Rollup'!A3503</f>
        <v xml:space="preserve"> Debt Services</v>
      </c>
      <c r="B3503" s="115"/>
      <c r="C3503" s="115"/>
      <c r="D3503" s="115"/>
      <c r="E3503" s="28">
        <f t="shared" si="849"/>
        <v>0</v>
      </c>
      <c r="F3503" s="25"/>
      <c r="G3503" s="5" t="s">
        <v>32</v>
      </c>
      <c r="H3503" s="5" t="str">
        <f t="shared" si="848"/>
        <v>800003</v>
      </c>
      <c r="I3503" s="78" t="s">
        <v>522</v>
      </c>
    </row>
    <row r="3504" spans="1:10" x14ac:dyDescent="0.2">
      <c r="A3504" s="26" t="str">
        <f>'BoR4 Rollup'!A3504</f>
        <v xml:space="preserve"> Interagency Transfers</v>
      </c>
      <c r="B3504" s="115"/>
      <c r="C3504" s="115"/>
      <c r="D3504" s="115"/>
      <c r="E3504" s="28">
        <f t="shared" si="849"/>
        <v>0</v>
      </c>
      <c r="F3504" s="25"/>
      <c r="G3504" s="5" t="s">
        <v>32</v>
      </c>
      <c r="H3504" s="5" t="str">
        <f t="shared" si="848"/>
        <v>800003</v>
      </c>
      <c r="I3504" s="78" t="s">
        <v>522</v>
      </c>
      <c r="J3504" s="78" t="s">
        <v>613</v>
      </c>
    </row>
    <row r="3505" spans="1:10" ht="15.75" x14ac:dyDescent="0.25">
      <c r="A3505" s="29" t="str">
        <f>'BoR4 Rollup'!A3505</f>
        <v>Total Other Charges</v>
      </c>
      <c r="B3505" s="121">
        <f>B3504+B3503+B3502+B3501</f>
        <v>500</v>
      </c>
      <c r="C3505" s="121">
        <f t="shared" ref="C3505:D3505" si="852">C3504+C3503+C3502+C3501</f>
        <v>500</v>
      </c>
      <c r="D3505" s="121">
        <f t="shared" si="852"/>
        <v>500</v>
      </c>
      <c r="E3505" s="34">
        <f t="shared" si="849"/>
        <v>0</v>
      </c>
      <c r="F3505" s="35"/>
      <c r="G3505" s="5" t="s">
        <v>8</v>
      </c>
      <c r="H3505" s="5" t="str">
        <f t="shared" si="848"/>
        <v>800003</v>
      </c>
      <c r="I3505" s="78" t="s">
        <v>522</v>
      </c>
    </row>
    <row r="3506" spans="1:10" x14ac:dyDescent="0.2">
      <c r="A3506" s="26" t="str">
        <f>'BoR4 Rollup'!A3506</f>
        <v xml:space="preserve"> General Acquisitions</v>
      </c>
      <c r="B3506" s="115"/>
      <c r="C3506" s="115"/>
      <c r="D3506" s="115"/>
      <c r="E3506" s="28">
        <f t="shared" si="849"/>
        <v>0</v>
      </c>
      <c r="F3506" s="25"/>
      <c r="G3506" s="5" t="s">
        <v>32</v>
      </c>
      <c r="H3506" s="5" t="str">
        <f t="shared" si="848"/>
        <v>800003</v>
      </c>
      <c r="I3506" s="78" t="s">
        <v>522</v>
      </c>
      <c r="J3506" s="78" t="s">
        <v>614</v>
      </c>
    </row>
    <row r="3507" spans="1:10" x14ac:dyDescent="0.2">
      <c r="A3507" s="26" t="str">
        <f>'BoR4 Rollup'!A3507</f>
        <v xml:space="preserve"> Library Acquisitions</v>
      </c>
      <c r="B3507" s="115"/>
      <c r="C3507" s="115"/>
      <c r="D3507" s="115"/>
      <c r="E3507" s="28">
        <f t="shared" si="849"/>
        <v>0</v>
      </c>
      <c r="F3507" s="25"/>
      <c r="G3507" s="5" t="s">
        <v>32</v>
      </c>
      <c r="H3507" s="5" t="str">
        <f t="shared" si="848"/>
        <v>800003</v>
      </c>
      <c r="I3507" s="78" t="s">
        <v>522</v>
      </c>
      <c r="J3507" s="78" t="s">
        <v>614</v>
      </c>
    </row>
    <row r="3508" spans="1:10" x14ac:dyDescent="0.2">
      <c r="A3508" s="26" t="str">
        <f>'BoR4 Rollup'!A3508</f>
        <v xml:space="preserve"> Major Repairs</v>
      </c>
      <c r="B3508" s="115"/>
      <c r="C3508" s="115"/>
      <c r="D3508" s="115"/>
      <c r="E3508" s="28">
        <f t="shared" si="849"/>
        <v>0</v>
      </c>
      <c r="F3508" s="25"/>
      <c r="G3508" s="5" t="s">
        <v>32</v>
      </c>
      <c r="H3508" s="5" t="str">
        <f t="shared" si="848"/>
        <v>800003</v>
      </c>
      <c r="I3508" s="78" t="s">
        <v>522</v>
      </c>
    </row>
    <row r="3509" spans="1:10" ht="15.75" x14ac:dyDescent="0.25">
      <c r="A3509" s="29" t="str">
        <f>'BoR4 Rollup'!A3509</f>
        <v>Total Acquisitions and Major Repairs</v>
      </c>
      <c r="B3509" s="121">
        <f>B3508+B3507+B3506</f>
        <v>0</v>
      </c>
      <c r="C3509" s="121">
        <f t="shared" ref="C3509:D3509" si="853">C3508+C3507+C3506</f>
        <v>0</v>
      </c>
      <c r="D3509" s="121">
        <f t="shared" si="853"/>
        <v>0</v>
      </c>
      <c r="E3509" s="34">
        <f t="shared" si="849"/>
        <v>0</v>
      </c>
      <c r="F3509" s="35"/>
      <c r="G3509" s="5" t="s">
        <v>8</v>
      </c>
      <c r="H3509" s="5" t="str">
        <f t="shared" si="848"/>
        <v>800003</v>
      </c>
      <c r="I3509" s="5" t="s">
        <v>522</v>
      </c>
    </row>
    <row r="3510" spans="1:10" ht="15.75" x14ac:dyDescent="0.25">
      <c r="A3510" s="29" t="str">
        <f>'BoR4 Rollup'!A3510</f>
        <v>Function Total</v>
      </c>
      <c r="B3510" s="118">
        <f>B3509+B3505+B3500+B3496</f>
        <v>500</v>
      </c>
      <c r="C3510" s="118">
        <f t="shared" ref="C3510:D3510" si="854">C3509+C3505+C3500+C3496</f>
        <v>500</v>
      </c>
      <c r="D3510" s="118">
        <f t="shared" si="854"/>
        <v>500</v>
      </c>
      <c r="E3510" s="46">
        <f t="shared" si="849"/>
        <v>0</v>
      </c>
      <c r="F3510" s="32"/>
      <c r="G3510" s="5" t="s">
        <v>8</v>
      </c>
      <c r="H3510" s="5" t="str">
        <f>RIGHT($A$3492,6)</f>
        <v>800003</v>
      </c>
      <c r="I3510" s="5" t="s">
        <v>522</v>
      </c>
    </row>
    <row r="3511" spans="1:10" ht="15.75" x14ac:dyDescent="0.25">
      <c r="A3511" s="124"/>
      <c r="B3511" s="125"/>
      <c r="C3511" s="126"/>
      <c r="D3511" s="126"/>
      <c r="E3511" s="128"/>
      <c r="F3511" s="4"/>
      <c r="G3511" s="5" t="s">
        <v>525</v>
      </c>
      <c r="H3511" s="5" t="s">
        <v>526</v>
      </c>
      <c r="I3511" s="5" t="s">
        <v>526</v>
      </c>
    </row>
    <row r="3512" spans="1:10" ht="15.75" x14ac:dyDescent="0.25">
      <c r="A3512" s="129" t="s">
        <v>527</v>
      </c>
      <c r="B3512" s="130" t="str">
        <f>+'BoR4 Rollup'!B3512</f>
        <v>Actual</v>
      </c>
      <c r="C3512" s="130" t="str">
        <f>+'BoR4 Rollup'!C3512</f>
        <v>Budgeted</v>
      </c>
      <c r="D3512" s="173" t="str">
        <f>+'BoR4 Rollup'!D3512</f>
        <v>Budgeted</v>
      </c>
      <c r="E3512" s="132" t="str">
        <f>E5</f>
        <v>2022-2023 +/-</v>
      </c>
      <c r="F3512" s="18"/>
      <c r="G3512" s="5" t="s">
        <v>525</v>
      </c>
      <c r="H3512" s="5" t="s">
        <v>526</v>
      </c>
      <c r="I3512" s="5" t="s">
        <v>526</v>
      </c>
    </row>
    <row r="3513" spans="1:10" ht="15.75" x14ac:dyDescent="0.25">
      <c r="A3513" s="133"/>
      <c r="B3513" s="134" t="str">
        <f>'BoR4 Rollup'!$B$6</f>
        <v>2022-2023</v>
      </c>
      <c r="C3513" s="134" t="str">
        <f>'BoR4 Rollup'!$C$6</f>
        <v>2022-2023</v>
      </c>
      <c r="D3513" s="174" t="str">
        <f>'BoR4 Rollup'!$D$6</f>
        <v>2023-2024</v>
      </c>
      <c r="E3513" s="136" t="str">
        <f>'BoR4 Rollup'!$E$6</f>
        <v>2023-2024</v>
      </c>
      <c r="F3513" s="18"/>
      <c r="G3513" s="5" t="s">
        <v>525</v>
      </c>
      <c r="H3513" s="5" t="s">
        <v>526</v>
      </c>
      <c r="I3513" s="5" t="s">
        <v>526</v>
      </c>
    </row>
    <row r="3514" spans="1:10" x14ac:dyDescent="0.2">
      <c r="A3514" s="26" t="str">
        <f>'BoR4 Rollup'!A3514</f>
        <v xml:space="preserve">  Salaries</v>
      </c>
      <c r="B3514" s="115">
        <f>+B7+B2191+B2506+B2821+B3283+B3451</f>
        <v>459224</v>
      </c>
      <c r="C3514" s="115">
        <f>+C7+C2191+C2506+C2821+C3283+C3451</f>
        <v>471012</v>
      </c>
      <c r="D3514" s="115">
        <f>+D7+D2191+D2506+D2821+D3283+D3451</f>
        <v>637923</v>
      </c>
      <c r="E3514" s="28">
        <f t="shared" ref="E3514:E3531" si="855">+D3514-C3514</f>
        <v>166911</v>
      </c>
      <c r="F3514" s="25"/>
      <c r="G3514" s="5" t="s">
        <v>525</v>
      </c>
      <c r="H3514" s="5" t="s">
        <v>526</v>
      </c>
      <c r="I3514" s="5" t="s">
        <v>526</v>
      </c>
      <c r="J3514" s="78" t="s">
        <v>606</v>
      </c>
    </row>
    <row r="3515" spans="1:10" x14ac:dyDescent="0.2">
      <c r="A3515" s="26" t="str">
        <f>'BoR4 Rollup'!A3515</f>
        <v xml:space="preserve">  Other Compensation</v>
      </c>
      <c r="B3515" s="115">
        <f t="shared" ref="B3515:D3516" si="856">+B8+B2192+B2507+B2822+B3284+B3452</f>
        <v>0</v>
      </c>
      <c r="C3515" s="115">
        <f t="shared" si="856"/>
        <v>0</v>
      </c>
      <c r="D3515" s="115">
        <f t="shared" si="856"/>
        <v>0</v>
      </c>
      <c r="E3515" s="28">
        <f t="shared" si="855"/>
        <v>0</v>
      </c>
      <c r="F3515" s="25"/>
      <c r="G3515" s="5" t="s">
        <v>525</v>
      </c>
      <c r="H3515" s="5" t="s">
        <v>526</v>
      </c>
      <c r="I3515" s="5" t="s">
        <v>526</v>
      </c>
    </row>
    <row r="3516" spans="1:10" x14ac:dyDescent="0.2">
      <c r="A3516" s="26" t="str">
        <f>'BoR4 Rollup'!A3516</f>
        <v xml:space="preserve">  Related Benefits</v>
      </c>
      <c r="B3516" s="115">
        <f t="shared" si="856"/>
        <v>164779</v>
      </c>
      <c r="C3516" s="115">
        <f t="shared" si="856"/>
        <v>165138</v>
      </c>
      <c r="D3516" s="115">
        <f t="shared" si="856"/>
        <v>380379</v>
      </c>
      <c r="E3516" s="28">
        <f t="shared" si="855"/>
        <v>215241</v>
      </c>
      <c r="F3516" s="25"/>
      <c r="G3516" s="5" t="s">
        <v>525</v>
      </c>
      <c r="H3516" s="5" t="s">
        <v>526</v>
      </c>
      <c r="I3516" s="5" t="s">
        <v>526</v>
      </c>
      <c r="J3516" s="78" t="s">
        <v>607</v>
      </c>
    </row>
    <row r="3517" spans="1:10" ht="15.75" x14ac:dyDescent="0.25">
      <c r="A3517" s="29" t="str">
        <f>'BoR4 Rollup'!A3517</f>
        <v>Total Personal Services</v>
      </c>
      <c r="B3517" s="118">
        <f>B3516+B3515+B3514</f>
        <v>624003</v>
      </c>
      <c r="C3517" s="118">
        <f>C3516+C3515+C3514</f>
        <v>636150</v>
      </c>
      <c r="D3517" s="118">
        <f>D3516+D3515+D3514</f>
        <v>1018302</v>
      </c>
      <c r="E3517" s="31">
        <f t="shared" si="855"/>
        <v>382152</v>
      </c>
      <c r="F3517" s="32"/>
      <c r="G3517" s="5" t="s">
        <v>525</v>
      </c>
      <c r="H3517" s="5" t="s">
        <v>526</v>
      </c>
      <c r="I3517" s="5" t="s">
        <v>526</v>
      </c>
    </row>
    <row r="3518" spans="1:10" x14ac:dyDescent="0.2">
      <c r="A3518" s="26" t="str">
        <f>'BoR4 Rollup'!A3518</f>
        <v xml:space="preserve"> Travel</v>
      </c>
      <c r="B3518" s="115">
        <f t="shared" ref="B3518:D3520" si="857">+B11+B2195+B2510+B2825+B3287+B3455</f>
        <v>2179</v>
      </c>
      <c r="C3518" s="115">
        <f t="shared" si="857"/>
        <v>2179</v>
      </c>
      <c r="D3518" s="115">
        <f t="shared" si="857"/>
        <v>2179</v>
      </c>
      <c r="E3518" s="28">
        <f t="shared" si="855"/>
        <v>0</v>
      </c>
      <c r="F3518" s="25"/>
      <c r="G3518" s="5" t="s">
        <v>525</v>
      </c>
      <c r="H3518" s="5" t="s">
        <v>526</v>
      </c>
      <c r="I3518" s="5" t="s">
        <v>526</v>
      </c>
      <c r="J3518" s="78" t="s">
        <v>608</v>
      </c>
    </row>
    <row r="3519" spans="1:10" x14ac:dyDescent="0.2">
      <c r="A3519" s="26" t="str">
        <f>'BoR4 Rollup'!A3519</f>
        <v xml:space="preserve"> Operating Services</v>
      </c>
      <c r="B3519" s="115">
        <f t="shared" si="857"/>
        <v>157837</v>
      </c>
      <c r="C3519" s="115">
        <f t="shared" si="857"/>
        <v>170337</v>
      </c>
      <c r="D3519" s="115">
        <f t="shared" si="857"/>
        <v>157837</v>
      </c>
      <c r="E3519" s="28">
        <f t="shared" si="855"/>
        <v>-12500</v>
      </c>
      <c r="F3519" s="25"/>
      <c r="G3519" s="5" t="s">
        <v>525</v>
      </c>
      <c r="H3519" s="5" t="s">
        <v>526</v>
      </c>
      <c r="I3519" s="5" t="s">
        <v>526</v>
      </c>
      <c r="J3519" s="78" t="s">
        <v>609</v>
      </c>
    </row>
    <row r="3520" spans="1:10" x14ac:dyDescent="0.2">
      <c r="A3520" s="26" t="str">
        <f>'BoR4 Rollup'!A3520</f>
        <v xml:space="preserve"> Supplies</v>
      </c>
      <c r="B3520" s="115">
        <f t="shared" si="857"/>
        <v>18118</v>
      </c>
      <c r="C3520" s="115">
        <f t="shared" si="857"/>
        <v>19372</v>
      </c>
      <c r="D3520" s="115">
        <f t="shared" si="857"/>
        <v>18118</v>
      </c>
      <c r="E3520" s="28">
        <f t="shared" si="855"/>
        <v>-1254</v>
      </c>
      <c r="F3520" s="25"/>
      <c r="G3520" s="5" t="s">
        <v>525</v>
      </c>
      <c r="H3520" s="5" t="s">
        <v>526</v>
      </c>
      <c r="I3520" s="5" t="s">
        <v>526</v>
      </c>
      <c r="J3520" s="78" t="s">
        <v>610</v>
      </c>
    </row>
    <row r="3521" spans="1:10" ht="15.75" x14ac:dyDescent="0.25">
      <c r="A3521" s="29" t="str">
        <f>'BoR4 Rollup'!A3521</f>
        <v>Total Operating Expenses</v>
      </c>
      <c r="B3521" s="121">
        <f>B3520+B3519+B3518</f>
        <v>178134</v>
      </c>
      <c r="C3521" s="121">
        <f>C3520+C3519+C3518</f>
        <v>191888</v>
      </c>
      <c r="D3521" s="121">
        <f>D3520+D3519+D3518</f>
        <v>178134</v>
      </c>
      <c r="E3521" s="34">
        <f t="shared" si="855"/>
        <v>-13754</v>
      </c>
      <c r="F3521" s="35"/>
      <c r="G3521" s="5" t="s">
        <v>525</v>
      </c>
      <c r="H3521" s="5" t="s">
        <v>526</v>
      </c>
      <c r="I3521" s="5" t="s">
        <v>526</v>
      </c>
    </row>
    <row r="3522" spans="1:10" x14ac:dyDescent="0.2">
      <c r="A3522" s="26" t="str">
        <f>'BoR4 Rollup'!A3522</f>
        <v xml:space="preserve"> Professional Services</v>
      </c>
      <c r="B3522" s="115">
        <f t="shared" ref="B3522:D3525" si="858">+B15+B2199+B2514+B2829+B3291+B3459</f>
        <v>685</v>
      </c>
      <c r="C3522" s="115">
        <f t="shared" si="858"/>
        <v>685</v>
      </c>
      <c r="D3522" s="115">
        <f t="shared" si="858"/>
        <v>685</v>
      </c>
      <c r="E3522" s="28">
        <f t="shared" si="855"/>
        <v>0</v>
      </c>
      <c r="F3522" s="25"/>
      <c r="G3522" s="5" t="s">
        <v>525</v>
      </c>
      <c r="H3522" s="5" t="s">
        <v>526</v>
      </c>
      <c r="I3522" s="5" t="s">
        <v>526</v>
      </c>
      <c r="J3522" s="78" t="s">
        <v>611</v>
      </c>
    </row>
    <row r="3523" spans="1:10" x14ac:dyDescent="0.2">
      <c r="A3523" s="26" t="str">
        <f>'BoR4 Rollup'!A3523</f>
        <v xml:space="preserve"> Other Charges</v>
      </c>
      <c r="B3523" s="115">
        <f t="shared" si="858"/>
        <v>19523</v>
      </c>
      <c r="C3523" s="115">
        <f t="shared" si="858"/>
        <v>19523</v>
      </c>
      <c r="D3523" s="115">
        <f t="shared" si="858"/>
        <v>20799</v>
      </c>
      <c r="E3523" s="28">
        <f t="shared" si="855"/>
        <v>1276</v>
      </c>
      <c r="F3523" s="25"/>
      <c r="G3523" s="5" t="s">
        <v>525</v>
      </c>
      <c r="H3523" s="5" t="s">
        <v>526</v>
      </c>
      <c r="I3523" s="5" t="s">
        <v>526</v>
      </c>
      <c r="J3523" s="78" t="s">
        <v>612</v>
      </c>
    </row>
    <row r="3524" spans="1:10" x14ac:dyDescent="0.2">
      <c r="A3524" s="26" t="str">
        <f>'BoR4 Rollup'!A3524</f>
        <v xml:space="preserve"> Debt Services</v>
      </c>
      <c r="B3524" s="115">
        <f t="shared" si="858"/>
        <v>0</v>
      </c>
      <c r="C3524" s="115">
        <f t="shared" si="858"/>
        <v>0</v>
      </c>
      <c r="D3524" s="115">
        <f t="shared" si="858"/>
        <v>0</v>
      </c>
      <c r="E3524" s="28">
        <f t="shared" si="855"/>
        <v>0</v>
      </c>
      <c r="F3524" s="25"/>
      <c r="G3524" s="5" t="s">
        <v>525</v>
      </c>
      <c r="H3524" s="5" t="s">
        <v>526</v>
      </c>
      <c r="I3524" s="5" t="s">
        <v>526</v>
      </c>
    </row>
    <row r="3525" spans="1:10" x14ac:dyDescent="0.2">
      <c r="A3525" s="26" t="str">
        <f>'BoR4 Rollup'!A3525</f>
        <v xml:space="preserve"> Interagency Transfers</v>
      </c>
      <c r="B3525" s="115">
        <f t="shared" si="858"/>
        <v>0</v>
      </c>
      <c r="C3525" s="115">
        <f t="shared" si="858"/>
        <v>0</v>
      </c>
      <c r="D3525" s="115">
        <f t="shared" si="858"/>
        <v>0</v>
      </c>
      <c r="E3525" s="28">
        <f t="shared" si="855"/>
        <v>0</v>
      </c>
      <c r="F3525" s="25"/>
      <c r="G3525" s="5" t="s">
        <v>525</v>
      </c>
      <c r="H3525" s="5" t="s">
        <v>526</v>
      </c>
      <c r="I3525" s="5" t="s">
        <v>526</v>
      </c>
      <c r="J3525" s="78" t="s">
        <v>613</v>
      </c>
    </row>
    <row r="3526" spans="1:10" ht="15.75" x14ac:dyDescent="0.25">
      <c r="A3526" s="29" t="str">
        <f>'BoR4 Rollup'!A3526</f>
        <v>Total Other Charges</v>
      </c>
      <c r="B3526" s="121">
        <f>B3525+B3524+B3523+B3522</f>
        <v>20208</v>
      </c>
      <c r="C3526" s="121">
        <f>C3525+C3524+C3523+C3522</f>
        <v>20208</v>
      </c>
      <c r="D3526" s="121">
        <f>D3525+D3524+D3523+D3522</f>
        <v>21484</v>
      </c>
      <c r="E3526" s="34">
        <f t="shared" si="855"/>
        <v>1276</v>
      </c>
      <c r="F3526" s="35"/>
      <c r="G3526" s="5" t="s">
        <v>525</v>
      </c>
      <c r="H3526" s="5" t="s">
        <v>526</v>
      </c>
      <c r="I3526" s="5" t="s">
        <v>526</v>
      </c>
    </row>
    <row r="3527" spans="1:10" x14ac:dyDescent="0.2">
      <c r="A3527" s="26" t="str">
        <f>'BoR4 Rollup'!A3527</f>
        <v xml:space="preserve"> General Acquisitions</v>
      </c>
      <c r="B3527" s="115">
        <f t="shared" ref="B3527:D3529" si="859">+B20+B2204+B2519+B2834+B3296+B3464</f>
        <v>1545</v>
      </c>
      <c r="C3527" s="115">
        <f t="shared" si="859"/>
        <v>1545</v>
      </c>
      <c r="D3527" s="115">
        <f t="shared" si="859"/>
        <v>269</v>
      </c>
      <c r="E3527" s="28">
        <f t="shared" si="855"/>
        <v>-1276</v>
      </c>
      <c r="F3527" s="25"/>
      <c r="G3527" s="5" t="s">
        <v>525</v>
      </c>
      <c r="H3527" s="5" t="s">
        <v>526</v>
      </c>
      <c r="I3527" s="5" t="s">
        <v>526</v>
      </c>
      <c r="J3527" s="78" t="s">
        <v>614</v>
      </c>
    </row>
    <row r="3528" spans="1:10" x14ac:dyDescent="0.2">
      <c r="A3528" s="26" t="str">
        <f>'BoR4 Rollup'!A3528</f>
        <v xml:space="preserve"> Library Acquisitions</v>
      </c>
      <c r="B3528" s="115">
        <f t="shared" si="859"/>
        <v>247</v>
      </c>
      <c r="C3528" s="115">
        <f t="shared" si="859"/>
        <v>247</v>
      </c>
      <c r="D3528" s="115">
        <f t="shared" si="859"/>
        <v>247</v>
      </c>
      <c r="E3528" s="28">
        <f t="shared" si="855"/>
        <v>0</v>
      </c>
      <c r="F3528" s="25"/>
      <c r="G3528" s="5" t="s">
        <v>525</v>
      </c>
      <c r="H3528" s="5" t="s">
        <v>526</v>
      </c>
      <c r="I3528" s="5" t="s">
        <v>526</v>
      </c>
      <c r="J3528" s="78" t="s">
        <v>614</v>
      </c>
    </row>
    <row r="3529" spans="1:10" x14ac:dyDescent="0.2">
      <c r="A3529" s="26" t="str">
        <f>'BoR4 Rollup'!A3529</f>
        <v xml:space="preserve"> Major Repairs</v>
      </c>
      <c r="B3529" s="115">
        <f t="shared" si="859"/>
        <v>0</v>
      </c>
      <c r="C3529" s="115">
        <f t="shared" si="859"/>
        <v>0</v>
      </c>
      <c r="D3529" s="115">
        <f t="shared" si="859"/>
        <v>0</v>
      </c>
      <c r="E3529" s="28">
        <f t="shared" si="855"/>
        <v>0</v>
      </c>
      <c r="F3529" s="25"/>
      <c r="G3529" s="5" t="s">
        <v>525</v>
      </c>
      <c r="H3529" s="5" t="s">
        <v>526</v>
      </c>
      <c r="I3529" s="5" t="s">
        <v>526</v>
      </c>
    </row>
    <row r="3530" spans="1:10" ht="15.75" x14ac:dyDescent="0.25">
      <c r="A3530" s="29" t="str">
        <f>'BoR4 Rollup'!A3530</f>
        <v>Total Acquisitions and Major Repairs</v>
      </c>
      <c r="B3530" s="121">
        <f>B3529+B3528+B3527</f>
        <v>1792</v>
      </c>
      <c r="C3530" s="121">
        <f>C3529+C3528+C3527</f>
        <v>1792</v>
      </c>
      <c r="D3530" s="121">
        <f>D3529+D3528+D3527</f>
        <v>516</v>
      </c>
      <c r="E3530" s="34">
        <f t="shared" si="855"/>
        <v>-1276</v>
      </c>
      <c r="F3530" s="35"/>
      <c r="G3530" s="5" t="s">
        <v>525</v>
      </c>
      <c r="H3530" s="5" t="s">
        <v>526</v>
      </c>
      <c r="I3530" s="5" t="s">
        <v>526</v>
      </c>
    </row>
    <row r="3531" spans="1:10" ht="15.75" x14ac:dyDescent="0.25">
      <c r="A3531" s="29" t="str">
        <f>'BoR4 Rollup'!A3531</f>
        <v>Function Total</v>
      </c>
      <c r="B3531" s="118">
        <f>B3530+B3526+B3521+B3517</f>
        <v>824137</v>
      </c>
      <c r="C3531" s="118">
        <f>C3530+C3526+C3521+C3517</f>
        <v>850038</v>
      </c>
      <c r="D3531" s="118">
        <f>D3530+D3526+D3521+D3517</f>
        <v>1218436</v>
      </c>
      <c r="E3531" s="46">
        <f t="shared" si="855"/>
        <v>368398</v>
      </c>
      <c r="F3531" s="32"/>
      <c r="G3531" s="5" t="s">
        <v>525</v>
      </c>
      <c r="H3531" s="5" t="s">
        <v>526</v>
      </c>
      <c r="I3531" s="5" t="s">
        <v>526</v>
      </c>
    </row>
    <row r="3532" spans="1:10" ht="15.75" x14ac:dyDescent="0.25">
      <c r="A3532" s="124" t="str">
        <f>'BoR4 Rollup'!A3532</f>
        <v>Transfers</v>
      </c>
      <c r="B3532" s="125"/>
      <c r="C3532" s="126"/>
      <c r="D3532" s="126"/>
      <c r="E3532" s="128"/>
      <c r="F3532" s="4"/>
      <c r="G3532" s="5" t="s">
        <v>32</v>
      </c>
      <c r="H3532" s="5" t="str">
        <f t="shared" ref="H3532:H3551" si="860">RIGHT($A$3534,6)</f>
        <v>850001</v>
      </c>
      <c r="I3532" s="78" t="s">
        <v>529</v>
      </c>
    </row>
    <row r="3533" spans="1:10" ht="15.75" x14ac:dyDescent="0.25">
      <c r="A3533" s="129" t="str">
        <f>'BoR4 Rollup'!A3533</f>
        <v>Orgn:  IAT State Services (Leg.Auditor, ORM)</v>
      </c>
      <c r="B3533" s="130" t="str">
        <f>+'BoR4 Rollup'!B3533</f>
        <v>Actual</v>
      </c>
      <c r="C3533" s="130" t="str">
        <f>+'BoR4 Rollup'!C3533</f>
        <v>Budgeted</v>
      </c>
      <c r="D3533" s="173" t="str">
        <f>+'BoR4 Rollup'!D3533</f>
        <v>Budgeted</v>
      </c>
      <c r="E3533" s="132" t="str">
        <f>E299</f>
        <v>2022-2023 +/-</v>
      </c>
      <c r="F3533" s="44"/>
      <c r="G3533" s="5" t="s">
        <v>32</v>
      </c>
      <c r="H3533" s="5" t="str">
        <f t="shared" si="860"/>
        <v>850001</v>
      </c>
      <c r="I3533" s="78" t="s">
        <v>529</v>
      </c>
    </row>
    <row r="3534" spans="1:10" ht="15.75" x14ac:dyDescent="0.25">
      <c r="A3534" s="133" t="str">
        <f>'BoR4 Rollup'!A3534</f>
        <v>Organization ID:    850001</v>
      </c>
      <c r="B3534" s="134" t="str">
        <f>'BoR4 Rollup'!$B$6</f>
        <v>2022-2023</v>
      </c>
      <c r="C3534" s="134" t="str">
        <f>'BoR4 Rollup'!$C$6</f>
        <v>2022-2023</v>
      </c>
      <c r="D3534" s="174" t="str">
        <f>'BoR4 Rollup'!$D$6</f>
        <v>2023-2024</v>
      </c>
      <c r="E3534" s="136" t="str">
        <f>E300</f>
        <v>2023-2024</v>
      </c>
      <c r="F3534" s="44"/>
      <c r="G3534" s="5" t="s">
        <v>32</v>
      </c>
      <c r="H3534" s="5" t="str">
        <f t="shared" si="860"/>
        <v>850001</v>
      </c>
      <c r="I3534" s="78" t="s">
        <v>529</v>
      </c>
    </row>
    <row r="3535" spans="1:10" x14ac:dyDescent="0.2">
      <c r="A3535" s="26" t="str">
        <f>'BoR4 Rollup'!A3535</f>
        <v xml:space="preserve">  Salaries</v>
      </c>
      <c r="B3535" s="115"/>
      <c r="C3535" s="115"/>
      <c r="D3535" s="115"/>
      <c r="E3535" s="28">
        <f t="shared" ref="E3535:E3552" si="861">+D3535-C3535</f>
        <v>0</v>
      </c>
      <c r="F3535" s="25"/>
      <c r="G3535" s="5" t="s">
        <v>32</v>
      </c>
      <c r="H3535" s="5" t="str">
        <f t="shared" si="860"/>
        <v>850001</v>
      </c>
      <c r="I3535" s="78" t="s">
        <v>529</v>
      </c>
      <c r="J3535" s="78" t="s">
        <v>606</v>
      </c>
    </row>
    <row r="3536" spans="1:10" x14ac:dyDescent="0.2">
      <c r="A3536" s="26" t="str">
        <f>'BoR4 Rollup'!A3536</f>
        <v xml:space="preserve">  Other Compensation</v>
      </c>
      <c r="B3536" s="115"/>
      <c r="C3536" s="115"/>
      <c r="D3536" s="115"/>
      <c r="E3536" s="28">
        <f t="shared" si="861"/>
        <v>0</v>
      </c>
      <c r="F3536" s="25"/>
      <c r="G3536" s="5" t="s">
        <v>32</v>
      </c>
      <c r="H3536" s="5" t="str">
        <f t="shared" si="860"/>
        <v>850001</v>
      </c>
      <c r="I3536" s="78" t="s">
        <v>529</v>
      </c>
    </row>
    <row r="3537" spans="1:11" x14ac:dyDescent="0.2">
      <c r="A3537" s="26" t="str">
        <f>'BoR4 Rollup'!A3537</f>
        <v xml:space="preserve">  Related Benefits</v>
      </c>
      <c r="B3537" s="115"/>
      <c r="C3537" s="115"/>
      <c r="D3537" s="115"/>
      <c r="E3537" s="28">
        <f t="shared" si="861"/>
        <v>0</v>
      </c>
      <c r="F3537" s="25"/>
      <c r="G3537" s="5" t="s">
        <v>32</v>
      </c>
      <c r="H3537" s="5" t="str">
        <f t="shared" si="860"/>
        <v>850001</v>
      </c>
      <c r="I3537" s="78" t="s">
        <v>529</v>
      </c>
      <c r="J3537" s="78" t="s">
        <v>607</v>
      </c>
    </row>
    <row r="3538" spans="1:11" ht="15.75" x14ac:dyDescent="0.25">
      <c r="A3538" s="29" t="str">
        <f>'BoR4 Rollup'!A3538</f>
        <v>Total Personal Services</v>
      </c>
      <c r="B3538" s="118">
        <f>B3537+B3536+B3535</f>
        <v>0</v>
      </c>
      <c r="C3538" s="118">
        <f t="shared" ref="C3538:D3538" si="862">C3537+C3536+C3535</f>
        <v>0</v>
      </c>
      <c r="D3538" s="118">
        <f t="shared" si="862"/>
        <v>0</v>
      </c>
      <c r="E3538" s="31">
        <f t="shared" si="861"/>
        <v>0</v>
      </c>
      <c r="F3538" s="32"/>
      <c r="G3538" s="5" t="s">
        <v>8</v>
      </c>
      <c r="H3538" s="5" t="str">
        <f t="shared" si="860"/>
        <v>850001</v>
      </c>
      <c r="I3538" s="5" t="s">
        <v>529</v>
      </c>
    </row>
    <row r="3539" spans="1:11" x14ac:dyDescent="0.2">
      <c r="A3539" s="26" t="str">
        <f>'BoR4 Rollup'!A3539</f>
        <v xml:space="preserve"> Travel</v>
      </c>
      <c r="B3539" s="115"/>
      <c r="C3539" s="115"/>
      <c r="D3539" s="115"/>
      <c r="E3539" s="28">
        <f t="shared" si="861"/>
        <v>0</v>
      </c>
      <c r="F3539" s="25"/>
      <c r="G3539" s="5" t="s">
        <v>32</v>
      </c>
      <c r="H3539" s="5" t="str">
        <f t="shared" si="860"/>
        <v>850001</v>
      </c>
      <c r="I3539" s="78" t="s">
        <v>529</v>
      </c>
      <c r="J3539" s="78" t="s">
        <v>608</v>
      </c>
      <c r="K3539" s="68" t="s">
        <v>532</v>
      </c>
    </row>
    <row r="3540" spans="1:11" x14ac:dyDescent="0.2">
      <c r="A3540" s="26" t="str">
        <f>'BoR4 Rollup'!A3540</f>
        <v xml:space="preserve"> Operating Services</v>
      </c>
      <c r="B3540" s="115">
        <v>0</v>
      </c>
      <c r="C3540" s="115">
        <v>0</v>
      </c>
      <c r="D3540" s="115">
        <v>0</v>
      </c>
      <c r="E3540" s="28">
        <f t="shared" si="861"/>
        <v>0</v>
      </c>
      <c r="F3540" s="25"/>
      <c r="G3540" s="5" t="s">
        <v>32</v>
      </c>
      <c r="H3540" s="5" t="str">
        <f t="shared" si="860"/>
        <v>850001</v>
      </c>
      <c r="I3540" s="78" t="s">
        <v>529</v>
      </c>
      <c r="J3540" s="78" t="s">
        <v>609</v>
      </c>
      <c r="K3540" s="69">
        <v>46816</v>
      </c>
    </row>
    <row r="3541" spans="1:11" x14ac:dyDescent="0.2">
      <c r="A3541" s="26" t="str">
        <f>'BoR4 Rollup'!A3541</f>
        <v xml:space="preserve"> Supplies</v>
      </c>
      <c r="B3541" s="115"/>
      <c r="C3541" s="115"/>
      <c r="D3541" s="115"/>
      <c r="E3541" s="28">
        <f t="shared" si="861"/>
        <v>0</v>
      </c>
      <c r="F3541" s="25"/>
      <c r="G3541" s="5" t="s">
        <v>32</v>
      </c>
      <c r="H3541" s="5" t="str">
        <f t="shared" si="860"/>
        <v>850001</v>
      </c>
      <c r="I3541" s="78" t="s">
        <v>529</v>
      </c>
      <c r="J3541" s="78" t="s">
        <v>610</v>
      </c>
      <c r="K3541" s="69"/>
    </row>
    <row r="3542" spans="1:11" ht="15.75" x14ac:dyDescent="0.25">
      <c r="A3542" s="29" t="str">
        <f>'BoR4 Rollup'!A3542</f>
        <v>Total Operating Expenses</v>
      </c>
      <c r="B3542" s="121">
        <f>B3541+B3540+B3539</f>
        <v>0</v>
      </c>
      <c r="C3542" s="121">
        <f t="shared" ref="C3542:D3542" si="863">C3541+C3540+C3539</f>
        <v>0</v>
      </c>
      <c r="D3542" s="121">
        <f t="shared" si="863"/>
        <v>0</v>
      </c>
      <c r="E3542" s="34">
        <f t="shared" si="861"/>
        <v>0</v>
      </c>
      <c r="F3542" s="35"/>
      <c r="G3542" s="5" t="s">
        <v>8</v>
      </c>
      <c r="H3542" s="5" t="str">
        <f t="shared" si="860"/>
        <v>850001</v>
      </c>
      <c r="I3542" s="5" t="s">
        <v>529</v>
      </c>
      <c r="K3542" s="69"/>
    </row>
    <row r="3543" spans="1:11" x14ac:dyDescent="0.2">
      <c r="A3543" s="26" t="str">
        <f>'BoR4 Rollup'!A3543</f>
        <v xml:space="preserve"> Professional Services</v>
      </c>
      <c r="B3543" s="115"/>
      <c r="C3543" s="115"/>
      <c r="D3543" s="115"/>
      <c r="E3543" s="28">
        <f t="shared" si="861"/>
        <v>0</v>
      </c>
      <c r="F3543" s="25"/>
      <c r="G3543" s="5" t="s">
        <v>32</v>
      </c>
      <c r="H3543" s="5" t="str">
        <f t="shared" si="860"/>
        <v>850001</v>
      </c>
      <c r="I3543" s="78" t="s">
        <v>529</v>
      </c>
      <c r="J3543" s="78" t="s">
        <v>611</v>
      </c>
      <c r="K3543" s="69"/>
    </row>
    <row r="3544" spans="1:11" x14ac:dyDescent="0.2">
      <c r="A3544" s="26" t="str">
        <f>'BoR4 Rollup'!A3544</f>
        <v xml:space="preserve"> Other Charges</v>
      </c>
      <c r="B3544" s="115"/>
      <c r="C3544" s="115"/>
      <c r="D3544" s="115"/>
      <c r="E3544" s="28">
        <f t="shared" si="861"/>
        <v>0</v>
      </c>
      <c r="F3544" s="25"/>
      <c r="G3544" s="5" t="s">
        <v>32</v>
      </c>
      <c r="H3544" s="5" t="str">
        <f t="shared" si="860"/>
        <v>850001</v>
      </c>
      <c r="I3544" s="78" t="s">
        <v>529</v>
      </c>
      <c r="J3544" s="78" t="s">
        <v>612</v>
      </c>
      <c r="K3544" s="69"/>
    </row>
    <row r="3545" spans="1:11" x14ac:dyDescent="0.2">
      <c r="A3545" s="26" t="str">
        <f>'BoR4 Rollup'!A3545</f>
        <v xml:space="preserve"> Debt Services</v>
      </c>
      <c r="B3545" s="115"/>
      <c r="C3545" s="115"/>
      <c r="D3545" s="115"/>
      <c r="E3545" s="28">
        <f t="shared" si="861"/>
        <v>0</v>
      </c>
      <c r="F3545" s="25"/>
      <c r="G3545" s="5" t="s">
        <v>32</v>
      </c>
      <c r="H3545" s="5" t="str">
        <f t="shared" si="860"/>
        <v>850001</v>
      </c>
      <c r="I3545" s="78" t="s">
        <v>529</v>
      </c>
      <c r="K3545" s="69"/>
    </row>
    <row r="3546" spans="1:11" x14ac:dyDescent="0.2">
      <c r="A3546" s="26" t="str">
        <f>'BoR4 Rollup'!A3546</f>
        <v xml:space="preserve"> Interagency Transfers</v>
      </c>
      <c r="B3546" s="115">
        <f>24761+44939</f>
        <v>69700</v>
      </c>
      <c r="C3546" s="115">
        <f>24761+44939</f>
        <v>69700</v>
      </c>
      <c r="D3546" s="115">
        <f>24761+44939</f>
        <v>69700</v>
      </c>
      <c r="E3546" s="28">
        <f t="shared" si="861"/>
        <v>0</v>
      </c>
      <c r="F3546" s="25"/>
      <c r="G3546" s="5" t="s">
        <v>32</v>
      </c>
      <c r="H3546" s="5" t="str">
        <f t="shared" si="860"/>
        <v>850001</v>
      </c>
      <c r="I3546" s="78" t="s">
        <v>529</v>
      </c>
      <c r="J3546" s="78" t="s">
        <v>613</v>
      </c>
      <c r="K3546" s="69">
        <v>24753</v>
      </c>
    </row>
    <row r="3547" spans="1:11" ht="15.75" x14ac:dyDescent="0.25">
      <c r="A3547" s="29" t="str">
        <f>'BoR4 Rollup'!A3547</f>
        <v>Total Other Charges</v>
      </c>
      <c r="B3547" s="121">
        <f>B3546+B3545+B3544+B3543</f>
        <v>69700</v>
      </c>
      <c r="C3547" s="121">
        <f t="shared" ref="C3547:D3547" si="864">C3546+C3545+C3544+C3543</f>
        <v>69700</v>
      </c>
      <c r="D3547" s="121">
        <f t="shared" si="864"/>
        <v>69700</v>
      </c>
      <c r="E3547" s="34">
        <f t="shared" si="861"/>
        <v>0</v>
      </c>
      <c r="F3547" s="35"/>
      <c r="G3547" s="5" t="s">
        <v>8</v>
      </c>
      <c r="H3547" s="5" t="str">
        <f t="shared" si="860"/>
        <v>850001</v>
      </c>
      <c r="I3547" s="78" t="s">
        <v>529</v>
      </c>
    </row>
    <row r="3548" spans="1:11" x14ac:dyDescent="0.2">
      <c r="A3548" s="26" t="str">
        <f>'BoR4 Rollup'!A3548</f>
        <v xml:space="preserve"> General Acquisitions</v>
      </c>
      <c r="B3548" s="115"/>
      <c r="C3548" s="115"/>
      <c r="D3548" s="115"/>
      <c r="E3548" s="28">
        <f t="shared" si="861"/>
        <v>0</v>
      </c>
      <c r="F3548" s="25"/>
      <c r="G3548" s="5" t="s">
        <v>32</v>
      </c>
      <c r="H3548" s="5" t="str">
        <f t="shared" si="860"/>
        <v>850001</v>
      </c>
      <c r="I3548" s="78" t="s">
        <v>529</v>
      </c>
      <c r="J3548" s="78" t="s">
        <v>614</v>
      </c>
    </row>
    <row r="3549" spans="1:11" x14ac:dyDescent="0.2">
      <c r="A3549" s="26" t="str">
        <f>'BoR4 Rollup'!A3549</f>
        <v xml:space="preserve"> Library Acquisitions</v>
      </c>
      <c r="B3549" s="115"/>
      <c r="C3549" s="115"/>
      <c r="D3549" s="115"/>
      <c r="E3549" s="28">
        <f t="shared" si="861"/>
        <v>0</v>
      </c>
      <c r="F3549" s="25"/>
      <c r="G3549" s="5" t="s">
        <v>32</v>
      </c>
      <c r="H3549" s="5" t="str">
        <f t="shared" si="860"/>
        <v>850001</v>
      </c>
      <c r="I3549" s="78" t="s">
        <v>529</v>
      </c>
      <c r="J3549" s="78" t="s">
        <v>614</v>
      </c>
    </row>
    <row r="3550" spans="1:11" x14ac:dyDescent="0.2">
      <c r="A3550" s="26" t="str">
        <f>'BoR4 Rollup'!A3550</f>
        <v xml:space="preserve"> Major Repairs</v>
      </c>
      <c r="B3550" s="115"/>
      <c r="C3550" s="115"/>
      <c r="D3550" s="115"/>
      <c r="E3550" s="28">
        <f t="shared" si="861"/>
        <v>0</v>
      </c>
      <c r="F3550" s="25"/>
      <c r="G3550" s="5" t="s">
        <v>32</v>
      </c>
      <c r="H3550" s="5" t="str">
        <f t="shared" si="860"/>
        <v>850001</v>
      </c>
      <c r="I3550" s="78" t="s">
        <v>529</v>
      </c>
    </row>
    <row r="3551" spans="1:11" ht="15.75" x14ac:dyDescent="0.25">
      <c r="A3551" s="29" t="str">
        <f>'BoR4 Rollup'!A3551</f>
        <v>Total Acquisitions and Major Repairs</v>
      </c>
      <c r="B3551" s="121">
        <f>B3550+B3549+B3548</f>
        <v>0</v>
      </c>
      <c r="C3551" s="121">
        <f t="shared" ref="C3551:D3551" si="865">C3550+C3549+C3548</f>
        <v>0</v>
      </c>
      <c r="D3551" s="121">
        <f t="shared" si="865"/>
        <v>0</v>
      </c>
      <c r="E3551" s="34">
        <f t="shared" si="861"/>
        <v>0</v>
      </c>
      <c r="F3551" s="35"/>
      <c r="G3551" s="5" t="s">
        <v>8</v>
      </c>
      <c r="H3551" s="5" t="str">
        <f t="shared" si="860"/>
        <v>850001</v>
      </c>
      <c r="I3551" s="5" t="s">
        <v>529</v>
      </c>
    </row>
    <row r="3552" spans="1:11" ht="15.75" x14ac:dyDescent="0.25">
      <c r="A3552" s="29" t="str">
        <f>'BoR4 Rollup'!A3552</f>
        <v>Function Total</v>
      </c>
      <c r="B3552" s="118">
        <f>B3551+B3547+B3542+B3538</f>
        <v>69700</v>
      </c>
      <c r="C3552" s="118">
        <f t="shared" ref="C3552:D3552" si="866">C3551+C3547+C3542+C3538</f>
        <v>69700</v>
      </c>
      <c r="D3552" s="118">
        <f t="shared" si="866"/>
        <v>69700</v>
      </c>
      <c r="E3552" s="46">
        <f t="shared" si="861"/>
        <v>0</v>
      </c>
      <c r="F3552" s="32"/>
      <c r="G3552" s="5" t="s">
        <v>8</v>
      </c>
      <c r="H3552" s="5" t="str">
        <f>RIGHT($A$3534,6)</f>
        <v>850001</v>
      </c>
      <c r="I3552" s="5" t="s">
        <v>529</v>
      </c>
    </row>
    <row r="3553" spans="1:10" ht="15.75" x14ac:dyDescent="0.25">
      <c r="A3553" s="124" t="str">
        <f>'BoR4 Rollup'!A3553</f>
        <v xml:space="preserve"> </v>
      </c>
      <c r="B3553" s="125"/>
      <c r="C3553" s="126"/>
      <c r="D3553" s="126"/>
      <c r="E3553" s="128"/>
      <c r="F3553" s="4"/>
      <c r="G3553" s="5" t="s">
        <v>45</v>
      </c>
      <c r="H3553" s="5" t="str">
        <f>RIGHT($A$3555,6)</f>
        <v/>
      </c>
      <c r="I3553" s="5" t="s">
        <v>534</v>
      </c>
    </row>
    <row r="3554" spans="1:10" ht="15.75" x14ac:dyDescent="0.25">
      <c r="A3554" s="129" t="str">
        <f>'BoR4 Rollup'!A3554</f>
        <v>Other</v>
      </c>
      <c r="B3554" s="130" t="str">
        <f>+'BoR4 Rollup'!B3554</f>
        <v>Actual</v>
      </c>
      <c r="C3554" s="130" t="str">
        <f>+'BoR4 Rollup'!C3554</f>
        <v>Budgeted</v>
      </c>
      <c r="D3554" s="173" t="str">
        <f>+'BoR4 Rollup'!D3554</f>
        <v>Budgeted</v>
      </c>
      <c r="E3554" s="132" t="str">
        <f>E5</f>
        <v>2022-2023 +/-</v>
      </c>
      <c r="F3554" s="44"/>
      <c r="G3554" s="5" t="s">
        <v>45</v>
      </c>
      <c r="H3554" s="5" t="str">
        <f t="shared" ref="H3554:H3573" si="867">RIGHT($A$3555,6)</f>
        <v/>
      </c>
      <c r="I3554" s="5" t="s">
        <v>534</v>
      </c>
    </row>
    <row r="3555" spans="1:10" ht="15.75" x14ac:dyDescent="0.25">
      <c r="A3555" s="133"/>
      <c r="B3555" s="134" t="str">
        <f>'BoR4 Rollup'!$B$6</f>
        <v>2022-2023</v>
      </c>
      <c r="C3555" s="134" t="str">
        <f>'BoR4 Rollup'!$C$6</f>
        <v>2022-2023</v>
      </c>
      <c r="D3555" s="174" t="str">
        <f>'BoR4 Rollup'!$D$6</f>
        <v>2023-2024</v>
      </c>
      <c r="E3555" s="136" t="str">
        <f>'BoR4 Rollup'!$E$6</f>
        <v>2023-2024</v>
      </c>
      <c r="F3555" s="44"/>
      <c r="G3555" s="5" t="s">
        <v>45</v>
      </c>
      <c r="H3555" s="5" t="str">
        <f t="shared" si="867"/>
        <v/>
      </c>
      <c r="I3555" s="5" t="s">
        <v>534</v>
      </c>
    </row>
    <row r="3556" spans="1:10" x14ac:dyDescent="0.2">
      <c r="A3556" s="26" t="str">
        <f>'BoR4 Rollup'!A3556</f>
        <v xml:space="preserve">  Salaries</v>
      </c>
      <c r="B3556" s="115"/>
      <c r="C3556" s="115"/>
      <c r="D3556" s="115"/>
      <c r="E3556" s="28">
        <f t="shared" ref="E3556:E3573" si="868">+D3556-C3556</f>
        <v>0</v>
      </c>
      <c r="F3556" s="25"/>
      <c r="G3556" s="5" t="s">
        <v>45</v>
      </c>
      <c r="H3556" s="5" t="str">
        <f t="shared" si="867"/>
        <v/>
      </c>
      <c r="I3556" s="5" t="s">
        <v>534</v>
      </c>
      <c r="J3556" s="78" t="s">
        <v>606</v>
      </c>
    </row>
    <row r="3557" spans="1:10" x14ac:dyDescent="0.2">
      <c r="A3557" s="26" t="str">
        <f>'BoR4 Rollup'!A3557</f>
        <v xml:space="preserve">  Other Compensation</v>
      </c>
      <c r="B3557" s="115"/>
      <c r="C3557" s="115"/>
      <c r="D3557" s="115"/>
      <c r="E3557" s="28">
        <f t="shared" si="868"/>
        <v>0</v>
      </c>
      <c r="F3557" s="25"/>
      <c r="G3557" s="5" t="s">
        <v>45</v>
      </c>
      <c r="H3557" s="5" t="str">
        <f t="shared" si="867"/>
        <v/>
      </c>
      <c r="I3557" s="5" t="s">
        <v>534</v>
      </c>
    </row>
    <row r="3558" spans="1:10" x14ac:dyDescent="0.2">
      <c r="A3558" s="26" t="str">
        <f>'BoR4 Rollup'!A3558</f>
        <v xml:space="preserve">  Related Benefits</v>
      </c>
      <c r="B3558" s="115"/>
      <c r="C3558" s="115"/>
      <c r="D3558" s="115"/>
      <c r="E3558" s="28">
        <f t="shared" si="868"/>
        <v>0</v>
      </c>
      <c r="F3558" s="25"/>
      <c r="G3558" s="5" t="s">
        <v>45</v>
      </c>
      <c r="H3558" s="5" t="str">
        <f t="shared" si="867"/>
        <v/>
      </c>
      <c r="I3558" s="5" t="s">
        <v>534</v>
      </c>
      <c r="J3558" s="78" t="s">
        <v>607</v>
      </c>
    </row>
    <row r="3559" spans="1:10" ht="15.75" x14ac:dyDescent="0.25">
      <c r="A3559" s="29" t="str">
        <f>'BoR4 Rollup'!A3559</f>
        <v>Total Personal Services</v>
      </c>
      <c r="B3559" s="118">
        <f>B3558+B3557+B3556</f>
        <v>0</v>
      </c>
      <c r="C3559" s="118">
        <f>C3558+C3557+C3556</f>
        <v>0</v>
      </c>
      <c r="D3559" s="118">
        <f>D3558+D3557+D3556</f>
        <v>0</v>
      </c>
      <c r="E3559" s="31">
        <f t="shared" si="868"/>
        <v>0</v>
      </c>
      <c r="F3559" s="32"/>
      <c r="G3559" s="5" t="s">
        <v>45</v>
      </c>
      <c r="H3559" s="5" t="str">
        <f t="shared" si="867"/>
        <v/>
      </c>
      <c r="I3559" s="5" t="s">
        <v>534</v>
      </c>
    </row>
    <row r="3560" spans="1:10" x14ac:dyDescent="0.2">
      <c r="A3560" s="26" t="str">
        <f>'BoR4 Rollup'!A3560</f>
        <v xml:space="preserve"> Travel</v>
      </c>
      <c r="B3560" s="115"/>
      <c r="C3560" s="115"/>
      <c r="D3560" s="115"/>
      <c r="E3560" s="28">
        <f t="shared" si="868"/>
        <v>0</v>
      </c>
      <c r="F3560" s="25"/>
      <c r="G3560" s="5" t="s">
        <v>45</v>
      </c>
      <c r="H3560" s="5" t="str">
        <f t="shared" si="867"/>
        <v/>
      </c>
      <c r="I3560" s="5" t="s">
        <v>534</v>
      </c>
      <c r="J3560" s="78" t="s">
        <v>608</v>
      </c>
    </row>
    <row r="3561" spans="1:10" x14ac:dyDescent="0.2">
      <c r="A3561" s="26" t="str">
        <f>'BoR4 Rollup'!A3561</f>
        <v xml:space="preserve"> Operating Services</v>
      </c>
      <c r="B3561" s="115"/>
      <c r="C3561" s="115"/>
      <c r="D3561" s="115"/>
      <c r="E3561" s="28">
        <f t="shared" si="868"/>
        <v>0</v>
      </c>
      <c r="F3561" s="25"/>
      <c r="G3561" s="5" t="s">
        <v>45</v>
      </c>
      <c r="H3561" s="5" t="str">
        <f t="shared" si="867"/>
        <v/>
      </c>
      <c r="I3561" s="5" t="s">
        <v>534</v>
      </c>
      <c r="J3561" s="78" t="s">
        <v>609</v>
      </c>
    </row>
    <row r="3562" spans="1:10" x14ac:dyDescent="0.2">
      <c r="A3562" s="26" t="str">
        <f>'BoR4 Rollup'!A3562</f>
        <v xml:space="preserve"> Supplies</v>
      </c>
      <c r="B3562" s="115"/>
      <c r="C3562" s="115"/>
      <c r="D3562" s="115"/>
      <c r="E3562" s="28">
        <f t="shared" si="868"/>
        <v>0</v>
      </c>
      <c r="F3562" s="25"/>
      <c r="G3562" s="5" t="s">
        <v>45</v>
      </c>
      <c r="H3562" s="5" t="str">
        <f t="shared" si="867"/>
        <v/>
      </c>
      <c r="I3562" s="5" t="s">
        <v>534</v>
      </c>
      <c r="J3562" s="78" t="s">
        <v>610</v>
      </c>
    </row>
    <row r="3563" spans="1:10" ht="15.75" x14ac:dyDescent="0.25">
      <c r="A3563" s="29" t="str">
        <f>'BoR4 Rollup'!A3563</f>
        <v>Total Operating Expenses</v>
      </c>
      <c r="B3563" s="121">
        <f>B3562+B3561+B3560</f>
        <v>0</v>
      </c>
      <c r="C3563" s="121">
        <f>C3562+C3561+C3560</f>
        <v>0</v>
      </c>
      <c r="D3563" s="121">
        <f>D3562+D3561+D3560</f>
        <v>0</v>
      </c>
      <c r="E3563" s="34">
        <f t="shared" si="868"/>
        <v>0</v>
      </c>
      <c r="F3563" s="35"/>
      <c r="G3563" s="5" t="s">
        <v>45</v>
      </c>
      <c r="H3563" s="5" t="str">
        <f t="shared" si="867"/>
        <v/>
      </c>
      <c r="I3563" s="5" t="s">
        <v>534</v>
      </c>
    </row>
    <row r="3564" spans="1:10" x14ac:dyDescent="0.2">
      <c r="A3564" s="26" t="str">
        <f>'BoR4 Rollup'!A3564</f>
        <v xml:space="preserve"> Professional Services</v>
      </c>
      <c r="B3564" s="115"/>
      <c r="C3564" s="115"/>
      <c r="D3564" s="115"/>
      <c r="E3564" s="28">
        <f t="shared" si="868"/>
        <v>0</v>
      </c>
      <c r="F3564" s="25"/>
      <c r="G3564" s="5" t="s">
        <v>45</v>
      </c>
      <c r="H3564" s="5" t="str">
        <f t="shared" si="867"/>
        <v/>
      </c>
      <c r="I3564" s="5" t="s">
        <v>534</v>
      </c>
      <c r="J3564" s="78" t="s">
        <v>611</v>
      </c>
    </row>
    <row r="3565" spans="1:10" x14ac:dyDescent="0.2">
      <c r="A3565" s="26" t="str">
        <f>'BoR4 Rollup'!A3565</f>
        <v xml:space="preserve"> Other Charges</v>
      </c>
      <c r="B3565" s="115"/>
      <c r="C3565" s="115"/>
      <c r="D3565" s="115"/>
      <c r="E3565" s="28">
        <f t="shared" si="868"/>
        <v>0</v>
      </c>
      <c r="F3565" s="25"/>
      <c r="G3565" s="5" t="s">
        <v>45</v>
      </c>
      <c r="H3565" s="5" t="str">
        <f t="shared" si="867"/>
        <v/>
      </c>
      <c r="I3565" s="5" t="s">
        <v>534</v>
      </c>
      <c r="J3565" s="78" t="s">
        <v>612</v>
      </c>
    </row>
    <row r="3566" spans="1:10" x14ac:dyDescent="0.2">
      <c r="A3566" s="26" t="str">
        <f>'BoR4 Rollup'!A3566</f>
        <v xml:space="preserve"> Debt Services</v>
      </c>
      <c r="B3566" s="115"/>
      <c r="C3566" s="115"/>
      <c r="D3566" s="115"/>
      <c r="E3566" s="28">
        <f t="shared" si="868"/>
        <v>0</v>
      </c>
      <c r="F3566" s="25"/>
      <c r="G3566" s="5" t="s">
        <v>45</v>
      </c>
      <c r="H3566" s="5" t="str">
        <f t="shared" si="867"/>
        <v/>
      </c>
      <c r="I3566" s="5" t="s">
        <v>534</v>
      </c>
    </row>
    <row r="3567" spans="1:10" x14ac:dyDescent="0.2">
      <c r="A3567" s="26" t="str">
        <f>'BoR4 Rollup'!A3567</f>
        <v xml:space="preserve"> Interagency Transfers</v>
      </c>
      <c r="B3567" s="115"/>
      <c r="C3567" s="115"/>
      <c r="D3567" s="115"/>
      <c r="E3567" s="28">
        <f t="shared" si="868"/>
        <v>0</v>
      </c>
      <c r="F3567" s="25"/>
      <c r="G3567" s="5" t="s">
        <v>45</v>
      </c>
      <c r="H3567" s="5" t="str">
        <f t="shared" si="867"/>
        <v/>
      </c>
      <c r="I3567" s="5" t="s">
        <v>534</v>
      </c>
      <c r="J3567" s="78" t="s">
        <v>613</v>
      </c>
    </row>
    <row r="3568" spans="1:10" ht="15.75" x14ac:dyDescent="0.25">
      <c r="A3568" s="29" t="str">
        <f>'BoR4 Rollup'!A3568</f>
        <v>Total Other Charges</v>
      </c>
      <c r="B3568" s="121">
        <f>B3567+B3566+B3565+B3564</f>
        <v>0</v>
      </c>
      <c r="C3568" s="121">
        <f>C3567+C3566+C3565+C3564</f>
        <v>0</v>
      </c>
      <c r="D3568" s="121">
        <f>D3567+D3566+D3565+D3564</f>
        <v>0</v>
      </c>
      <c r="E3568" s="34">
        <f t="shared" si="868"/>
        <v>0</v>
      </c>
      <c r="F3568" s="35"/>
      <c r="G3568" s="5" t="s">
        <v>45</v>
      </c>
      <c r="H3568" s="5" t="str">
        <f t="shared" si="867"/>
        <v/>
      </c>
      <c r="I3568" s="5" t="s">
        <v>534</v>
      </c>
    </row>
    <row r="3569" spans="1:10" x14ac:dyDescent="0.2">
      <c r="A3569" s="26" t="str">
        <f>'BoR4 Rollup'!A3569</f>
        <v xml:space="preserve"> General Acquisitions</v>
      </c>
      <c r="B3569" s="115"/>
      <c r="C3569" s="115"/>
      <c r="D3569" s="115"/>
      <c r="E3569" s="28">
        <f t="shared" si="868"/>
        <v>0</v>
      </c>
      <c r="F3569" s="25"/>
      <c r="G3569" s="5" t="s">
        <v>45</v>
      </c>
      <c r="H3569" s="5" t="str">
        <f t="shared" si="867"/>
        <v/>
      </c>
      <c r="I3569" s="5" t="s">
        <v>534</v>
      </c>
      <c r="J3569" s="78" t="s">
        <v>614</v>
      </c>
    </row>
    <row r="3570" spans="1:10" x14ac:dyDescent="0.2">
      <c r="A3570" s="26" t="str">
        <f>'BoR4 Rollup'!A3570</f>
        <v xml:space="preserve"> Library Acquisitions</v>
      </c>
      <c r="B3570" s="115"/>
      <c r="C3570" s="115"/>
      <c r="D3570" s="115"/>
      <c r="E3570" s="28">
        <f t="shared" si="868"/>
        <v>0</v>
      </c>
      <c r="F3570" s="25"/>
      <c r="G3570" s="5" t="s">
        <v>45</v>
      </c>
      <c r="H3570" s="5" t="str">
        <f t="shared" si="867"/>
        <v/>
      </c>
      <c r="I3570" s="5" t="s">
        <v>534</v>
      </c>
      <c r="J3570" s="78" t="s">
        <v>614</v>
      </c>
    </row>
    <row r="3571" spans="1:10" x14ac:dyDescent="0.2">
      <c r="A3571" s="26" t="str">
        <f>'BoR4 Rollup'!A3571</f>
        <v xml:space="preserve"> Major Repairs</v>
      </c>
      <c r="B3571" s="115"/>
      <c r="C3571" s="115"/>
      <c r="D3571" s="115"/>
      <c r="E3571" s="28">
        <f t="shared" si="868"/>
        <v>0</v>
      </c>
      <c r="F3571" s="25"/>
      <c r="G3571" s="5" t="s">
        <v>45</v>
      </c>
      <c r="H3571" s="5" t="str">
        <f t="shared" si="867"/>
        <v/>
      </c>
      <c r="I3571" s="5" t="s">
        <v>534</v>
      </c>
    </row>
    <row r="3572" spans="1:10" ht="15.75" x14ac:dyDescent="0.25">
      <c r="A3572" s="29" t="str">
        <f>'BoR4 Rollup'!A3572</f>
        <v>Total Acquisitions and Major Repairs</v>
      </c>
      <c r="B3572" s="121">
        <f>B3571+B3570+B3569</f>
        <v>0</v>
      </c>
      <c r="C3572" s="121">
        <f>C3571+C3570+C3569</f>
        <v>0</v>
      </c>
      <c r="D3572" s="121">
        <f>D3571+D3570+D3569</f>
        <v>0</v>
      </c>
      <c r="E3572" s="34">
        <f t="shared" si="868"/>
        <v>0</v>
      </c>
      <c r="F3572" s="35"/>
      <c r="G3572" s="5" t="s">
        <v>45</v>
      </c>
      <c r="H3572" s="5" t="str">
        <f t="shared" si="867"/>
        <v/>
      </c>
      <c r="I3572" s="5" t="s">
        <v>534</v>
      </c>
    </row>
    <row r="3573" spans="1:10" ht="15.75" x14ac:dyDescent="0.25">
      <c r="A3573" s="29" t="str">
        <f>'BoR4 Rollup'!A3573</f>
        <v>Function Total</v>
      </c>
      <c r="B3573" s="118">
        <f>B3572+B3568+B3563+B3559</f>
        <v>0</v>
      </c>
      <c r="C3573" s="118">
        <f>C3572+C3568+C3563+C3559</f>
        <v>0</v>
      </c>
      <c r="D3573" s="118">
        <f>D3572+D3568+D3563+D3559</f>
        <v>0</v>
      </c>
      <c r="E3573" s="46">
        <f t="shared" si="868"/>
        <v>0</v>
      </c>
      <c r="F3573" s="32"/>
      <c r="G3573" s="5" t="s">
        <v>45</v>
      </c>
      <c r="H3573" s="5" t="str">
        <f t="shared" si="867"/>
        <v/>
      </c>
      <c r="I3573" s="5" t="s">
        <v>534</v>
      </c>
    </row>
    <row r="3574" spans="1:10" ht="15.75" x14ac:dyDescent="0.25">
      <c r="A3574" s="124" t="str">
        <f>'BoR4 Rollup'!A3574</f>
        <v xml:space="preserve"> </v>
      </c>
      <c r="B3574" s="125"/>
      <c r="C3574" s="126"/>
      <c r="D3574" s="126"/>
      <c r="E3574" s="128"/>
      <c r="F3574" s="4"/>
      <c r="G3574" s="5" t="s">
        <v>525</v>
      </c>
      <c r="H3574" s="5" t="str">
        <f>RIGHT($A$3576,6)</f>
        <v/>
      </c>
      <c r="I3574" s="5" t="s">
        <v>534</v>
      </c>
    </row>
    <row r="3575" spans="1:10" ht="15.75" x14ac:dyDescent="0.25">
      <c r="A3575" s="129" t="str">
        <f>'BoR4 Rollup'!A3575</f>
        <v>Total Expenditures</v>
      </c>
      <c r="B3575" s="130" t="str">
        <f>+'BoR4 Rollup'!B3575</f>
        <v>Actual</v>
      </c>
      <c r="C3575" s="130" t="str">
        <f>+'BoR4 Rollup'!C3575</f>
        <v>Budgeted</v>
      </c>
      <c r="D3575" s="173" t="str">
        <f>+'BoR4 Rollup'!D3575</f>
        <v>Budgeted</v>
      </c>
      <c r="E3575" s="132" t="str">
        <f>E5</f>
        <v>2022-2023 +/-</v>
      </c>
      <c r="F3575" s="44"/>
      <c r="G3575" s="5" t="s">
        <v>525</v>
      </c>
      <c r="H3575" s="5" t="str">
        <f t="shared" ref="H3575:H3594" si="869">RIGHT($A$3576,6)</f>
        <v/>
      </c>
      <c r="I3575" s="5" t="s">
        <v>534</v>
      </c>
    </row>
    <row r="3576" spans="1:10" ht="15.75" x14ac:dyDescent="0.25">
      <c r="A3576" s="133"/>
      <c r="B3576" s="134" t="str">
        <f>'BoR4 Rollup'!$B$6</f>
        <v>2022-2023</v>
      </c>
      <c r="C3576" s="134" t="str">
        <f>'BoR4 Rollup'!$C$6</f>
        <v>2022-2023</v>
      </c>
      <c r="D3576" s="174" t="str">
        <f>'BoR4 Rollup'!$D$6</f>
        <v>2023-2024</v>
      </c>
      <c r="E3576" s="136" t="str">
        <f>'BoR4 Rollup'!$E$6</f>
        <v>2023-2024</v>
      </c>
      <c r="F3576" s="44"/>
      <c r="G3576" s="5" t="s">
        <v>525</v>
      </c>
      <c r="H3576" s="5" t="str">
        <f t="shared" si="869"/>
        <v/>
      </c>
      <c r="I3576" s="5" t="s">
        <v>534</v>
      </c>
    </row>
    <row r="3577" spans="1:10" x14ac:dyDescent="0.2">
      <c r="A3577" s="26" t="str">
        <f>'BoR4 Rollup'!A3577</f>
        <v xml:space="preserve">  Salaries</v>
      </c>
      <c r="B3577" s="175">
        <f t="shared" ref="B3577:D3579" si="870">+B3556+B3514+B3535</f>
        <v>459224</v>
      </c>
      <c r="C3577" s="175">
        <f t="shared" si="870"/>
        <v>471012</v>
      </c>
      <c r="D3577" s="175">
        <f>+D3556+D3514+D3535</f>
        <v>637923</v>
      </c>
      <c r="E3577" s="117">
        <f t="shared" ref="E3577:E3594" si="871">+D3577-C3577</f>
        <v>166911</v>
      </c>
      <c r="F3577" s="25"/>
      <c r="G3577" s="5" t="s">
        <v>525</v>
      </c>
      <c r="H3577" s="5" t="str">
        <f t="shared" si="869"/>
        <v/>
      </c>
      <c r="I3577" s="5" t="s">
        <v>534</v>
      </c>
      <c r="J3577" s="78" t="s">
        <v>606</v>
      </c>
    </row>
    <row r="3578" spans="1:10" x14ac:dyDescent="0.2">
      <c r="A3578" s="26" t="str">
        <f>'BoR4 Rollup'!A3578</f>
        <v xml:space="preserve">  Other Compensation</v>
      </c>
      <c r="B3578" s="115">
        <f t="shared" si="870"/>
        <v>0</v>
      </c>
      <c r="C3578" s="115">
        <f t="shared" si="870"/>
        <v>0</v>
      </c>
      <c r="D3578" s="115">
        <f t="shared" si="870"/>
        <v>0</v>
      </c>
      <c r="E3578" s="117">
        <f t="shared" si="871"/>
        <v>0</v>
      </c>
      <c r="F3578" s="25"/>
      <c r="G3578" s="5" t="s">
        <v>525</v>
      </c>
      <c r="H3578" s="5" t="str">
        <f t="shared" si="869"/>
        <v/>
      </c>
      <c r="I3578" s="5" t="s">
        <v>534</v>
      </c>
    </row>
    <row r="3579" spans="1:10" x14ac:dyDescent="0.2">
      <c r="A3579" s="26" t="str">
        <f>'BoR4 Rollup'!A3579</f>
        <v xml:space="preserve">  Related Benefits</v>
      </c>
      <c r="B3579" s="115">
        <f t="shared" si="870"/>
        <v>164779</v>
      </c>
      <c r="C3579" s="115">
        <f t="shared" si="870"/>
        <v>165138</v>
      </c>
      <c r="D3579" s="115">
        <f t="shared" si="870"/>
        <v>380379</v>
      </c>
      <c r="E3579" s="117">
        <f t="shared" si="871"/>
        <v>215241</v>
      </c>
      <c r="F3579" s="25"/>
      <c r="G3579" s="5" t="s">
        <v>525</v>
      </c>
      <c r="H3579" s="5" t="str">
        <f t="shared" si="869"/>
        <v/>
      </c>
      <c r="I3579" s="5" t="s">
        <v>534</v>
      </c>
      <c r="J3579" s="78" t="s">
        <v>607</v>
      </c>
    </row>
    <row r="3580" spans="1:10" ht="15.75" x14ac:dyDescent="0.25">
      <c r="A3580" s="29" t="str">
        <f>'BoR4 Rollup'!A3580</f>
        <v>Total Personal Services</v>
      </c>
      <c r="B3580" s="118">
        <f>B3579+B3578+B3577</f>
        <v>624003</v>
      </c>
      <c r="C3580" s="118">
        <f>C3579+C3578+C3577</f>
        <v>636150</v>
      </c>
      <c r="D3580" s="118">
        <f>D3579+D3578+D3577</f>
        <v>1018302</v>
      </c>
      <c r="E3580" s="120">
        <f t="shared" si="871"/>
        <v>382152</v>
      </c>
      <c r="F3580" s="32"/>
      <c r="G3580" s="5" t="s">
        <v>525</v>
      </c>
      <c r="H3580" s="5" t="str">
        <f t="shared" si="869"/>
        <v/>
      </c>
      <c r="I3580" s="5" t="s">
        <v>534</v>
      </c>
    </row>
    <row r="3581" spans="1:10" x14ac:dyDescent="0.2">
      <c r="A3581" s="26" t="str">
        <f>'BoR4 Rollup'!A3581</f>
        <v xml:space="preserve"> Travel</v>
      </c>
      <c r="B3581" s="115">
        <f t="shared" ref="B3581:D3583" si="872">+B3560+B3518+B3539</f>
        <v>2179</v>
      </c>
      <c r="C3581" s="115">
        <f t="shared" si="872"/>
        <v>2179</v>
      </c>
      <c r="D3581" s="115">
        <f t="shared" si="872"/>
        <v>2179</v>
      </c>
      <c r="E3581" s="117">
        <f t="shared" si="871"/>
        <v>0</v>
      </c>
      <c r="F3581" s="25"/>
      <c r="G3581" s="5" t="s">
        <v>525</v>
      </c>
      <c r="H3581" s="5" t="str">
        <f t="shared" si="869"/>
        <v/>
      </c>
      <c r="I3581" s="5" t="s">
        <v>534</v>
      </c>
      <c r="J3581" s="78" t="s">
        <v>608</v>
      </c>
    </row>
    <row r="3582" spans="1:10" x14ac:dyDescent="0.2">
      <c r="A3582" s="26" t="str">
        <f>'BoR4 Rollup'!A3582</f>
        <v xml:space="preserve"> Operating Services</v>
      </c>
      <c r="B3582" s="115">
        <f t="shared" si="872"/>
        <v>157837</v>
      </c>
      <c r="C3582" s="115">
        <f t="shared" si="872"/>
        <v>170337</v>
      </c>
      <c r="D3582" s="115">
        <f t="shared" si="872"/>
        <v>157837</v>
      </c>
      <c r="E3582" s="117">
        <f t="shared" si="871"/>
        <v>-12500</v>
      </c>
      <c r="F3582" s="25"/>
      <c r="G3582" s="5" t="s">
        <v>525</v>
      </c>
      <c r="H3582" s="5" t="str">
        <f t="shared" si="869"/>
        <v/>
      </c>
      <c r="I3582" s="5" t="s">
        <v>534</v>
      </c>
      <c r="J3582" s="78" t="s">
        <v>609</v>
      </c>
    </row>
    <row r="3583" spans="1:10" x14ac:dyDescent="0.2">
      <c r="A3583" s="26" t="str">
        <f>'BoR4 Rollup'!A3583</f>
        <v xml:space="preserve"> Supplies</v>
      </c>
      <c r="B3583" s="115">
        <f t="shared" si="872"/>
        <v>18118</v>
      </c>
      <c r="C3583" s="115">
        <f t="shared" si="872"/>
        <v>19372</v>
      </c>
      <c r="D3583" s="115">
        <f t="shared" si="872"/>
        <v>18118</v>
      </c>
      <c r="E3583" s="117">
        <f t="shared" si="871"/>
        <v>-1254</v>
      </c>
      <c r="F3583" s="25"/>
      <c r="G3583" s="5" t="s">
        <v>525</v>
      </c>
      <c r="H3583" s="5" t="str">
        <f t="shared" si="869"/>
        <v/>
      </c>
      <c r="I3583" s="5" t="s">
        <v>534</v>
      </c>
      <c r="J3583" s="78" t="s">
        <v>610</v>
      </c>
    </row>
    <row r="3584" spans="1:10" ht="15.75" x14ac:dyDescent="0.25">
      <c r="A3584" s="29" t="str">
        <f>'BoR4 Rollup'!A3584</f>
        <v>Total Operating Expenses</v>
      </c>
      <c r="B3584" s="121">
        <f>B3583+B3582+B3581</f>
        <v>178134</v>
      </c>
      <c r="C3584" s="121">
        <f>C3583+C3582+C3581</f>
        <v>191888</v>
      </c>
      <c r="D3584" s="121">
        <f>D3583+D3582+D3581</f>
        <v>178134</v>
      </c>
      <c r="E3584" s="122">
        <f t="shared" si="871"/>
        <v>-13754</v>
      </c>
      <c r="F3584" s="35"/>
      <c r="G3584" s="5" t="s">
        <v>525</v>
      </c>
      <c r="H3584" s="5" t="str">
        <f t="shared" si="869"/>
        <v/>
      </c>
      <c r="I3584" s="5" t="s">
        <v>534</v>
      </c>
    </row>
    <row r="3585" spans="1:10" x14ac:dyDescent="0.2">
      <c r="A3585" s="26" t="str">
        <f>'BoR4 Rollup'!A3585</f>
        <v xml:space="preserve"> Professional Services</v>
      </c>
      <c r="B3585" s="115">
        <f t="shared" ref="B3585:D3592" si="873">+B3564+B3522+B3543</f>
        <v>685</v>
      </c>
      <c r="C3585" s="115">
        <f t="shared" si="873"/>
        <v>685</v>
      </c>
      <c r="D3585" s="115">
        <f t="shared" si="873"/>
        <v>685</v>
      </c>
      <c r="E3585" s="117">
        <f t="shared" si="871"/>
        <v>0</v>
      </c>
      <c r="F3585" s="25"/>
      <c r="G3585" s="5" t="s">
        <v>525</v>
      </c>
      <c r="H3585" s="5" t="str">
        <f t="shared" si="869"/>
        <v/>
      </c>
      <c r="I3585" s="5" t="s">
        <v>534</v>
      </c>
      <c r="J3585" s="78" t="s">
        <v>611</v>
      </c>
    </row>
    <row r="3586" spans="1:10" x14ac:dyDescent="0.2">
      <c r="A3586" s="26" t="str">
        <f>'BoR4 Rollup'!A3586</f>
        <v xml:space="preserve"> Other Charges</v>
      </c>
      <c r="B3586" s="115">
        <f t="shared" si="873"/>
        <v>19523</v>
      </c>
      <c r="C3586" s="115">
        <f t="shared" si="873"/>
        <v>19523</v>
      </c>
      <c r="D3586" s="115">
        <f t="shared" si="873"/>
        <v>20799</v>
      </c>
      <c r="E3586" s="117">
        <f t="shared" si="871"/>
        <v>1276</v>
      </c>
      <c r="F3586" s="25"/>
      <c r="G3586" s="5" t="s">
        <v>525</v>
      </c>
      <c r="H3586" s="5" t="str">
        <f t="shared" si="869"/>
        <v/>
      </c>
      <c r="I3586" s="5" t="s">
        <v>534</v>
      </c>
      <c r="J3586" s="78" t="s">
        <v>612</v>
      </c>
    </row>
    <row r="3587" spans="1:10" x14ac:dyDescent="0.2">
      <c r="A3587" s="26" t="str">
        <f>'BoR4 Rollup'!A3587</f>
        <v xml:space="preserve"> Debt Services</v>
      </c>
      <c r="B3587" s="115">
        <f t="shared" si="873"/>
        <v>0</v>
      </c>
      <c r="C3587" s="115">
        <f t="shared" si="873"/>
        <v>0</v>
      </c>
      <c r="D3587" s="115">
        <f t="shared" si="873"/>
        <v>0</v>
      </c>
      <c r="E3587" s="117">
        <f t="shared" si="871"/>
        <v>0</v>
      </c>
      <c r="F3587" s="25"/>
      <c r="G3587" s="5" t="s">
        <v>525</v>
      </c>
      <c r="H3587" s="5" t="str">
        <f t="shared" si="869"/>
        <v/>
      </c>
      <c r="I3587" s="5" t="s">
        <v>534</v>
      </c>
    </row>
    <row r="3588" spans="1:10" x14ac:dyDescent="0.2">
      <c r="A3588" s="26" t="str">
        <f>'BoR4 Rollup'!A3588</f>
        <v xml:space="preserve"> Interagency Transfers</v>
      </c>
      <c r="B3588" s="115">
        <f t="shared" si="873"/>
        <v>69700</v>
      </c>
      <c r="C3588" s="115">
        <f t="shared" si="873"/>
        <v>69700</v>
      </c>
      <c r="D3588" s="115">
        <f t="shared" si="873"/>
        <v>69700</v>
      </c>
      <c r="E3588" s="117">
        <f t="shared" si="871"/>
        <v>0</v>
      </c>
      <c r="F3588" s="25"/>
      <c r="G3588" s="5" t="s">
        <v>525</v>
      </c>
      <c r="H3588" s="5" t="str">
        <f t="shared" si="869"/>
        <v/>
      </c>
      <c r="I3588" s="5" t="s">
        <v>534</v>
      </c>
      <c r="J3588" s="78" t="s">
        <v>613</v>
      </c>
    </row>
    <row r="3589" spans="1:10" ht="15.75" x14ac:dyDescent="0.25">
      <c r="A3589" s="29" t="str">
        <f>'BoR4 Rollup'!A3589</f>
        <v>Total Other Charges</v>
      </c>
      <c r="B3589" s="121">
        <f>B3588+B3587+B3586+B3585</f>
        <v>89908</v>
      </c>
      <c r="C3589" s="121">
        <f>C3588+C3587+C3586+C3585</f>
        <v>89908</v>
      </c>
      <c r="D3589" s="121">
        <f>D3588+D3587+D3586+D3585</f>
        <v>91184</v>
      </c>
      <c r="E3589" s="122">
        <f t="shared" si="871"/>
        <v>1276</v>
      </c>
      <c r="F3589" s="35"/>
      <c r="G3589" s="5" t="s">
        <v>525</v>
      </c>
      <c r="H3589" s="5" t="str">
        <f t="shared" si="869"/>
        <v/>
      </c>
      <c r="I3589" s="5" t="s">
        <v>534</v>
      </c>
    </row>
    <row r="3590" spans="1:10" x14ac:dyDescent="0.2">
      <c r="A3590" s="26" t="str">
        <f>'BoR4 Rollup'!A3590</f>
        <v xml:space="preserve"> General Acquisitions</v>
      </c>
      <c r="B3590" s="115">
        <f t="shared" si="873"/>
        <v>1545</v>
      </c>
      <c r="C3590" s="115">
        <f t="shared" si="873"/>
        <v>1545</v>
      </c>
      <c r="D3590" s="115">
        <f t="shared" si="873"/>
        <v>269</v>
      </c>
      <c r="E3590" s="117">
        <f t="shared" si="871"/>
        <v>-1276</v>
      </c>
      <c r="F3590" s="25"/>
      <c r="G3590" s="5" t="s">
        <v>525</v>
      </c>
      <c r="H3590" s="5" t="str">
        <f t="shared" si="869"/>
        <v/>
      </c>
      <c r="I3590" s="5" t="s">
        <v>534</v>
      </c>
      <c r="J3590" s="78" t="s">
        <v>614</v>
      </c>
    </row>
    <row r="3591" spans="1:10" x14ac:dyDescent="0.2">
      <c r="A3591" s="26" t="str">
        <f>'BoR4 Rollup'!A3591</f>
        <v xml:space="preserve"> Library Acquisitions</v>
      </c>
      <c r="B3591" s="115">
        <f t="shared" si="873"/>
        <v>247</v>
      </c>
      <c r="C3591" s="115">
        <f t="shared" si="873"/>
        <v>247</v>
      </c>
      <c r="D3591" s="115">
        <f t="shared" si="873"/>
        <v>247</v>
      </c>
      <c r="E3591" s="117">
        <f t="shared" si="871"/>
        <v>0</v>
      </c>
      <c r="F3591" s="25"/>
      <c r="G3591" s="5" t="s">
        <v>525</v>
      </c>
      <c r="H3591" s="5" t="str">
        <f t="shared" si="869"/>
        <v/>
      </c>
      <c r="I3591" s="5" t="s">
        <v>534</v>
      </c>
      <c r="J3591" s="78" t="s">
        <v>614</v>
      </c>
    </row>
    <row r="3592" spans="1:10" x14ac:dyDescent="0.2">
      <c r="A3592" s="26" t="str">
        <f>'BoR4 Rollup'!A3592</f>
        <v xml:space="preserve"> Major Repairs</v>
      </c>
      <c r="B3592" s="115">
        <f t="shared" si="873"/>
        <v>0</v>
      </c>
      <c r="C3592" s="115">
        <f t="shared" si="873"/>
        <v>0</v>
      </c>
      <c r="D3592" s="115">
        <f t="shared" si="873"/>
        <v>0</v>
      </c>
      <c r="E3592" s="117">
        <f t="shared" si="871"/>
        <v>0</v>
      </c>
      <c r="F3592" s="25"/>
      <c r="G3592" s="5" t="s">
        <v>525</v>
      </c>
      <c r="H3592" s="5" t="str">
        <f t="shared" si="869"/>
        <v/>
      </c>
      <c r="I3592" s="5" t="s">
        <v>534</v>
      </c>
    </row>
    <row r="3593" spans="1:10" ht="15.75" x14ac:dyDescent="0.25">
      <c r="A3593" s="29" t="str">
        <f>'BoR4 Rollup'!A3593</f>
        <v>Total Acquisitions and Major Repairs</v>
      </c>
      <c r="B3593" s="121">
        <f>B3592+B3591+B3590</f>
        <v>1792</v>
      </c>
      <c r="C3593" s="121">
        <f>C3592+C3591+C3590</f>
        <v>1792</v>
      </c>
      <c r="D3593" s="121">
        <f>D3592+D3591+D3590</f>
        <v>516</v>
      </c>
      <c r="E3593" s="122">
        <f t="shared" si="871"/>
        <v>-1276</v>
      </c>
      <c r="F3593" s="35"/>
      <c r="G3593" s="5" t="s">
        <v>525</v>
      </c>
      <c r="H3593" s="5" t="str">
        <f t="shared" si="869"/>
        <v/>
      </c>
      <c r="I3593" s="5" t="s">
        <v>534</v>
      </c>
    </row>
    <row r="3594" spans="1:10" ht="16.5" thickBot="1" x14ac:dyDescent="0.3">
      <c r="A3594" s="73" t="str">
        <f>'BoR4 Rollup'!A3594</f>
        <v>Function Total</v>
      </c>
      <c r="B3594" s="140">
        <f>B3593+B3589+B3584+B3580</f>
        <v>893837</v>
      </c>
      <c r="C3594" s="140">
        <f>C3593+C3589+C3584+C3580</f>
        <v>919738</v>
      </c>
      <c r="D3594" s="140">
        <f>D3593+D3589+D3584+D3580</f>
        <v>1288136</v>
      </c>
      <c r="E3594" s="142">
        <f t="shared" si="871"/>
        <v>368398</v>
      </c>
      <c r="F3594" s="32"/>
      <c r="G3594" s="5" t="s">
        <v>525</v>
      </c>
      <c r="H3594" s="5" t="str">
        <f t="shared" si="869"/>
        <v/>
      </c>
      <c r="I3594" s="5" t="s">
        <v>534</v>
      </c>
    </row>
    <row r="3595" spans="1:10" ht="15.75" x14ac:dyDescent="0.25">
      <c r="A3595" s="143"/>
      <c r="B3595" s="94"/>
      <c r="C3595" s="97">
        <v>919738</v>
      </c>
      <c r="D3595" s="94"/>
      <c r="E3595" s="144"/>
      <c r="F3595" s="145"/>
      <c r="G3595" s="5" t="s">
        <v>538</v>
      </c>
      <c r="I3595" s="5"/>
    </row>
    <row r="3596" spans="1:10" ht="18" x14ac:dyDescent="0.25">
      <c r="A3596" s="74" t="s">
        <v>537</v>
      </c>
      <c r="B3596" s="75"/>
      <c r="C3596" s="97"/>
      <c r="D3596" s="96"/>
      <c r="G3596" s="5" t="s">
        <v>538</v>
      </c>
      <c r="I3596" s="5"/>
    </row>
    <row r="3597" spans="1:10" ht="18" x14ac:dyDescent="0.25">
      <c r="A3597" s="74"/>
      <c r="B3597" s="79" t="s">
        <v>539</v>
      </c>
      <c r="D3597" s="176" t="s">
        <v>605</v>
      </c>
      <c r="G3597" s="5" t="s">
        <v>538</v>
      </c>
      <c r="I3597" s="5"/>
    </row>
    <row r="3598" spans="1:10" ht="15.75" x14ac:dyDescent="0.25">
      <c r="B3598" s="82" t="s">
        <v>542</v>
      </c>
      <c r="D3598" s="83">
        <v>711313</v>
      </c>
      <c r="E3598" s="85"/>
      <c r="F3598" s="85"/>
      <c r="G3598" s="5" t="s">
        <v>538</v>
      </c>
      <c r="I3598" s="5"/>
    </row>
    <row r="3599" spans="1:10" ht="15.75" x14ac:dyDescent="0.25">
      <c r="B3599" s="82" t="str">
        <f>'BoR4 Rollup'!B3598</f>
        <v>Statutory Ded - HEIF</v>
      </c>
      <c r="D3599" s="83"/>
      <c r="E3599" s="78"/>
      <c r="G3599" s="5" t="s">
        <v>538</v>
      </c>
      <c r="I3599" s="5"/>
    </row>
    <row r="3600" spans="1:10" ht="15.75" x14ac:dyDescent="0.25">
      <c r="B3600" s="82" t="s">
        <v>546</v>
      </c>
      <c r="D3600" s="83">
        <v>25535</v>
      </c>
      <c r="E3600" s="78"/>
      <c r="G3600" s="5" t="s">
        <v>538</v>
      </c>
      <c r="I3600" s="5"/>
    </row>
    <row r="3601" spans="2:9" ht="15.75" x14ac:dyDescent="0.25">
      <c r="B3601" s="87" t="s">
        <v>548</v>
      </c>
      <c r="D3601" s="177">
        <f>SUM(D3598:D3600)</f>
        <v>736848</v>
      </c>
      <c r="E3601" s="90"/>
      <c r="F3601" s="90"/>
      <c r="G3601" s="5" t="s">
        <v>538</v>
      </c>
      <c r="I3601" s="5"/>
    </row>
    <row r="3602" spans="2:9" ht="15.75" x14ac:dyDescent="0.25">
      <c r="B3602" s="82" t="s">
        <v>550</v>
      </c>
      <c r="D3602" s="83">
        <v>551288</v>
      </c>
      <c r="E3602" s="78"/>
      <c r="G3602" s="5" t="s">
        <v>538</v>
      </c>
      <c r="I3602" s="5"/>
    </row>
    <row r="3603" spans="2:9" ht="15.75" x14ac:dyDescent="0.25">
      <c r="B3603" s="82" t="s">
        <v>551</v>
      </c>
      <c r="D3603" s="177">
        <f>SUM(D3601:D3602)</f>
        <v>1288136</v>
      </c>
      <c r="G3603" s="5" t="s">
        <v>538</v>
      </c>
      <c r="I3603" s="5"/>
    </row>
    <row r="3604" spans="2:9" x14ac:dyDescent="0.2">
      <c r="B3604" s="91"/>
      <c r="D3604" s="83"/>
      <c r="G3604" s="5" t="s">
        <v>538</v>
      </c>
      <c r="I3604" s="5"/>
    </row>
    <row r="3605" spans="2:9" ht="15.75" x14ac:dyDescent="0.25">
      <c r="B3605" s="82" t="s">
        <v>552</v>
      </c>
      <c r="D3605" s="178">
        <f>-D3603+D3594</f>
        <v>0</v>
      </c>
      <c r="G3605" s="5" t="s">
        <v>538</v>
      </c>
      <c r="I3605" s="5"/>
    </row>
    <row r="3606" spans="2:9" ht="15.75" x14ac:dyDescent="0.25">
      <c r="D3606" s="179"/>
      <c r="I3606" s="5"/>
    </row>
    <row r="3607" spans="2:9" ht="15.75" x14ac:dyDescent="0.25">
      <c r="C3607" s="94"/>
      <c r="D3607" s="179"/>
      <c r="I3607" s="5"/>
    </row>
    <row r="3608" spans="2:9" ht="18" x14ac:dyDescent="0.25">
      <c r="C3608" s="75"/>
      <c r="D3608" s="180"/>
      <c r="I3608" s="5"/>
    </row>
  </sheetData>
  <autoFilter ref="A1:I3605" xr:uid="{E5C31B41-E29D-40B7-B90F-487BEB1D96F3}"/>
  <printOptions horizontalCentered="1"/>
  <pageMargins left="0.25" right="0.25" top="0.25" bottom="0.25" header="0.5" footer="0.5"/>
  <pageSetup scale="1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E232-9F82-47A4-890A-E929763BD105}">
  <sheetPr>
    <tabColor rgb="FF92D050"/>
    <pageSetUpPr fitToPage="1"/>
  </sheetPr>
  <dimension ref="A1:L3608"/>
  <sheetViews>
    <sheetView topLeftCell="A3556" zoomScale="70" zoomScaleNormal="70" workbookViewId="0">
      <selection activeCell="K3607" sqref="K3607"/>
    </sheetView>
  </sheetViews>
  <sheetFormatPr defaultColWidth="29.140625" defaultRowHeight="15" x14ac:dyDescent="0.2"/>
  <cols>
    <col min="1" max="1" width="64.42578125" style="5" customWidth="1"/>
    <col min="2" max="2" width="20.5703125" style="5" customWidth="1"/>
    <col min="3" max="3" width="19.7109375" style="5" customWidth="1"/>
    <col min="4" max="4" width="18.42578125" style="97" customWidth="1"/>
    <col min="5" max="5" width="18.5703125" style="5" customWidth="1"/>
    <col min="6" max="6" width="2.85546875" style="78" customWidth="1"/>
    <col min="7" max="7" width="17.42578125" style="5" bestFit="1" customWidth="1"/>
    <col min="8" max="9" width="9" style="78" bestFit="1" customWidth="1"/>
    <col min="10" max="10" width="11.28515625" style="78" customWidth="1"/>
    <col min="11" max="16384" width="29.140625" style="5"/>
  </cols>
  <sheetData>
    <row r="1" spans="1:10" ht="15.75" x14ac:dyDescent="0.25">
      <c r="A1" s="96" t="str">
        <f>'BoR4 Rollup'!A1</f>
        <v>Board of Regents</v>
      </c>
      <c r="B1" s="97"/>
      <c r="C1" s="97"/>
      <c r="F1" s="4" t="s">
        <v>553</v>
      </c>
      <c r="G1" s="5" t="s">
        <v>1</v>
      </c>
      <c r="H1" s="78" t="s">
        <v>2</v>
      </c>
      <c r="I1" s="78" t="s">
        <v>2</v>
      </c>
      <c r="J1" s="78" t="s">
        <v>554</v>
      </c>
    </row>
    <row r="2" spans="1:10" ht="15.75" x14ac:dyDescent="0.25">
      <c r="A2" s="96" t="str">
        <f>'BoR4 Rollup'!A2</f>
        <v>Form BOR-4A</v>
      </c>
      <c r="B2" s="99" t="s">
        <v>4</v>
      </c>
      <c r="C2" s="7" t="str">
        <f>'BoR4 Rollup'!C2</f>
        <v>Northshore Technical Community College</v>
      </c>
      <c r="D2" s="170"/>
      <c r="E2" s="8"/>
      <c r="F2" s="4"/>
    </row>
    <row r="3" spans="1:10" ht="16.5" thickBot="1" x14ac:dyDescent="0.3">
      <c r="A3" s="1" t="str">
        <f>'BoR4 Rollup'!A3</f>
        <v>Detail of Departmental Costs by Function</v>
      </c>
      <c r="B3" s="2" t="s">
        <v>557</v>
      </c>
      <c r="C3" s="102" t="s">
        <v>615</v>
      </c>
      <c r="D3" s="152"/>
      <c r="E3" s="2"/>
      <c r="F3" s="10"/>
    </row>
    <row r="4" spans="1:10" ht="15.75" x14ac:dyDescent="0.25">
      <c r="A4" s="103" t="str">
        <f>'BoR4 Rollup'!A4</f>
        <v>Function:  Instruction</v>
      </c>
      <c r="B4" s="104"/>
      <c r="C4" s="105"/>
      <c r="D4" s="105"/>
      <c r="E4" s="107"/>
      <c r="F4" s="4"/>
      <c r="G4" s="5" t="s">
        <v>8</v>
      </c>
      <c r="H4" s="78" t="str">
        <f t="shared" ref="H4:H24" si="0">RIGHT($A$6,6)</f>
        <v xml:space="preserve"> TOTAL</v>
      </c>
      <c r="I4" s="78" t="s">
        <v>9</v>
      </c>
    </row>
    <row r="5" spans="1:10" ht="15.75" x14ac:dyDescent="0.25">
      <c r="A5" s="108" t="str">
        <f>'BoR4 Rollup'!A5</f>
        <v xml:space="preserve">ORGN:  INSTRUCTION </v>
      </c>
      <c r="B5" s="109" t="str">
        <f>+'BoR4 Rollup'!B5</f>
        <v>Actual</v>
      </c>
      <c r="C5" s="109" t="str">
        <f>+'BoR4 Rollup'!C5</f>
        <v>Budgeted</v>
      </c>
      <c r="D5" s="171" t="str">
        <f>+'BoR4 Rollup'!D5</f>
        <v>Budgeted</v>
      </c>
      <c r="E5" s="111" t="str">
        <f>+'BoR4 Rollup'!E5</f>
        <v>2022-2023 +/-</v>
      </c>
      <c r="F5" s="18"/>
      <c r="G5" s="5" t="s">
        <v>8</v>
      </c>
      <c r="H5" s="78" t="str">
        <f t="shared" si="0"/>
        <v xml:space="preserve"> TOTAL</v>
      </c>
      <c r="I5" s="78" t="s">
        <v>9</v>
      </c>
    </row>
    <row r="6" spans="1:10" ht="15.75" x14ac:dyDescent="0.25">
      <c r="A6" s="112" t="str">
        <f>'BoR4 Rollup'!A6</f>
        <v>ORGN ID:      TOTAL</v>
      </c>
      <c r="B6" s="113" t="str">
        <f>'BoR4 Rollup'!$B$6</f>
        <v>2022-2023</v>
      </c>
      <c r="C6" s="113" t="str">
        <f>'BoR4 Rollup'!$C$6</f>
        <v>2022-2023</v>
      </c>
      <c r="D6" s="172" t="str">
        <f>'BoR4 Rollup'!$D$6</f>
        <v>2023-2024</v>
      </c>
      <c r="E6" s="136" t="str">
        <f>'BoR4 Rollup'!$E$6</f>
        <v>2023-2024</v>
      </c>
      <c r="F6" s="18"/>
      <c r="G6" s="5" t="s">
        <v>8</v>
      </c>
      <c r="H6" s="78" t="str">
        <f t="shared" si="0"/>
        <v xml:space="preserve"> TOTAL</v>
      </c>
      <c r="I6" s="78" t="s">
        <v>9</v>
      </c>
    </row>
    <row r="7" spans="1:10" x14ac:dyDescent="0.2">
      <c r="A7" s="22" t="str">
        <f>'BoR4 Rollup'!A7</f>
        <v xml:space="preserve">  Salaries</v>
      </c>
      <c r="B7" s="115">
        <f>+B28+B49+B70+B91+B112+B133+B154+B175+B196+B217+B238+B259+B280+B301+B322+B343+B364+B385+B406+B427+B448+B469+B490+B511+B532+B553+B574+B595+B616+B637+B658+B679+B700+B721+B742+B763+B784+B805+B826+B847+B868+B889+B910+B931+B952+B973+B994+B1015+B1036+B1057+B1078+B1099+B1120+B1141+B1162+B1183+B1204+B1225+B1246+B1267+B1288+B1309+B1330+B1351+B1372+B1393+B1414+B1435+B1456+B1477+B1498+B1519+B1540+B1561+B1582+B1603+B1624+B1645+B1666+B1687+B1708+B1729+B1750+B1771+B1792+B1813+B1834+B1855+B1876+B1897+B1918+B1939+B1960+B1981+B2002+B2023+B2044+B2065+B2086+B2107+B2128+B2149+B2170</f>
        <v>842239</v>
      </c>
      <c r="C7" s="115">
        <f t="shared" ref="C7" si="1">+C28+C49+C70+C91+C112+C133+C154+C175+C196+C217+C238+C259+C280+C301+C322+C343+C364+C385+C406+C427+C448+C469+C490+C511+C532+C553+C574+C595+C616+C637+C658+C679+C700+C721+C742+C763+C784+C805+C826+C847+C868+C889+C910+C931+C952+C973+C994+C1015+C1036+C1057+C1078+C1099+C1120+C1141+C1162+C1183+C1204+C1225+C1246+C1267+C1288+C1309+C1330+C1351+C1372+C1393+C1414+C1435+C1456+C1477+C1498+C1519+C1540+C1561+C1582+C1603+C1624+C1645+C1666+C1687+C1708+C1729+C1750+C1771+C1792+C1813+C1834+C1855+C1876+C1897+C1918+C1939+C1960+C1981+C2002+C2023+C2044+C2065+C2086+C2107+C2128+C2149+C2170</f>
        <v>994171</v>
      </c>
      <c r="D7" s="115">
        <f>+D28+D49+D70+D91+D112+D133+D154+D175+D196+D217+D238+D259+D280+D301+D322+D343+D364+D385+D406+D427+D448+D469+D490+D511+D532+D553+D574+D595+D616+D637+D658+D679+D700+D721+D742+D763+D784+D805+D826+D847+D868+D889+D910+D931+D952+D973+D994+D1015+D1036+D1057+D1078+D1099+D1120+D1141+D1162+D1183+D1204+D1225+D1246+D1267+D1288+D1309+D1330+D1351+D1372+D1393+D1414+D1435+D1456+D1477+D1498+D1519+D1540+D1561+D1582+D1603+D1624+D1645+D1666+D1687+D1708+D1729+D1750+D1771+D1792+D1813+D1834+D1855+D1876+D1897+D1918+D1939+D1960+D1981+D2002+D2023+D2044+D2065+D2086+D2107+D2128+D2149+D2170</f>
        <v>647100</v>
      </c>
      <c r="E7" s="181">
        <f t="shared" ref="E7:E22" si="2">+D7-C7</f>
        <v>-347071</v>
      </c>
      <c r="F7" s="25"/>
      <c r="G7" s="5" t="s">
        <v>8</v>
      </c>
      <c r="H7" s="78" t="str">
        <f t="shared" si="0"/>
        <v xml:space="preserve"> TOTAL</v>
      </c>
      <c r="I7" s="78" t="s">
        <v>9</v>
      </c>
      <c r="J7" s="78" t="s">
        <v>616</v>
      </c>
    </row>
    <row r="8" spans="1:10" x14ac:dyDescent="0.2">
      <c r="A8" s="26" t="str">
        <f>'BoR4 Rollup'!A8</f>
        <v xml:space="preserve">  Other Compensation</v>
      </c>
      <c r="B8" s="115">
        <f t="shared" ref="B8:D9" si="3">+B29+B50+B71+B92+B113+B134+B155+B176+B197+B218+B239+B260+B281+B302+B323+B344+B365+B386+B407+B428+B449+B470+B491+B512+B533+B554+B575+B596+B617+B638+B659+B680+B701+B722+B743+B764+B785+B806+B827+B848+B869+B890+B911+B932+B953+B974+B995+B1016+B1037+B1058+B1079+B1100+B1121+B1142+B1163+B1184+B1205+B1226+B1247+B1268+B1289+B1310+B1331+B1352+B1373+B1394+B1415+B1436+B1457+B1478+B1499+B1520+B1541+B1562+B1583+B1604+B1625+B1646+B1667+B1688+B1709+B1730+B1751+B1772+B1793+B1814+B1835+B1856+B1877+B1898+B1919+B1940+B1961+B1982+B2003+B2024+B2045+B2066+B2087+B2108+B2129+B2150+B2171</f>
        <v>0</v>
      </c>
      <c r="C8" s="115">
        <f t="shared" si="3"/>
        <v>0</v>
      </c>
      <c r="D8" s="115">
        <f t="shared" si="3"/>
        <v>0</v>
      </c>
      <c r="E8" s="181">
        <f t="shared" si="2"/>
        <v>0</v>
      </c>
      <c r="F8" s="25"/>
      <c r="G8" s="5" t="s">
        <v>8</v>
      </c>
      <c r="H8" s="78" t="str">
        <f t="shared" si="0"/>
        <v xml:space="preserve"> TOTAL</v>
      </c>
      <c r="I8" s="78" t="s">
        <v>9</v>
      </c>
    </row>
    <row r="9" spans="1:10" x14ac:dyDescent="0.2">
      <c r="A9" s="26" t="str">
        <f>'BoR4 Rollup'!A9</f>
        <v xml:space="preserve">  Related Benefits</v>
      </c>
      <c r="B9" s="115">
        <f t="shared" si="3"/>
        <v>431926</v>
      </c>
      <c r="C9" s="115">
        <f t="shared" si="3"/>
        <v>496526</v>
      </c>
      <c r="D9" s="115">
        <f t="shared" si="3"/>
        <v>309689</v>
      </c>
      <c r="E9" s="181">
        <f t="shared" si="2"/>
        <v>-186837</v>
      </c>
      <c r="F9" s="25"/>
      <c r="G9" s="5" t="s">
        <v>8</v>
      </c>
      <c r="H9" s="78" t="str">
        <f t="shared" si="0"/>
        <v xml:space="preserve"> TOTAL</v>
      </c>
      <c r="I9" s="78" t="s">
        <v>9</v>
      </c>
      <c r="J9" s="78" t="s">
        <v>617</v>
      </c>
    </row>
    <row r="10" spans="1:10" ht="15.75" x14ac:dyDescent="0.25">
      <c r="A10" s="29" t="str">
        <f>'BoR4 Rollup'!A10</f>
        <v>Total Personal Services</v>
      </c>
      <c r="B10" s="118">
        <f>B9+B8+B7</f>
        <v>1274165</v>
      </c>
      <c r="C10" s="118">
        <f>C9+C8+C7</f>
        <v>1490697</v>
      </c>
      <c r="D10" s="118">
        <f>D9+D8+D7</f>
        <v>956789</v>
      </c>
      <c r="E10" s="31">
        <f t="shared" si="2"/>
        <v>-533908</v>
      </c>
      <c r="F10" s="32"/>
      <c r="G10" s="5" t="s">
        <v>8</v>
      </c>
      <c r="H10" s="78" t="str">
        <f t="shared" si="0"/>
        <v xml:space="preserve"> TOTAL</v>
      </c>
      <c r="I10" s="78" t="s">
        <v>9</v>
      </c>
    </row>
    <row r="11" spans="1:10" x14ac:dyDescent="0.2">
      <c r="A11" s="26" t="str">
        <f>'BoR4 Rollup'!A11</f>
        <v xml:space="preserve"> Travel</v>
      </c>
      <c r="B11" s="115">
        <f t="shared" ref="B11:D13" si="4">+B32+B53+B74+B95+B116+B137+B158+B179+B200+B221+B242+B263+B284+B305+B326+B347+B368+B389+B410+B431+B452+B473+B494+B515+B536+B557+B578+B599+B620+B641+B662+B683+B704+B725+B746+B767+B788+B809+B830+B851+B872+B893+B914+B935+B956+B977+B998+B1019+B1040+B1061+B1082+B1103+B1124+B1145+B1166+B1187+B1208+B1229+B1250+B1271+B1292+B1313+B1334+B1355+B1376+B1397+B1418+B1439+B1460+B1481+B1502+B1523+B1544+B1565+B1586+B1607+B1628+B1649+B1670+B1691+B1712+B1733+B1754+B1775+B1796+B1817+B1838+B1859+B1880+B1901+B1922+B1943+B1964+B1985+B2006+B2027+B2048+B2069+B2090+B2111+B2132+B2153+B2174</f>
        <v>13162</v>
      </c>
      <c r="C11" s="115">
        <f t="shared" si="4"/>
        <v>15058</v>
      </c>
      <c r="D11" s="115">
        <f t="shared" si="4"/>
        <v>13162</v>
      </c>
      <c r="E11" s="181">
        <f t="shared" si="2"/>
        <v>-1896</v>
      </c>
      <c r="F11" s="25"/>
      <c r="G11" s="5" t="s">
        <v>8</v>
      </c>
      <c r="H11" s="78" t="str">
        <f t="shared" si="0"/>
        <v xml:space="preserve"> TOTAL</v>
      </c>
      <c r="I11" s="78" t="s">
        <v>9</v>
      </c>
      <c r="J11" s="78" t="s">
        <v>618</v>
      </c>
    </row>
    <row r="12" spans="1:10" x14ac:dyDescent="0.2">
      <c r="A12" s="26" t="str">
        <f>'BoR4 Rollup'!A12</f>
        <v xml:space="preserve"> Operating Services</v>
      </c>
      <c r="B12" s="115">
        <f t="shared" si="4"/>
        <v>22641</v>
      </c>
      <c r="C12" s="115">
        <f t="shared" si="4"/>
        <v>34691</v>
      </c>
      <c r="D12" s="115">
        <f t="shared" si="4"/>
        <v>22641</v>
      </c>
      <c r="E12" s="181">
        <f t="shared" si="2"/>
        <v>-12050</v>
      </c>
      <c r="F12" s="25"/>
      <c r="G12" s="5" t="s">
        <v>8</v>
      </c>
      <c r="H12" s="78" t="str">
        <f t="shared" si="0"/>
        <v xml:space="preserve"> TOTAL</v>
      </c>
      <c r="I12" s="78" t="s">
        <v>9</v>
      </c>
      <c r="J12" s="78" t="s">
        <v>619</v>
      </c>
    </row>
    <row r="13" spans="1:10" x14ac:dyDescent="0.2">
      <c r="A13" s="26" t="str">
        <f>'BoR4 Rollup'!A13</f>
        <v xml:space="preserve"> Supplies</v>
      </c>
      <c r="B13" s="115">
        <f t="shared" si="4"/>
        <v>58983</v>
      </c>
      <c r="C13" s="115">
        <f t="shared" si="4"/>
        <v>64978</v>
      </c>
      <c r="D13" s="115">
        <f t="shared" si="4"/>
        <v>59678</v>
      </c>
      <c r="E13" s="181">
        <f t="shared" si="2"/>
        <v>-5300</v>
      </c>
      <c r="F13" s="25"/>
      <c r="G13" s="5" t="s">
        <v>8</v>
      </c>
      <c r="H13" s="78" t="str">
        <f t="shared" si="0"/>
        <v xml:space="preserve"> TOTAL</v>
      </c>
      <c r="I13" s="78" t="s">
        <v>9</v>
      </c>
      <c r="J13" s="78" t="s">
        <v>620</v>
      </c>
    </row>
    <row r="14" spans="1:10" ht="15.75" x14ac:dyDescent="0.25">
      <c r="A14" s="29" t="str">
        <f>'BoR4 Rollup'!A14</f>
        <v>Total Operating Expenses</v>
      </c>
      <c r="B14" s="121">
        <f>B13+B12+B11</f>
        <v>94786</v>
      </c>
      <c r="C14" s="121">
        <f>C13+C12+C11</f>
        <v>114727</v>
      </c>
      <c r="D14" s="121">
        <f>D13+D12+D11</f>
        <v>95481</v>
      </c>
      <c r="E14" s="34">
        <f t="shared" si="2"/>
        <v>-19246</v>
      </c>
      <c r="F14" s="35"/>
      <c r="G14" s="5" t="s">
        <v>8</v>
      </c>
      <c r="H14" s="78" t="str">
        <f t="shared" si="0"/>
        <v xml:space="preserve"> TOTAL</v>
      </c>
      <c r="I14" s="78" t="s">
        <v>9</v>
      </c>
    </row>
    <row r="15" spans="1:10" x14ac:dyDescent="0.2">
      <c r="A15" s="26" t="str">
        <f>'BoR4 Rollup'!A15</f>
        <v xml:space="preserve"> Professional Services</v>
      </c>
      <c r="B15" s="115">
        <f t="shared" ref="B15:D22" si="5">+B36+B57+B78+B99+B120+B141+B162+B183+B204+B225+B246+B267+B288+B309+B330+B351+B372+B393+B414+B435+B456+B477+B498+B519+B540+B561+B582+B603+B624+B645+B666+B687+B708+B729+B750+B771+B792+B813+B834+B855+B876+B897+B918+B939+B960+B981+B1002+B1023+B1044+B1065+B1086+B1107+B1128+B1149+B1170+B1191+B1212+B1233+B1254+B1275+B1296+B1317+B1338+B1359+B1380+B1401+B1422+B1443+B1464+B1485+B1506+B1527+B1548+B1569+B1590+B1611+B1632+B1653+B1674+B1695+B1716+B1737+B1758+B1779+B1800+B1821+B1842+B1863+B1884+B1905+B1926+B1947+B1968+B1989+B2010+B2031+B2052+B2073+B2094+B2115+B2136+B2157+B2178</f>
        <v>0</v>
      </c>
      <c r="C15" s="115">
        <f t="shared" si="5"/>
        <v>0</v>
      </c>
      <c r="D15" s="115">
        <f t="shared" si="5"/>
        <v>0</v>
      </c>
      <c r="E15" s="181">
        <f t="shared" si="2"/>
        <v>0</v>
      </c>
      <c r="F15" s="25"/>
      <c r="G15" s="5" t="s">
        <v>8</v>
      </c>
      <c r="H15" s="78" t="str">
        <f t="shared" si="0"/>
        <v xml:space="preserve"> TOTAL</v>
      </c>
      <c r="I15" s="78" t="s">
        <v>9</v>
      </c>
      <c r="J15" s="78" t="s">
        <v>621</v>
      </c>
    </row>
    <row r="16" spans="1:10" x14ac:dyDescent="0.2">
      <c r="A16" s="26" t="str">
        <f>'BoR4 Rollup'!A16</f>
        <v xml:space="preserve"> Other Charges</v>
      </c>
      <c r="B16" s="115">
        <f t="shared" si="5"/>
        <v>0</v>
      </c>
      <c r="C16" s="115">
        <f t="shared" si="5"/>
        <v>0</v>
      </c>
      <c r="D16" s="115">
        <f t="shared" si="5"/>
        <v>0</v>
      </c>
      <c r="E16" s="181">
        <f t="shared" si="2"/>
        <v>0</v>
      </c>
      <c r="F16" s="25"/>
      <c r="G16" s="5" t="s">
        <v>8</v>
      </c>
      <c r="H16" s="78" t="str">
        <f t="shared" si="0"/>
        <v xml:space="preserve"> TOTAL</v>
      </c>
      <c r="I16" s="78" t="s">
        <v>9</v>
      </c>
      <c r="J16" s="78" t="s">
        <v>622</v>
      </c>
    </row>
    <row r="17" spans="1:10" x14ac:dyDescent="0.2">
      <c r="A17" s="26" t="str">
        <f>'BoR4 Rollup'!A17</f>
        <v xml:space="preserve"> Debt Services</v>
      </c>
      <c r="B17" s="115">
        <f t="shared" si="5"/>
        <v>0</v>
      </c>
      <c r="C17" s="115">
        <f t="shared" si="5"/>
        <v>0</v>
      </c>
      <c r="D17" s="115">
        <f t="shared" si="5"/>
        <v>0</v>
      </c>
      <c r="E17" s="181">
        <f t="shared" si="2"/>
        <v>0</v>
      </c>
      <c r="F17" s="25"/>
      <c r="G17" s="5" t="s">
        <v>8</v>
      </c>
      <c r="H17" s="78" t="str">
        <f t="shared" si="0"/>
        <v xml:space="preserve"> TOTAL</v>
      </c>
      <c r="I17" s="78" t="s">
        <v>9</v>
      </c>
    </row>
    <row r="18" spans="1:10" x14ac:dyDescent="0.2">
      <c r="A18" s="26" t="str">
        <f>'BoR4 Rollup'!A18</f>
        <v xml:space="preserve"> Interagency Transfers</v>
      </c>
      <c r="B18" s="115">
        <f t="shared" si="5"/>
        <v>0</v>
      </c>
      <c r="C18" s="115">
        <f t="shared" si="5"/>
        <v>0</v>
      </c>
      <c r="D18" s="115">
        <f t="shared" si="5"/>
        <v>0</v>
      </c>
      <c r="E18" s="24">
        <f>E39+E60+E81+E102+E123+E144+E165+E186+E207+E228+E249+E270+E291+E312+E333+E354+E375+E501+E396+E417+E438+E459+E480+E522+E543+E564+E585+E606+E627+E648+E669+E690+E711+E732+E753+E774+E795+E816+E837+E858+E900+E921+E942+E963+E984+E1005+E1026+E1047+E1068+E1089+E1131+E1152+E1173+E1194+E1215+E1236+E1257+E1278+E1299+E1320+E1341+E1362+E1383+E1404+E1425+E1446+E1467+E1488+E1509+E1530+E1551+E1572+E1593+E1614+E1635+E1656+E1677+E1698+E1719+E1740+E1761+E1782+E1803+E1824+E1845+E1866+E1887+E1908+E1929+E1950+E1971+E1992+E2013+E2034+E2055+E2118+E2076+E2097+E2160+E2181</f>
        <v>0</v>
      </c>
      <c r="F18" s="25"/>
      <c r="G18" s="5" t="s">
        <v>8</v>
      </c>
      <c r="H18" s="78" t="str">
        <f t="shared" si="0"/>
        <v xml:space="preserve"> TOTAL</v>
      </c>
      <c r="I18" s="78" t="s">
        <v>9</v>
      </c>
      <c r="J18" s="78" t="s">
        <v>623</v>
      </c>
    </row>
    <row r="19" spans="1:10" ht="15.75" x14ac:dyDescent="0.25">
      <c r="A19" s="29" t="str">
        <f>'BoR4 Rollup'!A19</f>
        <v>Total Other Charges</v>
      </c>
      <c r="B19" s="121">
        <f>B18+B17+B16+B15</f>
        <v>0</v>
      </c>
      <c r="C19" s="121">
        <f>C18+C17+C16+C15</f>
        <v>0</v>
      </c>
      <c r="D19" s="121">
        <f>D18+D17+D16+D15</f>
        <v>0</v>
      </c>
      <c r="E19" s="34">
        <f t="shared" si="2"/>
        <v>0</v>
      </c>
      <c r="F19" s="35"/>
      <c r="G19" s="5" t="s">
        <v>8</v>
      </c>
      <c r="H19" s="78" t="str">
        <f t="shared" si="0"/>
        <v xml:space="preserve"> TOTAL</v>
      </c>
      <c r="I19" s="78" t="s">
        <v>9</v>
      </c>
    </row>
    <row r="20" spans="1:10" x14ac:dyDescent="0.2">
      <c r="A20" s="26" t="str">
        <f>'BoR4 Rollup'!A20</f>
        <v xml:space="preserve"> General Acquisitions</v>
      </c>
      <c r="B20" s="115">
        <f t="shared" si="5"/>
        <v>0</v>
      </c>
      <c r="C20" s="115">
        <f t="shared" si="5"/>
        <v>0</v>
      </c>
      <c r="D20" s="115">
        <f t="shared" si="5"/>
        <v>0</v>
      </c>
      <c r="E20" s="181">
        <f t="shared" si="2"/>
        <v>0</v>
      </c>
      <c r="F20" s="25"/>
      <c r="G20" s="5" t="s">
        <v>8</v>
      </c>
      <c r="H20" s="78" t="str">
        <f t="shared" si="0"/>
        <v xml:space="preserve"> TOTAL</v>
      </c>
      <c r="I20" s="78" t="s">
        <v>9</v>
      </c>
      <c r="J20" s="78" t="s">
        <v>624</v>
      </c>
    </row>
    <row r="21" spans="1:10" x14ac:dyDescent="0.2">
      <c r="A21" s="26" t="str">
        <f>'BoR4 Rollup'!A21</f>
        <v xml:space="preserve"> Library Acquisitions</v>
      </c>
      <c r="B21" s="115">
        <f t="shared" si="5"/>
        <v>0</v>
      </c>
      <c r="C21" s="115">
        <f t="shared" si="5"/>
        <v>0</v>
      </c>
      <c r="D21" s="115">
        <f t="shared" si="5"/>
        <v>0</v>
      </c>
      <c r="E21" s="181">
        <f t="shared" si="2"/>
        <v>0</v>
      </c>
      <c r="F21" s="25"/>
      <c r="G21" s="5" t="s">
        <v>8</v>
      </c>
      <c r="H21" s="78" t="str">
        <f t="shared" si="0"/>
        <v xml:space="preserve"> TOTAL</v>
      </c>
      <c r="I21" s="78" t="s">
        <v>9</v>
      </c>
      <c r="J21" s="78" t="s">
        <v>624</v>
      </c>
    </row>
    <row r="22" spans="1:10" x14ac:dyDescent="0.2">
      <c r="A22" s="26" t="str">
        <f>'BoR4 Rollup'!A22</f>
        <v xml:space="preserve"> Major Repairs</v>
      </c>
      <c r="B22" s="115">
        <f t="shared" si="5"/>
        <v>0</v>
      </c>
      <c r="C22" s="115">
        <f t="shared" si="5"/>
        <v>0</v>
      </c>
      <c r="D22" s="115">
        <f t="shared" si="5"/>
        <v>0</v>
      </c>
      <c r="E22" s="181">
        <f t="shared" si="2"/>
        <v>0</v>
      </c>
      <c r="F22" s="25"/>
      <c r="G22" s="5" t="s">
        <v>8</v>
      </c>
      <c r="H22" s="78" t="str">
        <f t="shared" si="0"/>
        <v xml:space="preserve"> TOTAL</v>
      </c>
      <c r="I22" s="78" t="s">
        <v>9</v>
      </c>
    </row>
    <row r="23" spans="1:10" ht="15.75" x14ac:dyDescent="0.25">
      <c r="A23" s="29" t="str">
        <f>'BoR4 Rollup'!A23</f>
        <v>Total Acquisitions and Major Repairs</v>
      </c>
      <c r="B23" s="121">
        <f>B22+B21+B20</f>
        <v>0</v>
      </c>
      <c r="C23" s="121">
        <f>C22+C21+C20</f>
        <v>0</v>
      </c>
      <c r="D23" s="121">
        <f>D22+D21+D20</f>
        <v>0</v>
      </c>
      <c r="E23" s="34">
        <f>+D23-B23</f>
        <v>0</v>
      </c>
      <c r="F23" s="35"/>
      <c r="G23" s="5" t="s">
        <v>8</v>
      </c>
      <c r="H23" s="78" t="str">
        <f t="shared" si="0"/>
        <v xml:space="preserve"> TOTAL</v>
      </c>
      <c r="I23" s="78" t="s">
        <v>9</v>
      </c>
    </row>
    <row r="24" spans="1:10" ht="15.75" x14ac:dyDescent="0.25">
      <c r="A24" s="29" t="str">
        <f>'BoR4 Rollup'!A24</f>
        <v>Function Total</v>
      </c>
      <c r="B24" s="118">
        <f>B23+B19+B14+B10</f>
        <v>1368951</v>
      </c>
      <c r="C24" s="118">
        <f>C23+C19+C14+C10</f>
        <v>1605424</v>
      </c>
      <c r="D24" s="118">
        <f>D23+D19+D14+D10</f>
        <v>1052270</v>
      </c>
      <c r="E24" s="46">
        <f>+D24-C24</f>
        <v>-553154</v>
      </c>
      <c r="F24" s="32"/>
      <c r="G24" s="5" t="s">
        <v>8</v>
      </c>
      <c r="H24" s="78" t="str">
        <f t="shared" si="0"/>
        <v xml:space="preserve"> TOTAL</v>
      </c>
      <c r="I24" s="78" t="s">
        <v>9</v>
      </c>
    </row>
    <row r="25" spans="1:10" ht="15.75" x14ac:dyDescent="0.25">
      <c r="A25" s="124" t="str">
        <f>'BoR4 Rollup'!A25</f>
        <v>Function:  Instruction</v>
      </c>
      <c r="B25" s="125"/>
      <c r="C25" s="126"/>
      <c r="D25" s="126"/>
      <c r="E25" s="128"/>
      <c r="F25" s="4"/>
      <c r="G25" s="5" t="s">
        <v>32</v>
      </c>
      <c r="H25" s="78" t="str">
        <f t="shared" ref="H25:H45" si="6">RIGHT($A$27,6)</f>
        <v>100001</v>
      </c>
      <c r="I25" s="78" t="s">
        <v>33</v>
      </c>
    </row>
    <row r="26" spans="1:10" ht="15.75" x14ac:dyDescent="0.25">
      <c r="A26" s="129" t="str">
        <f>'BoR4 Rollup'!A26</f>
        <v>Orgn: VC for Instruction (Adm)</v>
      </c>
      <c r="B26" s="130" t="str">
        <f>+'BoR4 Rollup'!B26</f>
        <v>Actual</v>
      </c>
      <c r="C26" s="130" t="str">
        <f>+'BoR4 Rollup'!C26</f>
        <v>Budgeted</v>
      </c>
      <c r="D26" s="173" t="str">
        <f>+'BoR4 Rollup'!D26</f>
        <v>Budgeted</v>
      </c>
      <c r="E26" s="132" t="str">
        <f>'BoR4 Rollup'!E5</f>
        <v>2022-2023 +/-</v>
      </c>
      <c r="F26" s="44"/>
      <c r="G26" s="5" t="s">
        <v>32</v>
      </c>
      <c r="H26" s="78" t="str">
        <f t="shared" si="6"/>
        <v>100001</v>
      </c>
      <c r="I26" s="78" t="s">
        <v>33</v>
      </c>
    </row>
    <row r="27" spans="1:10" ht="15.75" x14ac:dyDescent="0.25">
      <c r="A27" s="133" t="str">
        <f>'BoR4 Rollup'!A27</f>
        <v>Organization ID:  100001</v>
      </c>
      <c r="B27" s="134" t="str">
        <f>'BoR4 Rollup'!$B$6</f>
        <v>2022-2023</v>
      </c>
      <c r="C27" s="134" t="str">
        <f>'BoR4 Rollup'!$C$6</f>
        <v>2022-2023</v>
      </c>
      <c r="D27" s="174" t="str">
        <f>'BoR4 Rollup'!$D$6</f>
        <v>2023-2024</v>
      </c>
      <c r="E27" s="136" t="str">
        <f>'BoR4 Rollup'!$E$6</f>
        <v>2023-2024</v>
      </c>
      <c r="F27" s="44"/>
      <c r="G27" s="5" t="s">
        <v>32</v>
      </c>
      <c r="H27" s="78" t="str">
        <f t="shared" si="6"/>
        <v>100001</v>
      </c>
      <c r="I27" s="78" t="s">
        <v>33</v>
      </c>
    </row>
    <row r="28" spans="1:10" x14ac:dyDescent="0.2">
      <c r="A28" s="26" t="str">
        <f>'BoR4 Rollup'!A28</f>
        <v xml:space="preserve">  Salaries</v>
      </c>
      <c r="B28" s="115"/>
      <c r="C28" s="115"/>
      <c r="D28" s="115"/>
      <c r="E28" s="28">
        <f t="shared" ref="E28:E45" si="7">+D28-C28</f>
        <v>0</v>
      </c>
      <c r="F28" s="25"/>
      <c r="G28" s="5" t="s">
        <v>32</v>
      </c>
      <c r="H28" s="78" t="str">
        <f t="shared" si="6"/>
        <v>100001</v>
      </c>
      <c r="I28" s="78" t="s">
        <v>33</v>
      </c>
      <c r="J28" s="78" t="s">
        <v>616</v>
      </c>
    </row>
    <row r="29" spans="1:10" x14ac:dyDescent="0.2">
      <c r="A29" s="26" t="str">
        <f>'BoR4 Rollup'!A29</f>
        <v xml:space="preserve">  Other Compensation</v>
      </c>
      <c r="B29" s="115"/>
      <c r="C29" s="115"/>
      <c r="D29" s="115"/>
      <c r="E29" s="28">
        <f t="shared" si="7"/>
        <v>0</v>
      </c>
      <c r="F29" s="25"/>
      <c r="G29" s="5" t="s">
        <v>32</v>
      </c>
      <c r="H29" s="78" t="str">
        <f t="shared" si="6"/>
        <v>100001</v>
      </c>
      <c r="I29" s="78" t="s">
        <v>33</v>
      </c>
    </row>
    <row r="30" spans="1:10" x14ac:dyDescent="0.2">
      <c r="A30" s="26" t="str">
        <f>'BoR4 Rollup'!A30</f>
        <v xml:space="preserve">  Related Benefits</v>
      </c>
      <c r="B30" s="115"/>
      <c r="C30" s="115"/>
      <c r="D30" s="115"/>
      <c r="E30" s="28">
        <f t="shared" si="7"/>
        <v>0</v>
      </c>
      <c r="F30" s="25"/>
      <c r="G30" s="5" t="s">
        <v>32</v>
      </c>
      <c r="H30" s="78" t="str">
        <f t="shared" si="6"/>
        <v>100001</v>
      </c>
      <c r="I30" s="78" t="s">
        <v>33</v>
      </c>
      <c r="J30" s="78" t="s">
        <v>617</v>
      </c>
    </row>
    <row r="31" spans="1:10" ht="15.75" x14ac:dyDescent="0.25">
      <c r="A31" s="29" t="str">
        <f>'BoR4 Rollup'!A31</f>
        <v>Total Personal Services</v>
      </c>
      <c r="B31" s="118">
        <f>B30+B29+B28</f>
        <v>0</v>
      </c>
      <c r="C31" s="118">
        <f>C30+C29+C28</f>
        <v>0</v>
      </c>
      <c r="D31" s="118">
        <f>D30+D29+D28</f>
        <v>0</v>
      </c>
      <c r="E31" s="31">
        <f t="shared" si="7"/>
        <v>0</v>
      </c>
      <c r="F31" s="32"/>
      <c r="G31" s="5" t="s">
        <v>8</v>
      </c>
      <c r="H31" s="78" t="str">
        <f t="shared" si="6"/>
        <v>100001</v>
      </c>
      <c r="I31" s="78" t="s">
        <v>33</v>
      </c>
    </row>
    <row r="32" spans="1:10" x14ac:dyDescent="0.2">
      <c r="A32" s="26" t="str">
        <f>'BoR4 Rollup'!A32</f>
        <v xml:space="preserve"> Travel</v>
      </c>
      <c r="B32" s="115"/>
      <c r="C32" s="115"/>
      <c r="D32" s="115"/>
      <c r="E32" s="28">
        <f t="shared" si="7"/>
        <v>0</v>
      </c>
      <c r="F32" s="25"/>
      <c r="G32" s="5" t="s">
        <v>32</v>
      </c>
      <c r="H32" s="78" t="str">
        <f t="shared" si="6"/>
        <v>100001</v>
      </c>
      <c r="I32" s="78" t="s">
        <v>33</v>
      </c>
      <c r="J32" s="78" t="s">
        <v>618</v>
      </c>
    </row>
    <row r="33" spans="1:10" x14ac:dyDescent="0.2">
      <c r="A33" s="26" t="str">
        <f>'BoR4 Rollup'!A33</f>
        <v xml:space="preserve"> Operating Services</v>
      </c>
      <c r="B33" s="115"/>
      <c r="C33" s="115"/>
      <c r="D33" s="115"/>
      <c r="E33" s="28">
        <f t="shared" si="7"/>
        <v>0</v>
      </c>
      <c r="F33" s="25"/>
      <c r="G33" s="5" t="s">
        <v>32</v>
      </c>
      <c r="H33" s="78" t="str">
        <f t="shared" si="6"/>
        <v>100001</v>
      </c>
      <c r="I33" s="78" t="s">
        <v>33</v>
      </c>
      <c r="J33" s="78" t="s">
        <v>619</v>
      </c>
    </row>
    <row r="34" spans="1:10" x14ac:dyDescent="0.2">
      <c r="A34" s="26" t="str">
        <f>'BoR4 Rollup'!A34</f>
        <v xml:space="preserve"> Supplies</v>
      </c>
      <c r="B34" s="115"/>
      <c r="C34" s="115"/>
      <c r="D34" s="115"/>
      <c r="E34" s="28">
        <f t="shared" si="7"/>
        <v>0</v>
      </c>
      <c r="F34" s="25"/>
      <c r="G34" s="5" t="s">
        <v>32</v>
      </c>
      <c r="H34" s="78" t="str">
        <f t="shared" si="6"/>
        <v>100001</v>
      </c>
      <c r="I34" s="78" t="s">
        <v>33</v>
      </c>
      <c r="J34" s="78" t="s">
        <v>620</v>
      </c>
    </row>
    <row r="35" spans="1:10" ht="15.75" x14ac:dyDescent="0.25">
      <c r="A35" s="29" t="str">
        <f>'BoR4 Rollup'!A35</f>
        <v>Total Operating Expenses</v>
      </c>
      <c r="B35" s="121">
        <f>B34+B33+B32</f>
        <v>0</v>
      </c>
      <c r="C35" s="121">
        <f>C34+C33+C32</f>
        <v>0</v>
      </c>
      <c r="D35" s="121">
        <f>D34+D33+D32</f>
        <v>0</v>
      </c>
      <c r="E35" s="34">
        <f t="shared" si="7"/>
        <v>0</v>
      </c>
      <c r="F35" s="35"/>
      <c r="G35" s="5" t="s">
        <v>8</v>
      </c>
      <c r="H35" s="78" t="str">
        <f t="shared" si="6"/>
        <v>100001</v>
      </c>
      <c r="I35" s="78" t="s">
        <v>33</v>
      </c>
    </row>
    <row r="36" spans="1:10" x14ac:dyDescent="0.2">
      <c r="A36" s="26" t="str">
        <f>'BoR4 Rollup'!A36</f>
        <v xml:space="preserve"> Professional Services</v>
      </c>
      <c r="B36" s="115"/>
      <c r="C36" s="115"/>
      <c r="D36" s="115"/>
      <c r="E36" s="28">
        <f t="shared" si="7"/>
        <v>0</v>
      </c>
      <c r="F36" s="25"/>
      <c r="G36" s="5" t="s">
        <v>32</v>
      </c>
      <c r="H36" s="78" t="str">
        <f t="shared" si="6"/>
        <v>100001</v>
      </c>
      <c r="I36" s="78" t="s">
        <v>33</v>
      </c>
      <c r="J36" s="78" t="s">
        <v>621</v>
      </c>
    </row>
    <row r="37" spans="1:10" x14ac:dyDescent="0.2">
      <c r="A37" s="26" t="str">
        <f>'BoR4 Rollup'!A37</f>
        <v xml:space="preserve"> Other Charges</v>
      </c>
      <c r="B37" s="115"/>
      <c r="C37" s="115"/>
      <c r="D37" s="115"/>
      <c r="E37" s="28">
        <f t="shared" si="7"/>
        <v>0</v>
      </c>
      <c r="F37" s="25"/>
      <c r="G37" s="5" t="s">
        <v>32</v>
      </c>
      <c r="H37" s="78" t="str">
        <f t="shared" si="6"/>
        <v>100001</v>
      </c>
      <c r="I37" s="78" t="s">
        <v>33</v>
      </c>
      <c r="J37" s="78" t="s">
        <v>622</v>
      </c>
    </row>
    <row r="38" spans="1:10" x14ac:dyDescent="0.2">
      <c r="A38" s="26" t="str">
        <f>'BoR4 Rollup'!A38</f>
        <v xml:space="preserve"> Debt Services</v>
      </c>
      <c r="B38" s="115"/>
      <c r="C38" s="115"/>
      <c r="D38" s="115"/>
      <c r="E38" s="28">
        <f t="shared" si="7"/>
        <v>0</v>
      </c>
      <c r="F38" s="25"/>
      <c r="G38" s="5" t="s">
        <v>32</v>
      </c>
      <c r="H38" s="78" t="str">
        <f t="shared" si="6"/>
        <v>100001</v>
      </c>
      <c r="I38" s="78" t="s">
        <v>33</v>
      </c>
    </row>
    <row r="39" spans="1:10" x14ac:dyDescent="0.2">
      <c r="A39" s="26" t="str">
        <f>'BoR4 Rollup'!A39</f>
        <v xml:space="preserve"> Interagency Transfers</v>
      </c>
      <c r="B39" s="115"/>
      <c r="C39" s="115"/>
      <c r="D39" s="115"/>
      <c r="E39" s="28">
        <f t="shared" si="7"/>
        <v>0</v>
      </c>
      <c r="F39" s="25"/>
      <c r="G39" s="5" t="s">
        <v>32</v>
      </c>
      <c r="H39" s="78" t="str">
        <f t="shared" si="6"/>
        <v>100001</v>
      </c>
      <c r="I39" s="78" t="s">
        <v>33</v>
      </c>
      <c r="J39" s="78" t="s">
        <v>623</v>
      </c>
    </row>
    <row r="40" spans="1:10" ht="15.75" x14ac:dyDescent="0.25">
      <c r="A40" s="29" t="str">
        <f>'BoR4 Rollup'!A40</f>
        <v>Total Other Charges</v>
      </c>
      <c r="B40" s="121">
        <f>B39+B38+B37+B36</f>
        <v>0</v>
      </c>
      <c r="C40" s="121">
        <f>C39+C38+C37+C36</f>
        <v>0</v>
      </c>
      <c r="D40" s="121">
        <f>D39+D38+D37+D36</f>
        <v>0</v>
      </c>
      <c r="E40" s="34">
        <f t="shared" si="7"/>
        <v>0</v>
      </c>
      <c r="F40" s="35"/>
      <c r="G40" s="5" t="s">
        <v>8</v>
      </c>
      <c r="H40" s="78" t="str">
        <f t="shared" si="6"/>
        <v>100001</v>
      </c>
      <c r="I40" s="78" t="s">
        <v>33</v>
      </c>
    </row>
    <row r="41" spans="1:10" x14ac:dyDescent="0.2">
      <c r="A41" s="26" t="str">
        <f>'BoR4 Rollup'!A41</f>
        <v xml:space="preserve"> General Acquisitions</v>
      </c>
      <c r="B41" s="115"/>
      <c r="C41" s="115"/>
      <c r="D41" s="115"/>
      <c r="E41" s="28">
        <f t="shared" si="7"/>
        <v>0</v>
      </c>
      <c r="F41" s="25"/>
      <c r="G41" s="5" t="s">
        <v>32</v>
      </c>
      <c r="H41" s="78" t="str">
        <f t="shared" si="6"/>
        <v>100001</v>
      </c>
      <c r="I41" s="78" t="s">
        <v>33</v>
      </c>
      <c r="J41" s="78" t="s">
        <v>624</v>
      </c>
    </row>
    <row r="42" spans="1:10" x14ac:dyDescent="0.2">
      <c r="A42" s="26" t="str">
        <f>'BoR4 Rollup'!A42</f>
        <v xml:space="preserve"> Library Acquisitions</v>
      </c>
      <c r="B42" s="115"/>
      <c r="C42" s="115"/>
      <c r="D42" s="115"/>
      <c r="E42" s="28">
        <f t="shared" si="7"/>
        <v>0</v>
      </c>
      <c r="F42" s="25"/>
      <c r="G42" s="5" t="s">
        <v>32</v>
      </c>
      <c r="H42" s="78" t="str">
        <f t="shared" si="6"/>
        <v>100001</v>
      </c>
      <c r="I42" s="78" t="s">
        <v>33</v>
      </c>
      <c r="J42" s="78" t="s">
        <v>624</v>
      </c>
    </row>
    <row r="43" spans="1:10" x14ac:dyDescent="0.2">
      <c r="A43" s="26" t="str">
        <f>'BoR4 Rollup'!A43</f>
        <v xml:space="preserve"> Major Repairs</v>
      </c>
      <c r="B43" s="115"/>
      <c r="C43" s="115"/>
      <c r="D43" s="115"/>
      <c r="E43" s="28">
        <f t="shared" si="7"/>
        <v>0</v>
      </c>
      <c r="F43" s="25"/>
      <c r="G43" s="5" t="s">
        <v>32</v>
      </c>
      <c r="H43" s="78" t="str">
        <f t="shared" si="6"/>
        <v>100001</v>
      </c>
      <c r="I43" s="78" t="s">
        <v>33</v>
      </c>
    </row>
    <row r="44" spans="1:10" ht="15.75" x14ac:dyDescent="0.25">
      <c r="A44" s="29" t="str">
        <f>'BoR4 Rollup'!A44</f>
        <v>Total Acquisitions and Major Repairs</v>
      </c>
      <c r="B44" s="121">
        <f>B43+B42+B41</f>
        <v>0</v>
      </c>
      <c r="C44" s="121">
        <f>C43+C42+C41</f>
        <v>0</v>
      </c>
      <c r="D44" s="121">
        <f>D43+D42+D41</f>
        <v>0</v>
      </c>
      <c r="E44" s="34">
        <f t="shared" si="7"/>
        <v>0</v>
      </c>
      <c r="F44" s="35"/>
      <c r="G44" s="5" t="s">
        <v>8</v>
      </c>
      <c r="H44" s="78" t="str">
        <f t="shared" si="6"/>
        <v>100001</v>
      </c>
      <c r="I44" s="78" t="s">
        <v>33</v>
      </c>
    </row>
    <row r="45" spans="1:10" ht="15.75" x14ac:dyDescent="0.25">
      <c r="A45" s="29" t="str">
        <f>'BoR4 Rollup'!A45</f>
        <v>Function Total</v>
      </c>
      <c r="B45" s="118">
        <f>B44+B40+B35+B31</f>
        <v>0</v>
      </c>
      <c r="C45" s="118">
        <f>C44+C40+C35+C31</f>
        <v>0</v>
      </c>
      <c r="D45" s="118">
        <f>D44+D40+D35+D31</f>
        <v>0</v>
      </c>
      <c r="E45" s="31">
        <f t="shared" si="7"/>
        <v>0</v>
      </c>
      <c r="F45" s="32"/>
      <c r="G45" s="5" t="s">
        <v>8</v>
      </c>
      <c r="H45" s="78" t="str">
        <f t="shared" si="6"/>
        <v>100001</v>
      </c>
      <c r="I45" s="78" t="s">
        <v>33</v>
      </c>
    </row>
    <row r="46" spans="1:10" ht="15.75" x14ac:dyDescent="0.25">
      <c r="A46" s="124" t="str">
        <f>'BoR4 Rollup'!A46</f>
        <v>Function:  Instruction</v>
      </c>
      <c r="B46" s="125"/>
      <c r="C46" s="126"/>
      <c r="D46" s="126"/>
      <c r="E46" s="128"/>
      <c r="F46" s="4"/>
      <c r="G46" s="5" t="s">
        <v>32</v>
      </c>
      <c r="H46" s="78" t="str">
        <f>RIGHT($A$48,6)</f>
        <v>110002</v>
      </c>
      <c r="I46" s="78" t="s">
        <v>36</v>
      </c>
    </row>
    <row r="47" spans="1:10" ht="15.75" x14ac:dyDescent="0.25">
      <c r="A47" s="129" t="str">
        <f>'BoR4 Rollup'!A47</f>
        <v>Orgn: Business-Accounting</v>
      </c>
      <c r="B47" s="130" t="str">
        <f>+'BoR4 Rollup'!B47</f>
        <v>Actual</v>
      </c>
      <c r="C47" s="130" t="str">
        <f>+'BoR4 Rollup'!C47</f>
        <v>Budgeted</v>
      </c>
      <c r="D47" s="173" t="str">
        <f>+'BoR4 Rollup'!D47</f>
        <v>Budgeted</v>
      </c>
      <c r="E47" s="132" t="str">
        <f>'BoR4 Rollup'!E26</f>
        <v>2022-2023 +/-</v>
      </c>
      <c r="F47" s="44"/>
      <c r="G47" s="5" t="s">
        <v>32</v>
      </c>
      <c r="H47" s="78" t="str">
        <f t="shared" ref="H47:H66" si="8">RIGHT($A$48,6)</f>
        <v>110002</v>
      </c>
      <c r="I47" s="78" t="s">
        <v>36</v>
      </c>
    </row>
    <row r="48" spans="1:10" ht="15.75" x14ac:dyDescent="0.25">
      <c r="A48" s="133" t="str">
        <f>'BoR4 Rollup'!A48</f>
        <v>Organization ID:  110002</v>
      </c>
      <c r="B48" s="134" t="str">
        <f>'BoR4 Rollup'!$B$6</f>
        <v>2022-2023</v>
      </c>
      <c r="C48" s="134" t="str">
        <f>'BoR4 Rollup'!$C$6</f>
        <v>2022-2023</v>
      </c>
      <c r="D48" s="174" t="str">
        <f>'BoR4 Rollup'!$D$6</f>
        <v>2023-2024</v>
      </c>
      <c r="E48" s="136" t="str">
        <f>'BoR4 Rollup'!$E$6</f>
        <v>2023-2024</v>
      </c>
      <c r="F48" s="44"/>
      <c r="G48" s="5" t="s">
        <v>32</v>
      </c>
      <c r="H48" s="78" t="str">
        <f t="shared" si="8"/>
        <v>110002</v>
      </c>
      <c r="I48" s="78" t="s">
        <v>36</v>
      </c>
    </row>
    <row r="49" spans="1:10" x14ac:dyDescent="0.2">
      <c r="A49" s="26" t="str">
        <f>'BoR4 Rollup'!A49</f>
        <v xml:space="preserve">  Salaries</v>
      </c>
      <c r="B49" s="115"/>
      <c r="C49" s="115"/>
      <c r="D49" s="115"/>
      <c r="E49" s="28">
        <f t="shared" ref="E49:E66" si="9">+D49-C49</f>
        <v>0</v>
      </c>
      <c r="F49" s="25"/>
      <c r="G49" s="5" t="s">
        <v>32</v>
      </c>
      <c r="H49" s="78" t="str">
        <f t="shared" si="8"/>
        <v>110002</v>
      </c>
      <c r="I49" s="78" t="s">
        <v>36</v>
      </c>
      <c r="J49" s="78" t="s">
        <v>616</v>
      </c>
    </row>
    <row r="50" spans="1:10" x14ac:dyDescent="0.2">
      <c r="A50" s="26" t="str">
        <f>'BoR4 Rollup'!A50</f>
        <v xml:space="preserve">  Other Compensation</v>
      </c>
      <c r="B50" s="115"/>
      <c r="C50" s="115"/>
      <c r="D50" s="115"/>
      <c r="E50" s="28">
        <f t="shared" si="9"/>
        <v>0</v>
      </c>
      <c r="F50" s="25"/>
      <c r="G50" s="5" t="s">
        <v>32</v>
      </c>
      <c r="H50" s="78" t="str">
        <f t="shared" si="8"/>
        <v>110002</v>
      </c>
      <c r="I50" s="78" t="s">
        <v>36</v>
      </c>
    </row>
    <row r="51" spans="1:10" x14ac:dyDescent="0.2">
      <c r="A51" s="26" t="str">
        <f>'BoR4 Rollup'!A51</f>
        <v xml:space="preserve">  Related Benefits</v>
      </c>
      <c r="B51" s="115"/>
      <c r="C51" s="115"/>
      <c r="D51" s="115"/>
      <c r="E51" s="28">
        <f t="shared" si="9"/>
        <v>0</v>
      </c>
      <c r="F51" s="25"/>
      <c r="G51" s="5" t="s">
        <v>32</v>
      </c>
      <c r="H51" s="78" t="str">
        <f t="shared" si="8"/>
        <v>110002</v>
      </c>
      <c r="I51" s="78" t="s">
        <v>36</v>
      </c>
      <c r="J51" s="78" t="s">
        <v>617</v>
      </c>
    </row>
    <row r="52" spans="1:10" ht="15.75" x14ac:dyDescent="0.25">
      <c r="A52" s="29" t="str">
        <f>'BoR4 Rollup'!A52</f>
        <v>Total Personal Services</v>
      </c>
      <c r="B52" s="118">
        <f>B51+B50+B49</f>
        <v>0</v>
      </c>
      <c r="C52" s="118">
        <f>C51+C50+C49</f>
        <v>0</v>
      </c>
      <c r="D52" s="118">
        <f>D51+D50+D49</f>
        <v>0</v>
      </c>
      <c r="E52" s="31">
        <f t="shared" si="9"/>
        <v>0</v>
      </c>
      <c r="F52" s="32"/>
      <c r="G52" s="5" t="s">
        <v>8</v>
      </c>
      <c r="H52" s="78" t="str">
        <f t="shared" si="8"/>
        <v>110002</v>
      </c>
      <c r="I52" s="78" t="s">
        <v>36</v>
      </c>
    </row>
    <row r="53" spans="1:10" x14ac:dyDescent="0.2">
      <c r="A53" s="26" t="str">
        <f>'BoR4 Rollup'!A53</f>
        <v xml:space="preserve"> Travel</v>
      </c>
      <c r="B53" s="115"/>
      <c r="C53" s="115"/>
      <c r="D53" s="115"/>
      <c r="E53" s="28">
        <f t="shared" si="9"/>
        <v>0</v>
      </c>
      <c r="F53" s="25"/>
      <c r="G53" s="5" t="s">
        <v>32</v>
      </c>
      <c r="H53" s="78" t="str">
        <f t="shared" si="8"/>
        <v>110002</v>
      </c>
      <c r="I53" s="78" t="s">
        <v>36</v>
      </c>
      <c r="J53" s="78" t="s">
        <v>618</v>
      </c>
    </row>
    <row r="54" spans="1:10" x14ac:dyDescent="0.2">
      <c r="A54" s="26" t="str">
        <f>'BoR4 Rollup'!A54</f>
        <v xml:space="preserve"> Operating Services</v>
      </c>
      <c r="B54" s="115"/>
      <c r="C54" s="115"/>
      <c r="D54" s="115"/>
      <c r="E54" s="28">
        <f t="shared" si="9"/>
        <v>0</v>
      </c>
      <c r="F54" s="25"/>
      <c r="G54" s="5" t="s">
        <v>32</v>
      </c>
      <c r="H54" s="78" t="str">
        <f t="shared" si="8"/>
        <v>110002</v>
      </c>
      <c r="I54" s="78" t="s">
        <v>36</v>
      </c>
      <c r="J54" s="78" t="s">
        <v>619</v>
      </c>
    </row>
    <row r="55" spans="1:10" x14ac:dyDescent="0.2">
      <c r="A55" s="26" t="str">
        <f>'BoR4 Rollup'!A55</f>
        <v xml:space="preserve"> Supplies</v>
      </c>
      <c r="B55" s="115"/>
      <c r="C55" s="115"/>
      <c r="D55" s="115"/>
      <c r="E55" s="28">
        <f t="shared" si="9"/>
        <v>0</v>
      </c>
      <c r="F55" s="25"/>
      <c r="G55" s="5" t="s">
        <v>32</v>
      </c>
      <c r="H55" s="78" t="str">
        <f t="shared" si="8"/>
        <v>110002</v>
      </c>
      <c r="I55" s="78" t="s">
        <v>36</v>
      </c>
      <c r="J55" s="78" t="s">
        <v>620</v>
      </c>
    </row>
    <row r="56" spans="1:10" ht="15.75" x14ac:dyDescent="0.25">
      <c r="A56" s="29" t="str">
        <f>'BoR4 Rollup'!A56</f>
        <v>Total Operating Expenses</v>
      </c>
      <c r="B56" s="121">
        <f>B55+B54+B53</f>
        <v>0</v>
      </c>
      <c r="C56" s="121">
        <f>C55+C54+C53</f>
        <v>0</v>
      </c>
      <c r="D56" s="121">
        <f>D55+D54+D53</f>
        <v>0</v>
      </c>
      <c r="E56" s="34">
        <f t="shared" si="9"/>
        <v>0</v>
      </c>
      <c r="F56" s="35"/>
      <c r="G56" s="5" t="s">
        <v>8</v>
      </c>
      <c r="H56" s="78" t="str">
        <f t="shared" si="8"/>
        <v>110002</v>
      </c>
      <c r="I56" s="78" t="s">
        <v>36</v>
      </c>
    </row>
    <row r="57" spans="1:10" x14ac:dyDescent="0.2">
      <c r="A57" s="26" t="str">
        <f>'BoR4 Rollup'!A57</f>
        <v xml:space="preserve"> Professional Services</v>
      </c>
      <c r="B57" s="115"/>
      <c r="C57" s="115"/>
      <c r="D57" s="115"/>
      <c r="E57" s="28">
        <f t="shared" si="9"/>
        <v>0</v>
      </c>
      <c r="F57" s="25"/>
      <c r="G57" s="5" t="s">
        <v>32</v>
      </c>
      <c r="H57" s="78" t="str">
        <f t="shared" si="8"/>
        <v>110002</v>
      </c>
      <c r="I57" s="78" t="s">
        <v>36</v>
      </c>
      <c r="J57" s="78" t="s">
        <v>621</v>
      </c>
    </row>
    <row r="58" spans="1:10" x14ac:dyDescent="0.2">
      <c r="A58" s="26" t="str">
        <f>'BoR4 Rollup'!A58</f>
        <v xml:space="preserve"> Other Charges</v>
      </c>
      <c r="B58" s="115"/>
      <c r="C58" s="115"/>
      <c r="D58" s="115"/>
      <c r="E58" s="28">
        <f t="shared" si="9"/>
        <v>0</v>
      </c>
      <c r="F58" s="25"/>
      <c r="G58" s="5" t="s">
        <v>32</v>
      </c>
      <c r="H58" s="78" t="str">
        <f t="shared" si="8"/>
        <v>110002</v>
      </c>
      <c r="I58" s="78" t="s">
        <v>36</v>
      </c>
      <c r="J58" s="78" t="s">
        <v>622</v>
      </c>
    </row>
    <row r="59" spans="1:10" x14ac:dyDescent="0.2">
      <c r="A59" s="26" t="str">
        <f>'BoR4 Rollup'!A59</f>
        <v xml:space="preserve"> Debt Services</v>
      </c>
      <c r="B59" s="115"/>
      <c r="C59" s="115"/>
      <c r="D59" s="115"/>
      <c r="E59" s="28">
        <f t="shared" si="9"/>
        <v>0</v>
      </c>
      <c r="F59" s="25"/>
      <c r="G59" s="5" t="s">
        <v>32</v>
      </c>
      <c r="H59" s="78" t="str">
        <f t="shared" si="8"/>
        <v>110002</v>
      </c>
      <c r="I59" s="78" t="s">
        <v>36</v>
      </c>
    </row>
    <row r="60" spans="1:10" x14ac:dyDescent="0.2">
      <c r="A60" s="26" t="str">
        <f>'BoR4 Rollup'!A60</f>
        <v xml:space="preserve"> Interagency Transfers</v>
      </c>
      <c r="B60" s="115"/>
      <c r="C60" s="115"/>
      <c r="D60" s="115"/>
      <c r="E60" s="28">
        <f t="shared" si="9"/>
        <v>0</v>
      </c>
      <c r="F60" s="25"/>
      <c r="G60" s="5" t="s">
        <v>32</v>
      </c>
      <c r="H60" s="78" t="str">
        <f t="shared" si="8"/>
        <v>110002</v>
      </c>
      <c r="I60" s="78" t="s">
        <v>36</v>
      </c>
      <c r="J60" s="78" t="s">
        <v>623</v>
      </c>
    </row>
    <row r="61" spans="1:10" ht="15.75" x14ac:dyDescent="0.25">
      <c r="A61" s="29" t="str">
        <f>'BoR4 Rollup'!A61</f>
        <v>Total Other Charges</v>
      </c>
      <c r="B61" s="121">
        <f>B60+B59+B58+B57</f>
        <v>0</v>
      </c>
      <c r="C61" s="121">
        <f>C60+C59+C58+C57</f>
        <v>0</v>
      </c>
      <c r="D61" s="121">
        <f>D60+D59+D58+D57</f>
        <v>0</v>
      </c>
      <c r="E61" s="34">
        <f t="shared" si="9"/>
        <v>0</v>
      </c>
      <c r="F61" s="35"/>
      <c r="G61" s="5" t="s">
        <v>8</v>
      </c>
      <c r="H61" s="78" t="str">
        <f t="shared" si="8"/>
        <v>110002</v>
      </c>
      <c r="I61" s="78" t="s">
        <v>36</v>
      </c>
    </row>
    <row r="62" spans="1:10" x14ac:dyDescent="0.2">
      <c r="A62" s="26" t="str">
        <f>'BoR4 Rollup'!A62</f>
        <v xml:space="preserve"> General Acquisitions</v>
      </c>
      <c r="B62" s="115"/>
      <c r="C62" s="115"/>
      <c r="D62" s="115"/>
      <c r="E62" s="28">
        <f t="shared" si="9"/>
        <v>0</v>
      </c>
      <c r="F62" s="25"/>
      <c r="G62" s="5" t="s">
        <v>32</v>
      </c>
      <c r="H62" s="78" t="str">
        <f t="shared" si="8"/>
        <v>110002</v>
      </c>
      <c r="I62" s="78" t="s">
        <v>36</v>
      </c>
      <c r="J62" s="78" t="s">
        <v>624</v>
      </c>
    </row>
    <row r="63" spans="1:10" x14ac:dyDescent="0.2">
      <c r="A63" s="26" t="str">
        <f>'BoR4 Rollup'!A63</f>
        <v xml:space="preserve"> Library Acquisitions</v>
      </c>
      <c r="B63" s="115"/>
      <c r="C63" s="115"/>
      <c r="D63" s="115"/>
      <c r="E63" s="28">
        <f t="shared" si="9"/>
        <v>0</v>
      </c>
      <c r="F63" s="25"/>
      <c r="G63" s="5" t="s">
        <v>32</v>
      </c>
      <c r="H63" s="78" t="str">
        <f t="shared" si="8"/>
        <v>110002</v>
      </c>
      <c r="I63" s="78" t="s">
        <v>36</v>
      </c>
      <c r="J63" s="78" t="s">
        <v>624</v>
      </c>
    </row>
    <row r="64" spans="1:10" x14ac:dyDescent="0.2">
      <c r="A64" s="26" t="str">
        <f>'BoR4 Rollup'!A64</f>
        <v xml:space="preserve"> Major Repairs</v>
      </c>
      <c r="B64" s="115"/>
      <c r="C64" s="115"/>
      <c r="D64" s="115"/>
      <c r="E64" s="28">
        <f t="shared" si="9"/>
        <v>0</v>
      </c>
      <c r="F64" s="25"/>
      <c r="G64" s="5" t="s">
        <v>32</v>
      </c>
      <c r="H64" s="78" t="str">
        <f t="shared" si="8"/>
        <v>110002</v>
      </c>
      <c r="I64" s="78" t="s">
        <v>36</v>
      </c>
    </row>
    <row r="65" spans="1:10" ht="15.75" x14ac:dyDescent="0.25">
      <c r="A65" s="29" t="str">
        <f>'BoR4 Rollup'!A65</f>
        <v>Total Acquisitions and Major Repairs</v>
      </c>
      <c r="B65" s="121">
        <f>B64+B63+B62</f>
        <v>0</v>
      </c>
      <c r="C65" s="121">
        <f>C64+C63+C62</f>
        <v>0</v>
      </c>
      <c r="D65" s="121">
        <f>D64+D63+D62</f>
        <v>0</v>
      </c>
      <c r="E65" s="34">
        <f t="shared" si="9"/>
        <v>0</v>
      </c>
      <c r="F65" s="35"/>
      <c r="G65" s="5" t="s">
        <v>8</v>
      </c>
      <c r="H65" s="78" t="str">
        <f t="shared" si="8"/>
        <v>110002</v>
      </c>
      <c r="I65" s="78" t="s">
        <v>36</v>
      </c>
    </row>
    <row r="66" spans="1:10" ht="15.75" x14ac:dyDescent="0.25">
      <c r="A66" s="29" t="str">
        <f>'BoR4 Rollup'!A66</f>
        <v>Function Total</v>
      </c>
      <c r="B66" s="118">
        <f>B65+B61+B56+B52</f>
        <v>0</v>
      </c>
      <c r="C66" s="118">
        <f>C65+C61+C56+C52</f>
        <v>0</v>
      </c>
      <c r="D66" s="118">
        <f>D65+D61+D56+D52</f>
        <v>0</v>
      </c>
      <c r="E66" s="31">
        <f t="shared" si="9"/>
        <v>0</v>
      </c>
      <c r="F66" s="32"/>
      <c r="G66" s="5" t="s">
        <v>8</v>
      </c>
      <c r="H66" s="78" t="str">
        <f t="shared" si="8"/>
        <v>110002</v>
      </c>
      <c r="I66" s="78" t="s">
        <v>36</v>
      </c>
    </row>
    <row r="67" spans="1:10" ht="15.75" x14ac:dyDescent="0.25">
      <c r="A67" s="124" t="str">
        <f>'BoR4 Rollup'!A67</f>
        <v>Function:  Instruction</v>
      </c>
      <c r="B67" s="125"/>
      <c r="C67" s="126"/>
      <c r="D67" s="126"/>
      <c r="E67" s="128"/>
      <c r="F67" s="4"/>
      <c r="G67" s="5" t="s">
        <v>32</v>
      </c>
      <c r="H67" s="78" t="str">
        <f t="shared" ref="H67:H87" si="10">RIGHT($A$69,6)</f>
        <v>110003</v>
      </c>
      <c r="I67" s="78" t="s">
        <v>39</v>
      </c>
    </row>
    <row r="68" spans="1:10" ht="15.75" x14ac:dyDescent="0.25">
      <c r="A68" s="129" t="str">
        <f>'BoR4 Rollup'!A68</f>
        <v>Orgn: Business-Business Administration</v>
      </c>
      <c r="B68" s="130" t="str">
        <f>+'BoR4 Rollup'!B68</f>
        <v>Actual</v>
      </c>
      <c r="C68" s="130" t="str">
        <f>+'BoR4 Rollup'!C68</f>
        <v>Budgeted</v>
      </c>
      <c r="D68" s="173" t="str">
        <f>+'BoR4 Rollup'!D68</f>
        <v>Budgeted</v>
      </c>
      <c r="E68" s="132" t="str">
        <f>'BoR4 Rollup'!E5</f>
        <v>2022-2023 +/-</v>
      </c>
      <c r="F68" s="44"/>
      <c r="G68" s="5" t="s">
        <v>32</v>
      </c>
      <c r="H68" s="78" t="str">
        <f t="shared" si="10"/>
        <v>110003</v>
      </c>
      <c r="I68" s="78" t="s">
        <v>39</v>
      </c>
    </row>
    <row r="69" spans="1:10" ht="15.75" x14ac:dyDescent="0.25">
      <c r="A69" s="133" t="str">
        <f>'BoR4 Rollup'!A69</f>
        <v>Organization ID:  110003</v>
      </c>
      <c r="B69" s="134" t="str">
        <f>'BoR4 Rollup'!$B$6</f>
        <v>2022-2023</v>
      </c>
      <c r="C69" s="134" t="str">
        <f>'BoR4 Rollup'!$C$6</f>
        <v>2022-2023</v>
      </c>
      <c r="D69" s="174" t="str">
        <f>'BoR4 Rollup'!$D$6</f>
        <v>2023-2024</v>
      </c>
      <c r="E69" s="136" t="str">
        <f>'BoR4 Rollup'!$E$6</f>
        <v>2023-2024</v>
      </c>
      <c r="F69" s="44"/>
      <c r="G69" s="5" t="s">
        <v>32</v>
      </c>
      <c r="H69" s="78" t="str">
        <f t="shared" si="10"/>
        <v>110003</v>
      </c>
      <c r="I69" s="78" t="s">
        <v>39</v>
      </c>
    </row>
    <row r="70" spans="1:10" x14ac:dyDescent="0.2">
      <c r="A70" s="26" t="str">
        <f>'BoR4 Rollup'!A70</f>
        <v xml:space="preserve">  Salaries</v>
      </c>
      <c r="B70" s="115">
        <v>1950</v>
      </c>
      <c r="C70" s="115">
        <v>1950</v>
      </c>
      <c r="D70" s="115"/>
      <c r="E70" s="28">
        <f t="shared" ref="E70:E87" si="11">+D70-C70</f>
        <v>-1950</v>
      </c>
      <c r="F70" s="25"/>
      <c r="G70" s="5" t="s">
        <v>32</v>
      </c>
      <c r="H70" s="78" t="str">
        <f t="shared" si="10"/>
        <v>110003</v>
      </c>
      <c r="I70" s="78" t="s">
        <v>39</v>
      </c>
      <c r="J70" s="78" t="s">
        <v>616</v>
      </c>
    </row>
    <row r="71" spans="1:10" x14ac:dyDescent="0.2">
      <c r="A71" s="26" t="str">
        <f>'BoR4 Rollup'!A71</f>
        <v xml:space="preserve">  Other Compensation</v>
      </c>
      <c r="B71" s="115"/>
      <c r="C71" s="115"/>
      <c r="D71" s="115"/>
      <c r="E71" s="28">
        <f t="shared" si="11"/>
        <v>0</v>
      </c>
      <c r="F71" s="25"/>
      <c r="G71" s="5" t="s">
        <v>32</v>
      </c>
      <c r="H71" s="78" t="str">
        <f t="shared" si="10"/>
        <v>110003</v>
      </c>
      <c r="I71" s="78" t="s">
        <v>39</v>
      </c>
    </row>
    <row r="72" spans="1:10" x14ac:dyDescent="0.2">
      <c r="A72" s="26" t="str">
        <f>'BoR4 Rollup'!A72</f>
        <v xml:space="preserve">  Related Benefits</v>
      </c>
      <c r="B72" s="115">
        <v>494</v>
      </c>
      <c r="C72" s="115">
        <v>494</v>
      </c>
      <c r="D72" s="115"/>
      <c r="E72" s="28">
        <f t="shared" si="11"/>
        <v>-494</v>
      </c>
      <c r="F72" s="25"/>
      <c r="G72" s="5" t="s">
        <v>32</v>
      </c>
      <c r="H72" s="78" t="str">
        <f t="shared" si="10"/>
        <v>110003</v>
      </c>
      <c r="I72" s="78" t="s">
        <v>39</v>
      </c>
      <c r="J72" s="78" t="s">
        <v>617</v>
      </c>
    </row>
    <row r="73" spans="1:10" ht="15.75" x14ac:dyDescent="0.25">
      <c r="A73" s="29" t="str">
        <f>'BoR4 Rollup'!A73</f>
        <v>Total Personal Services</v>
      </c>
      <c r="B73" s="118">
        <f>B72+B71+B70</f>
        <v>2444</v>
      </c>
      <c r="C73" s="118">
        <f>C72+C71+C70</f>
        <v>2444</v>
      </c>
      <c r="D73" s="118">
        <f>D72+D71+D70</f>
        <v>0</v>
      </c>
      <c r="E73" s="31">
        <f t="shared" si="11"/>
        <v>-2444</v>
      </c>
      <c r="F73" s="32"/>
      <c r="G73" s="5" t="s">
        <v>8</v>
      </c>
      <c r="H73" s="78" t="str">
        <f t="shared" si="10"/>
        <v>110003</v>
      </c>
      <c r="I73" s="78" t="s">
        <v>39</v>
      </c>
    </row>
    <row r="74" spans="1:10" x14ac:dyDescent="0.2">
      <c r="A74" s="26" t="str">
        <f>'BoR4 Rollup'!A74</f>
        <v xml:space="preserve"> Travel</v>
      </c>
      <c r="B74" s="115"/>
      <c r="C74" s="115"/>
      <c r="D74" s="115"/>
      <c r="E74" s="28">
        <f t="shared" si="11"/>
        <v>0</v>
      </c>
      <c r="F74" s="25"/>
      <c r="G74" s="5" t="s">
        <v>32</v>
      </c>
      <c r="H74" s="78" t="str">
        <f t="shared" si="10"/>
        <v>110003</v>
      </c>
      <c r="I74" s="78" t="s">
        <v>39</v>
      </c>
      <c r="J74" s="78" t="s">
        <v>618</v>
      </c>
    </row>
    <row r="75" spans="1:10" x14ac:dyDescent="0.2">
      <c r="A75" s="26" t="str">
        <f>'BoR4 Rollup'!A75</f>
        <v xml:space="preserve"> Operating Services</v>
      </c>
      <c r="B75" s="115"/>
      <c r="C75" s="115"/>
      <c r="D75" s="115"/>
      <c r="E75" s="28">
        <f t="shared" si="11"/>
        <v>0</v>
      </c>
      <c r="F75" s="25"/>
      <c r="G75" s="5" t="s">
        <v>32</v>
      </c>
      <c r="H75" s="78" t="str">
        <f t="shared" si="10"/>
        <v>110003</v>
      </c>
      <c r="I75" s="78" t="s">
        <v>39</v>
      </c>
      <c r="J75" s="78" t="s">
        <v>619</v>
      </c>
    </row>
    <row r="76" spans="1:10" x14ac:dyDescent="0.2">
      <c r="A76" s="26" t="str">
        <f>'BoR4 Rollup'!A76</f>
        <v xml:space="preserve"> Supplies</v>
      </c>
      <c r="B76" s="115"/>
      <c r="C76" s="115"/>
      <c r="D76" s="115"/>
      <c r="E76" s="28">
        <f t="shared" si="11"/>
        <v>0</v>
      </c>
      <c r="F76" s="25"/>
      <c r="G76" s="5" t="s">
        <v>32</v>
      </c>
      <c r="H76" s="78" t="str">
        <f t="shared" si="10"/>
        <v>110003</v>
      </c>
      <c r="I76" s="78" t="s">
        <v>39</v>
      </c>
      <c r="J76" s="78" t="s">
        <v>620</v>
      </c>
    </row>
    <row r="77" spans="1:10" ht="15.75" x14ac:dyDescent="0.25">
      <c r="A77" s="29" t="str">
        <f>'BoR4 Rollup'!A77</f>
        <v>Total Operating Expenses</v>
      </c>
      <c r="B77" s="121">
        <f>B76+B75+B74</f>
        <v>0</v>
      </c>
      <c r="C77" s="121">
        <f>C76+C75+C74</f>
        <v>0</v>
      </c>
      <c r="D77" s="121">
        <f>D76+D75+D74</f>
        <v>0</v>
      </c>
      <c r="E77" s="34">
        <f t="shared" si="11"/>
        <v>0</v>
      </c>
      <c r="F77" s="35"/>
      <c r="G77" s="5" t="s">
        <v>8</v>
      </c>
      <c r="H77" s="78" t="str">
        <f t="shared" si="10"/>
        <v>110003</v>
      </c>
      <c r="I77" s="78" t="s">
        <v>39</v>
      </c>
    </row>
    <row r="78" spans="1:10" x14ac:dyDescent="0.2">
      <c r="A78" s="26" t="str">
        <f>'BoR4 Rollup'!A78</f>
        <v xml:space="preserve"> Professional Services</v>
      </c>
      <c r="B78" s="115"/>
      <c r="C78" s="115"/>
      <c r="D78" s="115"/>
      <c r="E78" s="28">
        <f t="shared" si="11"/>
        <v>0</v>
      </c>
      <c r="F78" s="25"/>
      <c r="G78" s="5" t="s">
        <v>32</v>
      </c>
      <c r="H78" s="78" t="str">
        <f t="shared" si="10"/>
        <v>110003</v>
      </c>
      <c r="I78" s="78" t="s">
        <v>39</v>
      </c>
      <c r="J78" s="78" t="s">
        <v>621</v>
      </c>
    </row>
    <row r="79" spans="1:10" x14ac:dyDescent="0.2">
      <c r="A79" s="26" t="str">
        <f>'BoR4 Rollup'!A79</f>
        <v xml:space="preserve"> Other Charges</v>
      </c>
      <c r="B79" s="115"/>
      <c r="C79" s="115"/>
      <c r="D79" s="115"/>
      <c r="E79" s="28">
        <f t="shared" si="11"/>
        <v>0</v>
      </c>
      <c r="F79" s="25"/>
      <c r="G79" s="5" t="s">
        <v>32</v>
      </c>
      <c r="H79" s="78" t="str">
        <f t="shared" si="10"/>
        <v>110003</v>
      </c>
      <c r="I79" s="78" t="s">
        <v>39</v>
      </c>
      <c r="J79" s="78" t="s">
        <v>622</v>
      </c>
    </row>
    <row r="80" spans="1:10" x14ac:dyDescent="0.2">
      <c r="A80" s="26" t="str">
        <f>'BoR4 Rollup'!A80</f>
        <v xml:space="preserve"> Debt Services</v>
      </c>
      <c r="B80" s="115"/>
      <c r="C80" s="115"/>
      <c r="D80" s="115"/>
      <c r="E80" s="28">
        <f t="shared" si="11"/>
        <v>0</v>
      </c>
      <c r="F80" s="25"/>
      <c r="G80" s="5" t="s">
        <v>32</v>
      </c>
      <c r="H80" s="78" t="str">
        <f t="shared" si="10"/>
        <v>110003</v>
      </c>
      <c r="I80" s="78" t="s">
        <v>39</v>
      </c>
    </row>
    <row r="81" spans="1:10" x14ac:dyDescent="0.2">
      <c r="A81" s="26" t="str">
        <f>'BoR4 Rollup'!A81</f>
        <v xml:space="preserve"> Interagency Transfers</v>
      </c>
      <c r="B81" s="115"/>
      <c r="C81" s="115"/>
      <c r="D81" s="115"/>
      <c r="E81" s="28">
        <f t="shared" si="11"/>
        <v>0</v>
      </c>
      <c r="F81" s="25"/>
      <c r="G81" s="5" t="s">
        <v>32</v>
      </c>
      <c r="H81" s="78" t="str">
        <f t="shared" si="10"/>
        <v>110003</v>
      </c>
      <c r="I81" s="78" t="s">
        <v>39</v>
      </c>
      <c r="J81" s="78" t="s">
        <v>623</v>
      </c>
    </row>
    <row r="82" spans="1:10" ht="15.75" x14ac:dyDescent="0.25">
      <c r="A82" s="29" t="str">
        <f>'BoR4 Rollup'!A82</f>
        <v>Total Other Charges</v>
      </c>
      <c r="B82" s="121">
        <f>B81+B80+B79+B78</f>
        <v>0</v>
      </c>
      <c r="C82" s="121">
        <f>C81+C80+C79+C78</f>
        <v>0</v>
      </c>
      <c r="D82" s="121">
        <f>D81+D80+D79+D78</f>
        <v>0</v>
      </c>
      <c r="E82" s="34">
        <f t="shared" si="11"/>
        <v>0</v>
      </c>
      <c r="F82" s="35"/>
      <c r="G82" s="5" t="s">
        <v>8</v>
      </c>
      <c r="H82" s="78" t="str">
        <f t="shared" si="10"/>
        <v>110003</v>
      </c>
      <c r="I82" s="78" t="s">
        <v>39</v>
      </c>
    </row>
    <row r="83" spans="1:10" x14ac:dyDescent="0.2">
      <c r="A83" s="26" t="str">
        <f>'BoR4 Rollup'!A83</f>
        <v xml:space="preserve"> General Acquisitions</v>
      </c>
      <c r="B83" s="115"/>
      <c r="C83" s="115"/>
      <c r="D83" s="115"/>
      <c r="E83" s="28">
        <f t="shared" si="11"/>
        <v>0</v>
      </c>
      <c r="F83" s="25"/>
      <c r="G83" s="5" t="s">
        <v>32</v>
      </c>
      <c r="H83" s="78" t="str">
        <f t="shared" si="10"/>
        <v>110003</v>
      </c>
      <c r="I83" s="78" t="s">
        <v>39</v>
      </c>
      <c r="J83" s="78" t="s">
        <v>624</v>
      </c>
    </row>
    <row r="84" spans="1:10" x14ac:dyDescent="0.2">
      <c r="A84" s="26" t="str">
        <f>'BoR4 Rollup'!A84</f>
        <v xml:space="preserve"> Library Acquisitions</v>
      </c>
      <c r="B84" s="115"/>
      <c r="C84" s="115"/>
      <c r="D84" s="115"/>
      <c r="E84" s="28">
        <f t="shared" si="11"/>
        <v>0</v>
      </c>
      <c r="F84" s="25"/>
      <c r="G84" s="5" t="s">
        <v>32</v>
      </c>
      <c r="H84" s="78" t="str">
        <f t="shared" si="10"/>
        <v>110003</v>
      </c>
      <c r="I84" s="78" t="s">
        <v>39</v>
      </c>
      <c r="J84" s="78" t="s">
        <v>624</v>
      </c>
    </row>
    <row r="85" spans="1:10" x14ac:dyDescent="0.2">
      <c r="A85" s="26" t="str">
        <f>'BoR4 Rollup'!A85</f>
        <v xml:space="preserve"> Major Repairs</v>
      </c>
      <c r="B85" s="115"/>
      <c r="C85" s="115"/>
      <c r="D85" s="115"/>
      <c r="E85" s="28">
        <f t="shared" si="11"/>
        <v>0</v>
      </c>
      <c r="F85" s="25"/>
      <c r="G85" s="5" t="s">
        <v>32</v>
      </c>
      <c r="H85" s="78" t="str">
        <f t="shared" si="10"/>
        <v>110003</v>
      </c>
      <c r="I85" s="78" t="s">
        <v>39</v>
      </c>
    </row>
    <row r="86" spans="1:10" ht="15.75" x14ac:dyDescent="0.25">
      <c r="A86" s="29" t="str">
        <f>'BoR4 Rollup'!A86</f>
        <v>Total Acquisitions and Major Repairs</v>
      </c>
      <c r="B86" s="121">
        <f>B85+B84+B83</f>
        <v>0</v>
      </c>
      <c r="C86" s="121">
        <f>C85+C84+C83</f>
        <v>0</v>
      </c>
      <c r="D86" s="121">
        <f>D85+D84+D83</f>
        <v>0</v>
      </c>
      <c r="E86" s="34">
        <f t="shared" si="11"/>
        <v>0</v>
      </c>
      <c r="F86" s="35"/>
      <c r="G86" s="5" t="s">
        <v>8</v>
      </c>
      <c r="H86" s="78" t="str">
        <f t="shared" si="10"/>
        <v>110003</v>
      </c>
      <c r="I86" s="78" t="s">
        <v>39</v>
      </c>
    </row>
    <row r="87" spans="1:10" ht="15.75" x14ac:dyDescent="0.25">
      <c r="A87" s="29" t="str">
        <f>'BoR4 Rollup'!A87</f>
        <v>Function Total</v>
      </c>
      <c r="B87" s="118">
        <f>B86+B82+B77+B73</f>
        <v>2444</v>
      </c>
      <c r="C87" s="118">
        <f>C86+C82+C77+C73</f>
        <v>2444</v>
      </c>
      <c r="D87" s="118">
        <f>D86+D82+D77+D73</f>
        <v>0</v>
      </c>
      <c r="E87" s="46">
        <f t="shared" si="11"/>
        <v>-2444</v>
      </c>
      <c r="F87" s="32"/>
      <c r="G87" s="5" t="s">
        <v>8</v>
      </c>
      <c r="H87" s="78" t="str">
        <f t="shared" si="10"/>
        <v>110003</v>
      </c>
      <c r="I87" s="78" t="s">
        <v>39</v>
      </c>
    </row>
    <row r="88" spans="1:10" ht="15.75" x14ac:dyDescent="0.25">
      <c r="A88" s="124" t="str">
        <f>'BoR4 Rollup'!A88</f>
        <v>Function:  Instruction</v>
      </c>
      <c r="B88" s="125"/>
      <c r="C88" s="126"/>
      <c r="D88" s="126"/>
      <c r="E88" s="128"/>
      <c r="F88" s="4"/>
      <c r="G88" s="5" t="s">
        <v>32</v>
      </c>
      <c r="H88" s="78" t="str">
        <f t="shared" ref="H88:H108" si="12">RIGHT($A$90,6)</f>
        <v>110004</v>
      </c>
      <c r="I88" s="78" t="s">
        <v>42</v>
      </c>
    </row>
    <row r="89" spans="1:10" ht="15.75" x14ac:dyDescent="0.25">
      <c r="A89" s="129" t="str">
        <f>'BoR4 Rollup'!A89</f>
        <v>Orgn: Business-Economics</v>
      </c>
      <c r="B89" s="130" t="str">
        <f>+'BoR4 Rollup'!B89</f>
        <v>Actual</v>
      </c>
      <c r="C89" s="130" t="str">
        <f>+'BoR4 Rollup'!C89</f>
        <v>Budgeted</v>
      </c>
      <c r="D89" s="173" t="str">
        <f>+'BoR4 Rollup'!D89</f>
        <v>Budgeted</v>
      </c>
      <c r="E89" s="132" t="str">
        <f>'BoR4 Rollup'!$E$5</f>
        <v>2022-2023 +/-</v>
      </c>
      <c r="F89" s="18"/>
      <c r="G89" s="5" t="s">
        <v>32</v>
      </c>
      <c r="H89" s="78" t="str">
        <f t="shared" si="12"/>
        <v>110004</v>
      </c>
      <c r="I89" s="78" t="s">
        <v>42</v>
      </c>
    </row>
    <row r="90" spans="1:10" ht="15.75" x14ac:dyDescent="0.25">
      <c r="A90" s="133" t="str">
        <f>'BoR4 Rollup'!A90</f>
        <v>Organization ID:  110004</v>
      </c>
      <c r="B90" s="134" t="str">
        <f>'BoR4 Rollup'!$B$6</f>
        <v>2022-2023</v>
      </c>
      <c r="C90" s="134" t="str">
        <f>'BoR4 Rollup'!$C$6</f>
        <v>2022-2023</v>
      </c>
      <c r="D90" s="174" t="str">
        <f>'BoR4 Rollup'!$D$6</f>
        <v>2023-2024</v>
      </c>
      <c r="E90" s="136" t="str">
        <f>'BoR4 Rollup'!$E$6</f>
        <v>2023-2024</v>
      </c>
      <c r="F90" s="18"/>
      <c r="G90" s="5" t="s">
        <v>32</v>
      </c>
      <c r="H90" s="78" t="str">
        <f t="shared" si="12"/>
        <v>110004</v>
      </c>
      <c r="I90" s="78" t="s">
        <v>42</v>
      </c>
    </row>
    <row r="91" spans="1:10" x14ac:dyDescent="0.2">
      <c r="A91" s="26" t="str">
        <f>'BoR4 Rollup'!A91</f>
        <v xml:space="preserve">  Salaries</v>
      </c>
      <c r="B91" s="115"/>
      <c r="C91" s="115"/>
      <c r="D91" s="115"/>
      <c r="E91" s="28">
        <f t="shared" ref="E91:E108" si="13">+D91-C91</f>
        <v>0</v>
      </c>
      <c r="F91" s="25"/>
      <c r="G91" s="5" t="s">
        <v>32</v>
      </c>
      <c r="H91" s="78" t="str">
        <f t="shared" si="12"/>
        <v>110004</v>
      </c>
      <c r="I91" s="78" t="s">
        <v>42</v>
      </c>
      <c r="J91" s="78" t="s">
        <v>616</v>
      </c>
    </row>
    <row r="92" spans="1:10" x14ac:dyDescent="0.2">
      <c r="A92" s="26" t="str">
        <f>'BoR4 Rollup'!A92</f>
        <v xml:space="preserve">  Other Compensation</v>
      </c>
      <c r="B92" s="115"/>
      <c r="C92" s="115"/>
      <c r="D92" s="115"/>
      <c r="E92" s="28">
        <f t="shared" si="13"/>
        <v>0</v>
      </c>
      <c r="F92" s="25"/>
      <c r="G92" s="5" t="s">
        <v>32</v>
      </c>
      <c r="H92" s="78" t="str">
        <f t="shared" si="12"/>
        <v>110004</v>
      </c>
      <c r="I92" s="78" t="s">
        <v>42</v>
      </c>
    </row>
    <row r="93" spans="1:10" x14ac:dyDescent="0.2">
      <c r="A93" s="26" t="str">
        <f>'BoR4 Rollup'!A93</f>
        <v xml:space="preserve">  Related Benefits</v>
      </c>
      <c r="B93" s="115"/>
      <c r="C93" s="115"/>
      <c r="D93" s="115"/>
      <c r="E93" s="28">
        <f t="shared" si="13"/>
        <v>0</v>
      </c>
      <c r="F93" s="25"/>
      <c r="G93" s="5" t="s">
        <v>32</v>
      </c>
      <c r="H93" s="78" t="str">
        <f t="shared" si="12"/>
        <v>110004</v>
      </c>
      <c r="I93" s="78" t="s">
        <v>42</v>
      </c>
      <c r="J93" s="78" t="s">
        <v>617</v>
      </c>
    </row>
    <row r="94" spans="1:10" ht="15.75" x14ac:dyDescent="0.25">
      <c r="A94" s="29" t="str">
        <f>'BoR4 Rollup'!A94</f>
        <v>Total Personal Services</v>
      </c>
      <c r="B94" s="118">
        <f>B93+B92+B91</f>
        <v>0</v>
      </c>
      <c r="C94" s="118">
        <f>C93+C92+C91</f>
        <v>0</v>
      </c>
      <c r="D94" s="118">
        <f>D93+D92+D91</f>
        <v>0</v>
      </c>
      <c r="E94" s="31">
        <f t="shared" si="13"/>
        <v>0</v>
      </c>
      <c r="F94" s="32"/>
      <c r="G94" s="5" t="s">
        <v>8</v>
      </c>
      <c r="H94" s="78" t="str">
        <f t="shared" si="12"/>
        <v>110004</v>
      </c>
      <c r="I94" s="78" t="s">
        <v>42</v>
      </c>
    </row>
    <row r="95" spans="1:10" x14ac:dyDescent="0.2">
      <c r="A95" s="26" t="str">
        <f>'BoR4 Rollup'!A95</f>
        <v xml:space="preserve"> Travel</v>
      </c>
      <c r="B95" s="115"/>
      <c r="C95" s="115"/>
      <c r="D95" s="115"/>
      <c r="E95" s="28">
        <f t="shared" si="13"/>
        <v>0</v>
      </c>
      <c r="F95" s="25"/>
      <c r="G95" s="5" t="s">
        <v>32</v>
      </c>
      <c r="H95" s="78" t="str">
        <f t="shared" si="12"/>
        <v>110004</v>
      </c>
      <c r="I95" s="78" t="s">
        <v>42</v>
      </c>
      <c r="J95" s="78" t="s">
        <v>618</v>
      </c>
    </row>
    <row r="96" spans="1:10" x14ac:dyDescent="0.2">
      <c r="A96" s="26" t="str">
        <f>'BoR4 Rollup'!A96</f>
        <v xml:space="preserve"> Operating Services</v>
      </c>
      <c r="B96" s="115"/>
      <c r="C96" s="115"/>
      <c r="D96" s="115"/>
      <c r="E96" s="28">
        <f t="shared" si="13"/>
        <v>0</v>
      </c>
      <c r="F96" s="25"/>
      <c r="G96" s="5" t="s">
        <v>32</v>
      </c>
      <c r="H96" s="78" t="str">
        <f t="shared" si="12"/>
        <v>110004</v>
      </c>
      <c r="I96" s="78" t="s">
        <v>42</v>
      </c>
      <c r="J96" s="78" t="s">
        <v>619</v>
      </c>
    </row>
    <row r="97" spans="1:10" x14ac:dyDescent="0.2">
      <c r="A97" s="26" t="str">
        <f>'BoR4 Rollup'!A97</f>
        <v xml:space="preserve"> Supplies</v>
      </c>
      <c r="B97" s="115"/>
      <c r="C97" s="115"/>
      <c r="D97" s="115"/>
      <c r="E97" s="28">
        <f t="shared" si="13"/>
        <v>0</v>
      </c>
      <c r="F97" s="25"/>
      <c r="G97" s="5" t="s">
        <v>32</v>
      </c>
      <c r="H97" s="78" t="str">
        <f t="shared" si="12"/>
        <v>110004</v>
      </c>
      <c r="I97" s="78" t="s">
        <v>42</v>
      </c>
      <c r="J97" s="78" t="s">
        <v>620</v>
      </c>
    </row>
    <row r="98" spans="1:10" ht="15.75" x14ac:dyDescent="0.25">
      <c r="A98" s="29" t="str">
        <f>'BoR4 Rollup'!A98</f>
        <v>Total Operating Expenses</v>
      </c>
      <c r="B98" s="121">
        <f>B97+B96+B95</f>
        <v>0</v>
      </c>
      <c r="C98" s="121">
        <f>C97+C96+C95</f>
        <v>0</v>
      </c>
      <c r="D98" s="121">
        <f>D97+D96+D95</f>
        <v>0</v>
      </c>
      <c r="E98" s="34">
        <f t="shared" si="13"/>
        <v>0</v>
      </c>
      <c r="F98" s="35"/>
      <c r="G98" s="5" t="s">
        <v>8</v>
      </c>
      <c r="H98" s="78" t="str">
        <f t="shared" si="12"/>
        <v>110004</v>
      </c>
      <c r="I98" s="78" t="s">
        <v>42</v>
      </c>
    </row>
    <row r="99" spans="1:10" x14ac:dyDescent="0.2">
      <c r="A99" s="26" t="str">
        <f>'BoR4 Rollup'!A99</f>
        <v xml:space="preserve"> Professional Services</v>
      </c>
      <c r="B99" s="115"/>
      <c r="C99" s="115"/>
      <c r="D99" s="115"/>
      <c r="E99" s="28">
        <f t="shared" si="13"/>
        <v>0</v>
      </c>
      <c r="F99" s="25"/>
      <c r="G99" s="5" t="s">
        <v>32</v>
      </c>
      <c r="H99" s="78" t="str">
        <f t="shared" si="12"/>
        <v>110004</v>
      </c>
      <c r="I99" s="78" t="s">
        <v>42</v>
      </c>
      <c r="J99" s="78" t="s">
        <v>621</v>
      </c>
    </row>
    <row r="100" spans="1:10" x14ac:dyDescent="0.2">
      <c r="A100" s="26" t="str">
        <f>'BoR4 Rollup'!A100</f>
        <v xml:space="preserve"> Other Charges</v>
      </c>
      <c r="B100" s="115"/>
      <c r="C100" s="115"/>
      <c r="D100" s="115"/>
      <c r="E100" s="28">
        <f t="shared" si="13"/>
        <v>0</v>
      </c>
      <c r="F100" s="25"/>
      <c r="G100" s="5" t="s">
        <v>32</v>
      </c>
      <c r="H100" s="78" t="str">
        <f t="shared" si="12"/>
        <v>110004</v>
      </c>
      <c r="I100" s="78" t="s">
        <v>42</v>
      </c>
      <c r="J100" s="78" t="s">
        <v>622</v>
      </c>
    </row>
    <row r="101" spans="1:10" x14ac:dyDescent="0.2">
      <c r="A101" s="26" t="str">
        <f>'BoR4 Rollup'!A101</f>
        <v xml:space="preserve"> Debt Services</v>
      </c>
      <c r="B101" s="115"/>
      <c r="C101" s="115"/>
      <c r="D101" s="115"/>
      <c r="E101" s="28">
        <f t="shared" si="13"/>
        <v>0</v>
      </c>
      <c r="F101" s="25"/>
      <c r="G101" s="5" t="s">
        <v>32</v>
      </c>
      <c r="H101" s="78" t="str">
        <f t="shared" si="12"/>
        <v>110004</v>
      </c>
      <c r="I101" s="78" t="s">
        <v>42</v>
      </c>
    </row>
    <row r="102" spans="1:10" x14ac:dyDescent="0.2">
      <c r="A102" s="26" t="str">
        <f>'BoR4 Rollup'!A102</f>
        <v xml:space="preserve"> Interagency Transfers</v>
      </c>
      <c r="B102" s="115"/>
      <c r="C102" s="115"/>
      <c r="D102" s="115"/>
      <c r="E102" s="28">
        <f t="shared" si="13"/>
        <v>0</v>
      </c>
      <c r="F102" s="25"/>
      <c r="G102" s="5" t="s">
        <v>32</v>
      </c>
      <c r="H102" s="78" t="str">
        <f t="shared" si="12"/>
        <v>110004</v>
      </c>
      <c r="I102" s="78" t="s">
        <v>42</v>
      </c>
      <c r="J102" s="78" t="s">
        <v>623</v>
      </c>
    </row>
    <row r="103" spans="1:10" ht="15.75" x14ac:dyDescent="0.25">
      <c r="A103" s="29" t="str">
        <f>'BoR4 Rollup'!A103</f>
        <v>Total Other Charges</v>
      </c>
      <c r="B103" s="121">
        <f>B102+B101+B100+B99</f>
        <v>0</v>
      </c>
      <c r="C103" s="121">
        <f>C102+C101+C100+C99</f>
        <v>0</v>
      </c>
      <c r="D103" s="121">
        <f>D102+D101+D100+D99</f>
        <v>0</v>
      </c>
      <c r="E103" s="34">
        <f t="shared" si="13"/>
        <v>0</v>
      </c>
      <c r="F103" s="35"/>
      <c r="G103" s="5" t="s">
        <v>8</v>
      </c>
      <c r="H103" s="78" t="str">
        <f t="shared" si="12"/>
        <v>110004</v>
      </c>
      <c r="I103" s="78" t="s">
        <v>42</v>
      </c>
    </row>
    <row r="104" spans="1:10" x14ac:dyDescent="0.2">
      <c r="A104" s="26" t="str">
        <f>'BoR4 Rollup'!A104</f>
        <v xml:space="preserve"> General Acquisitions</v>
      </c>
      <c r="B104" s="115"/>
      <c r="C104" s="115"/>
      <c r="D104" s="115"/>
      <c r="E104" s="28">
        <f t="shared" si="13"/>
        <v>0</v>
      </c>
      <c r="F104" s="25"/>
      <c r="G104" s="5" t="s">
        <v>32</v>
      </c>
      <c r="H104" s="78" t="str">
        <f t="shared" si="12"/>
        <v>110004</v>
      </c>
      <c r="I104" s="78" t="s">
        <v>42</v>
      </c>
      <c r="J104" s="78" t="s">
        <v>624</v>
      </c>
    </row>
    <row r="105" spans="1:10" x14ac:dyDescent="0.2">
      <c r="A105" s="26" t="str">
        <f>'BoR4 Rollup'!A105</f>
        <v xml:space="preserve"> Library Acquisitions</v>
      </c>
      <c r="B105" s="115"/>
      <c r="C105" s="115"/>
      <c r="D105" s="115"/>
      <c r="E105" s="28">
        <f t="shared" si="13"/>
        <v>0</v>
      </c>
      <c r="F105" s="25"/>
      <c r="G105" s="5" t="s">
        <v>32</v>
      </c>
      <c r="H105" s="78" t="str">
        <f t="shared" si="12"/>
        <v>110004</v>
      </c>
      <c r="I105" s="78" t="s">
        <v>42</v>
      </c>
      <c r="J105" s="78" t="s">
        <v>624</v>
      </c>
    </row>
    <row r="106" spans="1:10" x14ac:dyDescent="0.2">
      <c r="A106" s="26" t="str">
        <f>'BoR4 Rollup'!A106</f>
        <v xml:space="preserve"> Major Repairs</v>
      </c>
      <c r="B106" s="115"/>
      <c r="C106" s="115"/>
      <c r="D106" s="115"/>
      <c r="E106" s="28">
        <f t="shared" si="13"/>
        <v>0</v>
      </c>
      <c r="F106" s="25"/>
      <c r="G106" s="5" t="s">
        <v>32</v>
      </c>
      <c r="H106" s="78" t="str">
        <f t="shared" si="12"/>
        <v>110004</v>
      </c>
      <c r="I106" s="78" t="s">
        <v>42</v>
      </c>
    </row>
    <row r="107" spans="1:10" ht="15.75" x14ac:dyDescent="0.25">
      <c r="A107" s="29" t="str">
        <f>'BoR4 Rollup'!A107</f>
        <v>Total Acquisitions and Major Repairs</v>
      </c>
      <c r="B107" s="121">
        <f>B106+B105+B104</f>
        <v>0</v>
      </c>
      <c r="C107" s="121">
        <f>C106+C105+C104</f>
        <v>0</v>
      </c>
      <c r="D107" s="121">
        <f>D106+D105+D104</f>
        <v>0</v>
      </c>
      <c r="E107" s="34">
        <f t="shared" si="13"/>
        <v>0</v>
      </c>
      <c r="F107" s="35"/>
      <c r="G107" s="5" t="s">
        <v>8</v>
      </c>
      <c r="H107" s="78" t="str">
        <f t="shared" si="12"/>
        <v>110004</v>
      </c>
      <c r="I107" s="78" t="s">
        <v>42</v>
      </c>
    </row>
    <row r="108" spans="1:10" ht="15.75" x14ac:dyDescent="0.25">
      <c r="A108" s="29" t="str">
        <f>'BoR4 Rollup'!A108</f>
        <v>Function Total</v>
      </c>
      <c r="B108" s="118">
        <f>B107+B103+B98+B94</f>
        <v>0</v>
      </c>
      <c r="C108" s="118">
        <f>C107+C103+C98+C94</f>
        <v>0</v>
      </c>
      <c r="D108" s="118">
        <f>D107+D103+D98+D94</f>
        <v>0</v>
      </c>
      <c r="E108" s="46">
        <f t="shared" si="13"/>
        <v>0</v>
      </c>
      <c r="F108" s="32"/>
      <c r="G108" s="5" t="s">
        <v>8</v>
      </c>
      <c r="H108" s="78" t="str">
        <f t="shared" si="12"/>
        <v>110004</v>
      </c>
      <c r="I108" s="78" t="s">
        <v>42</v>
      </c>
    </row>
    <row r="109" spans="1:10" ht="15.75" x14ac:dyDescent="0.25">
      <c r="A109" s="124" t="str">
        <f>'BoR4 Rollup'!A109</f>
        <v>Function:  Instruction</v>
      </c>
      <c r="B109" s="125"/>
      <c r="C109" s="126"/>
      <c r="D109" s="126"/>
      <c r="E109" s="128"/>
      <c r="F109" s="4"/>
      <c r="G109" s="5" t="s">
        <v>45</v>
      </c>
      <c r="H109" s="78" t="str">
        <f t="shared" ref="H109:H129" si="14">RIGHT($A$111,6)</f>
        <v>110005</v>
      </c>
      <c r="I109" s="78" t="s">
        <v>46</v>
      </c>
    </row>
    <row r="110" spans="1:10" ht="15.75" x14ac:dyDescent="0.25">
      <c r="A110" s="129" t="str">
        <f>'BoR4 Rollup'!A110</f>
        <v>Orgn: Business-Management</v>
      </c>
      <c r="B110" s="130" t="str">
        <f>+'BoR4 Rollup'!B110</f>
        <v>Actual</v>
      </c>
      <c r="C110" s="130" t="str">
        <f>+'BoR4 Rollup'!C110</f>
        <v>Budgeted</v>
      </c>
      <c r="D110" s="173" t="str">
        <f>+'BoR4 Rollup'!D110</f>
        <v>Budgeted</v>
      </c>
      <c r="E110" s="132" t="str">
        <f>'BoR4 Rollup'!$E$5</f>
        <v>2022-2023 +/-</v>
      </c>
      <c r="F110" s="44"/>
      <c r="G110" s="5" t="s">
        <v>45</v>
      </c>
      <c r="H110" s="78" t="str">
        <f t="shared" si="14"/>
        <v>110005</v>
      </c>
      <c r="I110" s="78" t="s">
        <v>46</v>
      </c>
    </row>
    <row r="111" spans="1:10" ht="15.75" x14ac:dyDescent="0.25">
      <c r="A111" s="133" t="str">
        <f>'BoR4 Rollup'!A111</f>
        <v>Organization ID:  110005</v>
      </c>
      <c r="B111" s="134" t="str">
        <f>'BoR4 Rollup'!$B$6</f>
        <v>2022-2023</v>
      </c>
      <c r="C111" s="134" t="str">
        <f>'BoR4 Rollup'!$C$6</f>
        <v>2022-2023</v>
      </c>
      <c r="D111" s="174" t="str">
        <f>'BoR4 Rollup'!$D$6</f>
        <v>2023-2024</v>
      </c>
      <c r="E111" s="136" t="str">
        <f>'BoR4 Rollup'!$E$6</f>
        <v>2023-2024</v>
      </c>
      <c r="F111" s="44"/>
      <c r="G111" s="5" t="s">
        <v>45</v>
      </c>
      <c r="H111" s="78" t="str">
        <f t="shared" si="14"/>
        <v>110005</v>
      </c>
      <c r="I111" s="78" t="s">
        <v>46</v>
      </c>
    </row>
    <row r="112" spans="1:10" x14ac:dyDescent="0.2">
      <c r="A112" s="26" t="str">
        <f>'BoR4 Rollup'!A112</f>
        <v xml:space="preserve">  Salaries</v>
      </c>
      <c r="B112" s="115"/>
      <c r="C112" s="115"/>
      <c r="D112" s="115"/>
      <c r="E112" s="28">
        <f t="shared" ref="E112:E129" si="15">+D112-C112</f>
        <v>0</v>
      </c>
      <c r="F112" s="25"/>
      <c r="G112" s="5" t="s">
        <v>45</v>
      </c>
      <c r="H112" s="78" t="str">
        <f t="shared" si="14"/>
        <v>110005</v>
      </c>
      <c r="I112" s="78" t="s">
        <v>46</v>
      </c>
      <c r="J112" s="78" t="s">
        <v>616</v>
      </c>
    </row>
    <row r="113" spans="1:10" x14ac:dyDescent="0.2">
      <c r="A113" s="26" t="str">
        <f>'BoR4 Rollup'!A113</f>
        <v xml:space="preserve">  Other Compensation</v>
      </c>
      <c r="B113" s="115"/>
      <c r="C113" s="115"/>
      <c r="D113" s="115"/>
      <c r="E113" s="28">
        <f t="shared" si="15"/>
        <v>0</v>
      </c>
      <c r="F113" s="25"/>
      <c r="G113" s="5" t="s">
        <v>45</v>
      </c>
      <c r="H113" s="78" t="str">
        <f t="shared" si="14"/>
        <v>110005</v>
      </c>
      <c r="I113" s="78" t="s">
        <v>46</v>
      </c>
    </row>
    <row r="114" spans="1:10" x14ac:dyDescent="0.2">
      <c r="A114" s="26" t="str">
        <f>'BoR4 Rollup'!A114</f>
        <v xml:space="preserve">  Related Benefits</v>
      </c>
      <c r="B114" s="115"/>
      <c r="C114" s="115"/>
      <c r="D114" s="115"/>
      <c r="E114" s="28">
        <f t="shared" si="15"/>
        <v>0</v>
      </c>
      <c r="F114" s="25"/>
      <c r="G114" s="5" t="s">
        <v>45</v>
      </c>
      <c r="H114" s="78" t="str">
        <f t="shared" si="14"/>
        <v>110005</v>
      </c>
      <c r="I114" s="78" t="s">
        <v>46</v>
      </c>
      <c r="J114" s="78" t="s">
        <v>617</v>
      </c>
    </row>
    <row r="115" spans="1:10" ht="15.75" x14ac:dyDescent="0.25">
      <c r="A115" s="29" t="str">
        <f>'BoR4 Rollup'!A115</f>
        <v>Total Personal Services</v>
      </c>
      <c r="B115" s="118">
        <f>B114+B113+B112</f>
        <v>0</v>
      </c>
      <c r="C115" s="118">
        <f>C114+C113+C112</f>
        <v>0</v>
      </c>
      <c r="D115" s="118">
        <f>D114+D113+D112</f>
        <v>0</v>
      </c>
      <c r="E115" s="31">
        <f t="shared" si="15"/>
        <v>0</v>
      </c>
      <c r="F115" s="32"/>
      <c r="G115" s="5" t="s">
        <v>45</v>
      </c>
      <c r="H115" s="78" t="str">
        <f t="shared" si="14"/>
        <v>110005</v>
      </c>
      <c r="I115" s="78" t="s">
        <v>46</v>
      </c>
    </row>
    <row r="116" spans="1:10" x14ac:dyDescent="0.2">
      <c r="A116" s="26" t="str">
        <f>'BoR4 Rollup'!A116</f>
        <v xml:space="preserve"> Travel</v>
      </c>
      <c r="B116" s="115"/>
      <c r="C116" s="115"/>
      <c r="D116" s="115"/>
      <c r="E116" s="28">
        <f t="shared" si="15"/>
        <v>0</v>
      </c>
      <c r="F116" s="25"/>
      <c r="G116" s="5" t="s">
        <v>45</v>
      </c>
      <c r="H116" s="78" t="str">
        <f t="shared" si="14"/>
        <v>110005</v>
      </c>
      <c r="I116" s="78" t="s">
        <v>46</v>
      </c>
      <c r="J116" s="78" t="s">
        <v>618</v>
      </c>
    </row>
    <row r="117" spans="1:10" x14ac:dyDescent="0.2">
      <c r="A117" s="26" t="str">
        <f>'BoR4 Rollup'!A117</f>
        <v xml:space="preserve"> Operating Services</v>
      </c>
      <c r="B117" s="115"/>
      <c r="C117" s="115"/>
      <c r="D117" s="115"/>
      <c r="E117" s="28">
        <f t="shared" si="15"/>
        <v>0</v>
      </c>
      <c r="F117" s="25"/>
      <c r="G117" s="5" t="s">
        <v>45</v>
      </c>
      <c r="H117" s="78" t="str">
        <f t="shared" si="14"/>
        <v>110005</v>
      </c>
      <c r="I117" s="78" t="s">
        <v>46</v>
      </c>
      <c r="J117" s="78" t="s">
        <v>619</v>
      </c>
    </row>
    <row r="118" spans="1:10" x14ac:dyDescent="0.2">
      <c r="A118" s="26" t="str">
        <f>'BoR4 Rollup'!A118</f>
        <v xml:space="preserve"> Supplies</v>
      </c>
      <c r="B118" s="115"/>
      <c r="C118" s="115"/>
      <c r="D118" s="115"/>
      <c r="E118" s="28">
        <f t="shared" si="15"/>
        <v>0</v>
      </c>
      <c r="F118" s="25"/>
      <c r="G118" s="5" t="s">
        <v>45</v>
      </c>
      <c r="H118" s="78" t="str">
        <f t="shared" si="14"/>
        <v>110005</v>
      </c>
      <c r="I118" s="78" t="s">
        <v>46</v>
      </c>
      <c r="J118" s="78" t="s">
        <v>620</v>
      </c>
    </row>
    <row r="119" spans="1:10" ht="15.75" x14ac:dyDescent="0.25">
      <c r="A119" s="29" t="str">
        <f>'BoR4 Rollup'!A119</f>
        <v>Total Operating Expenses</v>
      </c>
      <c r="B119" s="121">
        <f>B118+B117+B116</f>
        <v>0</v>
      </c>
      <c r="C119" s="121">
        <f>C118+C117+C116</f>
        <v>0</v>
      </c>
      <c r="D119" s="121">
        <f>D118+D117+D116</f>
        <v>0</v>
      </c>
      <c r="E119" s="34">
        <f t="shared" si="15"/>
        <v>0</v>
      </c>
      <c r="F119" s="35"/>
      <c r="G119" s="5" t="s">
        <v>45</v>
      </c>
      <c r="H119" s="78" t="str">
        <f t="shared" si="14"/>
        <v>110005</v>
      </c>
      <c r="I119" s="78" t="s">
        <v>46</v>
      </c>
    </row>
    <row r="120" spans="1:10" x14ac:dyDescent="0.2">
      <c r="A120" s="26" t="str">
        <f>'BoR4 Rollup'!A120</f>
        <v xml:space="preserve"> Professional Services</v>
      </c>
      <c r="B120" s="115"/>
      <c r="C120" s="115"/>
      <c r="D120" s="115"/>
      <c r="E120" s="28">
        <f t="shared" si="15"/>
        <v>0</v>
      </c>
      <c r="F120" s="25"/>
      <c r="G120" s="5" t="s">
        <v>45</v>
      </c>
      <c r="H120" s="78" t="str">
        <f t="shared" si="14"/>
        <v>110005</v>
      </c>
      <c r="I120" s="78" t="s">
        <v>46</v>
      </c>
      <c r="J120" s="78" t="s">
        <v>621</v>
      </c>
    </row>
    <row r="121" spans="1:10" x14ac:dyDescent="0.2">
      <c r="A121" s="26" t="str">
        <f>'BoR4 Rollup'!A121</f>
        <v xml:space="preserve"> Other Charges</v>
      </c>
      <c r="B121" s="115"/>
      <c r="C121" s="115"/>
      <c r="D121" s="115"/>
      <c r="E121" s="28">
        <f t="shared" si="15"/>
        <v>0</v>
      </c>
      <c r="F121" s="25"/>
      <c r="G121" s="5" t="s">
        <v>45</v>
      </c>
      <c r="H121" s="78" t="str">
        <f t="shared" si="14"/>
        <v>110005</v>
      </c>
      <c r="I121" s="78" t="s">
        <v>46</v>
      </c>
      <c r="J121" s="78" t="s">
        <v>622</v>
      </c>
    </row>
    <row r="122" spans="1:10" x14ac:dyDescent="0.2">
      <c r="A122" s="26" t="str">
        <f>'BoR4 Rollup'!A122</f>
        <v xml:space="preserve"> Debt Services</v>
      </c>
      <c r="B122" s="115"/>
      <c r="C122" s="115"/>
      <c r="D122" s="115"/>
      <c r="E122" s="28">
        <f t="shared" si="15"/>
        <v>0</v>
      </c>
      <c r="F122" s="25"/>
      <c r="G122" s="5" t="s">
        <v>45</v>
      </c>
      <c r="H122" s="78" t="str">
        <f t="shared" si="14"/>
        <v>110005</v>
      </c>
      <c r="I122" s="78" t="s">
        <v>46</v>
      </c>
    </row>
    <row r="123" spans="1:10" x14ac:dyDescent="0.2">
      <c r="A123" s="26" t="str">
        <f>'BoR4 Rollup'!A123</f>
        <v xml:space="preserve"> Interagency Transfers</v>
      </c>
      <c r="B123" s="115"/>
      <c r="C123" s="115"/>
      <c r="D123" s="115"/>
      <c r="E123" s="28">
        <f t="shared" si="15"/>
        <v>0</v>
      </c>
      <c r="F123" s="25"/>
      <c r="G123" s="5" t="s">
        <v>45</v>
      </c>
      <c r="H123" s="78" t="str">
        <f t="shared" si="14"/>
        <v>110005</v>
      </c>
      <c r="I123" s="78" t="s">
        <v>46</v>
      </c>
      <c r="J123" s="78" t="s">
        <v>623</v>
      </c>
    </row>
    <row r="124" spans="1:10" ht="15.75" x14ac:dyDescent="0.25">
      <c r="A124" s="29" t="str">
        <f>'BoR4 Rollup'!A124</f>
        <v>Total Other Charges</v>
      </c>
      <c r="B124" s="121">
        <f>B123+B122+B121+B120</f>
        <v>0</v>
      </c>
      <c r="C124" s="121">
        <f>C123+C122+C121+C120</f>
        <v>0</v>
      </c>
      <c r="D124" s="121">
        <f>D123+D122+D121+D120</f>
        <v>0</v>
      </c>
      <c r="E124" s="34">
        <f t="shared" si="15"/>
        <v>0</v>
      </c>
      <c r="F124" s="35"/>
      <c r="G124" s="5" t="s">
        <v>45</v>
      </c>
      <c r="H124" s="78" t="str">
        <f t="shared" si="14"/>
        <v>110005</v>
      </c>
      <c r="I124" s="78" t="s">
        <v>46</v>
      </c>
    </row>
    <row r="125" spans="1:10" x14ac:dyDescent="0.2">
      <c r="A125" s="26" t="str">
        <f>'BoR4 Rollup'!A125</f>
        <v xml:space="preserve"> General Acquisitions</v>
      </c>
      <c r="B125" s="115"/>
      <c r="C125" s="115"/>
      <c r="D125" s="115"/>
      <c r="E125" s="28">
        <f t="shared" si="15"/>
        <v>0</v>
      </c>
      <c r="F125" s="25"/>
      <c r="G125" s="5" t="s">
        <v>45</v>
      </c>
      <c r="H125" s="78" t="str">
        <f t="shared" si="14"/>
        <v>110005</v>
      </c>
      <c r="I125" s="78" t="s">
        <v>46</v>
      </c>
      <c r="J125" s="78" t="s">
        <v>624</v>
      </c>
    </row>
    <row r="126" spans="1:10" x14ac:dyDescent="0.2">
      <c r="A126" s="26" t="str">
        <f>'BoR4 Rollup'!A126</f>
        <v xml:space="preserve"> Library Acquisitions</v>
      </c>
      <c r="B126" s="115"/>
      <c r="C126" s="115"/>
      <c r="D126" s="115"/>
      <c r="E126" s="28">
        <f t="shared" si="15"/>
        <v>0</v>
      </c>
      <c r="F126" s="25"/>
      <c r="G126" s="5" t="s">
        <v>45</v>
      </c>
      <c r="H126" s="78" t="str">
        <f t="shared" si="14"/>
        <v>110005</v>
      </c>
      <c r="I126" s="78" t="s">
        <v>46</v>
      </c>
      <c r="J126" s="78" t="s">
        <v>624</v>
      </c>
    </row>
    <row r="127" spans="1:10" x14ac:dyDescent="0.2">
      <c r="A127" s="26" t="str">
        <f>'BoR4 Rollup'!A127</f>
        <v xml:space="preserve"> Major Repairs</v>
      </c>
      <c r="B127" s="115"/>
      <c r="C127" s="115"/>
      <c r="D127" s="115"/>
      <c r="E127" s="28">
        <f t="shared" si="15"/>
        <v>0</v>
      </c>
      <c r="F127" s="25"/>
      <c r="G127" s="5" t="s">
        <v>45</v>
      </c>
      <c r="H127" s="78" t="str">
        <f t="shared" si="14"/>
        <v>110005</v>
      </c>
      <c r="I127" s="78" t="s">
        <v>46</v>
      </c>
    </row>
    <row r="128" spans="1:10" ht="15.75" x14ac:dyDescent="0.25">
      <c r="A128" s="29" t="str">
        <f>'BoR4 Rollup'!A128</f>
        <v>Total Acquisitions and Major Repairs</v>
      </c>
      <c r="B128" s="121">
        <f>B127+B126+B125</f>
        <v>0</v>
      </c>
      <c r="C128" s="121">
        <f>C127+C126+C125</f>
        <v>0</v>
      </c>
      <c r="D128" s="121">
        <f>D127+D126+D125</f>
        <v>0</v>
      </c>
      <c r="E128" s="34">
        <f t="shared" si="15"/>
        <v>0</v>
      </c>
      <c r="F128" s="35"/>
      <c r="G128" s="5" t="s">
        <v>45</v>
      </c>
      <c r="H128" s="78" t="str">
        <f t="shared" si="14"/>
        <v>110005</v>
      </c>
      <c r="I128" s="78" t="s">
        <v>46</v>
      </c>
    </row>
    <row r="129" spans="1:10" ht="15.75" x14ac:dyDescent="0.25">
      <c r="A129" s="29" t="str">
        <f>'BoR4 Rollup'!A129</f>
        <v>Function Total</v>
      </c>
      <c r="B129" s="118">
        <f>B128+B124+B119+B115</f>
        <v>0</v>
      </c>
      <c r="C129" s="118">
        <f>C128+C124+C119+C115</f>
        <v>0</v>
      </c>
      <c r="D129" s="118">
        <f>D128+D124+D119+D115</f>
        <v>0</v>
      </c>
      <c r="E129" s="46">
        <f t="shared" si="15"/>
        <v>0</v>
      </c>
      <c r="F129" s="32"/>
      <c r="G129" s="5" t="s">
        <v>45</v>
      </c>
      <c r="H129" s="78" t="str">
        <f t="shared" si="14"/>
        <v>110005</v>
      </c>
      <c r="I129" s="78" t="s">
        <v>46</v>
      </c>
    </row>
    <row r="130" spans="1:10" ht="15.75" x14ac:dyDescent="0.25">
      <c r="A130" s="124" t="str">
        <f>'BoR4 Rollup'!A130</f>
        <v>Function:  Instruction</v>
      </c>
      <c r="B130" s="125"/>
      <c r="C130" s="126"/>
      <c r="D130" s="126"/>
      <c r="E130" s="128"/>
      <c r="F130" s="4"/>
      <c r="G130" s="5" t="s">
        <v>32</v>
      </c>
      <c r="H130" s="78" t="str">
        <f t="shared" ref="H130:H150" si="16">RIGHT($A$132,6)</f>
        <v>111001</v>
      </c>
      <c r="I130" s="78" t="s">
        <v>49</v>
      </c>
    </row>
    <row r="131" spans="1:10" ht="15.75" x14ac:dyDescent="0.25">
      <c r="A131" s="129" t="str">
        <f>'BoR4 Rollup'!A131</f>
        <v>Orgn: Behavioral Sciences Adm</v>
      </c>
      <c r="B131" s="130" t="str">
        <f>+'BoR4 Rollup'!B131</f>
        <v>Actual</v>
      </c>
      <c r="C131" s="130" t="str">
        <f>+'BoR4 Rollup'!C131</f>
        <v>Budgeted</v>
      </c>
      <c r="D131" s="173" t="str">
        <f>+'BoR4 Rollup'!D131</f>
        <v>Budgeted</v>
      </c>
      <c r="E131" s="132" t="str">
        <f>+'BoR4 Rollup'!E131</f>
        <v>2022-2023 +/-</v>
      </c>
      <c r="F131" s="44"/>
      <c r="G131" s="5" t="s">
        <v>32</v>
      </c>
      <c r="H131" s="78" t="str">
        <f t="shared" si="16"/>
        <v>111001</v>
      </c>
      <c r="I131" s="78" t="s">
        <v>49</v>
      </c>
    </row>
    <row r="132" spans="1:10" ht="15.75" x14ac:dyDescent="0.25">
      <c r="A132" s="133" t="str">
        <f>'BoR4 Rollup'!A132</f>
        <v>Organization ID:  111001</v>
      </c>
      <c r="B132" s="134" t="str">
        <f>'BoR4 Rollup'!$B$6</f>
        <v>2022-2023</v>
      </c>
      <c r="C132" s="134" t="str">
        <f>'BoR4 Rollup'!$C$6</f>
        <v>2022-2023</v>
      </c>
      <c r="D132" s="174" t="str">
        <f>'BoR4 Rollup'!$D$6</f>
        <v>2023-2024</v>
      </c>
      <c r="E132" s="136" t="str">
        <f>'BoR4 Rollup'!$E$6</f>
        <v>2023-2024</v>
      </c>
      <c r="F132" s="44"/>
      <c r="G132" s="5" t="s">
        <v>32</v>
      </c>
      <c r="H132" s="78" t="str">
        <f t="shared" si="16"/>
        <v>111001</v>
      </c>
      <c r="I132" s="78" t="s">
        <v>49</v>
      </c>
    </row>
    <row r="133" spans="1:10" x14ac:dyDescent="0.2">
      <c r="A133" s="26" t="str">
        <f>'BoR4 Rollup'!A133</f>
        <v xml:space="preserve">  Salaries</v>
      </c>
      <c r="B133" s="115"/>
      <c r="C133" s="115"/>
      <c r="D133" s="115"/>
      <c r="E133" s="28">
        <f t="shared" ref="E133:E150" si="17">+D133-C133</f>
        <v>0</v>
      </c>
      <c r="F133" s="25"/>
      <c r="G133" s="5" t="s">
        <v>32</v>
      </c>
      <c r="H133" s="78" t="str">
        <f t="shared" si="16"/>
        <v>111001</v>
      </c>
      <c r="I133" s="78" t="s">
        <v>49</v>
      </c>
      <c r="J133" s="78" t="s">
        <v>616</v>
      </c>
    </row>
    <row r="134" spans="1:10" x14ac:dyDescent="0.2">
      <c r="A134" s="26" t="str">
        <f>'BoR4 Rollup'!A134</f>
        <v xml:space="preserve">  Other Compensation</v>
      </c>
      <c r="B134" s="115"/>
      <c r="C134" s="115"/>
      <c r="D134" s="115"/>
      <c r="E134" s="28">
        <f t="shared" si="17"/>
        <v>0</v>
      </c>
      <c r="F134" s="25"/>
      <c r="G134" s="5" t="s">
        <v>32</v>
      </c>
      <c r="H134" s="78" t="str">
        <f t="shared" si="16"/>
        <v>111001</v>
      </c>
      <c r="I134" s="78" t="s">
        <v>49</v>
      </c>
    </row>
    <row r="135" spans="1:10" x14ac:dyDescent="0.2">
      <c r="A135" s="26" t="str">
        <f>'BoR4 Rollup'!A135</f>
        <v xml:space="preserve">  Related Benefits</v>
      </c>
      <c r="B135" s="115"/>
      <c r="C135" s="115"/>
      <c r="D135" s="115"/>
      <c r="E135" s="28">
        <f t="shared" si="17"/>
        <v>0</v>
      </c>
      <c r="F135" s="25"/>
      <c r="G135" s="5" t="s">
        <v>32</v>
      </c>
      <c r="H135" s="78" t="str">
        <f t="shared" si="16"/>
        <v>111001</v>
      </c>
      <c r="I135" s="78" t="s">
        <v>49</v>
      </c>
      <c r="J135" s="78" t="s">
        <v>617</v>
      </c>
    </row>
    <row r="136" spans="1:10" ht="15.75" x14ac:dyDescent="0.25">
      <c r="A136" s="29" t="str">
        <f>'BoR4 Rollup'!A136</f>
        <v>Total Personal Services</v>
      </c>
      <c r="B136" s="118">
        <f>B135+B134+B133</f>
        <v>0</v>
      </c>
      <c r="C136" s="118">
        <f>C135+C134+C133</f>
        <v>0</v>
      </c>
      <c r="D136" s="118">
        <f>D135+D134+D133</f>
        <v>0</v>
      </c>
      <c r="E136" s="31">
        <f t="shared" si="17"/>
        <v>0</v>
      </c>
      <c r="F136" s="32"/>
      <c r="G136" s="5" t="s">
        <v>8</v>
      </c>
      <c r="H136" s="78" t="str">
        <f t="shared" si="16"/>
        <v>111001</v>
      </c>
      <c r="I136" s="78" t="s">
        <v>49</v>
      </c>
    </row>
    <row r="137" spans="1:10" x14ac:dyDescent="0.2">
      <c r="A137" s="26" t="str">
        <f>'BoR4 Rollup'!A137</f>
        <v xml:space="preserve"> Travel</v>
      </c>
      <c r="B137" s="115"/>
      <c r="C137" s="115"/>
      <c r="D137" s="115"/>
      <c r="E137" s="28">
        <f t="shared" si="17"/>
        <v>0</v>
      </c>
      <c r="F137" s="25"/>
      <c r="G137" s="5" t="s">
        <v>32</v>
      </c>
      <c r="H137" s="78" t="str">
        <f t="shared" si="16"/>
        <v>111001</v>
      </c>
      <c r="I137" s="78" t="s">
        <v>49</v>
      </c>
      <c r="J137" s="78" t="s">
        <v>618</v>
      </c>
    </row>
    <row r="138" spans="1:10" x14ac:dyDescent="0.2">
      <c r="A138" s="26" t="str">
        <f>'BoR4 Rollup'!A138</f>
        <v xml:space="preserve"> Operating Services</v>
      </c>
      <c r="B138" s="115"/>
      <c r="C138" s="115"/>
      <c r="D138" s="115"/>
      <c r="E138" s="28">
        <f t="shared" si="17"/>
        <v>0</v>
      </c>
      <c r="F138" s="25"/>
      <c r="G138" s="5" t="s">
        <v>32</v>
      </c>
      <c r="H138" s="78" t="str">
        <f t="shared" si="16"/>
        <v>111001</v>
      </c>
      <c r="I138" s="78" t="s">
        <v>49</v>
      </c>
      <c r="J138" s="78" t="s">
        <v>619</v>
      </c>
    </row>
    <row r="139" spans="1:10" x14ac:dyDescent="0.2">
      <c r="A139" s="26" t="str">
        <f>'BoR4 Rollup'!A139</f>
        <v xml:space="preserve"> Supplies</v>
      </c>
      <c r="B139" s="115"/>
      <c r="C139" s="115"/>
      <c r="D139" s="115"/>
      <c r="E139" s="28">
        <f t="shared" si="17"/>
        <v>0</v>
      </c>
      <c r="F139" s="25"/>
      <c r="G139" s="5" t="s">
        <v>32</v>
      </c>
      <c r="H139" s="78" t="str">
        <f t="shared" si="16"/>
        <v>111001</v>
      </c>
      <c r="I139" s="78" t="s">
        <v>49</v>
      </c>
      <c r="J139" s="78" t="s">
        <v>620</v>
      </c>
    </row>
    <row r="140" spans="1:10" ht="15.75" x14ac:dyDescent="0.25">
      <c r="A140" s="29" t="str">
        <f>'BoR4 Rollup'!A140</f>
        <v>Total Operating Expenses</v>
      </c>
      <c r="B140" s="121">
        <f>B139+B138+B137</f>
        <v>0</v>
      </c>
      <c r="C140" s="121">
        <f>C139+C138+C137</f>
        <v>0</v>
      </c>
      <c r="D140" s="121">
        <f>D139+D138+D137</f>
        <v>0</v>
      </c>
      <c r="E140" s="34">
        <f t="shared" si="17"/>
        <v>0</v>
      </c>
      <c r="F140" s="35"/>
      <c r="G140" s="5" t="s">
        <v>8</v>
      </c>
      <c r="H140" s="78" t="str">
        <f t="shared" si="16"/>
        <v>111001</v>
      </c>
      <c r="I140" s="78" t="s">
        <v>49</v>
      </c>
    </row>
    <row r="141" spans="1:10" x14ac:dyDescent="0.2">
      <c r="A141" s="26" t="str">
        <f>'BoR4 Rollup'!A141</f>
        <v xml:space="preserve"> Professional Services</v>
      </c>
      <c r="B141" s="115"/>
      <c r="C141" s="115"/>
      <c r="D141" s="115"/>
      <c r="E141" s="28">
        <f t="shared" si="17"/>
        <v>0</v>
      </c>
      <c r="F141" s="25"/>
      <c r="G141" s="5" t="s">
        <v>32</v>
      </c>
      <c r="H141" s="78" t="str">
        <f t="shared" si="16"/>
        <v>111001</v>
      </c>
      <c r="I141" s="78" t="s">
        <v>49</v>
      </c>
      <c r="J141" s="78" t="s">
        <v>621</v>
      </c>
    </row>
    <row r="142" spans="1:10" x14ac:dyDescent="0.2">
      <c r="A142" s="26" t="str">
        <f>'BoR4 Rollup'!A142</f>
        <v xml:space="preserve"> Other Charges</v>
      </c>
      <c r="B142" s="115"/>
      <c r="C142" s="115"/>
      <c r="D142" s="115"/>
      <c r="E142" s="28">
        <f t="shared" si="17"/>
        <v>0</v>
      </c>
      <c r="F142" s="25"/>
      <c r="G142" s="5" t="s">
        <v>32</v>
      </c>
      <c r="H142" s="78" t="str">
        <f t="shared" si="16"/>
        <v>111001</v>
      </c>
      <c r="I142" s="78" t="s">
        <v>49</v>
      </c>
      <c r="J142" s="78" t="s">
        <v>622</v>
      </c>
    </row>
    <row r="143" spans="1:10" x14ac:dyDescent="0.2">
      <c r="A143" s="26" t="str">
        <f>'BoR4 Rollup'!A143</f>
        <v xml:space="preserve"> Debt Services</v>
      </c>
      <c r="B143" s="115"/>
      <c r="C143" s="115"/>
      <c r="D143" s="115"/>
      <c r="E143" s="28">
        <f t="shared" si="17"/>
        <v>0</v>
      </c>
      <c r="F143" s="25"/>
      <c r="G143" s="5" t="s">
        <v>32</v>
      </c>
      <c r="H143" s="78" t="str">
        <f t="shared" si="16"/>
        <v>111001</v>
      </c>
      <c r="I143" s="78" t="s">
        <v>49</v>
      </c>
    </row>
    <row r="144" spans="1:10" x14ac:dyDescent="0.2">
      <c r="A144" s="26" t="str">
        <f>'BoR4 Rollup'!A144</f>
        <v xml:space="preserve"> Interagency Transfers</v>
      </c>
      <c r="B144" s="115"/>
      <c r="C144" s="115"/>
      <c r="D144" s="115"/>
      <c r="E144" s="28">
        <f t="shared" si="17"/>
        <v>0</v>
      </c>
      <c r="F144" s="25"/>
      <c r="G144" s="5" t="s">
        <v>32</v>
      </c>
      <c r="H144" s="78" t="str">
        <f t="shared" si="16"/>
        <v>111001</v>
      </c>
      <c r="I144" s="78" t="s">
        <v>49</v>
      </c>
      <c r="J144" s="78" t="s">
        <v>623</v>
      </c>
    </row>
    <row r="145" spans="1:10" ht="15.75" x14ac:dyDescent="0.25">
      <c r="A145" s="29" t="str">
        <f>'BoR4 Rollup'!A145</f>
        <v>Total Other Charges</v>
      </c>
      <c r="B145" s="121">
        <f>B144+B143+B142+B141</f>
        <v>0</v>
      </c>
      <c r="C145" s="121">
        <f>C144+C143+C142+C141</f>
        <v>0</v>
      </c>
      <c r="D145" s="121">
        <f>D144+D143+D142+D141</f>
        <v>0</v>
      </c>
      <c r="E145" s="34">
        <f t="shared" si="17"/>
        <v>0</v>
      </c>
      <c r="F145" s="35"/>
      <c r="G145" s="5" t="s">
        <v>8</v>
      </c>
      <c r="H145" s="78" t="str">
        <f t="shared" si="16"/>
        <v>111001</v>
      </c>
      <c r="I145" s="78" t="s">
        <v>49</v>
      </c>
    </row>
    <row r="146" spans="1:10" x14ac:dyDescent="0.2">
      <c r="A146" s="26" t="str">
        <f>'BoR4 Rollup'!A146</f>
        <v xml:space="preserve"> General Acquisitions</v>
      </c>
      <c r="B146" s="115"/>
      <c r="C146" s="115"/>
      <c r="D146" s="115"/>
      <c r="E146" s="28">
        <f t="shared" si="17"/>
        <v>0</v>
      </c>
      <c r="F146" s="25"/>
      <c r="G146" s="5" t="s">
        <v>32</v>
      </c>
      <c r="H146" s="78" t="str">
        <f t="shared" si="16"/>
        <v>111001</v>
      </c>
      <c r="I146" s="78" t="s">
        <v>49</v>
      </c>
      <c r="J146" s="78" t="s">
        <v>624</v>
      </c>
    </row>
    <row r="147" spans="1:10" x14ac:dyDescent="0.2">
      <c r="A147" s="26" t="str">
        <f>'BoR4 Rollup'!A147</f>
        <v xml:space="preserve"> Library Acquisitions</v>
      </c>
      <c r="B147" s="115"/>
      <c r="C147" s="115"/>
      <c r="D147" s="115"/>
      <c r="E147" s="28">
        <f t="shared" si="17"/>
        <v>0</v>
      </c>
      <c r="F147" s="25"/>
      <c r="G147" s="5" t="s">
        <v>32</v>
      </c>
      <c r="H147" s="78" t="str">
        <f t="shared" si="16"/>
        <v>111001</v>
      </c>
      <c r="I147" s="78" t="s">
        <v>49</v>
      </c>
      <c r="J147" s="78" t="s">
        <v>624</v>
      </c>
    </row>
    <row r="148" spans="1:10" x14ac:dyDescent="0.2">
      <c r="A148" s="26" t="str">
        <f>'BoR4 Rollup'!A148</f>
        <v xml:space="preserve"> Major Repairs</v>
      </c>
      <c r="B148" s="115"/>
      <c r="C148" s="115"/>
      <c r="D148" s="115"/>
      <c r="E148" s="28">
        <f t="shared" si="17"/>
        <v>0</v>
      </c>
      <c r="F148" s="25"/>
      <c r="G148" s="5" t="s">
        <v>32</v>
      </c>
      <c r="H148" s="78" t="str">
        <f t="shared" si="16"/>
        <v>111001</v>
      </c>
      <c r="I148" s="78" t="s">
        <v>49</v>
      </c>
    </row>
    <row r="149" spans="1:10" ht="15.75" x14ac:dyDescent="0.25">
      <c r="A149" s="29" t="str">
        <f>'BoR4 Rollup'!A149</f>
        <v>Total Acquisitions and Major Repairs</v>
      </c>
      <c r="B149" s="121">
        <f>B148+B147+B146</f>
        <v>0</v>
      </c>
      <c r="C149" s="121">
        <f>C148+C147+C146</f>
        <v>0</v>
      </c>
      <c r="D149" s="121">
        <f>D148+D147+D146</f>
        <v>0</v>
      </c>
      <c r="E149" s="34">
        <f t="shared" si="17"/>
        <v>0</v>
      </c>
      <c r="F149" s="35"/>
      <c r="G149" s="5" t="s">
        <v>8</v>
      </c>
      <c r="H149" s="78" t="str">
        <f t="shared" si="16"/>
        <v>111001</v>
      </c>
      <c r="I149" s="78" t="s">
        <v>49</v>
      </c>
    </row>
    <row r="150" spans="1:10" ht="15.75" x14ac:dyDescent="0.25">
      <c r="A150" s="29" t="str">
        <f>'BoR4 Rollup'!A150</f>
        <v>Function Total</v>
      </c>
      <c r="B150" s="118">
        <f>B149+B145+B140+B136</f>
        <v>0</v>
      </c>
      <c r="C150" s="118">
        <f>C149+C145+C140+C136</f>
        <v>0</v>
      </c>
      <c r="D150" s="118">
        <f>D149+D145+D140+D136</f>
        <v>0</v>
      </c>
      <c r="E150" s="46">
        <f t="shared" si="17"/>
        <v>0</v>
      </c>
      <c r="F150" s="32"/>
      <c r="G150" s="5" t="s">
        <v>8</v>
      </c>
      <c r="H150" s="78" t="str">
        <f t="shared" si="16"/>
        <v>111001</v>
      </c>
      <c r="I150" s="78" t="s">
        <v>49</v>
      </c>
    </row>
    <row r="151" spans="1:10" ht="15.75" x14ac:dyDescent="0.25">
      <c r="A151" s="124" t="str">
        <f>'BoR4 Rollup'!A151</f>
        <v>Function:  Instruction</v>
      </c>
      <c r="B151" s="125"/>
      <c r="C151" s="126"/>
      <c r="D151" s="126"/>
      <c r="E151" s="128"/>
      <c r="F151" s="4"/>
      <c r="G151" s="5" t="s">
        <v>32</v>
      </c>
      <c r="H151" s="78" t="str">
        <f t="shared" ref="H151:H171" si="18">RIGHT($A$153,6)</f>
        <v>111002</v>
      </c>
      <c r="I151" s="78" t="s">
        <v>52</v>
      </c>
    </row>
    <row r="152" spans="1:10" ht="15.75" x14ac:dyDescent="0.25">
      <c r="A152" s="129" t="str">
        <f>'BoR4 Rollup'!A152</f>
        <v>Orgn: Beh Sci-Ed-Care&amp;Dev Children</v>
      </c>
      <c r="B152" s="130" t="str">
        <f>+'BoR4 Rollup'!B152</f>
        <v>Actual</v>
      </c>
      <c r="C152" s="130" t="str">
        <f>+'BoR4 Rollup'!C152</f>
        <v>Budgeted</v>
      </c>
      <c r="D152" s="173" t="str">
        <f>+'BoR4 Rollup'!D152</f>
        <v>Budgeted</v>
      </c>
      <c r="E152" s="132" t="str">
        <f>'BoR4 Rollup'!E5</f>
        <v>2022-2023 +/-</v>
      </c>
      <c r="F152" s="18"/>
      <c r="G152" s="5" t="s">
        <v>32</v>
      </c>
      <c r="H152" s="78" t="str">
        <f t="shared" si="18"/>
        <v>111002</v>
      </c>
      <c r="I152" s="78" t="s">
        <v>52</v>
      </c>
    </row>
    <row r="153" spans="1:10" ht="15.75" x14ac:dyDescent="0.25">
      <c r="A153" s="133" t="str">
        <f>'BoR4 Rollup'!A153</f>
        <v>Organization ID:  111002</v>
      </c>
      <c r="B153" s="134" t="str">
        <f>'BoR4 Rollup'!$B$6</f>
        <v>2022-2023</v>
      </c>
      <c r="C153" s="134" t="str">
        <f>'BoR4 Rollup'!$C$6</f>
        <v>2022-2023</v>
      </c>
      <c r="D153" s="174" t="str">
        <f>'BoR4 Rollup'!$D$6</f>
        <v>2023-2024</v>
      </c>
      <c r="E153" s="136" t="str">
        <f>'BoR4 Rollup'!$E$6</f>
        <v>2023-2024</v>
      </c>
      <c r="F153" s="18"/>
      <c r="G153" s="5" t="s">
        <v>32</v>
      </c>
      <c r="H153" s="78" t="str">
        <f t="shared" si="18"/>
        <v>111002</v>
      </c>
      <c r="I153" s="78" t="s">
        <v>52</v>
      </c>
    </row>
    <row r="154" spans="1:10" x14ac:dyDescent="0.2">
      <c r="A154" s="26" t="str">
        <f>'BoR4 Rollup'!A154</f>
        <v xml:space="preserve">  Salaries</v>
      </c>
      <c r="B154" s="115">
        <v>59387</v>
      </c>
      <c r="C154" s="115">
        <v>60991</v>
      </c>
      <c r="D154" s="115">
        <v>52000</v>
      </c>
      <c r="E154" s="28">
        <f t="shared" ref="E154:E171" si="19">+D154-C154</f>
        <v>-8991</v>
      </c>
      <c r="F154" s="25"/>
      <c r="G154" s="5" t="s">
        <v>32</v>
      </c>
      <c r="H154" s="78" t="str">
        <f t="shared" si="18"/>
        <v>111002</v>
      </c>
      <c r="I154" s="78" t="s">
        <v>52</v>
      </c>
      <c r="J154" s="78" t="s">
        <v>616</v>
      </c>
    </row>
    <row r="155" spans="1:10" x14ac:dyDescent="0.2">
      <c r="A155" s="26" t="str">
        <f>'BoR4 Rollup'!A155</f>
        <v xml:space="preserve">  Other Compensation</v>
      </c>
      <c r="B155" s="115"/>
      <c r="C155" s="115"/>
      <c r="D155" s="115"/>
      <c r="E155" s="28">
        <f t="shared" si="19"/>
        <v>0</v>
      </c>
      <c r="F155" s="25"/>
      <c r="G155" s="5" t="s">
        <v>32</v>
      </c>
      <c r="H155" s="78" t="str">
        <f t="shared" si="18"/>
        <v>111002</v>
      </c>
      <c r="I155" s="78" t="s">
        <v>52</v>
      </c>
    </row>
    <row r="156" spans="1:10" x14ac:dyDescent="0.2">
      <c r="A156" s="26" t="str">
        <f>'BoR4 Rollup'!A156</f>
        <v xml:space="preserve">  Related Benefits</v>
      </c>
      <c r="B156" s="115">
        <v>24330</v>
      </c>
      <c r="C156" s="115">
        <v>28010</v>
      </c>
      <c r="D156" s="115">
        <v>21343</v>
      </c>
      <c r="E156" s="28">
        <f t="shared" si="19"/>
        <v>-6667</v>
      </c>
      <c r="F156" s="25"/>
      <c r="G156" s="5" t="s">
        <v>32</v>
      </c>
      <c r="H156" s="78" t="str">
        <f t="shared" si="18"/>
        <v>111002</v>
      </c>
      <c r="I156" s="78" t="s">
        <v>52</v>
      </c>
      <c r="J156" s="78" t="s">
        <v>617</v>
      </c>
    </row>
    <row r="157" spans="1:10" ht="15.75" x14ac:dyDescent="0.25">
      <c r="A157" s="29" t="str">
        <f>'BoR4 Rollup'!A157</f>
        <v>Total Personal Services</v>
      </c>
      <c r="B157" s="118">
        <f>B156+B155+B154</f>
        <v>83717</v>
      </c>
      <c r="C157" s="118">
        <f>C156+C155+C154</f>
        <v>89001</v>
      </c>
      <c r="D157" s="118">
        <f>D156+D155+D154</f>
        <v>73343</v>
      </c>
      <c r="E157" s="31">
        <f t="shared" si="19"/>
        <v>-15658</v>
      </c>
      <c r="F157" s="32"/>
      <c r="G157" s="5" t="s">
        <v>8</v>
      </c>
      <c r="H157" s="78" t="str">
        <f t="shared" si="18"/>
        <v>111002</v>
      </c>
      <c r="I157" s="78" t="s">
        <v>52</v>
      </c>
    </row>
    <row r="158" spans="1:10" x14ac:dyDescent="0.2">
      <c r="A158" s="26" t="str">
        <f>'BoR4 Rollup'!A158</f>
        <v xml:space="preserve"> Travel</v>
      </c>
      <c r="B158" s="115">
        <v>9465</v>
      </c>
      <c r="C158" s="115">
        <v>9465</v>
      </c>
      <c r="D158" s="115">
        <v>9465</v>
      </c>
      <c r="E158" s="28">
        <f t="shared" si="19"/>
        <v>0</v>
      </c>
      <c r="F158" s="25"/>
      <c r="G158" s="5" t="s">
        <v>32</v>
      </c>
      <c r="H158" s="78" t="str">
        <f t="shared" si="18"/>
        <v>111002</v>
      </c>
      <c r="I158" s="78" t="s">
        <v>52</v>
      </c>
      <c r="J158" s="78" t="s">
        <v>618</v>
      </c>
    </row>
    <row r="159" spans="1:10" x14ac:dyDescent="0.2">
      <c r="A159" s="26" t="str">
        <f>'BoR4 Rollup'!A159</f>
        <v xml:space="preserve"> Operating Services</v>
      </c>
      <c r="B159" s="115">
        <v>1195</v>
      </c>
      <c r="C159" s="115">
        <v>1195</v>
      </c>
      <c r="D159" s="115">
        <v>1195</v>
      </c>
      <c r="E159" s="28">
        <f t="shared" si="19"/>
        <v>0</v>
      </c>
      <c r="F159" s="25"/>
      <c r="G159" s="5" t="s">
        <v>32</v>
      </c>
      <c r="H159" s="78" t="str">
        <f t="shared" si="18"/>
        <v>111002</v>
      </c>
      <c r="I159" s="78" t="s">
        <v>52</v>
      </c>
      <c r="J159" s="78" t="s">
        <v>619</v>
      </c>
    </row>
    <row r="160" spans="1:10" x14ac:dyDescent="0.2">
      <c r="A160" s="26" t="str">
        <f>'BoR4 Rollup'!A160</f>
        <v xml:space="preserve"> Supplies</v>
      </c>
      <c r="B160" s="115">
        <v>248</v>
      </c>
      <c r="C160" s="115">
        <v>252</v>
      </c>
      <c r="D160" s="115">
        <v>248</v>
      </c>
      <c r="E160" s="28">
        <f t="shared" si="19"/>
        <v>-4</v>
      </c>
      <c r="F160" s="25"/>
      <c r="G160" s="5" t="s">
        <v>32</v>
      </c>
      <c r="H160" s="78" t="str">
        <f t="shared" si="18"/>
        <v>111002</v>
      </c>
      <c r="I160" s="78" t="s">
        <v>52</v>
      </c>
      <c r="J160" s="78" t="s">
        <v>620</v>
      </c>
    </row>
    <row r="161" spans="1:10" ht="15.75" x14ac:dyDescent="0.25">
      <c r="A161" s="29" t="str">
        <f>'BoR4 Rollup'!A161</f>
        <v>Total Operating Expenses</v>
      </c>
      <c r="B161" s="121">
        <f>B160+B159+B158</f>
        <v>10908</v>
      </c>
      <c r="C161" s="121">
        <f>C160+C159+C158</f>
        <v>10912</v>
      </c>
      <c r="D161" s="121">
        <f>D160+D159+D158</f>
        <v>10908</v>
      </c>
      <c r="E161" s="34">
        <f t="shared" si="19"/>
        <v>-4</v>
      </c>
      <c r="F161" s="35"/>
      <c r="G161" s="5" t="s">
        <v>8</v>
      </c>
      <c r="H161" s="78" t="str">
        <f t="shared" si="18"/>
        <v>111002</v>
      </c>
      <c r="I161" s="78" t="s">
        <v>52</v>
      </c>
    </row>
    <row r="162" spans="1:10" x14ac:dyDescent="0.2">
      <c r="A162" s="26" t="str">
        <f>'BoR4 Rollup'!A162</f>
        <v xml:space="preserve"> Professional Services</v>
      </c>
      <c r="B162" s="115"/>
      <c r="C162" s="115"/>
      <c r="D162" s="115"/>
      <c r="E162" s="28">
        <f t="shared" si="19"/>
        <v>0</v>
      </c>
      <c r="F162" s="25"/>
      <c r="G162" s="5" t="s">
        <v>32</v>
      </c>
      <c r="H162" s="78" t="str">
        <f t="shared" si="18"/>
        <v>111002</v>
      </c>
      <c r="I162" s="78" t="s">
        <v>52</v>
      </c>
      <c r="J162" s="78" t="s">
        <v>621</v>
      </c>
    </row>
    <row r="163" spans="1:10" x14ac:dyDescent="0.2">
      <c r="A163" s="26" t="str">
        <f>'BoR4 Rollup'!A163</f>
        <v xml:space="preserve"> Other Charges</v>
      </c>
      <c r="B163" s="115"/>
      <c r="C163" s="115"/>
      <c r="D163" s="115"/>
      <c r="E163" s="28">
        <f t="shared" si="19"/>
        <v>0</v>
      </c>
      <c r="F163" s="25"/>
      <c r="G163" s="5" t="s">
        <v>32</v>
      </c>
      <c r="H163" s="78" t="str">
        <f t="shared" si="18"/>
        <v>111002</v>
      </c>
      <c r="I163" s="78" t="s">
        <v>52</v>
      </c>
      <c r="J163" s="78" t="s">
        <v>622</v>
      </c>
    </row>
    <row r="164" spans="1:10" x14ac:dyDescent="0.2">
      <c r="A164" s="26" t="str">
        <f>'BoR4 Rollup'!A164</f>
        <v xml:space="preserve"> Debt Services</v>
      </c>
      <c r="B164" s="115"/>
      <c r="C164" s="115"/>
      <c r="D164" s="115"/>
      <c r="E164" s="28">
        <f t="shared" si="19"/>
        <v>0</v>
      </c>
      <c r="F164" s="25"/>
      <c r="G164" s="5" t="s">
        <v>32</v>
      </c>
      <c r="H164" s="78" t="str">
        <f t="shared" si="18"/>
        <v>111002</v>
      </c>
      <c r="I164" s="78" t="s">
        <v>52</v>
      </c>
    </row>
    <row r="165" spans="1:10" x14ac:dyDescent="0.2">
      <c r="A165" s="26" t="str">
        <f>'BoR4 Rollup'!A165</f>
        <v xml:space="preserve"> Interagency Transfers</v>
      </c>
      <c r="B165" s="115"/>
      <c r="C165" s="115"/>
      <c r="D165" s="115"/>
      <c r="E165" s="28">
        <f t="shared" si="19"/>
        <v>0</v>
      </c>
      <c r="F165" s="25"/>
      <c r="G165" s="5" t="s">
        <v>8</v>
      </c>
      <c r="H165" s="78" t="str">
        <f t="shared" si="18"/>
        <v>111002</v>
      </c>
      <c r="I165" s="78" t="s">
        <v>52</v>
      </c>
      <c r="J165" s="78" t="s">
        <v>623</v>
      </c>
    </row>
    <row r="166" spans="1:10" ht="15.75" x14ac:dyDescent="0.25">
      <c r="A166" s="29" t="str">
        <f>'BoR4 Rollup'!A166</f>
        <v>Total Other Charges</v>
      </c>
      <c r="B166" s="121">
        <f>B165+B164+B163+B162</f>
        <v>0</v>
      </c>
      <c r="C166" s="121">
        <f>C165+C164+C163+C162</f>
        <v>0</v>
      </c>
      <c r="D166" s="121">
        <f>D165+D164+D163+D162</f>
        <v>0</v>
      </c>
      <c r="E166" s="34">
        <f t="shared" si="19"/>
        <v>0</v>
      </c>
      <c r="F166" s="35"/>
      <c r="G166" s="5" t="s">
        <v>32</v>
      </c>
      <c r="H166" s="78" t="str">
        <f t="shared" si="18"/>
        <v>111002</v>
      </c>
      <c r="I166" s="78" t="s">
        <v>52</v>
      </c>
    </row>
    <row r="167" spans="1:10" x14ac:dyDescent="0.2">
      <c r="A167" s="26" t="str">
        <f>'BoR4 Rollup'!A167</f>
        <v xml:space="preserve"> General Acquisitions</v>
      </c>
      <c r="B167" s="115"/>
      <c r="C167" s="115"/>
      <c r="D167" s="115"/>
      <c r="E167" s="28">
        <f t="shared" si="19"/>
        <v>0</v>
      </c>
      <c r="F167" s="25"/>
      <c r="G167" s="5" t="s">
        <v>32</v>
      </c>
      <c r="H167" s="78" t="str">
        <f t="shared" si="18"/>
        <v>111002</v>
      </c>
      <c r="I167" s="78" t="s">
        <v>52</v>
      </c>
      <c r="J167" s="78" t="s">
        <v>624</v>
      </c>
    </row>
    <row r="168" spans="1:10" x14ac:dyDescent="0.2">
      <c r="A168" s="26" t="str">
        <f>'BoR4 Rollup'!A168</f>
        <v xml:space="preserve"> Library Acquisitions</v>
      </c>
      <c r="B168" s="115"/>
      <c r="C168" s="115"/>
      <c r="D168" s="115"/>
      <c r="E168" s="28">
        <f t="shared" si="19"/>
        <v>0</v>
      </c>
      <c r="F168" s="25"/>
      <c r="G168" s="5" t="s">
        <v>32</v>
      </c>
      <c r="H168" s="78" t="str">
        <f t="shared" si="18"/>
        <v>111002</v>
      </c>
      <c r="I168" s="78" t="s">
        <v>52</v>
      </c>
      <c r="J168" s="78" t="s">
        <v>624</v>
      </c>
    </row>
    <row r="169" spans="1:10" x14ac:dyDescent="0.2">
      <c r="A169" s="26" t="str">
        <f>'BoR4 Rollup'!A169</f>
        <v xml:space="preserve"> Major Repairs</v>
      </c>
      <c r="B169" s="115"/>
      <c r="C169" s="115"/>
      <c r="D169" s="115"/>
      <c r="E169" s="28">
        <f t="shared" si="19"/>
        <v>0</v>
      </c>
      <c r="F169" s="25"/>
      <c r="G169" s="5" t="s">
        <v>32</v>
      </c>
      <c r="H169" s="78" t="str">
        <f t="shared" si="18"/>
        <v>111002</v>
      </c>
      <c r="I169" s="78" t="s">
        <v>52</v>
      </c>
    </row>
    <row r="170" spans="1:10" ht="15.75" x14ac:dyDescent="0.25">
      <c r="A170" s="29" t="str">
        <f>'BoR4 Rollup'!A170</f>
        <v>Total Acquisitions and Major Repairs</v>
      </c>
      <c r="B170" s="121">
        <f>B169+B168+B167</f>
        <v>0</v>
      </c>
      <c r="C170" s="121">
        <f>C169+C168+C167</f>
        <v>0</v>
      </c>
      <c r="D170" s="121">
        <f>D169+D168+D167</f>
        <v>0</v>
      </c>
      <c r="E170" s="34">
        <f t="shared" si="19"/>
        <v>0</v>
      </c>
      <c r="F170" s="35"/>
      <c r="G170" s="5" t="s">
        <v>8</v>
      </c>
      <c r="H170" s="78" t="str">
        <f t="shared" si="18"/>
        <v>111002</v>
      </c>
      <c r="I170" s="78" t="s">
        <v>52</v>
      </c>
    </row>
    <row r="171" spans="1:10" ht="15.75" x14ac:dyDescent="0.25">
      <c r="A171" s="29" t="str">
        <f>'BoR4 Rollup'!A171</f>
        <v>Function Total</v>
      </c>
      <c r="B171" s="118">
        <f>B170+B166+B161+B157</f>
        <v>94625</v>
      </c>
      <c r="C171" s="118">
        <f>C170+C166+C161+C157</f>
        <v>99913</v>
      </c>
      <c r="D171" s="118">
        <f>D170+D166+D161+D157</f>
        <v>84251</v>
      </c>
      <c r="E171" s="46">
        <f t="shared" si="19"/>
        <v>-15662</v>
      </c>
      <c r="F171" s="32"/>
      <c r="G171" s="5" t="s">
        <v>8</v>
      </c>
      <c r="H171" s="78" t="str">
        <f t="shared" si="18"/>
        <v>111002</v>
      </c>
      <c r="I171" s="78" t="s">
        <v>52</v>
      </c>
    </row>
    <row r="172" spans="1:10" ht="15.75" x14ac:dyDescent="0.25">
      <c r="A172" s="124" t="str">
        <f>'BoR4 Rollup'!A172</f>
        <v>Function:  Instruction</v>
      </c>
      <c r="B172" s="125"/>
      <c r="C172" s="126"/>
      <c r="D172" s="126"/>
      <c r="E172" s="128"/>
      <c r="F172" s="4"/>
      <c r="G172" s="5" t="s">
        <v>32</v>
      </c>
      <c r="H172" s="78" t="str">
        <f t="shared" ref="H172:H192" si="20">RIGHT($A$174,6)</f>
        <v>111004</v>
      </c>
      <c r="I172" s="78" t="s">
        <v>55</v>
      </c>
    </row>
    <row r="173" spans="1:10" ht="15.75" x14ac:dyDescent="0.25">
      <c r="A173" s="129" t="str">
        <f>'BoR4 Rollup'!A173</f>
        <v>Orgn: Beh Sci-History-History</v>
      </c>
      <c r="B173" s="130" t="str">
        <f>+'BoR4 Rollup'!B173</f>
        <v>Actual</v>
      </c>
      <c r="C173" s="130" t="str">
        <f>+'BoR4 Rollup'!C173</f>
        <v>Budgeted</v>
      </c>
      <c r="D173" s="173" t="str">
        <f>+'BoR4 Rollup'!D173</f>
        <v>Budgeted</v>
      </c>
      <c r="E173" s="132" t="str">
        <f>'BoR4 Rollup'!$E$5</f>
        <v>2022-2023 +/-</v>
      </c>
      <c r="F173" s="44"/>
      <c r="G173" s="5" t="s">
        <v>32</v>
      </c>
      <c r="H173" s="78" t="str">
        <f t="shared" si="20"/>
        <v>111004</v>
      </c>
      <c r="I173" s="78" t="s">
        <v>55</v>
      </c>
    </row>
    <row r="174" spans="1:10" ht="15.75" x14ac:dyDescent="0.25">
      <c r="A174" s="133" t="str">
        <f>'BoR4 Rollup'!A174</f>
        <v>Organization ID:  111004</v>
      </c>
      <c r="B174" s="134" t="str">
        <f>'BoR4 Rollup'!$B$6</f>
        <v>2022-2023</v>
      </c>
      <c r="C174" s="134" t="str">
        <f>'BoR4 Rollup'!$C$6</f>
        <v>2022-2023</v>
      </c>
      <c r="D174" s="174" t="str">
        <f>'BoR4 Rollup'!$D$6</f>
        <v>2023-2024</v>
      </c>
      <c r="E174" s="136" t="str">
        <f>'BoR4 Rollup'!$E$6</f>
        <v>2023-2024</v>
      </c>
      <c r="F174" s="44"/>
      <c r="G174" s="5" t="s">
        <v>32</v>
      </c>
      <c r="H174" s="78" t="str">
        <f t="shared" si="20"/>
        <v>111004</v>
      </c>
      <c r="I174" s="78" t="s">
        <v>55</v>
      </c>
    </row>
    <row r="175" spans="1:10" x14ac:dyDescent="0.2">
      <c r="A175" s="26" t="str">
        <f>'BoR4 Rollup'!A175</f>
        <v xml:space="preserve">  Salaries</v>
      </c>
      <c r="B175" s="115"/>
      <c r="C175" s="115"/>
      <c r="D175" s="115"/>
      <c r="E175" s="28">
        <f t="shared" ref="E175:E192" si="21">+D175-C175</f>
        <v>0</v>
      </c>
      <c r="F175" s="25"/>
      <c r="G175" s="5" t="s">
        <v>32</v>
      </c>
      <c r="H175" s="78" t="str">
        <f t="shared" si="20"/>
        <v>111004</v>
      </c>
      <c r="I175" s="78" t="s">
        <v>55</v>
      </c>
      <c r="J175" s="78" t="s">
        <v>616</v>
      </c>
    </row>
    <row r="176" spans="1:10" x14ac:dyDescent="0.2">
      <c r="A176" s="26" t="str">
        <f>'BoR4 Rollup'!A176</f>
        <v xml:space="preserve">  Other Compensation</v>
      </c>
      <c r="B176" s="115"/>
      <c r="C176" s="115"/>
      <c r="D176" s="115"/>
      <c r="E176" s="28">
        <f t="shared" si="21"/>
        <v>0</v>
      </c>
      <c r="F176" s="25"/>
      <c r="G176" s="5" t="s">
        <v>32</v>
      </c>
      <c r="H176" s="78" t="str">
        <f t="shared" si="20"/>
        <v>111004</v>
      </c>
      <c r="I176" s="78" t="s">
        <v>55</v>
      </c>
    </row>
    <row r="177" spans="1:10" x14ac:dyDescent="0.2">
      <c r="A177" s="26" t="str">
        <f>'BoR4 Rollup'!A177</f>
        <v xml:space="preserve">  Related Benefits</v>
      </c>
      <c r="B177" s="115"/>
      <c r="C177" s="115"/>
      <c r="D177" s="115"/>
      <c r="E177" s="28">
        <f t="shared" si="21"/>
        <v>0</v>
      </c>
      <c r="F177" s="25"/>
      <c r="G177" s="5" t="s">
        <v>32</v>
      </c>
      <c r="H177" s="78" t="str">
        <f t="shared" si="20"/>
        <v>111004</v>
      </c>
      <c r="I177" s="78" t="s">
        <v>55</v>
      </c>
      <c r="J177" s="78" t="s">
        <v>617</v>
      </c>
    </row>
    <row r="178" spans="1:10" ht="15.75" x14ac:dyDescent="0.25">
      <c r="A178" s="29" t="str">
        <f>'BoR4 Rollup'!A178</f>
        <v>Total Personal Services</v>
      </c>
      <c r="B178" s="118">
        <f>B177+B176+B175</f>
        <v>0</v>
      </c>
      <c r="C178" s="118">
        <f>C177+C176+C175</f>
        <v>0</v>
      </c>
      <c r="D178" s="118">
        <f>D177+D176+D175</f>
        <v>0</v>
      </c>
      <c r="E178" s="31">
        <f t="shared" si="21"/>
        <v>0</v>
      </c>
      <c r="F178" s="32"/>
      <c r="G178" s="5" t="s">
        <v>8</v>
      </c>
      <c r="H178" s="78" t="str">
        <f t="shared" si="20"/>
        <v>111004</v>
      </c>
      <c r="I178" s="78" t="s">
        <v>55</v>
      </c>
    </row>
    <row r="179" spans="1:10" x14ac:dyDescent="0.2">
      <c r="A179" s="26" t="str">
        <f>'BoR4 Rollup'!A179</f>
        <v xml:space="preserve"> Travel</v>
      </c>
      <c r="B179" s="115"/>
      <c r="C179" s="115"/>
      <c r="D179" s="115"/>
      <c r="E179" s="28">
        <f t="shared" si="21"/>
        <v>0</v>
      </c>
      <c r="F179" s="25"/>
      <c r="G179" s="5" t="s">
        <v>32</v>
      </c>
      <c r="H179" s="78" t="str">
        <f t="shared" si="20"/>
        <v>111004</v>
      </c>
      <c r="I179" s="78" t="s">
        <v>55</v>
      </c>
      <c r="J179" s="78" t="s">
        <v>618</v>
      </c>
    </row>
    <row r="180" spans="1:10" x14ac:dyDescent="0.2">
      <c r="A180" s="26" t="str">
        <f>'BoR4 Rollup'!A180</f>
        <v xml:space="preserve"> Operating Services</v>
      </c>
      <c r="B180" s="115"/>
      <c r="C180" s="115"/>
      <c r="D180" s="115"/>
      <c r="E180" s="28">
        <f t="shared" si="21"/>
        <v>0</v>
      </c>
      <c r="F180" s="25"/>
      <c r="G180" s="5" t="s">
        <v>32</v>
      </c>
      <c r="H180" s="78" t="str">
        <f t="shared" si="20"/>
        <v>111004</v>
      </c>
      <c r="I180" s="78" t="s">
        <v>55</v>
      </c>
      <c r="J180" s="78" t="s">
        <v>619</v>
      </c>
    </row>
    <row r="181" spans="1:10" x14ac:dyDescent="0.2">
      <c r="A181" s="26" t="str">
        <f>'BoR4 Rollup'!A181</f>
        <v xml:space="preserve"> Supplies</v>
      </c>
      <c r="B181" s="115"/>
      <c r="C181" s="115"/>
      <c r="D181" s="115"/>
      <c r="E181" s="28">
        <f t="shared" si="21"/>
        <v>0</v>
      </c>
      <c r="F181" s="25"/>
      <c r="G181" s="5" t="s">
        <v>32</v>
      </c>
      <c r="H181" s="78" t="str">
        <f t="shared" si="20"/>
        <v>111004</v>
      </c>
      <c r="I181" s="78" t="s">
        <v>55</v>
      </c>
      <c r="J181" s="78" t="s">
        <v>620</v>
      </c>
    </row>
    <row r="182" spans="1:10" ht="15.75" x14ac:dyDescent="0.25">
      <c r="A182" s="29" t="str">
        <f>'BoR4 Rollup'!A182</f>
        <v>Total Operating Expenses</v>
      </c>
      <c r="B182" s="121">
        <f>B181+B180+B179</f>
        <v>0</v>
      </c>
      <c r="C182" s="121">
        <f>C181+C180+C179</f>
        <v>0</v>
      </c>
      <c r="D182" s="121">
        <f>D181+D180+D179</f>
        <v>0</v>
      </c>
      <c r="E182" s="34">
        <f t="shared" si="21"/>
        <v>0</v>
      </c>
      <c r="F182" s="35"/>
      <c r="G182" s="5" t="s">
        <v>8</v>
      </c>
      <c r="H182" s="78" t="str">
        <f t="shared" si="20"/>
        <v>111004</v>
      </c>
      <c r="I182" s="78" t="s">
        <v>55</v>
      </c>
    </row>
    <row r="183" spans="1:10" x14ac:dyDescent="0.2">
      <c r="A183" s="26" t="str">
        <f>'BoR4 Rollup'!A183</f>
        <v xml:space="preserve"> Professional Services</v>
      </c>
      <c r="B183" s="115"/>
      <c r="C183" s="115"/>
      <c r="D183" s="115"/>
      <c r="E183" s="28">
        <f t="shared" si="21"/>
        <v>0</v>
      </c>
      <c r="F183" s="25"/>
      <c r="G183" s="5" t="s">
        <v>32</v>
      </c>
      <c r="H183" s="78" t="str">
        <f t="shared" si="20"/>
        <v>111004</v>
      </c>
      <c r="I183" s="78" t="s">
        <v>55</v>
      </c>
      <c r="J183" s="78" t="s">
        <v>621</v>
      </c>
    </row>
    <row r="184" spans="1:10" x14ac:dyDescent="0.2">
      <c r="A184" s="26" t="str">
        <f>'BoR4 Rollup'!A184</f>
        <v xml:space="preserve"> Other Charges</v>
      </c>
      <c r="B184" s="115"/>
      <c r="C184" s="115"/>
      <c r="D184" s="115"/>
      <c r="E184" s="28">
        <f t="shared" si="21"/>
        <v>0</v>
      </c>
      <c r="F184" s="25"/>
      <c r="G184" s="5" t="s">
        <v>32</v>
      </c>
      <c r="H184" s="78" t="str">
        <f t="shared" si="20"/>
        <v>111004</v>
      </c>
      <c r="I184" s="78" t="s">
        <v>55</v>
      </c>
      <c r="J184" s="78" t="s">
        <v>622</v>
      </c>
    </row>
    <row r="185" spans="1:10" x14ac:dyDescent="0.2">
      <c r="A185" s="26" t="str">
        <f>'BoR4 Rollup'!A185</f>
        <v xml:space="preserve"> Debt Services</v>
      </c>
      <c r="B185" s="115"/>
      <c r="C185" s="115"/>
      <c r="D185" s="115"/>
      <c r="E185" s="28">
        <f t="shared" si="21"/>
        <v>0</v>
      </c>
      <c r="F185" s="25"/>
      <c r="G185" s="5" t="s">
        <v>32</v>
      </c>
      <c r="H185" s="78" t="str">
        <f t="shared" si="20"/>
        <v>111004</v>
      </c>
      <c r="I185" s="78" t="s">
        <v>55</v>
      </c>
    </row>
    <row r="186" spans="1:10" x14ac:dyDescent="0.2">
      <c r="A186" s="26" t="str">
        <f>'BoR4 Rollup'!A186</f>
        <v xml:space="preserve"> Interagency Transfers</v>
      </c>
      <c r="B186" s="115"/>
      <c r="C186" s="115"/>
      <c r="D186" s="115"/>
      <c r="E186" s="28">
        <f t="shared" si="21"/>
        <v>0</v>
      </c>
      <c r="F186" s="25"/>
      <c r="G186" s="5" t="s">
        <v>32</v>
      </c>
      <c r="H186" s="78" t="str">
        <f t="shared" si="20"/>
        <v>111004</v>
      </c>
      <c r="I186" s="78" t="s">
        <v>55</v>
      </c>
      <c r="J186" s="78" t="s">
        <v>623</v>
      </c>
    </row>
    <row r="187" spans="1:10" ht="15.75" x14ac:dyDescent="0.25">
      <c r="A187" s="29" t="str">
        <f>'BoR4 Rollup'!A187</f>
        <v>Total Other Charges</v>
      </c>
      <c r="B187" s="121">
        <f>B186+B185+B184+B183</f>
        <v>0</v>
      </c>
      <c r="C187" s="121">
        <f>C186+C185+C184+C183</f>
        <v>0</v>
      </c>
      <c r="D187" s="121">
        <f>D186+D185+D184+D183</f>
        <v>0</v>
      </c>
      <c r="E187" s="34">
        <f t="shared" si="21"/>
        <v>0</v>
      </c>
      <c r="F187" s="35"/>
      <c r="G187" s="5" t="s">
        <v>8</v>
      </c>
      <c r="H187" s="78" t="str">
        <f t="shared" si="20"/>
        <v>111004</v>
      </c>
      <c r="I187" s="78" t="s">
        <v>55</v>
      </c>
    </row>
    <row r="188" spans="1:10" x14ac:dyDescent="0.2">
      <c r="A188" s="26" t="str">
        <f>'BoR4 Rollup'!A188</f>
        <v xml:space="preserve"> General Acquisitions</v>
      </c>
      <c r="B188" s="115"/>
      <c r="C188" s="115"/>
      <c r="D188" s="115"/>
      <c r="E188" s="28">
        <f t="shared" si="21"/>
        <v>0</v>
      </c>
      <c r="F188" s="25"/>
      <c r="G188" s="5" t="s">
        <v>32</v>
      </c>
      <c r="H188" s="78" t="str">
        <f t="shared" si="20"/>
        <v>111004</v>
      </c>
      <c r="I188" s="78" t="s">
        <v>55</v>
      </c>
      <c r="J188" s="78" t="s">
        <v>624</v>
      </c>
    </row>
    <row r="189" spans="1:10" x14ac:dyDescent="0.2">
      <c r="A189" s="26" t="str">
        <f>'BoR4 Rollup'!A189</f>
        <v xml:space="preserve"> Library Acquisitions</v>
      </c>
      <c r="B189" s="115"/>
      <c r="C189" s="115"/>
      <c r="D189" s="115"/>
      <c r="E189" s="28">
        <f t="shared" si="21"/>
        <v>0</v>
      </c>
      <c r="F189" s="25"/>
      <c r="G189" s="5" t="s">
        <v>32</v>
      </c>
      <c r="H189" s="78" t="str">
        <f t="shared" si="20"/>
        <v>111004</v>
      </c>
      <c r="I189" s="78" t="s">
        <v>55</v>
      </c>
      <c r="J189" s="78" t="s">
        <v>624</v>
      </c>
    </row>
    <row r="190" spans="1:10" x14ac:dyDescent="0.2">
      <c r="A190" s="26" t="str">
        <f>'BoR4 Rollup'!A190</f>
        <v xml:space="preserve"> Major Repairs</v>
      </c>
      <c r="B190" s="115"/>
      <c r="C190" s="115"/>
      <c r="D190" s="115"/>
      <c r="E190" s="28">
        <f t="shared" si="21"/>
        <v>0</v>
      </c>
      <c r="F190" s="25"/>
      <c r="G190" s="5" t="s">
        <v>32</v>
      </c>
      <c r="H190" s="78" t="str">
        <f t="shared" si="20"/>
        <v>111004</v>
      </c>
      <c r="I190" s="78" t="s">
        <v>55</v>
      </c>
    </row>
    <row r="191" spans="1:10" ht="15.75" x14ac:dyDescent="0.25">
      <c r="A191" s="29" t="str">
        <f>'BoR4 Rollup'!A191</f>
        <v>Total Acquisitions and Major Repairs</v>
      </c>
      <c r="B191" s="121">
        <f>B190+B189+B188</f>
        <v>0</v>
      </c>
      <c r="C191" s="121">
        <f>C190+C189+C188</f>
        <v>0</v>
      </c>
      <c r="D191" s="121">
        <f>D190+D189+D188</f>
        <v>0</v>
      </c>
      <c r="E191" s="34">
        <f t="shared" si="21"/>
        <v>0</v>
      </c>
      <c r="F191" s="35"/>
      <c r="G191" s="5" t="s">
        <v>8</v>
      </c>
      <c r="H191" s="78" t="str">
        <f t="shared" si="20"/>
        <v>111004</v>
      </c>
      <c r="I191" s="78" t="s">
        <v>55</v>
      </c>
    </row>
    <row r="192" spans="1:10" ht="15.75" x14ac:dyDescent="0.25">
      <c r="A192" s="29" t="str">
        <f>'BoR4 Rollup'!A192</f>
        <v>Function Total</v>
      </c>
      <c r="B192" s="118">
        <f>B191+B187+B182+B178</f>
        <v>0</v>
      </c>
      <c r="C192" s="118">
        <f>C191+C187+C182+C178</f>
        <v>0</v>
      </c>
      <c r="D192" s="118">
        <f>D191+D187+D182+D178</f>
        <v>0</v>
      </c>
      <c r="E192" s="46">
        <f t="shared" si="21"/>
        <v>0</v>
      </c>
      <c r="F192" s="32"/>
      <c r="G192" s="5" t="s">
        <v>8</v>
      </c>
      <c r="H192" s="78" t="str">
        <f t="shared" si="20"/>
        <v>111004</v>
      </c>
      <c r="I192" s="78" t="s">
        <v>55</v>
      </c>
    </row>
    <row r="193" spans="1:10" ht="15.75" x14ac:dyDescent="0.25">
      <c r="A193" s="124" t="str">
        <f>'BoR4 Rollup'!A193</f>
        <v>Function:  Instruction</v>
      </c>
      <c r="B193" s="125"/>
      <c r="C193" s="126"/>
      <c r="D193" s="126"/>
      <c r="E193" s="128"/>
      <c r="F193" s="4"/>
      <c r="G193" s="5" t="s">
        <v>32</v>
      </c>
      <c r="H193" s="78" t="str">
        <f t="shared" ref="H193:H213" si="22">RIGHT($A$195,6)</f>
        <v>111007</v>
      </c>
      <c r="I193" s="78" t="s">
        <v>58</v>
      </c>
    </row>
    <row r="194" spans="1:10" ht="15.75" x14ac:dyDescent="0.25">
      <c r="A194" s="129" t="str">
        <f>'BoR4 Rollup'!A194</f>
        <v>Orgn: Beh Sci-Philosophy-Philosophy</v>
      </c>
      <c r="B194" s="130" t="str">
        <f>+'BoR4 Rollup'!B194</f>
        <v>Actual</v>
      </c>
      <c r="C194" s="130" t="str">
        <f>+'BoR4 Rollup'!C194</f>
        <v>Budgeted</v>
      </c>
      <c r="D194" s="173" t="str">
        <f>+'BoR4 Rollup'!D194</f>
        <v>Budgeted</v>
      </c>
      <c r="E194" s="132" t="str">
        <f>'BoR4 Rollup'!$E$5</f>
        <v>2022-2023 +/-</v>
      </c>
      <c r="F194" s="44"/>
      <c r="G194" s="5" t="s">
        <v>32</v>
      </c>
      <c r="H194" s="78" t="str">
        <f t="shared" si="22"/>
        <v>111007</v>
      </c>
      <c r="I194" s="78" t="s">
        <v>58</v>
      </c>
    </row>
    <row r="195" spans="1:10" ht="15.75" x14ac:dyDescent="0.25">
      <c r="A195" s="133" t="str">
        <f>'BoR4 Rollup'!A195</f>
        <v>Organization ID:  111007</v>
      </c>
      <c r="B195" s="134" t="str">
        <f>'BoR4 Rollup'!$B$6</f>
        <v>2022-2023</v>
      </c>
      <c r="C195" s="134" t="str">
        <f>'BoR4 Rollup'!$C$6</f>
        <v>2022-2023</v>
      </c>
      <c r="D195" s="174" t="str">
        <f>'BoR4 Rollup'!$D$6</f>
        <v>2023-2024</v>
      </c>
      <c r="E195" s="136" t="str">
        <f>'BoR4 Rollup'!$E$6</f>
        <v>2023-2024</v>
      </c>
      <c r="F195" s="44"/>
      <c r="G195" s="5" t="s">
        <v>32</v>
      </c>
      <c r="H195" s="78" t="str">
        <f t="shared" si="22"/>
        <v>111007</v>
      </c>
      <c r="I195" s="78" t="s">
        <v>58</v>
      </c>
    </row>
    <row r="196" spans="1:10" x14ac:dyDescent="0.2">
      <c r="A196" s="26" t="str">
        <f>'BoR4 Rollup'!A196</f>
        <v xml:space="preserve">  Salaries</v>
      </c>
      <c r="B196" s="115"/>
      <c r="C196" s="115">
        <v>3510</v>
      </c>
      <c r="D196" s="115">
        <v>0</v>
      </c>
      <c r="E196" s="28">
        <f t="shared" ref="E196:E213" si="23">+D196-C196</f>
        <v>-3510</v>
      </c>
      <c r="F196" s="25"/>
      <c r="G196" s="5" t="s">
        <v>32</v>
      </c>
      <c r="H196" s="78" t="str">
        <f t="shared" si="22"/>
        <v>111007</v>
      </c>
      <c r="I196" s="78" t="s">
        <v>58</v>
      </c>
      <c r="J196" s="78" t="s">
        <v>616</v>
      </c>
    </row>
    <row r="197" spans="1:10" x14ac:dyDescent="0.2">
      <c r="A197" s="26" t="str">
        <f>'BoR4 Rollup'!A197</f>
        <v xml:space="preserve">  Other Compensation</v>
      </c>
      <c r="B197" s="115"/>
      <c r="C197" s="115"/>
      <c r="D197" s="115"/>
      <c r="E197" s="28">
        <f t="shared" si="23"/>
        <v>0</v>
      </c>
      <c r="F197" s="25"/>
      <c r="G197" s="5" t="s">
        <v>32</v>
      </c>
      <c r="H197" s="78" t="str">
        <f t="shared" si="22"/>
        <v>111007</v>
      </c>
      <c r="I197" s="78" t="s">
        <v>58</v>
      </c>
    </row>
    <row r="198" spans="1:10" x14ac:dyDescent="0.2">
      <c r="A198" s="26" t="str">
        <f>'BoR4 Rollup'!A198</f>
        <v xml:space="preserve">  Related Benefits</v>
      </c>
      <c r="B198" s="115"/>
      <c r="C198" s="115">
        <v>269</v>
      </c>
      <c r="D198" s="115">
        <v>0</v>
      </c>
      <c r="E198" s="28">
        <f t="shared" si="23"/>
        <v>-269</v>
      </c>
      <c r="F198" s="25"/>
      <c r="G198" s="5" t="s">
        <v>32</v>
      </c>
      <c r="H198" s="78" t="str">
        <f t="shared" si="22"/>
        <v>111007</v>
      </c>
      <c r="I198" s="78" t="s">
        <v>58</v>
      </c>
      <c r="J198" s="78" t="s">
        <v>617</v>
      </c>
    </row>
    <row r="199" spans="1:10" ht="15.75" x14ac:dyDescent="0.25">
      <c r="A199" s="29" t="str">
        <f>'BoR4 Rollup'!A199</f>
        <v>Total Personal Services</v>
      </c>
      <c r="B199" s="118">
        <f>B198+B197+B196</f>
        <v>0</v>
      </c>
      <c r="C199" s="118">
        <f>C198+C197+C196</f>
        <v>3779</v>
      </c>
      <c r="D199" s="118">
        <f>D198+D197+D196</f>
        <v>0</v>
      </c>
      <c r="E199" s="31">
        <f t="shared" si="23"/>
        <v>-3779</v>
      </c>
      <c r="F199" s="32"/>
      <c r="G199" s="5" t="s">
        <v>8</v>
      </c>
      <c r="H199" s="78" t="str">
        <f t="shared" si="22"/>
        <v>111007</v>
      </c>
      <c r="I199" s="78" t="s">
        <v>58</v>
      </c>
    </row>
    <row r="200" spans="1:10" x14ac:dyDescent="0.2">
      <c r="A200" s="26" t="str">
        <f>'BoR4 Rollup'!A200</f>
        <v xml:space="preserve"> Travel</v>
      </c>
      <c r="B200" s="115"/>
      <c r="C200" s="115"/>
      <c r="D200" s="115"/>
      <c r="E200" s="28">
        <f t="shared" si="23"/>
        <v>0</v>
      </c>
      <c r="F200" s="25"/>
      <c r="G200" s="5" t="s">
        <v>32</v>
      </c>
      <c r="H200" s="78" t="str">
        <f t="shared" si="22"/>
        <v>111007</v>
      </c>
      <c r="I200" s="78" t="s">
        <v>58</v>
      </c>
      <c r="J200" s="78" t="s">
        <v>618</v>
      </c>
    </row>
    <row r="201" spans="1:10" x14ac:dyDescent="0.2">
      <c r="A201" s="26" t="str">
        <f>'BoR4 Rollup'!A201</f>
        <v xml:space="preserve"> Operating Services</v>
      </c>
      <c r="B201" s="115"/>
      <c r="C201" s="115"/>
      <c r="D201" s="115"/>
      <c r="E201" s="28">
        <f t="shared" si="23"/>
        <v>0</v>
      </c>
      <c r="F201" s="25"/>
      <c r="G201" s="5" t="s">
        <v>32</v>
      </c>
      <c r="H201" s="78" t="str">
        <f t="shared" si="22"/>
        <v>111007</v>
      </c>
      <c r="I201" s="78" t="s">
        <v>58</v>
      </c>
      <c r="J201" s="78" t="s">
        <v>619</v>
      </c>
    </row>
    <row r="202" spans="1:10" x14ac:dyDescent="0.2">
      <c r="A202" s="26" t="str">
        <f>'BoR4 Rollup'!A202</f>
        <v xml:space="preserve"> Supplies</v>
      </c>
      <c r="B202" s="115"/>
      <c r="C202" s="115"/>
      <c r="D202" s="115"/>
      <c r="E202" s="28">
        <f t="shared" si="23"/>
        <v>0</v>
      </c>
      <c r="F202" s="25"/>
      <c r="G202" s="5" t="s">
        <v>32</v>
      </c>
      <c r="H202" s="78" t="str">
        <f t="shared" si="22"/>
        <v>111007</v>
      </c>
      <c r="I202" s="78" t="s">
        <v>58</v>
      </c>
      <c r="J202" s="78" t="s">
        <v>620</v>
      </c>
    </row>
    <row r="203" spans="1:10" ht="15.75" x14ac:dyDescent="0.25">
      <c r="A203" s="29" t="str">
        <f>'BoR4 Rollup'!A203</f>
        <v>Total Operating Expenses</v>
      </c>
      <c r="B203" s="121">
        <f>B202+B201+B200</f>
        <v>0</v>
      </c>
      <c r="C203" s="121">
        <f>C202+C201+C200</f>
        <v>0</v>
      </c>
      <c r="D203" s="121">
        <f>D202+D201+D200</f>
        <v>0</v>
      </c>
      <c r="E203" s="34">
        <f t="shared" si="23"/>
        <v>0</v>
      </c>
      <c r="F203" s="35"/>
      <c r="G203" s="5" t="s">
        <v>8</v>
      </c>
      <c r="H203" s="78" t="str">
        <f t="shared" si="22"/>
        <v>111007</v>
      </c>
      <c r="I203" s="78" t="s">
        <v>58</v>
      </c>
    </row>
    <row r="204" spans="1:10" x14ac:dyDescent="0.2">
      <c r="A204" s="26" t="str">
        <f>'BoR4 Rollup'!A204</f>
        <v xml:space="preserve"> Professional Services</v>
      </c>
      <c r="B204" s="115"/>
      <c r="C204" s="115"/>
      <c r="D204" s="115"/>
      <c r="E204" s="28">
        <f t="shared" si="23"/>
        <v>0</v>
      </c>
      <c r="F204" s="25"/>
      <c r="G204" s="5" t="s">
        <v>32</v>
      </c>
      <c r="H204" s="78" t="str">
        <f t="shared" si="22"/>
        <v>111007</v>
      </c>
      <c r="I204" s="78" t="s">
        <v>58</v>
      </c>
      <c r="J204" s="78" t="s">
        <v>621</v>
      </c>
    </row>
    <row r="205" spans="1:10" x14ac:dyDescent="0.2">
      <c r="A205" s="26" t="str">
        <f>'BoR4 Rollup'!A205</f>
        <v xml:space="preserve"> Other Charges</v>
      </c>
      <c r="B205" s="115"/>
      <c r="C205" s="115"/>
      <c r="D205" s="115"/>
      <c r="E205" s="28">
        <f t="shared" si="23"/>
        <v>0</v>
      </c>
      <c r="F205" s="25"/>
      <c r="G205" s="5" t="s">
        <v>32</v>
      </c>
      <c r="H205" s="78" t="str">
        <f t="shared" si="22"/>
        <v>111007</v>
      </c>
      <c r="I205" s="78" t="s">
        <v>58</v>
      </c>
      <c r="J205" s="78" t="s">
        <v>622</v>
      </c>
    </row>
    <row r="206" spans="1:10" x14ac:dyDescent="0.2">
      <c r="A206" s="26" t="str">
        <f>'BoR4 Rollup'!A206</f>
        <v xml:space="preserve"> Debt Services</v>
      </c>
      <c r="B206" s="115"/>
      <c r="C206" s="115"/>
      <c r="D206" s="115"/>
      <c r="E206" s="28">
        <f t="shared" si="23"/>
        <v>0</v>
      </c>
      <c r="F206" s="25"/>
      <c r="G206" s="5" t="s">
        <v>32</v>
      </c>
      <c r="H206" s="78" t="str">
        <f t="shared" si="22"/>
        <v>111007</v>
      </c>
      <c r="I206" s="78" t="s">
        <v>58</v>
      </c>
    </row>
    <row r="207" spans="1:10" x14ac:dyDescent="0.2">
      <c r="A207" s="26" t="str">
        <f>'BoR4 Rollup'!A207</f>
        <v xml:space="preserve"> Interagency Transfers</v>
      </c>
      <c r="B207" s="115"/>
      <c r="C207" s="115"/>
      <c r="D207" s="115"/>
      <c r="E207" s="28">
        <f t="shared" si="23"/>
        <v>0</v>
      </c>
      <c r="F207" s="25"/>
      <c r="G207" s="5" t="s">
        <v>32</v>
      </c>
      <c r="H207" s="78" t="str">
        <f t="shared" si="22"/>
        <v>111007</v>
      </c>
      <c r="I207" s="78" t="s">
        <v>58</v>
      </c>
      <c r="J207" s="78" t="s">
        <v>623</v>
      </c>
    </row>
    <row r="208" spans="1:10" ht="15.75" x14ac:dyDescent="0.25">
      <c r="A208" s="29" t="str">
        <f>'BoR4 Rollup'!A208</f>
        <v>Total Other Charges</v>
      </c>
      <c r="B208" s="121">
        <f>B207+B206+B205+B204</f>
        <v>0</v>
      </c>
      <c r="C208" s="121">
        <f>C207+C206+C205+C204</f>
        <v>0</v>
      </c>
      <c r="D208" s="121">
        <f>D207+D206+D205+D204</f>
        <v>0</v>
      </c>
      <c r="E208" s="34">
        <f t="shared" si="23"/>
        <v>0</v>
      </c>
      <c r="F208" s="35"/>
      <c r="G208" s="5" t="s">
        <v>8</v>
      </c>
      <c r="H208" s="78" t="str">
        <f t="shared" si="22"/>
        <v>111007</v>
      </c>
      <c r="I208" s="78" t="s">
        <v>58</v>
      </c>
    </row>
    <row r="209" spans="1:10" x14ac:dyDescent="0.2">
      <c r="A209" s="26" t="str">
        <f>'BoR4 Rollup'!A209</f>
        <v xml:space="preserve"> General Acquisitions</v>
      </c>
      <c r="B209" s="115"/>
      <c r="C209" s="115"/>
      <c r="D209" s="115"/>
      <c r="E209" s="28">
        <f t="shared" si="23"/>
        <v>0</v>
      </c>
      <c r="F209" s="25"/>
      <c r="G209" s="5" t="s">
        <v>32</v>
      </c>
      <c r="H209" s="78" t="str">
        <f t="shared" si="22"/>
        <v>111007</v>
      </c>
      <c r="I209" s="78" t="s">
        <v>58</v>
      </c>
      <c r="J209" s="78" t="s">
        <v>624</v>
      </c>
    </row>
    <row r="210" spans="1:10" x14ac:dyDescent="0.2">
      <c r="A210" s="26" t="str">
        <f>'BoR4 Rollup'!A210</f>
        <v xml:space="preserve"> Library Acquisitions</v>
      </c>
      <c r="B210" s="115"/>
      <c r="C210" s="115"/>
      <c r="D210" s="115"/>
      <c r="E210" s="28">
        <f t="shared" si="23"/>
        <v>0</v>
      </c>
      <c r="F210" s="25"/>
      <c r="G210" s="5" t="s">
        <v>32</v>
      </c>
      <c r="H210" s="78" t="str">
        <f t="shared" si="22"/>
        <v>111007</v>
      </c>
      <c r="I210" s="78" t="s">
        <v>58</v>
      </c>
      <c r="J210" s="78" t="s">
        <v>624</v>
      </c>
    </row>
    <row r="211" spans="1:10" x14ac:dyDescent="0.2">
      <c r="A211" s="26" t="str">
        <f>'BoR4 Rollup'!A211</f>
        <v xml:space="preserve"> Major Repairs</v>
      </c>
      <c r="B211" s="115"/>
      <c r="C211" s="115"/>
      <c r="D211" s="115"/>
      <c r="E211" s="28">
        <f t="shared" si="23"/>
        <v>0</v>
      </c>
      <c r="F211" s="25"/>
      <c r="G211" s="5" t="s">
        <v>32</v>
      </c>
      <c r="H211" s="78" t="str">
        <f t="shared" si="22"/>
        <v>111007</v>
      </c>
      <c r="I211" s="78" t="s">
        <v>58</v>
      </c>
    </row>
    <row r="212" spans="1:10" ht="15.75" x14ac:dyDescent="0.25">
      <c r="A212" s="29" t="str">
        <f>'BoR4 Rollup'!A212</f>
        <v>Total Acquisitions and Major Repairs</v>
      </c>
      <c r="B212" s="121">
        <f>B211+B210+B209</f>
        <v>0</v>
      </c>
      <c r="C212" s="121">
        <f>C211+C210+C209</f>
        <v>0</v>
      </c>
      <c r="D212" s="121">
        <f>D211+D210+D209</f>
        <v>0</v>
      </c>
      <c r="E212" s="34">
        <f t="shared" si="23"/>
        <v>0</v>
      </c>
      <c r="F212" s="35"/>
      <c r="G212" s="5" t="s">
        <v>8</v>
      </c>
      <c r="H212" s="78" t="str">
        <f t="shared" si="22"/>
        <v>111007</v>
      </c>
      <c r="I212" s="78" t="s">
        <v>58</v>
      </c>
    </row>
    <row r="213" spans="1:10" ht="15.75" x14ac:dyDescent="0.25">
      <c r="A213" s="29" t="str">
        <f>'BoR4 Rollup'!A213</f>
        <v>Function Total</v>
      </c>
      <c r="B213" s="118">
        <f>B212+B208+B203+B199</f>
        <v>0</v>
      </c>
      <c r="C213" s="118">
        <f>C212+C208+C203+C199</f>
        <v>3779</v>
      </c>
      <c r="D213" s="118">
        <f>D212+D208+D203+D199</f>
        <v>0</v>
      </c>
      <c r="E213" s="46">
        <f t="shared" si="23"/>
        <v>-3779</v>
      </c>
      <c r="F213" s="32"/>
      <c r="G213" s="5" t="s">
        <v>8</v>
      </c>
      <c r="H213" s="78" t="str">
        <f t="shared" si="22"/>
        <v>111007</v>
      </c>
      <c r="I213" s="78" t="s">
        <v>58</v>
      </c>
    </row>
    <row r="214" spans="1:10" ht="15.75" x14ac:dyDescent="0.25">
      <c r="A214" s="124" t="str">
        <f>'BoR4 Rollup'!A214</f>
        <v>Function:  Instruction</v>
      </c>
      <c r="B214" s="125"/>
      <c r="C214" s="126"/>
      <c r="D214" s="126"/>
      <c r="E214" s="128"/>
      <c r="F214" s="4"/>
      <c r="G214" s="5" t="s">
        <v>32</v>
      </c>
      <c r="H214" s="78" t="str">
        <f t="shared" ref="H214:H234" si="24">RIGHT($A$216,6)</f>
        <v>111008</v>
      </c>
      <c r="I214" s="78" t="s">
        <v>61</v>
      </c>
    </row>
    <row r="215" spans="1:10" ht="15.75" x14ac:dyDescent="0.25">
      <c r="A215" s="129" t="str">
        <f>'BoR4 Rollup'!A215</f>
        <v>Orgn: Beh Sci-Social Sci-Criminal Justice</v>
      </c>
      <c r="B215" s="130" t="str">
        <f>+'BoR4 Rollup'!B215</f>
        <v>Actual</v>
      </c>
      <c r="C215" s="130" t="str">
        <f>+'BoR4 Rollup'!C215</f>
        <v>Budgeted</v>
      </c>
      <c r="D215" s="173" t="str">
        <f>+'BoR4 Rollup'!D215</f>
        <v>Budgeted</v>
      </c>
      <c r="E215" s="132" t="str">
        <f>E5</f>
        <v>2022-2023 +/-</v>
      </c>
      <c r="F215" s="18"/>
      <c r="G215" s="5" t="s">
        <v>32</v>
      </c>
      <c r="H215" s="78" t="str">
        <f t="shared" si="24"/>
        <v>111008</v>
      </c>
      <c r="I215" s="78" t="s">
        <v>61</v>
      </c>
    </row>
    <row r="216" spans="1:10" ht="15.75" x14ac:dyDescent="0.25">
      <c r="A216" s="133" t="str">
        <f>'BoR4 Rollup'!A216</f>
        <v>Organization ID:  111008</v>
      </c>
      <c r="B216" s="134" t="str">
        <f>'BoR4 Rollup'!$B$6</f>
        <v>2022-2023</v>
      </c>
      <c r="C216" s="134" t="str">
        <f>'BoR4 Rollup'!$C$6</f>
        <v>2022-2023</v>
      </c>
      <c r="D216" s="174" t="str">
        <f>'BoR4 Rollup'!$D$6</f>
        <v>2023-2024</v>
      </c>
      <c r="E216" s="136" t="str">
        <f>'BoR4 Rollup'!$E$6</f>
        <v>2023-2024</v>
      </c>
      <c r="F216" s="18"/>
      <c r="G216" s="5" t="s">
        <v>32</v>
      </c>
      <c r="H216" s="78" t="str">
        <f t="shared" si="24"/>
        <v>111008</v>
      </c>
      <c r="I216" s="78" t="s">
        <v>61</v>
      </c>
    </row>
    <row r="217" spans="1:10" x14ac:dyDescent="0.2">
      <c r="A217" s="26" t="str">
        <f>'BoR4 Rollup'!A217</f>
        <v xml:space="preserve">  Salaries</v>
      </c>
      <c r="B217" s="115"/>
      <c r="C217" s="115"/>
      <c r="D217" s="115"/>
      <c r="E217" s="28">
        <f t="shared" ref="E217:E234" si="25">+D217-C217</f>
        <v>0</v>
      </c>
      <c r="F217" s="25"/>
      <c r="G217" s="5" t="s">
        <v>32</v>
      </c>
      <c r="H217" s="78" t="str">
        <f t="shared" si="24"/>
        <v>111008</v>
      </c>
      <c r="I217" s="78" t="s">
        <v>61</v>
      </c>
      <c r="J217" s="78" t="s">
        <v>616</v>
      </c>
    </row>
    <row r="218" spans="1:10" x14ac:dyDescent="0.2">
      <c r="A218" s="26" t="str">
        <f>'BoR4 Rollup'!A218</f>
        <v xml:space="preserve">  Other Compensation</v>
      </c>
      <c r="B218" s="115"/>
      <c r="C218" s="115"/>
      <c r="D218" s="115"/>
      <c r="E218" s="28">
        <f t="shared" si="25"/>
        <v>0</v>
      </c>
      <c r="F218" s="25"/>
      <c r="G218" s="5" t="s">
        <v>32</v>
      </c>
      <c r="H218" s="78" t="str">
        <f t="shared" si="24"/>
        <v>111008</v>
      </c>
      <c r="I218" s="78" t="s">
        <v>61</v>
      </c>
    </row>
    <row r="219" spans="1:10" x14ac:dyDescent="0.2">
      <c r="A219" s="26" t="str">
        <f>'BoR4 Rollup'!A219</f>
        <v xml:space="preserve">  Related Benefits</v>
      </c>
      <c r="B219" s="115"/>
      <c r="C219" s="115"/>
      <c r="D219" s="115"/>
      <c r="E219" s="28">
        <f t="shared" si="25"/>
        <v>0</v>
      </c>
      <c r="F219" s="25"/>
      <c r="G219" s="5" t="s">
        <v>32</v>
      </c>
      <c r="H219" s="78" t="str">
        <f t="shared" si="24"/>
        <v>111008</v>
      </c>
      <c r="I219" s="78" t="s">
        <v>61</v>
      </c>
      <c r="J219" s="78" t="s">
        <v>617</v>
      </c>
    </row>
    <row r="220" spans="1:10" ht="15.75" x14ac:dyDescent="0.25">
      <c r="A220" s="29" t="str">
        <f>'BoR4 Rollup'!A220</f>
        <v>Total Personal Services</v>
      </c>
      <c r="B220" s="118">
        <f>B219+B218+B217</f>
        <v>0</v>
      </c>
      <c r="C220" s="118">
        <f>C219+C218+C217</f>
        <v>0</v>
      </c>
      <c r="D220" s="118">
        <f>D219+D218+D217</f>
        <v>0</v>
      </c>
      <c r="E220" s="31">
        <f t="shared" si="25"/>
        <v>0</v>
      </c>
      <c r="F220" s="32"/>
      <c r="G220" s="5" t="s">
        <v>8</v>
      </c>
      <c r="H220" s="78" t="str">
        <f t="shared" si="24"/>
        <v>111008</v>
      </c>
      <c r="I220" s="78" t="s">
        <v>61</v>
      </c>
    </row>
    <row r="221" spans="1:10" x14ac:dyDescent="0.2">
      <c r="A221" s="26" t="str">
        <f>'BoR4 Rollup'!A221</f>
        <v xml:space="preserve"> Travel</v>
      </c>
      <c r="B221" s="115"/>
      <c r="C221" s="115"/>
      <c r="D221" s="115"/>
      <c r="E221" s="28">
        <f t="shared" si="25"/>
        <v>0</v>
      </c>
      <c r="F221" s="25"/>
      <c r="G221" s="5" t="s">
        <v>32</v>
      </c>
      <c r="H221" s="78" t="str">
        <f t="shared" si="24"/>
        <v>111008</v>
      </c>
      <c r="I221" s="78" t="s">
        <v>61</v>
      </c>
      <c r="J221" s="78" t="s">
        <v>618</v>
      </c>
    </row>
    <row r="222" spans="1:10" x14ac:dyDescent="0.2">
      <c r="A222" s="26" t="str">
        <f>'BoR4 Rollup'!A222</f>
        <v xml:space="preserve"> Operating Services</v>
      </c>
      <c r="B222" s="115"/>
      <c r="C222" s="115"/>
      <c r="D222" s="115"/>
      <c r="E222" s="28">
        <f t="shared" si="25"/>
        <v>0</v>
      </c>
      <c r="F222" s="25"/>
      <c r="G222" s="5" t="s">
        <v>32</v>
      </c>
      <c r="H222" s="78" t="str">
        <f t="shared" si="24"/>
        <v>111008</v>
      </c>
      <c r="I222" s="78" t="s">
        <v>61</v>
      </c>
      <c r="J222" s="78" t="s">
        <v>619</v>
      </c>
    </row>
    <row r="223" spans="1:10" x14ac:dyDescent="0.2">
      <c r="A223" s="26" t="str">
        <f>'BoR4 Rollup'!A223</f>
        <v xml:space="preserve"> Supplies</v>
      </c>
      <c r="B223" s="115"/>
      <c r="C223" s="115"/>
      <c r="D223" s="115"/>
      <c r="E223" s="28">
        <f t="shared" si="25"/>
        <v>0</v>
      </c>
      <c r="F223" s="25"/>
      <c r="G223" s="5" t="s">
        <v>32</v>
      </c>
      <c r="H223" s="78" t="str">
        <f t="shared" si="24"/>
        <v>111008</v>
      </c>
      <c r="I223" s="78" t="s">
        <v>61</v>
      </c>
      <c r="J223" s="78" t="s">
        <v>620</v>
      </c>
    </row>
    <row r="224" spans="1:10" ht="15.75" x14ac:dyDescent="0.25">
      <c r="A224" s="29" t="str">
        <f>'BoR4 Rollup'!A224</f>
        <v>Total Operating Expenses</v>
      </c>
      <c r="B224" s="121">
        <f>B223+B222+B221</f>
        <v>0</v>
      </c>
      <c r="C224" s="121">
        <f>C223+C222+C221</f>
        <v>0</v>
      </c>
      <c r="D224" s="121">
        <f>D223+D222+D221</f>
        <v>0</v>
      </c>
      <c r="E224" s="34">
        <f t="shared" si="25"/>
        <v>0</v>
      </c>
      <c r="F224" s="35"/>
      <c r="G224" s="5" t="s">
        <v>8</v>
      </c>
      <c r="H224" s="78" t="str">
        <f t="shared" si="24"/>
        <v>111008</v>
      </c>
      <c r="I224" s="78" t="s">
        <v>61</v>
      </c>
    </row>
    <row r="225" spans="1:10" x14ac:dyDescent="0.2">
      <c r="A225" s="26" t="str">
        <f>'BoR4 Rollup'!A225</f>
        <v xml:space="preserve"> Professional Services</v>
      </c>
      <c r="B225" s="115"/>
      <c r="C225" s="115"/>
      <c r="D225" s="115"/>
      <c r="E225" s="28">
        <f t="shared" si="25"/>
        <v>0</v>
      </c>
      <c r="F225" s="25"/>
      <c r="G225" s="5" t="s">
        <v>32</v>
      </c>
      <c r="H225" s="78" t="str">
        <f t="shared" si="24"/>
        <v>111008</v>
      </c>
      <c r="I225" s="78" t="s">
        <v>61</v>
      </c>
      <c r="J225" s="78" t="s">
        <v>621</v>
      </c>
    </row>
    <row r="226" spans="1:10" x14ac:dyDescent="0.2">
      <c r="A226" s="26" t="str">
        <f>'BoR4 Rollup'!A226</f>
        <v xml:space="preserve"> Other Charges</v>
      </c>
      <c r="B226" s="115"/>
      <c r="C226" s="115"/>
      <c r="D226" s="115"/>
      <c r="E226" s="28">
        <f t="shared" si="25"/>
        <v>0</v>
      </c>
      <c r="F226" s="25"/>
      <c r="G226" s="5" t="s">
        <v>32</v>
      </c>
      <c r="H226" s="78" t="str">
        <f t="shared" si="24"/>
        <v>111008</v>
      </c>
      <c r="I226" s="78" t="s">
        <v>61</v>
      </c>
      <c r="J226" s="78" t="s">
        <v>622</v>
      </c>
    </row>
    <row r="227" spans="1:10" x14ac:dyDescent="0.2">
      <c r="A227" s="26" t="str">
        <f>'BoR4 Rollup'!A227</f>
        <v xml:space="preserve"> Debt Services</v>
      </c>
      <c r="B227" s="115"/>
      <c r="C227" s="115"/>
      <c r="D227" s="115"/>
      <c r="E227" s="28">
        <f t="shared" si="25"/>
        <v>0</v>
      </c>
      <c r="F227" s="25"/>
      <c r="G227" s="5" t="s">
        <v>32</v>
      </c>
      <c r="H227" s="78" t="str">
        <f t="shared" si="24"/>
        <v>111008</v>
      </c>
      <c r="I227" s="78" t="s">
        <v>61</v>
      </c>
    </row>
    <row r="228" spans="1:10" x14ac:dyDescent="0.2">
      <c r="A228" s="26" t="str">
        <f>'BoR4 Rollup'!A228</f>
        <v xml:space="preserve"> Interagency Transfers</v>
      </c>
      <c r="B228" s="115"/>
      <c r="C228" s="115"/>
      <c r="D228" s="115"/>
      <c r="E228" s="28">
        <f t="shared" si="25"/>
        <v>0</v>
      </c>
      <c r="F228" s="25"/>
      <c r="G228" s="5" t="s">
        <v>32</v>
      </c>
      <c r="H228" s="78" t="str">
        <f t="shared" si="24"/>
        <v>111008</v>
      </c>
      <c r="I228" s="78" t="s">
        <v>61</v>
      </c>
      <c r="J228" s="78" t="s">
        <v>623</v>
      </c>
    </row>
    <row r="229" spans="1:10" ht="15.75" x14ac:dyDescent="0.25">
      <c r="A229" s="29" t="str">
        <f>'BoR4 Rollup'!A229</f>
        <v>Total Other Charges</v>
      </c>
      <c r="B229" s="121">
        <f>B228+B227+B226+B225</f>
        <v>0</v>
      </c>
      <c r="C229" s="121">
        <f>C228+C227+C226+C225</f>
        <v>0</v>
      </c>
      <c r="D229" s="121">
        <f>D228+D227+D226+D225</f>
        <v>0</v>
      </c>
      <c r="E229" s="34">
        <f t="shared" si="25"/>
        <v>0</v>
      </c>
      <c r="F229" s="35"/>
      <c r="G229" s="5" t="s">
        <v>8</v>
      </c>
      <c r="H229" s="78" t="str">
        <f t="shared" si="24"/>
        <v>111008</v>
      </c>
      <c r="I229" s="78" t="s">
        <v>61</v>
      </c>
    </row>
    <row r="230" spans="1:10" x14ac:dyDescent="0.2">
      <c r="A230" s="26" t="str">
        <f>'BoR4 Rollup'!A230</f>
        <v xml:space="preserve"> General Acquisitions</v>
      </c>
      <c r="B230" s="115"/>
      <c r="C230" s="115"/>
      <c r="D230" s="115"/>
      <c r="E230" s="28">
        <f t="shared" si="25"/>
        <v>0</v>
      </c>
      <c r="F230" s="25"/>
      <c r="G230" s="5" t="s">
        <v>32</v>
      </c>
      <c r="H230" s="78" t="str">
        <f t="shared" si="24"/>
        <v>111008</v>
      </c>
      <c r="I230" s="78" t="s">
        <v>61</v>
      </c>
      <c r="J230" s="78" t="s">
        <v>624</v>
      </c>
    </row>
    <row r="231" spans="1:10" x14ac:dyDescent="0.2">
      <c r="A231" s="26" t="str">
        <f>'BoR4 Rollup'!A231</f>
        <v xml:space="preserve"> Library Acquisitions</v>
      </c>
      <c r="B231" s="115"/>
      <c r="C231" s="115"/>
      <c r="D231" s="115"/>
      <c r="E231" s="28">
        <f t="shared" si="25"/>
        <v>0</v>
      </c>
      <c r="F231" s="25"/>
      <c r="G231" s="5" t="s">
        <v>32</v>
      </c>
      <c r="H231" s="78" t="str">
        <f t="shared" si="24"/>
        <v>111008</v>
      </c>
      <c r="I231" s="78" t="s">
        <v>61</v>
      </c>
      <c r="J231" s="78" t="s">
        <v>624</v>
      </c>
    </row>
    <row r="232" spans="1:10" x14ac:dyDescent="0.2">
      <c r="A232" s="26" t="str">
        <f>'BoR4 Rollup'!A232</f>
        <v xml:space="preserve"> Major Repairs</v>
      </c>
      <c r="B232" s="115"/>
      <c r="C232" s="115"/>
      <c r="D232" s="115"/>
      <c r="E232" s="28">
        <f t="shared" si="25"/>
        <v>0</v>
      </c>
      <c r="F232" s="25"/>
      <c r="G232" s="5" t="s">
        <v>32</v>
      </c>
      <c r="H232" s="78" t="str">
        <f t="shared" si="24"/>
        <v>111008</v>
      </c>
      <c r="I232" s="78" t="s">
        <v>61</v>
      </c>
    </row>
    <row r="233" spans="1:10" ht="15.75" x14ac:dyDescent="0.25">
      <c r="A233" s="29" t="str">
        <f>'BoR4 Rollup'!A233</f>
        <v>Total Acquisitions and Major Repairs</v>
      </c>
      <c r="B233" s="121">
        <f>B232+B231+B230</f>
        <v>0</v>
      </c>
      <c r="C233" s="121">
        <f>C232+C231+C230</f>
        <v>0</v>
      </c>
      <c r="D233" s="121">
        <f>D232+D231+D230</f>
        <v>0</v>
      </c>
      <c r="E233" s="34">
        <f t="shared" si="25"/>
        <v>0</v>
      </c>
      <c r="F233" s="35"/>
      <c r="G233" s="5" t="s">
        <v>8</v>
      </c>
      <c r="H233" s="78" t="str">
        <f t="shared" si="24"/>
        <v>111008</v>
      </c>
      <c r="I233" s="78" t="s">
        <v>61</v>
      </c>
    </row>
    <row r="234" spans="1:10" ht="15.75" x14ac:dyDescent="0.25">
      <c r="A234" s="29" t="str">
        <f>'BoR4 Rollup'!A234</f>
        <v>Function Total</v>
      </c>
      <c r="B234" s="118">
        <f>B233+B229+B224+B220</f>
        <v>0</v>
      </c>
      <c r="C234" s="118">
        <f>C233+C229+C224+C220</f>
        <v>0</v>
      </c>
      <c r="D234" s="118">
        <f>D233+D229+D224+D220</f>
        <v>0</v>
      </c>
      <c r="E234" s="46">
        <f t="shared" si="25"/>
        <v>0</v>
      </c>
      <c r="F234" s="32"/>
      <c r="G234" s="5" t="s">
        <v>8</v>
      </c>
      <c r="H234" s="78" t="str">
        <f t="shared" si="24"/>
        <v>111008</v>
      </c>
      <c r="I234" s="78" t="s">
        <v>61</v>
      </c>
    </row>
    <row r="235" spans="1:10" ht="15.75" x14ac:dyDescent="0.25">
      <c r="A235" s="124" t="str">
        <f>'BoR4 Rollup'!A235</f>
        <v>Function:  Instruction</v>
      </c>
      <c r="B235" s="125"/>
      <c r="C235" s="126"/>
      <c r="D235" s="126"/>
      <c r="E235" s="128"/>
      <c r="F235" s="4"/>
      <c r="G235" s="5" t="s">
        <v>32</v>
      </c>
      <c r="H235" s="78" t="str">
        <f t="shared" ref="H235:H255" si="26">RIGHT($A$237,6)</f>
        <v>111010</v>
      </c>
      <c r="I235" s="78" t="s">
        <v>64</v>
      </c>
    </row>
    <row r="236" spans="1:10" ht="15.75" x14ac:dyDescent="0.25">
      <c r="A236" s="129" t="str">
        <f>'BoR4 Rollup'!A236</f>
        <v>Orgn: Beh Sci-Social Sci-Political Sci</v>
      </c>
      <c r="B236" s="130" t="str">
        <f>+'BoR4 Rollup'!B236</f>
        <v>Actual</v>
      </c>
      <c r="C236" s="130" t="str">
        <f>+'BoR4 Rollup'!C236</f>
        <v>Budgeted</v>
      </c>
      <c r="D236" s="173" t="str">
        <f>+'BoR4 Rollup'!D236</f>
        <v>Budgeted</v>
      </c>
      <c r="E236" s="132" t="str">
        <f>'BoR4 Rollup'!$E$5</f>
        <v>2022-2023 +/-</v>
      </c>
      <c r="F236" s="44"/>
      <c r="G236" s="5" t="s">
        <v>32</v>
      </c>
      <c r="H236" s="78" t="str">
        <f t="shared" si="26"/>
        <v>111010</v>
      </c>
      <c r="I236" s="78" t="s">
        <v>64</v>
      </c>
    </row>
    <row r="237" spans="1:10" ht="15.75" x14ac:dyDescent="0.25">
      <c r="A237" s="133" t="str">
        <f>'BoR4 Rollup'!A237</f>
        <v>Organization ID:  111010</v>
      </c>
      <c r="B237" s="134" t="str">
        <f>'BoR4 Rollup'!$B$6</f>
        <v>2022-2023</v>
      </c>
      <c r="C237" s="134" t="str">
        <f>'BoR4 Rollup'!$C$6</f>
        <v>2022-2023</v>
      </c>
      <c r="D237" s="174" t="str">
        <f>'BoR4 Rollup'!$D$6</f>
        <v>2023-2024</v>
      </c>
      <c r="E237" s="136" t="str">
        <f>'BoR4 Rollup'!$E$6</f>
        <v>2023-2024</v>
      </c>
      <c r="F237" s="44"/>
      <c r="G237" s="5" t="s">
        <v>32</v>
      </c>
      <c r="H237" s="78" t="str">
        <f t="shared" si="26"/>
        <v>111010</v>
      </c>
      <c r="I237" s="78" t="s">
        <v>64</v>
      </c>
    </row>
    <row r="238" spans="1:10" x14ac:dyDescent="0.2">
      <c r="A238" s="26" t="str">
        <f>'BoR4 Rollup'!A238</f>
        <v xml:space="preserve">  Salaries</v>
      </c>
      <c r="B238" s="115"/>
      <c r="C238" s="115"/>
      <c r="D238" s="115"/>
      <c r="E238" s="28">
        <f t="shared" ref="E238:E255" si="27">+D238-C238</f>
        <v>0</v>
      </c>
      <c r="F238" s="25"/>
      <c r="G238" s="5" t="s">
        <v>32</v>
      </c>
      <c r="H238" s="78" t="str">
        <f t="shared" si="26"/>
        <v>111010</v>
      </c>
      <c r="I238" s="78" t="s">
        <v>64</v>
      </c>
      <c r="J238" s="78" t="s">
        <v>616</v>
      </c>
    </row>
    <row r="239" spans="1:10" x14ac:dyDescent="0.2">
      <c r="A239" s="26" t="str">
        <f>'BoR4 Rollup'!A239</f>
        <v xml:space="preserve">  Other Compensation</v>
      </c>
      <c r="B239" s="115"/>
      <c r="C239" s="115"/>
      <c r="D239" s="115"/>
      <c r="E239" s="28">
        <f t="shared" si="27"/>
        <v>0</v>
      </c>
      <c r="F239" s="25"/>
      <c r="G239" s="5" t="s">
        <v>32</v>
      </c>
      <c r="H239" s="78" t="str">
        <f t="shared" si="26"/>
        <v>111010</v>
      </c>
      <c r="I239" s="78" t="s">
        <v>64</v>
      </c>
    </row>
    <row r="240" spans="1:10" x14ac:dyDescent="0.2">
      <c r="A240" s="26" t="str">
        <f>'BoR4 Rollup'!A240</f>
        <v xml:space="preserve">  Related Benefits</v>
      </c>
      <c r="B240" s="115"/>
      <c r="C240" s="115"/>
      <c r="D240" s="115"/>
      <c r="E240" s="28">
        <f t="shared" si="27"/>
        <v>0</v>
      </c>
      <c r="F240" s="25"/>
      <c r="G240" s="5" t="s">
        <v>32</v>
      </c>
      <c r="H240" s="78" t="str">
        <f t="shared" si="26"/>
        <v>111010</v>
      </c>
      <c r="I240" s="78" t="s">
        <v>64</v>
      </c>
      <c r="J240" s="78" t="s">
        <v>617</v>
      </c>
    </row>
    <row r="241" spans="1:10" ht="15.75" x14ac:dyDescent="0.25">
      <c r="A241" s="29" t="str">
        <f>'BoR4 Rollup'!A241</f>
        <v>Total Personal Services</v>
      </c>
      <c r="B241" s="118">
        <f>B240+B239+B238</f>
        <v>0</v>
      </c>
      <c r="C241" s="118">
        <f>C240+C239+C238</f>
        <v>0</v>
      </c>
      <c r="D241" s="118">
        <f>D240+D239+D238</f>
        <v>0</v>
      </c>
      <c r="E241" s="31">
        <f t="shared" si="27"/>
        <v>0</v>
      </c>
      <c r="F241" s="32"/>
      <c r="G241" s="5" t="s">
        <v>8</v>
      </c>
      <c r="H241" s="78" t="str">
        <f t="shared" si="26"/>
        <v>111010</v>
      </c>
      <c r="I241" s="78" t="s">
        <v>64</v>
      </c>
    </row>
    <row r="242" spans="1:10" x14ac:dyDescent="0.2">
      <c r="A242" s="26" t="str">
        <f>'BoR4 Rollup'!A242</f>
        <v xml:space="preserve"> Travel</v>
      </c>
      <c r="B242" s="115"/>
      <c r="C242" s="115"/>
      <c r="D242" s="115"/>
      <c r="E242" s="28">
        <f t="shared" si="27"/>
        <v>0</v>
      </c>
      <c r="F242" s="25"/>
      <c r="G242" s="5" t="s">
        <v>32</v>
      </c>
      <c r="H242" s="78" t="str">
        <f t="shared" si="26"/>
        <v>111010</v>
      </c>
      <c r="I242" s="78" t="s">
        <v>64</v>
      </c>
      <c r="J242" s="78" t="s">
        <v>618</v>
      </c>
    </row>
    <row r="243" spans="1:10" x14ac:dyDescent="0.2">
      <c r="A243" s="26" t="str">
        <f>'BoR4 Rollup'!A243</f>
        <v xml:space="preserve"> Operating Services</v>
      </c>
      <c r="B243" s="115"/>
      <c r="C243" s="115"/>
      <c r="D243" s="115"/>
      <c r="E243" s="28">
        <f t="shared" si="27"/>
        <v>0</v>
      </c>
      <c r="F243" s="25"/>
      <c r="G243" s="5" t="s">
        <v>32</v>
      </c>
      <c r="H243" s="78" t="str">
        <f t="shared" si="26"/>
        <v>111010</v>
      </c>
      <c r="I243" s="78" t="s">
        <v>64</v>
      </c>
      <c r="J243" s="78" t="s">
        <v>619</v>
      </c>
    </row>
    <row r="244" spans="1:10" x14ac:dyDescent="0.2">
      <c r="A244" s="26" t="str">
        <f>'BoR4 Rollup'!A244</f>
        <v xml:space="preserve"> Supplies</v>
      </c>
      <c r="B244" s="115"/>
      <c r="C244" s="115"/>
      <c r="D244" s="115"/>
      <c r="E244" s="28">
        <f t="shared" si="27"/>
        <v>0</v>
      </c>
      <c r="F244" s="25"/>
      <c r="G244" s="5" t="s">
        <v>32</v>
      </c>
      <c r="H244" s="78" t="str">
        <f t="shared" si="26"/>
        <v>111010</v>
      </c>
      <c r="I244" s="78" t="s">
        <v>64</v>
      </c>
      <c r="J244" s="78" t="s">
        <v>620</v>
      </c>
    </row>
    <row r="245" spans="1:10" ht="15.75" x14ac:dyDescent="0.25">
      <c r="A245" s="29" t="str">
        <f>'BoR4 Rollup'!A245</f>
        <v>Total Operating Expenses</v>
      </c>
      <c r="B245" s="121">
        <f>B244+B243+B242</f>
        <v>0</v>
      </c>
      <c r="C245" s="121">
        <f>C244+C243+C242</f>
        <v>0</v>
      </c>
      <c r="D245" s="121">
        <f>D244+D243+D242</f>
        <v>0</v>
      </c>
      <c r="E245" s="34">
        <f t="shared" si="27"/>
        <v>0</v>
      </c>
      <c r="F245" s="35"/>
      <c r="G245" s="5" t="s">
        <v>8</v>
      </c>
      <c r="H245" s="78" t="str">
        <f t="shared" si="26"/>
        <v>111010</v>
      </c>
      <c r="I245" s="78" t="s">
        <v>64</v>
      </c>
    </row>
    <row r="246" spans="1:10" x14ac:dyDescent="0.2">
      <c r="A246" s="26" t="str">
        <f>'BoR4 Rollup'!A246</f>
        <v xml:space="preserve"> Professional Services</v>
      </c>
      <c r="B246" s="115"/>
      <c r="C246" s="115"/>
      <c r="D246" s="115"/>
      <c r="E246" s="28">
        <f t="shared" si="27"/>
        <v>0</v>
      </c>
      <c r="F246" s="25"/>
      <c r="G246" s="5" t="s">
        <v>32</v>
      </c>
      <c r="H246" s="78" t="str">
        <f t="shared" si="26"/>
        <v>111010</v>
      </c>
      <c r="I246" s="78" t="s">
        <v>64</v>
      </c>
      <c r="J246" s="78" t="s">
        <v>621</v>
      </c>
    </row>
    <row r="247" spans="1:10" x14ac:dyDescent="0.2">
      <c r="A247" s="26" t="str">
        <f>'BoR4 Rollup'!A247</f>
        <v xml:space="preserve"> Other Charges</v>
      </c>
      <c r="B247" s="115"/>
      <c r="C247" s="115"/>
      <c r="D247" s="115"/>
      <c r="E247" s="28">
        <f t="shared" si="27"/>
        <v>0</v>
      </c>
      <c r="F247" s="25"/>
      <c r="G247" s="5" t="s">
        <v>32</v>
      </c>
      <c r="H247" s="78" t="str">
        <f t="shared" si="26"/>
        <v>111010</v>
      </c>
      <c r="I247" s="78" t="s">
        <v>64</v>
      </c>
      <c r="J247" s="78" t="s">
        <v>622</v>
      </c>
    </row>
    <row r="248" spans="1:10" x14ac:dyDescent="0.2">
      <c r="A248" s="26" t="str">
        <f>'BoR4 Rollup'!A248</f>
        <v xml:space="preserve"> Debt Services</v>
      </c>
      <c r="B248" s="115"/>
      <c r="C248" s="115"/>
      <c r="D248" s="115"/>
      <c r="E248" s="28">
        <f t="shared" si="27"/>
        <v>0</v>
      </c>
      <c r="F248" s="25"/>
      <c r="G248" s="5" t="s">
        <v>32</v>
      </c>
      <c r="H248" s="78" t="str">
        <f t="shared" si="26"/>
        <v>111010</v>
      </c>
      <c r="I248" s="78" t="s">
        <v>64</v>
      </c>
    </row>
    <row r="249" spans="1:10" x14ac:dyDescent="0.2">
      <c r="A249" s="26" t="str">
        <f>'BoR4 Rollup'!A249</f>
        <v xml:space="preserve"> Interagency Transfers</v>
      </c>
      <c r="B249" s="115"/>
      <c r="C249" s="115"/>
      <c r="D249" s="115"/>
      <c r="E249" s="28">
        <f t="shared" si="27"/>
        <v>0</v>
      </c>
      <c r="F249" s="25"/>
      <c r="G249" s="5" t="s">
        <v>32</v>
      </c>
      <c r="H249" s="78" t="str">
        <f t="shared" si="26"/>
        <v>111010</v>
      </c>
      <c r="I249" s="78" t="s">
        <v>64</v>
      </c>
      <c r="J249" s="78" t="s">
        <v>623</v>
      </c>
    </row>
    <row r="250" spans="1:10" ht="15.75" x14ac:dyDescent="0.25">
      <c r="A250" s="29" t="str">
        <f>'BoR4 Rollup'!A250</f>
        <v>Total Other Charges</v>
      </c>
      <c r="B250" s="121">
        <f>B249+B248+B247+B246</f>
        <v>0</v>
      </c>
      <c r="C250" s="121">
        <f>C249+C248+C247+C246</f>
        <v>0</v>
      </c>
      <c r="D250" s="121">
        <f>D249+D248+D247+D246</f>
        <v>0</v>
      </c>
      <c r="E250" s="34">
        <f t="shared" si="27"/>
        <v>0</v>
      </c>
      <c r="F250" s="35"/>
      <c r="G250" s="5" t="s">
        <v>8</v>
      </c>
      <c r="H250" s="78" t="str">
        <f t="shared" si="26"/>
        <v>111010</v>
      </c>
      <c r="I250" s="78" t="s">
        <v>64</v>
      </c>
    </row>
    <row r="251" spans="1:10" x14ac:dyDescent="0.2">
      <c r="A251" s="26" t="str">
        <f>'BoR4 Rollup'!A251</f>
        <v xml:space="preserve"> General Acquisitions</v>
      </c>
      <c r="B251" s="115"/>
      <c r="C251" s="115"/>
      <c r="D251" s="115"/>
      <c r="E251" s="28">
        <f t="shared" si="27"/>
        <v>0</v>
      </c>
      <c r="F251" s="25"/>
      <c r="G251" s="5" t="s">
        <v>32</v>
      </c>
      <c r="H251" s="78" t="str">
        <f t="shared" si="26"/>
        <v>111010</v>
      </c>
      <c r="I251" s="78" t="s">
        <v>64</v>
      </c>
      <c r="J251" s="78" t="s">
        <v>624</v>
      </c>
    </row>
    <row r="252" spans="1:10" x14ac:dyDescent="0.2">
      <c r="A252" s="26" t="str">
        <f>'BoR4 Rollup'!A252</f>
        <v xml:space="preserve"> Library Acquisitions</v>
      </c>
      <c r="B252" s="115"/>
      <c r="C252" s="115"/>
      <c r="D252" s="115"/>
      <c r="E252" s="28">
        <f t="shared" si="27"/>
        <v>0</v>
      </c>
      <c r="F252" s="25"/>
      <c r="G252" s="5" t="s">
        <v>32</v>
      </c>
      <c r="H252" s="78" t="str">
        <f t="shared" si="26"/>
        <v>111010</v>
      </c>
      <c r="I252" s="78" t="s">
        <v>64</v>
      </c>
      <c r="J252" s="78" t="s">
        <v>624</v>
      </c>
    </row>
    <row r="253" spans="1:10" x14ac:dyDescent="0.2">
      <c r="A253" s="26" t="str">
        <f>'BoR4 Rollup'!A253</f>
        <v xml:space="preserve"> Major Repairs</v>
      </c>
      <c r="B253" s="115"/>
      <c r="C253" s="115"/>
      <c r="D253" s="115"/>
      <c r="E253" s="28">
        <f t="shared" si="27"/>
        <v>0</v>
      </c>
      <c r="F253" s="25"/>
      <c r="G253" s="5" t="s">
        <v>32</v>
      </c>
      <c r="H253" s="78" t="str">
        <f t="shared" si="26"/>
        <v>111010</v>
      </c>
      <c r="I253" s="78" t="s">
        <v>64</v>
      </c>
    </row>
    <row r="254" spans="1:10" ht="15.75" x14ac:dyDescent="0.25">
      <c r="A254" s="29" t="str">
        <f>'BoR4 Rollup'!A254</f>
        <v>Total Acquisitions and Major Repairs</v>
      </c>
      <c r="B254" s="121">
        <f>B253+B252+B251</f>
        <v>0</v>
      </c>
      <c r="C254" s="121">
        <f>C253+C252+C251</f>
        <v>0</v>
      </c>
      <c r="D254" s="121">
        <f>D253+D252+D251</f>
        <v>0</v>
      </c>
      <c r="E254" s="34">
        <f t="shared" si="27"/>
        <v>0</v>
      </c>
      <c r="F254" s="35"/>
      <c r="G254" s="5" t="s">
        <v>8</v>
      </c>
      <c r="H254" s="78" t="str">
        <f t="shared" si="26"/>
        <v>111010</v>
      </c>
      <c r="I254" s="78" t="s">
        <v>64</v>
      </c>
    </row>
    <row r="255" spans="1:10" ht="15.75" x14ac:dyDescent="0.25">
      <c r="A255" s="29" t="str">
        <f>'BoR4 Rollup'!A255</f>
        <v>Function Total</v>
      </c>
      <c r="B255" s="118">
        <f>B254+B250+B245+B241</f>
        <v>0</v>
      </c>
      <c r="C255" s="118">
        <f>C254+C250+C245+C241</f>
        <v>0</v>
      </c>
      <c r="D255" s="118">
        <f>D254+D250+D245+D241</f>
        <v>0</v>
      </c>
      <c r="E255" s="46">
        <f t="shared" si="27"/>
        <v>0</v>
      </c>
      <c r="F255" s="32"/>
      <c r="G255" s="5" t="s">
        <v>8</v>
      </c>
      <c r="H255" s="78" t="str">
        <f t="shared" si="26"/>
        <v>111010</v>
      </c>
      <c r="I255" s="78" t="s">
        <v>64</v>
      </c>
    </row>
    <row r="256" spans="1:10" ht="15.75" x14ac:dyDescent="0.25">
      <c r="A256" s="124" t="str">
        <f>'BoR4 Rollup'!A256</f>
        <v>Function:  Instruction</v>
      </c>
      <c r="B256" s="125"/>
      <c r="C256" s="126"/>
      <c r="D256" s="126"/>
      <c r="E256" s="128"/>
      <c r="F256" s="4"/>
      <c r="G256" s="5" t="s">
        <v>32</v>
      </c>
      <c r="H256" s="78" t="str">
        <f t="shared" ref="H256:H276" si="28">RIGHT($A$258,6)</f>
        <v>111011</v>
      </c>
      <c r="I256" s="78" t="s">
        <v>67</v>
      </c>
    </row>
    <row r="257" spans="1:10" ht="15.75" x14ac:dyDescent="0.25">
      <c r="A257" s="129" t="str">
        <f>'BoR4 Rollup'!A257</f>
        <v>Orgn: Beh Sci-Social Sci-Sociology</v>
      </c>
      <c r="B257" s="130" t="str">
        <f>+'BoR4 Rollup'!B257</f>
        <v>Actual</v>
      </c>
      <c r="C257" s="130" t="str">
        <f>+'BoR4 Rollup'!C257</f>
        <v>Budgeted</v>
      </c>
      <c r="D257" s="173" t="str">
        <f>+'BoR4 Rollup'!D257</f>
        <v>Budgeted</v>
      </c>
      <c r="E257" s="132" t="str">
        <f>E5</f>
        <v>2022-2023 +/-</v>
      </c>
      <c r="F257" s="44"/>
      <c r="G257" s="5" t="s">
        <v>32</v>
      </c>
      <c r="H257" s="78" t="str">
        <f t="shared" si="28"/>
        <v>111011</v>
      </c>
      <c r="I257" s="78" t="s">
        <v>67</v>
      </c>
    </row>
    <row r="258" spans="1:10" ht="15.75" x14ac:dyDescent="0.25">
      <c r="A258" s="133" t="str">
        <f>'BoR4 Rollup'!A258</f>
        <v>Organization ID:  111011</v>
      </c>
      <c r="B258" s="134" t="str">
        <f>'BoR4 Rollup'!$B$6</f>
        <v>2022-2023</v>
      </c>
      <c r="C258" s="134" t="str">
        <f>'BoR4 Rollup'!$C$6</f>
        <v>2022-2023</v>
      </c>
      <c r="D258" s="174" t="str">
        <f>'BoR4 Rollup'!$D$6</f>
        <v>2023-2024</v>
      </c>
      <c r="E258" s="136" t="str">
        <f>'BoR4 Rollup'!$E$6</f>
        <v>2023-2024</v>
      </c>
      <c r="F258" s="44"/>
      <c r="G258" s="5" t="s">
        <v>32</v>
      </c>
      <c r="H258" s="78" t="str">
        <f t="shared" si="28"/>
        <v>111011</v>
      </c>
      <c r="I258" s="78" t="s">
        <v>67</v>
      </c>
    </row>
    <row r="259" spans="1:10" x14ac:dyDescent="0.2">
      <c r="A259" s="26" t="str">
        <f>'BoR4 Rollup'!A259</f>
        <v xml:space="preserve">  Salaries</v>
      </c>
      <c r="B259" s="115"/>
      <c r="C259" s="115"/>
      <c r="D259" s="115"/>
      <c r="E259" s="28">
        <f t="shared" ref="E259:E276" si="29">+D259-C259</f>
        <v>0</v>
      </c>
      <c r="F259" s="25"/>
      <c r="G259" s="5" t="s">
        <v>32</v>
      </c>
      <c r="H259" s="78" t="str">
        <f t="shared" si="28"/>
        <v>111011</v>
      </c>
      <c r="I259" s="78" t="s">
        <v>67</v>
      </c>
      <c r="J259" s="78" t="s">
        <v>616</v>
      </c>
    </row>
    <row r="260" spans="1:10" x14ac:dyDescent="0.2">
      <c r="A260" s="26" t="str">
        <f>'BoR4 Rollup'!A260</f>
        <v xml:space="preserve">  Other Compensation</v>
      </c>
      <c r="B260" s="115"/>
      <c r="C260" s="115"/>
      <c r="D260" s="115"/>
      <c r="E260" s="28">
        <f t="shared" si="29"/>
        <v>0</v>
      </c>
      <c r="F260" s="25"/>
      <c r="G260" s="5" t="s">
        <v>32</v>
      </c>
      <c r="H260" s="78" t="str">
        <f t="shared" si="28"/>
        <v>111011</v>
      </c>
      <c r="I260" s="78" t="s">
        <v>67</v>
      </c>
    </row>
    <row r="261" spans="1:10" x14ac:dyDescent="0.2">
      <c r="A261" s="26" t="str">
        <f>'BoR4 Rollup'!A261</f>
        <v xml:space="preserve">  Related Benefits</v>
      </c>
      <c r="B261" s="115"/>
      <c r="C261" s="115"/>
      <c r="D261" s="115"/>
      <c r="E261" s="28">
        <f t="shared" si="29"/>
        <v>0</v>
      </c>
      <c r="F261" s="25"/>
      <c r="G261" s="5" t="s">
        <v>32</v>
      </c>
      <c r="H261" s="78" t="str">
        <f t="shared" si="28"/>
        <v>111011</v>
      </c>
      <c r="I261" s="78" t="s">
        <v>67</v>
      </c>
      <c r="J261" s="78" t="s">
        <v>617</v>
      </c>
    </row>
    <row r="262" spans="1:10" ht="15.75" x14ac:dyDescent="0.25">
      <c r="A262" s="29" t="str">
        <f>'BoR4 Rollup'!A262</f>
        <v>Total Personal Services</v>
      </c>
      <c r="B262" s="118">
        <f>B261+B260+B259</f>
        <v>0</v>
      </c>
      <c r="C262" s="118">
        <f>C261+C260+C259</f>
        <v>0</v>
      </c>
      <c r="D262" s="118">
        <f>D261+D260+D259</f>
        <v>0</v>
      </c>
      <c r="E262" s="31">
        <f t="shared" si="29"/>
        <v>0</v>
      </c>
      <c r="F262" s="32"/>
      <c r="G262" s="5" t="s">
        <v>8</v>
      </c>
      <c r="H262" s="78" t="str">
        <f t="shared" si="28"/>
        <v>111011</v>
      </c>
      <c r="I262" s="78" t="s">
        <v>67</v>
      </c>
    </row>
    <row r="263" spans="1:10" x14ac:dyDescent="0.2">
      <c r="A263" s="26" t="str">
        <f>'BoR4 Rollup'!A263</f>
        <v xml:space="preserve"> Travel</v>
      </c>
      <c r="B263" s="115"/>
      <c r="C263" s="115"/>
      <c r="D263" s="115"/>
      <c r="E263" s="28">
        <f t="shared" si="29"/>
        <v>0</v>
      </c>
      <c r="F263" s="25"/>
      <c r="G263" s="5" t="s">
        <v>32</v>
      </c>
      <c r="H263" s="78" t="str">
        <f t="shared" si="28"/>
        <v>111011</v>
      </c>
      <c r="I263" s="78" t="s">
        <v>67</v>
      </c>
      <c r="J263" s="78" t="s">
        <v>618</v>
      </c>
    </row>
    <row r="264" spans="1:10" x14ac:dyDescent="0.2">
      <c r="A264" s="26" t="str">
        <f>'BoR4 Rollup'!A264</f>
        <v xml:space="preserve"> Operating Services</v>
      </c>
      <c r="B264" s="115"/>
      <c r="C264" s="115"/>
      <c r="D264" s="115"/>
      <c r="E264" s="28">
        <f t="shared" si="29"/>
        <v>0</v>
      </c>
      <c r="F264" s="25"/>
      <c r="G264" s="5" t="s">
        <v>32</v>
      </c>
      <c r="H264" s="78" t="str">
        <f t="shared" si="28"/>
        <v>111011</v>
      </c>
      <c r="I264" s="78" t="s">
        <v>67</v>
      </c>
      <c r="J264" s="78" t="s">
        <v>619</v>
      </c>
    </row>
    <row r="265" spans="1:10" x14ac:dyDescent="0.2">
      <c r="A265" s="26" t="str">
        <f>'BoR4 Rollup'!A265</f>
        <v xml:space="preserve"> Supplies</v>
      </c>
      <c r="B265" s="115"/>
      <c r="C265" s="115"/>
      <c r="D265" s="115"/>
      <c r="E265" s="28">
        <f t="shared" si="29"/>
        <v>0</v>
      </c>
      <c r="F265" s="25"/>
      <c r="G265" s="5" t="s">
        <v>32</v>
      </c>
      <c r="H265" s="78" t="str">
        <f t="shared" si="28"/>
        <v>111011</v>
      </c>
      <c r="I265" s="78" t="s">
        <v>67</v>
      </c>
      <c r="J265" s="78" t="s">
        <v>620</v>
      </c>
    </row>
    <row r="266" spans="1:10" ht="15.75" x14ac:dyDescent="0.25">
      <c r="A266" s="29" t="str">
        <f>'BoR4 Rollup'!A266</f>
        <v>Total Operating Expenses</v>
      </c>
      <c r="B266" s="121">
        <f>B265+B264+B263</f>
        <v>0</v>
      </c>
      <c r="C266" s="121">
        <f>C265+C264+C263</f>
        <v>0</v>
      </c>
      <c r="D266" s="121">
        <f>D265+D264+D263</f>
        <v>0</v>
      </c>
      <c r="E266" s="34">
        <f t="shared" si="29"/>
        <v>0</v>
      </c>
      <c r="F266" s="35"/>
      <c r="G266" s="5" t="s">
        <v>8</v>
      </c>
      <c r="H266" s="78" t="str">
        <f t="shared" si="28"/>
        <v>111011</v>
      </c>
      <c r="I266" s="78" t="s">
        <v>67</v>
      </c>
    </row>
    <row r="267" spans="1:10" x14ac:dyDescent="0.2">
      <c r="A267" s="26" t="str">
        <f>'BoR4 Rollup'!A267</f>
        <v xml:space="preserve"> Professional Services</v>
      </c>
      <c r="B267" s="115"/>
      <c r="C267" s="115"/>
      <c r="D267" s="115"/>
      <c r="E267" s="28">
        <f t="shared" si="29"/>
        <v>0</v>
      </c>
      <c r="F267" s="25"/>
      <c r="G267" s="5" t="s">
        <v>32</v>
      </c>
      <c r="H267" s="78" t="str">
        <f t="shared" si="28"/>
        <v>111011</v>
      </c>
      <c r="I267" s="78" t="s">
        <v>67</v>
      </c>
      <c r="J267" s="78" t="s">
        <v>621</v>
      </c>
    </row>
    <row r="268" spans="1:10" x14ac:dyDescent="0.2">
      <c r="A268" s="26" t="str">
        <f>'BoR4 Rollup'!A268</f>
        <v xml:space="preserve"> Other Charges</v>
      </c>
      <c r="B268" s="115"/>
      <c r="C268" s="115"/>
      <c r="D268" s="115"/>
      <c r="E268" s="28">
        <f t="shared" si="29"/>
        <v>0</v>
      </c>
      <c r="F268" s="25"/>
      <c r="G268" s="5" t="s">
        <v>32</v>
      </c>
      <c r="H268" s="78" t="str">
        <f t="shared" si="28"/>
        <v>111011</v>
      </c>
      <c r="I268" s="78" t="s">
        <v>67</v>
      </c>
      <c r="J268" s="78" t="s">
        <v>622</v>
      </c>
    </row>
    <row r="269" spans="1:10" x14ac:dyDescent="0.2">
      <c r="A269" s="26" t="str">
        <f>'BoR4 Rollup'!A269</f>
        <v xml:space="preserve"> Debt Services</v>
      </c>
      <c r="B269" s="115"/>
      <c r="C269" s="115"/>
      <c r="D269" s="115"/>
      <c r="E269" s="28">
        <f t="shared" si="29"/>
        <v>0</v>
      </c>
      <c r="F269" s="25"/>
      <c r="G269" s="5" t="s">
        <v>32</v>
      </c>
      <c r="H269" s="78" t="str">
        <f t="shared" si="28"/>
        <v>111011</v>
      </c>
      <c r="I269" s="78" t="s">
        <v>67</v>
      </c>
    </row>
    <row r="270" spans="1:10" x14ac:dyDescent="0.2">
      <c r="A270" s="26" t="str">
        <f>'BoR4 Rollup'!A270</f>
        <v xml:space="preserve"> Interagency Transfers</v>
      </c>
      <c r="B270" s="115"/>
      <c r="C270" s="115"/>
      <c r="D270" s="115"/>
      <c r="E270" s="28">
        <f t="shared" si="29"/>
        <v>0</v>
      </c>
      <c r="F270" s="25"/>
      <c r="G270" s="5" t="s">
        <v>32</v>
      </c>
      <c r="H270" s="78" t="str">
        <f t="shared" si="28"/>
        <v>111011</v>
      </c>
      <c r="I270" s="78" t="s">
        <v>67</v>
      </c>
      <c r="J270" s="78" t="s">
        <v>623</v>
      </c>
    </row>
    <row r="271" spans="1:10" ht="15.75" x14ac:dyDescent="0.25">
      <c r="A271" s="29" t="str">
        <f>'BoR4 Rollup'!A271</f>
        <v>Total Other Charges</v>
      </c>
      <c r="B271" s="121">
        <f>B270+B269+B268+B267</f>
        <v>0</v>
      </c>
      <c r="C271" s="121">
        <f>C270+C269+C268+C267</f>
        <v>0</v>
      </c>
      <c r="D271" s="121">
        <f>D270+D269+D268+D267</f>
        <v>0</v>
      </c>
      <c r="E271" s="34">
        <f t="shared" si="29"/>
        <v>0</v>
      </c>
      <c r="F271" s="35"/>
      <c r="G271" s="5" t="s">
        <v>8</v>
      </c>
      <c r="H271" s="78" t="str">
        <f t="shared" si="28"/>
        <v>111011</v>
      </c>
      <c r="I271" s="78" t="s">
        <v>67</v>
      </c>
    </row>
    <row r="272" spans="1:10" x14ac:dyDescent="0.2">
      <c r="A272" s="26" t="str">
        <f>'BoR4 Rollup'!A272</f>
        <v xml:space="preserve"> General Acquisitions</v>
      </c>
      <c r="B272" s="115"/>
      <c r="C272" s="115"/>
      <c r="D272" s="115"/>
      <c r="E272" s="28">
        <f t="shared" si="29"/>
        <v>0</v>
      </c>
      <c r="F272" s="25"/>
      <c r="G272" s="5" t="s">
        <v>32</v>
      </c>
      <c r="H272" s="78" t="str">
        <f t="shared" si="28"/>
        <v>111011</v>
      </c>
      <c r="I272" s="78" t="s">
        <v>67</v>
      </c>
      <c r="J272" s="78" t="s">
        <v>624</v>
      </c>
    </row>
    <row r="273" spans="1:10" x14ac:dyDescent="0.2">
      <c r="A273" s="26" t="str">
        <f>'BoR4 Rollup'!A273</f>
        <v xml:space="preserve"> Library Acquisitions</v>
      </c>
      <c r="B273" s="115"/>
      <c r="C273" s="115"/>
      <c r="D273" s="115"/>
      <c r="E273" s="28">
        <f t="shared" si="29"/>
        <v>0</v>
      </c>
      <c r="F273" s="25"/>
      <c r="G273" s="5" t="s">
        <v>32</v>
      </c>
      <c r="H273" s="78" t="str">
        <f t="shared" si="28"/>
        <v>111011</v>
      </c>
      <c r="I273" s="78" t="s">
        <v>67</v>
      </c>
      <c r="J273" s="78" t="s">
        <v>624</v>
      </c>
    </row>
    <row r="274" spans="1:10" x14ac:dyDescent="0.2">
      <c r="A274" s="26" t="str">
        <f>'BoR4 Rollup'!A274</f>
        <v xml:space="preserve"> Major Repairs</v>
      </c>
      <c r="B274" s="115"/>
      <c r="C274" s="115"/>
      <c r="D274" s="115"/>
      <c r="E274" s="28">
        <f t="shared" si="29"/>
        <v>0</v>
      </c>
      <c r="F274" s="25"/>
      <c r="G274" s="5" t="s">
        <v>32</v>
      </c>
      <c r="H274" s="78" t="str">
        <f t="shared" si="28"/>
        <v>111011</v>
      </c>
      <c r="I274" s="78" t="s">
        <v>67</v>
      </c>
    </row>
    <row r="275" spans="1:10" ht="15.75" x14ac:dyDescent="0.25">
      <c r="A275" s="29" t="str">
        <f>'BoR4 Rollup'!A275</f>
        <v>Total Acquisitions and Major Repairs</v>
      </c>
      <c r="B275" s="121">
        <f>B274+B273+B272</f>
        <v>0</v>
      </c>
      <c r="C275" s="121">
        <f>C274+C273+C272</f>
        <v>0</v>
      </c>
      <c r="D275" s="121">
        <f>D274+D273+D272</f>
        <v>0</v>
      </c>
      <c r="E275" s="34">
        <f t="shared" si="29"/>
        <v>0</v>
      </c>
      <c r="F275" s="35"/>
      <c r="G275" s="5" t="s">
        <v>8</v>
      </c>
      <c r="H275" s="78" t="str">
        <f t="shared" si="28"/>
        <v>111011</v>
      </c>
      <c r="I275" s="78" t="s">
        <v>67</v>
      </c>
    </row>
    <row r="276" spans="1:10" ht="15.75" x14ac:dyDescent="0.25">
      <c r="A276" s="29" t="str">
        <f>'BoR4 Rollup'!A276</f>
        <v>Function Total</v>
      </c>
      <c r="B276" s="118">
        <f>B275+B271+B266+B262</f>
        <v>0</v>
      </c>
      <c r="C276" s="118">
        <f>C275+C271+C266+C262</f>
        <v>0</v>
      </c>
      <c r="D276" s="118">
        <f>D275+D271+D266+D262</f>
        <v>0</v>
      </c>
      <c r="E276" s="46">
        <f t="shared" si="29"/>
        <v>0</v>
      </c>
      <c r="F276" s="32"/>
      <c r="G276" s="5" t="s">
        <v>8</v>
      </c>
      <c r="H276" s="78" t="str">
        <f t="shared" si="28"/>
        <v>111011</v>
      </c>
      <c r="I276" s="78" t="s">
        <v>67</v>
      </c>
    </row>
    <row r="277" spans="1:10" ht="15.75" x14ac:dyDescent="0.25">
      <c r="A277" s="124" t="str">
        <f>'BoR4 Rollup'!A277</f>
        <v>Function:  Instruction</v>
      </c>
      <c r="B277" s="125"/>
      <c r="C277" s="126"/>
      <c r="D277" s="126"/>
      <c r="E277" s="128"/>
      <c r="F277" s="4"/>
      <c r="G277" s="5" t="s">
        <v>45</v>
      </c>
      <c r="H277" s="78" t="str">
        <f t="shared" ref="H277:H297" si="30">RIGHT($A$279,6)</f>
        <v>111014</v>
      </c>
      <c r="I277" s="78" t="s">
        <v>70</v>
      </c>
    </row>
    <row r="278" spans="1:10" ht="15.75" x14ac:dyDescent="0.25">
      <c r="A278" s="129" t="str">
        <f>'BoR4 Rollup'!A278</f>
        <v>Orgn: Beh Sci-Humanities</v>
      </c>
      <c r="B278" s="130" t="str">
        <f>+'BoR4 Rollup'!B278</f>
        <v>Actual</v>
      </c>
      <c r="C278" s="130" t="str">
        <f>+'BoR4 Rollup'!C278</f>
        <v>Budgeted</v>
      </c>
      <c r="D278" s="173" t="str">
        <f>+'BoR4 Rollup'!D278</f>
        <v>Budgeted</v>
      </c>
      <c r="E278" s="132" t="str">
        <f>E26</f>
        <v>2022-2023 +/-</v>
      </c>
      <c r="F278" s="18"/>
      <c r="G278" s="5" t="s">
        <v>45</v>
      </c>
      <c r="H278" s="78" t="str">
        <f t="shared" si="30"/>
        <v>111014</v>
      </c>
      <c r="I278" s="78" t="s">
        <v>70</v>
      </c>
    </row>
    <row r="279" spans="1:10" ht="15.75" x14ac:dyDescent="0.25">
      <c r="A279" s="133" t="str">
        <f>'BoR4 Rollup'!A279</f>
        <v>Organization ID:  111014</v>
      </c>
      <c r="B279" s="134" t="str">
        <f>'BoR4 Rollup'!$B$6</f>
        <v>2022-2023</v>
      </c>
      <c r="C279" s="134" t="str">
        <f>'BoR4 Rollup'!$C$6</f>
        <v>2022-2023</v>
      </c>
      <c r="D279" s="174" t="str">
        <f>'BoR4 Rollup'!$D$6</f>
        <v>2023-2024</v>
      </c>
      <c r="E279" s="136" t="str">
        <f>'BoR4 Rollup'!$E$6</f>
        <v>2023-2024</v>
      </c>
      <c r="F279" s="18"/>
      <c r="G279" s="5" t="s">
        <v>45</v>
      </c>
      <c r="H279" s="78" t="str">
        <f t="shared" si="30"/>
        <v>111014</v>
      </c>
      <c r="I279" s="78" t="s">
        <v>70</v>
      </c>
    </row>
    <row r="280" spans="1:10" x14ac:dyDescent="0.2">
      <c r="A280" s="26" t="str">
        <f>'BoR4 Rollup'!A280</f>
        <v xml:space="preserve">  Salaries</v>
      </c>
      <c r="B280" s="115"/>
      <c r="C280" s="115"/>
      <c r="D280" s="115"/>
      <c r="E280" s="28">
        <f t="shared" ref="E280:E297" si="31">+D280-C280</f>
        <v>0</v>
      </c>
      <c r="F280" s="25"/>
      <c r="G280" s="5" t="s">
        <v>45</v>
      </c>
      <c r="H280" s="78" t="str">
        <f t="shared" si="30"/>
        <v>111014</v>
      </c>
      <c r="I280" s="78" t="s">
        <v>70</v>
      </c>
      <c r="J280" s="78" t="s">
        <v>616</v>
      </c>
    </row>
    <row r="281" spans="1:10" x14ac:dyDescent="0.2">
      <c r="A281" s="26" t="str">
        <f>'BoR4 Rollup'!A281</f>
        <v xml:space="preserve">  Other Compensation</v>
      </c>
      <c r="B281" s="115"/>
      <c r="C281" s="115"/>
      <c r="D281" s="115"/>
      <c r="E281" s="28">
        <f t="shared" si="31"/>
        <v>0</v>
      </c>
      <c r="F281" s="25"/>
      <c r="G281" s="5" t="s">
        <v>45</v>
      </c>
      <c r="H281" s="78" t="str">
        <f t="shared" si="30"/>
        <v>111014</v>
      </c>
      <c r="I281" s="78" t="s">
        <v>70</v>
      </c>
    </row>
    <row r="282" spans="1:10" x14ac:dyDescent="0.2">
      <c r="A282" s="26" t="str">
        <f>'BoR4 Rollup'!A282</f>
        <v xml:space="preserve">  Related Benefits</v>
      </c>
      <c r="B282" s="115"/>
      <c r="C282" s="115"/>
      <c r="D282" s="115"/>
      <c r="E282" s="28">
        <f t="shared" si="31"/>
        <v>0</v>
      </c>
      <c r="F282" s="25"/>
      <c r="G282" s="5" t="s">
        <v>45</v>
      </c>
      <c r="H282" s="78" t="str">
        <f t="shared" si="30"/>
        <v>111014</v>
      </c>
      <c r="I282" s="78" t="s">
        <v>70</v>
      </c>
      <c r="J282" s="78" t="s">
        <v>617</v>
      </c>
    </row>
    <row r="283" spans="1:10" ht="15.75" x14ac:dyDescent="0.25">
      <c r="A283" s="29" t="str">
        <f>'BoR4 Rollup'!A283</f>
        <v>Total Personal Services</v>
      </c>
      <c r="B283" s="118">
        <f>B282+B281+B280</f>
        <v>0</v>
      </c>
      <c r="C283" s="118">
        <f>C282+C281+C280</f>
        <v>0</v>
      </c>
      <c r="D283" s="118">
        <f>D282+D281+D280</f>
        <v>0</v>
      </c>
      <c r="E283" s="31">
        <f t="shared" si="31"/>
        <v>0</v>
      </c>
      <c r="F283" s="32"/>
      <c r="G283" s="5" t="s">
        <v>45</v>
      </c>
      <c r="H283" s="78" t="str">
        <f t="shared" si="30"/>
        <v>111014</v>
      </c>
      <c r="I283" s="78" t="s">
        <v>70</v>
      </c>
    </row>
    <row r="284" spans="1:10" x14ac:dyDescent="0.2">
      <c r="A284" s="26" t="str">
        <f>'BoR4 Rollup'!A284</f>
        <v xml:space="preserve"> Travel</v>
      </c>
      <c r="B284" s="115"/>
      <c r="C284" s="115"/>
      <c r="D284" s="115"/>
      <c r="E284" s="28">
        <f t="shared" si="31"/>
        <v>0</v>
      </c>
      <c r="F284" s="25"/>
      <c r="G284" s="5" t="s">
        <v>45</v>
      </c>
      <c r="H284" s="78" t="str">
        <f t="shared" si="30"/>
        <v>111014</v>
      </c>
      <c r="I284" s="78" t="s">
        <v>70</v>
      </c>
      <c r="J284" s="78" t="s">
        <v>618</v>
      </c>
    </row>
    <row r="285" spans="1:10" x14ac:dyDescent="0.2">
      <c r="A285" s="26" t="str">
        <f>'BoR4 Rollup'!A285</f>
        <v xml:space="preserve"> Operating Services</v>
      </c>
      <c r="B285" s="115"/>
      <c r="C285" s="115"/>
      <c r="D285" s="115"/>
      <c r="E285" s="28">
        <f t="shared" si="31"/>
        <v>0</v>
      </c>
      <c r="F285" s="25"/>
      <c r="G285" s="5" t="s">
        <v>45</v>
      </c>
      <c r="H285" s="78" t="str">
        <f t="shared" si="30"/>
        <v>111014</v>
      </c>
      <c r="I285" s="78" t="s">
        <v>70</v>
      </c>
      <c r="J285" s="78" t="s">
        <v>619</v>
      </c>
    </row>
    <row r="286" spans="1:10" x14ac:dyDescent="0.2">
      <c r="A286" s="26" t="str">
        <f>'BoR4 Rollup'!A286</f>
        <v xml:space="preserve"> Supplies</v>
      </c>
      <c r="B286" s="115"/>
      <c r="C286" s="115"/>
      <c r="D286" s="115"/>
      <c r="E286" s="28">
        <f t="shared" si="31"/>
        <v>0</v>
      </c>
      <c r="F286" s="25"/>
      <c r="G286" s="5" t="s">
        <v>45</v>
      </c>
      <c r="H286" s="78" t="str">
        <f t="shared" si="30"/>
        <v>111014</v>
      </c>
      <c r="I286" s="78" t="s">
        <v>70</v>
      </c>
      <c r="J286" s="78" t="s">
        <v>620</v>
      </c>
    </row>
    <row r="287" spans="1:10" ht="15.75" x14ac:dyDescent="0.25">
      <c r="A287" s="29" t="str">
        <f>'BoR4 Rollup'!A287</f>
        <v>Total Operating Expenses</v>
      </c>
      <c r="B287" s="121">
        <f>B286+B285+B284</f>
        <v>0</v>
      </c>
      <c r="C287" s="121">
        <f>C286+C285+C284</f>
        <v>0</v>
      </c>
      <c r="D287" s="121">
        <f>D286+D285+D284</f>
        <v>0</v>
      </c>
      <c r="E287" s="34">
        <f t="shared" si="31"/>
        <v>0</v>
      </c>
      <c r="F287" s="35"/>
      <c r="G287" s="5" t="s">
        <v>45</v>
      </c>
      <c r="H287" s="78" t="str">
        <f t="shared" si="30"/>
        <v>111014</v>
      </c>
      <c r="I287" s="78" t="s">
        <v>70</v>
      </c>
    </row>
    <row r="288" spans="1:10" x14ac:dyDescent="0.2">
      <c r="A288" s="26" t="str">
        <f>'BoR4 Rollup'!A288</f>
        <v xml:space="preserve"> Professional Services</v>
      </c>
      <c r="B288" s="115"/>
      <c r="C288" s="115"/>
      <c r="D288" s="115"/>
      <c r="E288" s="28">
        <f t="shared" si="31"/>
        <v>0</v>
      </c>
      <c r="F288" s="25"/>
      <c r="G288" s="5" t="s">
        <v>45</v>
      </c>
      <c r="H288" s="78" t="str">
        <f t="shared" si="30"/>
        <v>111014</v>
      </c>
      <c r="I288" s="78" t="s">
        <v>70</v>
      </c>
      <c r="J288" s="78" t="s">
        <v>621</v>
      </c>
    </row>
    <row r="289" spans="1:10" x14ac:dyDescent="0.2">
      <c r="A289" s="26" t="str">
        <f>'BoR4 Rollup'!A289</f>
        <v xml:space="preserve"> Other Charges</v>
      </c>
      <c r="B289" s="115"/>
      <c r="C289" s="115"/>
      <c r="D289" s="115"/>
      <c r="E289" s="28">
        <f t="shared" si="31"/>
        <v>0</v>
      </c>
      <c r="F289" s="25"/>
      <c r="G289" s="5" t="s">
        <v>45</v>
      </c>
      <c r="H289" s="78" t="str">
        <f t="shared" si="30"/>
        <v>111014</v>
      </c>
      <c r="I289" s="78" t="s">
        <v>70</v>
      </c>
      <c r="J289" s="78" t="s">
        <v>622</v>
      </c>
    </row>
    <row r="290" spans="1:10" x14ac:dyDescent="0.2">
      <c r="A290" s="26" t="str">
        <f>'BoR4 Rollup'!A290</f>
        <v xml:space="preserve"> Debt Services</v>
      </c>
      <c r="B290" s="115"/>
      <c r="C290" s="115"/>
      <c r="D290" s="115"/>
      <c r="E290" s="28">
        <f t="shared" si="31"/>
        <v>0</v>
      </c>
      <c r="F290" s="25"/>
      <c r="G290" s="5" t="s">
        <v>45</v>
      </c>
      <c r="H290" s="78" t="str">
        <f t="shared" si="30"/>
        <v>111014</v>
      </c>
      <c r="I290" s="78" t="s">
        <v>70</v>
      </c>
    </row>
    <row r="291" spans="1:10" x14ac:dyDescent="0.2">
      <c r="A291" s="26" t="str">
        <f>'BoR4 Rollup'!A291</f>
        <v xml:space="preserve"> Interagency Transfers</v>
      </c>
      <c r="B291" s="115"/>
      <c r="C291" s="115"/>
      <c r="D291" s="115"/>
      <c r="E291" s="28">
        <f t="shared" si="31"/>
        <v>0</v>
      </c>
      <c r="F291" s="25"/>
      <c r="G291" s="5" t="s">
        <v>45</v>
      </c>
      <c r="H291" s="78" t="str">
        <f t="shared" si="30"/>
        <v>111014</v>
      </c>
      <c r="I291" s="78" t="s">
        <v>70</v>
      </c>
      <c r="J291" s="78" t="s">
        <v>623</v>
      </c>
    </row>
    <row r="292" spans="1:10" ht="15.75" x14ac:dyDescent="0.25">
      <c r="A292" s="29" t="str">
        <f>'BoR4 Rollup'!A292</f>
        <v>Total Other Charges</v>
      </c>
      <c r="B292" s="121">
        <f>B291+B290+B289+B288</f>
        <v>0</v>
      </c>
      <c r="C292" s="121">
        <f>C291+C290+C289+C288</f>
        <v>0</v>
      </c>
      <c r="D292" s="121">
        <f>D291+D290+D289+D288</f>
        <v>0</v>
      </c>
      <c r="E292" s="34">
        <f t="shared" si="31"/>
        <v>0</v>
      </c>
      <c r="F292" s="35"/>
      <c r="G292" s="5" t="s">
        <v>45</v>
      </c>
      <c r="H292" s="78" t="str">
        <f t="shared" si="30"/>
        <v>111014</v>
      </c>
      <c r="I292" s="78" t="s">
        <v>70</v>
      </c>
    </row>
    <row r="293" spans="1:10" x14ac:dyDescent="0.2">
      <c r="A293" s="26" t="str">
        <f>'BoR4 Rollup'!A293</f>
        <v xml:space="preserve"> General Acquisitions</v>
      </c>
      <c r="B293" s="115"/>
      <c r="C293" s="115"/>
      <c r="D293" s="115"/>
      <c r="E293" s="28">
        <f t="shared" si="31"/>
        <v>0</v>
      </c>
      <c r="F293" s="25"/>
      <c r="G293" s="5" t="s">
        <v>45</v>
      </c>
      <c r="H293" s="78" t="str">
        <f t="shared" si="30"/>
        <v>111014</v>
      </c>
      <c r="I293" s="78" t="s">
        <v>70</v>
      </c>
      <c r="J293" s="78" t="s">
        <v>624</v>
      </c>
    </row>
    <row r="294" spans="1:10" x14ac:dyDescent="0.2">
      <c r="A294" s="26" t="str">
        <f>'BoR4 Rollup'!A294</f>
        <v xml:space="preserve"> Library Acquisitions</v>
      </c>
      <c r="B294" s="115"/>
      <c r="C294" s="115"/>
      <c r="D294" s="115"/>
      <c r="E294" s="28">
        <f t="shared" si="31"/>
        <v>0</v>
      </c>
      <c r="F294" s="25"/>
      <c r="G294" s="5" t="s">
        <v>45</v>
      </c>
      <c r="H294" s="78" t="str">
        <f t="shared" si="30"/>
        <v>111014</v>
      </c>
      <c r="I294" s="78" t="s">
        <v>70</v>
      </c>
      <c r="J294" s="78" t="s">
        <v>624</v>
      </c>
    </row>
    <row r="295" spans="1:10" x14ac:dyDescent="0.2">
      <c r="A295" s="26" t="str">
        <f>'BoR4 Rollup'!A295</f>
        <v xml:space="preserve"> Major Repairs</v>
      </c>
      <c r="B295" s="115"/>
      <c r="C295" s="115"/>
      <c r="D295" s="115"/>
      <c r="E295" s="28">
        <f t="shared" si="31"/>
        <v>0</v>
      </c>
      <c r="F295" s="25"/>
      <c r="G295" s="5" t="s">
        <v>45</v>
      </c>
      <c r="H295" s="78" t="str">
        <f t="shared" si="30"/>
        <v>111014</v>
      </c>
      <c r="I295" s="78" t="s">
        <v>70</v>
      </c>
    </row>
    <row r="296" spans="1:10" ht="15.75" x14ac:dyDescent="0.25">
      <c r="A296" s="29" t="str">
        <f>'BoR4 Rollup'!A296</f>
        <v>Total Acquisitions and Major Repairs</v>
      </c>
      <c r="B296" s="121">
        <f>B295+B294+B293</f>
        <v>0</v>
      </c>
      <c r="C296" s="121">
        <f>C295+C294+C293</f>
        <v>0</v>
      </c>
      <c r="D296" s="121">
        <f>D295+D294+D293</f>
        <v>0</v>
      </c>
      <c r="E296" s="34">
        <f t="shared" si="31"/>
        <v>0</v>
      </c>
      <c r="F296" s="35"/>
      <c r="G296" s="5" t="s">
        <v>45</v>
      </c>
      <c r="H296" s="78" t="str">
        <f t="shared" si="30"/>
        <v>111014</v>
      </c>
      <c r="I296" s="78" t="s">
        <v>70</v>
      </c>
    </row>
    <row r="297" spans="1:10" ht="15.75" x14ac:dyDescent="0.25">
      <c r="A297" s="29" t="str">
        <f>'BoR4 Rollup'!A297</f>
        <v>Function Total</v>
      </c>
      <c r="B297" s="118">
        <f>B296+B292+B287+B283</f>
        <v>0</v>
      </c>
      <c r="C297" s="118">
        <f>C296+C292+C287+C283</f>
        <v>0</v>
      </c>
      <c r="D297" s="118">
        <f>D296+D292+D287+D283</f>
        <v>0</v>
      </c>
      <c r="E297" s="46">
        <f t="shared" si="31"/>
        <v>0</v>
      </c>
      <c r="F297" s="32"/>
      <c r="G297" s="5" t="s">
        <v>45</v>
      </c>
      <c r="H297" s="78" t="str">
        <f t="shared" si="30"/>
        <v>111014</v>
      </c>
      <c r="I297" s="78" t="s">
        <v>70</v>
      </c>
    </row>
    <row r="298" spans="1:10" ht="15.75" x14ac:dyDescent="0.25">
      <c r="A298" s="124" t="str">
        <f>'BoR4 Rollup'!A298</f>
        <v>Function:  Instruction</v>
      </c>
      <c r="B298" s="125"/>
      <c r="C298" s="126"/>
      <c r="D298" s="126"/>
      <c r="E298" s="128"/>
      <c r="F298" s="4"/>
      <c r="G298" s="5" t="s">
        <v>32</v>
      </c>
      <c r="H298" s="78" t="str">
        <f t="shared" ref="H298:H318" si="32">RIGHT($A$300,6)</f>
        <v>112002</v>
      </c>
      <c r="I298" s="78" t="s">
        <v>73</v>
      </c>
    </row>
    <row r="299" spans="1:10" ht="15.75" x14ac:dyDescent="0.25">
      <c r="A299" s="129" t="str">
        <f>'BoR4 Rollup'!A299</f>
        <v>Orgn: Liberal Arts - English</v>
      </c>
      <c r="B299" s="130" t="str">
        <f>+'BoR4 Rollup'!B299</f>
        <v>Actual</v>
      </c>
      <c r="C299" s="130" t="str">
        <f>+'BoR4 Rollup'!C299</f>
        <v>Budgeted</v>
      </c>
      <c r="D299" s="173" t="str">
        <f>+'BoR4 Rollup'!D299</f>
        <v>Budgeted</v>
      </c>
      <c r="E299" s="132" t="str">
        <f>E5</f>
        <v>2022-2023 +/-</v>
      </c>
      <c r="F299" s="44"/>
      <c r="G299" s="5" t="s">
        <v>32</v>
      </c>
      <c r="H299" s="78" t="str">
        <f t="shared" si="32"/>
        <v>112002</v>
      </c>
      <c r="I299" s="78" t="s">
        <v>73</v>
      </c>
    </row>
    <row r="300" spans="1:10" ht="15.75" x14ac:dyDescent="0.25">
      <c r="A300" s="133" t="str">
        <f>'BoR4 Rollup'!A300</f>
        <v>Organization ID:  112002</v>
      </c>
      <c r="B300" s="134" t="str">
        <f>'BoR4 Rollup'!$B$6</f>
        <v>2022-2023</v>
      </c>
      <c r="C300" s="134" t="str">
        <f>'BoR4 Rollup'!$C$6</f>
        <v>2022-2023</v>
      </c>
      <c r="D300" s="174" t="str">
        <f>'BoR4 Rollup'!$D$6</f>
        <v>2023-2024</v>
      </c>
      <c r="E300" s="136" t="str">
        <f>'BoR4 Rollup'!$E$6</f>
        <v>2023-2024</v>
      </c>
      <c r="F300" s="44"/>
      <c r="G300" s="5" t="s">
        <v>32</v>
      </c>
      <c r="H300" s="78" t="str">
        <f t="shared" si="32"/>
        <v>112002</v>
      </c>
      <c r="I300" s="78" t="s">
        <v>73</v>
      </c>
    </row>
    <row r="301" spans="1:10" x14ac:dyDescent="0.2">
      <c r="A301" s="26" t="str">
        <f>'BoR4 Rollup'!A301</f>
        <v xml:space="preserve">  Salaries</v>
      </c>
      <c r="B301" s="115"/>
      <c r="C301" s="115">
        <v>3510</v>
      </c>
      <c r="D301" s="115">
        <v>56000</v>
      </c>
      <c r="E301" s="28">
        <f t="shared" ref="E301:E318" si="33">+D301-C301</f>
        <v>52490</v>
      </c>
      <c r="F301" s="25"/>
      <c r="G301" s="5" t="s">
        <v>32</v>
      </c>
      <c r="H301" s="78" t="str">
        <f t="shared" si="32"/>
        <v>112002</v>
      </c>
      <c r="I301" s="78" t="s">
        <v>73</v>
      </c>
      <c r="J301" s="78" t="s">
        <v>616</v>
      </c>
    </row>
    <row r="302" spans="1:10" x14ac:dyDescent="0.2">
      <c r="A302" s="26" t="str">
        <f>'BoR4 Rollup'!A302</f>
        <v xml:space="preserve">  Other Compensation</v>
      </c>
      <c r="B302" s="115"/>
      <c r="C302" s="115"/>
      <c r="D302" s="115"/>
      <c r="E302" s="28">
        <f t="shared" si="33"/>
        <v>0</v>
      </c>
      <c r="F302" s="25"/>
      <c r="G302" s="5" t="s">
        <v>32</v>
      </c>
      <c r="H302" s="78" t="str">
        <f t="shared" si="32"/>
        <v>112002</v>
      </c>
      <c r="I302" s="78" t="s">
        <v>73</v>
      </c>
    </row>
    <row r="303" spans="1:10" x14ac:dyDescent="0.2">
      <c r="A303" s="26" t="str">
        <f>'BoR4 Rollup'!A303</f>
        <v xml:space="preserve">  Related Benefits</v>
      </c>
      <c r="B303" s="115"/>
      <c r="C303" s="115">
        <v>269</v>
      </c>
      <c r="D303" s="115">
        <v>21252</v>
      </c>
      <c r="E303" s="28">
        <f t="shared" si="33"/>
        <v>20983</v>
      </c>
      <c r="F303" s="25"/>
      <c r="G303" s="5" t="s">
        <v>32</v>
      </c>
      <c r="H303" s="78" t="str">
        <f t="shared" si="32"/>
        <v>112002</v>
      </c>
      <c r="I303" s="78" t="s">
        <v>73</v>
      </c>
      <c r="J303" s="78" t="s">
        <v>617</v>
      </c>
    </row>
    <row r="304" spans="1:10" ht="15.75" x14ac:dyDescent="0.25">
      <c r="A304" s="29" t="str">
        <f>'BoR4 Rollup'!A304</f>
        <v>Total Personal Services</v>
      </c>
      <c r="B304" s="118">
        <f>B303+B302+B301</f>
        <v>0</v>
      </c>
      <c r="C304" s="118">
        <f>C303+C302+C301</f>
        <v>3779</v>
      </c>
      <c r="D304" s="118">
        <f>D303+D302+D301</f>
        <v>77252</v>
      </c>
      <c r="E304" s="31">
        <f t="shared" si="33"/>
        <v>73473</v>
      </c>
      <c r="F304" s="32"/>
      <c r="G304" s="5" t="s">
        <v>8</v>
      </c>
      <c r="H304" s="78" t="str">
        <f t="shared" si="32"/>
        <v>112002</v>
      </c>
      <c r="I304" s="78" t="s">
        <v>73</v>
      </c>
    </row>
    <row r="305" spans="1:10" x14ac:dyDescent="0.2">
      <c r="A305" s="26" t="str">
        <f>'BoR4 Rollup'!A305</f>
        <v xml:space="preserve"> Travel</v>
      </c>
      <c r="B305" s="115"/>
      <c r="C305" s="115"/>
      <c r="D305" s="115"/>
      <c r="E305" s="28">
        <f t="shared" si="33"/>
        <v>0</v>
      </c>
      <c r="F305" s="25"/>
      <c r="G305" s="5" t="s">
        <v>32</v>
      </c>
      <c r="H305" s="78" t="str">
        <f t="shared" si="32"/>
        <v>112002</v>
      </c>
      <c r="I305" s="78" t="s">
        <v>73</v>
      </c>
      <c r="J305" s="78" t="s">
        <v>618</v>
      </c>
    </row>
    <row r="306" spans="1:10" x14ac:dyDescent="0.2">
      <c r="A306" s="26" t="str">
        <f>'BoR4 Rollup'!A306</f>
        <v xml:space="preserve"> Operating Services</v>
      </c>
      <c r="B306" s="115"/>
      <c r="C306" s="115"/>
      <c r="D306" s="115"/>
      <c r="E306" s="28">
        <f t="shared" si="33"/>
        <v>0</v>
      </c>
      <c r="F306" s="25"/>
      <c r="G306" s="5" t="s">
        <v>32</v>
      </c>
      <c r="H306" s="78" t="str">
        <f t="shared" si="32"/>
        <v>112002</v>
      </c>
      <c r="I306" s="78" t="s">
        <v>73</v>
      </c>
      <c r="J306" s="78" t="s">
        <v>619</v>
      </c>
    </row>
    <row r="307" spans="1:10" x14ac:dyDescent="0.2">
      <c r="A307" s="26" t="str">
        <f>'BoR4 Rollup'!A307</f>
        <v xml:space="preserve"> Supplies</v>
      </c>
      <c r="B307" s="115"/>
      <c r="C307" s="115"/>
      <c r="D307" s="115"/>
      <c r="E307" s="28">
        <f t="shared" si="33"/>
        <v>0</v>
      </c>
      <c r="F307" s="25"/>
      <c r="G307" s="5" t="s">
        <v>32</v>
      </c>
      <c r="H307" s="78" t="str">
        <f t="shared" si="32"/>
        <v>112002</v>
      </c>
      <c r="I307" s="78" t="s">
        <v>73</v>
      </c>
      <c r="J307" s="78" t="s">
        <v>620</v>
      </c>
    </row>
    <row r="308" spans="1:10" ht="15.75" x14ac:dyDescent="0.25">
      <c r="A308" s="29" t="str">
        <f>'BoR4 Rollup'!A308</f>
        <v>Total Operating Expenses</v>
      </c>
      <c r="B308" s="121">
        <f>B307+B306+B305</f>
        <v>0</v>
      </c>
      <c r="C308" s="121">
        <f>C307+C306+C305</f>
        <v>0</v>
      </c>
      <c r="D308" s="121">
        <f>D307+D306+D305</f>
        <v>0</v>
      </c>
      <c r="E308" s="34">
        <f t="shared" si="33"/>
        <v>0</v>
      </c>
      <c r="F308" s="35"/>
      <c r="G308" s="5" t="s">
        <v>8</v>
      </c>
      <c r="H308" s="78" t="str">
        <f t="shared" si="32"/>
        <v>112002</v>
      </c>
      <c r="I308" s="78" t="s">
        <v>73</v>
      </c>
    </row>
    <row r="309" spans="1:10" x14ac:dyDescent="0.2">
      <c r="A309" s="26" t="str">
        <f>'BoR4 Rollup'!A309</f>
        <v xml:space="preserve"> Professional Services</v>
      </c>
      <c r="B309" s="115"/>
      <c r="C309" s="115"/>
      <c r="D309" s="115"/>
      <c r="E309" s="28">
        <f t="shared" si="33"/>
        <v>0</v>
      </c>
      <c r="F309" s="25"/>
      <c r="G309" s="5" t="s">
        <v>32</v>
      </c>
      <c r="H309" s="78" t="str">
        <f t="shared" si="32"/>
        <v>112002</v>
      </c>
      <c r="I309" s="78" t="s">
        <v>73</v>
      </c>
      <c r="J309" s="78" t="s">
        <v>621</v>
      </c>
    </row>
    <row r="310" spans="1:10" x14ac:dyDescent="0.2">
      <c r="A310" s="26" t="str">
        <f>'BoR4 Rollup'!A310</f>
        <v xml:space="preserve"> Other Charges</v>
      </c>
      <c r="B310" s="115"/>
      <c r="C310" s="115"/>
      <c r="D310" s="115"/>
      <c r="E310" s="28">
        <f t="shared" si="33"/>
        <v>0</v>
      </c>
      <c r="F310" s="25"/>
      <c r="G310" s="5" t="s">
        <v>32</v>
      </c>
      <c r="H310" s="78" t="str">
        <f t="shared" si="32"/>
        <v>112002</v>
      </c>
      <c r="I310" s="78" t="s">
        <v>73</v>
      </c>
      <c r="J310" s="78" t="s">
        <v>622</v>
      </c>
    </row>
    <row r="311" spans="1:10" x14ac:dyDescent="0.2">
      <c r="A311" s="26" t="str">
        <f>'BoR4 Rollup'!A311</f>
        <v xml:space="preserve"> Debt Services</v>
      </c>
      <c r="B311" s="115"/>
      <c r="C311" s="115"/>
      <c r="D311" s="115"/>
      <c r="E311" s="28">
        <f t="shared" si="33"/>
        <v>0</v>
      </c>
      <c r="F311" s="25"/>
      <c r="G311" s="5" t="s">
        <v>32</v>
      </c>
      <c r="H311" s="78" t="str">
        <f t="shared" si="32"/>
        <v>112002</v>
      </c>
      <c r="I311" s="78" t="s">
        <v>73</v>
      </c>
    </row>
    <row r="312" spans="1:10" x14ac:dyDescent="0.2">
      <c r="A312" s="26" t="str">
        <f>'BoR4 Rollup'!A312</f>
        <v xml:space="preserve"> Interagency Transfers</v>
      </c>
      <c r="B312" s="115"/>
      <c r="C312" s="115"/>
      <c r="D312" s="115"/>
      <c r="E312" s="28">
        <f t="shared" si="33"/>
        <v>0</v>
      </c>
      <c r="F312" s="25"/>
      <c r="G312" s="5" t="s">
        <v>32</v>
      </c>
      <c r="H312" s="78" t="str">
        <f t="shared" si="32"/>
        <v>112002</v>
      </c>
      <c r="I312" s="78" t="s">
        <v>73</v>
      </c>
      <c r="J312" s="78" t="s">
        <v>623</v>
      </c>
    </row>
    <row r="313" spans="1:10" ht="15.75" x14ac:dyDescent="0.25">
      <c r="A313" s="29" t="str">
        <f>'BoR4 Rollup'!A313</f>
        <v>Total Other Charges</v>
      </c>
      <c r="B313" s="121">
        <f>B312+B311+B310+B309</f>
        <v>0</v>
      </c>
      <c r="C313" s="121">
        <f>C312+C311+C310+C309</f>
        <v>0</v>
      </c>
      <c r="D313" s="121">
        <f>D312+D311+D310+D309</f>
        <v>0</v>
      </c>
      <c r="E313" s="34">
        <f t="shared" si="33"/>
        <v>0</v>
      </c>
      <c r="F313" s="35"/>
      <c r="G313" s="5" t="s">
        <v>8</v>
      </c>
      <c r="H313" s="78" t="str">
        <f t="shared" si="32"/>
        <v>112002</v>
      </c>
      <c r="I313" s="78" t="s">
        <v>73</v>
      </c>
    </row>
    <row r="314" spans="1:10" x14ac:dyDescent="0.2">
      <c r="A314" s="26" t="str">
        <f>'BoR4 Rollup'!A314</f>
        <v xml:space="preserve"> General Acquisitions</v>
      </c>
      <c r="B314" s="115"/>
      <c r="C314" s="115"/>
      <c r="D314" s="115"/>
      <c r="E314" s="28">
        <f t="shared" si="33"/>
        <v>0</v>
      </c>
      <c r="F314" s="25"/>
      <c r="G314" s="5" t="s">
        <v>32</v>
      </c>
      <c r="H314" s="78" t="str">
        <f t="shared" si="32"/>
        <v>112002</v>
      </c>
      <c r="I314" s="78" t="s">
        <v>73</v>
      </c>
      <c r="J314" s="78" t="s">
        <v>624</v>
      </c>
    </row>
    <row r="315" spans="1:10" x14ac:dyDescent="0.2">
      <c r="A315" s="26" t="str">
        <f>'BoR4 Rollup'!A315</f>
        <v xml:space="preserve"> Library Acquisitions</v>
      </c>
      <c r="B315" s="115"/>
      <c r="C315" s="115"/>
      <c r="D315" s="115"/>
      <c r="E315" s="28">
        <f t="shared" si="33"/>
        <v>0</v>
      </c>
      <c r="F315" s="25"/>
      <c r="G315" s="5" t="s">
        <v>32</v>
      </c>
      <c r="H315" s="78" t="str">
        <f t="shared" si="32"/>
        <v>112002</v>
      </c>
      <c r="I315" s="78" t="s">
        <v>73</v>
      </c>
      <c r="J315" s="78" t="s">
        <v>624</v>
      </c>
    </row>
    <row r="316" spans="1:10" x14ac:dyDescent="0.2">
      <c r="A316" s="26" t="str">
        <f>'BoR4 Rollup'!A316</f>
        <v xml:space="preserve"> Major Repairs</v>
      </c>
      <c r="B316" s="115"/>
      <c r="C316" s="115"/>
      <c r="D316" s="115"/>
      <c r="E316" s="28">
        <f t="shared" si="33"/>
        <v>0</v>
      </c>
      <c r="F316" s="25"/>
      <c r="G316" s="5" t="s">
        <v>32</v>
      </c>
      <c r="H316" s="78" t="str">
        <f t="shared" si="32"/>
        <v>112002</v>
      </c>
      <c r="I316" s="78" t="s">
        <v>73</v>
      </c>
    </row>
    <row r="317" spans="1:10" ht="15.75" x14ac:dyDescent="0.25">
      <c r="A317" s="29" t="str">
        <f>'BoR4 Rollup'!A317</f>
        <v>Total Acquisitions and Major Repairs</v>
      </c>
      <c r="B317" s="121">
        <f>B316+B315+B314</f>
        <v>0</v>
      </c>
      <c r="C317" s="121">
        <f>C316+C315+C314</f>
        <v>0</v>
      </c>
      <c r="D317" s="121">
        <f>D316+D315+D314</f>
        <v>0</v>
      </c>
      <c r="E317" s="34">
        <f t="shared" si="33"/>
        <v>0</v>
      </c>
      <c r="F317" s="35"/>
      <c r="G317" s="5" t="s">
        <v>8</v>
      </c>
      <c r="H317" s="78" t="str">
        <f t="shared" si="32"/>
        <v>112002</v>
      </c>
      <c r="I317" s="78" t="s">
        <v>73</v>
      </c>
    </row>
    <row r="318" spans="1:10" ht="15.75" x14ac:dyDescent="0.25">
      <c r="A318" s="29" t="str">
        <f>'BoR4 Rollup'!A318</f>
        <v>Function Total</v>
      </c>
      <c r="B318" s="118">
        <f>B317+B313+B308+B304</f>
        <v>0</v>
      </c>
      <c r="C318" s="118">
        <f>C317+C313+C308+C304</f>
        <v>3779</v>
      </c>
      <c r="D318" s="118">
        <f>D317+D313+D308+D304</f>
        <v>77252</v>
      </c>
      <c r="E318" s="46">
        <f t="shared" si="33"/>
        <v>73473</v>
      </c>
      <c r="F318" s="32"/>
      <c r="G318" s="5" t="s">
        <v>8</v>
      </c>
      <c r="H318" s="78" t="str">
        <f t="shared" si="32"/>
        <v>112002</v>
      </c>
      <c r="I318" s="78" t="s">
        <v>73</v>
      </c>
    </row>
    <row r="319" spans="1:10" ht="15.75" x14ac:dyDescent="0.25">
      <c r="A319" s="124" t="str">
        <f>'BoR4 Rollup'!A319</f>
        <v>Function:  Instruction</v>
      </c>
      <c r="B319" s="125"/>
      <c r="C319" s="126"/>
      <c r="D319" s="126"/>
      <c r="E319" s="128"/>
      <c r="F319" s="4"/>
      <c r="G319" s="5" t="s">
        <v>32</v>
      </c>
      <c r="H319" s="78" t="str">
        <f t="shared" ref="H319:H339" si="34">RIGHT($A$321,6)</f>
        <v>112007</v>
      </c>
      <c r="I319" s="78" t="s">
        <v>76</v>
      </c>
    </row>
    <row r="320" spans="1:10" ht="15.75" x14ac:dyDescent="0.25">
      <c r="A320" s="129" t="s">
        <v>77</v>
      </c>
      <c r="B320" s="130" t="str">
        <f>+'BoR4 Rollup'!B320</f>
        <v>Actual</v>
      </c>
      <c r="C320" s="130" t="str">
        <f>+'BoR4 Rollup'!C320</f>
        <v>Budgeted</v>
      </c>
      <c r="D320" s="173" t="str">
        <f>+'BoR4 Rollup'!D320</f>
        <v>Budgeted</v>
      </c>
      <c r="E320" s="132" t="str">
        <f>E26</f>
        <v>2022-2023 +/-</v>
      </c>
      <c r="F320" s="44"/>
      <c r="G320" s="5" t="s">
        <v>32</v>
      </c>
      <c r="H320" s="78" t="str">
        <f t="shared" si="34"/>
        <v>112007</v>
      </c>
      <c r="I320" s="78" t="s">
        <v>76</v>
      </c>
    </row>
    <row r="321" spans="1:10" ht="15.75" x14ac:dyDescent="0.25">
      <c r="A321" s="133" t="s">
        <v>78</v>
      </c>
      <c r="B321" s="134" t="str">
        <f>'BoR4 Rollup'!$B$6</f>
        <v>2022-2023</v>
      </c>
      <c r="C321" s="134" t="str">
        <f>'BoR4 Rollup'!$C$6</f>
        <v>2022-2023</v>
      </c>
      <c r="D321" s="174" t="str">
        <f>'BoR4 Rollup'!$D$6</f>
        <v>2023-2024</v>
      </c>
      <c r="E321" s="136" t="str">
        <f>'BoR4 Rollup'!$E$6</f>
        <v>2023-2024</v>
      </c>
      <c r="F321" s="44"/>
      <c r="G321" s="5" t="s">
        <v>32</v>
      </c>
      <c r="H321" s="78" t="str">
        <f t="shared" si="34"/>
        <v>112007</v>
      </c>
      <c r="I321" s="78" t="s">
        <v>76</v>
      </c>
    </row>
    <row r="322" spans="1:10" x14ac:dyDescent="0.2">
      <c r="A322" s="26" t="str">
        <f>'BoR4 Rollup'!A322</f>
        <v xml:space="preserve">  Salaries</v>
      </c>
      <c r="B322" s="115"/>
      <c r="C322" s="115"/>
      <c r="D322" s="115"/>
      <c r="E322" s="28">
        <f t="shared" ref="E322:E339" si="35">+D322-C322</f>
        <v>0</v>
      </c>
      <c r="F322" s="10"/>
      <c r="G322" s="5" t="s">
        <v>32</v>
      </c>
      <c r="H322" s="78" t="str">
        <f t="shared" si="34"/>
        <v>112007</v>
      </c>
      <c r="I322" s="78" t="s">
        <v>76</v>
      </c>
      <c r="J322" s="78" t="s">
        <v>616</v>
      </c>
    </row>
    <row r="323" spans="1:10" x14ac:dyDescent="0.2">
      <c r="A323" s="26" t="str">
        <f>'BoR4 Rollup'!A323</f>
        <v xml:space="preserve">  Other Compensation</v>
      </c>
      <c r="B323" s="115"/>
      <c r="C323" s="115"/>
      <c r="D323" s="115"/>
      <c r="E323" s="28">
        <f t="shared" si="35"/>
        <v>0</v>
      </c>
      <c r="F323" s="10"/>
      <c r="G323" s="5" t="s">
        <v>32</v>
      </c>
      <c r="H323" s="78" t="str">
        <f t="shared" si="34"/>
        <v>112007</v>
      </c>
      <c r="I323" s="78" t="s">
        <v>76</v>
      </c>
    </row>
    <row r="324" spans="1:10" x14ac:dyDescent="0.2">
      <c r="A324" s="26" t="str">
        <f>'BoR4 Rollup'!A324</f>
        <v xml:space="preserve">  Related Benefits</v>
      </c>
      <c r="B324" s="115"/>
      <c r="C324" s="115"/>
      <c r="D324" s="115"/>
      <c r="E324" s="28">
        <f t="shared" si="35"/>
        <v>0</v>
      </c>
      <c r="F324" s="10"/>
      <c r="G324" s="5" t="s">
        <v>32</v>
      </c>
      <c r="H324" s="78" t="str">
        <f t="shared" si="34"/>
        <v>112007</v>
      </c>
      <c r="I324" s="78" t="s">
        <v>76</v>
      </c>
      <c r="J324" s="78" t="s">
        <v>617</v>
      </c>
    </row>
    <row r="325" spans="1:10" ht="15.75" x14ac:dyDescent="0.25">
      <c r="A325" s="29" t="str">
        <f>'BoR4 Rollup'!A325</f>
        <v>Total Personal Services</v>
      </c>
      <c r="B325" s="118">
        <f>B324+B323+B322</f>
        <v>0</v>
      </c>
      <c r="C325" s="118">
        <f>C324+C323+C322</f>
        <v>0</v>
      </c>
      <c r="D325" s="118">
        <f>D324+D323+D322</f>
        <v>0</v>
      </c>
      <c r="E325" s="31">
        <f t="shared" si="35"/>
        <v>0</v>
      </c>
      <c r="F325" s="32"/>
      <c r="G325" s="5" t="s">
        <v>8</v>
      </c>
      <c r="H325" s="78" t="str">
        <f t="shared" si="34"/>
        <v>112007</v>
      </c>
      <c r="I325" s="78" t="s">
        <v>76</v>
      </c>
    </row>
    <row r="326" spans="1:10" x14ac:dyDescent="0.2">
      <c r="A326" s="26" t="str">
        <f>'BoR4 Rollup'!A326</f>
        <v xml:space="preserve"> Travel</v>
      </c>
      <c r="B326" s="115"/>
      <c r="C326" s="115"/>
      <c r="D326" s="115"/>
      <c r="E326" s="28">
        <f t="shared" si="35"/>
        <v>0</v>
      </c>
      <c r="F326" s="10"/>
      <c r="G326" s="5" t="s">
        <v>32</v>
      </c>
      <c r="H326" s="78" t="str">
        <f t="shared" si="34"/>
        <v>112007</v>
      </c>
      <c r="I326" s="78" t="s">
        <v>76</v>
      </c>
      <c r="J326" s="78" t="s">
        <v>618</v>
      </c>
    </row>
    <row r="327" spans="1:10" x14ac:dyDescent="0.2">
      <c r="A327" s="26" t="str">
        <f>'BoR4 Rollup'!A327</f>
        <v xml:space="preserve"> Operating Services</v>
      </c>
      <c r="B327" s="115"/>
      <c r="C327" s="115"/>
      <c r="D327" s="115"/>
      <c r="E327" s="28">
        <f t="shared" si="35"/>
        <v>0</v>
      </c>
      <c r="F327" s="10"/>
      <c r="G327" s="5" t="s">
        <v>32</v>
      </c>
      <c r="H327" s="78" t="str">
        <f t="shared" si="34"/>
        <v>112007</v>
      </c>
      <c r="I327" s="78" t="s">
        <v>76</v>
      </c>
      <c r="J327" s="78" t="s">
        <v>619</v>
      </c>
    </row>
    <row r="328" spans="1:10" x14ac:dyDescent="0.2">
      <c r="A328" s="26" t="str">
        <f>'BoR4 Rollup'!A328</f>
        <v xml:space="preserve"> Supplies</v>
      </c>
      <c r="B328" s="115"/>
      <c r="C328" s="115"/>
      <c r="D328" s="115"/>
      <c r="E328" s="28">
        <f t="shared" si="35"/>
        <v>0</v>
      </c>
      <c r="F328" s="10"/>
      <c r="G328" s="5" t="s">
        <v>32</v>
      </c>
      <c r="H328" s="78" t="str">
        <f t="shared" si="34"/>
        <v>112007</v>
      </c>
      <c r="I328" s="78" t="s">
        <v>76</v>
      </c>
      <c r="J328" s="78" t="s">
        <v>620</v>
      </c>
    </row>
    <row r="329" spans="1:10" ht="15.75" x14ac:dyDescent="0.25">
      <c r="A329" s="29" t="str">
        <f>'BoR4 Rollup'!A329</f>
        <v>Total Operating Expenses</v>
      </c>
      <c r="B329" s="121">
        <f>B328+B327+B326</f>
        <v>0</v>
      </c>
      <c r="C329" s="121">
        <f>C328+C327+C326</f>
        <v>0</v>
      </c>
      <c r="D329" s="121">
        <f>D328+D327+D326</f>
        <v>0</v>
      </c>
      <c r="E329" s="34">
        <f t="shared" si="35"/>
        <v>0</v>
      </c>
      <c r="F329" s="35"/>
      <c r="G329" s="5" t="s">
        <v>8</v>
      </c>
      <c r="H329" s="78" t="str">
        <f t="shared" si="34"/>
        <v>112007</v>
      </c>
      <c r="I329" s="78" t="s">
        <v>76</v>
      </c>
    </row>
    <row r="330" spans="1:10" x14ac:dyDescent="0.2">
      <c r="A330" s="26" t="str">
        <f>'BoR4 Rollup'!A330</f>
        <v xml:space="preserve"> Professional Services</v>
      </c>
      <c r="B330" s="115"/>
      <c r="C330" s="115"/>
      <c r="D330" s="115"/>
      <c r="E330" s="28">
        <f t="shared" si="35"/>
        <v>0</v>
      </c>
      <c r="F330" s="10"/>
      <c r="G330" s="5" t="s">
        <v>32</v>
      </c>
      <c r="H330" s="78" t="str">
        <f t="shared" si="34"/>
        <v>112007</v>
      </c>
      <c r="I330" s="78" t="s">
        <v>76</v>
      </c>
      <c r="J330" s="78" t="s">
        <v>621</v>
      </c>
    </row>
    <row r="331" spans="1:10" x14ac:dyDescent="0.2">
      <c r="A331" s="26" t="str">
        <f>'BoR4 Rollup'!A331</f>
        <v xml:space="preserve"> Other Charges</v>
      </c>
      <c r="B331" s="115"/>
      <c r="C331" s="115"/>
      <c r="D331" s="115"/>
      <c r="E331" s="28">
        <f t="shared" si="35"/>
        <v>0</v>
      </c>
      <c r="F331" s="10"/>
      <c r="G331" s="5" t="s">
        <v>32</v>
      </c>
      <c r="H331" s="78" t="str">
        <f t="shared" si="34"/>
        <v>112007</v>
      </c>
      <c r="I331" s="78" t="s">
        <v>76</v>
      </c>
      <c r="J331" s="78" t="s">
        <v>622</v>
      </c>
    </row>
    <row r="332" spans="1:10" x14ac:dyDescent="0.2">
      <c r="A332" s="26" t="str">
        <f>'BoR4 Rollup'!A332</f>
        <v xml:space="preserve"> Debt Services</v>
      </c>
      <c r="B332" s="115"/>
      <c r="C332" s="115"/>
      <c r="D332" s="115"/>
      <c r="E332" s="28">
        <f t="shared" si="35"/>
        <v>0</v>
      </c>
      <c r="F332" s="10"/>
      <c r="G332" s="5" t="s">
        <v>32</v>
      </c>
      <c r="H332" s="78" t="str">
        <f t="shared" si="34"/>
        <v>112007</v>
      </c>
      <c r="I332" s="78" t="s">
        <v>76</v>
      </c>
    </row>
    <row r="333" spans="1:10" x14ac:dyDescent="0.2">
      <c r="A333" s="26" t="str">
        <f>'BoR4 Rollup'!A333</f>
        <v xml:space="preserve"> Interagency Transfers</v>
      </c>
      <c r="B333" s="115"/>
      <c r="C333" s="115"/>
      <c r="D333" s="115"/>
      <c r="E333" s="28">
        <f t="shared" si="35"/>
        <v>0</v>
      </c>
      <c r="F333" s="10"/>
      <c r="G333" s="5" t="s">
        <v>32</v>
      </c>
      <c r="H333" s="78" t="str">
        <f t="shared" si="34"/>
        <v>112007</v>
      </c>
      <c r="I333" s="78" t="s">
        <v>76</v>
      </c>
      <c r="J333" s="78" t="s">
        <v>623</v>
      </c>
    </row>
    <row r="334" spans="1:10" ht="15.75" x14ac:dyDescent="0.25">
      <c r="A334" s="29" t="str">
        <f>'BoR4 Rollup'!A334</f>
        <v>Total Other Charges</v>
      </c>
      <c r="B334" s="121">
        <f>B333+B332+B331+B330</f>
        <v>0</v>
      </c>
      <c r="C334" s="121">
        <f>C333+C332+C331+C330</f>
        <v>0</v>
      </c>
      <c r="D334" s="121">
        <f>D333+D332+D331+D330</f>
        <v>0</v>
      </c>
      <c r="E334" s="34">
        <f t="shared" si="35"/>
        <v>0</v>
      </c>
      <c r="F334" s="35"/>
      <c r="G334" s="5" t="s">
        <v>8</v>
      </c>
      <c r="H334" s="78" t="str">
        <f t="shared" si="34"/>
        <v>112007</v>
      </c>
      <c r="I334" s="78" t="s">
        <v>76</v>
      </c>
    </row>
    <row r="335" spans="1:10" x14ac:dyDescent="0.2">
      <c r="A335" s="26" t="str">
        <f>'BoR4 Rollup'!A335</f>
        <v xml:space="preserve"> General Acquisitions</v>
      </c>
      <c r="B335" s="115"/>
      <c r="C335" s="115"/>
      <c r="D335" s="115"/>
      <c r="E335" s="28">
        <f t="shared" si="35"/>
        <v>0</v>
      </c>
      <c r="F335" s="10"/>
      <c r="G335" s="5" t="s">
        <v>32</v>
      </c>
      <c r="H335" s="78" t="str">
        <f t="shared" si="34"/>
        <v>112007</v>
      </c>
      <c r="I335" s="78" t="s">
        <v>76</v>
      </c>
      <c r="J335" s="78" t="s">
        <v>624</v>
      </c>
    </row>
    <row r="336" spans="1:10" x14ac:dyDescent="0.2">
      <c r="A336" s="26" t="str">
        <f>'BoR4 Rollup'!A336</f>
        <v xml:space="preserve"> Library Acquisitions</v>
      </c>
      <c r="B336" s="115"/>
      <c r="C336" s="115"/>
      <c r="D336" s="115"/>
      <c r="E336" s="28">
        <f t="shared" si="35"/>
        <v>0</v>
      </c>
      <c r="F336" s="10"/>
      <c r="G336" s="5" t="s">
        <v>32</v>
      </c>
      <c r="H336" s="78" t="str">
        <f t="shared" si="34"/>
        <v>112007</v>
      </c>
      <c r="I336" s="78" t="s">
        <v>76</v>
      </c>
      <c r="J336" s="78" t="s">
        <v>624</v>
      </c>
    </row>
    <row r="337" spans="1:10" x14ac:dyDescent="0.2">
      <c r="A337" s="26" t="str">
        <f>'BoR4 Rollup'!A337</f>
        <v xml:space="preserve"> Major Repairs</v>
      </c>
      <c r="B337" s="115"/>
      <c r="C337" s="115"/>
      <c r="D337" s="115"/>
      <c r="E337" s="28">
        <f t="shared" si="35"/>
        <v>0</v>
      </c>
      <c r="F337" s="10"/>
      <c r="G337" s="5" t="s">
        <v>32</v>
      </c>
      <c r="H337" s="78" t="str">
        <f t="shared" si="34"/>
        <v>112007</v>
      </c>
      <c r="I337" s="78" t="s">
        <v>76</v>
      </c>
    </row>
    <row r="338" spans="1:10" ht="15.75" x14ac:dyDescent="0.25">
      <c r="A338" s="29" t="str">
        <f>'BoR4 Rollup'!A338</f>
        <v>Total Acquisitions and Major Repairs</v>
      </c>
      <c r="B338" s="121">
        <f>B337+B336+B335</f>
        <v>0</v>
      </c>
      <c r="C338" s="121">
        <f>C337+C336+C335</f>
        <v>0</v>
      </c>
      <c r="D338" s="121">
        <f>D337+D336+D335</f>
        <v>0</v>
      </c>
      <c r="E338" s="34">
        <f t="shared" si="35"/>
        <v>0</v>
      </c>
      <c r="F338" s="35"/>
      <c r="G338" s="5" t="s">
        <v>8</v>
      </c>
      <c r="H338" s="78" t="str">
        <f t="shared" si="34"/>
        <v>112007</v>
      </c>
      <c r="I338" s="78" t="s">
        <v>76</v>
      </c>
    </row>
    <row r="339" spans="1:10" ht="15.75" x14ac:dyDescent="0.25">
      <c r="A339" s="29" t="str">
        <f>'BoR4 Rollup'!A339</f>
        <v>Function Total</v>
      </c>
      <c r="B339" s="118">
        <f>B338+B334+B329+B325</f>
        <v>0</v>
      </c>
      <c r="C339" s="118">
        <f>C338+C334+C329+C325</f>
        <v>0</v>
      </c>
      <c r="D339" s="118">
        <f>D338+D334+D329+D325</f>
        <v>0</v>
      </c>
      <c r="E339" s="46">
        <f t="shared" si="35"/>
        <v>0</v>
      </c>
      <c r="F339" s="32"/>
      <c r="G339" s="5" t="s">
        <v>8</v>
      </c>
      <c r="H339" s="78" t="str">
        <f t="shared" si="34"/>
        <v>112007</v>
      </c>
      <c r="I339" s="78" t="s">
        <v>76</v>
      </c>
    </row>
    <row r="340" spans="1:10" ht="15.75" x14ac:dyDescent="0.25">
      <c r="A340" s="124" t="str">
        <f>'BoR4 Rollup'!A340</f>
        <v>Function:  Instruction</v>
      </c>
      <c r="B340" s="125"/>
      <c r="C340" s="126"/>
      <c r="D340" s="126"/>
      <c r="E340" s="128"/>
      <c r="F340" s="4"/>
      <c r="G340" s="5" t="s">
        <v>32</v>
      </c>
      <c r="H340" s="78" t="str">
        <f t="shared" ref="H340:H360" si="36">RIGHT($A$342,6)</f>
        <v>112008</v>
      </c>
      <c r="I340" s="78" t="s">
        <v>79</v>
      </c>
    </row>
    <row r="341" spans="1:10" ht="15.75" x14ac:dyDescent="0.25">
      <c r="A341" s="129" t="str">
        <f>'BoR4 Rollup'!A341</f>
        <v>Orgn: Lib Arts-Foreign Languages-Spanish</v>
      </c>
      <c r="B341" s="130" t="str">
        <f>+'BoR4 Rollup'!B341</f>
        <v>Actual</v>
      </c>
      <c r="C341" s="130" t="str">
        <f>+'BoR4 Rollup'!C341</f>
        <v>Budgeted</v>
      </c>
      <c r="D341" s="173" t="str">
        <f>+'BoR4 Rollup'!D341</f>
        <v>Budgeted</v>
      </c>
      <c r="E341" s="132" t="str">
        <f>E5</f>
        <v>2022-2023 +/-</v>
      </c>
      <c r="F341" s="44"/>
      <c r="G341" s="5" t="s">
        <v>32</v>
      </c>
      <c r="H341" s="78" t="str">
        <f t="shared" si="36"/>
        <v>112008</v>
      </c>
      <c r="I341" s="78" t="s">
        <v>79</v>
      </c>
    </row>
    <row r="342" spans="1:10" ht="15.75" x14ac:dyDescent="0.25">
      <c r="A342" s="133" t="str">
        <f>'BoR4 Rollup'!A342</f>
        <v>Organization ID:  112008</v>
      </c>
      <c r="B342" s="134" t="str">
        <f>'BoR4 Rollup'!$B$6</f>
        <v>2022-2023</v>
      </c>
      <c r="C342" s="134" t="str">
        <f>'BoR4 Rollup'!$C$6</f>
        <v>2022-2023</v>
      </c>
      <c r="D342" s="174" t="str">
        <f>'BoR4 Rollup'!$D$6</f>
        <v>2023-2024</v>
      </c>
      <c r="E342" s="136" t="str">
        <f>'BoR4 Rollup'!$E$6</f>
        <v>2023-2024</v>
      </c>
      <c r="F342" s="44"/>
      <c r="G342" s="5" t="s">
        <v>32</v>
      </c>
      <c r="H342" s="78" t="str">
        <f t="shared" si="36"/>
        <v>112008</v>
      </c>
      <c r="I342" s="78" t="s">
        <v>79</v>
      </c>
    </row>
    <row r="343" spans="1:10" x14ac:dyDescent="0.2">
      <c r="A343" s="26" t="str">
        <f>'BoR4 Rollup'!A343</f>
        <v xml:space="preserve">  Salaries</v>
      </c>
      <c r="B343" s="115"/>
      <c r="C343" s="115"/>
      <c r="D343" s="115"/>
      <c r="E343" s="28">
        <f t="shared" ref="E343:E360" si="37">+D343-C343</f>
        <v>0</v>
      </c>
      <c r="F343" s="10"/>
      <c r="G343" s="5" t="s">
        <v>32</v>
      </c>
      <c r="H343" s="78" t="str">
        <f t="shared" si="36"/>
        <v>112008</v>
      </c>
      <c r="I343" s="78" t="s">
        <v>79</v>
      </c>
      <c r="J343" s="78" t="s">
        <v>616</v>
      </c>
    </row>
    <row r="344" spans="1:10" x14ac:dyDescent="0.2">
      <c r="A344" s="26" t="str">
        <f>'BoR4 Rollup'!A344</f>
        <v xml:space="preserve">  Other Compensation</v>
      </c>
      <c r="B344" s="115"/>
      <c r="C344" s="115"/>
      <c r="D344" s="115"/>
      <c r="E344" s="28">
        <f t="shared" si="37"/>
        <v>0</v>
      </c>
      <c r="F344" s="10"/>
      <c r="G344" s="5" t="s">
        <v>32</v>
      </c>
      <c r="H344" s="78" t="str">
        <f t="shared" si="36"/>
        <v>112008</v>
      </c>
      <c r="I344" s="78" t="s">
        <v>79</v>
      </c>
    </row>
    <row r="345" spans="1:10" x14ac:dyDescent="0.2">
      <c r="A345" s="26" t="str">
        <f>'BoR4 Rollup'!A345</f>
        <v xml:space="preserve">  Related Benefits</v>
      </c>
      <c r="B345" s="115"/>
      <c r="C345" s="115"/>
      <c r="D345" s="115"/>
      <c r="E345" s="28">
        <f t="shared" si="37"/>
        <v>0</v>
      </c>
      <c r="F345" s="10"/>
      <c r="G345" s="5" t="s">
        <v>32</v>
      </c>
      <c r="H345" s="78" t="str">
        <f t="shared" si="36"/>
        <v>112008</v>
      </c>
      <c r="I345" s="78" t="s">
        <v>79</v>
      </c>
      <c r="J345" s="78" t="s">
        <v>617</v>
      </c>
    </row>
    <row r="346" spans="1:10" ht="15.75" x14ac:dyDescent="0.25">
      <c r="A346" s="29" t="str">
        <f>'BoR4 Rollup'!A346</f>
        <v>Total Personal Services</v>
      </c>
      <c r="B346" s="118">
        <f>B345+B344+B343</f>
        <v>0</v>
      </c>
      <c r="C346" s="118">
        <f>C345+C344+C343</f>
        <v>0</v>
      </c>
      <c r="D346" s="118">
        <f>D345+D344+D343</f>
        <v>0</v>
      </c>
      <c r="E346" s="31">
        <f t="shared" si="37"/>
        <v>0</v>
      </c>
      <c r="F346" s="32"/>
      <c r="G346" s="5" t="s">
        <v>8</v>
      </c>
      <c r="H346" s="78" t="str">
        <f t="shared" si="36"/>
        <v>112008</v>
      </c>
      <c r="I346" s="78" t="s">
        <v>79</v>
      </c>
    </row>
    <row r="347" spans="1:10" x14ac:dyDescent="0.2">
      <c r="A347" s="26" t="str">
        <f>'BoR4 Rollup'!A347</f>
        <v xml:space="preserve"> Travel</v>
      </c>
      <c r="B347" s="115"/>
      <c r="C347" s="115"/>
      <c r="D347" s="115"/>
      <c r="E347" s="28">
        <f t="shared" si="37"/>
        <v>0</v>
      </c>
      <c r="F347" s="10"/>
      <c r="G347" s="5" t="s">
        <v>32</v>
      </c>
      <c r="H347" s="78" t="str">
        <f t="shared" si="36"/>
        <v>112008</v>
      </c>
      <c r="I347" s="78" t="s">
        <v>79</v>
      </c>
      <c r="J347" s="78" t="s">
        <v>618</v>
      </c>
    </row>
    <row r="348" spans="1:10" x14ac:dyDescent="0.2">
      <c r="A348" s="26" t="str">
        <f>'BoR4 Rollup'!A348</f>
        <v xml:space="preserve"> Operating Services</v>
      </c>
      <c r="B348" s="115"/>
      <c r="C348" s="115"/>
      <c r="D348" s="115"/>
      <c r="E348" s="28">
        <f t="shared" si="37"/>
        <v>0</v>
      </c>
      <c r="F348" s="10"/>
      <c r="G348" s="5" t="s">
        <v>32</v>
      </c>
      <c r="H348" s="78" t="str">
        <f t="shared" si="36"/>
        <v>112008</v>
      </c>
      <c r="I348" s="78" t="s">
        <v>79</v>
      </c>
      <c r="J348" s="78" t="s">
        <v>619</v>
      </c>
    </row>
    <row r="349" spans="1:10" x14ac:dyDescent="0.2">
      <c r="A349" s="26" t="str">
        <f>'BoR4 Rollup'!A349</f>
        <v xml:space="preserve"> Supplies</v>
      </c>
      <c r="B349" s="115"/>
      <c r="C349" s="115"/>
      <c r="D349" s="115"/>
      <c r="E349" s="28">
        <f t="shared" si="37"/>
        <v>0</v>
      </c>
      <c r="F349" s="10"/>
      <c r="G349" s="5" t="s">
        <v>32</v>
      </c>
      <c r="H349" s="78" t="str">
        <f t="shared" si="36"/>
        <v>112008</v>
      </c>
      <c r="I349" s="78" t="s">
        <v>79</v>
      </c>
      <c r="J349" s="78" t="s">
        <v>620</v>
      </c>
    </row>
    <row r="350" spans="1:10" ht="15.75" x14ac:dyDescent="0.25">
      <c r="A350" s="29" t="str">
        <f>'BoR4 Rollup'!A350</f>
        <v>Total Operating Expenses</v>
      </c>
      <c r="B350" s="121">
        <f>B349+B348+B347</f>
        <v>0</v>
      </c>
      <c r="C350" s="121">
        <f>C349+C348+C347</f>
        <v>0</v>
      </c>
      <c r="D350" s="121">
        <f>D349+D348+D347</f>
        <v>0</v>
      </c>
      <c r="E350" s="34">
        <f t="shared" si="37"/>
        <v>0</v>
      </c>
      <c r="F350" s="35"/>
      <c r="G350" s="5" t="s">
        <v>8</v>
      </c>
      <c r="H350" s="78" t="str">
        <f t="shared" si="36"/>
        <v>112008</v>
      </c>
      <c r="I350" s="78" t="s">
        <v>79</v>
      </c>
    </row>
    <row r="351" spans="1:10" x14ac:dyDescent="0.2">
      <c r="A351" s="26" t="str">
        <f>'BoR4 Rollup'!A351</f>
        <v xml:space="preserve"> Professional Services</v>
      </c>
      <c r="B351" s="115"/>
      <c r="C351" s="115"/>
      <c r="D351" s="115"/>
      <c r="E351" s="28">
        <f t="shared" si="37"/>
        <v>0</v>
      </c>
      <c r="F351" s="10"/>
      <c r="G351" s="5" t="s">
        <v>32</v>
      </c>
      <c r="H351" s="78" t="str">
        <f t="shared" si="36"/>
        <v>112008</v>
      </c>
      <c r="I351" s="78" t="s">
        <v>79</v>
      </c>
      <c r="J351" s="78" t="s">
        <v>621</v>
      </c>
    </row>
    <row r="352" spans="1:10" x14ac:dyDescent="0.2">
      <c r="A352" s="26" t="str">
        <f>'BoR4 Rollup'!A352</f>
        <v xml:space="preserve"> Other Charges</v>
      </c>
      <c r="B352" s="115"/>
      <c r="C352" s="115"/>
      <c r="D352" s="115"/>
      <c r="E352" s="28">
        <f t="shared" si="37"/>
        <v>0</v>
      </c>
      <c r="F352" s="10"/>
      <c r="G352" s="5" t="s">
        <v>32</v>
      </c>
      <c r="H352" s="78" t="str">
        <f t="shared" si="36"/>
        <v>112008</v>
      </c>
      <c r="I352" s="78" t="s">
        <v>79</v>
      </c>
      <c r="J352" s="78" t="s">
        <v>622</v>
      </c>
    </row>
    <row r="353" spans="1:10" x14ac:dyDescent="0.2">
      <c r="A353" s="26" t="str">
        <f>'BoR4 Rollup'!A353</f>
        <v xml:space="preserve"> Debt Services</v>
      </c>
      <c r="B353" s="115"/>
      <c r="C353" s="115"/>
      <c r="D353" s="115"/>
      <c r="E353" s="28">
        <f t="shared" si="37"/>
        <v>0</v>
      </c>
      <c r="F353" s="10"/>
      <c r="G353" s="5" t="s">
        <v>32</v>
      </c>
      <c r="H353" s="78" t="str">
        <f t="shared" si="36"/>
        <v>112008</v>
      </c>
      <c r="I353" s="78" t="s">
        <v>79</v>
      </c>
    </row>
    <row r="354" spans="1:10" x14ac:dyDescent="0.2">
      <c r="A354" s="26" t="str">
        <f>'BoR4 Rollup'!A354</f>
        <v xml:space="preserve"> Interagency Transfers</v>
      </c>
      <c r="B354" s="115"/>
      <c r="C354" s="115"/>
      <c r="D354" s="115"/>
      <c r="E354" s="28">
        <f t="shared" si="37"/>
        <v>0</v>
      </c>
      <c r="F354" s="10"/>
      <c r="G354" s="5" t="s">
        <v>32</v>
      </c>
      <c r="H354" s="78" t="str">
        <f t="shared" si="36"/>
        <v>112008</v>
      </c>
      <c r="I354" s="78" t="s">
        <v>79</v>
      </c>
      <c r="J354" s="78" t="s">
        <v>623</v>
      </c>
    </row>
    <row r="355" spans="1:10" ht="15.75" x14ac:dyDescent="0.25">
      <c r="A355" s="29" t="str">
        <f>'BoR4 Rollup'!A355</f>
        <v>Total Other Charges</v>
      </c>
      <c r="B355" s="121">
        <f>B354+B353+B352+B351</f>
        <v>0</v>
      </c>
      <c r="C355" s="121">
        <f>C354+C353+C352+C351</f>
        <v>0</v>
      </c>
      <c r="D355" s="121">
        <f>D354+D353+D352+D351</f>
        <v>0</v>
      </c>
      <c r="E355" s="34">
        <f t="shared" si="37"/>
        <v>0</v>
      </c>
      <c r="F355" s="35"/>
      <c r="G355" s="5" t="s">
        <v>8</v>
      </c>
      <c r="H355" s="78" t="str">
        <f t="shared" si="36"/>
        <v>112008</v>
      </c>
      <c r="I355" s="78" t="s">
        <v>79</v>
      </c>
    </row>
    <row r="356" spans="1:10" x14ac:dyDescent="0.2">
      <c r="A356" s="26" t="str">
        <f>'BoR4 Rollup'!A356</f>
        <v xml:space="preserve"> General Acquisitions</v>
      </c>
      <c r="B356" s="115"/>
      <c r="C356" s="115"/>
      <c r="D356" s="115"/>
      <c r="E356" s="28">
        <f t="shared" si="37"/>
        <v>0</v>
      </c>
      <c r="F356" s="10"/>
      <c r="G356" s="5" t="s">
        <v>32</v>
      </c>
      <c r="H356" s="78" t="str">
        <f t="shared" si="36"/>
        <v>112008</v>
      </c>
      <c r="I356" s="78" t="s">
        <v>79</v>
      </c>
      <c r="J356" s="78" t="s">
        <v>624</v>
      </c>
    </row>
    <row r="357" spans="1:10" x14ac:dyDescent="0.2">
      <c r="A357" s="26" t="str">
        <f>'BoR4 Rollup'!A357</f>
        <v xml:space="preserve"> Library Acquisitions</v>
      </c>
      <c r="B357" s="115"/>
      <c r="C357" s="115"/>
      <c r="D357" s="115"/>
      <c r="E357" s="28">
        <f t="shared" si="37"/>
        <v>0</v>
      </c>
      <c r="F357" s="10"/>
      <c r="G357" s="5" t="s">
        <v>32</v>
      </c>
      <c r="H357" s="78" t="str">
        <f t="shared" si="36"/>
        <v>112008</v>
      </c>
      <c r="I357" s="78" t="s">
        <v>79</v>
      </c>
      <c r="J357" s="78" t="s">
        <v>624</v>
      </c>
    </row>
    <row r="358" spans="1:10" x14ac:dyDescent="0.2">
      <c r="A358" s="26" t="str">
        <f>'BoR4 Rollup'!A358</f>
        <v xml:space="preserve"> Major Repairs</v>
      </c>
      <c r="B358" s="115"/>
      <c r="C358" s="115"/>
      <c r="D358" s="115"/>
      <c r="E358" s="28">
        <f t="shared" si="37"/>
        <v>0</v>
      </c>
      <c r="F358" s="10"/>
      <c r="G358" s="5" t="s">
        <v>32</v>
      </c>
      <c r="H358" s="78" t="str">
        <f t="shared" si="36"/>
        <v>112008</v>
      </c>
      <c r="I358" s="78" t="s">
        <v>79</v>
      </c>
    </row>
    <row r="359" spans="1:10" ht="15.75" x14ac:dyDescent="0.25">
      <c r="A359" s="29" t="str">
        <f>'BoR4 Rollup'!A359</f>
        <v>Total Acquisitions and Major Repairs</v>
      </c>
      <c r="B359" s="121">
        <f>B358+B357+B356</f>
        <v>0</v>
      </c>
      <c r="C359" s="121">
        <f>C358+C357+C356</f>
        <v>0</v>
      </c>
      <c r="D359" s="121">
        <f>D358+D357+D356</f>
        <v>0</v>
      </c>
      <c r="E359" s="34">
        <f t="shared" si="37"/>
        <v>0</v>
      </c>
      <c r="F359" s="35"/>
      <c r="G359" s="5" t="s">
        <v>8</v>
      </c>
      <c r="H359" s="78" t="str">
        <f t="shared" si="36"/>
        <v>112008</v>
      </c>
      <c r="I359" s="78" t="s">
        <v>79</v>
      </c>
    </row>
    <row r="360" spans="1:10" ht="15.75" x14ac:dyDescent="0.25">
      <c r="A360" s="29" t="str">
        <f>'BoR4 Rollup'!A360</f>
        <v>Function Total</v>
      </c>
      <c r="B360" s="118">
        <f>B359+B355+B350+B346</f>
        <v>0</v>
      </c>
      <c r="C360" s="118">
        <f>C359+C355+C350+C346</f>
        <v>0</v>
      </c>
      <c r="D360" s="118">
        <f>D359+D355+D350+D346</f>
        <v>0</v>
      </c>
      <c r="E360" s="46">
        <f t="shared" si="37"/>
        <v>0</v>
      </c>
      <c r="F360" s="32"/>
      <c r="G360" s="5" t="s">
        <v>8</v>
      </c>
      <c r="H360" s="78" t="str">
        <f t="shared" si="36"/>
        <v>112008</v>
      </c>
      <c r="I360" s="78" t="s">
        <v>79</v>
      </c>
    </row>
    <row r="361" spans="1:10" ht="15.75" x14ac:dyDescent="0.25">
      <c r="A361" s="124" t="str">
        <f>'BoR4 Rollup'!A361</f>
        <v>Function:  Instruction</v>
      </c>
      <c r="B361" s="125"/>
      <c r="C361" s="126"/>
      <c r="D361" s="126"/>
      <c r="E361" s="128"/>
      <c r="F361" s="4"/>
      <c r="G361" s="5" t="s">
        <v>32</v>
      </c>
      <c r="H361" s="78" t="str">
        <f t="shared" ref="H361:H381" si="38">RIGHT($A$363,6)</f>
        <v>112010</v>
      </c>
      <c r="I361" s="78" t="s">
        <v>82</v>
      </c>
    </row>
    <row r="362" spans="1:10" ht="15.75" x14ac:dyDescent="0.25">
      <c r="A362" s="129" t="str">
        <f>'BoR4 Rollup'!A362</f>
        <v>Orgn: Lib Arts-Career&amp;Success Skills</v>
      </c>
      <c r="B362" s="130" t="str">
        <f>+'BoR4 Rollup'!B362</f>
        <v>Actual</v>
      </c>
      <c r="C362" s="130" t="str">
        <f>+'BoR4 Rollup'!C362</f>
        <v>Budgeted</v>
      </c>
      <c r="D362" s="173" t="str">
        <f>+'BoR4 Rollup'!D362</f>
        <v>Budgeted</v>
      </c>
      <c r="E362" s="132" t="str">
        <f>E26</f>
        <v>2022-2023 +/-</v>
      </c>
      <c r="F362" s="18"/>
      <c r="G362" s="5" t="s">
        <v>32</v>
      </c>
      <c r="H362" s="78" t="str">
        <f t="shared" si="38"/>
        <v>112010</v>
      </c>
      <c r="I362" s="78" t="s">
        <v>82</v>
      </c>
    </row>
    <row r="363" spans="1:10" ht="15.75" x14ac:dyDescent="0.25">
      <c r="A363" s="133" t="str">
        <f>'BoR4 Rollup'!A363</f>
        <v>Organization ID:  112010</v>
      </c>
      <c r="B363" s="134" t="str">
        <f>'BoR4 Rollup'!$B$6</f>
        <v>2022-2023</v>
      </c>
      <c r="C363" s="134" t="str">
        <f>'BoR4 Rollup'!$C$6</f>
        <v>2022-2023</v>
      </c>
      <c r="D363" s="174" t="str">
        <f>'BoR4 Rollup'!$D$6</f>
        <v>2023-2024</v>
      </c>
      <c r="E363" s="136" t="str">
        <f>'BoR4 Rollup'!$E$6</f>
        <v>2023-2024</v>
      </c>
      <c r="F363" s="18"/>
      <c r="G363" s="5" t="s">
        <v>32</v>
      </c>
      <c r="H363" s="78" t="str">
        <f t="shared" si="38"/>
        <v>112010</v>
      </c>
      <c r="I363" s="78" t="s">
        <v>82</v>
      </c>
    </row>
    <row r="364" spans="1:10" x14ac:dyDescent="0.2">
      <c r="A364" s="26" t="str">
        <f>'BoR4 Rollup'!A364</f>
        <v xml:space="preserve">  Salaries</v>
      </c>
      <c r="B364" s="115"/>
      <c r="C364" s="115"/>
      <c r="D364" s="115"/>
      <c r="E364" s="28">
        <f t="shared" ref="E364:E381" si="39">+D364-C364</f>
        <v>0</v>
      </c>
      <c r="F364" s="10"/>
      <c r="G364" s="5" t="s">
        <v>32</v>
      </c>
      <c r="H364" s="78" t="str">
        <f t="shared" si="38"/>
        <v>112010</v>
      </c>
      <c r="I364" s="78" t="s">
        <v>82</v>
      </c>
      <c r="J364" s="78" t="s">
        <v>616</v>
      </c>
    </row>
    <row r="365" spans="1:10" x14ac:dyDescent="0.2">
      <c r="A365" s="26" t="str">
        <f>'BoR4 Rollup'!A365</f>
        <v xml:space="preserve">  Other Compensation</v>
      </c>
      <c r="B365" s="115"/>
      <c r="C365" s="115"/>
      <c r="D365" s="115"/>
      <c r="E365" s="28">
        <f t="shared" si="39"/>
        <v>0</v>
      </c>
      <c r="F365" s="10"/>
      <c r="G365" s="5" t="s">
        <v>32</v>
      </c>
      <c r="H365" s="78" t="str">
        <f t="shared" si="38"/>
        <v>112010</v>
      </c>
      <c r="I365" s="78" t="s">
        <v>82</v>
      </c>
    </row>
    <row r="366" spans="1:10" x14ac:dyDescent="0.2">
      <c r="A366" s="26" t="str">
        <f>'BoR4 Rollup'!A366</f>
        <v xml:space="preserve">  Related Benefits</v>
      </c>
      <c r="B366" s="115"/>
      <c r="C366" s="115"/>
      <c r="D366" s="115"/>
      <c r="E366" s="28">
        <f t="shared" si="39"/>
        <v>0</v>
      </c>
      <c r="F366" s="10"/>
      <c r="G366" s="5" t="s">
        <v>32</v>
      </c>
      <c r="H366" s="78" t="str">
        <f t="shared" si="38"/>
        <v>112010</v>
      </c>
      <c r="I366" s="78" t="s">
        <v>82</v>
      </c>
      <c r="J366" s="78" t="s">
        <v>617</v>
      </c>
    </row>
    <row r="367" spans="1:10" ht="15.75" x14ac:dyDescent="0.25">
      <c r="A367" s="29" t="str">
        <f>'BoR4 Rollup'!A367</f>
        <v>Total Personal Services</v>
      </c>
      <c r="B367" s="118">
        <f>B366+B365+B364</f>
        <v>0</v>
      </c>
      <c r="C367" s="118">
        <f>C366+C365+C364</f>
        <v>0</v>
      </c>
      <c r="D367" s="118">
        <f>D366+D365+D364</f>
        <v>0</v>
      </c>
      <c r="E367" s="31">
        <f t="shared" si="39"/>
        <v>0</v>
      </c>
      <c r="F367" s="32"/>
      <c r="G367" s="5" t="s">
        <v>8</v>
      </c>
      <c r="H367" s="78" t="str">
        <f t="shared" si="38"/>
        <v>112010</v>
      </c>
      <c r="I367" s="78" t="s">
        <v>82</v>
      </c>
    </row>
    <row r="368" spans="1:10" x14ac:dyDescent="0.2">
      <c r="A368" s="26" t="str">
        <f>'BoR4 Rollup'!A368</f>
        <v xml:space="preserve"> Travel</v>
      </c>
      <c r="B368" s="115"/>
      <c r="C368" s="115"/>
      <c r="D368" s="115"/>
      <c r="E368" s="28">
        <f t="shared" si="39"/>
        <v>0</v>
      </c>
      <c r="F368" s="10"/>
      <c r="G368" s="5" t="s">
        <v>32</v>
      </c>
      <c r="H368" s="78" t="str">
        <f t="shared" si="38"/>
        <v>112010</v>
      </c>
      <c r="I368" s="78" t="s">
        <v>82</v>
      </c>
      <c r="J368" s="78" t="s">
        <v>618</v>
      </c>
    </row>
    <row r="369" spans="1:10" x14ac:dyDescent="0.2">
      <c r="A369" s="26" t="str">
        <f>'BoR4 Rollup'!A369</f>
        <v xml:space="preserve"> Operating Services</v>
      </c>
      <c r="B369" s="115"/>
      <c r="C369" s="115"/>
      <c r="D369" s="115"/>
      <c r="E369" s="28">
        <f t="shared" si="39"/>
        <v>0</v>
      </c>
      <c r="F369" s="10"/>
      <c r="G369" s="5" t="s">
        <v>32</v>
      </c>
      <c r="H369" s="78" t="str">
        <f t="shared" si="38"/>
        <v>112010</v>
      </c>
      <c r="I369" s="78" t="s">
        <v>82</v>
      </c>
      <c r="J369" s="78" t="s">
        <v>619</v>
      </c>
    </row>
    <row r="370" spans="1:10" x14ac:dyDescent="0.2">
      <c r="A370" s="26" t="str">
        <f>'BoR4 Rollup'!A370</f>
        <v xml:space="preserve"> Supplies</v>
      </c>
      <c r="B370" s="115"/>
      <c r="C370" s="115"/>
      <c r="D370" s="115"/>
      <c r="E370" s="28">
        <f t="shared" si="39"/>
        <v>0</v>
      </c>
      <c r="F370" s="10"/>
      <c r="G370" s="5" t="s">
        <v>32</v>
      </c>
      <c r="H370" s="78" t="str">
        <f t="shared" si="38"/>
        <v>112010</v>
      </c>
      <c r="I370" s="78" t="s">
        <v>82</v>
      </c>
      <c r="J370" s="78" t="s">
        <v>620</v>
      </c>
    </row>
    <row r="371" spans="1:10" ht="15.75" x14ac:dyDescent="0.25">
      <c r="A371" s="29" t="str">
        <f>'BoR4 Rollup'!A371</f>
        <v>Total Operating Expenses</v>
      </c>
      <c r="B371" s="121">
        <f>B370+B369+B368</f>
        <v>0</v>
      </c>
      <c r="C371" s="121">
        <f>C370+C369+C368</f>
        <v>0</v>
      </c>
      <c r="D371" s="121">
        <f>D370+D369+D368</f>
        <v>0</v>
      </c>
      <c r="E371" s="34">
        <f t="shared" si="39"/>
        <v>0</v>
      </c>
      <c r="F371" s="35"/>
      <c r="G371" s="5" t="s">
        <v>8</v>
      </c>
      <c r="H371" s="78" t="str">
        <f t="shared" si="38"/>
        <v>112010</v>
      </c>
      <c r="I371" s="78" t="s">
        <v>82</v>
      </c>
    </row>
    <row r="372" spans="1:10" x14ac:dyDescent="0.2">
      <c r="A372" s="26" t="str">
        <f>'BoR4 Rollup'!A372</f>
        <v xml:space="preserve"> Professional Services</v>
      </c>
      <c r="B372" s="115"/>
      <c r="C372" s="115"/>
      <c r="D372" s="115"/>
      <c r="E372" s="28">
        <f t="shared" si="39"/>
        <v>0</v>
      </c>
      <c r="F372" s="10"/>
      <c r="G372" s="5" t="s">
        <v>32</v>
      </c>
      <c r="H372" s="78" t="str">
        <f t="shared" si="38"/>
        <v>112010</v>
      </c>
      <c r="I372" s="78" t="s">
        <v>82</v>
      </c>
      <c r="J372" s="78" t="s">
        <v>621</v>
      </c>
    </row>
    <row r="373" spans="1:10" x14ac:dyDescent="0.2">
      <c r="A373" s="26" t="str">
        <f>'BoR4 Rollup'!A373</f>
        <v xml:space="preserve"> Other Charges</v>
      </c>
      <c r="B373" s="115"/>
      <c r="C373" s="115"/>
      <c r="D373" s="115"/>
      <c r="E373" s="28">
        <f t="shared" si="39"/>
        <v>0</v>
      </c>
      <c r="F373" s="10"/>
      <c r="G373" s="5" t="s">
        <v>32</v>
      </c>
      <c r="H373" s="78" t="str">
        <f t="shared" si="38"/>
        <v>112010</v>
      </c>
      <c r="I373" s="78" t="s">
        <v>82</v>
      </c>
      <c r="J373" s="78" t="s">
        <v>622</v>
      </c>
    </row>
    <row r="374" spans="1:10" x14ac:dyDescent="0.2">
      <c r="A374" s="26" t="str">
        <f>'BoR4 Rollup'!A374</f>
        <v xml:space="preserve"> Debt Services</v>
      </c>
      <c r="B374" s="115"/>
      <c r="C374" s="115"/>
      <c r="D374" s="115"/>
      <c r="E374" s="28">
        <f t="shared" si="39"/>
        <v>0</v>
      </c>
      <c r="F374" s="10"/>
      <c r="G374" s="5" t="s">
        <v>32</v>
      </c>
      <c r="H374" s="78" t="str">
        <f t="shared" si="38"/>
        <v>112010</v>
      </c>
      <c r="I374" s="78" t="s">
        <v>82</v>
      </c>
    </row>
    <row r="375" spans="1:10" x14ac:dyDescent="0.2">
      <c r="A375" s="26" t="str">
        <f>'BoR4 Rollup'!A375</f>
        <v xml:space="preserve"> Interagency Transfers</v>
      </c>
      <c r="B375" s="115"/>
      <c r="C375" s="115"/>
      <c r="D375" s="115"/>
      <c r="E375" s="28">
        <f t="shared" si="39"/>
        <v>0</v>
      </c>
      <c r="F375" s="10"/>
      <c r="G375" s="5" t="s">
        <v>32</v>
      </c>
      <c r="H375" s="78" t="str">
        <f t="shared" si="38"/>
        <v>112010</v>
      </c>
      <c r="I375" s="78" t="s">
        <v>82</v>
      </c>
      <c r="J375" s="78" t="s">
        <v>623</v>
      </c>
    </row>
    <row r="376" spans="1:10" ht="15.75" x14ac:dyDescent="0.25">
      <c r="A376" s="29" t="str">
        <f>'BoR4 Rollup'!A376</f>
        <v>Total Other Charges</v>
      </c>
      <c r="B376" s="121">
        <f>B375+B374+B373+B372</f>
        <v>0</v>
      </c>
      <c r="C376" s="121">
        <f>C375+C374+C373+C372</f>
        <v>0</v>
      </c>
      <c r="D376" s="121">
        <f>D375+D374+D373+D372</f>
        <v>0</v>
      </c>
      <c r="E376" s="34">
        <f t="shared" si="39"/>
        <v>0</v>
      </c>
      <c r="F376" s="35"/>
      <c r="G376" s="5" t="s">
        <v>8</v>
      </c>
      <c r="H376" s="78" t="str">
        <f t="shared" si="38"/>
        <v>112010</v>
      </c>
      <c r="I376" s="78" t="s">
        <v>82</v>
      </c>
    </row>
    <row r="377" spans="1:10" x14ac:dyDescent="0.2">
      <c r="A377" s="26" t="str">
        <f>'BoR4 Rollup'!A377</f>
        <v xml:space="preserve"> General Acquisitions</v>
      </c>
      <c r="B377" s="115"/>
      <c r="C377" s="115"/>
      <c r="D377" s="115"/>
      <c r="E377" s="28">
        <f t="shared" si="39"/>
        <v>0</v>
      </c>
      <c r="F377" s="10"/>
      <c r="G377" s="5" t="s">
        <v>32</v>
      </c>
      <c r="H377" s="78" t="str">
        <f t="shared" si="38"/>
        <v>112010</v>
      </c>
      <c r="I377" s="78" t="s">
        <v>82</v>
      </c>
      <c r="J377" s="78" t="s">
        <v>624</v>
      </c>
    </row>
    <row r="378" spans="1:10" x14ac:dyDescent="0.2">
      <c r="A378" s="26" t="str">
        <f>'BoR4 Rollup'!A378</f>
        <v xml:space="preserve"> Library Acquisitions</v>
      </c>
      <c r="B378" s="115"/>
      <c r="C378" s="115"/>
      <c r="D378" s="115"/>
      <c r="E378" s="28">
        <f t="shared" si="39"/>
        <v>0</v>
      </c>
      <c r="F378" s="10"/>
      <c r="G378" s="5" t="s">
        <v>32</v>
      </c>
      <c r="H378" s="78" t="str">
        <f t="shared" si="38"/>
        <v>112010</v>
      </c>
      <c r="I378" s="78" t="s">
        <v>82</v>
      </c>
      <c r="J378" s="78" t="s">
        <v>624</v>
      </c>
    </row>
    <row r="379" spans="1:10" x14ac:dyDescent="0.2">
      <c r="A379" s="26" t="str">
        <f>'BoR4 Rollup'!A379</f>
        <v xml:space="preserve"> Major Repairs</v>
      </c>
      <c r="B379" s="115"/>
      <c r="C379" s="115"/>
      <c r="D379" s="115"/>
      <c r="E379" s="28">
        <f t="shared" si="39"/>
        <v>0</v>
      </c>
      <c r="F379" s="10"/>
      <c r="G379" s="5" t="s">
        <v>32</v>
      </c>
      <c r="H379" s="78" t="str">
        <f t="shared" si="38"/>
        <v>112010</v>
      </c>
      <c r="I379" s="78" t="s">
        <v>82</v>
      </c>
    </row>
    <row r="380" spans="1:10" ht="15.75" x14ac:dyDescent="0.25">
      <c r="A380" s="29" t="str">
        <f>'BoR4 Rollup'!A380</f>
        <v>Total Acquisitions and Major Repairs</v>
      </c>
      <c r="B380" s="121">
        <f>B379+B378+B377</f>
        <v>0</v>
      </c>
      <c r="C380" s="121">
        <f>C379+C378+C377</f>
        <v>0</v>
      </c>
      <c r="D380" s="121">
        <f>D379+D378+D377</f>
        <v>0</v>
      </c>
      <c r="E380" s="34">
        <f t="shared" si="39"/>
        <v>0</v>
      </c>
      <c r="F380" s="35"/>
      <c r="G380" s="5" t="s">
        <v>8</v>
      </c>
      <c r="H380" s="78" t="str">
        <f t="shared" si="38"/>
        <v>112010</v>
      </c>
      <c r="I380" s="78" t="s">
        <v>82</v>
      </c>
    </row>
    <row r="381" spans="1:10" ht="15.75" x14ac:dyDescent="0.25">
      <c r="A381" s="29" t="str">
        <f>'BoR4 Rollup'!A381</f>
        <v>Function Total</v>
      </c>
      <c r="B381" s="118">
        <f>B380+B376+B371+B367</f>
        <v>0</v>
      </c>
      <c r="C381" s="118">
        <f>C380+C376+C371+C367</f>
        <v>0</v>
      </c>
      <c r="D381" s="118">
        <f>D380+D376+D371+D367</f>
        <v>0</v>
      </c>
      <c r="E381" s="46">
        <f t="shared" si="39"/>
        <v>0</v>
      </c>
      <c r="F381" s="32"/>
      <c r="G381" s="5" t="s">
        <v>8</v>
      </c>
      <c r="H381" s="78" t="str">
        <f t="shared" si="38"/>
        <v>112010</v>
      </c>
      <c r="I381" s="78" t="s">
        <v>82</v>
      </c>
    </row>
    <row r="382" spans="1:10" ht="15.75" x14ac:dyDescent="0.25">
      <c r="A382" s="124" t="str">
        <f>'BoR4 Rollup'!A382</f>
        <v>Function:  Instruction</v>
      </c>
      <c r="B382" s="125"/>
      <c r="C382" s="126"/>
      <c r="D382" s="126"/>
      <c r="E382" s="128"/>
      <c r="F382" s="4"/>
      <c r="G382" s="5" t="s">
        <v>32</v>
      </c>
      <c r="H382" s="78" t="str">
        <f t="shared" ref="H382:H402" si="40">RIGHT($A$384,6)</f>
        <v>112011</v>
      </c>
      <c r="I382" s="78" t="s">
        <v>85</v>
      </c>
    </row>
    <row r="383" spans="1:10" ht="15.75" x14ac:dyDescent="0.25">
      <c r="A383" s="129" t="str">
        <f>'BoR4 Rollup'!A383</f>
        <v>Orgn: Liberal Arts-General Studies</v>
      </c>
      <c r="B383" s="130" t="str">
        <f>+'BoR4 Rollup'!B383</f>
        <v>Actual</v>
      </c>
      <c r="C383" s="130" t="str">
        <f>+'BoR4 Rollup'!C383</f>
        <v>Budgeted</v>
      </c>
      <c r="D383" s="173" t="str">
        <f>+'BoR4 Rollup'!D383</f>
        <v>Budgeted</v>
      </c>
      <c r="E383" s="132" t="str">
        <f>'BoR4 Rollup'!$E$5</f>
        <v>2022-2023 +/-</v>
      </c>
      <c r="F383" s="44"/>
      <c r="G383" s="5" t="s">
        <v>32</v>
      </c>
      <c r="H383" s="78" t="str">
        <f t="shared" si="40"/>
        <v>112011</v>
      </c>
      <c r="I383" s="78" t="s">
        <v>85</v>
      </c>
    </row>
    <row r="384" spans="1:10" ht="15.75" x14ac:dyDescent="0.25">
      <c r="A384" s="133" t="str">
        <f>'BoR4 Rollup'!A384</f>
        <v>Organization ID:  112011</v>
      </c>
      <c r="B384" s="134" t="str">
        <f>'BoR4 Rollup'!$B$6</f>
        <v>2022-2023</v>
      </c>
      <c r="C384" s="134" t="str">
        <f>'BoR4 Rollup'!$C$6</f>
        <v>2022-2023</v>
      </c>
      <c r="D384" s="174" t="str">
        <f>'BoR4 Rollup'!$D$6</f>
        <v>2023-2024</v>
      </c>
      <c r="E384" s="136" t="str">
        <f>'BoR4 Rollup'!$E$6</f>
        <v>2023-2024</v>
      </c>
      <c r="F384" s="44"/>
      <c r="G384" s="5" t="s">
        <v>32</v>
      </c>
      <c r="H384" s="78" t="str">
        <f t="shared" si="40"/>
        <v>112011</v>
      </c>
      <c r="I384" s="78" t="s">
        <v>85</v>
      </c>
    </row>
    <row r="385" spans="1:10" x14ac:dyDescent="0.2">
      <c r="A385" s="26" t="str">
        <f>'BoR4 Rollup'!A385</f>
        <v xml:space="preserve">  Salaries</v>
      </c>
      <c r="B385" s="115"/>
      <c r="C385" s="115"/>
      <c r="D385" s="115"/>
      <c r="E385" s="28">
        <f t="shared" ref="E385:E402" si="41">+D385-C385</f>
        <v>0</v>
      </c>
      <c r="F385" s="10"/>
      <c r="G385" s="5" t="s">
        <v>32</v>
      </c>
      <c r="H385" s="78" t="str">
        <f t="shared" si="40"/>
        <v>112011</v>
      </c>
      <c r="I385" s="78" t="s">
        <v>85</v>
      </c>
      <c r="J385" s="78" t="s">
        <v>616</v>
      </c>
    </row>
    <row r="386" spans="1:10" x14ac:dyDescent="0.2">
      <c r="A386" s="26" t="str">
        <f>'BoR4 Rollup'!A386</f>
        <v xml:space="preserve">  Other Compensation</v>
      </c>
      <c r="B386" s="115"/>
      <c r="C386" s="115"/>
      <c r="D386" s="115"/>
      <c r="E386" s="28">
        <f t="shared" si="41"/>
        <v>0</v>
      </c>
      <c r="F386" s="10"/>
      <c r="G386" s="5" t="s">
        <v>32</v>
      </c>
      <c r="H386" s="78" t="str">
        <f t="shared" si="40"/>
        <v>112011</v>
      </c>
      <c r="I386" s="78" t="s">
        <v>85</v>
      </c>
    </row>
    <row r="387" spans="1:10" x14ac:dyDescent="0.2">
      <c r="A387" s="26" t="str">
        <f>'BoR4 Rollup'!A387</f>
        <v xml:space="preserve">  Related Benefits</v>
      </c>
      <c r="B387" s="115"/>
      <c r="C387" s="115"/>
      <c r="D387" s="115"/>
      <c r="E387" s="28">
        <f t="shared" si="41"/>
        <v>0</v>
      </c>
      <c r="F387" s="10"/>
      <c r="G387" s="5" t="s">
        <v>32</v>
      </c>
      <c r="H387" s="78" t="str">
        <f t="shared" si="40"/>
        <v>112011</v>
      </c>
      <c r="I387" s="78" t="s">
        <v>85</v>
      </c>
      <c r="J387" s="78" t="s">
        <v>617</v>
      </c>
    </row>
    <row r="388" spans="1:10" ht="15.75" x14ac:dyDescent="0.25">
      <c r="A388" s="29" t="str">
        <f>'BoR4 Rollup'!A388</f>
        <v>Total Personal Services</v>
      </c>
      <c r="B388" s="118">
        <f>B387+B386+B385</f>
        <v>0</v>
      </c>
      <c r="C388" s="118">
        <f>C387+C386+C385</f>
        <v>0</v>
      </c>
      <c r="D388" s="118">
        <f>D387+D386+D385</f>
        <v>0</v>
      </c>
      <c r="E388" s="31">
        <f t="shared" si="41"/>
        <v>0</v>
      </c>
      <c r="F388" s="32"/>
      <c r="G388" s="5" t="s">
        <v>8</v>
      </c>
      <c r="H388" s="78" t="str">
        <f t="shared" si="40"/>
        <v>112011</v>
      </c>
      <c r="I388" s="78" t="s">
        <v>85</v>
      </c>
    </row>
    <row r="389" spans="1:10" x14ac:dyDescent="0.2">
      <c r="A389" s="26" t="str">
        <f>'BoR4 Rollup'!A389</f>
        <v xml:space="preserve"> Travel</v>
      </c>
      <c r="B389" s="115"/>
      <c r="C389" s="115"/>
      <c r="D389" s="115"/>
      <c r="E389" s="28">
        <f t="shared" si="41"/>
        <v>0</v>
      </c>
      <c r="F389" s="10"/>
      <c r="G389" s="5" t="s">
        <v>32</v>
      </c>
      <c r="H389" s="78" t="str">
        <f t="shared" si="40"/>
        <v>112011</v>
      </c>
      <c r="I389" s="78" t="s">
        <v>85</v>
      </c>
      <c r="J389" s="78" t="s">
        <v>618</v>
      </c>
    </row>
    <row r="390" spans="1:10" x14ac:dyDescent="0.2">
      <c r="A390" s="26" t="str">
        <f>'BoR4 Rollup'!A390</f>
        <v xml:space="preserve"> Operating Services</v>
      </c>
      <c r="B390" s="115"/>
      <c r="C390" s="115"/>
      <c r="D390" s="115"/>
      <c r="E390" s="28">
        <f t="shared" si="41"/>
        <v>0</v>
      </c>
      <c r="F390" s="10"/>
      <c r="G390" s="5" t="s">
        <v>32</v>
      </c>
      <c r="H390" s="78" t="str">
        <f t="shared" si="40"/>
        <v>112011</v>
      </c>
      <c r="I390" s="78" t="s">
        <v>85</v>
      </c>
      <c r="J390" s="78" t="s">
        <v>619</v>
      </c>
    </row>
    <row r="391" spans="1:10" x14ac:dyDescent="0.2">
      <c r="A391" s="26" t="str">
        <f>'BoR4 Rollup'!A391</f>
        <v xml:space="preserve"> Supplies</v>
      </c>
      <c r="B391" s="115"/>
      <c r="C391" s="115"/>
      <c r="D391" s="115"/>
      <c r="E391" s="28">
        <f t="shared" si="41"/>
        <v>0</v>
      </c>
      <c r="F391" s="10"/>
      <c r="G391" s="5" t="s">
        <v>32</v>
      </c>
      <c r="H391" s="78" t="str">
        <f t="shared" si="40"/>
        <v>112011</v>
      </c>
      <c r="I391" s="78" t="s">
        <v>85</v>
      </c>
      <c r="J391" s="78" t="s">
        <v>620</v>
      </c>
    </row>
    <row r="392" spans="1:10" ht="15.75" x14ac:dyDescent="0.25">
      <c r="A392" s="29" t="str">
        <f>'BoR4 Rollup'!A392</f>
        <v>Total Operating Expenses</v>
      </c>
      <c r="B392" s="121">
        <f>B391+B390+B389</f>
        <v>0</v>
      </c>
      <c r="C392" s="121">
        <f>C391+C390+C389</f>
        <v>0</v>
      </c>
      <c r="D392" s="121">
        <f>D391+D390+D389</f>
        <v>0</v>
      </c>
      <c r="E392" s="34">
        <f t="shared" si="41"/>
        <v>0</v>
      </c>
      <c r="F392" s="35"/>
      <c r="G392" s="5" t="s">
        <v>8</v>
      </c>
      <c r="H392" s="78" t="str">
        <f t="shared" si="40"/>
        <v>112011</v>
      </c>
      <c r="I392" s="78" t="s">
        <v>85</v>
      </c>
    </row>
    <row r="393" spans="1:10" x14ac:dyDescent="0.2">
      <c r="A393" s="26" t="str">
        <f>'BoR4 Rollup'!A393</f>
        <v xml:space="preserve"> Professional Services</v>
      </c>
      <c r="B393" s="115"/>
      <c r="C393" s="115"/>
      <c r="D393" s="115"/>
      <c r="E393" s="28">
        <f t="shared" si="41"/>
        <v>0</v>
      </c>
      <c r="F393" s="10"/>
      <c r="G393" s="5" t="s">
        <v>32</v>
      </c>
      <c r="H393" s="78" t="str">
        <f t="shared" si="40"/>
        <v>112011</v>
      </c>
      <c r="I393" s="78" t="s">
        <v>85</v>
      </c>
      <c r="J393" s="78" t="s">
        <v>621</v>
      </c>
    </row>
    <row r="394" spans="1:10" x14ac:dyDescent="0.2">
      <c r="A394" s="26" t="str">
        <f>'BoR4 Rollup'!A394</f>
        <v xml:space="preserve"> Other Charges</v>
      </c>
      <c r="B394" s="115"/>
      <c r="C394" s="115"/>
      <c r="D394" s="115"/>
      <c r="E394" s="28">
        <f t="shared" si="41"/>
        <v>0</v>
      </c>
      <c r="F394" s="10"/>
      <c r="G394" s="5" t="s">
        <v>32</v>
      </c>
      <c r="H394" s="78" t="str">
        <f t="shared" si="40"/>
        <v>112011</v>
      </c>
      <c r="I394" s="78" t="s">
        <v>85</v>
      </c>
      <c r="J394" s="78" t="s">
        <v>622</v>
      </c>
    </row>
    <row r="395" spans="1:10" x14ac:dyDescent="0.2">
      <c r="A395" s="26" t="str">
        <f>'BoR4 Rollup'!A395</f>
        <v xml:space="preserve"> Debt Services</v>
      </c>
      <c r="B395" s="115"/>
      <c r="C395" s="115"/>
      <c r="D395" s="115"/>
      <c r="E395" s="28">
        <f t="shared" si="41"/>
        <v>0</v>
      </c>
      <c r="F395" s="10"/>
      <c r="G395" s="5" t="s">
        <v>32</v>
      </c>
      <c r="H395" s="78" t="str">
        <f t="shared" si="40"/>
        <v>112011</v>
      </c>
      <c r="I395" s="78" t="s">
        <v>85</v>
      </c>
    </row>
    <row r="396" spans="1:10" x14ac:dyDescent="0.2">
      <c r="A396" s="26" t="str">
        <f>'BoR4 Rollup'!A396</f>
        <v xml:space="preserve"> Interagency Transfers</v>
      </c>
      <c r="B396" s="115"/>
      <c r="C396" s="115"/>
      <c r="D396" s="115"/>
      <c r="E396" s="28">
        <f t="shared" si="41"/>
        <v>0</v>
      </c>
      <c r="F396" s="10"/>
      <c r="G396" s="5" t="s">
        <v>32</v>
      </c>
      <c r="H396" s="78" t="str">
        <f t="shared" si="40"/>
        <v>112011</v>
      </c>
      <c r="I396" s="78" t="s">
        <v>85</v>
      </c>
      <c r="J396" s="78" t="s">
        <v>623</v>
      </c>
    </row>
    <row r="397" spans="1:10" ht="15.75" x14ac:dyDescent="0.25">
      <c r="A397" s="29" t="str">
        <f>'BoR4 Rollup'!A397</f>
        <v>Total Other Charges</v>
      </c>
      <c r="B397" s="121">
        <f>B396+B395+B394+B393</f>
        <v>0</v>
      </c>
      <c r="C397" s="121">
        <f>C396+C395+C394+C393</f>
        <v>0</v>
      </c>
      <c r="D397" s="121">
        <f>D396+D395+D394+D393</f>
        <v>0</v>
      </c>
      <c r="E397" s="34">
        <f t="shared" si="41"/>
        <v>0</v>
      </c>
      <c r="F397" s="35"/>
      <c r="G397" s="5" t="s">
        <v>8</v>
      </c>
      <c r="H397" s="78" t="str">
        <f t="shared" si="40"/>
        <v>112011</v>
      </c>
      <c r="I397" s="78" t="s">
        <v>85</v>
      </c>
    </row>
    <row r="398" spans="1:10" x14ac:dyDescent="0.2">
      <c r="A398" s="26" t="str">
        <f>'BoR4 Rollup'!A398</f>
        <v xml:space="preserve"> General Acquisitions</v>
      </c>
      <c r="B398" s="115"/>
      <c r="C398" s="115"/>
      <c r="D398" s="115"/>
      <c r="E398" s="28">
        <f t="shared" si="41"/>
        <v>0</v>
      </c>
      <c r="F398" s="10"/>
      <c r="G398" s="5" t="s">
        <v>32</v>
      </c>
      <c r="H398" s="78" t="str">
        <f t="shared" si="40"/>
        <v>112011</v>
      </c>
      <c r="I398" s="78" t="s">
        <v>85</v>
      </c>
      <c r="J398" s="78" t="s">
        <v>624</v>
      </c>
    </row>
    <row r="399" spans="1:10" x14ac:dyDescent="0.2">
      <c r="A399" s="26" t="str">
        <f>'BoR4 Rollup'!A399</f>
        <v xml:space="preserve"> Library Acquisitions</v>
      </c>
      <c r="B399" s="115"/>
      <c r="C399" s="115"/>
      <c r="D399" s="115"/>
      <c r="E399" s="28">
        <f t="shared" si="41"/>
        <v>0</v>
      </c>
      <c r="F399" s="10"/>
      <c r="G399" s="5" t="s">
        <v>32</v>
      </c>
      <c r="H399" s="78" t="str">
        <f t="shared" si="40"/>
        <v>112011</v>
      </c>
      <c r="I399" s="78" t="s">
        <v>85</v>
      </c>
      <c r="J399" s="78" t="s">
        <v>624</v>
      </c>
    </row>
    <row r="400" spans="1:10" x14ac:dyDescent="0.2">
      <c r="A400" s="26" t="str">
        <f>'BoR4 Rollup'!A400</f>
        <v xml:space="preserve"> Major Repairs</v>
      </c>
      <c r="B400" s="115"/>
      <c r="C400" s="115"/>
      <c r="D400" s="115"/>
      <c r="E400" s="28">
        <f t="shared" si="41"/>
        <v>0</v>
      </c>
      <c r="F400" s="10"/>
      <c r="G400" s="5" t="s">
        <v>32</v>
      </c>
      <c r="H400" s="78" t="str">
        <f t="shared" si="40"/>
        <v>112011</v>
      </c>
      <c r="I400" s="78" t="s">
        <v>85</v>
      </c>
    </row>
    <row r="401" spans="1:10" ht="15.75" x14ac:dyDescent="0.25">
      <c r="A401" s="29" t="str">
        <f>'BoR4 Rollup'!A401</f>
        <v>Total Acquisitions and Major Repairs</v>
      </c>
      <c r="B401" s="121">
        <f>B400+B399+B398</f>
        <v>0</v>
      </c>
      <c r="C401" s="121">
        <f>C400+C399+C398</f>
        <v>0</v>
      </c>
      <c r="D401" s="121">
        <f>D400+D399+D398</f>
        <v>0</v>
      </c>
      <c r="E401" s="34">
        <f t="shared" si="41"/>
        <v>0</v>
      </c>
      <c r="F401" s="35"/>
      <c r="G401" s="5" t="s">
        <v>8</v>
      </c>
      <c r="H401" s="78" t="str">
        <f t="shared" si="40"/>
        <v>112011</v>
      </c>
      <c r="I401" s="78" t="s">
        <v>85</v>
      </c>
    </row>
    <row r="402" spans="1:10" ht="15.75" x14ac:dyDescent="0.25">
      <c r="A402" s="29" t="str">
        <f>'BoR4 Rollup'!A402</f>
        <v>Function Total</v>
      </c>
      <c r="B402" s="118">
        <f>B401+B397+B392+B388</f>
        <v>0</v>
      </c>
      <c r="C402" s="118">
        <f>C401+C397+C392+C388</f>
        <v>0</v>
      </c>
      <c r="D402" s="118">
        <f>D401+D397+D392+D388</f>
        <v>0</v>
      </c>
      <c r="E402" s="46">
        <f t="shared" si="41"/>
        <v>0</v>
      </c>
      <c r="F402" s="32"/>
      <c r="G402" s="5" t="s">
        <v>8</v>
      </c>
      <c r="H402" s="78" t="str">
        <f t="shared" si="40"/>
        <v>112011</v>
      </c>
      <c r="I402" s="78" t="s">
        <v>85</v>
      </c>
    </row>
    <row r="403" spans="1:10" ht="15.75" x14ac:dyDescent="0.25">
      <c r="A403" s="124" t="str">
        <f>'BoR4 Rollup'!A403</f>
        <v>Function:  Instruction</v>
      </c>
      <c r="B403" s="125"/>
      <c r="C403" s="126"/>
      <c r="D403" s="126"/>
      <c r="E403" s="128"/>
      <c r="F403" s="4"/>
      <c r="G403" s="5" t="s">
        <v>32</v>
      </c>
      <c r="H403" s="78" t="str">
        <f t="shared" ref="H403:H423" si="42">RIGHT($A$405,6)</f>
        <v>113002</v>
      </c>
      <c r="I403" s="78" t="s">
        <v>88</v>
      </c>
    </row>
    <row r="404" spans="1:10" ht="15.75" x14ac:dyDescent="0.25">
      <c r="A404" s="129" t="str">
        <f>'BoR4 Rollup'!A404</f>
        <v>Orgn: Math and Sciences-Mathematics</v>
      </c>
      <c r="B404" s="130" t="str">
        <f>+'BoR4 Rollup'!B404</f>
        <v>Actual</v>
      </c>
      <c r="C404" s="130" t="str">
        <f>+'BoR4 Rollup'!C404</f>
        <v>Budgeted</v>
      </c>
      <c r="D404" s="173" t="str">
        <f>+'BoR4 Rollup'!D404</f>
        <v>Budgeted</v>
      </c>
      <c r="E404" s="132" t="str">
        <f>E5</f>
        <v>2022-2023 +/-</v>
      </c>
      <c r="F404" s="44"/>
      <c r="G404" s="5" t="s">
        <v>32</v>
      </c>
      <c r="H404" s="78" t="str">
        <f t="shared" si="42"/>
        <v>113002</v>
      </c>
      <c r="I404" s="78" t="s">
        <v>88</v>
      </c>
    </row>
    <row r="405" spans="1:10" ht="15.75" x14ac:dyDescent="0.25">
      <c r="A405" s="133" t="str">
        <f>'BoR4 Rollup'!A405</f>
        <v>Organization ID:  113002</v>
      </c>
      <c r="B405" s="134" t="str">
        <f>'BoR4 Rollup'!$B$6</f>
        <v>2022-2023</v>
      </c>
      <c r="C405" s="134" t="str">
        <f>'BoR4 Rollup'!$C$6</f>
        <v>2022-2023</v>
      </c>
      <c r="D405" s="174" t="str">
        <f>'BoR4 Rollup'!$D$6</f>
        <v>2023-2024</v>
      </c>
      <c r="E405" s="136" t="str">
        <f>'BoR4 Rollup'!$E$6</f>
        <v>2023-2024</v>
      </c>
      <c r="F405" s="44"/>
      <c r="G405" s="5" t="s">
        <v>32</v>
      </c>
      <c r="H405" s="78" t="str">
        <f t="shared" si="42"/>
        <v>113002</v>
      </c>
      <c r="I405" s="78" t="s">
        <v>88</v>
      </c>
    </row>
    <row r="406" spans="1:10" x14ac:dyDescent="0.2">
      <c r="A406" s="26" t="str">
        <f>'BoR4 Rollup'!A406</f>
        <v xml:space="preserve">  Salaries</v>
      </c>
      <c r="B406" s="115"/>
      <c r="C406" s="115">
        <v>3510</v>
      </c>
      <c r="D406" s="115"/>
      <c r="E406" s="28">
        <f t="shared" ref="E406:E423" si="43">+D406-C406</f>
        <v>-3510</v>
      </c>
      <c r="F406" s="10"/>
      <c r="G406" s="5" t="s">
        <v>32</v>
      </c>
      <c r="H406" s="78" t="str">
        <f t="shared" si="42"/>
        <v>113002</v>
      </c>
      <c r="I406" s="78" t="s">
        <v>88</v>
      </c>
      <c r="J406" s="78" t="s">
        <v>616</v>
      </c>
    </row>
    <row r="407" spans="1:10" x14ac:dyDescent="0.2">
      <c r="A407" s="26" t="str">
        <f>'BoR4 Rollup'!A407</f>
        <v xml:space="preserve">  Other Compensation</v>
      </c>
      <c r="B407" s="115"/>
      <c r="C407" s="115"/>
      <c r="D407" s="115"/>
      <c r="E407" s="28">
        <f t="shared" si="43"/>
        <v>0</v>
      </c>
      <c r="F407" s="10"/>
      <c r="G407" s="5" t="s">
        <v>32</v>
      </c>
      <c r="H407" s="78" t="str">
        <f t="shared" si="42"/>
        <v>113002</v>
      </c>
      <c r="I407" s="78" t="s">
        <v>88</v>
      </c>
    </row>
    <row r="408" spans="1:10" x14ac:dyDescent="0.2">
      <c r="A408" s="26" t="str">
        <f>'BoR4 Rollup'!A408</f>
        <v xml:space="preserve">  Related Benefits</v>
      </c>
      <c r="B408" s="115">
        <v>-40</v>
      </c>
      <c r="C408" s="115">
        <v>269</v>
      </c>
      <c r="D408" s="115"/>
      <c r="E408" s="28">
        <f t="shared" si="43"/>
        <v>-269</v>
      </c>
      <c r="F408" s="10"/>
      <c r="G408" s="5" t="s">
        <v>32</v>
      </c>
      <c r="H408" s="78" t="str">
        <f t="shared" si="42"/>
        <v>113002</v>
      </c>
      <c r="I408" s="78" t="s">
        <v>88</v>
      </c>
      <c r="J408" s="78" t="s">
        <v>617</v>
      </c>
    </row>
    <row r="409" spans="1:10" ht="15.75" x14ac:dyDescent="0.25">
      <c r="A409" s="29" t="str">
        <f>'BoR4 Rollup'!A409</f>
        <v>Total Personal Services</v>
      </c>
      <c r="B409" s="118">
        <f>B408+B407+B406</f>
        <v>-40</v>
      </c>
      <c r="C409" s="118">
        <f>C408+C407+C406</f>
        <v>3779</v>
      </c>
      <c r="D409" s="118">
        <f>D408+D407+D406</f>
        <v>0</v>
      </c>
      <c r="E409" s="31">
        <f t="shared" si="43"/>
        <v>-3779</v>
      </c>
      <c r="F409" s="32"/>
      <c r="G409" s="5" t="s">
        <v>8</v>
      </c>
      <c r="H409" s="78" t="str">
        <f t="shared" si="42"/>
        <v>113002</v>
      </c>
      <c r="I409" s="78" t="s">
        <v>88</v>
      </c>
    </row>
    <row r="410" spans="1:10" x14ac:dyDescent="0.2">
      <c r="A410" s="26" t="str">
        <f>'BoR4 Rollup'!A410</f>
        <v xml:space="preserve"> Travel</v>
      </c>
      <c r="B410" s="115"/>
      <c r="C410" s="115"/>
      <c r="D410" s="115"/>
      <c r="E410" s="28">
        <f t="shared" si="43"/>
        <v>0</v>
      </c>
      <c r="F410" s="10"/>
      <c r="G410" s="5" t="s">
        <v>32</v>
      </c>
      <c r="H410" s="78" t="str">
        <f t="shared" si="42"/>
        <v>113002</v>
      </c>
      <c r="I410" s="78" t="s">
        <v>88</v>
      </c>
      <c r="J410" s="78" t="s">
        <v>618</v>
      </c>
    </row>
    <row r="411" spans="1:10" x14ac:dyDescent="0.2">
      <c r="A411" s="26" t="str">
        <f>'BoR4 Rollup'!A411</f>
        <v xml:space="preserve"> Operating Services</v>
      </c>
      <c r="B411" s="115"/>
      <c r="C411" s="115"/>
      <c r="D411" s="115"/>
      <c r="E411" s="28">
        <f t="shared" si="43"/>
        <v>0</v>
      </c>
      <c r="F411" s="10"/>
      <c r="G411" s="5" t="s">
        <v>32</v>
      </c>
      <c r="H411" s="78" t="str">
        <f t="shared" si="42"/>
        <v>113002</v>
      </c>
      <c r="I411" s="78" t="s">
        <v>88</v>
      </c>
      <c r="J411" s="78" t="s">
        <v>619</v>
      </c>
    </row>
    <row r="412" spans="1:10" x14ac:dyDescent="0.2">
      <c r="A412" s="26" t="str">
        <f>'BoR4 Rollup'!A412</f>
        <v xml:space="preserve"> Supplies</v>
      </c>
      <c r="B412" s="115"/>
      <c r="C412" s="115"/>
      <c r="D412" s="115"/>
      <c r="E412" s="28">
        <f t="shared" si="43"/>
        <v>0</v>
      </c>
      <c r="F412" s="10"/>
      <c r="G412" s="5" t="s">
        <v>32</v>
      </c>
      <c r="H412" s="78" t="str">
        <f t="shared" si="42"/>
        <v>113002</v>
      </c>
      <c r="I412" s="78" t="s">
        <v>88</v>
      </c>
      <c r="J412" s="78" t="s">
        <v>620</v>
      </c>
    </row>
    <row r="413" spans="1:10" ht="15.75" x14ac:dyDescent="0.25">
      <c r="A413" s="29" t="str">
        <f>'BoR4 Rollup'!A413</f>
        <v>Total Operating Expenses</v>
      </c>
      <c r="B413" s="121">
        <f>B412+B411+B410</f>
        <v>0</v>
      </c>
      <c r="C413" s="121">
        <f>C412+C411+C410</f>
        <v>0</v>
      </c>
      <c r="D413" s="121">
        <f>D412+D411+D410</f>
        <v>0</v>
      </c>
      <c r="E413" s="34">
        <f t="shared" si="43"/>
        <v>0</v>
      </c>
      <c r="F413" s="35"/>
      <c r="G413" s="5" t="s">
        <v>8</v>
      </c>
      <c r="H413" s="78" t="str">
        <f t="shared" si="42"/>
        <v>113002</v>
      </c>
      <c r="I413" s="78" t="s">
        <v>88</v>
      </c>
    </row>
    <row r="414" spans="1:10" x14ac:dyDescent="0.2">
      <c r="A414" s="26" t="str">
        <f>'BoR4 Rollup'!A414</f>
        <v xml:space="preserve"> Professional Services</v>
      </c>
      <c r="B414" s="115"/>
      <c r="C414" s="115"/>
      <c r="D414" s="115"/>
      <c r="E414" s="28">
        <f t="shared" si="43"/>
        <v>0</v>
      </c>
      <c r="F414" s="10"/>
      <c r="G414" s="5" t="s">
        <v>32</v>
      </c>
      <c r="H414" s="78" t="str">
        <f t="shared" si="42"/>
        <v>113002</v>
      </c>
      <c r="I414" s="78" t="s">
        <v>88</v>
      </c>
      <c r="J414" s="78" t="s">
        <v>621</v>
      </c>
    </row>
    <row r="415" spans="1:10" x14ac:dyDescent="0.2">
      <c r="A415" s="26" t="str">
        <f>'BoR4 Rollup'!A415</f>
        <v xml:space="preserve"> Other Charges</v>
      </c>
      <c r="B415" s="115"/>
      <c r="C415" s="115"/>
      <c r="D415" s="115"/>
      <c r="E415" s="28">
        <f t="shared" si="43"/>
        <v>0</v>
      </c>
      <c r="F415" s="10"/>
      <c r="G415" s="5" t="s">
        <v>32</v>
      </c>
      <c r="H415" s="78" t="str">
        <f t="shared" si="42"/>
        <v>113002</v>
      </c>
      <c r="I415" s="78" t="s">
        <v>88</v>
      </c>
      <c r="J415" s="78" t="s">
        <v>622</v>
      </c>
    </row>
    <row r="416" spans="1:10" x14ac:dyDescent="0.2">
      <c r="A416" s="26" t="str">
        <f>'BoR4 Rollup'!A416</f>
        <v xml:space="preserve"> Debt Services</v>
      </c>
      <c r="B416" s="115"/>
      <c r="C416" s="115"/>
      <c r="D416" s="115"/>
      <c r="E416" s="28">
        <f t="shared" si="43"/>
        <v>0</v>
      </c>
      <c r="F416" s="10"/>
      <c r="G416" s="5" t="s">
        <v>32</v>
      </c>
      <c r="H416" s="78" t="str">
        <f t="shared" si="42"/>
        <v>113002</v>
      </c>
      <c r="I416" s="78" t="s">
        <v>88</v>
      </c>
    </row>
    <row r="417" spans="1:10" x14ac:dyDescent="0.2">
      <c r="A417" s="26" t="str">
        <f>'BoR4 Rollup'!A417</f>
        <v xml:space="preserve"> Interagency Transfers</v>
      </c>
      <c r="B417" s="115"/>
      <c r="C417" s="115"/>
      <c r="D417" s="115"/>
      <c r="E417" s="28">
        <f t="shared" si="43"/>
        <v>0</v>
      </c>
      <c r="F417" s="10"/>
      <c r="G417" s="5" t="s">
        <v>32</v>
      </c>
      <c r="H417" s="78" t="str">
        <f t="shared" si="42"/>
        <v>113002</v>
      </c>
      <c r="I417" s="78" t="s">
        <v>88</v>
      </c>
      <c r="J417" s="78" t="s">
        <v>623</v>
      </c>
    </row>
    <row r="418" spans="1:10" ht="15.75" x14ac:dyDescent="0.25">
      <c r="A418" s="29" t="str">
        <f>'BoR4 Rollup'!A418</f>
        <v>Total Other Charges</v>
      </c>
      <c r="B418" s="121">
        <f>B417+B416+B415+B414</f>
        <v>0</v>
      </c>
      <c r="C418" s="121">
        <f>C417+C416+C415+C414</f>
        <v>0</v>
      </c>
      <c r="D418" s="121">
        <f>D417+D416+D415+D414</f>
        <v>0</v>
      </c>
      <c r="E418" s="34">
        <f t="shared" si="43"/>
        <v>0</v>
      </c>
      <c r="F418" s="35"/>
      <c r="G418" s="5" t="s">
        <v>8</v>
      </c>
      <c r="H418" s="78" t="str">
        <f t="shared" si="42"/>
        <v>113002</v>
      </c>
      <c r="I418" s="78" t="s">
        <v>88</v>
      </c>
    </row>
    <row r="419" spans="1:10" x14ac:dyDescent="0.2">
      <c r="A419" s="26" t="str">
        <f>'BoR4 Rollup'!A419</f>
        <v xml:space="preserve"> General Acquisitions</v>
      </c>
      <c r="B419" s="115"/>
      <c r="C419" s="115"/>
      <c r="D419" s="115"/>
      <c r="E419" s="28">
        <f t="shared" si="43"/>
        <v>0</v>
      </c>
      <c r="F419" s="10"/>
      <c r="G419" s="5" t="s">
        <v>32</v>
      </c>
      <c r="H419" s="78" t="str">
        <f t="shared" si="42"/>
        <v>113002</v>
      </c>
      <c r="I419" s="78" t="s">
        <v>88</v>
      </c>
      <c r="J419" s="78" t="s">
        <v>624</v>
      </c>
    </row>
    <row r="420" spans="1:10" x14ac:dyDescent="0.2">
      <c r="A420" s="26" t="str">
        <f>'BoR4 Rollup'!A420</f>
        <v xml:space="preserve"> Library Acquisitions</v>
      </c>
      <c r="B420" s="115"/>
      <c r="C420" s="115"/>
      <c r="D420" s="115"/>
      <c r="E420" s="28">
        <f t="shared" si="43"/>
        <v>0</v>
      </c>
      <c r="F420" s="10"/>
      <c r="G420" s="5" t="s">
        <v>32</v>
      </c>
      <c r="H420" s="78" t="str">
        <f t="shared" si="42"/>
        <v>113002</v>
      </c>
      <c r="I420" s="78" t="s">
        <v>88</v>
      </c>
      <c r="J420" s="78" t="s">
        <v>624</v>
      </c>
    </row>
    <row r="421" spans="1:10" x14ac:dyDescent="0.2">
      <c r="A421" s="26" t="str">
        <f>'BoR4 Rollup'!A421</f>
        <v xml:space="preserve"> Major Repairs</v>
      </c>
      <c r="B421" s="115"/>
      <c r="C421" s="115"/>
      <c r="D421" s="115"/>
      <c r="E421" s="28">
        <f t="shared" si="43"/>
        <v>0</v>
      </c>
      <c r="F421" s="10"/>
      <c r="G421" s="5" t="s">
        <v>32</v>
      </c>
      <c r="H421" s="78" t="str">
        <f t="shared" si="42"/>
        <v>113002</v>
      </c>
      <c r="I421" s="78" t="s">
        <v>88</v>
      </c>
    </row>
    <row r="422" spans="1:10" ht="15.75" x14ac:dyDescent="0.25">
      <c r="A422" s="29" t="str">
        <f>'BoR4 Rollup'!A422</f>
        <v>Total Acquisitions and Major Repairs</v>
      </c>
      <c r="B422" s="121">
        <f>B421+B420+B419</f>
        <v>0</v>
      </c>
      <c r="C422" s="121">
        <f>C421+C420+C419</f>
        <v>0</v>
      </c>
      <c r="D422" s="121">
        <f>D421+D420+D419</f>
        <v>0</v>
      </c>
      <c r="E422" s="34">
        <f t="shared" si="43"/>
        <v>0</v>
      </c>
      <c r="F422" s="35"/>
      <c r="G422" s="5" t="s">
        <v>8</v>
      </c>
      <c r="H422" s="78" t="str">
        <f t="shared" si="42"/>
        <v>113002</v>
      </c>
      <c r="I422" s="78" t="s">
        <v>88</v>
      </c>
    </row>
    <row r="423" spans="1:10" ht="15.75" x14ac:dyDescent="0.25">
      <c r="A423" s="29" t="str">
        <f>'BoR4 Rollup'!A423</f>
        <v>Function Total</v>
      </c>
      <c r="B423" s="118">
        <f>B422+B418+B413+B409</f>
        <v>-40</v>
      </c>
      <c r="C423" s="118">
        <f>C422+C418+C413+C409</f>
        <v>3779</v>
      </c>
      <c r="D423" s="118">
        <f>D422+D418+D413+D409</f>
        <v>0</v>
      </c>
      <c r="E423" s="46">
        <f t="shared" si="43"/>
        <v>-3779</v>
      </c>
      <c r="F423" s="32"/>
      <c r="G423" s="5" t="s">
        <v>8</v>
      </c>
      <c r="H423" s="78" t="str">
        <f t="shared" si="42"/>
        <v>113002</v>
      </c>
      <c r="I423" s="78" t="s">
        <v>88</v>
      </c>
    </row>
    <row r="424" spans="1:10" ht="15.75" x14ac:dyDescent="0.25">
      <c r="A424" s="124" t="str">
        <f>'BoR4 Rollup'!A424</f>
        <v>Function:  Instruction</v>
      </c>
      <c r="B424" s="125"/>
      <c r="C424" s="126"/>
      <c r="D424" s="126"/>
      <c r="E424" s="128"/>
      <c r="F424" s="4"/>
      <c r="G424" s="5" t="s">
        <v>32</v>
      </c>
      <c r="H424" s="78" t="str">
        <f t="shared" ref="H424:H444" si="44">RIGHT($A$426,6)</f>
        <v>113004</v>
      </c>
      <c r="I424" s="78" t="s">
        <v>91</v>
      </c>
    </row>
    <row r="425" spans="1:10" ht="15.75" x14ac:dyDescent="0.25">
      <c r="A425" s="129" t="str">
        <f>'BoR4 Rollup'!A425</f>
        <v>Orgn: Math and Sciences-Biology</v>
      </c>
      <c r="B425" s="130" t="str">
        <f>+'BoR4 Rollup'!B425</f>
        <v>Actual</v>
      </c>
      <c r="C425" s="130" t="str">
        <f>+'BoR4 Rollup'!C425</f>
        <v>Budgeted</v>
      </c>
      <c r="D425" s="173" t="str">
        <f>+'BoR4 Rollup'!D425</f>
        <v>Budgeted</v>
      </c>
      <c r="E425" s="132" t="str">
        <f>E5</f>
        <v>2022-2023 +/-</v>
      </c>
      <c r="F425" s="18"/>
      <c r="G425" s="5" t="s">
        <v>32</v>
      </c>
      <c r="H425" s="78" t="str">
        <f t="shared" si="44"/>
        <v>113004</v>
      </c>
      <c r="I425" s="78" t="s">
        <v>91</v>
      </c>
    </row>
    <row r="426" spans="1:10" ht="15.75" x14ac:dyDescent="0.25">
      <c r="A426" s="133" t="str">
        <f>'BoR4 Rollup'!A426</f>
        <v>Organization ID:  113004</v>
      </c>
      <c r="B426" s="134" t="str">
        <f>'BoR4 Rollup'!$B$6</f>
        <v>2022-2023</v>
      </c>
      <c r="C426" s="134" t="str">
        <f>'BoR4 Rollup'!$C$6</f>
        <v>2022-2023</v>
      </c>
      <c r="D426" s="174" t="str">
        <f>'BoR4 Rollup'!$D$6</f>
        <v>2023-2024</v>
      </c>
      <c r="E426" s="136" t="str">
        <f>'BoR4 Rollup'!$E$6</f>
        <v>2023-2024</v>
      </c>
      <c r="F426" s="18"/>
      <c r="G426" s="5" t="s">
        <v>32</v>
      </c>
      <c r="H426" s="78" t="str">
        <f t="shared" si="44"/>
        <v>113004</v>
      </c>
      <c r="I426" s="78" t="s">
        <v>91</v>
      </c>
    </row>
    <row r="427" spans="1:10" x14ac:dyDescent="0.2">
      <c r="A427" s="26" t="str">
        <f>'BoR4 Rollup'!A427</f>
        <v xml:space="preserve">  Salaries</v>
      </c>
      <c r="B427" s="115"/>
      <c r="C427" s="115"/>
      <c r="D427" s="115"/>
      <c r="E427" s="28">
        <f t="shared" ref="E427:E444" si="45">+D427-C427</f>
        <v>0</v>
      </c>
      <c r="F427" s="10"/>
      <c r="G427" s="5" t="s">
        <v>32</v>
      </c>
      <c r="H427" s="78" t="str">
        <f t="shared" si="44"/>
        <v>113004</v>
      </c>
      <c r="I427" s="78" t="s">
        <v>91</v>
      </c>
      <c r="J427" s="78" t="s">
        <v>616</v>
      </c>
    </row>
    <row r="428" spans="1:10" x14ac:dyDescent="0.2">
      <c r="A428" s="26" t="str">
        <f>'BoR4 Rollup'!A428</f>
        <v xml:space="preserve">  Other Compensation</v>
      </c>
      <c r="B428" s="115"/>
      <c r="C428" s="115"/>
      <c r="D428" s="115"/>
      <c r="E428" s="28">
        <f t="shared" si="45"/>
        <v>0</v>
      </c>
      <c r="F428" s="10"/>
      <c r="G428" s="5" t="s">
        <v>32</v>
      </c>
      <c r="H428" s="78" t="str">
        <f t="shared" si="44"/>
        <v>113004</v>
      </c>
      <c r="I428" s="78" t="s">
        <v>91</v>
      </c>
    </row>
    <row r="429" spans="1:10" x14ac:dyDescent="0.2">
      <c r="A429" s="26" t="str">
        <f>'BoR4 Rollup'!A429</f>
        <v xml:space="preserve">  Related Benefits</v>
      </c>
      <c r="B429" s="115"/>
      <c r="C429" s="115"/>
      <c r="D429" s="115"/>
      <c r="E429" s="28">
        <f t="shared" si="45"/>
        <v>0</v>
      </c>
      <c r="F429" s="10"/>
      <c r="G429" s="5" t="s">
        <v>32</v>
      </c>
      <c r="H429" s="78" t="str">
        <f t="shared" si="44"/>
        <v>113004</v>
      </c>
      <c r="I429" s="78" t="s">
        <v>91</v>
      </c>
      <c r="J429" s="78" t="s">
        <v>617</v>
      </c>
    </row>
    <row r="430" spans="1:10" ht="15.75" x14ac:dyDescent="0.25">
      <c r="A430" s="29" t="str">
        <f>'BoR4 Rollup'!A430</f>
        <v>Total Personal Services</v>
      </c>
      <c r="B430" s="118">
        <f>B429+B428+B427</f>
        <v>0</v>
      </c>
      <c r="C430" s="118">
        <f>C429+C428+C427</f>
        <v>0</v>
      </c>
      <c r="D430" s="118">
        <f>D429+D428+D427</f>
        <v>0</v>
      </c>
      <c r="E430" s="31">
        <f t="shared" si="45"/>
        <v>0</v>
      </c>
      <c r="F430" s="32"/>
      <c r="G430" s="5" t="s">
        <v>8</v>
      </c>
      <c r="H430" s="78" t="str">
        <f t="shared" si="44"/>
        <v>113004</v>
      </c>
      <c r="I430" s="78" t="s">
        <v>91</v>
      </c>
    </row>
    <row r="431" spans="1:10" x14ac:dyDescent="0.2">
      <c r="A431" s="26" t="str">
        <f>'BoR4 Rollup'!A431</f>
        <v xml:space="preserve"> Travel</v>
      </c>
      <c r="B431" s="115"/>
      <c r="C431" s="115"/>
      <c r="D431" s="115"/>
      <c r="E431" s="28">
        <f t="shared" si="45"/>
        <v>0</v>
      </c>
      <c r="F431" s="10"/>
      <c r="G431" s="5" t="s">
        <v>32</v>
      </c>
      <c r="H431" s="78" t="str">
        <f t="shared" si="44"/>
        <v>113004</v>
      </c>
      <c r="I431" s="78" t="s">
        <v>91</v>
      </c>
      <c r="J431" s="78" t="s">
        <v>618</v>
      </c>
    </row>
    <row r="432" spans="1:10" x14ac:dyDescent="0.2">
      <c r="A432" s="26" t="str">
        <f>'BoR4 Rollup'!A432</f>
        <v xml:space="preserve"> Operating Services</v>
      </c>
      <c r="B432" s="115"/>
      <c r="C432" s="115"/>
      <c r="D432" s="115"/>
      <c r="E432" s="28">
        <f t="shared" si="45"/>
        <v>0</v>
      </c>
      <c r="F432" s="10"/>
      <c r="G432" s="5" t="s">
        <v>32</v>
      </c>
      <c r="H432" s="78" t="str">
        <f t="shared" si="44"/>
        <v>113004</v>
      </c>
      <c r="I432" s="78" t="s">
        <v>91</v>
      </c>
      <c r="J432" s="78" t="s">
        <v>619</v>
      </c>
    </row>
    <row r="433" spans="1:10" x14ac:dyDescent="0.2">
      <c r="A433" s="26" t="str">
        <f>'BoR4 Rollup'!A433</f>
        <v xml:space="preserve"> Supplies</v>
      </c>
      <c r="B433" s="115"/>
      <c r="C433" s="115"/>
      <c r="D433" s="115"/>
      <c r="E433" s="28">
        <f t="shared" si="45"/>
        <v>0</v>
      </c>
      <c r="F433" s="10"/>
      <c r="G433" s="5" t="s">
        <v>32</v>
      </c>
      <c r="H433" s="78" t="str">
        <f t="shared" si="44"/>
        <v>113004</v>
      </c>
      <c r="I433" s="78" t="s">
        <v>91</v>
      </c>
      <c r="J433" s="78" t="s">
        <v>620</v>
      </c>
    </row>
    <row r="434" spans="1:10" ht="15.75" x14ac:dyDescent="0.25">
      <c r="A434" s="29" t="str">
        <f>'BoR4 Rollup'!A434</f>
        <v>Total Operating Expenses</v>
      </c>
      <c r="B434" s="121">
        <f>B433+B432+B431</f>
        <v>0</v>
      </c>
      <c r="C434" s="121">
        <f>C433+C432+C431</f>
        <v>0</v>
      </c>
      <c r="D434" s="121">
        <f>D433+D432+D431</f>
        <v>0</v>
      </c>
      <c r="E434" s="34">
        <f t="shared" si="45"/>
        <v>0</v>
      </c>
      <c r="F434" s="35"/>
      <c r="G434" s="5" t="s">
        <v>8</v>
      </c>
      <c r="H434" s="78" t="str">
        <f t="shared" si="44"/>
        <v>113004</v>
      </c>
      <c r="I434" s="78" t="s">
        <v>91</v>
      </c>
    </row>
    <row r="435" spans="1:10" x14ac:dyDescent="0.2">
      <c r="A435" s="26" t="str">
        <f>'BoR4 Rollup'!A435</f>
        <v xml:space="preserve"> Professional Services</v>
      </c>
      <c r="B435" s="115"/>
      <c r="C435" s="115"/>
      <c r="D435" s="115"/>
      <c r="E435" s="28">
        <f t="shared" si="45"/>
        <v>0</v>
      </c>
      <c r="F435" s="10"/>
      <c r="G435" s="5" t="s">
        <v>32</v>
      </c>
      <c r="H435" s="78" t="str">
        <f t="shared" si="44"/>
        <v>113004</v>
      </c>
      <c r="I435" s="78" t="s">
        <v>91</v>
      </c>
      <c r="J435" s="78" t="s">
        <v>621</v>
      </c>
    </row>
    <row r="436" spans="1:10" x14ac:dyDescent="0.2">
      <c r="A436" s="26" t="str">
        <f>'BoR4 Rollup'!A436</f>
        <v xml:space="preserve"> Other Charges</v>
      </c>
      <c r="B436" s="115"/>
      <c r="C436" s="115"/>
      <c r="D436" s="115"/>
      <c r="E436" s="28">
        <f t="shared" si="45"/>
        <v>0</v>
      </c>
      <c r="F436" s="10"/>
      <c r="G436" s="5" t="s">
        <v>32</v>
      </c>
      <c r="H436" s="78" t="str">
        <f t="shared" si="44"/>
        <v>113004</v>
      </c>
      <c r="I436" s="78" t="s">
        <v>91</v>
      </c>
      <c r="J436" s="78" t="s">
        <v>622</v>
      </c>
    </row>
    <row r="437" spans="1:10" x14ac:dyDescent="0.2">
      <c r="A437" s="26" t="str">
        <f>'BoR4 Rollup'!A437</f>
        <v xml:space="preserve"> Debt Services</v>
      </c>
      <c r="B437" s="115"/>
      <c r="C437" s="115"/>
      <c r="D437" s="115"/>
      <c r="E437" s="28">
        <f t="shared" si="45"/>
        <v>0</v>
      </c>
      <c r="F437" s="10"/>
      <c r="G437" s="5" t="s">
        <v>32</v>
      </c>
      <c r="H437" s="78" t="str">
        <f t="shared" si="44"/>
        <v>113004</v>
      </c>
      <c r="I437" s="78" t="s">
        <v>91</v>
      </c>
    </row>
    <row r="438" spans="1:10" x14ac:dyDescent="0.2">
      <c r="A438" s="26" t="str">
        <f>'BoR4 Rollup'!A438</f>
        <v xml:space="preserve"> Interagency Transfers</v>
      </c>
      <c r="B438" s="115"/>
      <c r="C438" s="115"/>
      <c r="D438" s="115"/>
      <c r="E438" s="28">
        <f t="shared" si="45"/>
        <v>0</v>
      </c>
      <c r="F438" s="10"/>
      <c r="G438" s="5" t="s">
        <v>32</v>
      </c>
      <c r="H438" s="78" t="str">
        <f t="shared" si="44"/>
        <v>113004</v>
      </c>
      <c r="I438" s="78" t="s">
        <v>91</v>
      </c>
      <c r="J438" s="78" t="s">
        <v>623</v>
      </c>
    </row>
    <row r="439" spans="1:10" ht="15.75" x14ac:dyDescent="0.25">
      <c r="A439" s="29" t="str">
        <f>'BoR4 Rollup'!A439</f>
        <v>Total Other Charges</v>
      </c>
      <c r="B439" s="121">
        <f>B438+B437+B436+B435</f>
        <v>0</v>
      </c>
      <c r="C439" s="121">
        <f>C438+C437+C436+C435</f>
        <v>0</v>
      </c>
      <c r="D439" s="121">
        <f>D438+D437+D436+D435</f>
        <v>0</v>
      </c>
      <c r="E439" s="34">
        <f t="shared" si="45"/>
        <v>0</v>
      </c>
      <c r="F439" s="35"/>
      <c r="G439" s="5" t="s">
        <v>8</v>
      </c>
      <c r="H439" s="78" t="str">
        <f t="shared" si="44"/>
        <v>113004</v>
      </c>
      <c r="I439" s="78" t="s">
        <v>91</v>
      </c>
    </row>
    <row r="440" spans="1:10" x14ac:dyDescent="0.2">
      <c r="A440" s="26" t="str">
        <f>'BoR4 Rollup'!A440</f>
        <v xml:space="preserve"> General Acquisitions</v>
      </c>
      <c r="B440" s="115"/>
      <c r="C440" s="115"/>
      <c r="D440" s="115"/>
      <c r="E440" s="28">
        <f t="shared" si="45"/>
        <v>0</v>
      </c>
      <c r="F440" s="10"/>
      <c r="G440" s="5" t="s">
        <v>32</v>
      </c>
      <c r="H440" s="78" t="str">
        <f t="shared" si="44"/>
        <v>113004</v>
      </c>
      <c r="I440" s="78" t="s">
        <v>91</v>
      </c>
      <c r="J440" s="78" t="s">
        <v>624</v>
      </c>
    </row>
    <row r="441" spans="1:10" x14ac:dyDescent="0.2">
      <c r="A441" s="26" t="str">
        <f>'BoR4 Rollup'!A441</f>
        <v xml:space="preserve"> Library Acquisitions</v>
      </c>
      <c r="B441" s="115"/>
      <c r="C441" s="115"/>
      <c r="D441" s="115"/>
      <c r="E441" s="28">
        <f t="shared" si="45"/>
        <v>0</v>
      </c>
      <c r="F441" s="10"/>
      <c r="G441" s="5" t="s">
        <v>32</v>
      </c>
      <c r="H441" s="78" t="str">
        <f t="shared" si="44"/>
        <v>113004</v>
      </c>
      <c r="I441" s="78" t="s">
        <v>91</v>
      </c>
      <c r="J441" s="78" t="s">
        <v>624</v>
      </c>
    </row>
    <row r="442" spans="1:10" x14ac:dyDescent="0.2">
      <c r="A442" s="26" t="str">
        <f>'BoR4 Rollup'!A442</f>
        <v xml:space="preserve"> Major Repairs</v>
      </c>
      <c r="B442" s="115"/>
      <c r="C442" s="115"/>
      <c r="D442" s="115"/>
      <c r="E442" s="28">
        <f t="shared" si="45"/>
        <v>0</v>
      </c>
      <c r="F442" s="10"/>
      <c r="G442" s="5" t="s">
        <v>32</v>
      </c>
      <c r="H442" s="78" t="str">
        <f t="shared" si="44"/>
        <v>113004</v>
      </c>
      <c r="I442" s="78" t="s">
        <v>91</v>
      </c>
    </row>
    <row r="443" spans="1:10" ht="15.75" x14ac:dyDescent="0.25">
      <c r="A443" s="29" t="str">
        <f>'BoR4 Rollup'!A443</f>
        <v>Total Acquisitions and Major Repairs</v>
      </c>
      <c r="B443" s="121">
        <f>B442+B441+B440</f>
        <v>0</v>
      </c>
      <c r="C443" s="121">
        <f>C442+C441+C440</f>
        <v>0</v>
      </c>
      <c r="D443" s="121">
        <f>D442+D441+D440</f>
        <v>0</v>
      </c>
      <c r="E443" s="34">
        <f t="shared" si="45"/>
        <v>0</v>
      </c>
      <c r="F443" s="35"/>
      <c r="G443" s="5" t="s">
        <v>8</v>
      </c>
      <c r="H443" s="78" t="str">
        <f t="shared" si="44"/>
        <v>113004</v>
      </c>
      <c r="I443" s="78" t="s">
        <v>91</v>
      </c>
    </row>
    <row r="444" spans="1:10" ht="15.75" x14ac:dyDescent="0.25">
      <c r="A444" s="29" t="str">
        <f>'BoR4 Rollup'!A444</f>
        <v>Function Total</v>
      </c>
      <c r="B444" s="118">
        <f>B443+B439+B434+B430</f>
        <v>0</v>
      </c>
      <c r="C444" s="118">
        <f>C443+C439+C434+C430</f>
        <v>0</v>
      </c>
      <c r="D444" s="118">
        <f>D443+D439+D434+D430</f>
        <v>0</v>
      </c>
      <c r="E444" s="46">
        <f t="shared" si="45"/>
        <v>0</v>
      </c>
      <c r="F444" s="32"/>
      <c r="G444" s="5" t="s">
        <v>8</v>
      </c>
      <c r="H444" s="78" t="str">
        <f t="shared" si="44"/>
        <v>113004</v>
      </c>
      <c r="I444" s="78" t="s">
        <v>91</v>
      </c>
    </row>
    <row r="445" spans="1:10" ht="15.75" x14ac:dyDescent="0.25">
      <c r="A445" s="124" t="str">
        <f>'BoR4 Rollup'!A445</f>
        <v>Function:  Instruction</v>
      </c>
      <c r="B445" s="125"/>
      <c r="C445" s="126"/>
      <c r="D445" s="126"/>
      <c r="E445" s="128"/>
      <c r="F445" s="4"/>
      <c r="G445" s="5" t="s">
        <v>32</v>
      </c>
      <c r="H445" s="78" t="str">
        <f t="shared" ref="H445:H465" si="46">RIGHT($A$447,6)</f>
        <v>113005</v>
      </c>
      <c r="I445" s="78" t="s">
        <v>94</v>
      </c>
    </row>
    <row r="446" spans="1:10" ht="15.75" x14ac:dyDescent="0.25">
      <c r="A446" s="129" t="str">
        <f>'BoR4 Rollup'!A446</f>
        <v>Orgn: Math and Sciences-Chemistry</v>
      </c>
      <c r="B446" s="130" t="str">
        <f>+'BoR4 Rollup'!B446</f>
        <v>Actual</v>
      </c>
      <c r="C446" s="130" t="str">
        <f>+'BoR4 Rollup'!C446</f>
        <v>Budgeted</v>
      </c>
      <c r="D446" s="173" t="str">
        <f>+'BoR4 Rollup'!D446</f>
        <v>Budgeted</v>
      </c>
      <c r="E446" s="132" t="str">
        <f>E26</f>
        <v>2022-2023 +/-</v>
      </c>
      <c r="F446" s="44"/>
      <c r="G446" s="5" t="s">
        <v>32</v>
      </c>
      <c r="H446" s="78" t="str">
        <f t="shared" si="46"/>
        <v>113005</v>
      </c>
      <c r="I446" s="78" t="s">
        <v>94</v>
      </c>
    </row>
    <row r="447" spans="1:10" ht="15.75" x14ac:dyDescent="0.25">
      <c r="A447" s="133" t="str">
        <f>'BoR4 Rollup'!A447</f>
        <v>Organization ID:  113005</v>
      </c>
      <c r="B447" s="134" t="str">
        <f>'BoR4 Rollup'!$B$6</f>
        <v>2022-2023</v>
      </c>
      <c r="C447" s="134" t="str">
        <f>'BoR4 Rollup'!$C$6</f>
        <v>2022-2023</v>
      </c>
      <c r="D447" s="174" t="str">
        <f>'BoR4 Rollup'!$D$6</f>
        <v>2023-2024</v>
      </c>
      <c r="E447" s="136" t="str">
        <f>'BoR4 Rollup'!$E$6</f>
        <v>2023-2024</v>
      </c>
      <c r="F447" s="44"/>
      <c r="G447" s="5" t="s">
        <v>32</v>
      </c>
      <c r="H447" s="78" t="str">
        <f t="shared" si="46"/>
        <v>113005</v>
      </c>
      <c r="I447" s="78" t="s">
        <v>94</v>
      </c>
    </row>
    <row r="448" spans="1:10" x14ac:dyDescent="0.2">
      <c r="A448" s="26" t="str">
        <f>'BoR4 Rollup'!A448</f>
        <v xml:space="preserve">  Salaries</v>
      </c>
      <c r="B448" s="115"/>
      <c r="C448" s="115"/>
      <c r="D448" s="115"/>
      <c r="E448" s="28">
        <f t="shared" ref="E448:E465" si="47">+D448-C448</f>
        <v>0</v>
      </c>
      <c r="F448" s="10"/>
      <c r="G448" s="5" t="s">
        <v>32</v>
      </c>
      <c r="H448" s="78" t="str">
        <f t="shared" si="46"/>
        <v>113005</v>
      </c>
      <c r="I448" s="78" t="s">
        <v>94</v>
      </c>
      <c r="J448" s="78" t="s">
        <v>616</v>
      </c>
    </row>
    <row r="449" spans="1:10" x14ac:dyDescent="0.2">
      <c r="A449" s="26" t="str">
        <f>'BoR4 Rollup'!A449</f>
        <v xml:space="preserve">  Other Compensation</v>
      </c>
      <c r="B449" s="115"/>
      <c r="C449" s="115"/>
      <c r="D449" s="115"/>
      <c r="E449" s="28">
        <f t="shared" si="47"/>
        <v>0</v>
      </c>
      <c r="F449" s="10"/>
      <c r="G449" s="5" t="s">
        <v>32</v>
      </c>
      <c r="H449" s="78" t="str">
        <f t="shared" si="46"/>
        <v>113005</v>
      </c>
      <c r="I449" s="78" t="s">
        <v>94</v>
      </c>
    </row>
    <row r="450" spans="1:10" x14ac:dyDescent="0.2">
      <c r="A450" s="26" t="str">
        <f>'BoR4 Rollup'!A450</f>
        <v xml:space="preserve">  Related Benefits</v>
      </c>
      <c r="B450" s="115"/>
      <c r="C450" s="115"/>
      <c r="D450" s="115"/>
      <c r="E450" s="28">
        <f t="shared" si="47"/>
        <v>0</v>
      </c>
      <c r="F450" s="10"/>
      <c r="G450" s="5" t="s">
        <v>32</v>
      </c>
      <c r="H450" s="78" t="str">
        <f t="shared" si="46"/>
        <v>113005</v>
      </c>
      <c r="I450" s="78" t="s">
        <v>94</v>
      </c>
      <c r="J450" s="78" t="s">
        <v>617</v>
      </c>
    </row>
    <row r="451" spans="1:10" ht="15.75" x14ac:dyDescent="0.25">
      <c r="A451" s="29" t="str">
        <f>'BoR4 Rollup'!A451</f>
        <v>Total Personal Services</v>
      </c>
      <c r="B451" s="118">
        <f>B450+B449+B448</f>
        <v>0</v>
      </c>
      <c r="C451" s="118">
        <f>C450+C449+C448</f>
        <v>0</v>
      </c>
      <c r="D451" s="118">
        <f>D450+D449+D448</f>
        <v>0</v>
      </c>
      <c r="E451" s="31">
        <f t="shared" si="47"/>
        <v>0</v>
      </c>
      <c r="F451" s="32"/>
      <c r="G451" s="5" t="s">
        <v>8</v>
      </c>
      <c r="H451" s="78" t="str">
        <f t="shared" si="46"/>
        <v>113005</v>
      </c>
      <c r="I451" s="78" t="s">
        <v>94</v>
      </c>
    </row>
    <row r="452" spans="1:10" x14ac:dyDescent="0.2">
      <c r="A452" s="26" t="str">
        <f>'BoR4 Rollup'!A452</f>
        <v xml:space="preserve"> Travel</v>
      </c>
      <c r="B452" s="115"/>
      <c r="C452" s="115"/>
      <c r="D452" s="115"/>
      <c r="E452" s="28">
        <f t="shared" si="47"/>
        <v>0</v>
      </c>
      <c r="F452" s="10"/>
      <c r="G452" s="5" t="s">
        <v>32</v>
      </c>
      <c r="H452" s="78" t="str">
        <f t="shared" si="46"/>
        <v>113005</v>
      </c>
      <c r="I452" s="78" t="s">
        <v>94</v>
      </c>
      <c r="J452" s="78" t="s">
        <v>618</v>
      </c>
    </row>
    <row r="453" spans="1:10" x14ac:dyDescent="0.2">
      <c r="A453" s="26" t="str">
        <f>'BoR4 Rollup'!A453</f>
        <v xml:space="preserve"> Operating Services</v>
      </c>
      <c r="B453" s="115"/>
      <c r="C453" s="115"/>
      <c r="D453" s="115"/>
      <c r="E453" s="28">
        <f t="shared" si="47"/>
        <v>0</v>
      </c>
      <c r="F453" s="10"/>
      <c r="G453" s="5" t="s">
        <v>32</v>
      </c>
      <c r="H453" s="78" t="str">
        <f t="shared" si="46"/>
        <v>113005</v>
      </c>
      <c r="I453" s="78" t="s">
        <v>94</v>
      </c>
      <c r="J453" s="78" t="s">
        <v>619</v>
      </c>
    </row>
    <row r="454" spans="1:10" x14ac:dyDescent="0.2">
      <c r="A454" s="26" t="str">
        <f>'BoR4 Rollup'!A454</f>
        <v xml:space="preserve"> Supplies</v>
      </c>
      <c r="B454" s="115"/>
      <c r="C454" s="115"/>
      <c r="D454" s="115"/>
      <c r="E454" s="28">
        <f t="shared" si="47"/>
        <v>0</v>
      </c>
      <c r="F454" s="10"/>
      <c r="G454" s="5" t="s">
        <v>32</v>
      </c>
      <c r="H454" s="78" t="str">
        <f t="shared" si="46"/>
        <v>113005</v>
      </c>
      <c r="I454" s="78" t="s">
        <v>94</v>
      </c>
      <c r="J454" s="78" t="s">
        <v>620</v>
      </c>
    </row>
    <row r="455" spans="1:10" ht="15.75" x14ac:dyDescent="0.25">
      <c r="A455" s="29" t="str">
        <f>'BoR4 Rollup'!A455</f>
        <v>Total Operating Expenses</v>
      </c>
      <c r="B455" s="121">
        <f>B454+B453+B452</f>
        <v>0</v>
      </c>
      <c r="C455" s="121">
        <f>C454+C453+C452</f>
        <v>0</v>
      </c>
      <c r="D455" s="121">
        <f>D454+D453+D452</f>
        <v>0</v>
      </c>
      <c r="E455" s="34">
        <f t="shared" si="47"/>
        <v>0</v>
      </c>
      <c r="F455" s="35"/>
      <c r="G455" s="5" t="s">
        <v>8</v>
      </c>
      <c r="H455" s="78" t="str">
        <f t="shared" si="46"/>
        <v>113005</v>
      </c>
      <c r="I455" s="78" t="s">
        <v>94</v>
      </c>
    </row>
    <row r="456" spans="1:10" x14ac:dyDescent="0.2">
      <c r="A456" s="26" t="str">
        <f>'BoR4 Rollup'!A456</f>
        <v xml:space="preserve"> Professional Services</v>
      </c>
      <c r="B456" s="115"/>
      <c r="C456" s="115"/>
      <c r="D456" s="115"/>
      <c r="E456" s="28">
        <f t="shared" si="47"/>
        <v>0</v>
      </c>
      <c r="F456" s="10"/>
      <c r="G456" s="5" t="s">
        <v>32</v>
      </c>
      <c r="H456" s="78" t="str">
        <f t="shared" si="46"/>
        <v>113005</v>
      </c>
      <c r="I456" s="78" t="s">
        <v>94</v>
      </c>
      <c r="J456" s="78" t="s">
        <v>621</v>
      </c>
    </row>
    <row r="457" spans="1:10" x14ac:dyDescent="0.2">
      <c r="A457" s="26" t="str">
        <f>'BoR4 Rollup'!A457</f>
        <v xml:space="preserve"> Other Charges</v>
      </c>
      <c r="B457" s="115"/>
      <c r="C457" s="115"/>
      <c r="D457" s="115"/>
      <c r="E457" s="28">
        <f t="shared" si="47"/>
        <v>0</v>
      </c>
      <c r="F457" s="10"/>
      <c r="G457" s="5" t="s">
        <v>32</v>
      </c>
      <c r="H457" s="78" t="str">
        <f t="shared" si="46"/>
        <v>113005</v>
      </c>
      <c r="I457" s="78" t="s">
        <v>94</v>
      </c>
      <c r="J457" s="78" t="s">
        <v>622</v>
      </c>
    </row>
    <row r="458" spans="1:10" x14ac:dyDescent="0.2">
      <c r="A458" s="26" t="str">
        <f>'BoR4 Rollup'!A458</f>
        <v xml:space="preserve"> Debt Services</v>
      </c>
      <c r="B458" s="115"/>
      <c r="C458" s="115"/>
      <c r="D458" s="115"/>
      <c r="E458" s="28">
        <f t="shared" si="47"/>
        <v>0</v>
      </c>
      <c r="F458" s="10"/>
      <c r="G458" s="5" t="s">
        <v>32</v>
      </c>
      <c r="H458" s="78" t="str">
        <f t="shared" si="46"/>
        <v>113005</v>
      </c>
      <c r="I458" s="78" t="s">
        <v>94</v>
      </c>
    </row>
    <row r="459" spans="1:10" x14ac:dyDescent="0.2">
      <c r="A459" s="26" t="str">
        <f>'BoR4 Rollup'!A459</f>
        <v xml:space="preserve"> Interagency Transfers</v>
      </c>
      <c r="B459" s="115"/>
      <c r="C459" s="115"/>
      <c r="D459" s="115"/>
      <c r="E459" s="28">
        <f t="shared" si="47"/>
        <v>0</v>
      </c>
      <c r="F459" s="10"/>
      <c r="G459" s="5" t="s">
        <v>32</v>
      </c>
      <c r="H459" s="78" t="str">
        <f t="shared" si="46"/>
        <v>113005</v>
      </c>
      <c r="I459" s="78" t="s">
        <v>94</v>
      </c>
      <c r="J459" s="78" t="s">
        <v>623</v>
      </c>
    </row>
    <row r="460" spans="1:10" ht="15.75" x14ac:dyDescent="0.25">
      <c r="A460" s="29" t="str">
        <f>'BoR4 Rollup'!A460</f>
        <v>Total Other Charges</v>
      </c>
      <c r="B460" s="121">
        <f>B459+B458+B457+B456</f>
        <v>0</v>
      </c>
      <c r="C460" s="121">
        <f>C459+C458+C457+C456</f>
        <v>0</v>
      </c>
      <c r="D460" s="121">
        <f>D459+D458+D457+D456</f>
        <v>0</v>
      </c>
      <c r="E460" s="34">
        <f t="shared" si="47"/>
        <v>0</v>
      </c>
      <c r="F460" s="35"/>
      <c r="G460" s="5" t="s">
        <v>8</v>
      </c>
      <c r="H460" s="78" t="str">
        <f t="shared" si="46"/>
        <v>113005</v>
      </c>
      <c r="I460" s="78" t="s">
        <v>94</v>
      </c>
    </row>
    <row r="461" spans="1:10" x14ac:dyDescent="0.2">
      <c r="A461" s="26" t="str">
        <f>'BoR4 Rollup'!A461</f>
        <v xml:space="preserve"> General Acquisitions</v>
      </c>
      <c r="B461" s="115"/>
      <c r="C461" s="115"/>
      <c r="D461" s="115"/>
      <c r="E461" s="28">
        <f t="shared" si="47"/>
        <v>0</v>
      </c>
      <c r="F461" s="10"/>
      <c r="G461" s="5" t="s">
        <v>32</v>
      </c>
      <c r="H461" s="78" t="str">
        <f t="shared" si="46"/>
        <v>113005</v>
      </c>
      <c r="I461" s="78" t="s">
        <v>94</v>
      </c>
      <c r="J461" s="78" t="s">
        <v>624</v>
      </c>
    </row>
    <row r="462" spans="1:10" x14ac:dyDescent="0.2">
      <c r="A462" s="26" t="str">
        <f>'BoR4 Rollup'!A462</f>
        <v xml:space="preserve"> Library Acquisitions</v>
      </c>
      <c r="B462" s="115"/>
      <c r="C462" s="115"/>
      <c r="D462" s="115"/>
      <c r="E462" s="28">
        <f t="shared" si="47"/>
        <v>0</v>
      </c>
      <c r="F462" s="10"/>
      <c r="G462" s="5" t="s">
        <v>32</v>
      </c>
      <c r="H462" s="78" t="str">
        <f t="shared" si="46"/>
        <v>113005</v>
      </c>
      <c r="I462" s="78" t="s">
        <v>94</v>
      </c>
      <c r="J462" s="78" t="s">
        <v>624</v>
      </c>
    </row>
    <row r="463" spans="1:10" x14ac:dyDescent="0.2">
      <c r="A463" s="26" t="str">
        <f>'BoR4 Rollup'!A463</f>
        <v xml:space="preserve"> Major Repairs</v>
      </c>
      <c r="B463" s="115"/>
      <c r="C463" s="115"/>
      <c r="D463" s="115"/>
      <c r="E463" s="28">
        <f t="shared" si="47"/>
        <v>0</v>
      </c>
      <c r="F463" s="10"/>
      <c r="G463" s="5" t="s">
        <v>32</v>
      </c>
      <c r="H463" s="78" t="str">
        <f t="shared" si="46"/>
        <v>113005</v>
      </c>
      <c r="I463" s="78" t="s">
        <v>94</v>
      </c>
    </row>
    <row r="464" spans="1:10" ht="15.75" x14ac:dyDescent="0.25">
      <c r="A464" s="29" t="str">
        <f>'BoR4 Rollup'!A464</f>
        <v>Total Acquisitions and Major Repairs</v>
      </c>
      <c r="B464" s="121">
        <f>B463+B462+B461</f>
        <v>0</v>
      </c>
      <c r="C464" s="121">
        <f>C463+C462+C461</f>
        <v>0</v>
      </c>
      <c r="D464" s="121">
        <f>D463+D462+D461</f>
        <v>0</v>
      </c>
      <c r="E464" s="34">
        <f t="shared" si="47"/>
        <v>0</v>
      </c>
      <c r="F464" s="35"/>
      <c r="G464" s="5" t="s">
        <v>8</v>
      </c>
      <c r="H464" s="78" t="str">
        <f t="shared" si="46"/>
        <v>113005</v>
      </c>
      <c r="I464" s="78" t="s">
        <v>94</v>
      </c>
    </row>
    <row r="465" spans="1:10" ht="15.75" x14ac:dyDescent="0.25">
      <c r="A465" s="29" t="str">
        <f>'BoR4 Rollup'!A465</f>
        <v>Function Total</v>
      </c>
      <c r="B465" s="118">
        <f>B464+B460+B455+B451</f>
        <v>0</v>
      </c>
      <c r="C465" s="118">
        <f>C464+C460+C455+C451</f>
        <v>0</v>
      </c>
      <c r="D465" s="118">
        <f>D464+D460+D455+D451</f>
        <v>0</v>
      </c>
      <c r="E465" s="46">
        <f t="shared" si="47"/>
        <v>0</v>
      </c>
      <c r="F465" s="32"/>
      <c r="G465" s="5" t="s">
        <v>8</v>
      </c>
      <c r="H465" s="78" t="str">
        <f t="shared" si="46"/>
        <v>113005</v>
      </c>
      <c r="I465" s="78" t="s">
        <v>94</v>
      </c>
    </row>
    <row r="466" spans="1:10" ht="15.75" x14ac:dyDescent="0.25">
      <c r="A466" s="124" t="str">
        <f>'BoR4 Rollup'!A466</f>
        <v>Function:  Instruction</v>
      </c>
      <c r="B466" s="125"/>
      <c r="C466" s="126"/>
      <c r="D466" s="126"/>
      <c r="E466" s="128"/>
      <c r="F466" s="4"/>
      <c r="G466" s="5" t="s">
        <v>32</v>
      </c>
      <c r="H466" s="78" t="str">
        <f t="shared" ref="H466:H486" si="48">RIGHT($A$468,6)</f>
        <v>113007</v>
      </c>
      <c r="I466" s="78" t="s">
        <v>97</v>
      </c>
    </row>
    <row r="467" spans="1:10" ht="15.75" x14ac:dyDescent="0.25">
      <c r="A467" s="129" t="s">
        <v>98</v>
      </c>
      <c r="B467" s="130" t="str">
        <f>+'BoR4 Rollup'!B467</f>
        <v>Actual</v>
      </c>
      <c r="C467" s="130" t="str">
        <f>+'BoR4 Rollup'!C467</f>
        <v>Budgeted</v>
      </c>
      <c r="D467" s="173" t="str">
        <f>+'BoR4 Rollup'!D467</f>
        <v>Budgeted</v>
      </c>
      <c r="E467" s="132" t="str">
        <f>'BoR4 Rollup'!$E$5</f>
        <v>2022-2023 +/-</v>
      </c>
      <c r="F467" s="44"/>
      <c r="G467" s="5" t="s">
        <v>32</v>
      </c>
      <c r="H467" s="78" t="str">
        <f t="shared" si="48"/>
        <v>113007</v>
      </c>
      <c r="I467" s="78" t="s">
        <v>97</v>
      </c>
    </row>
    <row r="468" spans="1:10" ht="15.75" x14ac:dyDescent="0.25">
      <c r="A468" s="133" t="s">
        <v>99</v>
      </c>
      <c r="B468" s="134" t="str">
        <f>'BoR4 Rollup'!$B$6</f>
        <v>2022-2023</v>
      </c>
      <c r="C468" s="134" t="str">
        <f>'BoR4 Rollup'!$C$6</f>
        <v>2022-2023</v>
      </c>
      <c r="D468" s="174" t="str">
        <f>'BoR4 Rollup'!$D$6</f>
        <v>2023-2024</v>
      </c>
      <c r="E468" s="136" t="str">
        <f>'BoR4 Rollup'!$E$6</f>
        <v>2023-2024</v>
      </c>
      <c r="F468" s="44"/>
      <c r="G468" s="5" t="s">
        <v>32</v>
      </c>
      <c r="H468" s="78" t="str">
        <f t="shared" si="48"/>
        <v>113007</v>
      </c>
      <c r="I468" s="78" t="s">
        <v>97</v>
      </c>
    </row>
    <row r="469" spans="1:10" x14ac:dyDescent="0.2">
      <c r="A469" s="26" t="str">
        <f>'BoR4 Rollup'!A469</f>
        <v xml:space="preserve">  Salaries</v>
      </c>
      <c r="B469" s="115"/>
      <c r="C469" s="115"/>
      <c r="D469" s="115"/>
      <c r="E469" s="28">
        <f t="shared" ref="E469:E486" si="49">+D469-C469</f>
        <v>0</v>
      </c>
      <c r="F469" s="10"/>
      <c r="G469" s="5" t="s">
        <v>32</v>
      </c>
      <c r="H469" s="78" t="str">
        <f t="shared" si="48"/>
        <v>113007</v>
      </c>
      <c r="I469" s="78" t="s">
        <v>97</v>
      </c>
      <c r="J469" s="78" t="s">
        <v>616</v>
      </c>
    </row>
    <row r="470" spans="1:10" x14ac:dyDescent="0.2">
      <c r="A470" s="26" t="str">
        <f>'BoR4 Rollup'!A470</f>
        <v xml:space="preserve">  Other Compensation</v>
      </c>
      <c r="B470" s="115"/>
      <c r="C470" s="115"/>
      <c r="D470" s="115"/>
      <c r="E470" s="28">
        <f t="shared" si="49"/>
        <v>0</v>
      </c>
      <c r="F470" s="10"/>
      <c r="G470" s="5" t="s">
        <v>32</v>
      </c>
      <c r="H470" s="78" t="str">
        <f t="shared" si="48"/>
        <v>113007</v>
      </c>
      <c r="I470" s="78" t="s">
        <v>97</v>
      </c>
    </row>
    <row r="471" spans="1:10" x14ac:dyDescent="0.2">
      <c r="A471" s="26" t="str">
        <f>'BoR4 Rollup'!A471</f>
        <v xml:space="preserve">  Related Benefits</v>
      </c>
      <c r="B471" s="115"/>
      <c r="C471" s="115"/>
      <c r="D471" s="115"/>
      <c r="E471" s="28">
        <f t="shared" si="49"/>
        <v>0</v>
      </c>
      <c r="F471" s="10"/>
      <c r="G471" s="5" t="s">
        <v>32</v>
      </c>
      <c r="H471" s="78" t="str">
        <f t="shared" si="48"/>
        <v>113007</v>
      </c>
      <c r="I471" s="78" t="s">
        <v>97</v>
      </c>
      <c r="J471" s="78" t="s">
        <v>617</v>
      </c>
    </row>
    <row r="472" spans="1:10" ht="15.75" x14ac:dyDescent="0.25">
      <c r="A472" s="29" t="str">
        <f>'BoR4 Rollup'!A472</f>
        <v>Total Personal Services</v>
      </c>
      <c r="B472" s="118">
        <f>B471+B470+B469</f>
        <v>0</v>
      </c>
      <c r="C472" s="118">
        <f>C471+C470+C469</f>
        <v>0</v>
      </c>
      <c r="D472" s="118">
        <f>D471+D470+D469</f>
        <v>0</v>
      </c>
      <c r="E472" s="31">
        <f t="shared" si="49"/>
        <v>0</v>
      </c>
      <c r="F472" s="32"/>
      <c r="G472" s="5" t="s">
        <v>8</v>
      </c>
      <c r="H472" s="78" t="str">
        <f t="shared" si="48"/>
        <v>113007</v>
      </c>
      <c r="I472" s="78" t="s">
        <v>97</v>
      </c>
    </row>
    <row r="473" spans="1:10" x14ac:dyDescent="0.2">
      <c r="A473" s="26" t="str">
        <f>'BoR4 Rollup'!A473</f>
        <v xml:space="preserve"> Travel</v>
      </c>
      <c r="B473" s="115"/>
      <c r="C473" s="115"/>
      <c r="D473" s="115"/>
      <c r="E473" s="28">
        <f t="shared" si="49"/>
        <v>0</v>
      </c>
      <c r="F473" s="10"/>
      <c r="G473" s="5" t="s">
        <v>32</v>
      </c>
      <c r="H473" s="78" t="str">
        <f t="shared" si="48"/>
        <v>113007</v>
      </c>
      <c r="I473" s="78" t="s">
        <v>97</v>
      </c>
      <c r="J473" s="78" t="s">
        <v>618</v>
      </c>
    </row>
    <row r="474" spans="1:10" x14ac:dyDescent="0.2">
      <c r="A474" s="26" t="str">
        <f>'BoR4 Rollup'!A474</f>
        <v xml:space="preserve"> Operating Services</v>
      </c>
      <c r="B474" s="115"/>
      <c r="C474" s="115"/>
      <c r="D474" s="115"/>
      <c r="E474" s="28">
        <f t="shared" si="49"/>
        <v>0</v>
      </c>
      <c r="F474" s="10"/>
      <c r="G474" s="5" t="s">
        <v>32</v>
      </c>
      <c r="H474" s="78" t="str">
        <f t="shared" si="48"/>
        <v>113007</v>
      </c>
      <c r="I474" s="78" t="s">
        <v>97</v>
      </c>
      <c r="J474" s="78" t="s">
        <v>619</v>
      </c>
    </row>
    <row r="475" spans="1:10" x14ac:dyDescent="0.2">
      <c r="A475" s="26" t="str">
        <f>'BoR4 Rollup'!A475</f>
        <v xml:space="preserve"> Supplies</v>
      </c>
      <c r="B475" s="115"/>
      <c r="C475" s="115"/>
      <c r="D475" s="115"/>
      <c r="E475" s="28">
        <f t="shared" si="49"/>
        <v>0</v>
      </c>
      <c r="F475" s="10"/>
      <c r="G475" s="5" t="s">
        <v>32</v>
      </c>
      <c r="H475" s="78" t="str">
        <f t="shared" si="48"/>
        <v>113007</v>
      </c>
      <c r="I475" s="78" t="s">
        <v>97</v>
      </c>
      <c r="J475" s="78" t="s">
        <v>620</v>
      </c>
    </row>
    <row r="476" spans="1:10" ht="15.75" x14ac:dyDescent="0.25">
      <c r="A476" s="29" t="str">
        <f>'BoR4 Rollup'!A476</f>
        <v>Total Operating Expenses</v>
      </c>
      <c r="B476" s="121">
        <f>B475+B474+B473</f>
        <v>0</v>
      </c>
      <c r="C476" s="121">
        <f>C475+C474+C473</f>
        <v>0</v>
      </c>
      <c r="D476" s="121">
        <f>D475+D474+D473</f>
        <v>0</v>
      </c>
      <c r="E476" s="34">
        <f t="shared" si="49"/>
        <v>0</v>
      </c>
      <c r="F476" s="35"/>
      <c r="G476" s="5" t="s">
        <v>8</v>
      </c>
      <c r="H476" s="78" t="str">
        <f t="shared" si="48"/>
        <v>113007</v>
      </c>
      <c r="I476" s="78" t="s">
        <v>97</v>
      </c>
    </row>
    <row r="477" spans="1:10" x14ac:dyDescent="0.2">
      <c r="A477" s="26" t="str">
        <f>'BoR4 Rollup'!A477</f>
        <v xml:space="preserve"> Professional Services</v>
      </c>
      <c r="B477" s="115"/>
      <c r="C477" s="115"/>
      <c r="D477" s="115"/>
      <c r="E477" s="28">
        <f t="shared" si="49"/>
        <v>0</v>
      </c>
      <c r="F477" s="10"/>
      <c r="G477" s="5" t="s">
        <v>32</v>
      </c>
      <c r="H477" s="78" t="str">
        <f t="shared" si="48"/>
        <v>113007</v>
      </c>
      <c r="I477" s="78" t="s">
        <v>97</v>
      </c>
      <c r="J477" s="78" t="s">
        <v>621</v>
      </c>
    </row>
    <row r="478" spans="1:10" x14ac:dyDescent="0.2">
      <c r="A478" s="26" t="str">
        <f>'BoR4 Rollup'!A478</f>
        <v xml:space="preserve"> Other Charges</v>
      </c>
      <c r="B478" s="115"/>
      <c r="C478" s="115"/>
      <c r="D478" s="115"/>
      <c r="E478" s="28">
        <f t="shared" si="49"/>
        <v>0</v>
      </c>
      <c r="F478" s="10"/>
      <c r="G478" s="5" t="s">
        <v>32</v>
      </c>
      <c r="H478" s="78" t="str">
        <f t="shared" si="48"/>
        <v>113007</v>
      </c>
      <c r="I478" s="78" t="s">
        <v>97</v>
      </c>
      <c r="J478" s="78" t="s">
        <v>622</v>
      </c>
    </row>
    <row r="479" spans="1:10" x14ac:dyDescent="0.2">
      <c r="A479" s="26" t="str">
        <f>'BoR4 Rollup'!A479</f>
        <v xml:space="preserve"> Debt Services</v>
      </c>
      <c r="B479" s="115"/>
      <c r="C479" s="115"/>
      <c r="D479" s="115"/>
      <c r="E479" s="28">
        <f t="shared" si="49"/>
        <v>0</v>
      </c>
      <c r="F479" s="10"/>
      <c r="G479" s="5" t="s">
        <v>32</v>
      </c>
      <c r="H479" s="78" t="str">
        <f t="shared" si="48"/>
        <v>113007</v>
      </c>
      <c r="I479" s="78" t="s">
        <v>97</v>
      </c>
    </row>
    <row r="480" spans="1:10" x14ac:dyDescent="0.2">
      <c r="A480" s="26" t="str">
        <f>'BoR4 Rollup'!A480</f>
        <v xml:space="preserve"> Interagency Transfers</v>
      </c>
      <c r="B480" s="115"/>
      <c r="C480" s="115"/>
      <c r="D480" s="115"/>
      <c r="E480" s="28">
        <f t="shared" si="49"/>
        <v>0</v>
      </c>
      <c r="F480" s="10"/>
      <c r="G480" s="5" t="s">
        <v>32</v>
      </c>
      <c r="H480" s="78" t="str">
        <f t="shared" si="48"/>
        <v>113007</v>
      </c>
      <c r="I480" s="78" t="s">
        <v>97</v>
      </c>
      <c r="J480" s="78" t="s">
        <v>623</v>
      </c>
    </row>
    <row r="481" spans="1:10" ht="15.75" x14ac:dyDescent="0.25">
      <c r="A481" s="29" t="str">
        <f>'BoR4 Rollup'!A481</f>
        <v>Total Other Charges</v>
      </c>
      <c r="B481" s="121">
        <f>B480+B479+B478+B477</f>
        <v>0</v>
      </c>
      <c r="C481" s="121">
        <f>C480+C479+C478+C477</f>
        <v>0</v>
      </c>
      <c r="D481" s="121">
        <f>D480+D479+D478+D477</f>
        <v>0</v>
      </c>
      <c r="E481" s="34">
        <f t="shared" si="49"/>
        <v>0</v>
      </c>
      <c r="F481" s="35"/>
      <c r="G481" s="5" t="s">
        <v>8</v>
      </c>
      <c r="H481" s="78" t="str">
        <f t="shared" si="48"/>
        <v>113007</v>
      </c>
      <c r="I481" s="78" t="s">
        <v>97</v>
      </c>
    </row>
    <row r="482" spans="1:10" x14ac:dyDescent="0.2">
      <c r="A482" s="26" t="str">
        <f>'BoR4 Rollup'!A482</f>
        <v xml:space="preserve"> General Acquisitions</v>
      </c>
      <c r="B482" s="115"/>
      <c r="C482" s="115"/>
      <c r="D482" s="115"/>
      <c r="E482" s="28">
        <f t="shared" si="49"/>
        <v>0</v>
      </c>
      <c r="F482" s="10"/>
      <c r="G482" s="5" t="s">
        <v>32</v>
      </c>
      <c r="H482" s="78" t="str">
        <f t="shared" si="48"/>
        <v>113007</v>
      </c>
      <c r="I482" s="78" t="s">
        <v>97</v>
      </c>
      <c r="J482" s="78" t="s">
        <v>624</v>
      </c>
    </row>
    <row r="483" spans="1:10" x14ac:dyDescent="0.2">
      <c r="A483" s="26" t="str">
        <f>'BoR4 Rollup'!A483</f>
        <v xml:space="preserve"> Library Acquisitions</v>
      </c>
      <c r="B483" s="115"/>
      <c r="C483" s="115"/>
      <c r="D483" s="115"/>
      <c r="E483" s="28">
        <f t="shared" si="49"/>
        <v>0</v>
      </c>
      <c r="F483" s="10"/>
      <c r="G483" s="5" t="s">
        <v>32</v>
      </c>
      <c r="H483" s="78" t="str">
        <f t="shared" si="48"/>
        <v>113007</v>
      </c>
      <c r="I483" s="78" t="s">
        <v>97</v>
      </c>
      <c r="J483" s="78" t="s">
        <v>624</v>
      </c>
    </row>
    <row r="484" spans="1:10" x14ac:dyDescent="0.2">
      <c r="A484" s="26" t="str">
        <f>'BoR4 Rollup'!A484</f>
        <v xml:space="preserve"> Major Repairs</v>
      </c>
      <c r="B484" s="115"/>
      <c r="C484" s="115"/>
      <c r="D484" s="115"/>
      <c r="E484" s="28">
        <f t="shared" si="49"/>
        <v>0</v>
      </c>
      <c r="F484" s="10"/>
      <c r="G484" s="5" t="s">
        <v>32</v>
      </c>
      <c r="H484" s="78" t="str">
        <f t="shared" si="48"/>
        <v>113007</v>
      </c>
      <c r="I484" s="78" t="s">
        <v>97</v>
      </c>
    </row>
    <row r="485" spans="1:10" ht="15.75" x14ac:dyDescent="0.25">
      <c r="A485" s="29" t="str">
        <f>'BoR4 Rollup'!A485</f>
        <v>Total Acquisitions and Major Repairs</v>
      </c>
      <c r="B485" s="121">
        <f>B484+B483+B482</f>
        <v>0</v>
      </c>
      <c r="C485" s="121">
        <f>C484+C483+C482</f>
        <v>0</v>
      </c>
      <c r="D485" s="121">
        <f>D484+D483+D482</f>
        <v>0</v>
      </c>
      <c r="E485" s="34">
        <f t="shared" si="49"/>
        <v>0</v>
      </c>
      <c r="F485" s="35"/>
      <c r="G485" s="5" t="s">
        <v>8</v>
      </c>
      <c r="H485" s="78" t="str">
        <f t="shared" si="48"/>
        <v>113007</v>
      </c>
      <c r="I485" s="78" t="s">
        <v>97</v>
      </c>
    </row>
    <row r="486" spans="1:10" ht="15.75" x14ac:dyDescent="0.25">
      <c r="A486" s="29" t="str">
        <f>'BoR4 Rollup'!A486</f>
        <v>Function Total</v>
      </c>
      <c r="B486" s="118">
        <f>B485+B481+B476+B472</f>
        <v>0</v>
      </c>
      <c r="C486" s="118">
        <f>C485+C481+C476+C472</f>
        <v>0</v>
      </c>
      <c r="D486" s="118">
        <f>D485+D481+D476+D472</f>
        <v>0</v>
      </c>
      <c r="E486" s="46">
        <f t="shared" si="49"/>
        <v>0</v>
      </c>
      <c r="F486" s="32"/>
      <c r="G486" s="5" t="s">
        <v>8</v>
      </c>
      <c r="H486" s="78" t="str">
        <f t="shared" si="48"/>
        <v>113007</v>
      </c>
      <c r="I486" s="78" t="s">
        <v>97</v>
      </c>
    </row>
    <row r="487" spans="1:10" ht="15.75" x14ac:dyDescent="0.25">
      <c r="A487" s="124" t="str">
        <f>'BoR4 Rollup'!A487</f>
        <v>Function:  Instruction</v>
      </c>
      <c r="B487" s="125"/>
      <c r="C487" s="126"/>
      <c r="D487" s="126"/>
      <c r="E487" s="128"/>
      <c r="F487" s="4"/>
      <c r="G487" s="5" t="s">
        <v>32</v>
      </c>
      <c r="H487" s="78" t="str">
        <f t="shared" ref="H487:H507" si="50">RIGHT($A$489,6)</f>
        <v>113009</v>
      </c>
      <c r="I487" s="78" t="s">
        <v>100</v>
      </c>
    </row>
    <row r="488" spans="1:10" ht="15.75" x14ac:dyDescent="0.25">
      <c r="A488" s="129" t="str">
        <f>'BoR4 Rollup'!A488</f>
        <v>Orgn: Math and Sciences-Physical Science</v>
      </c>
      <c r="B488" s="130" t="str">
        <f>+'BoR4 Rollup'!B488</f>
        <v>Actual</v>
      </c>
      <c r="C488" s="130" t="str">
        <f>+'BoR4 Rollup'!C488</f>
        <v>Budgeted</v>
      </c>
      <c r="D488" s="173" t="str">
        <f>+'BoR4 Rollup'!D488</f>
        <v>Budgeted</v>
      </c>
      <c r="E488" s="132" t="str">
        <f>'BoR4 Rollup'!$E$5</f>
        <v>2022-2023 +/-</v>
      </c>
      <c r="F488" s="44"/>
      <c r="G488" s="5" t="s">
        <v>32</v>
      </c>
      <c r="H488" s="78" t="str">
        <f t="shared" si="50"/>
        <v>113009</v>
      </c>
      <c r="I488" s="78" t="s">
        <v>100</v>
      </c>
    </row>
    <row r="489" spans="1:10" ht="15.75" x14ac:dyDescent="0.25">
      <c r="A489" s="133" t="str">
        <f>'BoR4 Rollup'!A489</f>
        <v>Organization ID:  113009</v>
      </c>
      <c r="B489" s="134" t="str">
        <f>'BoR4 Rollup'!$B$6</f>
        <v>2022-2023</v>
      </c>
      <c r="C489" s="134" t="str">
        <f>'BoR4 Rollup'!$C$6</f>
        <v>2022-2023</v>
      </c>
      <c r="D489" s="174" t="str">
        <f>'BoR4 Rollup'!$D$6</f>
        <v>2023-2024</v>
      </c>
      <c r="E489" s="136" t="str">
        <f>'BoR4 Rollup'!$E$6</f>
        <v>2023-2024</v>
      </c>
      <c r="F489" s="44"/>
      <c r="G489" s="5" t="s">
        <v>32</v>
      </c>
      <c r="H489" s="78" t="str">
        <f t="shared" si="50"/>
        <v>113009</v>
      </c>
      <c r="I489" s="78" t="s">
        <v>100</v>
      </c>
    </row>
    <row r="490" spans="1:10" x14ac:dyDescent="0.2">
      <c r="A490" s="26" t="str">
        <f>'BoR4 Rollup'!A490</f>
        <v xml:space="preserve">  Salaries</v>
      </c>
      <c r="B490" s="115"/>
      <c r="C490" s="115">
        <v>3510</v>
      </c>
      <c r="D490" s="115"/>
      <c r="E490" s="28">
        <f t="shared" ref="E490:E507" si="51">+D490-C490</f>
        <v>-3510</v>
      </c>
      <c r="F490" s="10"/>
      <c r="G490" s="5" t="s">
        <v>32</v>
      </c>
      <c r="H490" s="78" t="str">
        <f t="shared" si="50"/>
        <v>113009</v>
      </c>
      <c r="I490" s="78" t="s">
        <v>100</v>
      </c>
      <c r="J490" s="78" t="s">
        <v>616</v>
      </c>
    </row>
    <row r="491" spans="1:10" x14ac:dyDescent="0.2">
      <c r="A491" s="26" t="str">
        <f>'BoR4 Rollup'!A491</f>
        <v xml:space="preserve">  Other Compensation</v>
      </c>
      <c r="B491" s="115"/>
      <c r="C491" s="115"/>
      <c r="D491" s="115"/>
      <c r="E491" s="28">
        <f t="shared" si="51"/>
        <v>0</v>
      </c>
      <c r="F491" s="10"/>
      <c r="G491" s="5" t="s">
        <v>32</v>
      </c>
      <c r="H491" s="78" t="str">
        <f t="shared" si="50"/>
        <v>113009</v>
      </c>
      <c r="I491" s="78" t="s">
        <v>100</v>
      </c>
    </row>
    <row r="492" spans="1:10" x14ac:dyDescent="0.2">
      <c r="A492" s="26" t="str">
        <f>'BoR4 Rollup'!A492</f>
        <v xml:space="preserve">  Related Benefits</v>
      </c>
      <c r="B492" s="115"/>
      <c r="C492" s="115">
        <v>269</v>
      </c>
      <c r="D492" s="115"/>
      <c r="E492" s="28">
        <f t="shared" si="51"/>
        <v>-269</v>
      </c>
      <c r="F492" s="10"/>
      <c r="G492" s="5" t="s">
        <v>32</v>
      </c>
      <c r="H492" s="78" t="str">
        <f t="shared" si="50"/>
        <v>113009</v>
      </c>
      <c r="I492" s="78" t="s">
        <v>100</v>
      </c>
      <c r="J492" s="78" t="s">
        <v>617</v>
      </c>
    </row>
    <row r="493" spans="1:10" ht="15.75" x14ac:dyDescent="0.25">
      <c r="A493" s="29" t="str">
        <f>'BoR4 Rollup'!A493</f>
        <v>Total Personal Services</v>
      </c>
      <c r="B493" s="118">
        <f>B492+B491+B490</f>
        <v>0</v>
      </c>
      <c r="C493" s="118">
        <f>C492+C491+C490</f>
        <v>3779</v>
      </c>
      <c r="D493" s="118">
        <f>D492+D491+D490</f>
        <v>0</v>
      </c>
      <c r="E493" s="31">
        <f t="shared" si="51"/>
        <v>-3779</v>
      </c>
      <c r="F493" s="32"/>
      <c r="G493" s="5" t="s">
        <v>8</v>
      </c>
      <c r="H493" s="78" t="str">
        <f t="shared" si="50"/>
        <v>113009</v>
      </c>
      <c r="I493" s="78" t="s">
        <v>100</v>
      </c>
    </row>
    <row r="494" spans="1:10" x14ac:dyDescent="0.2">
      <c r="A494" s="26" t="str">
        <f>'BoR4 Rollup'!A494</f>
        <v xml:space="preserve"> Travel</v>
      </c>
      <c r="B494" s="115"/>
      <c r="C494" s="115"/>
      <c r="D494" s="115"/>
      <c r="E494" s="28">
        <f t="shared" si="51"/>
        <v>0</v>
      </c>
      <c r="F494" s="10"/>
      <c r="G494" s="5" t="s">
        <v>32</v>
      </c>
      <c r="H494" s="78" t="str">
        <f t="shared" si="50"/>
        <v>113009</v>
      </c>
      <c r="I494" s="78" t="s">
        <v>100</v>
      </c>
      <c r="J494" s="78" t="s">
        <v>618</v>
      </c>
    </row>
    <row r="495" spans="1:10" x14ac:dyDescent="0.2">
      <c r="A495" s="26" t="str">
        <f>'BoR4 Rollup'!A495</f>
        <v xml:space="preserve"> Operating Services</v>
      </c>
      <c r="B495" s="115"/>
      <c r="C495" s="115"/>
      <c r="D495" s="115"/>
      <c r="E495" s="28">
        <f t="shared" si="51"/>
        <v>0</v>
      </c>
      <c r="F495" s="10"/>
      <c r="G495" s="5" t="s">
        <v>32</v>
      </c>
      <c r="H495" s="78" t="str">
        <f t="shared" si="50"/>
        <v>113009</v>
      </c>
      <c r="I495" s="78" t="s">
        <v>100</v>
      </c>
      <c r="J495" s="78" t="s">
        <v>619</v>
      </c>
    </row>
    <row r="496" spans="1:10" x14ac:dyDescent="0.2">
      <c r="A496" s="26" t="str">
        <f>'BoR4 Rollup'!A496</f>
        <v xml:space="preserve"> Supplies</v>
      </c>
      <c r="B496" s="115"/>
      <c r="C496" s="115"/>
      <c r="D496" s="115"/>
      <c r="E496" s="28">
        <f t="shared" si="51"/>
        <v>0</v>
      </c>
      <c r="F496" s="10"/>
      <c r="G496" s="5" t="s">
        <v>32</v>
      </c>
      <c r="H496" s="78" t="str">
        <f t="shared" si="50"/>
        <v>113009</v>
      </c>
      <c r="I496" s="78" t="s">
        <v>100</v>
      </c>
      <c r="J496" s="78" t="s">
        <v>620</v>
      </c>
    </row>
    <row r="497" spans="1:10" ht="15.75" x14ac:dyDescent="0.25">
      <c r="A497" s="29" t="str">
        <f>'BoR4 Rollup'!A497</f>
        <v>Total Operating Expenses</v>
      </c>
      <c r="B497" s="121">
        <f>B496+B495+B494</f>
        <v>0</v>
      </c>
      <c r="C497" s="121">
        <f>C496+C495+C494</f>
        <v>0</v>
      </c>
      <c r="D497" s="121">
        <f>D496+D495+D494</f>
        <v>0</v>
      </c>
      <c r="E497" s="34">
        <f t="shared" si="51"/>
        <v>0</v>
      </c>
      <c r="F497" s="35"/>
      <c r="G497" s="5" t="s">
        <v>8</v>
      </c>
      <c r="H497" s="78" t="str">
        <f t="shared" si="50"/>
        <v>113009</v>
      </c>
      <c r="I497" s="78" t="s">
        <v>100</v>
      </c>
    </row>
    <row r="498" spans="1:10" x14ac:dyDescent="0.2">
      <c r="A498" s="26" t="str">
        <f>'BoR4 Rollup'!A498</f>
        <v xml:space="preserve"> Professional Services</v>
      </c>
      <c r="B498" s="115"/>
      <c r="C498" s="115"/>
      <c r="D498" s="115"/>
      <c r="E498" s="28">
        <f t="shared" si="51"/>
        <v>0</v>
      </c>
      <c r="F498" s="10"/>
      <c r="G498" s="5" t="s">
        <v>32</v>
      </c>
      <c r="H498" s="78" t="str">
        <f t="shared" si="50"/>
        <v>113009</v>
      </c>
      <c r="I498" s="78" t="s">
        <v>100</v>
      </c>
      <c r="J498" s="78" t="s">
        <v>621</v>
      </c>
    </row>
    <row r="499" spans="1:10" x14ac:dyDescent="0.2">
      <c r="A499" s="26" t="str">
        <f>'BoR4 Rollup'!A499</f>
        <v xml:space="preserve"> Other Charges</v>
      </c>
      <c r="B499" s="115"/>
      <c r="C499" s="115"/>
      <c r="D499" s="115"/>
      <c r="E499" s="28">
        <f t="shared" si="51"/>
        <v>0</v>
      </c>
      <c r="F499" s="10"/>
      <c r="G499" s="5" t="s">
        <v>32</v>
      </c>
      <c r="H499" s="78" t="str">
        <f t="shared" si="50"/>
        <v>113009</v>
      </c>
      <c r="I499" s="78" t="s">
        <v>100</v>
      </c>
      <c r="J499" s="78" t="s">
        <v>622</v>
      </c>
    </row>
    <row r="500" spans="1:10" x14ac:dyDescent="0.2">
      <c r="A500" s="26" t="str">
        <f>'BoR4 Rollup'!A500</f>
        <v xml:space="preserve"> Debt Services</v>
      </c>
      <c r="B500" s="115"/>
      <c r="C500" s="115"/>
      <c r="D500" s="115"/>
      <c r="E500" s="28">
        <f t="shared" si="51"/>
        <v>0</v>
      </c>
      <c r="F500" s="10"/>
      <c r="G500" s="5" t="s">
        <v>32</v>
      </c>
      <c r="H500" s="78" t="str">
        <f t="shared" si="50"/>
        <v>113009</v>
      </c>
      <c r="I500" s="78" t="s">
        <v>100</v>
      </c>
    </row>
    <row r="501" spans="1:10" x14ac:dyDescent="0.2">
      <c r="A501" s="26" t="str">
        <f>'BoR4 Rollup'!A501</f>
        <v xml:space="preserve"> Interagency Transfers</v>
      </c>
      <c r="B501" s="115"/>
      <c r="C501" s="115"/>
      <c r="D501" s="115"/>
      <c r="E501" s="28">
        <f t="shared" si="51"/>
        <v>0</v>
      </c>
      <c r="F501" s="10"/>
      <c r="G501" s="5" t="s">
        <v>32</v>
      </c>
      <c r="H501" s="78" t="str">
        <f t="shared" si="50"/>
        <v>113009</v>
      </c>
      <c r="I501" s="78" t="s">
        <v>100</v>
      </c>
      <c r="J501" s="78" t="s">
        <v>623</v>
      </c>
    </row>
    <row r="502" spans="1:10" ht="15.75" x14ac:dyDescent="0.25">
      <c r="A502" s="29" t="str">
        <f>'BoR4 Rollup'!A502</f>
        <v>Total Other Charges</v>
      </c>
      <c r="B502" s="121">
        <f>B501+B500+B499+B498</f>
        <v>0</v>
      </c>
      <c r="C502" s="121">
        <f>C501+C500+C499+C498</f>
        <v>0</v>
      </c>
      <c r="D502" s="121">
        <f>D501+D500+D499+D498</f>
        <v>0</v>
      </c>
      <c r="E502" s="34">
        <f t="shared" si="51"/>
        <v>0</v>
      </c>
      <c r="F502" s="35"/>
      <c r="G502" s="5" t="s">
        <v>8</v>
      </c>
      <c r="H502" s="78" t="str">
        <f t="shared" si="50"/>
        <v>113009</v>
      </c>
      <c r="I502" s="78" t="s">
        <v>100</v>
      </c>
    </row>
    <row r="503" spans="1:10" x14ac:dyDescent="0.2">
      <c r="A503" s="26" t="str">
        <f>'BoR4 Rollup'!A503</f>
        <v xml:space="preserve"> General Acquisitions</v>
      </c>
      <c r="B503" s="115"/>
      <c r="C503" s="115"/>
      <c r="D503" s="115"/>
      <c r="E503" s="28">
        <f t="shared" si="51"/>
        <v>0</v>
      </c>
      <c r="F503" s="10"/>
      <c r="G503" s="5" t="s">
        <v>32</v>
      </c>
      <c r="H503" s="78" t="str">
        <f t="shared" si="50"/>
        <v>113009</v>
      </c>
      <c r="I503" s="78" t="s">
        <v>100</v>
      </c>
      <c r="J503" s="78" t="s">
        <v>624</v>
      </c>
    </row>
    <row r="504" spans="1:10" x14ac:dyDescent="0.2">
      <c r="A504" s="26" t="str">
        <f>'BoR4 Rollup'!A504</f>
        <v xml:space="preserve"> Library Acquisitions</v>
      </c>
      <c r="B504" s="115"/>
      <c r="C504" s="115"/>
      <c r="D504" s="115"/>
      <c r="E504" s="28">
        <f t="shared" si="51"/>
        <v>0</v>
      </c>
      <c r="F504" s="10"/>
      <c r="G504" s="5" t="s">
        <v>32</v>
      </c>
      <c r="H504" s="78" t="str">
        <f t="shared" si="50"/>
        <v>113009</v>
      </c>
      <c r="I504" s="78" t="s">
        <v>100</v>
      </c>
      <c r="J504" s="78" t="s">
        <v>624</v>
      </c>
    </row>
    <row r="505" spans="1:10" x14ac:dyDescent="0.2">
      <c r="A505" s="26" t="str">
        <f>'BoR4 Rollup'!A505</f>
        <v xml:space="preserve"> Major Repairs</v>
      </c>
      <c r="B505" s="115"/>
      <c r="C505" s="115"/>
      <c r="D505" s="115"/>
      <c r="E505" s="28">
        <f t="shared" si="51"/>
        <v>0</v>
      </c>
      <c r="F505" s="10"/>
      <c r="G505" s="5" t="s">
        <v>32</v>
      </c>
      <c r="H505" s="78" t="str">
        <f t="shared" si="50"/>
        <v>113009</v>
      </c>
      <c r="I505" s="78" t="s">
        <v>100</v>
      </c>
    </row>
    <row r="506" spans="1:10" ht="15.75" x14ac:dyDescent="0.25">
      <c r="A506" s="29" t="str">
        <f>'BoR4 Rollup'!A506</f>
        <v>Total Acquisitions and Major Repairs</v>
      </c>
      <c r="B506" s="121">
        <f>B505+B504+B503</f>
        <v>0</v>
      </c>
      <c r="C506" s="121">
        <f>C505+C504+C503</f>
        <v>0</v>
      </c>
      <c r="D506" s="121">
        <f>D505+D504+D503</f>
        <v>0</v>
      </c>
      <c r="E506" s="34">
        <f t="shared" si="51"/>
        <v>0</v>
      </c>
      <c r="F506" s="35"/>
      <c r="G506" s="5" t="s">
        <v>8</v>
      </c>
      <c r="H506" s="78" t="str">
        <f t="shared" si="50"/>
        <v>113009</v>
      </c>
      <c r="I506" s="78" t="s">
        <v>100</v>
      </c>
    </row>
    <row r="507" spans="1:10" ht="15.75" x14ac:dyDescent="0.25">
      <c r="A507" s="29" t="str">
        <f>'BoR4 Rollup'!A507</f>
        <v>Function Total</v>
      </c>
      <c r="B507" s="118">
        <f>B506+B502+B497+B493</f>
        <v>0</v>
      </c>
      <c r="C507" s="118">
        <f>C506+C502+C497+C493</f>
        <v>3779</v>
      </c>
      <c r="D507" s="118">
        <f>D506+D502+D497+D493</f>
        <v>0</v>
      </c>
      <c r="E507" s="46">
        <f t="shared" si="51"/>
        <v>-3779</v>
      </c>
      <c r="F507" s="32"/>
      <c r="G507" s="5" t="s">
        <v>8</v>
      </c>
      <c r="H507" s="78" t="str">
        <f t="shared" si="50"/>
        <v>113009</v>
      </c>
      <c r="I507" s="78" t="s">
        <v>100</v>
      </c>
    </row>
    <row r="508" spans="1:10" ht="15.75" x14ac:dyDescent="0.25">
      <c r="A508" s="124" t="str">
        <f>'BoR4 Rollup'!A508</f>
        <v>Function:  Instruction</v>
      </c>
      <c r="B508" s="125"/>
      <c r="C508" s="126"/>
      <c r="D508" s="126"/>
      <c r="E508" s="128"/>
      <c r="F508" s="4"/>
      <c r="G508" s="5" t="s">
        <v>32</v>
      </c>
      <c r="H508" s="78" t="str">
        <f t="shared" ref="H508:H528" si="52">RIGHT($A$510,6)</f>
        <v>113010</v>
      </c>
      <c r="I508" s="78" t="s">
        <v>103</v>
      </c>
    </row>
    <row r="509" spans="1:10" ht="15.75" x14ac:dyDescent="0.25">
      <c r="A509" s="129" t="str">
        <f>'BoR4 Rollup'!A509</f>
        <v>Orgn: Math and Sciences-Physics</v>
      </c>
      <c r="B509" s="130" t="str">
        <f>+'BoR4 Rollup'!B509</f>
        <v>Actual</v>
      </c>
      <c r="C509" s="130" t="str">
        <f>+'BoR4 Rollup'!C509</f>
        <v>Budgeted</v>
      </c>
      <c r="D509" s="173" t="str">
        <f>+'BoR4 Rollup'!D509</f>
        <v>Budgeted</v>
      </c>
      <c r="E509" s="132" t="str">
        <f>'BoR4 Rollup'!$E$5</f>
        <v>2022-2023 +/-</v>
      </c>
      <c r="F509" s="18"/>
      <c r="G509" s="5" t="s">
        <v>32</v>
      </c>
      <c r="H509" s="78" t="str">
        <f t="shared" si="52"/>
        <v>113010</v>
      </c>
      <c r="I509" s="78" t="s">
        <v>103</v>
      </c>
    </row>
    <row r="510" spans="1:10" ht="15.75" x14ac:dyDescent="0.25">
      <c r="A510" s="133" t="str">
        <f>'BoR4 Rollup'!A510</f>
        <v>Organization ID:  113010</v>
      </c>
      <c r="B510" s="134" t="str">
        <f>'BoR4 Rollup'!$B$6</f>
        <v>2022-2023</v>
      </c>
      <c r="C510" s="134" t="str">
        <f>'BoR4 Rollup'!$C$6</f>
        <v>2022-2023</v>
      </c>
      <c r="D510" s="174" t="str">
        <f>'BoR4 Rollup'!$D$6</f>
        <v>2023-2024</v>
      </c>
      <c r="E510" s="136" t="str">
        <f>'BoR4 Rollup'!$E$6</f>
        <v>2023-2024</v>
      </c>
      <c r="F510" s="18"/>
      <c r="G510" s="5" t="s">
        <v>32</v>
      </c>
      <c r="H510" s="78" t="str">
        <f t="shared" si="52"/>
        <v>113010</v>
      </c>
      <c r="I510" s="78" t="s">
        <v>103</v>
      </c>
    </row>
    <row r="511" spans="1:10" x14ac:dyDescent="0.2">
      <c r="A511" s="26" t="str">
        <f>'BoR4 Rollup'!A511</f>
        <v xml:space="preserve">  Salaries</v>
      </c>
      <c r="B511" s="115"/>
      <c r="C511" s="115"/>
      <c r="D511" s="115"/>
      <c r="E511" s="28">
        <f t="shared" ref="E511:E528" si="53">+D511-C511</f>
        <v>0</v>
      </c>
      <c r="F511" s="10"/>
      <c r="G511" s="5" t="s">
        <v>32</v>
      </c>
      <c r="H511" s="78" t="str">
        <f t="shared" si="52"/>
        <v>113010</v>
      </c>
      <c r="I511" s="78" t="s">
        <v>103</v>
      </c>
      <c r="J511" s="78" t="s">
        <v>616</v>
      </c>
    </row>
    <row r="512" spans="1:10" x14ac:dyDescent="0.2">
      <c r="A512" s="26" t="str">
        <f>'BoR4 Rollup'!A512</f>
        <v xml:space="preserve">  Other Compensation</v>
      </c>
      <c r="B512" s="115"/>
      <c r="C512" s="115"/>
      <c r="D512" s="115"/>
      <c r="E512" s="28">
        <f t="shared" si="53"/>
        <v>0</v>
      </c>
      <c r="F512" s="10"/>
      <c r="G512" s="5" t="s">
        <v>32</v>
      </c>
      <c r="H512" s="78" t="str">
        <f t="shared" si="52"/>
        <v>113010</v>
      </c>
      <c r="I512" s="78" t="s">
        <v>103</v>
      </c>
    </row>
    <row r="513" spans="1:10" x14ac:dyDescent="0.2">
      <c r="A513" s="26" t="str">
        <f>'BoR4 Rollup'!A513</f>
        <v xml:space="preserve">  Related Benefits</v>
      </c>
      <c r="B513" s="115"/>
      <c r="C513" s="115"/>
      <c r="D513" s="115"/>
      <c r="E513" s="28">
        <f t="shared" si="53"/>
        <v>0</v>
      </c>
      <c r="F513" s="10"/>
      <c r="G513" s="5" t="s">
        <v>32</v>
      </c>
      <c r="H513" s="78" t="str">
        <f t="shared" si="52"/>
        <v>113010</v>
      </c>
      <c r="I513" s="78" t="s">
        <v>103</v>
      </c>
      <c r="J513" s="78" t="s">
        <v>617</v>
      </c>
    </row>
    <row r="514" spans="1:10" ht="15.75" x14ac:dyDescent="0.25">
      <c r="A514" s="29" t="str">
        <f>'BoR4 Rollup'!A514</f>
        <v>Total Personal Services</v>
      </c>
      <c r="B514" s="118">
        <f>B513+B512+B511</f>
        <v>0</v>
      </c>
      <c r="C514" s="118">
        <f>C513+C512+C511</f>
        <v>0</v>
      </c>
      <c r="D514" s="118">
        <f>D513+D512+D511</f>
        <v>0</v>
      </c>
      <c r="E514" s="31">
        <f t="shared" si="53"/>
        <v>0</v>
      </c>
      <c r="F514" s="32"/>
      <c r="G514" s="5" t="s">
        <v>8</v>
      </c>
      <c r="H514" s="78" t="str">
        <f t="shared" si="52"/>
        <v>113010</v>
      </c>
      <c r="I514" s="78" t="s">
        <v>103</v>
      </c>
    </row>
    <row r="515" spans="1:10" x14ac:dyDescent="0.2">
      <c r="A515" s="26" t="str">
        <f>'BoR4 Rollup'!A515</f>
        <v xml:space="preserve"> Travel</v>
      </c>
      <c r="B515" s="115"/>
      <c r="C515" s="115"/>
      <c r="D515" s="115"/>
      <c r="E515" s="28">
        <f t="shared" si="53"/>
        <v>0</v>
      </c>
      <c r="F515" s="10"/>
      <c r="G515" s="5" t="s">
        <v>32</v>
      </c>
      <c r="H515" s="78" t="str">
        <f t="shared" si="52"/>
        <v>113010</v>
      </c>
      <c r="I515" s="78" t="s">
        <v>103</v>
      </c>
      <c r="J515" s="78" t="s">
        <v>618</v>
      </c>
    </row>
    <row r="516" spans="1:10" x14ac:dyDescent="0.2">
      <c r="A516" s="26" t="str">
        <f>'BoR4 Rollup'!A516</f>
        <v xml:space="preserve"> Operating Services</v>
      </c>
      <c r="B516" s="115"/>
      <c r="C516" s="115"/>
      <c r="D516" s="115"/>
      <c r="E516" s="28">
        <f t="shared" si="53"/>
        <v>0</v>
      </c>
      <c r="F516" s="10"/>
      <c r="G516" s="5" t="s">
        <v>32</v>
      </c>
      <c r="H516" s="78" t="str">
        <f t="shared" si="52"/>
        <v>113010</v>
      </c>
      <c r="I516" s="78" t="s">
        <v>103</v>
      </c>
      <c r="J516" s="78" t="s">
        <v>619</v>
      </c>
    </row>
    <row r="517" spans="1:10" x14ac:dyDescent="0.2">
      <c r="A517" s="26" t="str">
        <f>'BoR4 Rollup'!A517</f>
        <v xml:space="preserve"> Supplies</v>
      </c>
      <c r="B517" s="115"/>
      <c r="C517" s="115"/>
      <c r="D517" s="115"/>
      <c r="E517" s="28">
        <f t="shared" si="53"/>
        <v>0</v>
      </c>
      <c r="F517" s="10"/>
      <c r="G517" s="5" t="s">
        <v>32</v>
      </c>
      <c r="H517" s="78" t="str">
        <f t="shared" si="52"/>
        <v>113010</v>
      </c>
      <c r="I517" s="78" t="s">
        <v>103</v>
      </c>
      <c r="J517" s="78" t="s">
        <v>620</v>
      </c>
    </row>
    <row r="518" spans="1:10" ht="15.75" x14ac:dyDescent="0.25">
      <c r="A518" s="29" t="str">
        <f>'BoR4 Rollup'!A518</f>
        <v>Total Operating Expenses</v>
      </c>
      <c r="B518" s="121">
        <f>B517+B516+B515</f>
        <v>0</v>
      </c>
      <c r="C518" s="121">
        <f>C517+C516+C515</f>
        <v>0</v>
      </c>
      <c r="D518" s="121">
        <f>D517+D516+D515</f>
        <v>0</v>
      </c>
      <c r="E518" s="34">
        <f t="shared" si="53"/>
        <v>0</v>
      </c>
      <c r="F518" s="35"/>
      <c r="G518" s="5" t="s">
        <v>8</v>
      </c>
      <c r="H518" s="78" t="str">
        <f t="shared" si="52"/>
        <v>113010</v>
      </c>
      <c r="I518" s="78" t="s">
        <v>103</v>
      </c>
    </row>
    <row r="519" spans="1:10" x14ac:dyDescent="0.2">
      <c r="A519" s="26" t="str">
        <f>'BoR4 Rollup'!A519</f>
        <v xml:space="preserve"> Professional Services</v>
      </c>
      <c r="B519" s="115"/>
      <c r="C519" s="115"/>
      <c r="D519" s="115"/>
      <c r="E519" s="28">
        <f t="shared" si="53"/>
        <v>0</v>
      </c>
      <c r="F519" s="10"/>
      <c r="G519" s="5" t="s">
        <v>32</v>
      </c>
      <c r="H519" s="78" t="str">
        <f t="shared" si="52"/>
        <v>113010</v>
      </c>
      <c r="I519" s="78" t="s">
        <v>103</v>
      </c>
      <c r="J519" s="78" t="s">
        <v>621</v>
      </c>
    </row>
    <row r="520" spans="1:10" x14ac:dyDescent="0.2">
      <c r="A520" s="26" t="str">
        <f>'BoR4 Rollup'!A520</f>
        <v xml:space="preserve"> Other Charges</v>
      </c>
      <c r="B520" s="115"/>
      <c r="C520" s="115"/>
      <c r="D520" s="115"/>
      <c r="E520" s="28">
        <f t="shared" si="53"/>
        <v>0</v>
      </c>
      <c r="F520" s="10"/>
      <c r="G520" s="5" t="s">
        <v>32</v>
      </c>
      <c r="H520" s="78" t="str">
        <f t="shared" si="52"/>
        <v>113010</v>
      </c>
      <c r="I520" s="78" t="s">
        <v>103</v>
      </c>
      <c r="J520" s="78" t="s">
        <v>622</v>
      </c>
    </row>
    <row r="521" spans="1:10" x14ac:dyDescent="0.2">
      <c r="A521" s="26" t="str">
        <f>'BoR4 Rollup'!A521</f>
        <v xml:space="preserve"> Debt Services</v>
      </c>
      <c r="B521" s="115"/>
      <c r="C521" s="115"/>
      <c r="D521" s="115"/>
      <c r="E521" s="28">
        <f t="shared" si="53"/>
        <v>0</v>
      </c>
      <c r="F521" s="10"/>
      <c r="G521" s="5" t="s">
        <v>32</v>
      </c>
      <c r="H521" s="78" t="str">
        <f t="shared" si="52"/>
        <v>113010</v>
      </c>
      <c r="I521" s="78" t="s">
        <v>103</v>
      </c>
    </row>
    <row r="522" spans="1:10" x14ac:dyDescent="0.2">
      <c r="A522" s="26" t="str">
        <f>'BoR4 Rollup'!A522</f>
        <v xml:space="preserve"> Interagency Transfers</v>
      </c>
      <c r="B522" s="115"/>
      <c r="C522" s="115"/>
      <c r="D522" s="115"/>
      <c r="E522" s="28">
        <f t="shared" si="53"/>
        <v>0</v>
      </c>
      <c r="F522" s="10"/>
      <c r="G522" s="5" t="s">
        <v>32</v>
      </c>
      <c r="H522" s="78" t="str">
        <f t="shared" si="52"/>
        <v>113010</v>
      </c>
      <c r="I522" s="78" t="s">
        <v>103</v>
      </c>
      <c r="J522" s="78" t="s">
        <v>623</v>
      </c>
    </row>
    <row r="523" spans="1:10" ht="15.75" x14ac:dyDescent="0.25">
      <c r="A523" s="29" t="str">
        <f>'BoR4 Rollup'!A523</f>
        <v>Total Other Charges</v>
      </c>
      <c r="B523" s="121">
        <f>B522+B521+B520+B519</f>
        <v>0</v>
      </c>
      <c r="C523" s="121">
        <f>C522+C521+C520+C519</f>
        <v>0</v>
      </c>
      <c r="D523" s="121">
        <f>D522+D521+D520+D519</f>
        <v>0</v>
      </c>
      <c r="E523" s="34">
        <f t="shared" si="53"/>
        <v>0</v>
      </c>
      <c r="F523" s="35"/>
      <c r="G523" s="5" t="s">
        <v>8</v>
      </c>
      <c r="H523" s="78" t="str">
        <f t="shared" si="52"/>
        <v>113010</v>
      </c>
      <c r="I523" s="78" t="s">
        <v>103</v>
      </c>
    </row>
    <row r="524" spans="1:10" x14ac:dyDescent="0.2">
      <c r="A524" s="26" t="str">
        <f>'BoR4 Rollup'!A524</f>
        <v xml:space="preserve"> General Acquisitions</v>
      </c>
      <c r="B524" s="115"/>
      <c r="C524" s="115"/>
      <c r="D524" s="115"/>
      <c r="E524" s="28">
        <f t="shared" si="53"/>
        <v>0</v>
      </c>
      <c r="F524" s="10"/>
      <c r="G524" s="5" t="s">
        <v>32</v>
      </c>
      <c r="H524" s="78" t="str">
        <f t="shared" si="52"/>
        <v>113010</v>
      </c>
      <c r="I524" s="78" t="s">
        <v>103</v>
      </c>
      <c r="J524" s="78" t="s">
        <v>624</v>
      </c>
    </row>
    <row r="525" spans="1:10" x14ac:dyDescent="0.2">
      <c r="A525" s="26" t="str">
        <f>'BoR4 Rollup'!A525</f>
        <v xml:space="preserve"> Library Acquisitions</v>
      </c>
      <c r="B525" s="115"/>
      <c r="C525" s="115"/>
      <c r="D525" s="115"/>
      <c r="E525" s="28">
        <f t="shared" si="53"/>
        <v>0</v>
      </c>
      <c r="F525" s="10"/>
      <c r="G525" s="5" t="s">
        <v>32</v>
      </c>
      <c r="H525" s="78" t="str">
        <f t="shared" si="52"/>
        <v>113010</v>
      </c>
      <c r="I525" s="78" t="s">
        <v>103</v>
      </c>
      <c r="J525" s="78" t="s">
        <v>624</v>
      </c>
    </row>
    <row r="526" spans="1:10" x14ac:dyDescent="0.2">
      <c r="A526" s="26" t="str">
        <f>'BoR4 Rollup'!A526</f>
        <v xml:space="preserve"> Major Repairs</v>
      </c>
      <c r="B526" s="115"/>
      <c r="C526" s="115"/>
      <c r="D526" s="115"/>
      <c r="E526" s="28">
        <f t="shared" si="53"/>
        <v>0</v>
      </c>
      <c r="F526" s="10"/>
      <c r="G526" s="5" t="s">
        <v>32</v>
      </c>
      <c r="H526" s="78" t="str">
        <f t="shared" si="52"/>
        <v>113010</v>
      </c>
      <c r="I526" s="78" t="s">
        <v>103</v>
      </c>
    </row>
    <row r="527" spans="1:10" ht="15.75" x14ac:dyDescent="0.25">
      <c r="A527" s="29" t="str">
        <f>'BoR4 Rollup'!A527</f>
        <v>Total Acquisitions and Major Repairs</v>
      </c>
      <c r="B527" s="121">
        <f>B526+B525+B524</f>
        <v>0</v>
      </c>
      <c r="C527" s="121">
        <f>C526+C525+C524</f>
        <v>0</v>
      </c>
      <c r="D527" s="121">
        <f>D526+D525+D524</f>
        <v>0</v>
      </c>
      <c r="E527" s="34">
        <f t="shared" si="53"/>
        <v>0</v>
      </c>
      <c r="F527" s="35"/>
      <c r="G527" s="5" t="s">
        <v>8</v>
      </c>
      <c r="H527" s="78" t="str">
        <f t="shared" si="52"/>
        <v>113010</v>
      </c>
      <c r="I527" s="78" t="s">
        <v>103</v>
      </c>
    </row>
    <row r="528" spans="1:10" ht="15.75" x14ac:dyDescent="0.25">
      <c r="A528" s="29" t="str">
        <f>'BoR4 Rollup'!A528</f>
        <v>Function Total</v>
      </c>
      <c r="B528" s="118">
        <f>B527+B523+B518+B514</f>
        <v>0</v>
      </c>
      <c r="C528" s="118">
        <f>C527+C523+C518+C514</f>
        <v>0</v>
      </c>
      <c r="D528" s="118">
        <f>D527+D523+D518+D514</f>
        <v>0</v>
      </c>
      <c r="E528" s="46">
        <f t="shared" si="53"/>
        <v>0</v>
      </c>
      <c r="F528" s="32"/>
      <c r="G528" s="5" t="s">
        <v>8</v>
      </c>
      <c r="H528" s="78" t="str">
        <f t="shared" si="52"/>
        <v>113010</v>
      </c>
      <c r="I528" s="78" t="s">
        <v>103</v>
      </c>
    </row>
    <row r="529" spans="1:10" ht="15.75" x14ac:dyDescent="0.25">
      <c r="A529" s="124" t="str">
        <f>'BoR4 Rollup'!A529</f>
        <v>Function:  Instruction</v>
      </c>
      <c r="B529" s="125"/>
      <c r="C529" s="126"/>
      <c r="D529" s="126"/>
      <c r="E529" s="128"/>
      <c r="F529" s="4"/>
      <c r="G529" s="5" t="s">
        <v>32</v>
      </c>
      <c r="H529" s="78" t="str">
        <f t="shared" ref="H529:H549" si="54">RIGHT($A$531,6)</f>
        <v>114002</v>
      </c>
      <c r="I529" s="78" t="s">
        <v>106</v>
      </c>
    </row>
    <row r="530" spans="1:10" ht="15.75" x14ac:dyDescent="0.25">
      <c r="A530" s="129" t="str">
        <f>'BoR4 Rollup'!A530</f>
        <v>Orgn: Visual/Perf. Arts -Fine Arts</v>
      </c>
      <c r="B530" s="130" t="str">
        <f>+'BoR4 Rollup'!B530</f>
        <v>Actual</v>
      </c>
      <c r="C530" s="130" t="str">
        <f>+'BoR4 Rollup'!C530</f>
        <v>Budgeted</v>
      </c>
      <c r="D530" s="173" t="str">
        <f>+'BoR4 Rollup'!D530</f>
        <v>Budgeted</v>
      </c>
      <c r="E530" s="132" t="str">
        <f>'BoR4 Rollup'!$E$5</f>
        <v>2022-2023 +/-</v>
      </c>
      <c r="F530" s="44"/>
      <c r="G530" s="5" t="s">
        <v>32</v>
      </c>
      <c r="H530" s="78" t="str">
        <f t="shared" si="54"/>
        <v>114002</v>
      </c>
      <c r="I530" s="78" t="s">
        <v>106</v>
      </c>
    </row>
    <row r="531" spans="1:10" ht="15.75" x14ac:dyDescent="0.25">
      <c r="A531" s="133" t="str">
        <f>'BoR4 Rollup'!A531</f>
        <v>Organization ID:  114002</v>
      </c>
      <c r="B531" s="134" t="str">
        <f>'BoR4 Rollup'!$B$6</f>
        <v>2022-2023</v>
      </c>
      <c r="C531" s="134" t="str">
        <f>'BoR4 Rollup'!$C$6</f>
        <v>2022-2023</v>
      </c>
      <c r="D531" s="174" t="str">
        <f>'BoR4 Rollup'!$D$6</f>
        <v>2023-2024</v>
      </c>
      <c r="E531" s="136" t="str">
        <f>'BoR4 Rollup'!$E$6</f>
        <v>2023-2024</v>
      </c>
      <c r="F531" s="44"/>
      <c r="G531" s="5" t="s">
        <v>32</v>
      </c>
      <c r="H531" s="78" t="str">
        <f t="shared" si="54"/>
        <v>114002</v>
      </c>
      <c r="I531" s="78" t="s">
        <v>106</v>
      </c>
    </row>
    <row r="532" spans="1:10" x14ac:dyDescent="0.2">
      <c r="A532" s="26" t="str">
        <f>'BoR4 Rollup'!A532</f>
        <v xml:space="preserve">  Salaries</v>
      </c>
      <c r="B532" s="115"/>
      <c r="C532" s="115"/>
      <c r="D532" s="115"/>
      <c r="E532" s="28">
        <f t="shared" ref="E532:E549" si="55">+D532-C532</f>
        <v>0</v>
      </c>
      <c r="F532" s="10"/>
      <c r="G532" s="5" t="s">
        <v>32</v>
      </c>
      <c r="H532" s="78" t="str">
        <f t="shared" si="54"/>
        <v>114002</v>
      </c>
      <c r="I532" s="78" t="s">
        <v>106</v>
      </c>
      <c r="J532" s="78" t="s">
        <v>616</v>
      </c>
    </row>
    <row r="533" spans="1:10" x14ac:dyDescent="0.2">
      <c r="A533" s="26" t="str">
        <f>'BoR4 Rollup'!A533</f>
        <v xml:space="preserve">  Other Compensation</v>
      </c>
      <c r="B533" s="115"/>
      <c r="C533" s="115"/>
      <c r="D533" s="115"/>
      <c r="E533" s="28">
        <f t="shared" si="55"/>
        <v>0</v>
      </c>
      <c r="F533" s="10"/>
      <c r="G533" s="5" t="s">
        <v>32</v>
      </c>
      <c r="H533" s="78" t="str">
        <f t="shared" si="54"/>
        <v>114002</v>
      </c>
      <c r="I533" s="78" t="s">
        <v>106</v>
      </c>
    </row>
    <row r="534" spans="1:10" x14ac:dyDescent="0.2">
      <c r="A534" s="26" t="str">
        <f>'BoR4 Rollup'!A534</f>
        <v xml:space="preserve">  Related Benefits</v>
      </c>
      <c r="B534" s="115"/>
      <c r="C534" s="115"/>
      <c r="D534" s="115"/>
      <c r="E534" s="28">
        <f t="shared" si="55"/>
        <v>0</v>
      </c>
      <c r="F534" s="10"/>
      <c r="G534" s="5" t="s">
        <v>32</v>
      </c>
      <c r="H534" s="78" t="str">
        <f t="shared" si="54"/>
        <v>114002</v>
      </c>
      <c r="I534" s="78" t="s">
        <v>106</v>
      </c>
      <c r="J534" s="78" t="s">
        <v>617</v>
      </c>
    </row>
    <row r="535" spans="1:10" ht="15.75" x14ac:dyDescent="0.25">
      <c r="A535" s="29" t="str">
        <f>'BoR4 Rollup'!A535</f>
        <v>Total Personal Services</v>
      </c>
      <c r="B535" s="118">
        <f>B534+B533+B532</f>
        <v>0</v>
      </c>
      <c r="C535" s="118">
        <f>C534+C533+C532</f>
        <v>0</v>
      </c>
      <c r="D535" s="118">
        <f>D534+D533+D532</f>
        <v>0</v>
      </c>
      <c r="E535" s="31">
        <f t="shared" si="55"/>
        <v>0</v>
      </c>
      <c r="F535" s="32"/>
      <c r="G535" s="5" t="s">
        <v>8</v>
      </c>
      <c r="H535" s="78" t="str">
        <f t="shared" si="54"/>
        <v>114002</v>
      </c>
      <c r="I535" s="78" t="s">
        <v>106</v>
      </c>
    </row>
    <row r="536" spans="1:10" x14ac:dyDescent="0.2">
      <c r="A536" s="26" t="str">
        <f>'BoR4 Rollup'!A536</f>
        <v xml:space="preserve"> Travel</v>
      </c>
      <c r="B536" s="115"/>
      <c r="C536" s="115"/>
      <c r="D536" s="115"/>
      <c r="E536" s="28">
        <f t="shared" si="55"/>
        <v>0</v>
      </c>
      <c r="F536" s="10"/>
      <c r="G536" s="5" t="s">
        <v>32</v>
      </c>
      <c r="H536" s="78" t="str">
        <f t="shared" si="54"/>
        <v>114002</v>
      </c>
      <c r="I536" s="78" t="s">
        <v>106</v>
      </c>
      <c r="J536" s="78" t="s">
        <v>618</v>
      </c>
    </row>
    <row r="537" spans="1:10" x14ac:dyDescent="0.2">
      <c r="A537" s="26" t="str">
        <f>'BoR4 Rollup'!A537</f>
        <v xml:space="preserve"> Operating Services</v>
      </c>
      <c r="B537" s="115"/>
      <c r="C537" s="115"/>
      <c r="D537" s="115"/>
      <c r="E537" s="28">
        <f t="shared" si="55"/>
        <v>0</v>
      </c>
      <c r="F537" s="10"/>
      <c r="G537" s="5" t="s">
        <v>32</v>
      </c>
      <c r="H537" s="78" t="str">
        <f t="shared" si="54"/>
        <v>114002</v>
      </c>
      <c r="I537" s="78" t="s">
        <v>106</v>
      </c>
      <c r="J537" s="78" t="s">
        <v>619</v>
      </c>
    </row>
    <row r="538" spans="1:10" x14ac:dyDescent="0.2">
      <c r="A538" s="26" t="str">
        <f>'BoR4 Rollup'!A538</f>
        <v xml:space="preserve"> Supplies</v>
      </c>
      <c r="B538" s="115"/>
      <c r="C538" s="115"/>
      <c r="D538" s="115"/>
      <c r="E538" s="28">
        <f t="shared" si="55"/>
        <v>0</v>
      </c>
      <c r="F538" s="10"/>
      <c r="G538" s="5" t="s">
        <v>32</v>
      </c>
      <c r="H538" s="78" t="str">
        <f t="shared" si="54"/>
        <v>114002</v>
      </c>
      <c r="I538" s="78" t="s">
        <v>106</v>
      </c>
      <c r="J538" s="78" t="s">
        <v>620</v>
      </c>
    </row>
    <row r="539" spans="1:10" ht="15.75" x14ac:dyDescent="0.25">
      <c r="A539" s="29" t="str">
        <f>'BoR4 Rollup'!A539</f>
        <v>Total Operating Expenses</v>
      </c>
      <c r="B539" s="121">
        <f>B538+B537+B536</f>
        <v>0</v>
      </c>
      <c r="C539" s="121">
        <f>C538+C537+C536</f>
        <v>0</v>
      </c>
      <c r="D539" s="121">
        <f>D538+D537+D536</f>
        <v>0</v>
      </c>
      <c r="E539" s="34">
        <f t="shared" si="55"/>
        <v>0</v>
      </c>
      <c r="F539" s="35"/>
      <c r="G539" s="5" t="s">
        <v>8</v>
      </c>
      <c r="H539" s="78" t="str">
        <f t="shared" si="54"/>
        <v>114002</v>
      </c>
      <c r="I539" s="78" t="s">
        <v>106</v>
      </c>
    </row>
    <row r="540" spans="1:10" x14ac:dyDescent="0.2">
      <c r="A540" s="26" t="str">
        <f>'BoR4 Rollup'!A540</f>
        <v xml:space="preserve"> Professional Services</v>
      </c>
      <c r="B540" s="115"/>
      <c r="C540" s="115"/>
      <c r="D540" s="115"/>
      <c r="E540" s="28">
        <f t="shared" si="55"/>
        <v>0</v>
      </c>
      <c r="F540" s="10"/>
      <c r="G540" s="5" t="s">
        <v>32</v>
      </c>
      <c r="H540" s="78" t="str">
        <f t="shared" si="54"/>
        <v>114002</v>
      </c>
      <c r="I540" s="78" t="s">
        <v>106</v>
      </c>
      <c r="J540" s="78" t="s">
        <v>621</v>
      </c>
    </row>
    <row r="541" spans="1:10" x14ac:dyDescent="0.2">
      <c r="A541" s="26" t="str">
        <f>'BoR4 Rollup'!A541</f>
        <v xml:space="preserve"> Other Charges</v>
      </c>
      <c r="B541" s="115"/>
      <c r="C541" s="115"/>
      <c r="D541" s="115"/>
      <c r="E541" s="28">
        <f t="shared" si="55"/>
        <v>0</v>
      </c>
      <c r="F541" s="10"/>
      <c r="G541" s="5" t="s">
        <v>32</v>
      </c>
      <c r="H541" s="78" t="str">
        <f t="shared" si="54"/>
        <v>114002</v>
      </c>
      <c r="I541" s="78" t="s">
        <v>106</v>
      </c>
      <c r="J541" s="78" t="s">
        <v>622</v>
      </c>
    </row>
    <row r="542" spans="1:10" x14ac:dyDescent="0.2">
      <c r="A542" s="26" t="str">
        <f>'BoR4 Rollup'!A542</f>
        <v xml:space="preserve"> Debt Services</v>
      </c>
      <c r="B542" s="115"/>
      <c r="C542" s="115"/>
      <c r="D542" s="115"/>
      <c r="E542" s="28">
        <f t="shared" si="55"/>
        <v>0</v>
      </c>
      <c r="F542" s="10"/>
      <c r="G542" s="5" t="s">
        <v>32</v>
      </c>
      <c r="H542" s="78" t="str">
        <f t="shared" si="54"/>
        <v>114002</v>
      </c>
      <c r="I542" s="78" t="s">
        <v>106</v>
      </c>
    </row>
    <row r="543" spans="1:10" x14ac:dyDescent="0.2">
      <c r="A543" s="26" t="str">
        <f>'BoR4 Rollup'!A543</f>
        <v xml:space="preserve"> Interagency Transfers</v>
      </c>
      <c r="B543" s="115"/>
      <c r="C543" s="115"/>
      <c r="D543" s="115"/>
      <c r="E543" s="28">
        <f t="shared" si="55"/>
        <v>0</v>
      </c>
      <c r="F543" s="10"/>
      <c r="G543" s="5" t="s">
        <v>32</v>
      </c>
      <c r="H543" s="78" t="str">
        <f t="shared" si="54"/>
        <v>114002</v>
      </c>
      <c r="I543" s="78" t="s">
        <v>106</v>
      </c>
      <c r="J543" s="78" t="s">
        <v>623</v>
      </c>
    </row>
    <row r="544" spans="1:10" ht="15.75" x14ac:dyDescent="0.25">
      <c r="A544" s="29" t="str">
        <f>'BoR4 Rollup'!A544</f>
        <v>Total Other Charges</v>
      </c>
      <c r="B544" s="121">
        <f>B543+B542+B541+B540</f>
        <v>0</v>
      </c>
      <c r="C544" s="121">
        <f>C543+C542+C541+C540</f>
        <v>0</v>
      </c>
      <c r="D544" s="121">
        <f>D543+D542+D541+D540</f>
        <v>0</v>
      </c>
      <c r="E544" s="34">
        <f t="shared" si="55"/>
        <v>0</v>
      </c>
      <c r="F544" s="35"/>
      <c r="G544" s="5" t="s">
        <v>8</v>
      </c>
      <c r="H544" s="78" t="str">
        <f t="shared" si="54"/>
        <v>114002</v>
      </c>
      <c r="I544" s="78" t="s">
        <v>106</v>
      </c>
    </row>
    <row r="545" spans="1:10" x14ac:dyDescent="0.2">
      <c r="A545" s="26" t="str">
        <f>'BoR4 Rollup'!A545</f>
        <v xml:space="preserve"> General Acquisitions</v>
      </c>
      <c r="B545" s="115"/>
      <c r="C545" s="115"/>
      <c r="D545" s="115"/>
      <c r="E545" s="28">
        <f t="shared" si="55"/>
        <v>0</v>
      </c>
      <c r="F545" s="10"/>
      <c r="G545" s="5" t="s">
        <v>32</v>
      </c>
      <c r="H545" s="78" t="str">
        <f t="shared" si="54"/>
        <v>114002</v>
      </c>
      <c r="I545" s="78" t="s">
        <v>106</v>
      </c>
      <c r="J545" s="78" t="s">
        <v>624</v>
      </c>
    </row>
    <row r="546" spans="1:10" x14ac:dyDescent="0.2">
      <c r="A546" s="26" t="str">
        <f>'BoR4 Rollup'!A546</f>
        <v xml:space="preserve"> Library Acquisitions</v>
      </c>
      <c r="B546" s="115"/>
      <c r="C546" s="115"/>
      <c r="D546" s="115"/>
      <c r="E546" s="28">
        <f t="shared" si="55"/>
        <v>0</v>
      </c>
      <c r="F546" s="10"/>
      <c r="G546" s="5" t="s">
        <v>32</v>
      </c>
      <c r="H546" s="78" t="str">
        <f t="shared" si="54"/>
        <v>114002</v>
      </c>
      <c r="I546" s="78" t="s">
        <v>106</v>
      </c>
      <c r="J546" s="78" t="s">
        <v>624</v>
      </c>
    </row>
    <row r="547" spans="1:10" x14ac:dyDescent="0.2">
      <c r="A547" s="26" t="str">
        <f>'BoR4 Rollup'!A547</f>
        <v xml:space="preserve"> Major Repairs</v>
      </c>
      <c r="B547" s="115"/>
      <c r="C547" s="115"/>
      <c r="D547" s="115"/>
      <c r="E547" s="28">
        <f t="shared" si="55"/>
        <v>0</v>
      </c>
      <c r="F547" s="10"/>
      <c r="G547" s="5" t="s">
        <v>32</v>
      </c>
      <c r="H547" s="78" t="str">
        <f t="shared" si="54"/>
        <v>114002</v>
      </c>
      <c r="I547" s="78" t="s">
        <v>106</v>
      </c>
    </row>
    <row r="548" spans="1:10" ht="15.75" x14ac:dyDescent="0.25">
      <c r="A548" s="29" t="str">
        <f>'BoR4 Rollup'!A548</f>
        <v>Total Acquisitions and Major Repairs</v>
      </c>
      <c r="B548" s="121">
        <f>B547+B546+B545</f>
        <v>0</v>
      </c>
      <c r="C548" s="121">
        <f>C547+C546+C545</f>
        <v>0</v>
      </c>
      <c r="D548" s="121">
        <f>D547+D546+D545</f>
        <v>0</v>
      </c>
      <c r="E548" s="34">
        <f t="shared" si="55"/>
        <v>0</v>
      </c>
      <c r="F548" s="35"/>
      <c r="G548" s="5" t="s">
        <v>8</v>
      </c>
      <c r="H548" s="78" t="str">
        <f t="shared" si="54"/>
        <v>114002</v>
      </c>
      <c r="I548" s="78" t="s">
        <v>106</v>
      </c>
    </row>
    <row r="549" spans="1:10" ht="15.75" x14ac:dyDescent="0.25">
      <c r="A549" s="29" t="str">
        <f>'BoR4 Rollup'!A549</f>
        <v>Function Total</v>
      </c>
      <c r="B549" s="118">
        <f>B548+B544+B539+B535</f>
        <v>0</v>
      </c>
      <c r="C549" s="118">
        <f>C548+C544+C539+C535</f>
        <v>0</v>
      </c>
      <c r="D549" s="118">
        <f>D548+D544+D539+D535</f>
        <v>0</v>
      </c>
      <c r="E549" s="46">
        <f t="shared" si="55"/>
        <v>0</v>
      </c>
      <c r="F549" s="32"/>
      <c r="G549" s="5" t="s">
        <v>8</v>
      </c>
      <c r="H549" s="78" t="str">
        <f t="shared" si="54"/>
        <v>114002</v>
      </c>
      <c r="I549" s="78" t="s">
        <v>106</v>
      </c>
    </row>
    <row r="550" spans="1:10" ht="15.75" x14ac:dyDescent="0.25">
      <c r="A550" s="124" t="str">
        <f>'BoR4 Rollup'!A550</f>
        <v>Function:  Instruction</v>
      </c>
      <c r="B550" s="125"/>
      <c r="C550" s="126"/>
      <c r="D550" s="126"/>
      <c r="E550" s="128"/>
      <c r="F550" s="4"/>
      <c r="G550" s="5" t="s">
        <v>32</v>
      </c>
      <c r="H550" s="78" t="str">
        <f t="shared" ref="H550:H570" si="56">RIGHT($A$552,6)</f>
        <v>114005</v>
      </c>
      <c r="I550" s="78" t="s">
        <v>109</v>
      </c>
    </row>
    <row r="551" spans="1:10" ht="15.75" x14ac:dyDescent="0.25">
      <c r="A551" s="129" t="str">
        <f>'BoR4 Rollup'!A551</f>
        <v>Orgn: Visual/Perf. Arts -Music</v>
      </c>
      <c r="B551" s="130" t="str">
        <f>+'BoR4 Rollup'!B551</f>
        <v>Actual</v>
      </c>
      <c r="C551" s="130" t="str">
        <f>+'BoR4 Rollup'!C551</f>
        <v>Budgeted</v>
      </c>
      <c r="D551" s="173" t="str">
        <f>+'BoR4 Rollup'!D551</f>
        <v>Budgeted</v>
      </c>
      <c r="E551" s="132" t="str">
        <f>E5</f>
        <v>2022-2023 +/-</v>
      </c>
      <c r="F551" s="44"/>
      <c r="G551" s="5" t="s">
        <v>32</v>
      </c>
      <c r="H551" s="78" t="str">
        <f t="shared" si="56"/>
        <v>114005</v>
      </c>
      <c r="I551" s="78" t="s">
        <v>109</v>
      </c>
    </row>
    <row r="552" spans="1:10" ht="15.75" x14ac:dyDescent="0.25">
      <c r="A552" s="133" t="str">
        <f>'BoR4 Rollup'!A552</f>
        <v>Organization ID:  114005</v>
      </c>
      <c r="B552" s="134" t="str">
        <f>'BoR4 Rollup'!$B$6</f>
        <v>2022-2023</v>
      </c>
      <c r="C552" s="134" t="str">
        <f>'BoR4 Rollup'!$C$6</f>
        <v>2022-2023</v>
      </c>
      <c r="D552" s="174" t="str">
        <f>'BoR4 Rollup'!$D$6</f>
        <v>2023-2024</v>
      </c>
      <c r="E552" s="136" t="str">
        <f>'BoR4 Rollup'!$E$6</f>
        <v>2023-2024</v>
      </c>
      <c r="F552" s="44"/>
      <c r="G552" s="5" t="s">
        <v>32</v>
      </c>
      <c r="H552" s="78" t="str">
        <f t="shared" si="56"/>
        <v>114005</v>
      </c>
      <c r="I552" s="78" t="s">
        <v>109</v>
      </c>
    </row>
    <row r="553" spans="1:10" x14ac:dyDescent="0.2">
      <c r="A553" s="26" t="str">
        <f>'BoR4 Rollup'!A553</f>
        <v xml:space="preserve">  Salaries</v>
      </c>
      <c r="B553" s="115"/>
      <c r="C553" s="115"/>
      <c r="D553" s="115"/>
      <c r="E553" s="28">
        <f t="shared" ref="E553:E570" si="57">+D553-C553</f>
        <v>0</v>
      </c>
      <c r="F553" s="10"/>
      <c r="G553" s="5" t="s">
        <v>32</v>
      </c>
      <c r="H553" s="78" t="str">
        <f t="shared" si="56"/>
        <v>114005</v>
      </c>
      <c r="I553" s="78" t="s">
        <v>109</v>
      </c>
      <c r="J553" s="78" t="s">
        <v>616</v>
      </c>
    </row>
    <row r="554" spans="1:10" x14ac:dyDescent="0.2">
      <c r="A554" s="26" t="str">
        <f>'BoR4 Rollup'!A554</f>
        <v xml:space="preserve">  Other Compensation</v>
      </c>
      <c r="B554" s="115"/>
      <c r="C554" s="115"/>
      <c r="D554" s="115"/>
      <c r="E554" s="28">
        <f t="shared" si="57"/>
        <v>0</v>
      </c>
      <c r="F554" s="10"/>
      <c r="G554" s="5" t="s">
        <v>32</v>
      </c>
      <c r="H554" s="78" t="str">
        <f t="shared" si="56"/>
        <v>114005</v>
      </c>
      <c r="I554" s="78" t="s">
        <v>109</v>
      </c>
    </row>
    <row r="555" spans="1:10" x14ac:dyDescent="0.2">
      <c r="A555" s="26" t="str">
        <f>'BoR4 Rollup'!A555</f>
        <v xml:space="preserve">  Related Benefits</v>
      </c>
      <c r="B555" s="115"/>
      <c r="C555" s="115"/>
      <c r="D555" s="115"/>
      <c r="E555" s="28">
        <f t="shared" si="57"/>
        <v>0</v>
      </c>
      <c r="F555" s="10"/>
      <c r="G555" s="5" t="s">
        <v>32</v>
      </c>
      <c r="H555" s="78" t="str">
        <f t="shared" si="56"/>
        <v>114005</v>
      </c>
      <c r="I555" s="78" t="s">
        <v>109</v>
      </c>
      <c r="J555" s="78" t="s">
        <v>617</v>
      </c>
    </row>
    <row r="556" spans="1:10" ht="15.75" x14ac:dyDescent="0.25">
      <c r="A556" s="29" t="str">
        <f>'BoR4 Rollup'!A556</f>
        <v>Total Personal Services</v>
      </c>
      <c r="B556" s="118">
        <f>B555+B554+B553</f>
        <v>0</v>
      </c>
      <c r="C556" s="118">
        <f>C555+C554+C553</f>
        <v>0</v>
      </c>
      <c r="D556" s="118">
        <f>D555+D554+D553</f>
        <v>0</v>
      </c>
      <c r="E556" s="31">
        <f t="shared" si="57"/>
        <v>0</v>
      </c>
      <c r="F556" s="32"/>
      <c r="G556" s="5" t="s">
        <v>8</v>
      </c>
      <c r="H556" s="78" t="str">
        <f t="shared" si="56"/>
        <v>114005</v>
      </c>
      <c r="I556" s="78" t="s">
        <v>109</v>
      </c>
    </row>
    <row r="557" spans="1:10" x14ac:dyDescent="0.2">
      <c r="A557" s="26" t="str">
        <f>'BoR4 Rollup'!A557</f>
        <v xml:space="preserve"> Travel</v>
      </c>
      <c r="B557" s="115"/>
      <c r="C557" s="115"/>
      <c r="D557" s="115"/>
      <c r="E557" s="28">
        <f t="shared" si="57"/>
        <v>0</v>
      </c>
      <c r="F557" s="10"/>
      <c r="G557" s="5" t="s">
        <v>32</v>
      </c>
      <c r="H557" s="78" t="str">
        <f t="shared" si="56"/>
        <v>114005</v>
      </c>
      <c r="I557" s="78" t="s">
        <v>109</v>
      </c>
      <c r="J557" s="78" t="s">
        <v>618</v>
      </c>
    </row>
    <row r="558" spans="1:10" x14ac:dyDescent="0.2">
      <c r="A558" s="26" t="str">
        <f>'BoR4 Rollup'!A558</f>
        <v xml:space="preserve"> Operating Services</v>
      </c>
      <c r="B558" s="115"/>
      <c r="C558" s="115"/>
      <c r="D558" s="115"/>
      <c r="E558" s="28">
        <f t="shared" si="57"/>
        <v>0</v>
      </c>
      <c r="F558" s="10"/>
      <c r="G558" s="5" t="s">
        <v>32</v>
      </c>
      <c r="H558" s="78" t="str">
        <f t="shared" si="56"/>
        <v>114005</v>
      </c>
      <c r="I558" s="78" t="s">
        <v>109</v>
      </c>
      <c r="J558" s="78" t="s">
        <v>619</v>
      </c>
    </row>
    <row r="559" spans="1:10" x14ac:dyDescent="0.2">
      <c r="A559" s="26" t="str">
        <f>'BoR4 Rollup'!A559</f>
        <v xml:space="preserve"> Supplies</v>
      </c>
      <c r="B559" s="115"/>
      <c r="C559" s="115"/>
      <c r="D559" s="115"/>
      <c r="E559" s="28">
        <f t="shared" si="57"/>
        <v>0</v>
      </c>
      <c r="F559" s="10"/>
      <c r="G559" s="5" t="s">
        <v>32</v>
      </c>
      <c r="H559" s="78" t="str">
        <f t="shared" si="56"/>
        <v>114005</v>
      </c>
      <c r="I559" s="78" t="s">
        <v>109</v>
      </c>
      <c r="J559" s="78" t="s">
        <v>620</v>
      </c>
    </row>
    <row r="560" spans="1:10" ht="15.75" x14ac:dyDescent="0.25">
      <c r="A560" s="29" t="str">
        <f>'BoR4 Rollup'!A560</f>
        <v>Total Operating Expenses</v>
      </c>
      <c r="B560" s="121">
        <f>B559+B558+B557</f>
        <v>0</v>
      </c>
      <c r="C560" s="121">
        <f>C559+C558+C557</f>
        <v>0</v>
      </c>
      <c r="D560" s="121">
        <f>D559+D558+D557</f>
        <v>0</v>
      </c>
      <c r="E560" s="34">
        <f t="shared" si="57"/>
        <v>0</v>
      </c>
      <c r="F560" s="35"/>
      <c r="G560" s="5" t="s">
        <v>8</v>
      </c>
      <c r="H560" s="78" t="str">
        <f t="shared" si="56"/>
        <v>114005</v>
      </c>
      <c r="I560" s="78" t="s">
        <v>109</v>
      </c>
    </row>
    <row r="561" spans="1:10" x14ac:dyDescent="0.2">
      <c r="A561" s="26" t="str">
        <f>'BoR4 Rollup'!A561</f>
        <v xml:space="preserve"> Professional Services</v>
      </c>
      <c r="B561" s="115"/>
      <c r="C561" s="115"/>
      <c r="D561" s="115"/>
      <c r="E561" s="28">
        <f t="shared" si="57"/>
        <v>0</v>
      </c>
      <c r="F561" s="10"/>
      <c r="G561" s="5" t="s">
        <v>32</v>
      </c>
      <c r="H561" s="78" t="str">
        <f t="shared" si="56"/>
        <v>114005</v>
      </c>
      <c r="I561" s="78" t="s">
        <v>109</v>
      </c>
      <c r="J561" s="78" t="s">
        <v>621</v>
      </c>
    </row>
    <row r="562" spans="1:10" x14ac:dyDescent="0.2">
      <c r="A562" s="26" t="str">
        <f>'BoR4 Rollup'!A562</f>
        <v xml:space="preserve"> Other Charges</v>
      </c>
      <c r="B562" s="115"/>
      <c r="C562" s="115"/>
      <c r="D562" s="115"/>
      <c r="E562" s="28">
        <f t="shared" si="57"/>
        <v>0</v>
      </c>
      <c r="F562" s="10"/>
      <c r="G562" s="5" t="s">
        <v>32</v>
      </c>
      <c r="H562" s="78" t="str">
        <f t="shared" si="56"/>
        <v>114005</v>
      </c>
      <c r="I562" s="78" t="s">
        <v>109</v>
      </c>
      <c r="J562" s="78" t="s">
        <v>622</v>
      </c>
    </row>
    <row r="563" spans="1:10" x14ac:dyDescent="0.2">
      <c r="A563" s="26" t="str">
        <f>'BoR4 Rollup'!A563</f>
        <v xml:space="preserve"> Debt Services</v>
      </c>
      <c r="B563" s="115"/>
      <c r="C563" s="115"/>
      <c r="D563" s="115"/>
      <c r="E563" s="28">
        <f t="shared" si="57"/>
        <v>0</v>
      </c>
      <c r="F563" s="10"/>
      <c r="G563" s="5" t="s">
        <v>32</v>
      </c>
      <c r="H563" s="78" t="str">
        <f t="shared" si="56"/>
        <v>114005</v>
      </c>
      <c r="I563" s="78" t="s">
        <v>109</v>
      </c>
    </row>
    <row r="564" spans="1:10" x14ac:dyDescent="0.2">
      <c r="A564" s="26" t="str">
        <f>'BoR4 Rollup'!A564</f>
        <v xml:space="preserve"> Interagency Transfers</v>
      </c>
      <c r="B564" s="115"/>
      <c r="C564" s="115"/>
      <c r="D564" s="115"/>
      <c r="E564" s="28">
        <f t="shared" si="57"/>
        <v>0</v>
      </c>
      <c r="F564" s="10"/>
      <c r="G564" s="5" t="s">
        <v>32</v>
      </c>
      <c r="H564" s="78" t="str">
        <f t="shared" si="56"/>
        <v>114005</v>
      </c>
      <c r="I564" s="78" t="s">
        <v>109</v>
      </c>
      <c r="J564" s="78" t="s">
        <v>623</v>
      </c>
    </row>
    <row r="565" spans="1:10" ht="15.75" x14ac:dyDescent="0.25">
      <c r="A565" s="29" t="str">
        <f>'BoR4 Rollup'!A565</f>
        <v>Total Other Charges</v>
      </c>
      <c r="B565" s="121">
        <f>B564+B563+B562+B561</f>
        <v>0</v>
      </c>
      <c r="C565" s="121">
        <f>C564+C563+C562+C561</f>
        <v>0</v>
      </c>
      <c r="D565" s="121">
        <f>D564+D563+D562+D561</f>
        <v>0</v>
      </c>
      <c r="E565" s="34">
        <f t="shared" si="57"/>
        <v>0</v>
      </c>
      <c r="F565" s="35"/>
      <c r="G565" s="5" t="s">
        <v>8</v>
      </c>
      <c r="H565" s="78" t="str">
        <f t="shared" si="56"/>
        <v>114005</v>
      </c>
      <c r="I565" s="78" t="s">
        <v>109</v>
      </c>
    </row>
    <row r="566" spans="1:10" x14ac:dyDescent="0.2">
      <c r="A566" s="26" t="str">
        <f>'BoR4 Rollup'!A566</f>
        <v xml:space="preserve"> General Acquisitions</v>
      </c>
      <c r="B566" s="115"/>
      <c r="C566" s="115"/>
      <c r="D566" s="115"/>
      <c r="E566" s="28">
        <f t="shared" si="57"/>
        <v>0</v>
      </c>
      <c r="F566" s="10"/>
      <c r="G566" s="5" t="s">
        <v>32</v>
      </c>
      <c r="H566" s="78" t="str">
        <f t="shared" si="56"/>
        <v>114005</v>
      </c>
      <c r="I566" s="78" t="s">
        <v>109</v>
      </c>
      <c r="J566" s="78" t="s">
        <v>624</v>
      </c>
    </row>
    <row r="567" spans="1:10" x14ac:dyDescent="0.2">
      <c r="A567" s="26" t="str">
        <f>'BoR4 Rollup'!A567</f>
        <v xml:space="preserve"> Library Acquisitions</v>
      </c>
      <c r="B567" s="115"/>
      <c r="C567" s="115"/>
      <c r="D567" s="115"/>
      <c r="E567" s="28">
        <f t="shared" si="57"/>
        <v>0</v>
      </c>
      <c r="F567" s="10"/>
      <c r="G567" s="5" t="s">
        <v>32</v>
      </c>
      <c r="H567" s="78" t="str">
        <f t="shared" si="56"/>
        <v>114005</v>
      </c>
      <c r="I567" s="78" t="s">
        <v>109</v>
      </c>
      <c r="J567" s="78" t="s">
        <v>624</v>
      </c>
    </row>
    <row r="568" spans="1:10" x14ac:dyDescent="0.2">
      <c r="A568" s="26" t="str">
        <f>'BoR4 Rollup'!A568</f>
        <v xml:space="preserve"> Major Repairs</v>
      </c>
      <c r="B568" s="115"/>
      <c r="C568" s="115"/>
      <c r="D568" s="115"/>
      <c r="E568" s="28">
        <f t="shared" si="57"/>
        <v>0</v>
      </c>
      <c r="F568" s="10"/>
      <c r="G568" s="5" t="s">
        <v>32</v>
      </c>
      <c r="H568" s="78" t="str">
        <f t="shared" si="56"/>
        <v>114005</v>
      </c>
      <c r="I568" s="78" t="s">
        <v>109</v>
      </c>
    </row>
    <row r="569" spans="1:10" ht="15.75" x14ac:dyDescent="0.25">
      <c r="A569" s="29" t="str">
        <f>'BoR4 Rollup'!A569</f>
        <v>Total Acquisitions and Major Repairs</v>
      </c>
      <c r="B569" s="121">
        <f>B568+B567+B566</f>
        <v>0</v>
      </c>
      <c r="C569" s="121">
        <f>C568+C567+C566</f>
        <v>0</v>
      </c>
      <c r="D569" s="121">
        <f>D568+D567+D566</f>
        <v>0</v>
      </c>
      <c r="E569" s="34">
        <f t="shared" si="57"/>
        <v>0</v>
      </c>
      <c r="F569" s="35"/>
      <c r="G569" s="5" t="s">
        <v>8</v>
      </c>
      <c r="H569" s="78" t="str">
        <f t="shared" si="56"/>
        <v>114005</v>
      </c>
      <c r="I569" s="78" t="s">
        <v>109</v>
      </c>
    </row>
    <row r="570" spans="1:10" ht="15.75" x14ac:dyDescent="0.25">
      <c r="A570" s="29" t="str">
        <f>'BoR4 Rollup'!A570</f>
        <v>Function Total</v>
      </c>
      <c r="B570" s="118">
        <f>B569+B565+B560+B556</f>
        <v>0</v>
      </c>
      <c r="C570" s="118">
        <f>C569+C565+C560+C556</f>
        <v>0</v>
      </c>
      <c r="D570" s="118">
        <f>D569+D565+D560+D556</f>
        <v>0</v>
      </c>
      <c r="E570" s="46">
        <f t="shared" si="57"/>
        <v>0</v>
      </c>
      <c r="F570" s="32"/>
      <c r="G570" s="5" t="s">
        <v>8</v>
      </c>
      <c r="H570" s="78" t="str">
        <f t="shared" si="56"/>
        <v>114005</v>
      </c>
      <c r="I570" s="78" t="s">
        <v>109</v>
      </c>
    </row>
    <row r="571" spans="1:10" ht="15.75" x14ac:dyDescent="0.25">
      <c r="A571" s="124" t="str">
        <f>'BoR4 Rollup'!A571</f>
        <v>Function:  Instruction</v>
      </c>
      <c r="B571" s="125"/>
      <c r="C571" s="126"/>
      <c r="D571" s="126"/>
      <c r="E571" s="128"/>
      <c r="F571" s="4"/>
      <c r="G571" s="5" t="s">
        <v>32</v>
      </c>
      <c r="H571" s="78" t="str">
        <f t="shared" ref="H571:H591" si="58">RIGHT($A$573,6)</f>
        <v>115011</v>
      </c>
      <c r="I571" s="78" t="s">
        <v>112</v>
      </c>
    </row>
    <row r="572" spans="1:10" ht="15.75" x14ac:dyDescent="0.25">
      <c r="A572" s="129" t="str">
        <f>'BoR4 Rollup'!A572</f>
        <v>Orgn: Academic &amp; STEM Outreach</v>
      </c>
      <c r="B572" s="130" t="str">
        <f>+'BoR4 Rollup'!B572</f>
        <v>Actual</v>
      </c>
      <c r="C572" s="130" t="str">
        <f>+'BoR4 Rollup'!C572</f>
        <v>Budgeted</v>
      </c>
      <c r="D572" s="173" t="str">
        <f>+'BoR4 Rollup'!D572</f>
        <v>Budgeted</v>
      </c>
      <c r="E572" s="132" t="str">
        <f>E26</f>
        <v>2022-2023 +/-</v>
      </c>
      <c r="F572" s="18"/>
      <c r="G572" s="5" t="s">
        <v>32</v>
      </c>
      <c r="H572" s="78" t="str">
        <f t="shared" si="58"/>
        <v>115011</v>
      </c>
      <c r="I572" s="78" t="s">
        <v>112</v>
      </c>
    </row>
    <row r="573" spans="1:10" ht="15.75" x14ac:dyDescent="0.25">
      <c r="A573" s="133" t="str">
        <f>'BoR4 Rollup'!A573</f>
        <v>Organization ID:  115011</v>
      </c>
      <c r="B573" s="134" t="str">
        <f>'BoR4 Rollup'!$B$6</f>
        <v>2022-2023</v>
      </c>
      <c r="C573" s="134" t="str">
        <f>'BoR4 Rollup'!$C$6</f>
        <v>2022-2023</v>
      </c>
      <c r="D573" s="174" t="str">
        <f>'BoR4 Rollup'!$D$6</f>
        <v>2023-2024</v>
      </c>
      <c r="E573" s="136" t="str">
        <f>'BoR4 Rollup'!$E$6</f>
        <v>2023-2024</v>
      </c>
      <c r="F573" s="18"/>
      <c r="G573" s="5" t="s">
        <v>32</v>
      </c>
      <c r="H573" s="78" t="str">
        <f t="shared" si="58"/>
        <v>115011</v>
      </c>
      <c r="I573" s="78" t="s">
        <v>112</v>
      </c>
    </row>
    <row r="574" spans="1:10" x14ac:dyDescent="0.2">
      <c r="A574" s="26" t="str">
        <f>'BoR4 Rollup'!A574</f>
        <v xml:space="preserve">  Salaries</v>
      </c>
      <c r="B574" s="115"/>
      <c r="C574" s="115"/>
      <c r="D574" s="115"/>
      <c r="E574" s="28">
        <f t="shared" ref="E574:E591" si="59">+D574-C574</f>
        <v>0</v>
      </c>
      <c r="F574" s="10"/>
      <c r="G574" s="5" t="s">
        <v>32</v>
      </c>
      <c r="H574" s="78" t="str">
        <f t="shared" si="58"/>
        <v>115011</v>
      </c>
      <c r="I574" s="78" t="s">
        <v>112</v>
      </c>
      <c r="J574" s="78" t="s">
        <v>616</v>
      </c>
    </row>
    <row r="575" spans="1:10" x14ac:dyDescent="0.2">
      <c r="A575" s="26" t="str">
        <f>'BoR4 Rollup'!A575</f>
        <v xml:space="preserve">  Other Compensation</v>
      </c>
      <c r="B575" s="115"/>
      <c r="C575" s="115"/>
      <c r="D575" s="115"/>
      <c r="E575" s="28">
        <f t="shared" si="59"/>
        <v>0</v>
      </c>
      <c r="F575" s="10"/>
      <c r="G575" s="5" t="s">
        <v>32</v>
      </c>
      <c r="H575" s="78" t="str">
        <f t="shared" si="58"/>
        <v>115011</v>
      </c>
      <c r="I575" s="78" t="s">
        <v>112</v>
      </c>
    </row>
    <row r="576" spans="1:10" x14ac:dyDescent="0.2">
      <c r="A576" s="26" t="str">
        <f>'BoR4 Rollup'!A576</f>
        <v xml:space="preserve">  Related Benefits</v>
      </c>
      <c r="B576" s="115"/>
      <c r="C576" s="115"/>
      <c r="D576" s="115"/>
      <c r="E576" s="28">
        <f t="shared" si="59"/>
        <v>0</v>
      </c>
      <c r="F576" s="10"/>
      <c r="G576" s="5" t="s">
        <v>32</v>
      </c>
      <c r="H576" s="78" t="str">
        <f t="shared" si="58"/>
        <v>115011</v>
      </c>
      <c r="I576" s="78" t="s">
        <v>112</v>
      </c>
      <c r="J576" s="78" t="s">
        <v>617</v>
      </c>
    </row>
    <row r="577" spans="1:10" ht="15.75" x14ac:dyDescent="0.25">
      <c r="A577" s="29" t="str">
        <f>'BoR4 Rollup'!A577</f>
        <v>Total Personal Services</v>
      </c>
      <c r="B577" s="118">
        <f>B576+B575+B574</f>
        <v>0</v>
      </c>
      <c r="C577" s="118">
        <f>C576+C575+C574</f>
        <v>0</v>
      </c>
      <c r="D577" s="118">
        <f>D576+D575+D574</f>
        <v>0</v>
      </c>
      <c r="E577" s="31">
        <f t="shared" si="59"/>
        <v>0</v>
      </c>
      <c r="F577" s="32"/>
      <c r="G577" s="5" t="s">
        <v>8</v>
      </c>
      <c r="H577" s="78" t="str">
        <f t="shared" si="58"/>
        <v>115011</v>
      </c>
      <c r="I577" s="78" t="s">
        <v>112</v>
      </c>
    </row>
    <row r="578" spans="1:10" x14ac:dyDescent="0.2">
      <c r="A578" s="26" t="str">
        <f>'BoR4 Rollup'!A578</f>
        <v xml:space="preserve"> Travel</v>
      </c>
      <c r="B578" s="115"/>
      <c r="C578" s="115"/>
      <c r="D578" s="115"/>
      <c r="E578" s="28">
        <f t="shared" si="59"/>
        <v>0</v>
      </c>
      <c r="F578" s="10"/>
      <c r="G578" s="5" t="s">
        <v>32</v>
      </c>
      <c r="H578" s="78" t="str">
        <f t="shared" si="58"/>
        <v>115011</v>
      </c>
      <c r="I578" s="78" t="s">
        <v>112</v>
      </c>
      <c r="J578" s="78" t="s">
        <v>618</v>
      </c>
    </row>
    <row r="579" spans="1:10" x14ac:dyDescent="0.2">
      <c r="A579" s="26" t="str">
        <f>'BoR4 Rollup'!A579</f>
        <v xml:space="preserve"> Operating Services</v>
      </c>
      <c r="B579" s="115"/>
      <c r="C579" s="115"/>
      <c r="D579" s="115"/>
      <c r="E579" s="28">
        <f t="shared" si="59"/>
        <v>0</v>
      </c>
      <c r="F579" s="10"/>
      <c r="G579" s="5" t="s">
        <v>32</v>
      </c>
      <c r="H579" s="78" t="str">
        <f t="shared" si="58"/>
        <v>115011</v>
      </c>
      <c r="I579" s="78" t="s">
        <v>112</v>
      </c>
      <c r="J579" s="78" t="s">
        <v>619</v>
      </c>
    </row>
    <row r="580" spans="1:10" x14ac:dyDescent="0.2">
      <c r="A580" s="26" t="str">
        <f>'BoR4 Rollup'!A580</f>
        <v xml:space="preserve"> Supplies</v>
      </c>
      <c r="B580" s="115"/>
      <c r="C580" s="115"/>
      <c r="D580" s="115"/>
      <c r="E580" s="28">
        <f t="shared" si="59"/>
        <v>0</v>
      </c>
      <c r="F580" s="10"/>
      <c r="G580" s="5" t="s">
        <v>32</v>
      </c>
      <c r="H580" s="78" t="str">
        <f t="shared" si="58"/>
        <v>115011</v>
      </c>
      <c r="I580" s="78" t="s">
        <v>112</v>
      </c>
      <c r="J580" s="78" t="s">
        <v>620</v>
      </c>
    </row>
    <row r="581" spans="1:10" ht="15.75" x14ac:dyDescent="0.25">
      <c r="A581" s="29" t="str">
        <f>'BoR4 Rollup'!A581</f>
        <v>Total Operating Expenses</v>
      </c>
      <c r="B581" s="121">
        <f>B580+B579+B578</f>
        <v>0</v>
      </c>
      <c r="C581" s="121">
        <f>C580+C579+C578</f>
        <v>0</v>
      </c>
      <c r="D581" s="121">
        <f>D580+D579+D578</f>
        <v>0</v>
      </c>
      <c r="E581" s="34">
        <f t="shared" si="59"/>
        <v>0</v>
      </c>
      <c r="F581" s="35"/>
      <c r="G581" s="5" t="s">
        <v>8</v>
      </c>
      <c r="H581" s="78" t="str">
        <f t="shared" si="58"/>
        <v>115011</v>
      </c>
      <c r="I581" s="78" t="s">
        <v>112</v>
      </c>
    </row>
    <row r="582" spans="1:10" x14ac:dyDescent="0.2">
      <c r="A582" s="26" t="str">
        <f>'BoR4 Rollup'!A582</f>
        <v xml:space="preserve"> Professional Services</v>
      </c>
      <c r="B582" s="115"/>
      <c r="C582" s="115"/>
      <c r="D582" s="115"/>
      <c r="E582" s="28">
        <f t="shared" si="59"/>
        <v>0</v>
      </c>
      <c r="F582" s="10"/>
      <c r="G582" s="5" t="s">
        <v>32</v>
      </c>
      <c r="H582" s="78" t="str">
        <f t="shared" si="58"/>
        <v>115011</v>
      </c>
      <c r="I582" s="78" t="s">
        <v>112</v>
      </c>
      <c r="J582" s="78" t="s">
        <v>621</v>
      </c>
    </row>
    <row r="583" spans="1:10" x14ac:dyDescent="0.2">
      <c r="A583" s="26" t="str">
        <f>'BoR4 Rollup'!A583</f>
        <v xml:space="preserve"> Other Charges</v>
      </c>
      <c r="B583" s="115"/>
      <c r="C583" s="115"/>
      <c r="D583" s="115"/>
      <c r="E583" s="28">
        <f t="shared" si="59"/>
        <v>0</v>
      </c>
      <c r="F583" s="10"/>
      <c r="G583" s="5" t="s">
        <v>32</v>
      </c>
      <c r="H583" s="78" t="str">
        <f t="shared" si="58"/>
        <v>115011</v>
      </c>
      <c r="I583" s="78" t="s">
        <v>112</v>
      </c>
      <c r="J583" s="78" t="s">
        <v>622</v>
      </c>
    </row>
    <row r="584" spans="1:10" x14ac:dyDescent="0.2">
      <c r="A584" s="26" t="str">
        <f>'BoR4 Rollup'!A584</f>
        <v xml:space="preserve"> Debt Services</v>
      </c>
      <c r="B584" s="115"/>
      <c r="C584" s="115"/>
      <c r="D584" s="115"/>
      <c r="E584" s="28">
        <f t="shared" si="59"/>
        <v>0</v>
      </c>
      <c r="F584" s="10"/>
      <c r="G584" s="5" t="s">
        <v>32</v>
      </c>
      <c r="H584" s="78" t="str">
        <f t="shared" si="58"/>
        <v>115011</v>
      </c>
      <c r="I584" s="78" t="s">
        <v>112</v>
      </c>
    </row>
    <row r="585" spans="1:10" x14ac:dyDescent="0.2">
      <c r="A585" s="26" t="str">
        <f>'BoR4 Rollup'!A585</f>
        <v xml:space="preserve"> Interagency Transfers</v>
      </c>
      <c r="B585" s="115"/>
      <c r="C585" s="115"/>
      <c r="D585" s="115"/>
      <c r="E585" s="28">
        <f t="shared" si="59"/>
        <v>0</v>
      </c>
      <c r="F585" s="10"/>
      <c r="G585" s="5" t="s">
        <v>32</v>
      </c>
      <c r="H585" s="78" t="str">
        <f t="shared" si="58"/>
        <v>115011</v>
      </c>
      <c r="I585" s="78" t="s">
        <v>112</v>
      </c>
      <c r="J585" s="78" t="s">
        <v>623</v>
      </c>
    </row>
    <row r="586" spans="1:10" ht="15.75" x14ac:dyDescent="0.25">
      <c r="A586" s="29" t="str">
        <f>'BoR4 Rollup'!A586</f>
        <v>Total Other Charges</v>
      </c>
      <c r="B586" s="121">
        <f>B585+B584+B583+B582</f>
        <v>0</v>
      </c>
      <c r="C586" s="121">
        <f>C585+C584+C583+C582</f>
        <v>0</v>
      </c>
      <c r="D586" s="121">
        <f>D585+D584+D583+D582</f>
        <v>0</v>
      </c>
      <c r="E586" s="34">
        <f t="shared" si="59"/>
        <v>0</v>
      </c>
      <c r="F586" s="35"/>
      <c r="G586" s="5" t="s">
        <v>8</v>
      </c>
      <c r="H586" s="78" t="str">
        <f t="shared" si="58"/>
        <v>115011</v>
      </c>
      <c r="I586" s="78" t="s">
        <v>112</v>
      </c>
    </row>
    <row r="587" spans="1:10" x14ac:dyDescent="0.2">
      <c r="A587" s="26" t="str">
        <f>'BoR4 Rollup'!A587</f>
        <v xml:space="preserve"> General Acquisitions</v>
      </c>
      <c r="B587" s="115"/>
      <c r="C587" s="115"/>
      <c r="D587" s="115"/>
      <c r="E587" s="28">
        <f t="shared" si="59"/>
        <v>0</v>
      </c>
      <c r="F587" s="10"/>
      <c r="G587" s="5" t="s">
        <v>32</v>
      </c>
      <c r="H587" s="78" t="str">
        <f t="shared" si="58"/>
        <v>115011</v>
      </c>
      <c r="I587" s="78" t="s">
        <v>112</v>
      </c>
      <c r="J587" s="78" t="s">
        <v>624</v>
      </c>
    </row>
    <row r="588" spans="1:10" x14ac:dyDescent="0.2">
      <c r="A588" s="26" t="str">
        <f>'BoR4 Rollup'!A588</f>
        <v xml:space="preserve"> Library Acquisitions</v>
      </c>
      <c r="B588" s="115"/>
      <c r="C588" s="115"/>
      <c r="D588" s="115"/>
      <c r="E588" s="28">
        <f t="shared" si="59"/>
        <v>0</v>
      </c>
      <c r="F588" s="10"/>
      <c r="G588" s="5" t="s">
        <v>32</v>
      </c>
      <c r="H588" s="78" t="str">
        <f t="shared" si="58"/>
        <v>115011</v>
      </c>
      <c r="I588" s="78" t="s">
        <v>112</v>
      </c>
      <c r="J588" s="78" t="s">
        <v>624</v>
      </c>
    </row>
    <row r="589" spans="1:10" x14ac:dyDescent="0.2">
      <c r="A589" s="26" t="str">
        <f>'BoR4 Rollup'!A589</f>
        <v xml:space="preserve"> Major Repairs</v>
      </c>
      <c r="B589" s="115"/>
      <c r="C589" s="115"/>
      <c r="D589" s="115"/>
      <c r="E589" s="28">
        <f t="shared" si="59"/>
        <v>0</v>
      </c>
      <c r="F589" s="10"/>
      <c r="G589" s="5" t="s">
        <v>32</v>
      </c>
      <c r="H589" s="78" t="str">
        <f t="shared" si="58"/>
        <v>115011</v>
      </c>
      <c r="I589" s="78" t="s">
        <v>112</v>
      </c>
    </row>
    <row r="590" spans="1:10" ht="15.75" x14ac:dyDescent="0.25">
      <c r="A590" s="29" t="str">
        <f>'BoR4 Rollup'!A590</f>
        <v>Total Acquisitions and Major Repairs</v>
      </c>
      <c r="B590" s="121">
        <f>B589+B588+B587</f>
        <v>0</v>
      </c>
      <c r="C590" s="121">
        <f>C589+C588+C587</f>
        <v>0</v>
      </c>
      <c r="D590" s="121">
        <f>D589+D588+D587</f>
        <v>0</v>
      </c>
      <c r="E590" s="34">
        <f t="shared" si="59"/>
        <v>0</v>
      </c>
      <c r="F590" s="35"/>
      <c r="G590" s="5" t="s">
        <v>8</v>
      </c>
      <c r="H590" s="78" t="str">
        <f t="shared" si="58"/>
        <v>115011</v>
      </c>
      <c r="I590" s="78" t="s">
        <v>112</v>
      </c>
    </row>
    <row r="591" spans="1:10" ht="15.75" x14ac:dyDescent="0.25">
      <c r="A591" s="29" t="str">
        <f>'BoR4 Rollup'!A591</f>
        <v>Function Total</v>
      </c>
      <c r="B591" s="118">
        <f>B590+B586+B581+B577</f>
        <v>0</v>
      </c>
      <c r="C591" s="118">
        <f>C590+C586+C581+C577</f>
        <v>0</v>
      </c>
      <c r="D591" s="118">
        <f>D590+D586+D581+D577</f>
        <v>0</v>
      </c>
      <c r="E591" s="46">
        <f t="shared" si="59"/>
        <v>0</v>
      </c>
      <c r="F591" s="32"/>
      <c r="G591" s="5" t="s">
        <v>8</v>
      </c>
      <c r="H591" s="78" t="str">
        <f t="shared" si="58"/>
        <v>115011</v>
      </c>
      <c r="I591" s="78" t="s">
        <v>112</v>
      </c>
    </row>
    <row r="592" spans="1:10" ht="15.75" x14ac:dyDescent="0.25">
      <c r="A592" s="124" t="str">
        <f>'BoR4 Rollup'!A592</f>
        <v>Function:  Instruction</v>
      </c>
      <c r="B592" s="125"/>
      <c r="C592" s="126"/>
      <c r="D592" s="126"/>
      <c r="E592" s="128"/>
      <c r="F592" s="4"/>
      <c r="G592" s="5" t="s">
        <v>45</v>
      </c>
      <c r="H592" s="78" t="str">
        <f t="shared" ref="H592:H612" si="60">RIGHT($A$594,6)</f>
        <v>115012</v>
      </c>
      <c r="I592" s="78" t="s">
        <v>115</v>
      </c>
    </row>
    <row r="593" spans="1:10" ht="15.75" x14ac:dyDescent="0.25">
      <c r="A593" s="129" t="str">
        <f>'BoR4 Rollup'!A593</f>
        <v>Orgn: Summer Camp</v>
      </c>
      <c r="B593" s="130" t="str">
        <f>+'BoR4 Rollup'!B593</f>
        <v>Actual</v>
      </c>
      <c r="C593" s="130" t="str">
        <f>+'BoR4 Rollup'!C593</f>
        <v>Budgeted</v>
      </c>
      <c r="D593" s="173" t="str">
        <f>+'BoR4 Rollup'!D593</f>
        <v>Budgeted</v>
      </c>
      <c r="E593" s="132" t="str">
        <f>E68</f>
        <v>2022-2023 +/-</v>
      </c>
      <c r="F593" s="44"/>
      <c r="G593" s="5" t="s">
        <v>45</v>
      </c>
      <c r="H593" s="78" t="str">
        <f t="shared" si="60"/>
        <v>115012</v>
      </c>
      <c r="I593" s="78" t="s">
        <v>115</v>
      </c>
    </row>
    <row r="594" spans="1:10" ht="15.75" x14ac:dyDescent="0.25">
      <c r="A594" s="133" t="str">
        <f>'BoR4 Rollup'!A594</f>
        <v>Organization ID:  115012</v>
      </c>
      <c r="B594" s="134" t="str">
        <f>'BoR4 Rollup'!$B$6</f>
        <v>2022-2023</v>
      </c>
      <c r="C594" s="134" t="str">
        <f>'BoR4 Rollup'!$C$6</f>
        <v>2022-2023</v>
      </c>
      <c r="D594" s="174" t="str">
        <f>'BoR4 Rollup'!$D$6</f>
        <v>2023-2024</v>
      </c>
      <c r="E594" s="136" t="str">
        <f>'BoR4 Rollup'!$E$6</f>
        <v>2023-2024</v>
      </c>
      <c r="F594" s="44"/>
      <c r="G594" s="5" t="s">
        <v>45</v>
      </c>
      <c r="H594" s="78" t="str">
        <f t="shared" si="60"/>
        <v>115012</v>
      </c>
      <c r="I594" s="78" t="s">
        <v>115</v>
      </c>
    </row>
    <row r="595" spans="1:10" x14ac:dyDescent="0.2">
      <c r="A595" s="26" t="str">
        <f>'BoR4 Rollup'!A595</f>
        <v xml:space="preserve">  Salaries</v>
      </c>
      <c r="B595" s="115"/>
      <c r="C595" s="115"/>
      <c r="D595" s="115"/>
      <c r="E595" s="28">
        <f t="shared" ref="E595:E612" si="61">+D595-C595</f>
        <v>0</v>
      </c>
      <c r="F595" s="10"/>
      <c r="G595" s="5" t="s">
        <v>45</v>
      </c>
      <c r="H595" s="78" t="str">
        <f t="shared" si="60"/>
        <v>115012</v>
      </c>
      <c r="I595" s="78" t="s">
        <v>115</v>
      </c>
      <c r="J595" s="78" t="s">
        <v>616</v>
      </c>
    </row>
    <row r="596" spans="1:10" x14ac:dyDescent="0.2">
      <c r="A596" s="26" t="str">
        <f>'BoR4 Rollup'!A596</f>
        <v xml:space="preserve">  Other Compensation</v>
      </c>
      <c r="B596" s="115"/>
      <c r="C596" s="115"/>
      <c r="D596" s="115"/>
      <c r="E596" s="28">
        <f t="shared" si="61"/>
        <v>0</v>
      </c>
      <c r="F596" s="10"/>
      <c r="G596" s="5" t="s">
        <v>45</v>
      </c>
      <c r="H596" s="78" t="str">
        <f t="shared" si="60"/>
        <v>115012</v>
      </c>
      <c r="I596" s="78" t="s">
        <v>115</v>
      </c>
    </row>
    <row r="597" spans="1:10" x14ac:dyDescent="0.2">
      <c r="A597" s="26" t="str">
        <f>'BoR4 Rollup'!A597</f>
        <v xml:space="preserve">  Related Benefits</v>
      </c>
      <c r="B597" s="115"/>
      <c r="C597" s="115"/>
      <c r="D597" s="115"/>
      <c r="E597" s="28">
        <f t="shared" si="61"/>
        <v>0</v>
      </c>
      <c r="F597" s="10"/>
      <c r="G597" s="5" t="s">
        <v>45</v>
      </c>
      <c r="H597" s="78" t="str">
        <f t="shared" si="60"/>
        <v>115012</v>
      </c>
      <c r="I597" s="78" t="s">
        <v>115</v>
      </c>
      <c r="J597" s="78" t="s">
        <v>617</v>
      </c>
    </row>
    <row r="598" spans="1:10" ht="15.75" x14ac:dyDescent="0.25">
      <c r="A598" s="29" t="str">
        <f>'BoR4 Rollup'!A598</f>
        <v>Total Personal Services</v>
      </c>
      <c r="B598" s="118">
        <f>B597+B596+B595</f>
        <v>0</v>
      </c>
      <c r="C598" s="118">
        <f>C597+C596+C595</f>
        <v>0</v>
      </c>
      <c r="D598" s="118">
        <f>D597+D596+D595</f>
        <v>0</v>
      </c>
      <c r="E598" s="31">
        <f t="shared" si="61"/>
        <v>0</v>
      </c>
      <c r="F598" s="32"/>
      <c r="G598" s="5" t="s">
        <v>45</v>
      </c>
      <c r="H598" s="78" t="str">
        <f t="shared" si="60"/>
        <v>115012</v>
      </c>
      <c r="I598" s="78" t="s">
        <v>115</v>
      </c>
    </row>
    <row r="599" spans="1:10" x14ac:dyDescent="0.2">
      <c r="A599" s="26" t="str">
        <f>'BoR4 Rollup'!A599</f>
        <v xml:space="preserve"> Travel</v>
      </c>
      <c r="B599" s="115"/>
      <c r="C599" s="115"/>
      <c r="D599" s="115"/>
      <c r="E599" s="28">
        <f t="shared" si="61"/>
        <v>0</v>
      </c>
      <c r="F599" s="10"/>
      <c r="G599" s="5" t="s">
        <v>45</v>
      </c>
      <c r="H599" s="78" t="str">
        <f t="shared" si="60"/>
        <v>115012</v>
      </c>
      <c r="I599" s="78" t="s">
        <v>115</v>
      </c>
      <c r="J599" s="78" t="s">
        <v>618</v>
      </c>
    </row>
    <row r="600" spans="1:10" x14ac:dyDescent="0.2">
      <c r="A600" s="26" t="str">
        <f>'BoR4 Rollup'!A600</f>
        <v xml:space="preserve"> Operating Services</v>
      </c>
      <c r="B600" s="115"/>
      <c r="C600" s="115"/>
      <c r="D600" s="115"/>
      <c r="E600" s="28">
        <f t="shared" si="61"/>
        <v>0</v>
      </c>
      <c r="F600" s="10"/>
      <c r="G600" s="5" t="s">
        <v>45</v>
      </c>
      <c r="H600" s="78" t="str">
        <f t="shared" si="60"/>
        <v>115012</v>
      </c>
      <c r="I600" s="78" t="s">
        <v>115</v>
      </c>
      <c r="J600" s="78" t="s">
        <v>619</v>
      </c>
    </row>
    <row r="601" spans="1:10" x14ac:dyDescent="0.2">
      <c r="A601" s="26" t="str">
        <f>'BoR4 Rollup'!A601</f>
        <v xml:space="preserve"> Supplies</v>
      </c>
      <c r="B601" s="115"/>
      <c r="C601" s="115"/>
      <c r="D601" s="115"/>
      <c r="E601" s="28">
        <f t="shared" si="61"/>
        <v>0</v>
      </c>
      <c r="F601" s="10"/>
      <c r="G601" s="5" t="s">
        <v>45</v>
      </c>
      <c r="H601" s="78" t="str">
        <f t="shared" si="60"/>
        <v>115012</v>
      </c>
      <c r="I601" s="78" t="s">
        <v>115</v>
      </c>
      <c r="J601" s="78" t="s">
        <v>620</v>
      </c>
    </row>
    <row r="602" spans="1:10" ht="15.75" x14ac:dyDescent="0.25">
      <c r="A602" s="29" t="str">
        <f>'BoR4 Rollup'!A602</f>
        <v>Total Operating Expenses</v>
      </c>
      <c r="B602" s="121">
        <f>B601+B600+B599</f>
        <v>0</v>
      </c>
      <c r="C602" s="121">
        <f>C601+C600+C599</f>
        <v>0</v>
      </c>
      <c r="D602" s="121">
        <f>D601+D600+D599</f>
        <v>0</v>
      </c>
      <c r="E602" s="34">
        <f t="shared" si="61"/>
        <v>0</v>
      </c>
      <c r="F602" s="35"/>
      <c r="G602" s="5" t="s">
        <v>45</v>
      </c>
      <c r="H602" s="78" t="str">
        <f t="shared" si="60"/>
        <v>115012</v>
      </c>
      <c r="I602" s="78" t="s">
        <v>115</v>
      </c>
    </row>
    <row r="603" spans="1:10" x14ac:dyDescent="0.2">
      <c r="A603" s="26" t="str">
        <f>'BoR4 Rollup'!A603</f>
        <v xml:space="preserve"> Professional Services</v>
      </c>
      <c r="B603" s="115"/>
      <c r="C603" s="115"/>
      <c r="D603" s="115"/>
      <c r="E603" s="28">
        <f t="shared" si="61"/>
        <v>0</v>
      </c>
      <c r="F603" s="10"/>
      <c r="G603" s="5" t="s">
        <v>45</v>
      </c>
      <c r="H603" s="78" t="str">
        <f t="shared" si="60"/>
        <v>115012</v>
      </c>
      <c r="I603" s="78" t="s">
        <v>115</v>
      </c>
      <c r="J603" s="78" t="s">
        <v>621</v>
      </c>
    </row>
    <row r="604" spans="1:10" x14ac:dyDescent="0.2">
      <c r="A604" s="26" t="str">
        <f>'BoR4 Rollup'!A604</f>
        <v xml:space="preserve"> Other Charges</v>
      </c>
      <c r="B604" s="115"/>
      <c r="C604" s="115"/>
      <c r="D604" s="115"/>
      <c r="E604" s="28">
        <f t="shared" si="61"/>
        <v>0</v>
      </c>
      <c r="F604" s="10"/>
      <c r="G604" s="5" t="s">
        <v>45</v>
      </c>
      <c r="H604" s="78" t="str">
        <f t="shared" si="60"/>
        <v>115012</v>
      </c>
      <c r="I604" s="78" t="s">
        <v>115</v>
      </c>
      <c r="J604" s="78" t="s">
        <v>622</v>
      </c>
    </row>
    <row r="605" spans="1:10" x14ac:dyDescent="0.2">
      <c r="A605" s="26" t="str">
        <f>'BoR4 Rollup'!A605</f>
        <v xml:space="preserve"> Debt Services</v>
      </c>
      <c r="B605" s="115"/>
      <c r="C605" s="115"/>
      <c r="D605" s="115"/>
      <c r="E605" s="28">
        <f t="shared" si="61"/>
        <v>0</v>
      </c>
      <c r="F605" s="10"/>
      <c r="G605" s="5" t="s">
        <v>45</v>
      </c>
      <c r="H605" s="78" t="str">
        <f t="shared" si="60"/>
        <v>115012</v>
      </c>
      <c r="I605" s="78" t="s">
        <v>115</v>
      </c>
    </row>
    <row r="606" spans="1:10" x14ac:dyDescent="0.2">
      <c r="A606" s="26" t="str">
        <f>'BoR4 Rollup'!A606</f>
        <v xml:space="preserve"> Interagency Transfers</v>
      </c>
      <c r="B606" s="115"/>
      <c r="C606" s="115"/>
      <c r="D606" s="115"/>
      <c r="E606" s="28">
        <f t="shared" si="61"/>
        <v>0</v>
      </c>
      <c r="F606" s="10"/>
      <c r="G606" s="5" t="s">
        <v>45</v>
      </c>
      <c r="H606" s="78" t="str">
        <f t="shared" si="60"/>
        <v>115012</v>
      </c>
      <c r="I606" s="78" t="s">
        <v>115</v>
      </c>
      <c r="J606" s="78" t="s">
        <v>623</v>
      </c>
    </row>
    <row r="607" spans="1:10" ht="15.75" x14ac:dyDescent="0.25">
      <c r="A607" s="29" t="str">
        <f>'BoR4 Rollup'!A607</f>
        <v>Total Other Charges</v>
      </c>
      <c r="B607" s="121">
        <f>B606+B605+B604+B603</f>
        <v>0</v>
      </c>
      <c r="C607" s="121">
        <f>C606+C605+C604+C603</f>
        <v>0</v>
      </c>
      <c r="D607" s="121">
        <f>D606+D605+D604+D603</f>
        <v>0</v>
      </c>
      <c r="E607" s="34">
        <f t="shared" si="61"/>
        <v>0</v>
      </c>
      <c r="F607" s="35"/>
      <c r="G607" s="5" t="s">
        <v>45</v>
      </c>
      <c r="H607" s="78" t="str">
        <f t="shared" si="60"/>
        <v>115012</v>
      </c>
      <c r="I607" s="78" t="s">
        <v>115</v>
      </c>
    </row>
    <row r="608" spans="1:10" x14ac:dyDescent="0.2">
      <c r="A608" s="26" t="str">
        <f>'BoR4 Rollup'!A608</f>
        <v xml:space="preserve"> General Acquisitions</v>
      </c>
      <c r="B608" s="115"/>
      <c r="C608" s="115"/>
      <c r="D608" s="115"/>
      <c r="E608" s="28">
        <f t="shared" si="61"/>
        <v>0</v>
      </c>
      <c r="F608" s="10"/>
      <c r="G608" s="5" t="s">
        <v>45</v>
      </c>
      <c r="H608" s="78" t="str">
        <f t="shared" si="60"/>
        <v>115012</v>
      </c>
      <c r="I608" s="78" t="s">
        <v>115</v>
      </c>
      <c r="J608" s="78" t="s">
        <v>624</v>
      </c>
    </row>
    <row r="609" spans="1:10" x14ac:dyDescent="0.2">
      <c r="A609" s="26" t="str">
        <f>'BoR4 Rollup'!A609</f>
        <v xml:space="preserve"> Library Acquisitions</v>
      </c>
      <c r="B609" s="115"/>
      <c r="C609" s="115"/>
      <c r="D609" s="115"/>
      <c r="E609" s="28">
        <f t="shared" si="61"/>
        <v>0</v>
      </c>
      <c r="F609" s="10"/>
      <c r="G609" s="5" t="s">
        <v>45</v>
      </c>
      <c r="H609" s="78" t="str">
        <f t="shared" si="60"/>
        <v>115012</v>
      </c>
      <c r="I609" s="78" t="s">
        <v>115</v>
      </c>
      <c r="J609" s="78" t="s">
        <v>624</v>
      </c>
    </row>
    <row r="610" spans="1:10" x14ac:dyDescent="0.2">
      <c r="A610" s="26" t="str">
        <f>'BoR4 Rollup'!A610</f>
        <v xml:space="preserve"> Major Repairs</v>
      </c>
      <c r="B610" s="115"/>
      <c r="C610" s="115"/>
      <c r="D610" s="115"/>
      <c r="E610" s="28">
        <f t="shared" si="61"/>
        <v>0</v>
      </c>
      <c r="F610" s="10"/>
      <c r="G610" s="5" t="s">
        <v>45</v>
      </c>
      <c r="H610" s="78" t="str">
        <f t="shared" si="60"/>
        <v>115012</v>
      </c>
      <c r="I610" s="78" t="s">
        <v>115</v>
      </c>
    </row>
    <row r="611" spans="1:10" ht="15.75" x14ac:dyDescent="0.25">
      <c r="A611" s="29" t="str">
        <f>'BoR4 Rollup'!A611</f>
        <v>Total Acquisitions and Major Repairs</v>
      </c>
      <c r="B611" s="121">
        <f>B610+B609+B608</f>
        <v>0</v>
      </c>
      <c r="C611" s="121">
        <f>C610+C609+C608</f>
        <v>0</v>
      </c>
      <c r="D611" s="121">
        <f>D610+D609+D608</f>
        <v>0</v>
      </c>
      <c r="E611" s="34">
        <f t="shared" si="61"/>
        <v>0</v>
      </c>
      <c r="F611" s="35"/>
      <c r="G611" s="5" t="s">
        <v>45</v>
      </c>
      <c r="H611" s="78" t="str">
        <f t="shared" si="60"/>
        <v>115012</v>
      </c>
      <c r="I611" s="78" t="s">
        <v>115</v>
      </c>
    </row>
    <row r="612" spans="1:10" ht="15.75" x14ac:dyDescent="0.25">
      <c r="A612" s="29" t="str">
        <f>'BoR4 Rollup'!A612</f>
        <v>Function Total</v>
      </c>
      <c r="B612" s="118">
        <f>B611+B607+B602+B598</f>
        <v>0</v>
      </c>
      <c r="C612" s="118">
        <f>C611+C607+C602+C598</f>
        <v>0</v>
      </c>
      <c r="D612" s="118">
        <f>D611+D607+D602+D598</f>
        <v>0</v>
      </c>
      <c r="E612" s="46">
        <f t="shared" si="61"/>
        <v>0</v>
      </c>
      <c r="F612" s="32"/>
      <c r="G612" s="5" t="s">
        <v>45</v>
      </c>
      <c r="H612" s="78" t="str">
        <f t="shared" si="60"/>
        <v>115012</v>
      </c>
      <c r="I612" s="78" t="s">
        <v>115</v>
      </c>
    </row>
    <row r="613" spans="1:10" ht="15.75" x14ac:dyDescent="0.25">
      <c r="A613" s="124" t="str">
        <f>'BoR4 Rollup'!A613</f>
        <v>Function:  Instruction</v>
      </c>
      <c r="B613" s="125"/>
      <c r="C613" s="126"/>
      <c r="D613" s="126"/>
      <c r="E613" s="128"/>
      <c r="F613" s="4"/>
      <c r="G613" s="5" t="s">
        <v>32</v>
      </c>
      <c r="H613" s="78" t="str">
        <f t="shared" ref="H613:H633" si="62">RIGHT($A$615,6)</f>
        <v>150502</v>
      </c>
      <c r="I613" s="78" t="s">
        <v>118</v>
      </c>
    </row>
    <row r="614" spans="1:10" ht="15.75" x14ac:dyDescent="0.25">
      <c r="A614" s="129" t="str">
        <f>'BoR4 Rollup'!A614</f>
        <v>Orgn: Developmental Technical Education</v>
      </c>
      <c r="B614" s="130" t="str">
        <f>+'BoR4 Rollup'!B614</f>
        <v>Actual</v>
      </c>
      <c r="C614" s="130" t="str">
        <f>+'BoR4 Rollup'!C614</f>
        <v>Budgeted</v>
      </c>
      <c r="D614" s="173" t="str">
        <f>+'BoR4 Rollup'!D614</f>
        <v>Budgeted</v>
      </c>
      <c r="E614" s="132" t="str">
        <f>E5</f>
        <v>2022-2023 +/-</v>
      </c>
      <c r="F614" s="44"/>
      <c r="G614" s="5" t="s">
        <v>32</v>
      </c>
      <c r="H614" s="78" t="str">
        <f t="shared" si="62"/>
        <v>150502</v>
      </c>
      <c r="I614" s="78" t="s">
        <v>118</v>
      </c>
    </row>
    <row r="615" spans="1:10" ht="15.75" x14ac:dyDescent="0.25">
      <c r="A615" s="133" t="str">
        <f>'BoR4 Rollup'!A615</f>
        <v>Organization ID:  150502</v>
      </c>
      <c r="B615" s="134" t="str">
        <f>'BoR4 Rollup'!$B$6</f>
        <v>2022-2023</v>
      </c>
      <c r="C615" s="134" t="str">
        <f>'BoR4 Rollup'!$C$6</f>
        <v>2022-2023</v>
      </c>
      <c r="D615" s="174" t="str">
        <f>'BoR4 Rollup'!$D$6</f>
        <v>2023-2024</v>
      </c>
      <c r="E615" s="136" t="str">
        <f>'BoR4 Rollup'!$E$6</f>
        <v>2023-2024</v>
      </c>
      <c r="F615" s="44"/>
      <c r="G615" s="5" t="s">
        <v>32</v>
      </c>
      <c r="H615" s="78" t="str">
        <f t="shared" si="62"/>
        <v>150502</v>
      </c>
      <c r="I615" s="78" t="s">
        <v>118</v>
      </c>
    </row>
    <row r="616" spans="1:10" x14ac:dyDescent="0.2">
      <c r="A616" s="26" t="str">
        <f>'BoR4 Rollup'!A616</f>
        <v xml:space="preserve">  Salaries</v>
      </c>
      <c r="B616" s="115">
        <v>14070</v>
      </c>
      <c r="C616" s="115">
        <v>14070</v>
      </c>
      <c r="D616" s="115"/>
      <c r="E616" s="28">
        <f t="shared" ref="E616:E633" si="63">+D616-C616</f>
        <v>-14070</v>
      </c>
      <c r="F616" s="10"/>
      <c r="G616" s="5" t="s">
        <v>32</v>
      </c>
      <c r="H616" s="78" t="str">
        <f t="shared" si="62"/>
        <v>150502</v>
      </c>
      <c r="I616" s="78" t="s">
        <v>118</v>
      </c>
      <c r="J616" s="78" t="s">
        <v>616</v>
      </c>
    </row>
    <row r="617" spans="1:10" x14ac:dyDescent="0.2">
      <c r="A617" s="26" t="str">
        <f>'BoR4 Rollup'!A617</f>
        <v xml:space="preserve">  Other Compensation</v>
      </c>
      <c r="B617" s="115"/>
      <c r="C617" s="115"/>
      <c r="D617" s="115"/>
      <c r="E617" s="28">
        <f t="shared" si="63"/>
        <v>0</v>
      </c>
      <c r="F617" s="10"/>
      <c r="G617" s="5" t="s">
        <v>32</v>
      </c>
      <c r="H617" s="78" t="str">
        <f t="shared" si="62"/>
        <v>150502</v>
      </c>
      <c r="I617" s="78" t="s">
        <v>118</v>
      </c>
    </row>
    <row r="618" spans="1:10" x14ac:dyDescent="0.2">
      <c r="A618" s="26" t="str">
        <f>'BoR4 Rollup'!A618</f>
        <v xml:space="preserve">  Related Benefits</v>
      </c>
      <c r="B618" s="115">
        <v>5831</v>
      </c>
      <c r="C618" s="115">
        <v>5831</v>
      </c>
      <c r="D618" s="115"/>
      <c r="E618" s="28">
        <f t="shared" si="63"/>
        <v>-5831</v>
      </c>
      <c r="F618" s="10"/>
      <c r="G618" s="5" t="s">
        <v>32</v>
      </c>
      <c r="H618" s="78" t="str">
        <f t="shared" si="62"/>
        <v>150502</v>
      </c>
      <c r="I618" s="78" t="s">
        <v>118</v>
      </c>
      <c r="J618" s="78" t="s">
        <v>617</v>
      </c>
    </row>
    <row r="619" spans="1:10" ht="15.75" x14ac:dyDescent="0.25">
      <c r="A619" s="29" t="str">
        <f>'BoR4 Rollup'!A619</f>
        <v>Total Personal Services</v>
      </c>
      <c r="B619" s="118">
        <f>B618+B617+B616</f>
        <v>19901</v>
      </c>
      <c r="C619" s="118">
        <f>C618+C617+C616</f>
        <v>19901</v>
      </c>
      <c r="D619" s="118">
        <f>D618+D617+D616</f>
        <v>0</v>
      </c>
      <c r="E619" s="31">
        <f t="shared" si="63"/>
        <v>-19901</v>
      </c>
      <c r="F619" s="32"/>
      <c r="G619" s="5" t="s">
        <v>8</v>
      </c>
      <c r="H619" s="78" t="str">
        <f t="shared" si="62"/>
        <v>150502</v>
      </c>
      <c r="I619" s="78" t="s">
        <v>118</v>
      </c>
    </row>
    <row r="620" spans="1:10" x14ac:dyDescent="0.2">
      <c r="A620" s="26" t="str">
        <f>'BoR4 Rollup'!A620</f>
        <v xml:space="preserve"> Travel</v>
      </c>
      <c r="B620" s="115">
        <v>605</v>
      </c>
      <c r="C620" s="115">
        <v>605</v>
      </c>
      <c r="D620" s="115">
        <v>605</v>
      </c>
      <c r="E620" s="28">
        <f t="shared" si="63"/>
        <v>0</v>
      </c>
      <c r="F620" s="10"/>
      <c r="G620" s="5" t="s">
        <v>32</v>
      </c>
      <c r="H620" s="78" t="str">
        <f t="shared" si="62"/>
        <v>150502</v>
      </c>
      <c r="I620" s="78" t="s">
        <v>118</v>
      </c>
      <c r="J620" s="78" t="s">
        <v>618</v>
      </c>
    </row>
    <row r="621" spans="1:10" x14ac:dyDescent="0.2">
      <c r="A621" s="26" t="str">
        <f>'BoR4 Rollup'!A621</f>
        <v xml:space="preserve"> Operating Services</v>
      </c>
      <c r="B621" s="115"/>
      <c r="C621" s="115"/>
      <c r="D621" s="115"/>
      <c r="E621" s="28">
        <f t="shared" si="63"/>
        <v>0</v>
      </c>
      <c r="F621" s="10"/>
      <c r="G621" s="5" t="s">
        <v>32</v>
      </c>
      <c r="H621" s="78" t="str">
        <f t="shared" si="62"/>
        <v>150502</v>
      </c>
      <c r="I621" s="78" t="s">
        <v>118</v>
      </c>
      <c r="J621" s="78" t="s">
        <v>619</v>
      </c>
    </row>
    <row r="622" spans="1:10" x14ac:dyDescent="0.2">
      <c r="A622" s="26" t="str">
        <f>'BoR4 Rollup'!A622</f>
        <v xml:space="preserve"> Supplies</v>
      </c>
      <c r="B622" s="115"/>
      <c r="C622" s="115"/>
      <c r="D622" s="115"/>
      <c r="E622" s="28">
        <f t="shared" si="63"/>
        <v>0</v>
      </c>
      <c r="F622" s="10"/>
      <c r="G622" s="5" t="s">
        <v>32</v>
      </c>
      <c r="H622" s="78" t="str">
        <f t="shared" si="62"/>
        <v>150502</v>
      </c>
      <c r="I622" s="78" t="s">
        <v>118</v>
      </c>
      <c r="J622" s="78" t="s">
        <v>620</v>
      </c>
    </row>
    <row r="623" spans="1:10" ht="15.75" x14ac:dyDescent="0.25">
      <c r="A623" s="29" t="str">
        <f>'BoR4 Rollup'!A623</f>
        <v>Total Operating Expenses</v>
      </c>
      <c r="B623" s="121">
        <f>B622+B621+B620</f>
        <v>605</v>
      </c>
      <c r="C623" s="121">
        <f>C622+C621+C620</f>
        <v>605</v>
      </c>
      <c r="D623" s="121">
        <f>D622+D621+D620</f>
        <v>605</v>
      </c>
      <c r="E623" s="34">
        <f t="shared" si="63"/>
        <v>0</v>
      </c>
      <c r="F623" s="35"/>
      <c r="G623" s="5" t="s">
        <v>8</v>
      </c>
      <c r="H623" s="78" t="str">
        <f t="shared" si="62"/>
        <v>150502</v>
      </c>
      <c r="I623" s="78" t="s">
        <v>118</v>
      </c>
    </row>
    <row r="624" spans="1:10" x14ac:dyDescent="0.2">
      <c r="A624" s="26" t="str">
        <f>'BoR4 Rollup'!A624</f>
        <v xml:space="preserve"> Professional Services</v>
      </c>
      <c r="B624" s="115"/>
      <c r="C624" s="115"/>
      <c r="D624" s="115"/>
      <c r="E624" s="28">
        <f t="shared" si="63"/>
        <v>0</v>
      </c>
      <c r="F624" s="10"/>
      <c r="G624" s="5" t="s">
        <v>32</v>
      </c>
      <c r="H624" s="78" t="str">
        <f t="shared" si="62"/>
        <v>150502</v>
      </c>
      <c r="I624" s="78" t="s">
        <v>118</v>
      </c>
      <c r="J624" s="78" t="s">
        <v>621</v>
      </c>
    </row>
    <row r="625" spans="1:10" x14ac:dyDescent="0.2">
      <c r="A625" s="26" t="str">
        <f>'BoR4 Rollup'!A625</f>
        <v xml:space="preserve"> Other Charges</v>
      </c>
      <c r="B625" s="115"/>
      <c r="C625" s="115"/>
      <c r="D625" s="115"/>
      <c r="E625" s="28">
        <f t="shared" si="63"/>
        <v>0</v>
      </c>
      <c r="F625" s="10"/>
      <c r="G625" s="5" t="s">
        <v>32</v>
      </c>
      <c r="H625" s="78" t="str">
        <f t="shared" si="62"/>
        <v>150502</v>
      </c>
      <c r="I625" s="78" t="s">
        <v>118</v>
      </c>
      <c r="J625" s="78" t="s">
        <v>622</v>
      </c>
    </row>
    <row r="626" spans="1:10" x14ac:dyDescent="0.2">
      <c r="A626" s="26" t="str">
        <f>'BoR4 Rollup'!A626</f>
        <v xml:space="preserve"> Debt Services</v>
      </c>
      <c r="B626" s="115"/>
      <c r="C626" s="115"/>
      <c r="D626" s="115"/>
      <c r="E626" s="28">
        <f t="shared" si="63"/>
        <v>0</v>
      </c>
      <c r="F626" s="10"/>
      <c r="G626" s="5" t="s">
        <v>32</v>
      </c>
      <c r="H626" s="78" t="str">
        <f t="shared" si="62"/>
        <v>150502</v>
      </c>
      <c r="I626" s="78" t="s">
        <v>118</v>
      </c>
    </row>
    <row r="627" spans="1:10" x14ac:dyDescent="0.2">
      <c r="A627" s="26" t="str">
        <f>'BoR4 Rollup'!A627</f>
        <v xml:space="preserve"> Interagency Transfers</v>
      </c>
      <c r="B627" s="115"/>
      <c r="C627" s="115"/>
      <c r="D627" s="115"/>
      <c r="E627" s="28">
        <f t="shared" si="63"/>
        <v>0</v>
      </c>
      <c r="F627" s="10"/>
      <c r="G627" s="5" t="s">
        <v>32</v>
      </c>
      <c r="H627" s="78" t="str">
        <f t="shared" si="62"/>
        <v>150502</v>
      </c>
      <c r="I627" s="78" t="s">
        <v>118</v>
      </c>
      <c r="J627" s="78" t="s">
        <v>623</v>
      </c>
    </row>
    <row r="628" spans="1:10" ht="15.75" x14ac:dyDescent="0.25">
      <c r="A628" s="29" t="str">
        <f>'BoR4 Rollup'!A628</f>
        <v>Total Other Charges</v>
      </c>
      <c r="B628" s="121">
        <f>B627+B626+B625+B624</f>
        <v>0</v>
      </c>
      <c r="C628" s="121">
        <f>C627+C626+C625+C624</f>
        <v>0</v>
      </c>
      <c r="D628" s="121">
        <f>D627+D626+D625+D624</f>
        <v>0</v>
      </c>
      <c r="E628" s="34">
        <f t="shared" si="63"/>
        <v>0</v>
      </c>
      <c r="F628" s="35"/>
      <c r="G628" s="5" t="s">
        <v>8</v>
      </c>
      <c r="H628" s="78" t="str">
        <f t="shared" si="62"/>
        <v>150502</v>
      </c>
      <c r="I628" s="78" t="s">
        <v>118</v>
      </c>
    </row>
    <row r="629" spans="1:10" x14ac:dyDescent="0.2">
      <c r="A629" s="26" t="str">
        <f>'BoR4 Rollup'!A629</f>
        <v xml:space="preserve"> General Acquisitions</v>
      </c>
      <c r="B629" s="115"/>
      <c r="C629" s="115"/>
      <c r="D629" s="115"/>
      <c r="E629" s="28">
        <f t="shared" si="63"/>
        <v>0</v>
      </c>
      <c r="F629" s="10"/>
      <c r="G629" s="5" t="s">
        <v>32</v>
      </c>
      <c r="H629" s="78" t="str">
        <f t="shared" si="62"/>
        <v>150502</v>
      </c>
      <c r="I629" s="78" t="s">
        <v>118</v>
      </c>
      <c r="J629" s="78" t="s">
        <v>624</v>
      </c>
    </row>
    <row r="630" spans="1:10" x14ac:dyDescent="0.2">
      <c r="A630" s="26" t="str">
        <f>'BoR4 Rollup'!A630</f>
        <v xml:space="preserve"> Library Acquisitions</v>
      </c>
      <c r="B630" s="115"/>
      <c r="C630" s="115"/>
      <c r="D630" s="115"/>
      <c r="E630" s="28">
        <f t="shared" si="63"/>
        <v>0</v>
      </c>
      <c r="F630" s="10"/>
      <c r="G630" s="5" t="s">
        <v>32</v>
      </c>
      <c r="H630" s="78" t="str">
        <f t="shared" si="62"/>
        <v>150502</v>
      </c>
      <c r="I630" s="78" t="s">
        <v>118</v>
      </c>
      <c r="J630" s="78" t="s">
        <v>624</v>
      </c>
    </row>
    <row r="631" spans="1:10" x14ac:dyDescent="0.2">
      <c r="A631" s="26" t="str">
        <f>'BoR4 Rollup'!A631</f>
        <v xml:space="preserve"> Major Repairs</v>
      </c>
      <c r="B631" s="115"/>
      <c r="C631" s="115"/>
      <c r="D631" s="115"/>
      <c r="E631" s="28">
        <f t="shared" si="63"/>
        <v>0</v>
      </c>
      <c r="F631" s="10"/>
      <c r="G631" s="5" t="s">
        <v>32</v>
      </c>
      <c r="H631" s="78" t="str">
        <f t="shared" si="62"/>
        <v>150502</v>
      </c>
      <c r="I631" s="78" t="s">
        <v>118</v>
      </c>
    </row>
    <row r="632" spans="1:10" ht="15.75" x14ac:dyDescent="0.25">
      <c r="A632" s="29" t="str">
        <f>'BoR4 Rollup'!A632</f>
        <v>Total Acquisitions and Major Repairs</v>
      </c>
      <c r="B632" s="121">
        <f>B631+B630+B629</f>
        <v>0</v>
      </c>
      <c r="C632" s="121">
        <f>C631+C630+C629</f>
        <v>0</v>
      </c>
      <c r="D632" s="121">
        <f>D631+D630+D629</f>
        <v>0</v>
      </c>
      <c r="E632" s="34">
        <f t="shared" si="63"/>
        <v>0</v>
      </c>
      <c r="F632" s="35"/>
      <c r="G632" s="5" t="s">
        <v>8</v>
      </c>
      <c r="H632" s="78" t="str">
        <f t="shared" si="62"/>
        <v>150502</v>
      </c>
      <c r="I632" s="78" t="s">
        <v>118</v>
      </c>
    </row>
    <row r="633" spans="1:10" ht="15.75" x14ac:dyDescent="0.25">
      <c r="A633" s="29" t="str">
        <f>'BoR4 Rollup'!A633</f>
        <v>Function Total</v>
      </c>
      <c r="B633" s="118">
        <f>B632+B628+B623+B619</f>
        <v>20506</v>
      </c>
      <c r="C633" s="118">
        <f>C632+C628+C623+C619</f>
        <v>20506</v>
      </c>
      <c r="D633" s="118">
        <f>D632+D628+D623+D619</f>
        <v>605</v>
      </c>
      <c r="E633" s="46">
        <f t="shared" si="63"/>
        <v>-19901</v>
      </c>
      <c r="F633" s="32"/>
      <c r="G633" s="5" t="s">
        <v>8</v>
      </c>
      <c r="H633" s="78" t="str">
        <f t="shared" si="62"/>
        <v>150502</v>
      </c>
      <c r="I633" s="78" t="s">
        <v>118</v>
      </c>
    </row>
    <row r="634" spans="1:10" ht="15.75" x14ac:dyDescent="0.25">
      <c r="A634" s="124" t="str">
        <f>'BoR4 Rollup'!A634</f>
        <v>Function:  Instruction</v>
      </c>
      <c r="B634" s="125"/>
      <c r="C634" s="126"/>
      <c r="D634" s="126"/>
      <c r="E634" s="128"/>
      <c r="F634" s="4"/>
      <c r="G634" s="5" t="s">
        <v>32</v>
      </c>
      <c r="H634" s="78" t="str">
        <f t="shared" ref="H634:H654" si="64">RIGHT($A$636,6)</f>
        <v>150503</v>
      </c>
      <c r="I634" s="78" t="s">
        <v>121</v>
      </c>
    </row>
    <row r="635" spans="1:10" ht="15.75" x14ac:dyDescent="0.25">
      <c r="A635" s="129" t="str">
        <f>'BoR4 Rollup'!A635</f>
        <v>Orgn: Basic Adult Education</v>
      </c>
      <c r="B635" s="130" t="str">
        <f>+'BoR4 Rollup'!B635</f>
        <v>Actual</v>
      </c>
      <c r="C635" s="130" t="str">
        <f>+'BoR4 Rollup'!C635</f>
        <v>Budgeted</v>
      </c>
      <c r="D635" s="173" t="str">
        <f>+'BoR4 Rollup'!D635</f>
        <v>Budgeted</v>
      </c>
      <c r="E635" s="132" t="str">
        <f>E5</f>
        <v>2022-2023 +/-</v>
      </c>
      <c r="F635" s="18"/>
      <c r="G635" s="5" t="s">
        <v>32</v>
      </c>
      <c r="H635" s="78" t="str">
        <f t="shared" si="64"/>
        <v>150503</v>
      </c>
      <c r="I635" s="78" t="s">
        <v>121</v>
      </c>
    </row>
    <row r="636" spans="1:10" ht="15.75" x14ac:dyDescent="0.25">
      <c r="A636" s="133" t="str">
        <f>'BoR4 Rollup'!A636</f>
        <v>Organization ID:  150503</v>
      </c>
      <c r="B636" s="134" t="str">
        <f>'BoR4 Rollup'!$B$6</f>
        <v>2022-2023</v>
      </c>
      <c r="C636" s="134" t="str">
        <f>'BoR4 Rollup'!$C$6</f>
        <v>2022-2023</v>
      </c>
      <c r="D636" s="174" t="str">
        <f>'BoR4 Rollup'!$D$6</f>
        <v>2023-2024</v>
      </c>
      <c r="E636" s="136" t="str">
        <f>'BoR4 Rollup'!$E$6</f>
        <v>2023-2024</v>
      </c>
      <c r="F636" s="18"/>
      <c r="G636" s="5" t="s">
        <v>32</v>
      </c>
      <c r="H636" s="78" t="str">
        <f t="shared" si="64"/>
        <v>150503</v>
      </c>
      <c r="I636" s="78" t="s">
        <v>121</v>
      </c>
    </row>
    <row r="637" spans="1:10" x14ac:dyDescent="0.2">
      <c r="A637" s="26" t="str">
        <f>'BoR4 Rollup'!A637</f>
        <v xml:space="preserve">  Salaries</v>
      </c>
      <c r="B637" s="115"/>
      <c r="C637" s="115"/>
      <c r="D637" s="115"/>
      <c r="E637" s="28">
        <f t="shared" ref="E637:E654" si="65">+D637-C637</f>
        <v>0</v>
      </c>
      <c r="F637" s="10"/>
      <c r="G637" s="5" t="s">
        <v>32</v>
      </c>
      <c r="H637" s="78" t="str">
        <f t="shared" si="64"/>
        <v>150503</v>
      </c>
      <c r="I637" s="78" t="s">
        <v>121</v>
      </c>
      <c r="J637" s="78" t="s">
        <v>616</v>
      </c>
    </row>
    <row r="638" spans="1:10" x14ac:dyDescent="0.2">
      <c r="A638" s="26" t="str">
        <f>'BoR4 Rollup'!A638</f>
        <v xml:space="preserve">  Other Compensation</v>
      </c>
      <c r="B638" s="115"/>
      <c r="C638" s="115"/>
      <c r="D638" s="115"/>
      <c r="E638" s="28">
        <f t="shared" si="65"/>
        <v>0</v>
      </c>
      <c r="F638" s="10"/>
      <c r="G638" s="5" t="s">
        <v>32</v>
      </c>
      <c r="H638" s="78" t="str">
        <f t="shared" si="64"/>
        <v>150503</v>
      </c>
      <c r="I638" s="78" t="s">
        <v>121</v>
      </c>
    </row>
    <row r="639" spans="1:10" x14ac:dyDescent="0.2">
      <c r="A639" s="26" t="str">
        <f>'BoR4 Rollup'!A639</f>
        <v xml:space="preserve">  Related Benefits</v>
      </c>
      <c r="B639" s="115"/>
      <c r="C639" s="115"/>
      <c r="D639" s="115"/>
      <c r="E639" s="28">
        <f t="shared" si="65"/>
        <v>0</v>
      </c>
      <c r="F639" s="10"/>
      <c r="G639" s="5" t="s">
        <v>32</v>
      </c>
      <c r="H639" s="78" t="str">
        <f t="shared" si="64"/>
        <v>150503</v>
      </c>
      <c r="I639" s="78" t="s">
        <v>121</v>
      </c>
      <c r="J639" s="78" t="s">
        <v>617</v>
      </c>
    </row>
    <row r="640" spans="1:10" ht="15.75" x14ac:dyDescent="0.25">
      <c r="A640" s="29" t="str">
        <f>'BoR4 Rollup'!A640</f>
        <v>Total Personal Services</v>
      </c>
      <c r="B640" s="118">
        <f>B639+B638+B637</f>
        <v>0</v>
      </c>
      <c r="C640" s="118">
        <f>C639+C638+C637</f>
        <v>0</v>
      </c>
      <c r="D640" s="118">
        <f>D639+D638+D637</f>
        <v>0</v>
      </c>
      <c r="E640" s="31">
        <f t="shared" si="65"/>
        <v>0</v>
      </c>
      <c r="F640" s="32"/>
      <c r="G640" s="5" t="s">
        <v>8</v>
      </c>
      <c r="H640" s="78" t="str">
        <f t="shared" si="64"/>
        <v>150503</v>
      </c>
      <c r="I640" s="78" t="s">
        <v>121</v>
      </c>
    </row>
    <row r="641" spans="1:10" x14ac:dyDescent="0.2">
      <c r="A641" s="26" t="str">
        <f>'BoR4 Rollup'!A641</f>
        <v xml:space="preserve"> Travel</v>
      </c>
      <c r="B641" s="115"/>
      <c r="C641" s="115"/>
      <c r="D641" s="115"/>
      <c r="E641" s="28">
        <f t="shared" si="65"/>
        <v>0</v>
      </c>
      <c r="F641" s="10"/>
      <c r="G641" s="5" t="s">
        <v>32</v>
      </c>
      <c r="H641" s="78" t="str">
        <f t="shared" si="64"/>
        <v>150503</v>
      </c>
      <c r="I641" s="78" t="s">
        <v>121</v>
      </c>
      <c r="J641" s="78" t="s">
        <v>618</v>
      </c>
    </row>
    <row r="642" spans="1:10" x14ac:dyDescent="0.2">
      <c r="A642" s="26" t="str">
        <f>'BoR4 Rollup'!A642</f>
        <v xml:space="preserve"> Operating Services</v>
      </c>
      <c r="B642" s="115"/>
      <c r="C642" s="115"/>
      <c r="D642" s="115"/>
      <c r="E642" s="28">
        <f t="shared" si="65"/>
        <v>0</v>
      </c>
      <c r="F642" s="10"/>
      <c r="G642" s="5" t="s">
        <v>32</v>
      </c>
      <c r="H642" s="78" t="str">
        <f t="shared" si="64"/>
        <v>150503</v>
      </c>
      <c r="I642" s="78" t="s">
        <v>121</v>
      </c>
      <c r="J642" s="78" t="s">
        <v>619</v>
      </c>
    </row>
    <row r="643" spans="1:10" x14ac:dyDescent="0.2">
      <c r="A643" s="26" t="str">
        <f>'BoR4 Rollup'!A643</f>
        <v xml:space="preserve"> Supplies</v>
      </c>
      <c r="B643" s="115"/>
      <c r="C643" s="115"/>
      <c r="D643" s="115"/>
      <c r="E643" s="28">
        <f t="shared" si="65"/>
        <v>0</v>
      </c>
      <c r="F643" s="10"/>
      <c r="G643" s="5" t="s">
        <v>32</v>
      </c>
      <c r="H643" s="78" t="str">
        <f t="shared" si="64"/>
        <v>150503</v>
      </c>
      <c r="I643" s="78" t="s">
        <v>121</v>
      </c>
      <c r="J643" s="78" t="s">
        <v>620</v>
      </c>
    </row>
    <row r="644" spans="1:10" ht="15.75" x14ac:dyDescent="0.25">
      <c r="A644" s="29" t="str">
        <f>'BoR4 Rollup'!A644</f>
        <v>Total Operating Expenses</v>
      </c>
      <c r="B644" s="121">
        <f>B643+B642+B641</f>
        <v>0</v>
      </c>
      <c r="C644" s="121">
        <f>C643+C642+C641</f>
        <v>0</v>
      </c>
      <c r="D644" s="121">
        <f>D643+D642+D641</f>
        <v>0</v>
      </c>
      <c r="E644" s="34">
        <f t="shared" si="65"/>
        <v>0</v>
      </c>
      <c r="F644" s="35"/>
      <c r="G644" s="5" t="s">
        <v>8</v>
      </c>
      <c r="H644" s="78" t="str">
        <f t="shared" si="64"/>
        <v>150503</v>
      </c>
      <c r="I644" s="78" t="s">
        <v>121</v>
      </c>
    </row>
    <row r="645" spans="1:10" x14ac:dyDescent="0.2">
      <c r="A645" s="26" t="str">
        <f>'BoR4 Rollup'!A645</f>
        <v xml:space="preserve"> Professional Services</v>
      </c>
      <c r="B645" s="115"/>
      <c r="C645" s="115"/>
      <c r="D645" s="115"/>
      <c r="E645" s="28">
        <f t="shared" si="65"/>
        <v>0</v>
      </c>
      <c r="F645" s="10"/>
      <c r="G645" s="5" t="s">
        <v>32</v>
      </c>
      <c r="H645" s="78" t="str">
        <f t="shared" si="64"/>
        <v>150503</v>
      </c>
      <c r="I645" s="78" t="s">
        <v>121</v>
      </c>
      <c r="J645" s="78" t="s">
        <v>621</v>
      </c>
    </row>
    <row r="646" spans="1:10" x14ac:dyDescent="0.2">
      <c r="A646" s="26" t="str">
        <f>'BoR4 Rollup'!A646</f>
        <v xml:space="preserve"> Other Charges</v>
      </c>
      <c r="B646" s="115"/>
      <c r="C646" s="115"/>
      <c r="D646" s="115"/>
      <c r="E646" s="28">
        <f t="shared" si="65"/>
        <v>0</v>
      </c>
      <c r="F646" s="10"/>
      <c r="G646" s="5" t="s">
        <v>32</v>
      </c>
      <c r="H646" s="78" t="str">
        <f t="shared" si="64"/>
        <v>150503</v>
      </c>
      <c r="I646" s="78" t="s">
        <v>121</v>
      </c>
      <c r="J646" s="78" t="s">
        <v>622</v>
      </c>
    </row>
    <row r="647" spans="1:10" x14ac:dyDescent="0.2">
      <c r="A647" s="26" t="str">
        <f>'BoR4 Rollup'!A647</f>
        <v xml:space="preserve"> Debt Services</v>
      </c>
      <c r="B647" s="115"/>
      <c r="C647" s="115"/>
      <c r="D647" s="115"/>
      <c r="E647" s="28">
        <f t="shared" si="65"/>
        <v>0</v>
      </c>
      <c r="F647" s="10"/>
      <c r="G647" s="5" t="s">
        <v>32</v>
      </c>
      <c r="H647" s="78" t="str">
        <f t="shared" si="64"/>
        <v>150503</v>
      </c>
      <c r="I647" s="78" t="s">
        <v>121</v>
      </c>
    </row>
    <row r="648" spans="1:10" x14ac:dyDescent="0.2">
      <c r="A648" s="26" t="str">
        <f>'BoR4 Rollup'!A648</f>
        <v xml:space="preserve"> Interagency Transfers</v>
      </c>
      <c r="B648" s="115"/>
      <c r="C648" s="115"/>
      <c r="D648" s="115"/>
      <c r="E648" s="28">
        <f t="shared" si="65"/>
        <v>0</v>
      </c>
      <c r="F648" s="10"/>
      <c r="G648" s="5" t="s">
        <v>32</v>
      </c>
      <c r="H648" s="78" t="str">
        <f t="shared" si="64"/>
        <v>150503</v>
      </c>
      <c r="I648" s="78" t="s">
        <v>121</v>
      </c>
      <c r="J648" s="78" t="s">
        <v>623</v>
      </c>
    </row>
    <row r="649" spans="1:10" ht="15.75" x14ac:dyDescent="0.25">
      <c r="A649" s="29" t="str">
        <f>'BoR4 Rollup'!A649</f>
        <v>Total Other Charges</v>
      </c>
      <c r="B649" s="121">
        <f>B648+B647+B646+B645</f>
        <v>0</v>
      </c>
      <c r="C649" s="121">
        <f>C648+C647+C646+C645</f>
        <v>0</v>
      </c>
      <c r="D649" s="121">
        <f>D648+D647+D646+D645</f>
        <v>0</v>
      </c>
      <c r="E649" s="34">
        <f t="shared" si="65"/>
        <v>0</v>
      </c>
      <c r="F649" s="35"/>
      <c r="G649" s="5" t="s">
        <v>8</v>
      </c>
      <c r="H649" s="78" t="str">
        <f t="shared" si="64"/>
        <v>150503</v>
      </c>
      <c r="I649" s="78" t="s">
        <v>121</v>
      </c>
    </row>
    <row r="650" spans="1:10" x14ac:dyDescent="0.2">
      <c r="A650" s="26" t="str">
        <f>'BoR4 Rollup'!A650</f>
        <v xml:space="preserve"> General Acquisitions</v>
      </c>
      <c r="B650" s="115"/>
      <c r="C650" s="115"/>
      <c r="D650" s="115"/>
      <c r="E650" s="28">
        <f t="shared" si="65"/>
        <v>0</v>
      </c>
      <c r="F650" s="10"/>
      <c r="G650" s="5" t="s">
        <v>32</v>
      </c>
      <c r="H650" s="78" t="str">
        <f t="shared" si="64"/>
        <v>150503</v>
      </c>
      <c r="I650" s="78" t="s">
        <v>121</v>
      </c>
      <c r="J650" s="78" t="s">
        <v>624</v>
      </c>
    </row>
    <row r="651" spans="1:10" x14ac:dyDescent="0.2">
      <c r="A651" s="26" t="str">
        <f>'BoR4 Rollup'!A651</f>
        <v xml:space="preserve"> Library Acquisitions</v>
      </c>
      <c r="B651" s="115"/>
      <c r="C651" s="115"/>
      <c r="D651" s="115"/>
      <c r="E651" s="28">
        <f t="shared" si="65"/>
        <v>0</v>
      </c>
      <c r="F651" s="10"/>
      <c r="G651" s="5" t="s">
        <v>32</v>
      </c>
      <c r="H651" s="78" t="str">
        <f t="shared" si="64"/>
        <v>150503</v>
      </c>
      <c r="I651" s="78" t="s">
        <v>121</v>
      </c>
      <c r="J651" s="78" t="s">
        <v>624</v>
      </c>
    </row>
    <row r="652" spans="1:10" x14ac:dyDescent="0.2">
      <c r="A652" s="26" t="str">
        <f>'BoR4 Rollup'!A652</f>
        <v xml:space="preserve"> Major Repairs</v>
      </c>
      <c r="B652" s="115"/>
      <c r="C652" s="115"/>
      <c r="D652" s="115"/>
      <c r="E652" s="28">
        <f t="shared" si="65"/>
        <v>0</v>
      </c>
      <c r="F652" s="10"/>
      <c r="G652" s="5" t="s">
        <v>32</v>
      </c>
      <c r="H652" s="78" t="str">
        <f t="shared" si="64"/>
        <v>150503</v>
      </c>
      <c r="I652" s="78" t="s">
        <v>121</v>
      </c>
    </row>
    <row r="653" spans="1:10" ht="15.75" x14ac:dyDescent="0.25">
      <c r="A653" s="29" t="str">
        <f>'BoR4 Rollup'!A653</f>
        <v>Total Acquisitions and Major Repairs</v>
      </c>
      <c r="B653" s="121">
        <f>B652+B651+B650</f>
        <v>0</v>
      </c>
      <c r="C653" s="121">
        <f>C652+C651+C650</f>
        <v>0</v>
      </c>
      <c r="D653" s="121">
        <f>D652+D651+D650</f>
        <v>0</v>
      </c>
      <c r="E653" s="34">
        <f t="shared" si="65"/>
        <v>0</v>
      </c>
      <c r="F653" s="35"/>
      <c r="G653" s="5" t="s">
        <v>8</v>
      </c>
      <c r="H653" s="78" t="str">
        <f t="shared" si="64"/>
        <v>150503</v>
      </c>
      <c r="I653" s="78" t="s">
        <v>121</v>
      </c>
    </row>
    <row r="654" spans="1:10" ht="15.75" x14ac:dyDescent="0.25">
      <c r="A654" s="29" t="str">
        <f>'BoR4 Rollup'!A654</f>
        <v>Function Total</v>
      </c>
      <c r="B654" s="118">
        <f>B653+B649+B644+B640</f>
        <v>0</v>
      </c>
      <c r="C654" s="118">
        <f>C653+C649+C644+C640</f>
        <v>0</v>
      </c>
      <c r="D654" s="118">
        <f>D653+D649+D644+D640</f>
        <v>0</v>
      </c>
      <c r="E654" s="46">
        <f t="shared" si="65"/>
        <v>0</v>
      </c>
      <c r="F654" s="32"/>
      <c r="G654" s="5" t="s">
        <v>8</v>
      </c>
      <c r="H654" s="78" t="str">
        <f t="shared" si="64"/>
        <v>150503</v>
      </c>
      <c r="I654" s="78" t="s">
        <v>121</v>
      </c>
    </row>
    <row r="655" spans="1:10" ht="15.75" x14ac:dyDescent="0.25">
      <c r="A655" s="124" t="str">
        <f>'BoR4 Rollup'!A655</f>
        <v>Function:  Instruction</v>
      </c>
      <c r="B655" s="125"/>
      <c r="C655" s="126"/>
      <c r="D655" s="126"/>
      <c r="E655" s="128"/>
      <c r="F655" s="4"/>
      <c r="G655" s="5" t="s">
        <v>45</v>
      </c>
      <c r="H655" s="78" t="str">
        <f t="shared" ref="H655:H675" si="66">RIGHT($A$657,6)</f>
        <v>150504</v>
      </c>
      <c r="I655" s="78" t="s">
        <v>124</v>
      </c>
    </row>
    <row r="656" spans="1:10" ht="15.75" x14ac:dyDescent="0.25">
      <c r="A656" s="129" t="str">
        <f>'BoR4 Rollup'!A656</f>
        <v>Orgn:  Workkeys Skills</v>
      </c>
      <c r="B656" s="130" t="str">
        <f>+'BoR4 Rollup'!B656</f>
        <v>Actual</v>
      </c>
      <c r="C656" s="130" t="str">
        <f>+'BoR4 Rollup'!C656</f>
        <v>Budgeted</v>
      </c>
      <c r="D656" s="173" t="str">
        <f>+'BoR4 Rollup'!D656</f>
        <v>Budgeted</v>
      </c>
      <c r="E656" s="132" t="str">
        <f>E5</f>
        <v>2022-2023 +/-</v>
      </c>
      <c r="F656" s="44"/>
      <c r="G656" s="5" t="s">
        <v>45</v>
      </c>
      <c r="H656" s="78" t="str">
        <f t="shared" si="66"/>
        <v>150504</v>
      </c>
      <c r="I656" s="78" t="s">
        <v>124</v>
      </c>
    </row>
    <row r="657" spans="1:10" ht="15.75" x14ac:dyDescent="0.25">
      <c r="A657" s="133" t="str">
        <f>'BoR4 Rollup'!A657</f>
        <v>Organization ID:  150504</v>
      </c>
      <c r="B657" s="134" t="str">
        <f>'BoR4 Rollup'!$B$6</f>
        <v>2022-2023</v>
      </c>
      <c r="C657" s="134" t="str">
        <f>'BoR4 Rollup'!$C$6</f>
        <v>2022-2023</v>
      </c>
      <c r="D657" s="174" t="str">
        <f>'BoR4 Rollup'!$D$6</f>
        <v>2023-2024</v>
      </c>
      <c r="E657" s="136" t="str">
        <f>'BoR4 Rollup'!$E$6</f>
        <v>2023-2024</v>
      </c>
      <c r="F657" s="44"/>
      <c r="G657" s="5" t="s">
        <v>45</v>
      </c>
      <c r="H657" s="78" t="str">
        <f t="shared" si="66"/>
        <v>150504</v>
      </c>
      <c r="I657" s="78" t="s">
        <v>124</v>
      </c>
    </row>
    <row r="658" spans="1:10" x14ac:dyDescent="0.2">
      <c r="A658" s="26" t="str">
        <f>'BoR4 Rollup'!A658</f>
        <v xml:space="preserve">  Salaries</v>
      </c>
      <c r="B658" s="115"/>
      <c r="C658" s="115"/>
      <c r="D658" s="115"/>
      <c r="E658" s="28">
        <f t="shared" ref="E658:E675" si="67">+D658-C658</f>
        <v>0</v>
      </c>
      <c r="F658" s="10"/>
      <c r="G658" s="5" t="s">
        <v>45</v>
      </c>
      <c r="H658" s="78" t="str">
        <f t="shared" si="66"/>
        <v>150504</v>
      </c>
      <c r="I658" s="78" t="s">
        <v>124</v>
      </c>
      <c r="J658" s="78" t="s">
        <v>616</v>
      </c>
    </row>
    <row r="659" spans="1:10" x14ac:dyDescent="0.2">
      <c r="A659" s="26" t="str">
        <f>'BoR4 Rollup'!A659</f>
        <v xml:space="preserve">  Other Compensation</v>
      </c>
      <c r="B659" s="115"/>
      <c r="C659" s="115"/>
      <c r="D659" s="115"/>
      <c r="E659" s="28">
        <f t="shared" si="67"/>
        <v>0</v>
      </c>
      <c r="F659" s="10"/>
      <c r="G659" s="5" t="s">
        <v>45</v>
      </c>
      <c r="H659" s="78" t="str">
        <f t="shared" si="66"/>
        <v>150504</v>
      </c>
      <c r="I659" s="78" t="s">
        <v>124</v>
      </c>
    </row>
    <row r="660" spans="1:10" x14ac:dyDescent="0.2">
      <c r="A660" s="26" t="str">
        <f>'BoR4 Rollup'!A660</f>
        <v xml:space="preserve">  Related Benefits</v>
      </c>
      <c r="B660" s="115"/>
      <c r="C660" s="115"/>
      <c r="D660" s="115"/>
      <c r="E660" s="28">
        <f t="shared" si="67"/>
        <v>0</v>
      </c>
      <c r="F660" s="10"/>
      <c r="G660" s="5" t="s">
        <v>45</v>
      </c>
      <c r="H660" s="78" t="str">
        <f t="shared" si="66"/>
        <v>150504</v>
      </c>
      <c r="I660" s="78" t="s">
        <v>124</v>
      </c>
      <c r="J660" s="78" t="s">
        <v>617</v>
      </c>
    </row>
    <row r="661" spans="1:10" ht="15.75" x14ac:dyDescent="0.25">
      <c r="A661" s="29" t="str">
        <f>'BoR4 Rollup'!A661</f>
        <v>Total Personal Services</v>
      </c>
      <c r="B661" s="118">
        <f>B660+B659+B658</f>
        <v>0</v>
      </c>
      <c r="C661" s="118">
        <f>C660+C659+C658</f>
        <v>0</v>
      </c>
      <c r="D661" s="118">
        <f>D660+D659+D658</f>
        <v>0</v>
      </c>
      <c r="E661" s="31">
        <f t="shared" si="67"/>
        <v>0</v>
      </c>
      <c r="F661" s="32"/>
      <c r="G661" s="5" t="s">
        <v>45</v>
      </c>
      <c r="H661" s="78" t="str">
        <f t="shared" si="66"/>
        <v>150504</v>
      </c>
      <c r="I661" s="78" t="s">
        <v>124</v>
      </c>
    </row>
    <row r="662" spans="1:10" x14ac:dyDescent="0.2">
      <c r="A662" s="26" t="str">
        <f>'BoR4 Rollup'!A662</f>
        <v xml:space="preserve"> Travel</v>
      </c>
      <c r="B662" s="115"/>
      <c r="C662" s="115"/>
      <c r="D662" s="115"/>
      <c r="E662" s="28">
        <f t="shared" si="67"/>
        <v>0</v>
      </c>
      <c r="F662" s="10"/>
      <c r="G662" s="5" t="s">
        <v>45</v>
      </c>
      <c r="H662" s="78" t="str">
        <f t="shared" si="66"/>
        <v>150504</v>
      </c>
      <c r="I662" s="78" t="s">
        <v>124</v>
      </c>
      <c r="J662" s="78" t="s">
        <v>618</v>
      </c>
    </row>
    <row r="663" spans="1:10" x14ac:dyDescent="0.2">
      <c r="A663" s="26" t="str">
        <f>'BoR4 Rollup'!A663</f>
        <v xml:space="preserve"> Operating Services</v>
      </c>
      <c r="B663" s="115"/>
      <c r="C663" s="115"/>
      <c r="D663" s="115"/>
      <c r="E663" s="28">
        <f t="shared" si="67"/>
        <v>0</v>
      </c>
      <c r="F663" s="10"/>
      <c r="G663" s="5" t="s">
        <v>45</v>
      </c>
      <c r="H663" s="78" t="str">
        <f t="shared" si="66"/>
        <v>150504</v>
      </c>
      <c r="I663" s="78" t="s">
        <v>124</v>
      </c>
      <c r="J663" s="78" t="s">
        <v>619</v>
      </c>
    </row>
    <row r="664" spans="1:10" x14ac:dyDescent="0.2">
      <c r="A664" s="26" t="str">
        <f>'BoR4 Rollup'!A664</f>
        <v xml:space="preserve"> Supplies</v>
      </c>
      <c r="B664" s="115"/>
      <c r="C664" s="115"/>
      <c r="D664" s="115"/>
      <c r="E664" s="28">
        <f t="shared" si="67"/>
        <v>0</v>
      </c>
      <c r="F664" s="10"/>
      <c r="G664" s="5" t="s">
        <v>45</v>
      </c>
      <c r="H664" s="78" t="str">
        <f t="shared" si="66"/>
        <v>150504</v>
      </c>
      <c r="I664" s="78" t="s">
        <v>124</v>
      </c>
      <c r="J664" s="78" t="s">
        <v>620</v>
      </c>
    </row>
    <row r="665" spans="1:10" ht="15.75" x14ac:dyDescent="0.25">
      <c r="A665" s="29" t="str">
        <f>'BoR4 Rollup'!A665</f>
        <v>Total Operating Expenses</v>
      </c>
      <c r="B665" s="121">
        <f>B664+B663+B662</f>
        <v>0</v>
      </c>
      <c r="C665" s="121">
        <f>C664+C663+C662</f>
        <v>0</v>
      </c>
      <c r="D665" s="121">
        <f>D664+D663+D662</f>
        <v>0</v>
      </c>
      <c r="E665" s="34">
        <f t="shared" si="67"/>
        <v>0</v>
      </c>
      <c r="F665" s="35"/>
      <c r="G665" s="5" t="s">
        <v>45</v>
      </c>
      <c r="H665" s="78" t="str">
        <f t="shared" si="66"/>
        <v>150504</v>
      </c>
      <c r="I665" s="78" t="s">
        <v>124</v>
      </c>
    </row>
    <row r="666" spans="1:10" x14ac:dyDescent="0.2">
      <c r="A666" s="26" t="str">
        <f>'BoR4 Rollup'!A666</f>
        <v xml:space="preserve"> Professional Services</v>
      </c>
      <c r="B666" s="115"/>
      <c r="C666" s="115"/>
      <c r="D666" s="115"/>
      <c r="E666" s="28">
        <f t="shared" si="67"/>
        <v>0</v>
      </c>
      <c r="F666" s="10"/>
      <c r="G666" s="5" t="s">
        <v>45</v>
      </c>
      <c r="H666" s="78" t="str">
        <f t="shared" si="66"/>
        <v>150504</v>
      </c>
      <c r="I666" s="78" t="s">
        <v>124</v>
      </c>
      <c r="J666" s="78" t="s">
        <v>621</v>
      </c>
    </row>
    <row r="667" spans="1:10" x14ac:dyDescent="0.2">
      <c r="A667" s="26" t="str">
        <f>'BoR4 Rollup'!A667</f>
        <v xml:space="preserve"> Other Charges</v>
      </c>
      <c r="B667" s="115"/>
      <c r="C667" s="115"/>
      <c r="D667" s="115"/>
      <c r="E667" s="28">
        <f t="shared" si="67"/>
        <v>0</v>
      </c>
      <c r="F667" s="10"/>
      <c r="G667" s="5" t="s">
        <v>45</v>
      </c>
      <c r="H667" s="78" t="str">
        <f t="shared" si="66"/>
        <v>150504</v>
      </c>
      <c r="I667" s="78" t="s">
        <v>124</v>
      </c>
      <c r="J667" s="78" t="s">
        <v>622</v>
      </c>
    </row>
    <row r="668" spans="1:10" x14ac:dyDescent="0.2">
      <c r="A668" s="26" t="str">
        <f>'BoR4 Rollup'!A668</f>
        <v xml:space="preserve"> Debt Services</v>
      </c>
      <c r="B668" s="115"/>
      <c r="C668" s="115"/>
      <c r="D668" s="115"/>
      <c r="E668" s="28">
        <f t="shared" si="67"/>
        <v>0</v>
      </c>
      <c r="F668" s="10"/>
      <c r="G668" s="5" t="s">
        <v>45</v>
      </c>
      <c r="H668" s="78" t="str">
        <f t="shared" si="66"/>
        <v>150504</v>
      </c>
      <c r="I668" s="78" t="s">
        <v>124</v>
      </c>
    </row>
    <row r="669" spans="1:10" x14ac:dyDescent="0.2">
      <c r="A669" s="26" t="str">
        <f>'BoR4 Rollup'!A669</f>
        <v xml:space="preserve"> Interagency Transfers</v>
      </c>
      <c r="B669" s="115"/>
      <c r="C669" s="115"/>
      <c r="D669" s="115"/>
      <c r="E669" s="28">
        <f t="shared" si="67"/>
        <v>0</v>
      </c>
      <c r="F669" s="10"/>
      <c r="G669" s="5" t="s">
        <v>45</v>
      </c>
      <c r="H669" s="78" t="str">
        <f t="shared" si="66"/>
        <v>150504</v>
      </c>
      <c r="I669" s="78" t="s">
        <v>124</v>
      </c>
      <c r="J669" s="78" t="s">
        <v>623</v>
      </c>
    </row>
    <row r="670" spans="1:10" ht="15.75" x14ac:dyDescent="0.25">
      <c r="A670" s="29" t="str">
        <f>'BoR4 Rollup'!A670</f>
        <v>Total Other Charges</v>
      </c>
      <c r="B670" s="121">
        <f>B669+B668+B667+B666</f>
        <v>0</v>
      </c>
      <c r="C670" s="121">
        <f>C669+C668+C667+C666</f>
        <v>0</v>
      </c>
      <c r="D670" s="121">
        <f>D669+D668+D667+D666</f>
        <v>0</v>
      </c>
      <c r="E670" s="34">
        <f t="shared" si="67"/>
        <v>0</v>
      </c>
      <c r="F670" s="35"/>
      <c r="G670" s="5" t="s">
        <v>45</v>
      </c>
      <c r="H670" s="78" t="str">
        <f t="shared" si="66"/>
        <v>150504</v>
      </c>
      <c r="I670" s="78" t="s">
        <v>124</v>
      </c>
    </row>
    <row r="671" spans="1:10" x14ac:dyDescent="0.2">
      <c r="A671" s="26" t="str">
        <f>'BoR4 Rollup'!A671</f>
        <v xml:space="preserve"> General Acquisitions</v>
      </c>
      <c r="B671" s="115"/>
      <c r="C671" s="115"/>
      <c r="D671" s="115"/>
      <c r="E671" s="28">
        <f t="shared" si="67"/>
        <v>0</v>
      </c>
      <c r="F671" s="10"/>
      <c r="G671" s="5" t="s">
        <v>45</v>
      </c>
      <c r="H671" s="78" t="str">
        <f t="shared" si="66"/>
        <v>150504</v>
      </c>
      <c r="I671" s="78" t="s">
        <v>124</v>
      </c>
      <c r="J671" s="78" t="s">
        <v>624</v>
      </c>
    </row>
    <row r="672" spans="1:10" x14ac:dyDescent="0.2">
      <c r="A672" s="26" t="str">
        <f>'BoR4 Rollup'!A672</f>
        <v xml:space="preserve"> Library Acquisitions</v>
      </c>
      <c r="B672" s="115"/>
      <c r="C672" s="115"/>
      <c r="D672" s="115"/>
      <c r="E672" s="28">
        <f t="shared" si="67"/>
        <v>0</v>
      </c>
      <c r="F672" s="10"/>
      <c r="G672" s="5" t="s">
        <v>45</v>
      </c>
      <c r="H672" s="78" t="str">
        <f t="shared" si="66"/>
        <v>150504</v>
      </c>
      <c r="I672" s="78" t="s">
        <v>124</v>
      </c>
      <c r="J672" s="78" t="s">
        <v>624</v>
      </c>
    </row>
    <row r="673" spans="1:10" x14ac:dyDescent="0.2">
      <c r="A673" s="26" t="str">
        <f>'BoR4 Rollup'!A673</f>
        <v xml:space="preserve"> Major Repairs</v>
      </c>
      <c r="B673" s="115"/>
      <c r="C673" s="115"/>
      <c r="D673" s="115"/>
      <c r="E673" s="28">
        <f t="shared" si="67"/>
        <v>0</v>
      </c>
      <c r="F673" s="10"/>
      <c r="G673" s="5" t="s">
        <v>45</v>
      </c>
      <c r="H673" s="78" t="str">
        <f t="shared" si="66"/>
        <v>150504</v>
      </c>
      <c r="I673" s="78" t="s">
        <v>124</v>
      </c>
    </row>
    <row r="674" spans="1:10" ht="15.75" x14ac:dyDescent="0.25">
      <c r="A674" s="29" t="str">
        <f>'BoR4 Rollup'!A674</f>
        <v>Total Acquisitions and Major Repairs</v>
      </c>
      <c r="B674" s="121">
        <f>B673+B672+B671</f>
        <v>0</v>
      </c>
      <c r="C674" s="121">
        <f>C673+C672+C671</f>
        <v>0</v>
      </c>
      <c r="D674" s="121">
        <f>D673+D672+D671</f>
        <v>0</v>
      </c>
      <c r="E674" s="34">
        <f t="shared" si="67"/>
        <v>0</v>
      </c>
      <c r="F674" s="35"/>
      <c r="G674" s="5" t="s">
        <v>45</v>
      </c>
      <c r="H674" s="78" t="str">
        <f t="shared" si="66"/>
        <v>150504</v>
      </c>
      <c r="I674" s="78" t="s">
        <v>124</v>
      </c>
    </row>
    <row r="675" spans="1:10" ht="15.75" x14ac:dyDescent="0.25">
      <c r="A675" s="29" t="str">
        <f>'BoR4 Rollup'!A675</f>
        <v>Function Total</v>
      </c>
      <c r="B675" s="118">
        <f>B674+B670+B665+B661</f>
        <v>0</v>
      </c>
      <c r="C675" s="118">
        <f>C674+C670+C665+C661</f>
        <v>0</v>
      </c>
      <c r="D675" s="118">
        <f>D674+D670+D665+D661</f>
        <v>0</v>
      </c>
      <c r="E675" s="46">
        <f t="shared" si="67"/>
        <v>0</v>
      </c>
      <c r="F675" s="32"/>
      <c r="G675" s="5" t="s">
        <v>45</v>
      </c>
      <c r="H675" s="78" t="str">
        <f t="shared" si="66"/>
        <v>150504</v>
      </c>
      <c r="I675" s="78" t="s">
        <v>124</v>
      </c>
    </row>
    <row r="676" spans="1:10" ht="15.75" x14ac:dyDescent="0.25">
      <c r="A676" s="124" t="str">
        <f>'BoR4 Rollup'!A676</f>
        <v>Function:  Instruction</v>
      </c>
      <c r="B676" s="125"/>
      <c r="C676" s="126"/>
      <c r="D676" s="126"/>
      <c r="E676" s="128"/>
      <c r="F676" s="4"/>
      <c r="G676" s="5" t="s">
        <v>45</v>
      </c>
      <c r="H676" s="78" t="str">
        <f t="shared" ref="H676:H696" si="68">RIGHT($A$678,6)</f>
        <v>151001</v>
      </c>
      <c r="I676" s="78" t="s">
        <v>127</v>
      </c>
    </row>
    <row r="677" spans="1:10" ht="15.75" x14ac:dyDescent="0.25">
      <c r="A677" s="129" t="str">
        <f>'BoR4 Rollup'!A677</f>
        <v>Orgn:  Allied Health Adm</v>
      </c>
      <c r="B677" s="130" t="str">
        <f>+'BoR4 Rollup'!B677</f>
        <v>Actual</v>
      </c>
      <c r="C677" s="130" t="str">
        <f>+'BoR4 Rollup'!C677</f>
        <v>Budgeted</v>
      </c>
      <c r="D677" s="173" t="str">
        <f>+'BoR4 Rollup'!D677</f>
        <v>Budgeted</v>
      </c>
      <c r="E677" s="132" t="str">
        <f>'BoR4 Rollup'!$E$5</f>
        <v>2022-2023 +/-</v>
      </c>
      <c r="F677" s="44"/>
      <c r="G677" s="5" t="s">
        <v>45</v>
      </c>
      <c r="H677" s="78" t="str">
        <f t="shared" si="68"/>
        <v>151001</v>
      </c>
      <c r="I677" s="78" t="s">
        <v>127</v>
      </c>
    </row>
    <row r="678" spans="1:10" ht="15.75" x14ac:dyDescent="0.25">
      <c r="A678" s="133" t="str">
        <f>'BoR4 Rollup'!A678</f>
        <v>Organization ID:  151001</v>
      </c>
      <c r="B678" s="134" t="str">
        <f>'BoR4 Rollup'!$B$6</f>
        <v>2022-2023</v>
      </c>
      <c r="C678" s="134" t="str">
        <f>'BoR4 Rollup'!$C$6</f>
        <v>2022-2023</v>
      </c>
      <c r="D678" s="174" t="str">
        <f>'BoR4 Rollup'!$D$6</f>
        <v>2023-2024</v>
      </c>
      <c r="E678" s="136" t="str">
        <f>'BoR4 Rollup'!$E$6</f>
        <v>2023-2024</v>
      </c>
      <c r="F678" s="44"/>
      <c r="G678" s="5" t="s">
        <v>45</v>
      </c>
      <c r="H678" s="78" t="str">
        <f t="shared" si="68"/>
        <v>151001</v>
      </c>
      <c r="I678" s="78" t="s">
        <v>127</v>
      </c>
    </row>
    <row r="679" spans="1:10" x14ac:dyDescent="0.2">
      <c r="A679" s="26" t="str">
        <f>'BoR4 Rollup'!A679</f>
        <v xml:space="preserve">  Salaries</v>
      </c>
      <c r="B679" s="115"/>
      <c r="C679" s="115"/>
      <c r="D679" s="115"/>
      <c r="E679" s="28">
        <f t="shared" ref="E679:E696" si="69">+D679-C679</f>
        <v>0</v>
      </c>
      <c r="F679" s="10"/>
      <c r="G679" s="5" t="s">
        <v>45</v>
      </c>
      <c r="H679" s="78" t="str">
        <f t="shared" si="68"/>
        <v>151001</v>
      </c>
      <c r="I679" s="78" t="s">
        <v>127</v>
      </c>
      <c r="J679" s="78" t="s">
        <v>616</v>
      </c>
    </row>
    <row r="680" spans="1:10" x14ac:dyDescent="0.2">
      <c r="A680" s="26" t="str">
        <f>'BoR4 Rollup'!A680</f>
        <v xml:space="preserve">  Other Compensation</v>
      </c>
      <c r="B680" s="115"/>
      <c r="C680" s="115"/>
      <c r="D680" s="115"/>
      <c r="E680" s="28">
        <f t="shared" si="69"/>
        <v>0</v>
      </c>
      <c r="F680" s="10"/>
      <c r="G680" s="5" t="s">
        <v>45</v>
      </c>
      <c r="H680" s="78" t="str">
        <f t="shared" si="68"/>
        <v>151001</v>
      </c>
      <c r="I680" s="78" t="s">
        <v>127</v>
      </c>
    </row>
    <row r="681" spans="1:10" x14ac:dyDescent="0.2">
      <c r="A681" s="26" t="str">
        <f>'BoR4 Rollup'!A681</f>
        <v xml:space="preserve">  Related Benefits</v>
      </c>
      <c r="B681" s="115"/>
      <c r="C681" s="115"/>
      <c r="D681" s="115"/>
      <c r="E681" s="28">
        <f t="shared" si="69"/>
        <v>0</v>
      </c>
      <c r="F681" s="10"/>
      <c r="G681" s="5" t="s">
        <v>45</v>
      </c>
      <c r="H681" s="78" t="str">
        <f t="shared" si="68"/>
        <v>151001</v>
      </c>
      <c r="I681" s="78" t="s">
        <v>127</v>
      </c>
      <c r="J681" s="78" t="s">
        <v>617</v>
      </c>
    </row>
    <row r="682" spans="1:10" ht="15.75" x14ac:dyDescent="0.25">
      <c r="A682" s="29" t="str">
        <f>'BoR4 Rollup'!A682</f>
        <v>Total Personal Services</v>
      </c>
      <c r="B682" s="118">
        <f>B681+B680+B679</f>
        <v>0</v>
      </c>
      <c r="C682" s="118">
        <f>C681+C680+C679</f>
        <v>0</v>
      </c>
      <c r="D682" s="118">
        <f>D681+D680+D679</f>
        <v>0</v>
      </c>
      <c r="E682" s="31">
        <f t="shared" si="69"/>
        <v>0</v>
      </c>
      <c r="F682" s="32"/>
      <c r="G682" s="5" t="s">
        <v>45</v>
      </c>
      <c r="H682" s="78" t="str">
        <f t="shared" si="68"/>
        <v>151001</v>
      </c>
      <c r="I682" s="78" t="s">
        <v>127</v>
      </c>
    </row>
    <row r="683" spans="1:10" x14ac:dyDescent="0.2">
      <c r="A683" s="26" t="str">
        <f>'BoR4 Rollup'!A683</f>
        <v xml:space="preserve"> Travel</v>
      </c>
      <c r="B683" s="115"/>
      <c r="C683" s="115"/>
      <c r="D683" s="115"/>
      <c r="E683" s="28">
        <f t="shared" si="69"/>
        <v>0</v>
      </c>
      <c r="F683" s="10"/>
      <c r="G683" s="5" t="s">
        <v>45</v>
      </c>
      <c r="H683" s="78" t="str">
        <f t="shared" si="68"/>
        <v>151001</v>
      </c>
      <c r="I683" s="78" t="s">
        <v>127</v>
      </c>
      <c r="J683" s="78" t="s">
        <v>618</v>
      </c>
    </row>
    <row r="684" spans="1:10" x14ac:dyDescent="0.2">
      <c r="A684" s="26" t="str">
        <f>'BoR4 Rollup'!A684</f>
        <v xml:space="preserve"> Operating Services</v>
      </c>
      <c r="B684" s="115"/>
      <c r="C684" s="115"/>
      <c r="D684" s="115"/>
      <c r="E684" s="28">
        <f t="shared" si="69"/>
        <v>0</v>
      </c>
      <c r="F684" s="10"/>
      <c r="G684" s="5" t="s">
        <v>45</v>
      </c>
      <c r="H684" s="78" t="str">
        <f t="shared" si="68"/>
        <v>151001</v>
      </c>
      <c r="I684" s="78" t="s">
        <v>127</v>
      </c>
      <c r="J684" s="78" t="s">
        <v>619</v>
      </c>
    </row>
    <row r="685" spans="1:10" x14ac:dyDescent="0.2">
      <c r="A685" s="26" t="str">
        <f>'BoR4 Rollup'!A685</f>
        <v xml:space="preserve"> Supplies</v>
      </c>
      <c r="B685" s="115"/>
      <c r="C685" s="115"/>
      <c r="D685" s="115"/>
      <c r="E685" s="28">
        <f t="shared" si="69"/>
        <v>0</v>
      </c>
      <c r="F685" s="10"/>
      <c r="G685" s="5" t="s">
        <v>45</v>
      </c>
      <c r="H685" s="78" t="str">
        <f t="shared" si="68"/>
        <v>151001</v>
      </c>
      <c r="I685" s="78" t="s">
        <v>127</v>
      </c>
      <c r="J685" s="78" t="s">
        <v>620</v>
      </c>
    </row>
    <row r="686" spans="1:10" ht="15.75" x14ac:dyDescent="0.25">
      <c r="A686" s="29" t="str">
        <f>'BoR4 Rollup'!A686</f>
        <v>Total Operating Expenses</v>
      </c>
      <c r="B686" s="121">
        <f>B685+B684+B683</f>
        <v>0</v>
      </c>
      <c r="C686" s="121">
        <f>C685+C684+C683</f>
        <v>0</v>
      </c>
      <c r="D686" s="121">
        <f>D685+D684+D683</f>
        <v>0</v>
      </c>
      <c r="E686" s="34">
        <f t="shared" si="69"/>
        <v>0</v>
      </c>
      <c r="F686" s="35"/>
      <c r="G686" s="5" t="s">
        <v>45</v>
      </c>
      <c r="H686" s="78" t="str">
        <f t="shared" si="68"/>
        <v>151001</v>
      </c>
      <c r="I686" s="78" t="s">
        <v>127</v>
      </c>
    </row>
    <row r="687" spans="1:10" x14ac:dyDescent="0.2">
      <c r="A687" s="26" t="str">
        <f>'BoR4 Rollup'!A687</f>
        <v xml:space="preserve"> Professional Services</v>
      </c>
      <c r="B687" s="115"/>
      <c r="C687" s="115"/>
      <c r="D687" s="115"/>
      <c r="E687" s="28">
        <f t="shared" si="69"/>
        <v>0</v>
      </c>
      <c r="F687" s="10"/>
      <c r="G687" s="5" t="s">
        <v>45</v>
      </c>
      <c r="H687" s="78" t="str">
        <f t="shared" si="68"/>
        <v>151001</v>
      </c>
      <c r="I687" s="78" t="s">
        <v>127</v>
      </c>
      <c r="J687" s="78" t="s">
        <v>621</v>
      </c>
    </row>
    <row r="688" spans="1:10" x14ac:dyDescent="0.2">
      <c r="A688" s="26" t="str">
        <f>'BoR4 Rollup'!A688</f>
        <v xml:space="preserve"> Other Charges</v>
      </c>
      <c r="B688" s="115"/>
      <c r="C688" s="115"/>
      <c r="D688" s="115"/>
      <c r="E688" s="28">
        <f t="shared" si="69"/>
        <v>0</v>
      </c>
      <c r="F688" s="10"/>
      <c r="G688" s="5" t="s">
        <v>45</v>
      </c>
      <c r="H688" s="78" t="str">
        <f t="shared" si="68"/>
        <v>151001</v>
      </c>
      <c r="I688" s="78" t="s">
        <v>127</v>
      </c>
      <c r="J688" s="78" t="s">
        <v>622</v>
      </c>
    </row>
    <row r="689" spans="1:10" x14ac:dyDescent="0.2">
      <c r="A689" s="26" t="str">
        <f>'BoR4 Rollup'!A689</f>
        <v xml:space="preserve"> Debt Services</v>
      </c>
      <c r="B689" s="115"/>
      <c r="C689" s="115"/>
      <c r="D689" s="115"/>
      <c r="E689" s="28">
        <f t="shared" si="69"/>
        <v>0</v>
      </c>
      <c r="F689" s="10"/>
      <c r="G689" s="5" t="s">
        <v>45</v>
      </c>
      <c r="H689" s="78" t="str">
        <f t="shared" si="68"/>
        <v>151001</v>
      </c>
      <c r="I689" s="78" t="s">
        <v>127</v>
      </c>
    </row>
    <row r="690" spans="1:10" x14ac:dyDescent="0.2">
      <c r="A690" s="26" t="str">
        <f>'BoR4 Rollup'!A690</f>
        <v xml:space="preserve"> Interagency Transfers</v>
      </c>
      <c r="B690" s="115"/>
      <c r="C690" s="115"/>
      <c r="D690" s="115"/>
      <c r="E690" s="28">
        <f t="shared" si="69"/>
        <v>0</v>
      </c>
      <c r="F690" s="10"/>
      <c r="G690" s="5" t="s">
        <v>45</v>
      </c>
      <c r="H690" s="78" t="str">
        <f t="shared" si="68"/>
        <v>151001</v>
      </c>
      <c r="I690" s="78" t="s">
        <v>127</v>
      </c>
      <c r="J690" s="78" t="s">
        <v>623</v>
      </c>
    </row>
    <row r="691" spans="1:10" ht="15.75" x14ac:dyDescent="0.25">
      <c r="A691" s="29" t="str">
        <f>'BoR4 Rollup'!A691</f>
        <v>Total Other Charges</v>
      </c>
      <c r="B691" s="121">
        <f>B690+B689+B688+B687</f>
        <v>0</v>
      </c>
      <c r="C691" s="121">
        <f>C690+C689+C688+C687</f>
        <v>0</v>
      </c>
      <c r="D691" s="121">
        <f>D690+D689+D688+D687</f>
        <v>0</v>
      </c>
      <c r="E691" s="34">
        <f t="shared" si="69"/>
        <v>0</v>
      </c>
      <c r="F691" s="35"/>
      <c r="G691" s="5" t="s">
        <v>45</v>
      </c>
      <c r="H691" s="78" t="str">
        <f t="shared" si="68"/>
        <v>151001</v>
      </c>
      <c r="I691" s="78" t="s">
        <v>127</v>
      </c>
    </row>
    <row r="692" spans="1:10" x14ac:dyDescent="0.2">
      <c r="A692" s="26" t="str">
        <f>'BoR4 Rollup'!A692</f>
        <v xml:space="preserve"> General Acquisitions</v>
      </c>
      <c r="B692" s="115"/>
      <c r="C692" s="115"/>
      <c r="D692" s="115"/>
      <c r="E692" s="28">
        <f t="shared" si="69"/>
        <v>0</v>
      </c>
      <c r="F692" s="10"/>
      <c r="G692" s="5" t="s">
        <v>45</v>
      </c>
      <c r="H692" s="78" t="str">
        <f t="shared" si="68"/>
        <v>151001</v>
      </c>
      <c r="I692" s="78" t="s">
        <v>127</v>
      </c>
      <c r="J692" s="78" t="s">
        <v>624</v>
      </c>
    </row>
    <row r="693" spans="1:10" x14ac:dyDescent="0.2">
      <c r="A693" s="26" t="str">
        <f>'BoR4 Rollup'!A693</f>
        <v xml:space="preserve"> Library Acquisitions</v>
      </c>
      <c r="B693" s="115"/>
      <c r="C693" s="115"/>
      <c r="D693" s="115"/>
      <c r="E693" s="28">
        <f t="shared" si="69"/>
        <v>0</v>
      </c>
      <c r="F693" s="10"/>
      <c r="G693" s="5" t="s">
        <v>45</v>
      </c>
      <c r="H693" s="78" t="str">
        <f t="shared" si="68"/>
        <v>151001</v>
      </c>
      <c r="I693" s="78" t="s">
        <v>127</v>
      </c>
      <c r="J693" s="78" t="s">
        <v>624</v>
      </c>
    </row>
    <row r="694" spans="1:10" x14ac:dyDescent="0.2">
      <c r="A694" s="26" t="str">
        <f>'BoR4 Rollup'!A694</f>
        <v xml:space="preserve"> Major Repairs</v>
      </c>
      <c r="B694" s="115"/>
      <c r="C694" s="115"/>
      <c r="D694" s="115"/>
      <c r="E694" s="28">
        <f t="shared" si="69"/>
        <v>0</v>
      </c>
      <c r="F694" s="10"/>
      <c r="G694" s="5" t="s">
        <v>45</v>
      </c>
      <c r="H694" s="78" t="str">
        <f t="shared" si="68"/>
        <v>151001</v>
      </c>
      <c r="I694" s="78" t="s">
        <v>127</v>
      </c>
    </row>
    <row r="695" spans="1:10" ht="15.75" x14ac:dyDescent="0.25">
      <c r="A695" s="29" t="str">
        <f>'BoR4 Rollup'!A695</f>
        <v>Total Acquisitions and Major Repairs</v>
      </c>
      <c r="B695" s="121">
        <f>B694+B693+B692</f>
        <v>0</v>
      </c>
      <c r="C695" s="121">
        <f>C694+C693+C692</f>
        <v>0</v>
      </c>
      <c r="D695" s="121">
        <f>D694+D693+D692</f>
        <v>0</v>
      </c>
      <c r="E695" s="34">
        <f t="shared" si="69"/>
        <v>0</v>
      </c>
      <c r="F695" s="35"/>
      <c r="G695" s="5" t="s">
        <v>45</v>
      </c>
      <c r="H695" s="78" t="str">
        <f t="shared" si="68"/>
        <v>151001</v>
      </c>
      <c r="I695" s="78" t="s">
        <v>127</v>
      </c>
    </row>
    <row r="696" spans="1:10" ht="15.75" x14ac:dyDescent="0.25">
      <c r="A696" s="29" t="str">
        <f>'BoR4 Rollup'!A696</f>
        <v>Function Total</v>
      </c>
      <c r="B696" s="118">
        <f>B695+B691+B686+B682</f>
        <v>0</v>
      </c>
      <c r="C696" s="118">
        <f>C695+C691+C686+C682</f>
        <v>0</v>
      </c>
      <c r="D696" s="118">
        <f>D695+D691+D686+D682</f>
        <v>0</v>
      </c>
      <c r="E696" s="46">
        <f t="shared" si="69"/>
        <v>0</v>
      </c>
      <c r="F696" s="32"/>
      <c r="G696" s="5" t="s">
        <v>45</v>
      </c>
      <c r="H696" s="78" t="str">
        <f t="shared" si="68"/>
        <v>151001</v>
      </c>
      <c r="I696" s="78" t="s">
        <v>127</v>
      </c>
    </row>
    <row r="697" spans="1:10" ht="15.75" x14ac:dyDescent="0.25">
      <c r="A697" s="124" t="str">
        <f>'BoR4 Rollup'!A697</f>
        <v>Function:  Instruction</v>
      </c>
      <c r="B697" s="125"/>
      <c r="C697" s="126"/>
      <c r="D697" s="126"/>
      <c r="E697" s="128"/>
      <c r="F697" s="4"/>
      <c r="G697" s="5" t="s">
        <v>32</v>
      </c>
      <c r="H697" s="78" t="str">
        <f t="shared" ref="H697:H717" si="70">RIGHT($A$699,6)</f>
        <v>151003</v>
      </c>
      <c r="I697" s="78" t="s">
        <v>130</v>
      </c>
    </row>
    <row r="698" spans="1:10" ht="15.75" x14ac:dyDescent="0.25">
      <c r="A698" s="129" t="str">
        <f>'BoR4 Rollup'!A698</f>
        <v>Orgn:  Allied H-Veterinary Technician</v>
      </c>
      <c r="B698" s="130" t="str">
        <f>+'BoR4 Rollup'!B698</f>
        <v>Actual</v>
      </c>
      <c r="C698" s="130" t="str">
        <f>+'BoR4 Rollup'!C698</f>
        <v>Budgeted</v>
      </c>
      <c r="D698" s="173" t="str">
        <f>+'BoR4 Rollup'!D698</f>
        <v>Budgeted</v>
      </c>
      <c r="E698" s="132" t="str">
        <f>E5</f>
        <v>2022-2023 +/-</v>
      </c>
      <c r="F698" s="18"/>
      <c r="G698" s="5" t="s">
        <v>32</v>
      </c>
      <c r="H698" s="78" t="str">
        <f t="shared" si="70"/>
        <v>151003</v>
      </c>
      <c r="I698" s="78" t="s">
        <v>130</v>
      </c>
    </row>
    <row r="699" spans="1:10" ht="15.75" x14ac:dyDescent="0.25">
      <c r="A699" s="133" t="str">
        <f>'BoR4 Rollup'!A699</f>
        <v>Organization ID:  151003</v>
      </c>
      <c r="B699" s="134" t="str">
        <f>'BoR4 Rollup'!$B$6</f>
        <v>2022-2023</v>
      </c>
      <c r="C699" s="134" t="str">
        <f>'BoR4 Rollup'!$C$6</f>
        <v>2022-2023</v>
      </c>
      <c r="D699" s="174" t="str">
        <f>'BoR4 Rollup'!$D$6</f>
        <v>2023-2024</v>
      </c>
      <c r="E699" s="136" t="str">
        <f>'BoR4 Rollup'!$E$6</f>
        <v>2023-2024</v>
      </c>
      <c r="F699" s="18"/>
      <c r="G699" s="5" t="s">
        <v>32</v>
      </c>
      <c r="H699" s="78" t="str">
        <f t="shared" si="70"/>
        <v>151003</v>
      </c>
      <c r="I699" s="78" t="s">
        <v>130</v>
      </c>
    </row>
    <row r="700" spans="1:10" x14ac:dyDescent="0.2">
      <c r="A700" s="26" t="str">
        <f>'BoR4 Rollup'!A700</f>
        <v xml:space="preserve">  Salaries</v>
      </c>
      <c r="B700" s="115"/>
      <c r="C700" s="115"/>
      <c r="D700" s="115">
        <v>12800</v>
      </c>
      <c r="E700" s="28">
        <f t="shared" ref="E700:E717" si="71">+D700-C700</f>
        <v>12800</v>
      </c>
      <c r="F700" s="10"/>
      <c r="G700" s="5" t="s">
        <v>32</v>
      </c>
      <c r="H700" s="78" t="str">
        <f t="shared" si="70"/>
        <v>151003</v>
      </c>
      <c r="I700" s="78" t="s">
        <v>130</v>
      </c>
      <c r="J700" s="78" t="s">
        <v>616</v>
      </c>
    </row>
    <row r="701" spans="1:10" x14ac:dyDescent="0.2">
      <c r="A701" s="26" t="str">
        <f>'BoR4 Rollup'!A701</f>
        <v xml:space="preserve">  Other Compensation</v>
      </c>
      <c r="B701" s="115"/>
      <c r="C701" s="115"/>
      <c r="D701" s="115"/>
      <c r="E701" s="28">
        <f t="shared" si="71"/>
        <v>0</v>
      </c>
      <c r="F701" s="10"/>
      <c r="G701" s="5" t="s">
        <v>32</v>
      </c>
      <c r="H701" s="78" t="str">
        <f t="shared" si="70"/>
        <v>151003</v>
      </c>
      <c r="I701" s="78" t="s">
        <v>130</v>
      </c>
    </row>
    <row r="702" spans="1:10" x14ac:dyDescent="0.2">
      <c r="A702" s="26" t="str">
        <f>'BoR4 Rollup'!A702</f>
        <v xml:space="preserve">  Related Benefits</v>
      </c>
      <c r="B702" s="115"/>
      <c r="C702" s="115"/>
      <c r="D702" s="115">
        <v>3168</v>
      </c>
      <c r="E702" s="28">
        <f t="shared" si="71"/>
        <v>3168</v>
      </c>
      <c r="F702" s="10"/>
      <c r="G702" s="5" t="s">
        <v>32</v>
      </c>
      <c r="H702" s="78" t="str">
        <f t="shared" si="70"/>
        <v>151003</v>
      </c>
      <c r="I702" s="78" t="s">
        <v>130</v>
      </c>
      <c r="J702" s="78" t="s">
        <v>617</v>
      </c>
    </row>
    <row r="703" spans="1:10" ht="15.75" x14ac:dyDescent="0.25">
      <c r="A703" s="29" t="str">
        <f>'BoR4 Rollup'!A703</f>
        <v>Total Personal Services</v>
      </c>
      <c r="B703" s="118">
        <f>B702+B701+B700</f>
        <v>0</v>
      </c>
      <c r="C703" s="118">
        <f>C702+C701+C700</f>
        <v>0</v>
      </c>
      <c r="D703" s="118">
        <f>D702+D701+D700</f>
        <v>15968</v>
      </c>
      <c r="E703" s="31">
        <f t="shared" si="71"/>
        <v>15968</v>
      </c>
      <c r="F703" s="32"/>
      <c r="G703" s="5" t="s">
        <v>8</v>
      </c>
      <c r="H703" s="78" t="str">
        <f t="shared" si="70"/>
        <v>151003</v>
      </c>
      <c r="I703" s="78" t="s">
        <v>130</v>
      </c>
    </row>
    <row r="704" spans="1:10" x14ac:dyDescent="0.2">
      <c r="A704" s="26" t="str">
        <f>'BoR4 Rollup'!A704</f>
        <v xml:space="preserve"> Travel</v>
      </c>
      <c r="B704" s="115"/>
      <c r="C704" s="115"/>
      <c r="D704" s="115"/>
      <c r="E704" s="28">
        <f t="shared" si="71"/>
        <v>0</v>
      </c>
      <c r="F704" s="10"/>
      <c r="G704" s="5" t="s">
        <v>32</v>
      </c>
      <c r="H704" s="78" t="str">
        <f t="shared" si="70"/>
        <v>151003</v>
      </c>
      <c r="I704" s="78" t="s">
        <v>130</v>
      </c>
      <c r="J704" s="78" t="s">
        <v>618</v>
      </c>
    </row>
    <row r="705" spans="1:10" x14ac:dyDescent="0.2">
      <c r="A705" s="26" t="str">
        <f>'BoR4 Rollup'!A705</f>
        <v xml:space="preserve"> Operating Services</v>
      </c>
      <c r="B705" s="115"/>
      <c r="C705" s="115"/>
      <c r="D705" s="115"/>
      <c r="E705" s="28">
        <f t="shared" si="71"/>
        <v>0</v>
      </c>
      <c r="F705" s="10"/>
      <c r="G705" s="5" t="s">
        <v>32</v>
      </c>
      <c r="H705" s="78" t="str">
        <f t="shared" si="70"/>
        <v>151003</v>
      </c>
      <c r="I705" s="78" t="s">
        <v>130</v>
      </c>
      <c r="J705" s="78" t="s">
        <v>619</v>
      </c>
    </row>
    <row r="706" spans="1:10" x14ac:dyDescent="0.2">
      <c r="A706" s="26" t="str">
        <f>'BoR4 Rollup'!A706</f>
        <v xml:space="preserve"> Supplies</v>
      </c>
      <c r="B706" s="115"/>
      <c r="C706" s="115"/>
      <c r="D706" s="115"/>
      <c r="E706" s="28">
        <f t="shared" si="71"/>
        <v>0</v>
      </c>
      <c r="F706" s="10"/>
      <c r="G706" s="5" t="s">
        <v>32</v>
      </c>
      <c r="H706" s="78" t="str">
        <f t="shared" si="70"/>
        <v>151003</v>
      </c>
      <c r="I706" s="78" t="s">
        <v>130</v>
      </c>
      <c r="J706" s="78" t="s">
        <v>620</v>
      </c>
    </row>
    <row r="707" spans="1:10" ht="15.75" x14ac:dyDescent="0.25">
      <c r="A707" s="29" t="str">
        <f>'BoR4 Rollup'!A707</f>
        <v>Total Operating Expenses</v>
      </c>
      <c r="B707" s="121">
        <f>B706+B705+B704</f>
        <v>0</v>
      </c>
      <c r="C707" s="121">
        <f>C706+C705+C704</f>
        <v>0</v>
      </c>
      <c r="D707" s="121">
        <f>D706+D705+D704</f>
        <v>0</v>
      </c>
      <c r="E707" s="34">
        <f t="shared" si="71"/>
        <v>0</v>
      </c>
      <c r="F707" s="35"/>
      <c r="G707" s="5" t="s">
        <v>8</v>
      </c>
      <c r="H707" s="78" t="str">
        <f t="shared" si="70"/>
        <v>151003</v>
      </c>
      <c r="I707" s="78" t="s">
        <v>130</v>
      </c>
    </row>
    <row r="708" spans="1:10" x14ac:dyDescent="0.2">
      <c r="A708" s="26" t="str">
        <f>'BoR4 Rollup'!A708</f>
        <v xml:space="preserve"> Professional Services</v>
      </c>
      <c r="B708" s="115"/>
      <c r="C708" s="115"/>
      <c r="D708" s="115"/>
      <c r="E708" s="28">
        <f t="shared" si="71"/>
        <v>0</v>
      </c>
      <c r="F708" s="10"/>
      <c r="G708" s="5" t="s">
        <v>32</v>
      </c>
      <c r="H708" s="78" t="str">
        <f t="shared" si="70"/>
        <v>151003</v>
      </c>
      <c r="I708" s="78" t="s">
        <v>130</v>
      </c>
      <c r="J708" s="78" t="s">
        <v>621</v>
      </c>
    </row>
    <row r="709" spans="1:10" x14ac:dyDescent="0.2">
      <c r="A709" s="26" t="str">
        <f>'BoR4 Rollup'!A709</f>
        <v xml:space="preserve"> Other Charges</v>
      </c>
      <c r="B709" s="115"/>
      <c r="C709" s="115"/>
      <c r="D709" s="115"/>
      <c r="E709" s="28">
        <f t="shared" si="71"/>
        <v>0</v>
      </c>
      <c r="F709" s="10"/>
      <c r="G709" s="5" t="s">
        <v>32</v>
      </c>
      <c r="H709" s="78" t="str">
        <f t="shared" si="70"/>
        <v>151003</v>
      </c>
      <c r="I709" s="78" t="s">
        <v>130</v>
      </c>
      <c r="J709" s="78" t="s">
        <v>622</v>
      </c>
    </row>
    <row r="710" spans="1:10" x14ac:dyDescent="0.2">
      <c r="A710" s="26" t="str">
        <f>'BoR4 Rollup'!A710</f>
        <v xml:space="preserve"> Debt Services</v>
      </c>
      <c r="B710" s="115"/>
      <c r="C710" s="115"/>
      <c r="D710" s="115"/>
      <c r="E710" s="28">
        <f t="shared" si="71"/>
        <v>0</v>
      </c>
      <c r="F710" s="10"/>
      <c r="G710" s="5" t="s">
        <v>32</v>
      </c>
      <c r="H710" s="78" t="str">
        <f t="shared" si="70"/>
        <v>151003</v>
      </c>
      <c r="I710" s="78" t="s">
        <v>130</v>
      </c>
    </row>
    <row r="711" spans="1:10" x14ac:dyDescent="0.2">
      <c r="A711" s="26" t="str">
        <f>'BoR4 Rollup'!A711</f>
        <v xml:space="preserve"> Interagency Transfers</v>
      </c>
      <c r="B711" s="115"/>
      <c r="C711" s="115"/>
      <c r="D711" s="115"/>
      <c r="E711" s="28">
        <f t="shared" si="71"/>
        <v>0</v>
      </c>
      <c r="F711" s="10"/>
      <c r="G711" s="5" t="s">
        <v>32</v>
      </c>
      <c r="H711" s="78" t="str">
        <f t="shared" si="70"/>
        <v>151003</v>
      </c>
      <c r="I711" s="78" t="s">
        <v>130</v>
      </c>
      <c r="J711" s="78" t="s">
        <v>623</v>
      </c>
    </row>
    <row r="712" spans="1:10" ht="15.75" x14ac:dyDescent="0.25">
      <c r="A712" s="29" t="str">
        <f>'BoR4 Rollup'!A712</f>
        <v>Total Other Charges</v>
      </c>
      <c r="B712" s="121">
        <f>B711+B710+B709+B708</f>
        <v>0</v>
      </c>
      <c r="C712" s="121">
        <f>C711+C710+C709+C708</f>
        <v>0</v>
      </c>
      <c r="D712" s="121">
        <f>D711+D710+D709+D708</f>
        <v>0</v>
      </c>
      <c r="E712" s="34">
        <f t="shared" si="71"/>
        <v>0</v>
      </c>
      <c r="F712" s="35"/>
      <c r="G712" s="5" t="s">
        <v>8</v>
      </c>
      <c r="H712" s="78" t="str">
        <f t="shared" si="70"/>
        <v>151003</v>
      </c>
      <c r="I712" s="78" t="s">
        <v>130</v>
      </c>
    </row>
    <row r="713" spans="1:10" x14ac:dyDescent="0.2">
      <c r="A713" s="26" t="str">
        <f>'BoR4 Rollup'!A713</f>
        <v xml:space="preserve"> General Acquisitions</v>
      </c>
      <c r="B713" s="115"/>
      <c r="C713" s="115"/>
      <c r="D713" s="115"/>
      <c r="E713" s="28">
        <f t="shared" si="71"/>
        <v>0</v>
      </c>
      <c r="F713" s="10"/>
      <c r="G713" s="5" t="s">
        <v>32</v>
      </c>
      <c r="H713" s="78" t="str">
        <f t="shared" si="70"/>
        <v>151003</v>
      </c>
      <c r="I713" s="78" t="s">
        <v>130</v>
      </c>
      <c r="J713" s="78" t="s">
        <v>624</v>
      </c>
    </row>
    <row r="714" spans="1:10" x14ac:dyDescent="0.2">
      <c r="A714" s="26" t="str">
        <f>'BoR4 Rollup'!A714</f>
        <v xml:space="preserve"> Library Acquisitions</v>
      </c>
      <c r="B714" s="115"/>
      <c r="C714" s="115"/>
      <c r="D714" s="115"/>
      <c r="E714" s="28">
        <f t="shared" si="71"/>
        <v>0</v>
      </c>
      <c r="F714" s="10"/>
      <c r="G714" s="5" t="s">
        <v>32</v>
      </c>
      <c r="H714" s="78" t="str">
        <f t="shared" si="70"/>
        <v>151003</v>
      </c>
      <c r="I714" s="78" t="s">
        <v>130</v>
      </c>
      <c r="J714" s="78" t="s">
        <v>624</v>
      </c>
    </row>
    <row r="715" spans="1:10" x14ac:dyDescent="0.2">
      <c r="A715" s="26" t="str">
        <f>'BoR4 Rollup'!A715</f>
        <v xml:space="preserve"> Major Repairs</v>
      </c>
      <c r="B715" s="115"/>
      <c r="C715" s="115"/>
      <c r="D715" s="115"/>
      <c r="E715" s="28">
        <f t="shared" si="71"/>
        <v>0</v>
      </c>
      <c r="F715" s="10"/>
      <c r="G715" s="5" t="s">
        <v>32</v>
      </c>
      <c r="H715" s="78" t="str">
        <f t="shared" si="70"/>
        <v>151003</v>
      </c>
      <c r="I715" s="78" t="s">
        <v>130</v>
      </c>
    </row>
    <row r="716" spans="1:10" ht="15.75" x14ac:dyDescent="0.25">
      <c r="A716" s="29" t="str">
        <f>'BoR4 Rollup'!A716</f>
        <v>Total Acquisitions and Major Repairs</v>
      </c>
      <c r="B716" s="121">
        <f>B715+B714+B713</f>
        <v>0</v>
      </c>
      <c r="C716" s="121">
        <f>C715+C714+C713</f>
        <v>0</v>
      </c>
      <c r="D716" s="121">
        <f>D715+D714+D713</f>
        <v>0</v>
      </c>
      <c r="E716" s="34">
        <f t="shared" si="71"/>
        <v>0</v>
      </c>
      <c r="F716" s="35"/>
      <c r="G716" s="5" t="s">
        <v>8</v>
      </c>
      <c r="H716" s="78" t="str">
        <f t="shared" si="70"/>
        <v>151003</v>
      </c>
      <c r="I716" s="78" t="s">
        <v>130</v>
      </c>
    </row>
    <row r="717" spans="1:10" ht="15.75" x14ac:dyDescent="0.25">
      <c r="A717" s="29" t="str">
        <f>'BoR4 Rollup'!A717</f>
        <v>Function Total</v>
      </c>
      <c r="B717" s="118">
        <f>B716+B712+B707+B703</f>
        <v>0</v>
      </c>
      <c r="C717" s="118">
        <f>C716+C712+C707+C703</f>
        <v>0</v>
      </c>
      <c r="D717" s="118">
        <f>D716+D712+D707+D703</f>
        <v>15968</v>
      </c>
      <c r="E717" s="46">
        <f t="shared" si="71"/>
        <v>15968</v>
      </c>
      <c r="F717" s="32"/>
      <c r="G717" s="5" t="s">
        <v>8</v>
      </c>
      <c r="H717" s="78" t="str">
        <f t="shared" si="70"/>
        <v>151003</v>
      </c>
      <c r="I717" s="78" t="s">
        <v>130</v>
      </c>
    </row>
    <row r="718" spans="1:10" ht="15.75" x14ac:dyDescent="0.25">
      <c r="A718" s="124" t="str">
        <f>'BoR4 Rollup'!A718</f>
        <v>Function:  Instruction</v>
      </c>
      <c r="B718" s="125"/>
      <c r="C718" s="126"/>
      <c r="D718" s="126"/>
      <c r="E718" s="128"/>
      <c r="F718" s="4"/>
      <c r="G718" s="5" t="s">
        <v>45</v>
      </c>
      <c r="H718" s="78" t="str">
        <f t="shared" ref="H718:H738" si="72">RIGHT($A$720,6)</f>
        <v>151004</v>
      </c>
      <c r="I718" s="78" t="s">
        <v>133</v>
      </c>
    </row>
    <row r="719" spans="1:10" ht="15.75" x14ac:dyDescent="0.25">
      <c r="A719" s="129" t="str">
        <f>'BoR4 Rollup'!A719</f>
        <v>Orgn:  Allied H-Veterinary Asst.</v>
      </c>
      <c r="B719" s="130" t="str">
        <f>+'BoR4 Rollup'!B719</f>
        <v>Actual</v>
      </c>
      <c r="C719" s="130" t="str">
        <f>+'BoR4 Rollup'!C719</f>
        <v>Budgeted</v>
      </c>
      <c r="D719" s="173" t="str">
        <f>+'BoR4 Rollup'!D719</f>
        <v>Budgeted</v>
      </c>
      <c r="E719" s="132" t="str">
        <f>E5</f>
        <v>2022-2023 +/-</v>
      </c>
      <c r="F719" s="44"/>
      <c r="G719" s="5" t="s">
        <v>45</v>
      </c>
      <c r="H719" s="78" t="str">
        <f t="shared" si="72"/>
        <v>151004</v>
      </c>
      <c r="I719" s="78" t="s">
        <v>133</v>
      </c>
    </row>
    <row r="720" spans="1:10" ht="15.75" x14ac:dyDescent="0.25">
      <c r="A720" s="133" t="str">
        <f>'BoR4 Rollup'!A720</f>
        <v>Organization ID:  151004</v>
      </c>
      <c r="B720" s="134" t="str">
        <f>'BoR4 Rollup'!$B$6</f>
        <v>2022-2023</v>
      </c>
      <c r="C720" s="134" t="str">
        <f>'BoR4 Rollup'!$C$6</f>
        <v>2022-2023</v>
      </c>
      <c r="D720" s="174" t="str">
        <f>'BoR4 Rollup'!$D$6</f>
        <v>2023-2024</v>
      </c>
      <c r="E720" s="136" t="str">
        <f>'BoR4 Rollup'!$E$6</f>
        <v>2023-2024</v>
      </c>
      <c r="F720" s="44"/>
      <c r="G720" s="5" t="s">
        <v>45</v>
      </c>
      <c r="H720" s="78" t="str">
        <f t="shared" si="72"/>
        <v>151004</v>
      </c>
      <c r="I720" s="78" t="s">
        <v>133</v>
      </c>
    </row>
    <row r="721" spans="1:10" x14ac:dyDescent="0.2">
      <c r="A721" s="26" t="str">
        <f>'BoR4 Rollup'!A721</f>
        <v xml:space="preserve">  Salaries</v>
      </c>
      <c r="B721" s="115"/>
      <c r="C721" s="115"/>
      <c r="D721" s="115"/>
      <c r="E721" s="28">
        <f t="shared" ref="E721:E738" si="73">+D721-C721</f>
        <v>0</v>
      </c>
      <c r="F721" s="10"/>
      <c r="G721" s="5" t="s">
        <v>45</v>
      </c>
      <c r="H721" s="78" t="str">
        <f t="shared" si="72"/>
        <v>151004</v>
      </c>
      <c r="I721" s="78" t="s">
        <v>133</v>
      </c>
      <c r="J721" s="78" t="s">
        <v>616</v>
      </c>
    </row>
    <row r="722" spans="1:10" x14ac:dyDescent="0.2">
      <c r="A722" s="26" t="str">
        <f>'BoR4 Rollup'!A722</f>
        <v xml:space="preserve">  Other Compensation</v>
      </c>
      <c r="B722" s="115"/>
      <c r="C722" s="115"/>
      <c r="D722" s="115"/>
      <c r="E722" s="28">
        <f t="shared" si="73"/>
        <v>0</v>
      </c>
      <c r="F722" s="10"/>
      <c r="G722" s="5" t="s">
        <v>45</v>
      </c>
      <c r="H722" s="78" t="str">
        <f t="shared" si="72"/>
        <v>151004</v>
      </c>
      <c r="I722" s="78" t="s">
        <v>133</v>
      </c>
    </row>
    <row r="723" spans="1:10" x14ac:dyDescent="0.2">
      <c r="A723" s="26" t="str">
        <f>'BoR4 Rollup'!A723</f>
        <v xml:space="preserve">  Related Benefits</v>
      </c>
      <c r="B723" s="115"/>
      <c r="C723" s="115"/>
      <c r="D723" s="115"/>
      <c r="E723" s="28">
        <f t="shared" si="73"/>
        <v>0</v>
      </c>
      <c r="F723" s="10"/>
      <c r="G723" s="5" t="s">
        <v>45</v>
      </c>
      <c r="H723" s="78" t="str">
        <f t="shared" si="72"/>
        <v>151004</v>
      </c>
      <c r="I723" s="78" t="s">
        <v>133</v>
      </c>
      <c r="J723" s="78" t="s">
        <v>617</v>
      </c>
    </row>
    <row r="724" spans="1:10" ht="15.75" x14ac:dyDescent="0.25">
      <c r="A724" s="29" t="str">
        <f>'BoR4 Rollup'!A724</f>
        <v>Total Personal Services</v>
      </c>
      <c r="B724" s="118">
        <f>B723+B722+B721</f>
        <v>0</v>
      </c>
      <c r="C724" s="118">
        <f>C723+C722+C721</f>
        <v>0</v>
      </c>
      <c r="D724" s="118">
        <f>D723+D722+D721</f>
        <v>0</v>
      </c>
      <c r="E724" s="31">
        <f t="shared" si="73"/>
        <v>0</v>
      </c>
      <c r="F724" s="32"/>
      <c r="G724" s="5" t="s">
        <v>45</v>
      </c>
      <c r="H724" s="78" t="str">
        <f t="shared" si="72"/>
        <v>151004</v>
      </c>
      <c r="I724" s="78" t="s">
        <v>133</v>
      </c>
    </row>
    <row r="725" spans="1:10" x14ac:dyDescent="0.2">
      <c r="A725" s="26" t="str">
        <f>'BoR4 Rollup'!A725</f>
        <v xml:space="preserve"> Travel</v>
      </c>
      <c r="B725" s="115"/>
      <c r="C725" s="115"/>
      <c r="D725" s="115"/>
      <c r="E725" s="28">
        <f t="shared" si="73"/>
        <v>0</v>
      </c>
      <c r="F725" s="10"/>
      <c r="G725" s="5" t="s">
        <v>45</v>
      </c>
      <c r="H725" s="78" t="str">
        <f t="shared" si="72"/>
        <v>151004</v>
      </c>
      <c r="I725" s="78" t="s">
        <v>133</v>
      </c>
      <c r="J725" s="78" t="s">
        <v>618</v>
      </c>
    </row>
    <row r="726" spans="1:10" x14ac:dyDescent="0.2">
      <c r="A726" s="26" t="str">
        <f>'BoR4 Rollup'!A726</f>
        <v xml:space="preserve"> Operating Services</v>
      </c>
      <c r="B726" s="115"/>
      <c r="C726" s="115"/>
      <c r="D726" s="115"/>
      <c r="E726" s="28">
        <f t="shared" si="73"/>
        <v>0</v>
      </c>
      <c r="F726" s="10"/>
      <c r="G726" s="5" t="s">
        <v>45</v>
      </c>
      <c r="H726" s="78" t="str">
        <f t="shared" si="72"/>
        <v>151004</v>
      </c>
      <c r="I726" s="78" t="s">
        <v>133</v>
      </c>
      <c r="J726" s="78" t="s">
        <v>619</v>
      </c>
    </row>
    <row r="727" spans="1:10" x14ac:dyDescent="0.2">
      <c r="A727" s="26" t="str">
        <f>'BoR4 Rollup'!A727</f>
        <v xml:space="preserve"> Supplies</v>
      </c>
      <c r="B727" s="115"/>
      <c r="C727" s="115"/>
      <c r="D727" s="115"/>
      <c r="E727" s="28">
        <f t="shared" si="73"/>
        <v>0</v>
      </c>
      <c r="F727" s="10"/>
      <c r="G727" s="5" t="s">
        <v>45</v>
      </c>
      <c r="H727" s="78" t="str">
        <f t="shared" si="72"/>
        <v>151004</v>
      </c>
      <c r="I727" s="78" t="s">
        <v>133</v>
      </c>
      <c r="J727" s="78" t="s">
        <v>620</v>
      </c>
    </row>
    <row r="728" spans="1:10" ht="15.75" x14ac:dyDescent="0.25">
      <c r="A728" s="29" t="str">
        <f>'BoR4 Rollup'!A728</f>
        <v>Total Operating Expenses</v>
      </c>
      <c r="B728" s="121">
        <f>B727+B726+B725</f>
        <v>0</v>
      </c>
      <c r="C728" s="121">
        <f>C727+C726+C725</f>
        <v>0</v>
      </c>
      <c r="D728" s="121">
        <f>D727+D726+D725</f>
        <v>0</v>
      </c>
      <c r="E728" s="34">
        <f t="shared" si="73"/>
        <v>0</v>
      </c>
      <c r="F728" s="35"/>
      <c r="G728" s="5" t="s">
        <v>45</v>
      </c>
      <c r="H728" s="78" t="str">
        <f t="shared" si="72"/>
        <v>151004</v>
      </c>
      <c r="I728" s="78" t="s">
        <v>133</v>
      </c>
    </row>
    <row r="729" spans="1:10" x14ac:dyDescent="0.2">
      <c r="A729" s="26" t="str">
        <f>'BoR4 Rollup'!A729</f>
        <v xml:space="preserve"> Professional Services</v>
      </c>
      <c r="B729" s="115"/>
      <c r="C729" s="115"/>
      <c r="D729" s="115"/>
      <c r="E729" s="28">
        <f t="shared" si="73"/>
        <v>0</v>
      </c>
      <c r="F729" s="10"/>
      <c r="G729" s="5" t="s">
        <v>45</v>
      </c>
      <c r="H729" s="78" t="str">
        <f t="shared" si="72"/>
        <v>151004</v>
      </c>
      <c r="I729" s="78" t="s">
        <v>133</v>
      </c>
      <c r="J729" s="78" t="s">
        <v>621</v>
      </c>
    </row>
    <row r="730" spans="1:10" x14ac:dyDescent="0.2">
      <c r="A730" s="26" t="str">
        <f>'BoR4 Rollup'!A730</f>
        <v xml:space="preserve"> Other Charges</v>
      </c>
      <c r="B730" s="115"/>
      <c r="C730" s="115"/>
      <c r="D730" s="115"/>
      <c r="E730" s="28">
        <f t="shared" si="73"/>
        <v>0</v>
      </c>
      <c r="F730" s="10"/>
      <c r="G730" s="5" t="s">
        <v>45</v>
      </c>
      <c r="H730" s="78" t="str">
        <f t="shared" si="72"/>
        <v>151004</v>
      </c>
      <c r="I730" s="78" t="s">
        <v>133</v>
      </c>
      <c r="J730" s="78" t="s">
        <v>622</v>
      </c>
    </row>
    <row r="731" spans="1:10" x14ac:dyDescent="0.2">
      <c r="A731" s="26" t="str">
        <f>'BoR4 Rollup'!A731</f>
        <v xml:space="preserve"> Debt Services</v>
      </c>
      <c r="B731" s="115"/>
      <c r="C731" s="115"/>
      <c r="D731" s="115"/>
      <c r="E731" s="28">
        <f t="shared" si="73"/>
        <v>0</v>
      </c>
      <c r="F731" s="10"/>
      <c r="G731" s="5" t="s">
        <v>45</v>
      </c>
      <c r="H731" s="78" t="str">
        <f t="shared" si="72"/>
        <v>151004</v>
      </c>
      <c r="I731" s="78" t="s">
        <v>133</v>
      </c>
    </row>
    <row r="732" spans="1:10" x14ac:dyDescent="0.2">
      <c r="A732" s="26" t="str">
        <f>'BoR4 Rollup'!A732</f>
        <v xml:space="preserve"> Interagency Transfers</v>
      </c>
      <c r="B732" s="115"/>
      <c r="C732" s="115"/>
      <c r="D732" s="115"/>
      <c r="E732" s="28">
        <f t="shared" si="73"/>
        <v>0</v>
      </c>
      <c r="F732" s="10"/>
      <c r="G732" s="5" t="s">
        <v>45</v>
      </c>
      <c r="H732" s="78" t="str">
        <f t="shared" si="72"/>
        <v>151004</v>
      </c>
      <c r="I732" s="78" t="s">
        <v>133</v>
      </c>
      <c r="J732" s="78" t="s">
        <v>623</v>
      </c>
    </row>
    <row r="733" spans="1:10" ht="15.75" x14ac:dyDescent="0.25">
      <c r="A733" s="29" t="str">
        <f>'BoR4 Rollup'!A733</f>
        <v>Total Other Charges</v>
      </c>
      <c r="B733" s="121">
        <f>B732+B731+B730+B729</f>
        <v>0</v>
      </c>
      <c r="C733" s="121">
        <f>C732+C731+C730+C729</f>
        <v>0</v>
      </c>
      <c r="D733" s="121">
        <f>D732+D731+D730+D729</f>
        <v>0</v>
      </c>
      <c r="E733" s="34">
        <f t="shared" si="73"/>
        <v>0</v>
      </c>
      <c r="F733" s="35"/>
      <c r="G733" s="5" t="s">
        <v>45</v>
      </c>
      <c r="H733" s="78" t="str">
        <f t="shared" si="72"/>
        <v>151004</v>
      </c>
      <c r="I733" s="78" t="s">
        <v>133</v>
      </c>
    </row>
    <row r="734" spans="1:10" x14ac:dyDescent="0.2">
      <c r="A734" s="26" t="str">
        <f>'BoR4 Rollup'!A734</f>
        <v xml:space="preserve"> General Acquisitions</v>
      </c>
      <c r="B734" s="115"/>
      <c r="C734" s="115"/>
      <c r="D734" s="115"/>
      <c r="E734" s="28">
        <f t="shared" si="73"/>
        <v>0</v>
      </c>
      <c r="F734" s="10"/>
      <c r="G734" s="5" t="s">
        <v>45</v>
      </c>
      <c r="H734" s="78" t="str">
        <f t="shared" si="72"/>
        <v>151004</v>
      </c>
      <c r="I734" s="78" t="s">
        <v>133</v>
      </c>
      <c r="J734" s="78" t="s">
        <v>624</v>
      </c>
    </row>
    <row r="735" spans="1:10" x14ac:dyDescent="0.2">
      <c r="A735" s="26" t="str">
        <f>'BoR4 Rollup'!A735</f>
        <v xml:space="preserve"> Library Acquisitions</v>
      </c>
      <c r="B735" s="115"/>
      <c r="C735" s="115"/>
      <c r="D735" s="115"/>
      <c r="E735" s="28">
        <f t="shared" si="73"/>
        <v>0</v>
      </c>
      <c r="F735" s="10"/>
      <c r="G735" s="5" t="s">
        <v>45</v>
      </c>
      <c r="H735" s="78" t="str">
        <f t="shared" si="72"/>
        <v>151004</v>
      </c>
      <c r="I735" s="78" t="s">
        <v>133</v>
      </c>
      <c r="J735" s="78" t="s">
        <v>624</v>
      </c>
    </row>
    <row r="736" spans="1:10" x14ac:dyDescent="0.2">
      <c r="A736" s="26" t="str">
        <f>'BoR4 Rollup'!A736</f>
        <v xml:space="preserve"> Major Repairs</v>
      </c>
      <c r="B736" s="115"/>
      <c r="C736" s="115"/>
      <c r="D736" s="115"/>
      <c r="E736" s="28">
        <f t="shared" si="73"/>
        <v>0</v>
      </c>
      <c r="F736" s="10"/>
      <c r="G736" s="5" t="s">
        <v>45</v>
      </c>
      <c r="H736" s="78" t="str">
        <f t="shared" si="72"/>
        <v>151004</v>
      </c>
      <c r="I736" s="78" t="s">
        <v>133</v>
      </c>
    </row>
    <row r="737" spans="1:10" ht="15.75" x14ac:dyDescent="0.25">
      <c r="A737" s="29" t="str">
        <f>'BoR4 Rollup'!A737</f>
        <v>Total Acquisitions and Major Repairs</v>
      </c>
      <c r="B737" s="121">
        <f>B736+B735+B734</f>
        <v>0</v>
      </c>
      <c r="C737" s="121">
        <f>C736+C735+C734</f>
        <v>0</v>
      </c>
      <c r="D737" s="121">
        <f>D736+D735+D734</f>
        <v>0</v>
      </c>
      <c r="E737" s="34">
        <f t="shared" si="73"/>
        <v>0</v>
      </c>
      <c r="F737" s="35"/>
      <c r="G737" s="5" t="s">
        <v>45</v>
      </c>
      <c r="H737" s="78" t="str">
        <f t="shared" si="72"/>
        <v>151004</v>
      </c>
      <c r="I737" s="78" t="s">
        <v>133</v>
      </c>
    </row>
    <row r="738" spans="1:10" ht="15.75" x14ac:dyDescent="0.25">
      <c r="A738" s="29" t="str">
        <f>'BoR4 Rollup'!A738</f>
        <v>Function Total</v>
      </c>
      <c r="B738" s="118">
        <f>B737+B733+B728+B724</f>
        <v>0</v>
      </c>
      <c r="C738" s="118">
        <f>C737+C733+C728+C724</f>
        <v>0</v>
      </c>
      <c r="D738" s="118">
        <f>D737+D733+D728+D724</f>
        <v>0</v>
      </c>
      <c r="E738" s="46">
        <f t="shared" si="73"/>
        <v>0</v>
      </c>
      <c r="F738" s="32"/>
      <c r="G738" s="5" t="s">
        <v>45</v>
      </c>
      <c r="H738" s="78" t="str">
        <f t="shared" si="72"/>
        <v>151004</v>
      </c>
      <c r="I738" s="78" t="s">
        <v>133</v>
      </c>
    </row>
    <row r="739" spans="1:10" ht="15.75" x14ac:dyDescent="0.25">
      <c r="A739" s="124" t="str">
        <f>'BoR4 Rollup'!A739</f>
        <v>Function:  Instruction</v>
      </c>
      <c r="B739" s="125"/>
      <c r="C739" s="126"/>
      <c r="D739" s="126"/>
      <c r="E739" s="128"/>
      <c r="F739" s="4"/>
      <c r="G739" s="5" t="s">
        <v>32</v>
      </c>
      <c r="H739" s="78" t="str">
        <f t="shared" ref="H739:H759" si="74">RIGHT($A$741,6)</f>
        <v>151012</v>
      </c>
      <c r="I739" s="78" t="s">
        <v>136</v>
      </c>
    </row>
    <row r="740" spans="1:10" ht="15.75" x14ac:dyDescent="0.25">
      <c r="A740" s="129" t="str">
        <f>'BoR4 Rollup'!A740</f>
        <v>Orgn:  Allied Health - Medical Assistant</v>
      </c>
      <c r="B740" s="130" t="str">
        <f>+'BoR4 Rollup'!B740</f>
        <v>Actual</v>
      </c>
      <c r="C740" s="130" t="str">
        <f>+'BoR4 Rollup'!C740</f>
        <v>Budgeted</v>
      </c>
      <c r="D740" s="173" t="str">
        <f>+'BoR4 Rollup'!D740</f>
        <v>Budgeted</v>
      </c>
      <c r="E740" s="132" t="str">
        <f>E5</f>
        <v>2022-2023 +/-</v>
      </c>
      <c r="F740" s="44"/>
      <c r="G740" s="5" t="s">
        <v>32</v>
      </c>
      <c r="H740" s="78" t="str">
        <f t="shared" si="74"/>
        <v>151012</v>
      </c>
      <c r="I740" s="78" t="s">
        <v>136</v>
      </c>
    </row>
    <row r="741" spans="1:10" ht="15.75" x14ac:dyDescent="0.25">
      <c r="A741" s="133" t="str">
        <f>'BoR4 Rollup'!A741</f>
        <v>Organization ID:  151012</v>
      </c>
      <c r="B741" s="134" t="str">
        <f>'BoR4 Rollup'!$B$6</f>
        <v>2022-2023</v>
      </c>
      <c r="C741" s="134" t="str">
        <f>'BoR4 Rollup'!$C$6</f>
        <v>2022-2023</v>
      </c>
      <c r="D741" s="174" t="str">
        <f>'BoR4 Rollup'!$D$6</f>
        <v>2023-2024</v>
      </c>
      <c r="E741" s="136" t="str">
        <f>'BoR4 Rollup'!$E$6</f>
        <v>2023-2024</v>
      </c>
      <c r="F741" s="44"/>
      <c r="G741" s="5" t="s">
        <v>32</v>
      </c>
      <c r="H741" s="78" t="str">
        <f t="shared" si="74"/>
        <v>151012</v>
      </c>
      <c r="I741" s="78" t="s">
        <v>136</v>
      </c>
    </row>
    <row r="742" spans="1:10" x14ac:dyDescent="0.2">
      <c r="A742" s="26" t="str">
        <f>'BoR4 Rollup'!A742</f>
        <v xml:space="preserve">  Salaries</v>
      </c>
      <c r="B742" s="115"/>
      <c r="C742" s="115"/>
      <c r="D742" s="115">
        <v>0</v>
      </c>
      <c r="E742" s="28">
        <f t="shared" ref="E742:E759" si="75">+D742-C742</f>
        <v>0</v>
      </c>
      <c r="F742" s="10"/>
      <c r="G742" s="5" t="s">
        <v>32</v>
      </c>
      <c r="H742" s="78" t="str">
        <f t="shared" si="74"/>
        <v>151012</v>
      </c>
      <c r="I742" s="78" t="s">
        <v>136</v>
      </c>
      <c r="J742" s="78" t="s">
        <v>616</v>
      </c>
    </row>
    <row r="743" spans="1:10" x14ac:dyDescent="0.2">
      <c r="A743" s="26" t="str">
        <f>'BoR4 Rollup'!A743</f>
        <v xml:space="preserve">  Other Compensation</v>
      </c>
      <c r="B743" s="115"/>
      <c r="C743" s="115"/>
      <c r="D743" s="115"/>
      <c r="E743" s="28">
        <f t="shared" si="75"/>
        <v>0</v>
      </c>
      <c r="F743" s="10"/>
      <c r="G743" s="5" t="s">
        <v>32</v>
      </c>
      <c r="H743" s="78" t="str">
        <f t="shared" si="74"/>
        <v>151012</v>
      </c>
      <c r="I743" s="78" t="s">
        <v>136</v>
      </c>
    </row>
    <row r="744" spans="1:10" x14ac:dyDescent="0.2">
      <c r="A744" s="26" t="str">
        <f>'BoR4 Rollup'!A744</f>
        <v xml:space="preserve">  Related Benefits</v>
      </c>
      <c r="B744" s="115"/>
      <c r="C744" s="115"/>
      <c r="D744" s="115">
        <v>0</v>
      </c>
      <c r="E744" s="28">
        <f t="shared" si="75"/>
        <v>0</v>
      </c>
      <c r="F744" s="10"/>
      <c r="G744" s="5" t="s">
        <v>32</v>
      </c>
      <c r="H744" s="78" t="str">
        <f t="shared" si="74"/>
        <v>151012</v>
      </c>
      <c r="I744" s="78" t="s">
        <v>136</v>
      </c>
      <c r="J744" s="78" t="s">
        <v>617</v>
      </c>
    </row>
    <row r="745" spans="1:10" ht="15.75" x14ac:dyDescent="0.25">
      <c r="A745" s="29" t="str">
        <f>'BoR4 Rollup'!A745</f>
        <v>Total Personal Services</v>
      </c>
      <c r="B745" s="118">
        <f>B744+B743+B742</f>
        <v>0</v>
      </c>
      <c r="C745" s="118">
        <f>C744+C743+C742</f>
        <v>0</v>
      </c>
      <c r="D745" s="118">
        <f>D744+D743+D742</f>
        <v>0</v>
      </c>
      <c r="E745" s="31">
        <f t="shared" si="75"/>
        <v>0</v>
      </c>
      <c r="F745" s="32"/>
      <c r="G745" s="5" t="s">
        <v>8</v>
      </c>
      <c r="H745" s="78" t="str">
        <f t="shared" si="74"/>
        <v>151012</v>
      </c>
      <c r="I745" s="78" t="s">
        <v>136</v>
      </c>
    </row>
    <row r="746" spans="1:10" x14ac:dyDescent="0.2">
      <c r="A746" s="26" t="str">
        <f>'BoR4 Rollup'!A746</f>
        <v xml:space="preserve"> Travel</v>
      </c>
      <c r="B746" s="115"/>
      <c r="C746" s="115"/>
      <c r="D746" s="115"/>
      <c r="E746" s="28">
        <f t="shared" si="75"/>
        <v>0</v>
      </c>
      <c r="F746" s="10"/>
      <c r="G746" s="5" t="s">
        <v>32</v>
      </c>
      <c r="H746" s="78" t="str">
        <f t="shared" si="74"/>
        <v>151012</v>
      </c>
      <c r="I746" s="78" t="s">
        <v>136</v>
      </c>
      <c r="J746" s="78" t="s">
        <v>618</v>
      </c>
    </row>
    <row r="747" spans="1:10" x14ac:dyDescent="0.2">
      <c r="A747" s="26" t="str">
        <f>'BoR4 Rollup'!A747</f>
        <v xml:space="preserve"> Operating Services</v>
      </c>
      <c r="B747" s="115"/>
      <c r="C747" s="115"/>
      <c r="D747" s="115"/>
      <c r="E747" s="28">
        <f t="shared" si="75"/>
        <v>0</v>
      </c>
      <c r="F747" s="10"/>
      <c r="G747" s="5" t="s">
        <v>32</v>
      </c>
      <c r="H747" s="78" t="str">
        <f t="shared" si="74"/>
        <v>151012</v>
      </c>
      <c r="I747" s="78" t="s">
        <v>136</v>
      </c>
      <c r="J747" s="78" t="s">
        <v>619</v>
      </c>
    </row>
    <row r="748" spans="1:10" x14ac:dyDescent="0.2">
      <c r="A748" s="26" t="str">
        <f>'BoR4 Rollup'!A748</f>
        <v xml:space="preserve"> Supplies</v>
      </c>
      <c r="B748" s="115"/>
      <c r="C748" s="115"/>
      <c r="D748" s="115"/>
      <c r="E748" s="28">
        <f t="shared" si="75"/>
        <v>0</v>
      </c>
      <c r="F748" s="10"/>
      <c r="G748" s="5" t="s">
        <v>32</v>
      </c>
      <c r="H748" s="78" t="str">
        <f t="shared" si="74"/>
        <v>151012</v>
      </c>
      <c r="I748" s="78" t="s">
        <v>136</v>
      </c>
      <c r="J748" s="78" t="s">
        <v>620</v>
      </c>
    </row>
    <row r="749" spans="1:10" ht="15.75" x14ac:dyDescent="0.25">
      <c r="A749" s="29" t="str">
        <f>'BoR4 Rollup'!A749</f>
        <v>Total Operating Expenses</v>
      </c>
      <c r="B749" s="121">
        <f>B748+B747+B746</f>
        <v>0</v>
      </c>
      <c r="C749" s="121">
        <f>C748+C747+C746</f>
        <v>0</v>
      </c>
      <c r="D749" s="121">
        <f>D748+D747+D746</f>
        <v>0</v>
      </c>
      <c r="E749" s="34">
        <f t="shared" si="75"/>
        <v>0</v>
      </c>
      <c r="F749" s="35"/>
      <c r="G749" s="5" t="s">
        <v>8</v>
      </c>
      <c r="H749" s="78" t="str">
        <f t="shared" si="74"/>
        <v>151012</v>
      </c>
      <c r="I749" s="78" t="s">
        <v>136</v>
      </c>
    </row>
    <row r="750" spans="1:10" x14ac:dyDescent="0.2">
      <c r="A750" s="26" t="str">
        <f>'BoR4 Rollup'!A750</f>
        <v xml:space="preserve"> Professional Services</v>
      </c>
      <c r="B750" s="115"/>
      <c r="C750" s="115"/>
      <c r="D750" s="115"/>
      <c r="E750" s="28">
        <f t="shared" si="75"/>
        <v>0</v>
      </c>
      <c r="F750" s="10"/>
      <c r="G750" s="5" t="s">
        <v>32</v>
      </c>
      <c r="H750" s="78" t="str">
        <f t="shared" si="74"/>
        <v>151012</v>
      </c>
      <c r="I750" s="78" t="s">
        <v>136</v>
      </c>
      <c r="J750" s="78" t="s">
        <v>621</v>
      </c>
    </row>
    <row r="751" spans="1:10" x14ac:dyDescent="0.2">
      <c r="A751" s="26" t="str">
        <f>'BoR4 Rollup'!A751</f>
        <v xml:space="preserve"> Other Charges</v>
      </c>
      <c r="B751" s="115"/>
      <c r="C751" s="115"/>
      <c r="D751" s="115"/>
      <c r="E751" s="28">
        <f t="shared" si="75"/>
        <v>0</v>
      </c>
      <c r="F751" s="10"/>
      <c r="G751" s="5" t="s">
        <v>32</v>
      </c>
      <c r="H751" s="78" t="str">
        <f t="shared" si="74"/>
        <v>151012</v>
      </c>
      <c r="I751" s="78" t="s">
        <v>136</v>
      </c>
      <c r="J751" s="78" t="s">
        <v>622</v>
      </c>
    </row>
    <row r="752" spans="1:10" x14ac:dyDescent="0.2">
      <c r="A752" s="26" t="str">
        <f>'BoR4 Rollup'!A752</f>
        <v xml:space="preserve"> Debt Services</v>
      </c>
      <c r="B752" s="115"/>
      <c r="C752" s="115"/>
      <c r="D752" s="115"/>
      <c r="E752" s="28">
        <f t="shared" si="75"/>
        <v>0</v>
      </c>
      <c r="F752" s="10"/>
      <c r="G752" s="5" t="s">
        <v>32</v>
      </c>
      <c r="H752" s="78" t="str">
        <f t="shared" si="74"/>
        <v>151012</v>
      </c>
      <c r="I752" s="78" t="s">
        <v>136</v>
      </c>
    </row>
    <row r="753" spans="1:10" x14ac:dyDescent="0.2">
      <c r="A753" s="26" t="str">
        <f>'BoR4 Rollup'!A753</f>
        <v xml:space="preserve"> Interagency Transfers</v>
      </c>
      <c r="B753" s="115"/>
      <c r="C753" s="115"/>
      <c r="D753" s="115"/>
      <c r="E753" s="28">
        <f t="shared" si="75"/>
        <v>0</v>
      </c>
      <c r="F753" s="10"/>
      <c r="G753" s="5" t="s">
        <v>32</v>
      </c>
      <c r="H753" s="78" t="str">
        <f t="shared" si="74"/>
        <v>151012</v>
      </c>
      <c r="I753" s="78" t="s">
        <v>136</v>
      </c>
      <c r="J753" s="78" t="s">
        <v>623</v>
      </c>
    </row>
    <row r="754" spans="1:10" ht="15.75" x14ac:dyDescent="0.25">
      <c r="A754" s="29" t="str">
        <f>'BoR4 Rollup'!A754</f>
        <v>Total Other Charges</v>
      </c>
      <c r="B754" s="121">
        <f>B753+B752+B751+B750</f>
        <v>0</v>
      </c>
      <c r="C754" s="121">
        <f>C753+C752+C751+C750</f>
        <v>0</v>
      </c>
      <c r="D754" s="121">
        <f>D753+D752+D751+D750</f>
        <v>0</v>
      </c>
      <c r="E754" s="34">
        <f t="shared" si="75"/>
        <v>0</v>
      </c>
      <c r="F754" s="35"/>
      <c r="G754" s="5" t="s">
        <v>8</v>
      </c>
      <c r="H754" s="78" t="str">
        <f t="shared" si="74"/>
        <v>151012</v>
      </c>
      <c r="I754" s="78" t="s">
        <v>136</v>
      </c>
    </row>
    <row r="755" spans="1:10" x14ac:dyDescent="0.2">
      <c r="A755" s="26" t="str">
        <f>'BoR4 Rollup'!A755</f>
        <v xml:space="preserve"> General Acquisitions</v>
      </c>
      <c r="B755" s="115"/>
      <c r="C755" s="115"/>
      <c r="D755" s="115"/>
      <c r="E755" s="28">
        <f t="shared" si="75"/>
        <v>0</v>
      </c>
      <c r="F755" s="10"/>
      <c r="G755" s="5" t="s">
        <v>32</v>
      </c>
      <c r="H755" s="78" t="str">
        <f t="shared" si="74"/>
        <v>151012</v>
      </c>
      <c r="I755" s="78" t="s">
        <v>136</v>
      </c>
      <c r="J755" s="78" t="s">
        <v>624</v>
      </c>
    </row>
    <row r="756" spans="1:10" x14ac:dyDescent="0.2">
      <c r="A756" s="26" t="str">
        <f>'BoR4 Rollup'!A756</f>
        <v xml:space="preserve"> Library Acquisitions</v>
      </c>
      <c r="B756" s="115"/>
      <c r="C756" s="115"/>
      <c r="D756" s="115"/>
      <c r="E756" s="28">
        <f t="shared" si="75"/>
        <v>0</v>
      </c>
      <c r="F756" s="10"/>
      <c r="G756" s="5" t="s">
        <v>32</v>
      </c>
      <c r="H756" s="78" t="str">
        <f t="shared" si="74"/>
        <v>151012</v>
      </c>
      <c r="I756" s="78" t="s">
        <v>136</v>
      </c>
      <c r="J756" s="78" t="s">
        <v>624</v>
      </c>
    </row>
    <row r="757" spans="1:10" x14ac:dyDescent="0.2">
      <c r="A757" s="26" t="str">
        <f>'BoR4 Rollup'!A757</f>
        <v xml:space="preserve"> Major Repairs</v>
      </c>
      <c r="B757" s="115"/>
      <c r="C757" s="115"/>
      <c r="D757" s="115"/>
      <c r="E757" s="28">
        <f t="shared" si="75"/>
        <v>0</v>
      </c>
      <c r="F757" s="10"/>
      <c r="G757" s="5" t="s">
        <v>32</v>
      </c>
      <c r="H757" s="78" t="str">
        <f t="shared" si="74"/>
        <v>151012</v>
      </c>
      <c r="I757" s="78" t="s">
        <v>136</v>
      </c>
    </row>
    <row r="758" spans="1:10" ht="15.75" x14ac:dyDescent="0.25">
      <c r="A758" s="29" t="str">
        <f>'BoR4 Rollup'!A758</f>
        <v>Total Acquisitions and Major Repairs</v>
      </c>
      <c r="B758" s="121">
        <f>B757+B756+B755</f>
        <v>0</v>
      </c>
      <c r="C758" s="121">
        <f>C757+C756+C755</f>
        <v>0</v>
      </c>
      <c r="D758" s="121">
        <f>D757+D756+D755</f>
        <v>0</v>
      </c>
      <c r="E758" s="34">
        <f t="shared" si="75"/>
        <v>0</v>
      </c>
      <c r="F758" s="35"/>
      <c r="G758" s="5" t="s">
        <v>8</v>
      </c>
      <c r="H758" s="78" t="str">
        <f t="shared" si="74"/>
        <v>151012</v>
      </c>
      <c r="I758" s="78" t="s">
        <v>136</v>
      </c>
    </row>
    <row r="759" spans="1:10" ht="15.75" x14ac:dyDescent="0.25">
      <c r="A759" s="29" t="str">
        <f>'BoR4 Rollup'!A759</f>
        <v>Function Total</v>
      </c>
      <c r="B759" s="118">
        <f>B758+B754+B749+B745</f>
        <v>0</v>
      </c>
      <c r="C759" s="118">
        <f>C758+C754+C749+C745</f>
        <v>0</v>
      </c>
      <c r="D759" s="118">
        <f>D758+D754+D749+D745</f>
        <v>0</v>
      </c>
      <c r="E759" s="46">
        <f t="shared" si="75"/>
        <v>0</v>
      </c>
      <c r="F759" s="32"/>
      <c r="G759" s="5" t="s">
        <v>8</v>
      </c>
      <c r="H759" s="78" t="str">
        <f t="shared" si="74"/>
        <v>151012</v>
      </c>
      <c r="I759" s="78" t="s">
        <v>136</v>
      </c>
    </row>
    <row r="760" spans="1:10" ht="15.75" x14ac:dyDescent="0.25">
      <c r="A760" s="124" t="str">
        <f>'BoR4 Rollup'!A760</f>
        <v>Function:  Instruction</v>
      </c>
      <c r="B760" s="125"/>
      <c r="C760" s="126"/>
      <c r="D760" s="126"/>
      <c r="E760" s="128"/>
      <c r="F760" s="4"/>
      <c r="G760" s="5" t="s">
        <v>32</v>
      </c>
      <c r="H760" s="78" t="str">
        <f t="shared" ref="H760:H780" si="76">RIGHT($A$762,6)</f>
        <v>151017</v>
      </c>
      <c r="I760" s="78" t="s">
        <v>139</v>
      </c>
    </row>
    <row r="761" spans="1:10" ht="15.75" x14ac:dyDescent="0.25">
      <c r="A761" s="129" t="str">
        <f>'BoR4 Rollup'!A761</f>
        <v>Orgn:  Allied Health - Nursing Assistant</v>
      </c>
      <c r="B761" s="130" t="str">
        <f>+'BoR4 Rollup'!B761</f>
        <v>Actual</v>
      </c>
      <c r="C761" s="130" t="str">
        <f>+'BoR4 Rollup'!C761</f>
        <v>Budgeted</v>
      </c>
      <c r="D761" s="173" t="str">
        <f>+'BoR4 Rollup'!D761</f>
        <v>Budgeted</v>
      </c>
      <c r="E761" s="132" t="str">
        <f>E5</f>
        <v>2022-2023 +/-</v>
      </c>
      <c r="F761" s="18"/>
      <c r="G761" s="5" t="s">
        <v>32</v>
      </c>
      <c r="H761" s="78" t="str">
        <f t="shared" si="76"/>
        <v>151017</v>
      </c>
      <c r="I761" s="78" t="s">
        <v>139</v>
      </c>
    </row>
    <row r="762" spans="1:10" ht="15.75" x14ac:dyDescent="0.25">
      <c r="A762" s="133" t="str">
        <f>'BoR4 Rollup'!A762</f>
        <v>Organization ID:  151017</v>
      </c>
      <c r="B762" s="134" t="str">
        <f>'BoR4 Rollup'!$B$6</f>
        <v>2022-2023</v>
      </c>
      <c r="C762" s="134" t="str">
        <f>'BoR4 Rollup'!$C$6</f>
        <v>2022-2023</v>
      </c>
      <c r="D762" s="174" t="str">
        <f>'BoR4 Rollup'!$D$6</f>
        <v>2023-2024</v>
      </c>
      <c r="E762" s="136" t="str">
        <f>'BoR4 Rollup'!$E$6</f>
        <v>2023-2024</v>
      </c>
      <c r="F762" s="18"/>
      <c r="G762" s="5" t="s">
        <v>32</v>
      </c>
      <c r="H762" s="78" t="str">
        <f t="shared" si="76"/>
        <v>151017</v>
      </c>
      <c r="I762" s="78" t="s">
        <v>139</v>
      </c>
    </row>
    <row r="763" spans="1:10" x14ac:dyDescent="0.2">
      <c r="A763" s="26" t="str">
        <f>'BoR4 Rollup'!A763</f>
        <v xml:space="preserve">  Salaries</v>
      </c>
      <c r="B763" s="115"/>
      <c r="C763" s="115"/>
      <c r="D763" s="115"/>
      <c r="E763" s="28">
        <f t="shared" ref="E763:E780" si="77">+D763-C763</f>
        <v>0</v>
      </c>
      <c r="F763" s="10"/>
      <c r="G763" s="5" t="s">
        <v>32</v>
      </c>
      <c r="H763" s="78" t="str">
        <f t="shared" si="76"/>
        <v>151017</v>
      </c>
      <c r="I763" s="78" t="s">
        <v>139</v>
      </c>
      <c r="J763" s="78" t="s">
        <v>616</v>
      </c>
    </row>
    <row r="764" spans="1:10" x14ac:dyDescent="0.2">
      <c r="A764" s="26" t="str">
        <f>'BoR4 Rollup'!A764</f>
        <v xml:space="preserve">  Other Compensation</v>
      </c>
      <c r="B764" s="115"/>
      <c r="C764" s="115"/>
      <c r="D764" s="115"/>
      <c r="E764" s="28">
        <f t="shared" si="77"/>
        <v>0</v>
      </c>
      <c r="F764" s="10"/>
      <c r="G764" s="5" t="s">
        <v>32</v>
      </c>
      <c r="H764" s="78" t="str">
        <f t="shared" si="76"/>
        <v>151017</v>
      </c>
      <c r="I764" s="78" t="s">
        <v>139</v>
      </c>
    </row>
    <row r="765" spans="1:10" x14ac:dyDescent="0.2">
      <c r="A765" s="26" t="str">
        <f>'BoR4 Rollup'!A765</f>
        <v xml:space="preserve">  Related Benefits</v>
      </c>
      <c r="B765" s="115"/>
      <c r="C765" s="115"/>
      <c r="D765" s="115"/>
      <c r="E765" s="28">
        <f t="shared" si="77"/>
        <v>0</v>
      </c>
      <c r="F765" s="10"/>
      <c r="G765" s="5" t="s">
        <v>32</v>
      </c>
      <c r="H765" s="78" t="str">
        <f t="shared" si="76"/>
        <v>151017</v>
      </c>
      <c r="I765" s="78" t="s">
        <v>139</v>
      </c>
      <c r="J765" s="78" t="s">
        <v>617</v>
      </c>
    </row>
    <row r="766" spans="1:10" ht="15.75" x14ac:dyDescent="0.25">
      <c r="A766" s="29" t="str">
        <f>'BoR4 Rollup'!A766</f>
        <v>Total Personal Services</v>
      </c>
      <c r="B766" s="118">
        <f>B765+B764+B763</f>
        <v>0</v>
      </c>
      <c r="C766" s="118">
        <f>C765+C764+C763</f>
        <v>0</v>
      </c>
      <c r="D766" s="118">
        <f>D765+D764+D763</f>
        <v>0</v>
      </c>
      <c r="E766" s="31">
        <f t="shared" si="77"/>
        <v>0</v>
      </c>
      <c r="F766" s="32"/>
      <c r="G766" s="5" t="s">
        <v>8</v>
      </c>
      <c r="H766" s="78" t="str">
        <f t="shared" si="76"/>
        <v>151017</v>
      </c>
      <c r="I766" s="78" t="s">
        <v>139</v>
      </c>
    </row>
    <row r="767" spans="1:10" x14ac:dyDescent="0.2">
      <c r="A767" s="26" t="str">
        <f>'BoR4 Rollup'!A767</f>
        <v xml:space="preserve"> Travel</v>
      </c>
      <c r="B767" s="115"/>
      <c r="C767" s="115"/>
      <c r="D767" s="115"/>
      <c r="E767" s="28">
        <f t="shared" si="77"/>
        <v>0</v>
      </c>
      <c r="F767" s="10"/>
      <c r="G767" s="5" t="s">
        <v>32</v>
      </c>
      <c r="H767" s="78" t="str">
        <f t="shared" si="76"/>
        <v>151017</v>
      </c>
      <c r="I767" s="78" t="s">
        <v>139</v>
      </c>
      <c r="J767" s="78" t="s">
        <v>618</v>
      </c>
    </row>
    <row r="768" spans="1:10" x14ac:dyDescent="0.2">
      <c r="A768" s="26" t="str">
        <f>'BoR4 Rollup'!A768</f>
        <v xml:space="preserve"> Operating Services</v>
      </c>
      <c r="B768" s="115"/>
      <c r="C768" s="115"/>
      <c r="D768" s="115"/>
      <c r="E768" s="28">
        <f t="shared" si="77"/>
        <v>0</v>
      </c>
      <c r="F768" s="10"/>
      <c r="G768" s="5" t="s">
        <v>32</v>
      </c>
      <c r="H768" s="78" t="str">
        <f t="shared" si="76"/>
        <v>151017</v>
      </c>
      <c r="I768" s="78" t="s">
        <v>139</v>
      </c>
      <c r="J768" s="78" t="s">
        <v>619</v>
      </c>
    </row>
    <row r="769" spans="1:10" x14ac:dyDescent="0.2">
      <c r="A769" s="26" t="str">
        <f>'BoR4 Rollup'!A769</f>
        <v xml:space="preserve"> Supplies</v>
      </c>
      <c r="B769" s="115"/>
      <c r="C769" s="115"/>
      <c r="D769" s="115"/>
      <c r="E769" s="28">
        <f t="shared" si="77"/>
        <v>0</v>
      </c>
      <c r="F769" s="10"/>
      <c r="G769" s="5" t="s">
        <v>32</v>
      </c>
      <c r="H769" s="78" t="str">
        <f t="shared" si="76"/>
        <v>151017</v>
      </c>
      <c r="I769" s="78" t="s">
        <v>139</v>
      </c>
      <c r="J769" s="78" t="s">
        <v>620</v>
      </c>
    </row>
    <row r="770" spans="1:10" ht="15.75" x14ac:dyDescent="0.25">
      <c r="A770" s="29" t="str">
        <f>'BoR4 Rollup'!A770</f>
        <v>Total Operating Expenses</v>
      </c>
      <c r="B770" s="121">
        <f>B769+B768+B767</f>
        <v>0</v>
      </c>
      <c r="C770" s="121">
        <f>C769+C768+C767</f>
        <v>0</v>
      </c>
      <c r="D770" s="121">
        <f>D769+D768+D767</f>
        <v>0</v>
      </c>
      <c r="E770" s="34">
        <f t="shared" si="77"/>
        <v>0</v>
      </c>
      <c r="F770" s="35"/>
      <c r="G770" s="5" t="s">
        <v>8</v>
      </c>
      <c r="H770" s="78" t="str">
        <f t="shared" si="76"/>
        <v>151017</v>
      </c>
      <c r="I770" s="78" t="s">
        <v>139</v>
      </c>
    </row>
    <row r="771" spans="1:10" x14ac:dyDescent="0.2">
      <c r="A771" s="26" t="str">
        <f>'BoR4 Rollup'!A771</f>
        <v xml:space="preserve"> Professional Services</v>
      </c>
      <c r="B771" s="115"/>
      <c r="C771" s="115"/>
      <c r="D771" s="115"/>
      <c r="E771" s="28">
        <f t="shared" si="77"/>
        <v>0</v>
      </c>
      <c r="F771" s="10"/>
      <c r="G771" s="5" t="s">
        <v>32</v>
      </c>
      <c r="H771" s="78" t="str">
        <f t="shared" si="76"/>
        <v>151017</v>
      </c>
      <c r="I771" s="78" t="s">
        <v>139</v>
      </c>
      <c r="J771" s="78" t="s">
        <v>621</v>
      </c>
    </row>
    <row r="772" spans="1:10" x14ac:dyDescent="0.2">
      <c r="A772" s="26" t="str">
        <f>'BoR4 Rollup'!A772</f>
        <v xml:space="preserve"> Other Charges</v>
      </c>
      <c r="B772" s="115"/>
      <c r="C772" s="115"/>
      <c r="D772" s="115"/>
      <c r="E772" s="28">
        <f t="shared" si="77"/>
        <v>0</v>
      </c>
      <c r="F772" s="10"/>
      <c r="G772" s="5" t="s">
        <v>32</v>
      </c>
      <c r="H772" s="78" t="str">
        <f t="shared" si="76"/>
        <v>151017</v>
      </c>
      <c r="I772" s="78" t="s">
        <v>139</v>
      </c>
      <c r="J772" s="78" t="s">
        <v>622</v>
      </c>
    </row>
    <row r="773" spans="1:10" x14ac:dyDescent="0.2">
      <c r="A773" s="26" t="str">
        <f>'BoR4 Rollup'!A773</f>
        <v xml:space="preserve"> Debt Services</v>
      </c>
      <c r="B773" s="115"/>
      <c r="C773" s="115"/>
      <c r="D773" s="115"/>
      <c r="E773" s="28">
        <f t="shared" si="77"/>
        <v>0</v>
      </c>
      <c r="F773" s="10"/>
      <c r="G773" s="5" t="s">
        <v>32</v>
      </c>
      <c r="H773" s="78" t="str">
        <f t="shared" si="76"/>
        <v>151017</v>
      </c>
      <c r="I773" s="78" t="s">
        <v>139</v>
      </c>
    </row>
    <row r="774" spans="1:10" x14ac:dyDescent="0.2">
      <c r="A774" s="26" t="str">
        <f>'BoR4 Rollup'!A774</f>
        <v xml:space="preserve"> Interagency Transfers</v>
      </c>
      <c r="B774" s="115"/>
      <c r="C774" s="115"/>
      <c r="D774" s="115"/>
      <c r="E774" s="28">
        <f t="shared" si="77"/>
        <v>0</v>
      </c>
      <c r="F774" s="10"/>
      <c r="G774" s="5" t="s">
        <v>32</v>
      </c>
      <c r="H774" s="78" t="str">
        <f t="shared" si="76"/>
        <v>151017</v>
      </c>
      <c r="I774" s="78" t="s">
        <v>139</v>
      </c>
      <c r="J774" s="78" t="s">
        <v>623</v>
      </c>
    </row>
    <row r="775" spans="1:10" ht="15.75" x14ac:dyDescent="0.25">
      <c r="A775" s="29" t="str">
        <f>'BoR4 Rollup'!A775</f>
        <v>Total Other Charges</v>
      </c>
      <c r="B775" s="121">
        <f>B774+B773+B772+B771</f>
        <v>0</v>
      </c>
      <c r="C775" s="121">
        <f>C774+C773+C772+C771</f>
        <v>0</v>
      </c>
      <c r="D775" s="121">
        <f>D774+D773+D772+D771</f>
        <v>0</v>
      </c>
      <c r="E775" s="34">
        <f t="shared" si="77"/>
        <v>0</v>
      </c>
      <c r="F775" s="35"/>
      <c r="G775" s="5" t="s">
        <v>8</v>
      </c>
      <c r="H775" s="78" t="str">
        <f t="shared" si="76"/>
        <v>151017</v>
      </c>
      <c r="I775" s="78" t="s">
        <v>139</v>
      </c>
    </row>
    <row r="776" spans="1:10" x14ac:dyDescent="0.2">
      <c r="A776" s="26" t="str">
        <f>'BoR4 Rollup'!A776</f>
        <v xml:space="preserve"> General Acquisitions</v>
      </c>
      <c r="B776" s="115"/>
      <c r="C776" s="115"/>
      <c r="D776" s="115"/>
      <c r="E776" s="28">
        <f t="shared" si="77"/>
        <v>0</v>
      </c>
      <c r="F776" s="10"/>
      <c r="G776" s="5" t="s">
        <v>32</v>
      </c>
      <c r="H776" s="78" t="str">
        <f t="shared" si="76"/>
        <v>151017</v>
      </c>
      <c r="I776" s="78" t="s">
        <v>139</v>
      </c>
      <c r="J776" s="78" t="s">
        <v>624</v>
      </c>
    </row>
    <row r="777" spans="1:10" x14ac:dyDescent="0.2">
      <c r="A777" s="26" t="str">
        <f>'BoR4 Rollup'!A777</f>
        <v xml:space="preserve"> Library Acquisitions</v>
      </c>
      <c r="B777" s="115"/>
      <c r="C777" s="115"/>
      <c r="D777" s="115"/>
      <c r="E777" s="28">
        <f t="shared" si="77"/>
        <v>0</v>
      </c>
      <c r="F777" s="10"/>
      <c r="G777" s="5" t="s">
        <v>32</v>
      </c>
      <c r="H777" s="78" t="str">
        <f t="shared" si="76"/>
        <v>151017</v>
      </c>
      <c r="I777" s="78" t="s">
        <v>139</v>
      </c>
      <c r="J777" s="78" t="s">
        <v>624</v>
      </c>
    </row>
    <row r="778" spans="1:10" x14ac:dyDescent="0.2">
      <c r="A778" s="26" t="str">
        <f>'BoR4 Rollup'!A778</f>
        <v xml:space="preserve"> Major Repairs</v>
      </c>
      <c r="B778" s="115"/>
      <c r="C778" s="115"/>
      <c r="D778" s="115"/>
      <c r="E778" s="28">
        <f t="shared" si="77"/>
        <v>0</v>
      </c>
      <c r="F778" s="10"/>
      <c r="G778" s="5" t="s">
        <v>32</v>
      </c>
      <c r="H778" s="78" t="str">
        <f t="shared" si="76"/>
        <v>151017</v>
      </c>
      <c r="I778" s="78" t="s">
        <v>139</v>
      </c>
    </row>
    <row r="779" spans="1:10" ht="15.75" x14ac:dyDescent="0.25">
      <c r="A779" s="29" t="str">
        <f>'BoR4 Rollup'!A779</f>
        <v>Total Acquisitions and Major Repairs</v>
      </c>
      <c r="B779" s="121">
        <f>B778+B777+B776</f>
        <v>0</v>
      </c>
      <c r="C779" s="121">
        <f>C778+C777+C776</f>
        <v>0</v>
      </c>
      <c r="D779" s="121">
        <f>D778+D777+D776</f>
        <v>0</v>
      </c>
      <c r="E779" s="34">
        <f t="shared" si="77"/>
        <v>0</v>
      </c>
      <c r="F779" s="35"/>
      <c r="G779" s="5" t="s">
        <v>8</v>
      </c>
      <c r="H779" s="78" t="str">
        <f t="shared" si="76"/>
        <v>151017</v>
      </c>
      <c r="I779" s="78" t="s">
        <v>139</v>
      </c>
    </row>
    <row r="780" spans="1:10" ht="15.75" x14ac:dyDescent="0.25">
      <c r="A780" s="29" t="str">
        <f>'BoR4 Rollup'!A780</f>
        <v>Function Total</v>
      </c>
      <c r="B780" s="118">
        <f>B779+B775+B770+B766</f>
        <v>0</v>
      </c>
      <c r="C780" s="118">
        <f>C779+C775+C770+C766</f>
        <v>0</v>
      </c>
      <c r="D780" s="118">
        <f>D779+D775+D770+D766</f>
        <v>0</v>
      </c>
      <c r="E780" s="46">
        <f t="shared" si="77"/>
        <v>0</v>
      </c>
      <c r="F780" s="32"/>
      <c r="G780" s="5" t="s">
        <v>8</v>
      </c>
      <c r="H780" s="78" t="str">
        <f t="shared" si="76"/>
        <v>151017</v>
      </c>
      <c r="I780" s="78" t="s">
        <v>139</v>
      </c>
    </row>
    <row r="781" spans="1:10" ht="15.75" x14ac:dyDescent="0.25">
      <c r="A781" s="124" t="str">
        <f>'BoR4 Rollup'!A781</f>
        <v>Function:  Instruction</v>
      </c>
      <c r="B781" s="125"/>
      <c r="C781" s="126"/>
      <c r="D781" s="126"/>
      <c r="E781" s="128"/>
      <c r="F781" s="4"/>
      <c r="G781" s="5" t="s">
        <v>32</v>
      </c>
      <c r="H781" s="78" t="str">
        <f t="shared" ref="H781:H801" si="78">RIGHT($A$783,6)</f>
        <v>151022</v>
      </c>
      <c r="I781" s="78" t="s">
        <v>142</v>
      </c>
    </row>
    <row r="782" spans="1:10" ht="15.75" x14ac:dyDescent="0.25">
      <c r="A782" s="129" t="str">
        <f>'BoR4 Rollup'!A782</f>
        <v>Orgn:  Allied Health-Patient Care Technician</v>
      </c>
      <c r="B782" s="130" t="str">
        <f>+'BoR4 Rollup'!B782</f>
        <v>Actual</v>
      </c>
      <c r="C782" s="130" t="str">
        <f>+'BoR4 Rollup'!C782</f>
        <v>Budgeted</v>
      </c>
      <c r="D782" s="173" t="str">
        <f>+'BoR4 Rollup'!D782</f>
        <v>Budgeted</v>
      </c>
      <c r="E782" s="132" t="str">
        <f>E5</f>
        <v>2022-2023 +/-</v>
      </c>
      <c r="F782" s="44"/>
      <c r="G782" s="5" t="s">
        <v>32</v>
      </c>
      <c r="H782" s="78" t="str">
        <f t="shared" si="78"/>
        <v>151022</v>
      </c>
      <c r="I782" s="78" t="s">
        <v>142</v>
      </c>
    </row>
    <row r="783" spans="1:10" ht="15.75" x14ac:dyDescent="0.25">
      <c r="A783" s="133" t="str">
        <f>'BoR4 Rollup'!A783</f>
        <v>Organization ID:  151022</v>
      </c>
      <c r="B783" s="134" t="str">
        <f>'BoR4 Rollup'!$B$6</f>
        <v>2022-2023</v>
      </c>
      <c r="C783" s="134" t="str">
        <f>'BoR4 Rollup'!$C$6</f>
        <v>2022-2023</v>
      </c>
      <c r="D783" s="174" t="str">
        <f>'BoR4 Rollup'!$D$6</f>
        <v>2023-2024</v>
      </c>
      <c r="E783" s="136" t="str">
        <f>'BoR4 Rollup'!$E$6</f>
        <v>2023-2024</v>
      </c>
      <c r="F783" s="44"/>
      <c r="G783" s="5" t="s">
        <v>32</v>
      </c>
      <c r="H783" s="78" t="str">
        <f t="shared" si="78"/>
        <v>151022</v>
      </c>
      <c r="I783" s="78" t="s">
        <v>142</v>
      </c>
    </row>
    <row r="784" spans="1:10" x14ac:dyDescent="0.2">
      <c r="A784" s="26" t="str">
        <f>'BoR4 Rollup'!A784</f>
        <v xml:space="preserve">  Salaries</v>
      </c>
      <c r="B784" s="115">
        <v>20402</v>
      </c>
      <c r="C784" s="115">
        <v>28843</v>
      </c>
      <c r="D784" s="115"/>
      <c r="E784" s="28">
        <f t="shared" ref="E784:E801" si="79">+D784-C784</f>
        <v>-28843</v>
      </c>
      <c r="F784" s="10"/>
      <c r="G784" s="5" t="s">
        <v>32</v>
      </c>
      <c r="H784" s="78" t="str">
        <f t="shared" si="78"/>
        <v>151022</v>
      </c>
      <c r="I784" s="78" t="s">
        <v>142</v>
      </c>
      <c r="J784" s="78" t="s">
        <v>616</v>
      </c>
    </row>
    <row r="785" spans="1:10" x14ac:dyDescent="0.2">
      <c r="A785" s="26" t="str">
        <f>'BoR4 Rollup'!A785</f>
        <v xml:space="preserve">  Other Compensation</v>
      </c>
      <c r="B785" s="115"/>
      <c r="C785" s="115"/>
      <c r="D785" s="115"/>
      <c r="E785" s="28">
        <f t="shared" si="79"/>
        <v>0</v>
      </c>
      <c r="F785" s="10"/>
      <c r="G785" s="5" t="s">
        <v>32</v>
      </c>
      <c r="H785" s="78" t="str">
        <f t="shared" si="78"/>
        <v>151022</v>
      </c>
      <c r="I785" s="78" t="s">
        <v>142</v>
      </c>
    </row>
    <row r="786" spans="1:10" x14ac:dyDescent="0.2">
      <c r="A786" s="26" t="str">
        <f>'BoR4 Rollup'!A786</f>
        <v xml:space="preserve">  Related Benefits</v>
      </c>
      <c r="B786" s="115">
        <v>8632</v>
      </c>
      <c r="C786" s="115">
        <v>13847</v>
      </c>
      <c r="D786" s="115"/>
      <c r="E786" s="28">
        <f t="shared" si="79"/>
        <v>-13847</v>
      </c>
      <c r="F786" s="10"/>
      <c r="G786" s="5" t="s">
        <v>32</v>
      </c>
      <c r="H786" s="78" t="str">
        <f t="shared" si="78"/>
        <v>151022</v>
      </c>
      <c r="I786" s="78" t="s">
        <v>142</v>
      </c>
      <c r="J786" s="78" t="s">
        <v>617</v>
      </c>
    </row>
    <row r="787" spans="1:10" ht="15.75" x14ac:dyDescent="0.25">
      <c r="A787" s="29" t="str">
        <f>'BoR4 Rollup'!A787</f>
        <v>Total Personal Services</v>
      </c>
      <c r="B787" s="118">
        <f>B786+B785+B784</f>
        <v>29034</v>
      </c>
      <c r="C787" s="118">
        <f>C786+C785+C784</f>
        <v>42690</v>
      </c>
      <c r="D787" s="118">
        <f>D786+D785+D784</f>
        <v>0</v>
      </c>
      <c r="E787" s="31">
        <f t="shared" si="79"/>
        <v>-42690</v>
      </c>
      <c r="F787" s="32"/>
      <c r="G787" s="5" t="s">
        <v>8</v>
      </c>
      <c r="H787" s="78" t="str">
        <f t="shared" si="78"/>
        <v>151022</v>
      </c>
      <c r="I787" s="78" t="s">
        <v>142</v>
      </c>
    </row>
    <row r="788" spans="1:10" x14ac:dyDescent="0.2">
      <c r="A788" s="26" t="str">
        <f>'BoR4 Rollup'!A788</f>
        <v xml:space="preserve"> Travel</v>
      </c>
      <c r="B788" s="115"/>
      <c r="C788" s="115"/>
      <c r="D788" s="115"/>
      <c r="E788" s="28">
        <f t="shared" si="79"/>
        <v>0</v>
      </c>
      <c r="F788" s="10"/>
      <c r="G788" s="5" t="s">
        <v>32</v>
      </c>
      <c r="H788" s="78" t="str">
        <f t="shared" si="78"/>
        <v>151022</v>
      </c>
      <c r="I788" s="78" t="s">
        <v>142</v>
      </c>
      <c r="J788" s="78" t="s">
        <v>618</v>
      </c>
    </row>
    <row r="789" spans="1:10" x14ac:dyDescent="0.2">
      <c r="A789" s="26" t="str">
        <f>'BoR4 Rollup'!A789</f>
        <v xml:space="preserve"> Operating Services</v>
      </c>
      <c r="B789" s="115"/>
      <c r="C789" s="115"/>
      <c r="D789" s="115"/>
      <c r="E789" s="28">
        <f t="shared" si="79"/>
        <v>0</v>
      </c>
      <c r="F789" s="10"/>
      <c r="G789" s="5" t="s">
        <v>32</v>
      </c>
      <c r="H789" s="78" t="str">
        <f t="shared" si="78"/>
        <v>151022</v>
      </c>
      <c r="I789" s="78" t="s">
        <v>142</v>
      </c>
      <c r="J789" s="78" t="s">
        <v>619</v>
      </c>
    </row>
    <row r="790" spans="1:10" x14ac:dyDescent="0.2">
      <c r="A790" s="26" t="str">
        <f>'BoR4 Rollup'!A790</f>
        <v xml:space="preserve"> Supplies</v>
      </c>
      <c r="B790" s="115"/>
      <c r="C790" s="115"/>
      <c r="D790" s="115"/>
      <c r="E790" s="28">
        <f t="shared" si="79"/>
        <v>0</v>
      </c>
      <c r="F790" s="10"/>
      <c r="G790" s="5" t="s">
        <v>32</v>
      </c>
      <c r="H790" s="78" t="str">
        <f t="shared" si="78"/>
        <v>151022</v>
      </c>
      <c r="I790" s="78" t="s">
        <v>142</v>
      </c>
      <c r="J790" s="78" t="s">
        <v>620</v>
      </c>
    </row>
    <row r="791" spans="1:10" ht="15.75" x14ac:dyDescent="0.25">
      <c r="A791" s="29" t="str">
        <f>'BoR4 Rollup'!A791</f>
        <v>Total Operating Expenses</v>
      </c>
      <c r="B791" s="121">
        <f>B790+B789+B788</f>
        <v>0</v>
      </c>
      <c r="C791" s="121">
        <f>C790+C789+C788</f>
        <v>0</v>
      </c>
      <c r="D791" s="121">
        <f>D790+D789+D788</f>
        <v>0</v>
      </c>
      <c r="E791" s="34">
        <f t="shared" si="79"/>
        <v>0</v>
      </c>
      <c r="F791" s="35"/>
      <c r="G791" s="5" t="s">
        <v>8</v>
      </c>
      <c r="H791" s="78" t="str">
        <f t="shared" si="78"/>
        <v>151022</v>
      </c>
      <c r="I791" s="78" t="s">
        <v>142</v>
      </c>
    </row>
    <row r="792" spans="1:10" x14ac:dyDescent="0.2">
      <c r="A792" s="26" t="str">
        <f>'BoR4 Rollup'!A792</f>
        <v xml:space="preserve"> Professional Services</v>
      </c>
      <c r="B792" s="115"/>
      <c r="C792" s="115"/>
      <c r="D792" s="115"/>
      <c r="E792" s="28">
        <f t="shared" si="79"/>
        <v>0</v>
      </c>
      <c r="F792" s="10"/>
      <c r="G792" s="5" t="s">
        <v>32</v>
      </c>
      <c r="H792" s="78" t="str">
        <f t="shared" si="78"/>
        <v>151022</v>
      </c>
      <c r="I792" s="78" t="s">
        <v>142</v>
      </c>
      <c r="J792" s="78" t="s">
        <v>621</v>
      </c>
    </row>
    <row r="793" spans="1:10" x14ac:dyDescent="0.2">
      <c r="A793" s="26" t="str">
        <f>'BoR4 Rollup'!A793</f>
        <v xml:space="preserve"> Other Charges</v>
      </c>
      <c r="B793" s="115"/>
      <c r="C793" s="115"/>
      <c r="D793" s="115"/>
      <c r="E793" s="28">
        <f t="shared" si="79"/>
        <v>0</v>
      </c>
      <c r="F793" s="10"/>
      <c r="G793" s="5" t="s">
        <v>32</v>
      </c>
      <c r="H793" s="78" t="str">
        <f t="shared" si="78"/>
        <v>151022</v>
      </c>
      <c r="I793" s="78" t="s">
        <v>142</v>
      </c>
      <c r="J793" s="78" t="s">
        <v>622</v>
      </c>
    </row>
    <row r="794" spans="1:10" x14ac:dyDescent="0.2">
      <c r="A794" s="26" t="str">
        <f>'BoR4 Rollup'!A794</f>
        <v xml:space="preserve"> Debt Services</v>
      </c>
      <c r="B794" s="115"/>
      <c r="C794" s="115"/>
      <c r="D794" s="115"/>
      <c r="E794" s="28">
        <f t="shared" si="79"/>
        <v>0</v>
      </c>
      <c r="F794" s="10"/>
      <c r="G794" s="5" t="s">
        <v>32</v>
      </c>
      <c r="H794" s="78" t="str">
        <f t="shared" si="78"/>
        <v>151022</v>
      </c>
      <c r="I794" s="78" t="s">
        <v>142</v>
      </c>
    </row>
    <row r="795" spans="1:10" x14ac:dyDescent="0.2">
      <c r="A795" s="26" t="str">
        <f>'BoR4 Rollup'!A795</f>
        <v xml:space="preserve"> Interagency Transfers</v>
      </c>
      <c r="B795" s="115"/>
      <c r="C795" s="115"/>
      <c r="D795" s="115"/>
      <c r="E795" s="28">
        <f t="shared" si="79"/>
        <v>0</v>
      </c>
      <c r="F795" s="10"/>
      <c r="G795" s="5" t="s">
        <v>32</v>
      </c>
      <c r="H795" s="78" t="str">
        <f t="shared" si="78"/>
        <v>151022</v>
      </c>
      <c r="I795" s="78" t="s">
        <v>142</v>
      </c>
      <c r="J795" s="78" t="s">
        <v>623</v>
      </c>
    </row>
    <row r="796" spans="1:10" ht="15.75" x14ac:dyDescent="0.25">
      <c r="A796" s="29" t="str">
        <f>'BoR4 Rollup'!A796</f>
        <v>Total Other Charges</v>
      </c>
      <c r="B796" s="121">
        <f>B795+B794+B793+B792</f>
        <v>0</v>
      </c>
      <c r="C796" s="121">
        <f>C795+C794+C793+C792</f>
        <v>0</v>
      </c>
      <c r="D796" s="121">
        <f>D795+D794+D793+D792</f>
        <v>0</v>
      </c>
      <c r="E796" s="34">
        <f t="shared" si="79"/>
        <v>0</v>
      </c>
      <c r="F796" s="35"/>
      <c r="G796" s="5" t="s">
        <v>8</v>
      </c>
      <c r="H796" s="78" t="str">
        <f t="shared" si="78"/>
        <v>151022</v>
      </c>
      <c r="I796" s="78" t="s">
        <v>142</v>
      </c>
    </row>
    <row r="797" spans="1:10" x14ac:dyDescent="0.2">
      <c r="A797" s="26" t="str">
        <f>'BoR4 Rollup'!A797</f>
        <v xml:space="preserve"> General Acquisitions</v>
      </c>
      <c r="B797" s="115"/>
      <c r="C797" s="115"/>
      <c r="D797" s="115"/>
      <c r="E797" s="28">
        <f t="shared" si="79"/>
        <v>0</v>
      </c>
      <c r="F797" s="10"/>
      <c r="G797" s="5" t="s">
        <v>32</v>
      </c>
      <c r="H797" s="78" t="str">
        <f t="shared" si="78"/>
        <v>151022</v>
      </c>
      <c r="I797" s="78" t="s">
        <v>142</v>
      </c>
      <c r="J797" s="78" t="s">
        <v>624</v>
      </c>
    </row>
    <row r="798" spans="1:10" x14ac:dyDescent="0.2">
      <c r="A798" s="26" t="str">
        <f>'BoR4 Rollup'!A798</f>
        <v xml:space="preserve"> Library Acquisitions</v>
      </c>
      <c r="B798" s="115"/>
      <c r="C798" s="115"/>
      <c r="D798" s="115"/>
      <c r="E798" s="28">
        <f t="shared" si="79"/>
        <v>0</v>
      </c>
      <c r="F798" s="10"/>
      <c r="G798" s="5" t="s">
        <v>32</v>
      </c>
      <c r="H798" s="78" t="str">
        <f t="shared" si="78"/>
        <v>151022</v>
      </c>
      <c r="I798" s="78" t="s">
        <v>142</v>
      </c>
      <c r="J798" s="78" t="s">
        <v>624</v>
      </c>
    </row>
    <row r="799" spans="1:10" x14ac:dyDescent="0.2">
      <c r="A799" s="26" t="str">
        <f>'BoR4 Rollup'!A799</f>
        <v xml:space="preserve"> Major Repairs</v>
      </c>
      <c r="B799" s="115"/>
      <c r="C799" s="115"/>
      <c r="D799" s="115"/>
      <c r="E799" s="28">
        <f t="shared" si="79"/>
        <v>0</v>
      </c>
      <c r="F799" s="10"/>
      <c r="G799" s="5" t="s">
        <v>32</v>
      </c>
      <c r="H799" s="78" t="str">
        <f t="shared" si="78"/>
        <v>151022</v>
      </c>
      <c r="I799" s="78" t="s">
        <v>142</v>
      </c>
    </row>
    <row r="800" spans="1:10" ht="15.75" x14ac:dyDescent="0.25">
      <c r="A800" s="29" t="str">
        <f>'BoR4 Rollup'!A800</f>
        <v>Total Acquisitions and Major Repairs</v>
      </c>
      <c r="B800" s="121">
        <f>B799+B798+B797</f>
        <v>0</v>
      </c>
      <c r="C800" s="121">
        <f>C799+C798+C797</f>
        <v>0</v>
      </c>
      <c r="D800" s="121">
        <f>D799+D798+D797</f>
        <v>0</v>
      </c>
      <c r="E800" s="34">
        <f t="shared" si="79"/>
        <v>0</v>
      </c>
      <c r="F800" s="35"/>
      <c r="G800" s="5" t="s">
        <v>8</v>
      </c>
      <c r="H800" s="78" t="str">
        <f t="shared" si="78"/>
        <v>151022</v>
      </c>
      <c r="I800" s="78" t="s">
        <v>142</v>
      </c>
    </row>
    <row r="801" spans="1:10" ht="15.75" x14ac:dyDescent="0.25">
      <c r="A801" s="29" t="str">
        <f>'BoR4 Rollup'!A801</f>
        <v>Function Total</v>
      </c>
      <c r="B801" s="118">
        <f>B800+B796+B791+B787</f>
        <v>29034</v>
      </c>
      <c r="C801" s="118">
        <f>C800+C796+C791+C787</f>
        <v>42690</v>
      </c>
      <c r="D801" s="118">
        <f>D800+D796+D791+D787</f>
        <v>0</v>
      </c>
      <c r="E801" s="46">
        <f t="shared" si="79"/>
        <v>-42690</v>
      </c>
      <c r="F801" s="32"/>
      <c r="G801" s="5" t="s">
        <v>8</v>
      </c>
      <c r="H801" s="78" t="str">
        <f t="shared" si="78"/>
        <v>151022</v>
      </c>
      <c r="I801" s="78" t="s">
        <v>142</v>
      </c>
    </row>
    <row r="802" spans="1:10" ht="15.75" x14ac:dyDescent="0.25">
      <c r="A802" s="124" t="str">
        <f>'BoR4 Rollup'!A802</f>
        <v>Function:  Instruction</v>
      </c>
      <c r="B802" s="125"/>
      <c r="C802" s="126"/>
      <c r="D802" s="126"/>
      <c r="E802" s="128"/>
      <c r="F802" s="4"/>
      <c r="G802" s="5" t="s">
        <v>32</v>
      </c>
      <c r="H802" s="78" t="str">
        <f t="shared" ref="H802:H822" si="80">RIGHT($A$804,6)</f>
        <v>151023</v>
      </c>
      <c r="I802" s="78" t="s">
        <v>145</v>
      </c>
    </row>
    <row r="803" spans="1:10" ht="15.75" x14ac:dyDescent="0.25">
      <c r="A803" s="129" t="str">
        <f>'BoR4 Rollup'!A803</f>
        <v>Orgn:  Allied Health-Pharmacy Technician</v>
      </c>
      <c r="B803" s="130" t="str">
        <f>+'BoR4 Rollup'!B803</f>
        <v>Actual</v>
      </c>
      <c r="C803" s="130" t="str">
        <f>+'BoR4 Rollup'!C803</f>
        <v>Budgeted</v>
      </c>
      <c r="D803" s="173" t="str">
        <f>+'BoR4 Rollup'!D803</f>
        <v>Budgeted</v>
      </c>
      <c r="E803" s="132" t="str">
        <f>E5</f>
        <v>2022-2023 +/-</v>
      </c>
      <c r="F803" s="44"/>
      <c r="G803" s="5" t="s">
        <v>32</v>
      </c>
      <c r="H803" s="78" t="str">
        <f t="shared" si="80"/>
        <v>151023</v>
      </c>
      <c r="I803" s="78" t="s">
        <v>145</v>
      </c>
    </row>
    <row r="804" spans="1:10" ht="15.75" x14ac:dyDescent="0.25">
      <c r="A804" s="133" t="str">
        <f>'BoR4 Rollup'!A804</f>
        <v>Organization ID:  151023</v>
      </c>
      <c r="B804" s="134" t="str">
        <f>'BoR4 Rollup'!$B$6</f>
        <v>2022-2023</v>
      </c>
      <c r="C804" s="134" t="str">
        <f>'BoR4 Rollup'!$C$6</f>
        <v>2022-2023</v>
      </c>
      <c r="D804" s="174" t="str">
        <f>'BoR4 Rollup'!$D$6</f>
        <v>2023-2024</v>
      </c>
      <c r="E804" s="136" t="str">
        <f>'BoR4 Rollup'!$E$6</f>
        <v>2023-2024</v>
      </c>
      <c r="F804" s="44"/>
      <c r="G804" s="5" t="s">
        <v>32</v>
      </c>
      <c r="H804" s="78" t="str">
        <f t="shared" si="80"/>
        <v>151023</v>
      </c>
      <c r="I804" s="78" t="s">
        <v>145</v>
      </c>
    </row>
    <row r="805" spans="1:10" x14ac:dyDescent="0.2">
      <c r="A805" s="26" t="str">
        <f>'BoR4 Rollup'!A805</f>
        <v xml:space="preserve">  Salaries</v>
      </c>
      <c r="B805" s="115"/>
      <c r="C805" s="115"/>
      <c r="D805" s="115"/>
      <c r="E805" s="28">
        <f t="shared" ref="E805:E822" si="81">+D805-C805</f>
        <v>0</v>
      </c>
      <c r="F805" s="10"/>
      <c r="G805" s="5" t="s">
        <v>32</v>
      </c>
      <c r="H805" s="78" t="str">
        <f t="shared" si="80"/>
        <v>151023</v>
      </c>
      <c r="I805" s="78" t="s">
        <v>145</v>
      </c>
      <c r="J805" s="78" t="s">
        <v>616</v>
      </c>
    </row>
    <row r="806" spans="1:10" x14ac:dyDescent="0.2">
      <c r="A806" s="26" t="str">
        <f>'BoR4 Rollup'!A806</f>
        <v xml:space="preserve">  Other Compensation</v>
      </c>
      <c r="B806" s="115"/>
      <c r="C806" s="115"/>
      <c r="D806" s="115"/>
      <c r="E806" s="28">
        <f t="shared" si="81"/>
        <v>0</v>
      </c>
      <c r="F806" s="10"/>
      <c r="G806" s="5" t="s">
        <v>32</v>
      </c>
      <c r="H806" s="78" t="str">
        <f t="shared" si="80"/>
        <v>151023</v>
      </c>
      <c r="I806" s="78" t="s">
        <v>145</v>
      </c>
    </row>
    <row r="807" spans="1:10" x14ac:dyDescent="0.2">
      <c r="A807" s="26" t="str">
        <f>'BoR4 Rollup'!A807</f>
        <v xml:space="preserve">  Related Benefits</v>
      </c>
      <c r="B807" s="115"/>
      <c r="C807" s="115"/>
      <c r="D807" s="115"/>
      <c r="E807" s="28">
        <f t="shared" si="81"/>
        <v>0</v>
      </c>
      <c r="F807" s="10"/>
      <c r="G807" s="5" t="s">
        <v>32</v>
      </c>
      <c r="H807" s="78" t="str">
        <f t="shared" si="80"/>
        <v>151023</v>
      </c>
      <c r="I807" s="78" t="s">
        <v>145</v>
      </c>
      <c r="J807" s="78" t="s">
        <v>617</v>
      </c>
    </row>
    <row r="808" spans="1:10" ht="15.75" x14ac:dyDescent="0.25">
      <c r="A808" s="29" t="str">
        <f>'BoR4 Rollup'!A808</f>
        <v>Total Personal Services</v>
      </c>
      <c r="B808" s="118">
        <f>B807+B806+B805</f>
        <v>0</v>
      </c>
      <c r="C808" s="118">
        <f>C807+C806+C805</f>
        <v>0</v>
      </c>
      <c r="D808" s="118">
        <f>D807+D806+D805</f>
        <v>0</v>
      </c>
      <c r="E808" s="31">
        <f t="shared" si="81"/>
        <v>0</v>
      </c>
      <c r="F808" s="32"/>
      <c r="G808" s="5" t="s">
        <v>8</v>
      </c>
      <c r="H808" s="78" t="str">
        <f t="shared" si="80"/>
        <v>151023</v>
      </c>
      <c r="I808" s="78" t="s">
        <v>145</v>
      </c>
    </row>
    <row r="809" spans="1:10" x14ac:dyDescent="0.2">
      <c r="A809" s="26" t="str">
        <f>'BoR4 Rollup'!A809</f>
        <v xml:space="preserve"> Travel</v>
      </c>
      <c r="B809" s="115"/>
      <c r="C809" s="115"/>
      <c r="D809" s="115"/>
      <c r="E809" s="28">
        <f t="shared" si="81"/>
        <v>0</v>
      </c>
      <c r="F809" s="10"/>
      <c r="G809" s="5" t="s">
        <v>32</v>
      </c>
      <c r="H809" s="78" t="str">
        <f t="shared" si="80"/>
        <v>151023</v>
      </c>
      <c r="I809" s="78" t="s">
        <v>145</v>
      </c>
      <c r="J809" s="78" t="s">
        <v>618</v>
      </c>
    </row>
    <row r="810" spans="1:10" x14ac:dyDescent="0.2">
      <c r="A810" s="26" t="str">
        <f>'BoR4 Rollup'!A810</f>
        <v xml:space="preserve"> Operating Services</v>
      </c>
      <c r="B810" s="115"/>
      <c r="C810" s="115">
        <v>1500</v>
      </c>
      <c r="D810" s="115"/>
      <c r="E810" s="28">
        <f t="shared" si="81"/>
        <v>-1500</v>
      </c>
      <c r="F810" s="10"/>
      <c r="G810" s="5" t="s">
        <v>32</v>
      </c>
      <c r="H810" s="78" t="str">
        <f t="shared" si="80"/>
        <v>151023</v>
      </c>
      <c r="I810" s="78" t="s">
        <v>145</v>
      </c>
      <c r="J810" s="78" t="s">
        <v>619</v>
      </c>
    </row>
    <row r="811" spans="1:10" x14ac:dyDescent="0.2">
      <c r="A811" s="26" t="str">
        <f>'BoR4 Rollup'!A811</f>
        <v xml:space="preserve"> Supplies</v>
      </c>
      <c r="B811" s="115"/>
      <c r="C811" s="115"/>
      <c r="D811" s="115"/>
      <c r="E811" s="28">
        <f t="shared" si="81"/>
        <v>0</v>
      </c>
      <c r="F811" s="10"/>
      <c r="G811" s="5" t="s">
        <v>32</v>
      </c>
      <c r="H811" s="78" t="str">
        <f t="shared" si="80"/>
        <v>151023</v>
      </c>
      <c r="I811" s="78" t="s">
        <v>145</v>
      </c>
      <c r="J811" s="78" t="s">
        <v>620</v>
      </c>
    </row>
    <row r="812" spans="1:10" ht="15.75" x14ac:dyDescent="0.25">
      <c r="A812" s="29" t="str">
        <f>'BoR4 Rollup'!A812</f>
        <v>Total Operating Expenses</v>
      </c>
      <c r="B812" s="121">
        <f>B811+B810+B809</f>
        <v>0</v>
      </c>
      <c r="C812" s="121">
        <f>C811+C810+C809</f>
        <v>1500</v>
      </c>
      <c r="D812" s="121">
        <f>D811+D810+D809</f>
        <v>0</v>
      </c>
      <c r="E812" s="34">
        <f t="shared" si="81"/>
        <v>-1500</v>
      </c>
      <c r="F812" s="35"/>
      <c r="G812" s="5" t="s">
        <v>8</v>
      </c>
      <c r="H812" s="78" t="str">
        <f t="shared" si="80"/>
        <v>151023</v>
      </c>
      <c r="I812" s="78" t="s">
        <v>145</v>
      </c>
    </row>
    <row r="813" spans="1:10" x14ac:dyDescent="0.2">
      <c r="A813" s="26" t="str">
        <f>'BoR4 Rollup'!A813</f>
        <v xml:space="preserve"> Professional Services</v>
      </c>
      <c r="B813" s="115"/>
      <c r="C813" s="115"/>
      <c r="D813" s="115"/>
      <c r="E813" s="28">
        <f t="shared" si="81"/>
        <v>0</v>
      </c>
      <c r="F813" s="10"/>
      <c r="G813" s="5" t="s">
        <v>32</v>
      </c>
      <c r="H813" s="78" t="str">
        <f t="shared" si="80"/>
        <v>151023</v>
      </c>
      <c r="I813" s="78" t="s">
        <v>145</v>
      </c>
      <c r="J813" s="78" t="s">
        <v>621</v>
      </c>
    </row>
    <row r="814" spans="1:10" x14ac:dyDescent="0.2">
      <c r="A814" s="26" t="str">
        <f>'BoR4 Rollup'!A814</f>
        <v xml:space="preserve"> Other Charges</v>
      </c>
      <c r="B814" s="115"/>
      <c r="C814" s="115"/>
      <c r="D814" s="115"/>
      <c r="E814" s="28">
        <f t="shared" si="81"/>
        <v>0</v>
      </c>
      <c r="F814" s="10"/>
      <c r="G814" s="5" t="s">
        <v>32</v>
      </c>
      <c r="H814" s="78" t="str">
        <f t="shared" si="80"/>
        <v>151023</v>
      </c>
      <c r="I814" s="78" t="s">
        <v>145</v>
      </c>
      <c r="J814" s="78" t="s">
        <v>622</v>
      </c>
    </row>
    <row r="815" spans="1:10" x14ac:dyDescent="0.2">
      <c r="A815" s="26" t="str">
        <f>'BoR4 Rollup'!A815</f>
        <v xml:space="preserve"> Debt Services</v>
      </c>
      <c r="B815" s="115"/>
      <c r="C815" s="115"/>
      <c r="D815" s="115"/>
      <c r="E815" s="28">
        <f t="shared" si="81"/>
        <v>0</v>
      </c>
      <c r="F815" s="10"/>
      <c r="G815" s="5" t="s">
        <v>32</v>
      </c>
      <c r="H815" s="78" t="str">
        <f t="shared" si="80"/>
        <v>151023</v>
      </c>
      <c r="I815" s="78" t="s">
        <v>145</v>
      </c>
    </row>
    <row r="816" spans="1:10" x14ac:dyDescent="0.2">
      <c r="A816" s="26" t="str">
        <f>'BoR4 Rollup'!A816</f>
        <v xml:space="preserve"> Interagency Transfers</v>
      </c>
      <c r="B816" s="115"/>
      <c r="C816" s="115"/>
      <c r="D816" s="115"/>
      <c r="E816" s="28">
        <f t="shared" si="81"/>
        <v>0</v>
      </c>
      <c r="F816" s="10"/>
      <c r="G816" s="5" t="s">
        <v>32</v>
      </c>
      <c r="H816" s="78" t="str">
        <f t="shared" si="80"/>
        <v>151023</v>
      </c>
      <c r="I816" s="78" t="s">
        <v>145</v>
      </c>
      <c r="J816" s="78" t="s">
        <v>623</v>
      </c>
    </row>
    <row r="817" spans="1:11" ht="15.75" x14ac:dyDescent="0.25">
      <c r="A817" s="29" t="str">
        <f>'BoR4 Rollup'!A817</f>
        <v>Total Other Charges</v>
      </c>
      <c r="B817" s="121">
        <f>B816+B815+B814+B813</f>
        <v>0</v>
      </c>
      <c r="C817" s="121">
        <f>C816+C815+C814+C813</f>
        <v>0</v>
      </c>
      <c r="D817" s="121">
        <f>D816+D815+D814+D813</f>
        <v>0</v>
      </c>
      <c r="E817" s="34">
        <f t="shared" si="81"/>
        <v>0</v>
      </c>
      <c r="F817" s="35"/>
      <c r="G817" s="5" t="s">
        <v>8</v>
      </c>
      <c r="H817" s="78" t="str">
        <f t="shared" si="80"/>
        <v>151023</v>
      </c>
      <c r="I817" s="78" t="s">
        <v>145</v>
      </c>
    </row>
    <row r="818" spans="1:11" x14ac:dyDescent="0.2">
      <c r="A818" s="26" t="str">
        <f>'BoR4 Rollup'!A818</f>
        <v xml:space="preserve"> General Acquisitions</v>
      </c>
      <c r="B818" s="115"/>
      <c r="C818" s="115"/>
      <c r="D818" s="115"/>
      <c r="E818" s="28">
        <f t="shared" si="81"/>
        <v>0</v>
      </c>
      <c r="F818" s="10"/>
      <c r="G818" s="5" t="s">
        <v>32</v>
      </c>
      <c r="H818" s="78" t="str">
        <f t="shared" si="80"/>
        <v>151023</v>
      </c>
      <c r="I818" s="78" t="s">
        <v>145</v>
      </c>
      <c r="J818" s="78" t="s">
        <v>624</v>
      </c>
    </row>
    <row r="819" spans="1:11" x14ac:dyDescent="0.2">
      <c r="A819" s="26" t="str">
        <f>'BoR4 Rollup'!A819</f>
        <v xml:space="preserve"> Library Acquisitions</v>
      </c>
      <c r="B819" s="115"/>
      <c r="C819" s="115"/>
      <c r="D819" s="115"/>
      <c r="E819" s="28">
        <f t="shared" si="81"/>
        <v>0</v>
      </c>
      <c r="F819" s="10"/>
      <c r="G819" s="5" t="s">
        <v>32</v>
      </c>
      <c r="H819" s="78" t="str">
        <f t="shared" si="80"/>
        <v>151023</v>
      </c>
      <c r="I819" s="78" t="s">
        <v>145</v>
      </c>
      <c r="J819" s="78" t="s">
        <v>624</v>
      </c>
    </row>
    <row r="820" spans="1:11" x14ac:dyDescent="0.2">
      <c r="A820" s="26" t="str">
        <f>'BoR4 Rollup'!A820</f>
        <v xml:space="preserve"> Major Repairs</v>
      </c>
      <c r="B820" s="115"/>
      <c r="C820" s="115"/>
      <c r="D820" s="115"/>
      <c r="E820" s="28">
        <f t="shared" si="81"/>
        <v>0</v>
      </c>
      <c r="F820" s="10"/>
      <c r="G820" s="5" t="s">
        <v>32</v>
      </c>
      <c r="H820" s="78" t="str">
        <f t="shared" si="80"/>
        <v>151023</v>
      </c>
      <c r="I820" s="78" t="s">
        <v>145</v>
      </c>
    </row>
    <row r="821" spans="1:11" ht="15.75" x14ac:dyDescent="0.25">
      <c r="A821" s="29" t="str">
        <f>'BoR4 Rollup'!A821</f>
        <v>Total Acquisitions and Major Repairs</v>
      </c>
      <c r="B821" s="121">
        <f>B820+B819+B818</f>
        <v>0</v>
      </c>
      <c r="C821" s="121">
        <f>C820+C819+C818</f>
        <v>0</v>
      </c>
      <c r="D821" s="121">
        <f>D820+D819+D818</f>
        <v>0</v>
      </c>
      <c r="E821" s="34">
        <f t="shared" si="81"/>
        <v>0</v>
      </c>
      <c r="F821" s="35"/>
      <c r="G821" s="5" t="s">
        <v>8</v>
      </c>
      <c r="H821" s="78" t="str">
        <f t="shared" si="80"/>
        <v>151023</v>
      </c>
      <c r="I821" s="78" t="s">
        <v>145</v>
      </c>
    </row>
    <row r="822" spans="1:11" ht="15.75" x14ac:dyDescent="0.25">
      <c r="A822" s="29" t="str">
        <f>'BoR4 Rollup'!A822</f>
        <v>Function Total</v>
      </c>
      <c r="B822" s="118">
        <f>B821+B817+B812+B808</f>
        <v>0</v>
      </c>
      <c r="C822" s="118">
        <f>C821+C817+C812+C808</f>
        <v>1500</v>
      </c>
      <c r="D822" s="118">
        <f>D821+D817+D812+D808</f>
        <v>0</v>
      </c>
      <c r="E822" s="46">
        <f t="shared" si="81"/>
        <v>-1500</v>
      </c>
      <c r="F822" s="32"/>
      <c r="G822" s="5" t="s">
        <v>8</v>
      </c>
      <c r="H822" s="78" t="str">
        <f t="shared" si="80"/>
        <v>151023</v>
      </c>
      <c r="I822" s="78" t="s">
        <v>145</v>
      </c>
    </row>
    <row r="823" spans="1:11" ht="15.75" x14ac:dyDescent="0.25">
      <c r="A823" s="124" t="str">
        <f>'BoR4 Rollup'!A823</f>
        <v>Function:  Instruction</v>
      </c>
      <c r="B823" s="125"/>
      <c r="C823" s="126"/>
      <c r="D823" s="126"/>
      <c r="E823" s="128"/>
      <c r="F823" s="4"/>
      <c r="G823" s="5" t="s">
        <v>32</v>
      </c>
      <c r="H823" s="78" t="str">
        <f t="shared" ref="H823:H843" si="82">RIGHT($A$825,6)</f>
        <v>151025</v>
      </c>
      <c r="I823" s="78" t="s">
        <v>148</v>
      </c>
    </row>
    <row r="824" spans="1:11" ht="15.75" x14ac:dyDescent="0.25">
      <c r="A824" s="129" t="str">
        <f>'BoR4 Rollup'!A824</f>
        <v>Orgn:  Allied Health - Practical Nursing</v>
      </c>
      <c r="B824" s="130" t="str">
        <f>+'BoR4 Rollup'!B824</f>
        <v>Actual</v>
      </c>
      <c r="C824" s="130" t="str">
        <f>+'BoR4 Rollup'!C824</f>
        <v>Budgeted</v>
      </c>
      <c r="D824" s="173" t="str">
        <f>+'BoR4 Rollup'!D824</f>
        <v>Budgeted</v>
      </c>
      <c r="E824" s="132" t="str">
        <f>E5</f>
        <v>2022-2023 +/-</v>
      </c>
      <c r="F824" s="18"/>
      <c r="G824" s="5" t="s">
        <v>32</v>
      </c>
      <c r="H824" s="78" t="str">
        <f t="shared" si="82"/>
        <v>151025</v>
      </c>
      <c r="I824" s="78" t="s">
        <v>148</v>
      </c>
    </row>
    <row r="825" spans="1:11" ht="15.75" x14ac:dyDescent="0.25">
      <c r="A825" s="133" t="str">
        <f>'BoR4 Rollup'!A825</f>
        <v>Organization ID:  151025</v>
      </c>
      <c r="B825" s="134" t="str">
        <f>'BoR4 Rollup'!$B$6</f>
        <v>2022-2023</v>
      </c>
      <c r="C825" s="134" t="str">
        <f>'BoR4 Rollup'!$C$6</f>
        <v>2022-2023</v>
      </c>
      <c r="D825" s="174" t="str">
        <f>'BoR4 Rollup'!$D$6</f>
        <v>2023-2024</v>
      </c>
      <c r="E825" s="136" t="str">
        <f>'BoR4 Rollup'!$E$6</f>
        <v>2023-2024</v>
      </c>
      <c r="F825" s="18"/>
      <c r="G825" s="5" t="s">
        <v>32</v>
      </c>
      <c r="H825" s="78" t="str">
        <f t="shared" si="82"/>
        <v>151025</v>
      </c>
      <c r="I825" s="78" t="s">
        <v>148</v>
      </c>
    </row>
    <row r="826" spans="1:11" x14ac:dyDescent="0.2">
      <c r="A826" s="26" t="str">
        <f>'BoR4 Rollup'!A826</f>
        <v xml:space="preserve">  Salaries</v>
      </c>
      <c r="B826" s="115">
        <v>248524</v>
      </c>
      <c r="C826" s="115">
        <v>254828</v>
      </c>
      <c r="D826" s="115">
        <v>116800</v>
      </c>
      <c r="E826" s="28">
        <f t="shared" ref="E826:E843" si="83">+D826-C826</f>
        <v>-138028</v>
      </c>
      <c r="F826" s="10"/>
      <c r="G826" s="5" t="s">
        <v>32</v>
      </c>
      <c r="H826" s="78" t="str">
        <f t="shared" si="82"/>
        <v>151025</v>
      </c>
      <c r="I826" s="78" t="s">
        <v>148</v>
      </c>
      <c r="J826" s="78" t="s">
        <v>616</v>
      </c>
    </row>
    <row r="827" spans="1:11" x14ac:dyDescent="0.2">
      <c r="A827" s="26" t="str">
        <f>'BoR4 Rollup'!A827</f>
        <v xml:space="preserve">  Other Compensation</v>
      </c>
      <c r="B827" s="115"/>
      <c r="C827" s="115"/>
      <c r="D827" s="115"/>
      <c r="E827" s="28">
        <f t="shared" si="83"/>
        <v>0</v>
      </c>
      <c r="F827" s="10"/>
      <c r="G827" s="5" t="s">
        <v>32</v>
      </c>
      <c r="H827" s="78" t="str">
        <f t="shared" si="82"/>
        <v>151025</v>
      </c>
      <c r="I827" s="78" t="s">
        <v>148</v>
      </c>
    </row>
    <row r="828" spans="1:11" x14ac:dyDescent="0.2">
      <c r="A828" s="26" t="str">
        <f>'BoR4 Rollup'!A828</f>
        <v xml:space="preserve">  Related Benefits</v>
      </c>
      <c r="B828" s="115">
        <v>137240</v>
      </c>
      <c r="C828" s="115">
        <v>141361</v>
      </c>
      <c r="D828" s="115">
        <f>36300+33594</f>
        <v>69894</v>
      </c>
      <c r="E828" s="28">
        <f t="shared" si="83"/>
        <v>-71467</v>
      </c>
      <c r="F828" s="10"/>
      <c r="G828" s="5" t="s">
        <v>32</v>
      </c>
      <c r="H828" s="78" t="str">
        <f t="shared" si="82"/>
        <v>151025</v>
      </c>
      <c r="I828" s="78" t="s">
        <v>148</v>
      </c>
      <c r="J828" s="78" t="s">
        <v>617</v>
      </c>
      <c r="K828" s="165"/>
    </row>
    <row r="829" spans="1:11" ht="15.75" x14ac:dyDescent="0.25">
      <c r="A829" s="29" t="str">
        <f>'BoR4 Rollup'!A829</f>
        <v>Total Personal Services</v>
      </c>
      <c r="B829" s="118">
        <f>B828+B827+B826</f>
        <v>385764</v>
      </c>
      <c r="C829" s="118">
        <f>C828+C827+C826</f>
        <v>396189</v>
      </c>
      <c r="D829" s="118">
        <f>D828+D827+D826</f>
        <v>186694</v>
      </c>
      <c r="E829" s="31">
        <f t="shared" si="83"/>
        <v>-209495</v>
      </c>
      <c r="F829" s="32"/>
      <c r="G829" s="5" t="s">
        <v>8</v>
      </c>
      <c r="H829" s="78" t="str">
        <f t="shared" si="82"/>
        <v>151025</v>
      </c>
      <c r="I829" s="78" t="s">
        <v>148</v>
      </c>
    </row>
    <row r="830" spans="1:11" x14ac:dyDescent="0.2">
      <c r="A830" s="26" t="str">
        <f>'BoR4 Rollup'!A830</f>
        <v xml:space="preserve"> Travel</v>
      </c>
      <c r="B830" s="115">
        <v>1755</v>
      </c>
      <c r="C830" s="115">
        <v>1755</v>
      </c>
      <c r="D830" s="115">
        <v>1755</v>
      </c>
      <c r="E830" s="28">
        <f t="shared" si="83"/>
        <v>0</v>
      </c>
      <c r="F830" s="10"/>
      <c r="G830" s="5" t="s">
        <v>32</v>
      </c>
      <c r="H830" s="78" t="str">
        <f t="shared" si="82"/>
        <v>151025</v>
      </c>
      <c r="I830" s="78" t="s">
        <v>148</v>
      </c>
      <c r="J830" s="78" t="s">
        <v>618</v>
      </c>
    </row>
    <row r="831" spans="1:11" x14ac:dyDescent="0.2">
      <c r="A831" s="26" t="str">
        <f>'BoR4 Rollup'!A831</f>
        <v xml:space="preserve"> Operating Services</v>
      </c>
      <c r="B831" s="115">
        <v>3472</v>
      </c>
      <c r="C831" s="115">
        <v>5195</v>
      </c>
      <c r="D831" s="115">
        <v>3472</v>
      </c>
      <c r="E831" s="28">
        <f t="shared" si="83"/>
        <v>-1723</v>
      </c>
      <c r="F831" s="10"/>
      <c r="G831" s="5" t="s">
        <v>32</v>
      </c>
      <c r="H831" s="78" t="str">
        <f t="shared" si="82"/>
        <v>151025</v>
      </c>
      <c r="I831" s="78" t="s">
        <v>148</v>
      </c>
      <c r="J831" s="78" t="s">
        <v>619</v>
      </c>
    </row>
    <row r="832" spans="1:11" x14ac:dyDescent="0.2">
      <c r="A832" s="26" t="str">
        <f>'BoR4 Rollup'!A832</f>
        <v xml:space="preserve"> Supplies</v>
      </c>
      <c r="B832" s="115">
        <v>2637</v>
      </c>
      <c r="C832" s="115">
        <v>3131</v>
      </c>
      <c r="D832" s="115">
        <v>2637</v>
      </c>
      <c r="E832" s="28">
        <f t="shared" si="83"/>
        <v>-494</v>
      </c>
      <c r="F832" s="10"/>
      <c r="G832" s="5" t="s">
        <v>32</v>
      </c>
      <c r="H832" s="78" t="str">
        <f t="shared" si="82"/>
        <v>151025</v>
      </c>
      <c r="I832" s="78" t="s">
        <v>148</v>
      </c>
      <c r="J832" s="78" t="s">
        <v>620</v>
      </c>
    </row>
    <row r="833" spans="1:10" ht="15.75" x14ac:dyDescent="0.25">
      <c r="A833" s="29" t="str">
        <f>'BoR4 Rollup'!A833</f>
        <v>Total Operating Expenses</v>
      </c>
      <c r="B833" s="121">
        <f>B832+B831+B830</f>
        <v>7864</v>
      </c>
      <c r="C833" s="121">
        <f>C832+C831+C830</f>
        <v>10081</v>
      </c>
      <c r="D833" s="121">
        <f>D832+D831+D830</f>
        <v>7864</v>
      </c>
      <c r="E833" s="34">
        <f t="shared" si="83"/>
        <v>-2217</v>
      </c>
      <c r="F833" s="35"/>
      <c r="G833" s="5" t="s">
        <v>8</v>
      </c>
      <c r="H833" s="78" t="str">
        <f t="shared" si="82"/>
        <v>151025</v>
      </c>
      <c r="I833" s="78" t="s">
        <v>148</v>
      </c>
    </row>
    <row r="834" spans="1:10" x14ac:dyDescent="0.2">
      <c r="A834" s="26" t="str">
        <f>'BoR4 Rollup'!A834</f>
        <v xml:space="preserve"> Professional Services</v>
      </c>
      <c r="B834" s="115"/>
      <c r="C834" s="115"/>
      <c r="D834" s="115"/>
      <c r="E834" s="28">
        <f t="shared" si="83"/>
        <v>0</v>
      </c>
      <c r="F834" s="10"/>
      <c r="G834" s="5" t="s">
        <v>32</v>
      </c>
      <c r="H834" s="78" t="str">
        <f t="shared" si="82"/>
        <v>151025</v>
      </c>
      <c r="I834" s="78" t="s">
        <v>148</v>
      </c>
      <c r="J834" s="78" t="s">
        <v>621</v>
      </c>
    </row>
    <row r="835" spans="1:10" x14ac:dyDescent="0.2">
      <c r="A835" s="26" t="str">
        <f>'BoR4 Rollup'!A835</f>
        <v xml:space="preserve"> Other Charges</v>
      </c>
      <c r="B835" s="115"/>
      <c r="C835" s="115"/>
      <c r="D835" s="115"/>
      <c r="E835" s="28">
        <f t="shared" si="83"/>
        <v>0</v>
      </c>
      <c r="F835" s="10"/>
      <c r="G835" s="5" t="s">
        <v>32</v>
      </c>
      <c r="H835" s="78" t="str">
        <f t="shared" si="82"/>
        <v>151025</v>
      </c>
      <c r="I835" s="78" t="s">
        <v>148</v>
      </c>
      <c r="J835" s="78" t="s">
        <v>622</v>
      </c>
    </row>
    <row r="836" spans="1:10" x14ac:dyDescent="0.2">
      <c r="A836" s="26" t="str">
        <f>'BoR4 Rollup'!A836</f>
        <v xml:space="preserve"> Debt Services</v>
      </c>
      <c r="B836" s="115"/>
      <c r="C836" s="115"/>
      <c r="D836" s="115"/>
      <c r="E836" s="28">
        <f t="shared" si="83"/>
        <v>0</v>
      </c>
      <c r="F836" s="10"/>
      <c r="G836" s="5" t="s">
        <v>32</v>
      </c>
      <c r="H836" s="78" t="str">
        <f t="shared" si="82"/>
        <v>151025</v>
      </c>
      <c r="I836" s="78" t="s">
        <v>148</v>
      </c>
    </row>
    <row r="837" spans="1:10" x14ac:dyDescent="0.2">
      <c r="A837" s="26" t="str">
        <f>'BoR4 Rollup'!A837</f>
        <v xml:space="preserve"> Interagency Transfers</v>
      </c>
      <c r="B837" s="115"/>
      <c r="C837" s="115"/>
      <c r="D837" s="115"/>
      <c r="E837" s="28">
        <f t="shared" si="83"/>
        <v>0</v>
      </c>
      <c r="F837" s="10"/>
      <c r="G837" s="5" t="s">
        <v>32</v>
      </c>
      <c r="H837" s="78" t="str">
        <f t="shared" si="82"/>
        <v>151025</v>
      </c>
      <c r="I837" s="78" t="s">
        <v>148</v>
      </c>
      <c r="J837" s="78" t="s">
        <v>623</v>
      </c>
    </row>
    <row r="838" spans="1:10" ht="15.75" x14ac:dyDescent="0.25">
      <c r="A838" s="29" t="str">
        <f>'BoR4 Rollup'!A838</f>
        <v>Total Other Charges</v>
      </c>
      <c r="B838" s="121">
        <f>B837+B836+B835+B834</f>
        <v>0</v>
      </c>
      <c r="C838" s="121">
        <f>C837+C836+C835+C834</f>
        <v>0</v>
      </c>
      <c r="D838" s="121">
        <f>D837+D836+D835+D834</f>
        <v>0</v>
      </c>
      <c r="E838" s="34">
        <f t="shared" si="83"/>
        <v>0</v>
      </c>
      <c r="F838" s="35"/>
      <c r="G838" s="5" t="s">
        <v>8</v>
      </c>
      <c r="H838" s="78" t="str">
        <f t="shared" si="82"/>
        <v>151025</v>
      </c>
      <c r="I838" s="78" t="s">
        <v>148</v>
      </c>
    </row>
    <row r="839" spans="1:10" x14ac:dyDescent="0.2">
      <c r="A839" s="26" t="str">
        <f>'BoR4 Rollup'!A839</f>
        <v xml:space="preserve"> General Acquisitions</v>
      </c>
      <c r="B839" s="115"/>
      <c r="C839" s="115"/>
      <c r="D839" s="115"/>
      <c r="E839" s="28">
        <f t="shared" si="83"/>
        <v>0</v>
      </c>
      <c r="F839" s="10"/>
      <c r="G839" s="5" t="s">
        <v>32</v>
      </c>
      <c r="H839" s="78" t="str">
        <f t="shared" si="82"/>
        <v>151025</v>
      </c>
      <c r="I839" s="78" t="s">
        <v>148</v>
      </c>
      <c r="J839" s="78" t="s">
        <v>624</v>
      </c>
    </row>
    <row r="840" spans="1:10" x14ac:dyDescent="0.2">
      <c r="A840" s="26" t="str">
        <f>'BoR4 Rollup'!A840</f>
        <v xml:space="preserve"> Library Acquisitions</v>
      </c>
      <c r="B840" s="115"/>
      <c r="C840" s="115"/>
      <c r="D840" s="115"/>
      <c r="E840" s="28">
        <f t="shared" si="83"/>
        <v>0</v>
      </c>
      <c r="F840" s="10"/>
      <c r="G840" s="5" t="s">
        <v>32</v>
      </c>
      <c r="H840" s="78" t="str">
        <f t="shared" si="82"/>
        <v>151025</v>
      </c>
      <c r="I840" s="78" t="s">
        <v>148</v>
      </c>
      <c r="J840" s="78" t="s">
        <v>624</v>
      </c>
    </row>
    <row r="841" spans="1:10" x14ac:dyDescent="0.2">
      <c r="A841" s="26" t="str">
        <f>'BoR4 Rollup'!A841</f>
        <v xml:space="preserve"> Major Repairs</v>
      </c>
      <c r="B841" s="115"/>
      <c r="C841" s="115"/>
      <c r="D841" s="115"/>
      <c r="E841" s="28">
        <f t="shared" si="83"/>
        <v>0</v>
      </c>
      <c r="F841" s="10"/>
      <c r="G841" s="5" t="s">
        <v>32</v>
      </c>
      <c r="H841" s="78" t="str">
        <f t="shared" si="82"/>
        <v>151025</v>
      </c>
      <c r="I841" s="78" t="s">
        <v>148</v>
      </c>
    </row>
    <row r="842" spans="1:10" ht="15.75" x14ac:dyDescent="0.25">
      <c r="A842" s="29" t="str">
        <f>'BoR4 Rollup'!A842</f>
        <v>Total Acquisitions and Major Repairs</v>
      </c>
      <c r="B842" s="121">
        <f>B841+B840+B839</f>
        <v>0</v>
      </c>
      <c r="C842" s="121">
        <f>C841+C840+C839</f>
        <v>0</v>
      </c>
      <c r="D842" s="121">
        <f>D841+D840+D839</f>
        <v>0</v>
      </c>
      <c r="E842" s="34">
        <f t="shared" si="83"/>
        <v>0</v>
      </c>
      <c r="F842" s="35"/>
      <c r="G842" s="5" t="s">
        <v>8</v>
      </c>
      <c r="H842" s="78" t="str">
        <f t="shared" si="82"/>
        <v>151025</v>
      </c>
      <c r="I842" s="78" t="s">
        <v>148</v>
      </c>
    </row>
    <row r="843" spans="1:10" ht="15.75" x14ac:dyDescent="0.25">
      <c r="A843" s="29" t="str">
        <f>'BoR4 Rollup'!A843</f>
        <v>Function Total</v>
      </c>
      <c r="B843" s="118">
        <f>B842+B838+B833+B829</f>
        <v>393628</v>
      </c>
      <c r="C843" s="118">
        <f>C842+C838+C833+C829</f>
        <v>406270</v>
      </c>
      <c r="D843" s="118">
        <f>D842+D838+D833+D829</f>
        <v>194558</v>
      </c>
      <c r="E843" s="46">
        <f t="shared" si="83"/>
        <v>-211712</v>
      </c>
      <c r="F843" s="32"/>
      <c r="G843" s="5" t="s">
        <v>8</v>
      </c>
      <c r="H843" s="78" t="str">
        <f t="shared" si="82"/>
        <v>151025</v>
      </c>
      <c r="I843" s="78" t="s">
        <v>148</v>
      </c>
    </row>
    <row r="844" spans="1:10" ht="15.75" x14ac:dyDescent="0.25">
      <c r="A844" s="124" t="str">
        <f>'BoR4 Rollup'!A844</f>
        <v>Function:  Instruction</v>
      </c>
      <c r="B844" s="125"/>
      <c r="C844" s="126"/>
      <c r="D844" s="126"/>
      <c r="E844" s="128"/>
      <c r="F844" s="4"/>
      <c r="G844" s="5" t="s">
        <v>45</v>
      </c>
      <c r="H844" s="78" t="str">
        <f t="shared" ref="H844:H885" si="84">RIGHT($A$846,6)</f>
        <v>151026</v>
      </c>
      <c r="I844" s="78" t="s">
        <v>151</v>
      </c>
    </row>
    <row r="845" spans="1:10" ht="15.75" x14ac:dyDescent="0.25">
      <c r="A845" s="129" t="str">
        <f>'BoR4 Rollup'!A845</f>
        <v>Orgn:  Allied Health-Radiation Therapy Tech</v>
      </c>
      <c r="B845" s="130" t="str">
        <f>+'BoR4 Rollup'!B845</f>
        <v>Actual</v>
      </c>
      <c r="C845" s="130" t="str">
        <f>+'BoR4 Rollup'!C845</f>
        <v>Budgeted</v>
      </c>
      <c r="D845" s="173" t="str">
        <f>+'BoR4 Rollup'!D845</f>
        <v>Budgeted</v>
      </c>
      <c r="E845" s="132" t="str">
        <f>E5</f>
        <v>2022-2023 +/-</v>
      </c>
      <c r="F845" s="44"/>
      <c r="G845" s="5" t="s">
        <v>45</v>
      </c>
      <c r="H845" s="78" t="str">
        <f t="shared" si="84"/>
        <v>151026</v>
      </c>
      <c r="I845" s="78" t="s">
        <v>151</v>
      </c>
    </row>
    <row r="846" spans="1:10" ht="15.75" x14ac:dyDescent="0.25">
      <c r="A846" s="133" t="str">
        <f>'BoR4 Rollup'!A846</f>
        <v>Organization ID:  151026</v>
      </c>
      <c r="B846" s="134" t="str">
        <f>'BoR4 Rollup'!$B$6</f>
        <v>2022-2023</v>
      </c>
      <c r="C846" s="134" t="str">
        <f>'BoR4 Rollup'!$C$6</f>
        <v>2022-2023</v>
      </c>
      <c r="D846" s="174" t="str">
        <f>'BoR4 Rollup'!$D$6</f>
        <v>2023-2024</v>
      </c>
      <c r="E846" s="136" t="str">
        <f>'BoR4 Rollup'!$E$6</f>
        <v>2023-2024</v>
      </c>
      <c r="F846" s="44"/>
      <c r="G846" s="5" t="s">
        <v>45</v>
      </c>
      <c r="H846" s="78" t="str">
        <f t="shared" si="84"/>
        <v>151026</v>
      </c>
      <c r="I846" s="78" t="s">
        <v>151</v>
      </c>
    </row>
    <row r="847" spans="1:10" x14ac:dyDescent="0.2">
      <c r="A847" s="26" t="str">
        <f>'BoR4 Rollup'!A847</f>
        <v xml:space="preserve">  Salaries</v>
      </c>
      <c r="B847" s="115"/>
      <c r="C847" s="115"/>
      <c r="D847" s="115"/>
      <c r="E847" s="28">
        <f t="shared" ref="E847:E864" si="85">+D847-C847</f>
        <v>0</v>
      </c>
      <c r="F847" s="10"/>
      <c r="G847" s="5" t="s">
        <v>45</v>
      </c>
      <c r="H847" s="78" t="str">
        <f t="shared" si="84"/>
        <v>151026</v>
      </c>
      <c r="I847" s="78" t="s">
        <v>151</v>
      </c>
      <c r="J847" s="78" t="s">
        <v>616</v>
      </c>
    </row>
    <row r="848" spans="1:10" x14ac:dyDescent="0.2">
      <c r="A848" s="26" t="str">
        <f>'BoR4 Rollup'!A848</f>
        <v xml:space="preserve">  Other Compensation</v>
      </c>
      <c r="B848" s="115"/>
      <c r="C848" s="115"/>
      <c r="D848" s="115"/>
      <c r="E848" s="28">
        <f t="shared" si="85"/>
        <v>0</v>
      </c>
      <c r="F848" s="10"/>
      <c r="G848" s="5" t="s">
        <v>45</v>
      </c>
      <c r="H848" s="78" t="str">
        <f t="shared" si="84"/>
        <v>151026</v>
      </c>
      <c r="I848" s="78" t="s">
        <v>151</v>
      </c>
    </row>
    <row r="849" spans="1:10" x14ac:dyDescent="0.2">
      <c r="A849" s="26" t="str">
        <f>'BoR4 Rollup'!A849</f>
        <v xml:space="preserve">  Related Benefits</v>
      </c>
      <c r="B849" s="115"/>
      <c r="C849" s="115"/>
      <c r="D849" s="115"/>
      <c r="E849" s="28">
        <f t="shared" si="85"/>
        <v>0</v>
      </c>
      <c r="F849" s="10"/>
      <c r="G849" s="5" t="s">
        <v>45</v>
      </c>
      <c r="H849" s="78" t="str">
        <f t="shared" si="84"/>
        <v>151026</v>
      </c>
      <c r="I849" s="78" t="s">
        <v>151</v>
      </c>
      <c r="J849" s="78" t="s">
        <v>617</v>
      </c>
    </row>
    <row r="850" spans="1:10" ht="15.75" x14ac:dyDescent="0.25">
      <c r="A850" s="29" t="str">
        <f>'BoR4 Rollup'!A850</f>
        <v>Total Personal Services</v>
      </c>
      <c r="B850" s="118">
        <f>B849+B848+B847</f>
        <v>0</v>
      </c>
      <c r="C850" s="118">
        <f>C849+C848+C847</f>
        <v>0</v>
      </c>
      <c r="D850" s="118">
        <f>D849+D848+D847</f>
        <v>0</v>
      </c>
      <c r="E850" s="31">
        <f t="shared" si="85"/>
        <v>0</v>
      </c>
      <c r="F850" s="32"/>
      <c r="G850" s="5" t="s">
        <v>45</v>
      </c>
      <c r="H850" s="78" t="str">
        <f t="shared" si="84"/>
        <v>151026</v>
      </c>
      <c r="I850" s="78" t="s">
        <v>151</v>
      </c>
    </row>
    <row r="851" spans="1:10" x14ac:dyDescent="0.2">
      <c r="A851" s="26" t="str">
        <f>'BoR4 Rollup'!A851</f>
        <v xml:space="preserve"> Travel</v>
      </c>
      <c r="B851" s="115"/>
      <c r="C851" s="115"/>
      <c r="D851" s="115"/>
      <c r="E851" s="28">
        <f t="shared" si="85"/>
        <v>0</v>
      </c>
      <c r="F851" s="10"/>
      <c r="G851" s="5" t="s">
        <v>45</v>
      </c>
      <c r="H851" s="78" t="str">
        <f t="shared" si="84"/>
        <v>151026</v>
      </c>
      <c r="I851" s="78" t="s">
        <v>151</v>
      </c>
      <c r="J851" s="78" t="s">
        <v>618</v>
      </c>
    </row>
    <row r="852" spans="1:10" x14ac:dyDescent="0.2">
      <c r="A852" s="26" t="str">
        <f>'BoR4 Rollup'!A852</f>
        <v xml:space="preserve"> Operating Services</v>
      </c>
      <c r="B852" s="115"/>
      <c r="C852" s="115"/>
      <c r="D852" s="115"/>
      <c r="E852" s="28">
        <f t="shared" si="85"/>
        <v>0</v>
      </c>
      <c r="F852" s="10"/>
      <c r="G852" s="5" t="s">
        <v>45</v>
      </c>
      <c r="H852" s="78" t="str">
        <f t="shared" si="84"/>
        <v>151026</v>
      </c>
      <c r="I852" s="78" t="s">
        <v>151</v>
      </c>
      <c r="J852" s="78" t="s">
        <v>619</v>
      </c>
    </row>
    <row r="853" spans="1:10" x14ac:dyDescent="0.2">
      <c r="A853" s="26" t="str">
        <f>'BoR4 Rollup'!A853</f>
        <v xml:space="preserve"> Supplies</v>
      </c>
      <c r="B853" s="115"/>
      <c r="C853" s="115"/>
      <c r="D853" s="115"/>
      <c r="E853" s="28">
        <f t="shared" si="85"/>
        <v>0</v>
      </c>
      <c r="F853" s="10"/>
      <c r="G853" s="5" t="s">
        <v>45</v>
      </c>
      <c r="H853" s="78" t="str">
        <f t="shared" si="84"/>
        <v>151026</v>
      </c>
      <c r="I853" s="78" t="s">
        <v>151</v>
      </c>
      <c r="J853" s="78" t="s">
        <v>620</v>
      </c>
    </row>
    <row r="854" spans="1:10" ht="15.75" x14ac:dyDescent="0.25">
      <c r="A854" s="29" t="str">
        <f>'BoR4 Rollup'!A854</f>
        <v>Total Operating Expenses</v>
      </c>
      <c r="B854" s="121">
        <f>B853+B852+B851</f>
        <v>0</v>
      </c>
      <c r="C854" s="121">
        <f>C853+C852+C851</f>
        <v>0</v>
      </c>
      <c r="D854" s="121">
        <f>D853+D852+D851</f>
        <v>0</v>
      </c>
      <c r="E854" s="34">
        <f t="shared" si="85"/>
        <v>0</v>
      </c>
      <c r="F854" s="35"/>
      <c r="G854" s="5" t="s">
        <v>45</v>
      </c>
      <c r="H854" s="78" t="str">
        <f t="shared" si="84"/>
        <v>151026</v>
      </c>
      <c r="I854" s="78" t="s">
        <v>151</v>
      </c>
    </row>
    <row r="855" spans="1:10" x14ac:dyDescent="0.2">
      <c r="A855" s="26" t="str">
        <f>'BoR4 Rollup'!A855</f>
        <v xml:space="preserve"> Professional Services</v>
      </c>
      <c r="B855" s="115"/>
      <c r="C855" s="115"/>
      <c r="D855" s="115"/>
      <c r="E855" s="28">
        <f t="shared" si="85"/>
        <v>0</v>
      </c>
      <c r="F855" s="10"/>
      <c r="G855" s="5" t="s">
        <v>45</v>
      </c>
      <c r="H855" s="78" t="str">
        <f t="shared" si="84"/>
        <v>151026</v>
      </c>
      <c r="I855" s="78" t="s">
        <v>151</v>
      </c>
      <c r="J855" s="78" t="s">
        <v>621</v>
      </c>
    </row>
    <row r="856" spans="1:10" x14ac:dyDescent="0.2">
      <c r="A856" s="26" t="str">
        <f>'BoR4 Rollup'!A856</f>
        <v xml:space="preserve"> Other Charges</v>
      </c>
      <c r="B856" s="115"/>
      <c r="C856" s="115"/>
      <c r="D856" s="115"/>
      <c r="E856" s="28">
        <f t="shared" si="85"/>
        <v>0</v>
      </c>
      <c r="F856" s="10"/>
      <c r="G856" s="5" t="s">
        <v>45</v>
      </c>
      <c r="H856" s="78" t="str">
        <f t="shared" si="84"/>
        <v>151026</v>
      </c>
      <c r="I856" s="78" t="s">
        <v>151</v>
      </c>
      <c r="J856" s="78" t="s">
        <v>622</v>
      </c>
    </row>
    <row r="857" spans="1:10" x14ac:dyDescent="0.2">
      <c r="A857" s="26" t="str">
        <f>'BoR4 Rollup'!A857</f>
        <v xml:space="preserve"> Debt Services</v>
      </c>
      <c r="B857" s="115"/>
      <c r="C857" s="115"/>
      <c r="D857" s="115"/>
      <c r="E857" s="28">
        <f t="shared" si="85"/>
        <v>0</v>
      </c>
      <c r="F857" s="10"/>
      <c r="G857" s="5" t="s">
        <v>45</v>
      </c>
      <c r="H857" s="78" t="str">
        <f t="shared" si="84"/>
        <v>151026</v>
      </c>
      <c r="I857" s="78" t="s">
        <v>151</v>
      </c>
    </row>
    <row r="858" spans="1:10" x14ac:dyDescent="0.2">
      <c r="A858" s="26" t="str">
        <f>'BoR4 Rollup'!A858</f>
        <v xml:space="preserve"> Interagency Transfers</v>
      </c>
      <c r="B858" s="115"/>
      <c r="C858" s="115"/>
      <c r="D858" s="115"/>
      <c r="E858" s="28">
        <f t="shared" si="85"/>
        <v>0</v>
      </c>
      <c r="F858" s="10"/>
      <c r="G858" s="5" t="s">
        <v>45</v>
      </c>
      <c r="H858" s="78" t="str">
        <f t="shared" si="84"/>
        <v>151026</v>
      </c>
      <c r="I858" s="78" t="s">
        <v>151</v>
      </c>
      <c r="J858" s="78" t="s">
        <v>623</v>
      </c>
    </row>
    <row r="859" spans="1:10" ht="15.75" x14ac:dyDescent="0.25">
      <c r="A859" s="29" t="str">
        <f>'BoR4 Rollup'!A859</f>
        <v>Total Other Charges</v>
      </c>
      <c r="B859" s="121">
        <f>B858+B857+B856+B855</f>
        <v>0</v>
      </c>
      <c r="C859" s="121">
        <f>C858+C857+C856+C855</f>
        <v>0</v>
      </c>
      <c r="D859" s="121">
        <f>D858+D857+D856+D855</f>
        <v>0</v>
      </c>
      <c r="E859" s="34">
        <f t="shared" si="85"/>
        <v>0</v>
      </c>
      <c r="F859" s="35"/>
      <c r="G859" s="5" t="s">
        <v>45</v>
      </c>
      <c r="H859" s="78" t="str">
        <f t="shared" si="84"/>
        <v>151026</v>
      </c>
      <c r="I859" s="78" t="s">
        <v>151</v>
      </c>
    </row>
    <row r="860" spans="1:10" x14ac:dyDescent="0.2">
      <c r="A860" s="26" t="str">
        <f>'BoR4 Rollup'!A860</f>
        <v xml:space="preserve"> General Acquisitions</v>
      </c>
      <c r="B860" s="115"/>
      <c r="C860" s="115"/>
      <c r="D860" s="115"/>
      <c r="E860" s="28">
        <f t="shared" si="85"/>
        <v>0</v>
      </c>
      <c r="F860" s="10"/>
      <c r="G860" s="5" t="s">
        <v>45</v>
      </c>
      <c r="H860" s="78" t="str">
        <f t="shared" si="84"/>
        <v>151026</v>
      </c>
      <c r="I860" s="78" t="s">
        <v>151</v>
      </c>
      <c r="J860" s="78" t="s">
        <v>624</v>
      </c>
    </row>
    <row r="861" spans="1:10" x14ac:dyDescent="0.2">
      <c r="A861" s="26" t="str">
        <f>'BoR4 Rollup'!A861</f>
        <v xml:space="preserve"> Library Acquisitions</v>
      </c>
      <c r="B861" s="115"/>
      <c r="C861" s="115"/>
      <c r="D861" s="115"/>
      <c r="E861" s="28">
        <f t="shared" si="85"/>
        <v>0</v>
      </c>
      <c r="F861" s="10"/>
      <c r="G861" s="5" t="s">
        <v>45</v>
      </c>
      <c r="H861" s="78" t="str">
        <f t="shared" si="84"/>
        <v>151026</v>
      </c>
      <c r="I861" s="78" t="s">
        <v>151</v>
      </c>
      <c r="J861" s="78" t="s">
        <v>624</v>
      </c>
    </row>
    <row r="862" spans="1:10" x14ac:dyDescent="0.2">
      <c r="A862" s="26" t="str">
        <f>'BoR4 Rollup'!A862</f>
        <v xml:space="preserve"> Major Repairs</v>
      </c>
      <c r="B862" s="115"/>
      <c r="C862" s="115"/>
      <c r="D862" s="115"/>
      <c r="E862" s="28">
        <f t="shared" si="85"/>
        <v>0</v>
      </c>
      <c r="F862" s="10"/>
      <c r="G862" s="5" t="s">
        <v>45</v>
      </c>
      <c r="H862" s="78" t="str">
        <f t="shared" si="84"/>
        <v>151026</v>
      </c>
      <c r="I862" s="78" t="s">
        <v>151</v>
      </c>
    </row>
    <row r="863" spans="1:10" ht="15.75" x14ac:dyDescent="0.25">
      <c r="A863" s="29" t="str">
        <f>'BoR4 Rollup'!A863</f>
        <v>Total Acquisitions and Major Repairs</v>
      </c>
      <c r="B863" s="121">
        <f>B862+B861+B860</f>
        <v>0</v>
      </c>
      <c r="C863" s="121">
        <f>C862+C861+C860</f>
        <v>0</v>
      </c>
      <c r="D863" s="121">
        <f>D862+D861+D860</f>
        <v>0</v>
      </c>
      <c r="E863" s="34">
        <f t="shared" si="85"/>
        <v>0</v>
      </c>
      <c r="F863" s="35"/>
      <c r="G863" s="5" t="s">
        <v>45</v>
      </c>
      <c r="H863" s="78" t="str">
        <f t="shared" si="84"/>
        <v>151026</v>
      </c>
      <c r="I863" s="78" t="s">
        <v>151</v>
      </c>
    </row>
    <row r="864" spans="1:10" ht="15.75" x14ac:dyDescent="0.25">
      <c r="A864" s="29" t="str">
        <f>'BoR4 Rollup'!A864</f>
        <v>Function Total</v>
      </c>
      <c r="B864" s="118">
        <f>B863+B859+B854+B850</f>
        <v>0</v>
      </c>
      <c r="C864" s="118">
        <f>C863+C859+C854+C850</f>
        <v>0</v>
      </c>
      <c r="D864" s="118">
        <f>D863+D859+D854+D850</f>
        <v>0</v>
      </c>
      <c r="E864" s="46">
        <f t="shared" si="85"/>
        <v>0</v>
      </c>
      <c r="F864" s="32"/>
      <c r="G864" s="5" t="s">
        <v>45</v>
      </c>
      <c r="H864" s="78" t="str">
        <f t="shared" si="84"/>
        <v>151026</v>
      </c>
      <c r="I864" s="78" t="s">
        <v>151</v>
      </c>
    </row>
    <row r="865" spans="1:10" ht="15.75" x14ac:dyDescent="0.25">
      <c r="A865" s="124" t="str">
        <f>'BoR4 Rollup'!A886</f>
        <v>Function:  Instruction</v>
      </c>
      <c r="B865" s="125"/>
      <c r="C865" s="126"/>
      <c r="D865" s="126"/>
      <c r="E865" s="128"/>
      <c r="F865" s="4"/>
      <c r="G865" s="5" t="s">
        <v>45</v>
      </c>
      <c r="H865" s="78" t="str">
        <f t="shared" si="84"/>
        <v>151026</v>
      </c>
      <c r="I865" s="138" t="s">
        <v>154</v>
      </c>
    </row>
    <row r="866" spans="1:10" ht="15.75" x14ac:dyDescent="0.25">
      <c r="A866" s="129" t="str">
        <f>+'BoR4 Rollup'!A866</f>
        <v>Orgn:  Allied Health-Registered Nurse Pogram</v>
      </c>
      <c r="B866" s="130" t="str">
        <f>+'BoR4 Rollup'!B887</f>
        <v>Actual</v>
      </c>
      <c r="C866" s="130" t="str">
        <f>+'BoR4 Rollup'!C887</f>
        <v>Budgeted</v>
      </c>
      <c r="D866" s="173" t="str">
        <f>+'BoR4 Rollup'!D887</f>
        <v>Budgeted</v>
      </c>
      <c r="E866" s="132" t="str">
        <f>E26</f>
        <v>2022-2023 +/-</v>
      </c>
      <c r="F866" s="44"/>
      <c r="G866" s="5" t="s">
        <v>45</v>
      </c>
      <c r="H866" s="78" t="str">
        <f t="shared" si="84"/>
        <v>151026</v>
      </c>
      <c r="I866" s="138" t="s">
        <v>154</v>
      </c>
    </row>
    <row r="867" spans="1:10" ht="15.75" x14ac:dyDescent="0.25">
      <c r="A867" s="133" t="str">
        <f>+'BoR4 Rollup'!A867</f>
        <v>Organization ID:  151028</v>
      </c>
      <c r="B867" s="134" t="str">
        <f>'BoR4 Rollup'!$B$6</f>
        <v>2022-2023</v>
      </c>
      <c r="C867" s="134" t="str">
        <f>'BoR4 Rollup'!$C$6</f>
        <v>2022-2023</v>
      </c>
      <c r="D867" s="174" t="str">
        <f>'BoR4 Rollup'!$D$6</f>
        <v>2023-2024</v>
      </c>
      <c r="E867" s="136" t="str">
        <f>'BoR4 Rollup'!$E$6</f>
        <v>2023-2024</v>
      </c>
      <c r="F867" s="44"/>
      <c r="G867" s="5" t="s">
        <v>45</v>
      </c>
      <c r="H867" s="78" t="str">
        <f>RIGHT($A$846,6)</f>
        <v>151026</v>
      </c>
      <c r="I867" s="138" t="s">
        <v>154</v>
      </c>
    </row>
    <row r="868" spans="1:10" x14ac:dyDescent="0.2">
      <c r="A868" s="26" t="str">
        <f>+'BoR4 Rollup'!A868</f>
        <v xml:space="preserve">  Salaries</v>
      </c>
      <c r="B868" s="115"/>
      <c r="C868" s="115"/>
      <c r="D868" s="115"/>
      <c r="E868" s="28">
        <f t="shared" ref="E868:E885" si="86">+D868-C868</f>
        <v>0</v>
      </c>
      <c r="F868" s="10"/>
      <c r="G868" s="5" t="s">
        <v>45</v>
      </c>
      <c r="H868" s="78" t="str">
        <f t="shared" si="84"/>
        <v>151026</v>
      </c>
      <c r="I868" s="138" t="s">
        <v>154</v>
      </c>
      <c r="J868" s="78" t="s">
        <v>616</v>
      </c>
    </row>
    <row r="869" spans="1:10" x14ac:dyDescent="0.2">
      <c r="A869" s="26" t="str">
        <f>+'BoR4 Rollup'!A869</f>
        <v xml:space="preserve">  Other Compensation</v>
      </c>
      <c r="B869" s="115"/>
      <c r="C869" s="115"/>
      <c r="D869" s="115"/>
      <c r="E869" s="28">
        <f t="shared" si="86"/>
        <v>0</v>
      </c>
      <c r="F869" s="10"/>
      <c r="G869" s="5" t="s">
        <v>45</v>
      </c>
      <c r="H869" s="78" t="str">
        <f t="shared" si="84"/>
        <v>151026</v>
      </c>
      <c r="I869" s="138" t="s">
        <v>154</v>
      </c>
    </row>
    <row r="870" spans="1:10" x14ac:dyDescent="0.2">
      <c r="A870" s="26" t="str">
        <f>+'BoR4 Rollup'!A870</f>
        <v xml:space="preserve">  Related Benefits</v>
      </c>
      <c r="B870" s="115"/>
      <c r="C870" s="115"/>
      <c r="D870" s="115"/>
      <c r="E870" s="28">
        <f t="shared" si="86"/>
        <v>0</v>
      </c>
      <c r="F870" s="10"/>
      <c r="G870" s="5" t="s">
        <v>45</v>
      </c>
      <c r="H870" s="78" t="str">
        <f t="shared" si="84"/>
        <v>151026</v>
      </c>
      <c r="I870" s="138" t="s">
        <v>154</v>
      </c>
      <c r="J870" s="78" t="s">
        <v>617</v>
      </c>
    </row>
    <row r="871" spans="1:10" ht="15.75" x14ac:dyDescent="0.25">
      <c r="A871" s="29" t="str">
        <f>+'BoR4 Rollup'!A871</f>
        <v>Total Personal Services</v>
      </c>
      <c r="B871" s="118">
        <f>B870+B869+B868</f>
        <v>0</v>
      </c>
      <c r="C871" s="118">
        <f>C870+C869+C868</f>
        <v>0</v>
      </c>
      <c r="D871" s="118">
        <f>D870+D869+D868</f>
        <v>0</v>
      </c>
      <c r="E871" s="31">
        <f t="shared" si="86"/>
        <v>0</v>
      </c>
      <c r="F871" s="32"/>
      <c r="G871" s="5" t="s">
        <v>45</v>
      </c>
      <c r="H871" s="78" t="str">
        <f t="shared" si="84"/>
        <v>151026</v>
      </c>
      <c r="I871" s="138" t="s">
        <v>154</v>
      </c>
    </row>
    <row r="872" spans="1:10" x14ac:dyDescent="0.2">
      <c r="A872" s="26" t="str">
        <f>+'BoR4 Rollup'!A872</f>
        <v xml:space="preserve"> Travel</v>
      </c>
      <c r="B872" s="115"/>
      <c r="C872" s="115"/>
      <c r="D872" s="115"/>
      <c r="E872" s="28">
        <f t="shared" si="86"/>
        <v>0</v>
      </c>
      <c r="F872" s="10"/>
      <c r="G872" s="5" t="s">
        <v>45</v>
      </c>
      <c r="H872" s="78" t="str">
        <f t="shared" si="84"/>
        <v>151026</v>
      </c>
      <c r="I872" s="138" t="s">
        <v>154</v>
      </c>
      <c r="J872" s="78" t="s">
        <v>618</v>
      </c>
    </row>
    <row r="873" spans="1:10" x14ac:dyDescent="0.2">
      <c r="A873" s="26" t="str">
        <f>+'BoR4 Rollup'!A873</f>
        <v xml:space="preserve"> Operating Services</v>
      </c>
      <c r="B873" s="115"/>
      <c r="C873" s="115"/>
      <c r="D873" s="115"/>
      <c r="E873" s="28">
        <f t="shared" si="86"/>
        <v>0</v>
      </c>
      <c r="F873" s="10"/>
      <c r="G873" s="5" t="s">
        <v>45</v>
      </c>
      <c r="H873" s="78" t="str">
        <f t="shared" si="84"/>
        <v>151026</v>
      </c>
      <c r="I873" s="138" t="s">
        <v>154</v>
      </c>
      <c r="J873" s="78" t="s">
        <v>619</v>
      </c>
    </row>
    <row r="874" spans="1:10" x14ac:dyDescent="0.2">
      <c r="A874" s="26" t="str">
        <f>+'BoR4 Rollup'!A874</f>
        <v xml:space="preserve"> Supplies</v>
      </c>
      <c r="B874" s="115"/>
      <c r="C874" s="115"/>
      <c r="D874" s="115"/>
      <c r="E874" s="28">
        <f t="shared" si="86"/>
        <v>0</v>
      </c>
      <c r="F874" s="10"/>
      <c r="G874" s="5" t="s">
        <v>45</v>
      </c>
      <c r="H874" s="78" t="str">
        <f t="shared" si="84"/>
        <v>151026</v>
      </c>
      <c r="I874" s="138" t="s">
        <v>154</v>
      </c>
      <c r="J874" s="78" t="s">
        <v>620</v>
      </c>
    </row>
    <row r="875" spans="1:10" ht="15.75" x14ac:dyDescent="0.25">
      <c r="A875" s="29" t="str">
        <f>+'BoR4 Rollup'!A875</f>
        <v>Total Operating Expenses</v>
      </c>
      <c r="B875" s="121">
        <f>B874+B873+B872</f>
        <v>0</v>
      </c>
      <c r="C875" s="121">
        <f>C874+C873+C872</f>
        <v>0</v>
      </c>
      <c r="D875" s="121">
        <f>D874+D873+D872</f>
        <v>0</v>
      </c>
      <c r="E875" s="34">
        <f t="shared" si="86"/>
        <v>0</v>
      </c>
      <c r="F875" s="35"/>
      <c r="G875" s="5" t="s">
        <v>45</v>
      </c>
      <c r="H875" s="78" t="str">
        <f t="shared" si="84"/>
        <v>151026</v>
      </c>
      <c r="I875" s="138" t="s">
        <v>154</v>
      </c>
    </row>
    <row r="876" spans="1:10" x14ac:dyDescent="0.2">
      <c r="A876" s="26" t="str">
        <f>+'BoR4 Rollup'!A876</f>
        <v xml:space="preserve"> Professional Services</v>
      </c>
      <c r="B876" s="115"/>
      <c r="C876" s="115"/>
      <c r="D876" s="115"/>
      <c r="E876" s="28">
        <f t="shared" si="86"/>
        <v>0</v>
      </c>
      <c r="F876" s="10"/>
      <c r="G876" s="5" t="s">
        <v>45</v>
      </c>
      <c r="H876" s="78" t="str">
        <f t="shared" si="84"/>
        <v>151026</v>
      </c>
      <c r="I876" s="138" t="s">
        <v>154</v>
      </c>
      <c r="J876" s="78" t="s">
        <v>621</v>
      </c>
    </row>
    <row r="877" spans="1:10" x14ac:dyDescent="0.2">
      <c r="A877" s="26" t="str">
        <f>+'BoR4 Rollup'!A877</f>
        <v xml:space="preserve"> Other Charges</v>
      </c>
      <c r="B877" s="115"/>
      <c r="C877" s="115"/>
      <c r="D877" s="115"/>
      <c r="E877" s="28">
        <f t="shared" si="86"/>
        <v>0</v>
      </c>
      <c r="F877" s="10"/>
      <c r="G877" s="5" t="s">
        <v>45</v>
      </c>
      <c r="H877" s="78" t="str">
        <f t="shared" si="84"/>
        <v>151026</v>
      </c>
      <c r="I877" s="138" t="s">
        <v>154</v>
      </c>
      <c r="J877" s="78" t="s">
        <v>622</v>
      </c>
    </row>
    <row r="878" spans="1:10" x14ac:dyDescent="0.2">
      <c r="A878" s="26" t="str">
        <f>+'BoR4 Rollup'!A878</f>
        <v xml:space="preserve"> Debt Services</v>
      </c>
      <c r="B878" s="115"/>
      <c r="C878" s="115"/>
      <c r="D878" s="115"/>
      <c r="E878" s="28">
        <f t="shared" si="86"/>
        <v>0</v>
      </c>
      <c r="F878" s="10"/>
      <c r="G878" s="5" t="s">
        <v>45</v>
      </c>
      <c r="H878" s="78" t="str">
        <f t="shared" si="84"/>
        <v>151026</v>
      </c>
      <c r="I878" s="138" t="s">
        <v>154</v>
      </c>
    </row>
    <row r="879" spans="1:10" x14ac:dyDescent="0.2">
      <c r="A879" s="26" t="str">
        <f>+'BoR4 Rollup'!A879</f>
        <v xml:space="preserve"> Interagency Transfers</v>
      </c>
      <c r="B879" s="115"/>
      <c r="C879" s="115"/>
      <c r="D879" s="115"/>
      <c r="E879" s="28">
        <f t="shared" si="86"/>
        <v>0</v>
      </c>
      <c r="F879" s="10"/>
      <c r="G879" s="5" t="s">
        <v>45</v>
      </c>
      <c r="H879" s="78" t="str">
        <f t="shared" si="84"/>
        <v>151026</v>
      </c>
      <c r="I879" s="138" t="s">
        <v>154</v>
      </c>
      <c r="J879" s="78" t="s">
        <v>623</v>
      </c>
    </row>
    <row r="880" spans="1:10" ht="15.75" x14ac:dyDescent="0.25">
      <c r="A880" s="29" t="str">
        <f>+'BoR4 Rollup'!A880</f>
        <v>Total Other Charges</v>
      </c>
      <c r="B880" s="121">
        <f>B879+B878+B877+B876</f>
        <v>0</v>
      </c>
      <c r="C880" s="121">
        <f>C879+C878+C877+C876</f>
        <v>0</v>
      </c>
      <c r="D880" s="121">
        <f>D879+D878+D877+D876</f>
        <v>0</v>
      </c>
      <c r="E880" s="34">
        <f t="shared" si="86"/>
        <v>0</v>
      </c>
      <c r="F880" s="35"/>
      <c r="G880" s="5" t="s">
        <v>45</v>
      </c>
      <c r="H880" s="78" t="str">
        <f t="shared" si="84"/>
        <v>151026</v>
      </c>
      <c r="I880" s="138" t="s">
        <v>154</v>
      </c>
    </row>
    <row r="881" spans="1:10" x14ac:dyDescent="0.2">
      <c r="A881" s="26" t="str">
        <f>+'BoR4 Rollup'!A881</f>
        <v xml:space="preserve"> General Acquisitions</v>
      </c>
      <c r="B881" s="115"/>
      <c r="C881" s="115"/>
      <c r="D881" s="115"/>
      <c r="E881" s="28">
        <f t="shared" si="86"/>
        <v>0</v>
      </c>
      <c r="F881" s="10"/>
      <c r="G881" s="5" t="s">
        <v>45</v>
      </c>
      <c r="H881" s="78" t="str">
        <f t="shared" si="84"/>
        <v>151026</v>
      </c>
      <c r="I881" s="138" t="s">
        <v>154</v>
      </c>
      <c r="J881" s="78" t="s">
        <v>624</v>
      </c>
    </row>
    <row r="882" spans="1:10" x14ac:dyDescent="0.2">
      <c r="A882" s="26" t="str">
        <f>+'BoR4 Rollup'!A882</f>
        <v xml:space="preserve"> Library Acquisitions</v>
      </c>
      <c r="B882" s="115"/>
      <c r="C882" s="115"/>
      <c r="D882" s="115"/>
      <c r="E882" s="28">
        <f t="shared" si="86"/>
        <v>0</v>
      </c>
      <c r="F882" s="10"/>
      <c r="G882" s="5" t="s">
        <v>45</v>
      </c>
      <c r="H882" s="78" t="str">
        <f t="shared" si="84"/>
        <v>151026</v>
      </c>
      <c r="I882" s="138" t="s">
        <v>154</v>
      </c>
      <c r="J882" s="78" t="s">
        <v>624</v>
      </c>
    </row>
    <row r="883" spans="1:10" x14ac:dyDescent="0.2">
      <c r="A883" s="26" t="str">
        <f>+'BoR4 Rollup'!A883</f>
        <v xml:space="preserve"> Major Repairs</v>
      </c>
      <c r="B883" s="115"/>
      <c r="C883" s="115"/>
      <c r="D883" s="115"/>
      <c r="E883" s="28">
        <f t="shared" si="86"/>
        <v>0</v>
      </c>
      <c r="F883" s="10"/>
      <c r="G883" s="5" t="s">
        <v>45</v>
      </c>
      <c r="H883" s="78" t="str">
        <f t="shared" si="84"/>
        <v>151026</v>
      </c>
      <c r="I883" s="138" t="s">
        <v>154</v>
      </c>
    </row>
    <row r="884" spans="1:10" ht="15.75" x14ac:dyDescent="0.25">
      <c r="A884" s="29" t="str">
        <f>+'BoR4 Rollup'!A884</f>
        <v>Total Acquisitions and Major Repairs</v>
      </c>
      <c r="B884" s="121">
        <f>B883+B882+B881</f>
        <v>0</v>
      </c>
      <c r="C884" s="121">
        <f>C883+C882+C881</f>
        <v>0</v>
      </c>
      <c r="D884" s="121">
        <f>D883+D882+D881</f>
        <v>0</v>
      </c>
      <c r="E884" s="34">
        <f t="shared" si="86"/>
        <v>0</v>
      </c>
      <c r="F884" s="35"/>
      <c r="G884" s="5" t="s">
        <v>45</v>
      </c>
      <c r="H884" s="78" t="str">
        <f t="shared" si="84"/>
        <v>151026</v>
      </c>
      <c r="I884" s="138" t="s">
        <v>154</v>
      </c>
    </row>
    <row r="885" spans="1:10" ht="15.75" x14ac:dyDescent="0.25">
      <c r="A885" s="29" t="str">
        <f>+'BoR4 Rollup'!A885</f>
        <v>Function Total</v>
      </c>
      <c r="B885" s="118">
        <f>B884+B880+B875+B871</f>
        <v>0</v>
      </c>
      <c r="C885" s="118">
        <f>C884+C880+C875+C871</f>
        <v>0</v>
      </c>
      <c r="D885" s="118">
        <f>D884+D880+D875+D871</f>
        <v>0</v>
      </c>
      <c r="E885" s="46">
        <f t="shared" si="86"/>
        <v>0</v>
      </c>
      <c r="F885" s="32"/>
      <c r="G885" s="5" t="s">
        <v>45</v>
      </c>
      <c r="H885" s="78" t="str">
        <f t="shared" si="84"/>
        <v>151026</v>
      </c>
      <c r="I885" s="138" t="s">
        <v>154</v>
      </c>
    </row>
    <row r="886" spans="1:10" ht="15.75" x14ac:dyDescent="0.25">
      <c r="A886" s="124" t="str">
        <f>'BoR4 Rollup'!A886</f>
        <v>Function:  Instruction</v>
      </c>
      <c r="B886" s="125"/>
      <c r="C886" s="126"/>
      <c r="D886" s="126"/>
      <c r="E886" s="128"/>
      <c r="F886" s="4"/>
      <c r="G886" s="5" t="s">
        <v>45</v>
      </c>
      <c r="H886" s="78" t="str">
        <f t="shared" ref="H886:H906" si="87">RIGHT($A$888,6)</f>
        <v>151030</v>
      </c>
      <c r="I886" s="78" t="s">
        <v>157</v>
      </c>
    </row>
    <row r="887" spans="1:10" ht="15.75" x14ac:dyDescent="0.25">
      <c r="A887" s="129" t="str">
        <f>'BoR4 Rollup'!A887</f>
        <v>Orgn:  Allied Health - Surgical Technology</v>
      </c>
      <c r="B887" s="130" t="str">
        <f>+'BoR4 Rollup'!B887</f>
        <v>Actual</v>
      </c>
      <c r="C887" s="130" t="str">
        <f>+'BoR4 Rollup'!C887</f>
        <v>Budgeted</v>
      </c>
      <c r="D887" s="173" t="str">
        <f>+'BoR4 Rollup'!D887</f>
        <v>Budgeted</v>
      </c>
      <c r="E887" s="132" t="str">
        <f>E5</f>
        <v>2022-2023 +/-</v>
      </c>
      <c r="F887" s="44"/>
      <c r="G887" s="5" t="s">
        <v>45</v>
      </c>
      <c r="H887" s="78" t="str">
        <f t="shared" si="87"/>
        <v>151030</v>
      </c>
      <c r="I887" s="78" t="s">
        <v>157</v>
      </c>
    </row>
    <row r="888" spans="1:10" ht="15.75" x14ac:dyDescent="0.25">
      <c r="A888" s="133" t="str">
        <f>'BoR4 Rollup'!A888</f>
        <v>Organization ID:  151030</v>
      </c>
      <c r="B888" s="134" t="str">
        <f>'BoR4 Rollup'!$B$6</f>
        <v>2022-2023</v>
      </c>
      <c r="C888" s="134" t="str">
        <f>'BoR4 Rollup'!$C$6</f>
        <v>2022-2023</v>
      </c>
      <c r="D888" s="174" t="str">
        <f>'BoR4 Rollup'!$D$6</f>
        <v>2023-2024</v>
      </c>
      <c r="E888" s="136" t="str">
        <f>'BoR4 Rollup'!$E$6</f>
        <v>2023-2024</v>
      </c>
      <c r="F888" s="44"/>
      <c r="G888" s="5" t="s">
        <v>45</v>
      </c>
      <c r="H888" s="78" t="str">
        <f t="shared" si="87"/>
        <v>151030</v>
      </c>
      <c r="I888" s="78" t="s">
        <v>157</v>
      </c>
    </row>
    <row r="889" spans="1:10" x14ac:dyDescent="0.2">
      <c r="A889" s="26" t="str">
        <f>'BoR4 Rollup'!A889</f>
        <v xml:space="preserve">  Salaries</v>
      </c>
      <c r="B889" s="115"/>
      <c r="C889" s="115"/>
      <c r="D889" s="115"/>
      <c r="E889" s="28">
        <f t="shared" ref="E889:E906" si="88">+D889-C889</f>
        <v>0</v>
      </c>
      <c r="F889" s="10"/>
      <c r="G889" s="5" t="s">
        <v>45</v>
      </c>
      <c r="H889" s="78" t="str">
        <f t="shared" si="87"/>
        <v>151030</v>
      </c>
      <c r="I889" s="78" t="s">
        <v>157</v>
      </c>
      <c r="J889" s="78" t="s">
        <v>616</v>
      </c>
    </row>
    <row r="890" spans="1:10" x14ac:dyDescent="0.2">
      <c r="A890" s="26" t="str">
        <f>'BoR4 Rollup'!A890</f>
        <v xml:space="preserve">  Other Compensation</v>
      </c>
      <c r="B890" s="115"/>
      <c r="C890" s="115"/>
      <c r="D890" s="115"/>
      <c r="E890" s="28">
        <f t="shared" si="88"/>
        <v>0</v>
      </c>
      <c r="F890" s="10"/>
      <c r="G890" s="5" t="s">
        <v>45</v>
      </c>
      <c r="H890" s="78" t="str">
        <f t="shared" si="87"/>
        <v>151030</v>
      </c>
      <c r="I890" s="78" t="s">
        <v>157</v>
      </c>
    </row>
    <row r="891" spans="1:10" x14ac:dyDescent="0.2">
      <c r="A891" s="26" t="str">
        <f>'BoR4 Rollup'!A891</f>
        <v xml:space="preserve">  Related Benefits</v>
      </c>
      <c r="B891" s="115"/>
      <c r="C891" s="115"/>
      <c r="D891" s="115"/>
      <c r="E891" s="28">
        <f t="shared" si="88"/>
        <v>0</v>
      </c>
      <c r="F891" s="10"/>
      <c r="G891" s="5" t="s">
        <v>45</v>
      </c>
      <c r="H891" s="78" t="str">
        <f t="shared" si="87"/>
        <v>151030</v>
      </c>
      <c r="I891" s="78" t="s">
        <v>157</v>
      </c>
      <c r="J891" s="78" t="s">
        <v>617</v>
      </c>
    </row>
    <row r="892" spans="1:10" ht="15.75" x14ac:dyDescent="0.25">
      <c r="A892" s="29" t="str">
        <f>'BoR4 Rollup'!A892</f>
        <v>Total Personal Services</v>
      </c>
      <c r="B892" s="118">
        <f>B891+B890+B889</f>
        <v>0</v>
      </c>
      <c r="C892" s="118">
        <f>C891+C890+C889</f>
        <v>0</v>
      </c>
      <c r="D892" s="118">
        <f>D891+D890+D889</f>
        <v>0</v>
      </c>
      <c r="E892" s="31">
        <f t="shared" si="88"/>
        <v>0</v>
      </c>
      <c r="F892" s="32"/>
      <c r="G892" s="5" t="s">
        <v>45</v>
      </c>
      <c r="H892" s="78" t="str">
        <f t="shared" si="87"/>
        <v>151030</v>
      </c>
      <c r="I892" s="78" t="s">
        <v>157</v>
      </c>
    </row>
    <row r="893" spans="1:10" x14ac:dyDescent="0.2">
      <c r="A893" s="26" t="str">
        <f>'BoR4 Rollup'!A893</f>
        <v xml:space="preserve"> Travel</v>
      </c>
      <c r="B893" s="115"/>
      <c r="C893" s="115"/>
      <c r="D893" s="115"/>
      <c r="E893" s="28">
        <f t="shared" si="88"/>
        <v>0</v>
      </c>
      <c r="F893" s="10"/>
      <c r="G893" s="5" t="s">
        <v>45</v>
      </c>
      <c r="H893" s="78" t="str">
        <f t="shared" si="87"/>
        <v>151030</v>
      </c>
      <c r="I893" s="78" t="s">
        <v>157</v>
      </c>
      <c r="J893" s="78" t="s">
        <v>618</v>
      </c>
    </row>
    <row r="894" spans="1:10" x14ac:dyDescent="0.2">
      <c r="A894" s="26" t="str">
        <f>'BoR4 Rollup'!A894</f>
        <v xml:space="preserve"> Operating Services</v>
      </c>
      <c r="B894" s="115"/>
      <c r="C894" s="115"/>
      <c r="D894" s="115"/>
      <c r="E894" s="28">
        <f t="shared" si="88"/>
        <v>0</v>
      </c>
      <c r="F894" s="10"/>
      <c r="G894" s="5" t="s">
        <v>45</v>
      </c>
      <c r="H894" s="78" t="str">
        <f t="shared" si="87"/>
        <v>151030</v>
      </c>
      <c r="I894" s="78" t="s">
        <v>157</v>
      </c>
      <c r="J894" s="78" t="s">
        <v>619</v>
      </c>
    </row>
    <row r="895" spans="1:10" x14ac:dyDescent="0.2">
      <c r="A895" s="26" t="str">
        <f>'BoR4 Rollup'!A895</f>
        <v xml:space="preserve"> Supplies</v>
      </c>
      <c r="B895" s="115"/>
      <c r="C895" s="115"/>
      <c r="D895" s="115"/>
      <c r="E895" s="28">
        <f t="shared" si="88"/>
        <v>0</v>
      </c>
      <c r="F895" s="10"/>
      <c r="G895" s="5" t="s">
        <v>45</v>
      </c>
      <c r="H895" s="78" t="str">
        <f t="shared" si="87"/>
        <v>151030</v>
      </c>
      <c r="I895" s="78" t="s">
        <v>157</v>
      </c>
      <c r="J895" s="78" t="s">
        <v>620</v>
      </c>
    </row>
    <row r="896" spans="1:10" ht="15.75" x14ac:dyDescent="0.25">
      <c r="A896" s="29" t="str">
        <f>'BoR4 Rollup'!A896</f>
        <v>Total Operating Expenses</v>
      </c>
      <c r="B896" s="121">
        <f>B895+B894+B893</f>
        <v>0</v>
      </c>
      <c r="C896" s="121">
        <f>C895+C894+C893</f>
        <v>0</v>
      </c>
      <c r="D896" s="121">
        <f>D895+D894+D893</f>
        <v>0</v>
      </c>
      <c r="E896" s="34">
        <f t="shared" si="88"/>
        <v>0</v>
      </c>
      <c r="F896" s="35"/>
      <c r="G896" s="5" t="s">
        <v>45</v>
      </c>
      <c r="H896" s="78" t="str">
        <f t="shared" si="87"/>
        <v>151030</v>
      </c>
      <c r="I896" s="78" t="s">
        <v>157</v>
      </c>
    </row>
    <row r="897" spans="1:11" x14ac:dyDescent="0.2">
      <c r="A897" s="26" t="str">
        <f>'BoR4 Rollup'!A897</f>
        <v xml:space="preserve"> Professional Services</v>
      </c>
      <c r="B897" s="115"/>
      <c r="C897" s="115"/>
      <c r="D897" s="115"/>
      <c r="E897" s="28">
        <f t="shared" si="88"/>
        <v>0</v>
      </c>
      <c r="F897" s="10"/>
      <c r="G897" s="5" t="s">
        <v>45</v>
      </c>
      <c r="H897" s="78" t="str">
        <f t="shared" si="87"/>
        <v>151030</v>
      </c>
      <c r="I897" s="78" t="s">
        <v>157</v>
      </c>
      <c r="J897" s="78" t="s">
        <v>621</v>
      </c>
    </row>
    <row r="898" spans="1:11" x14ac:dyDescent="0.2">
      <c r="A898" s="26" t="str">
        <f>'BoR4 Rollup'!A898</f>
        <v xml:space="preserve"> Other Charges</v>
      </c>
      <c r="B898" s="115"/>
      <c r="C898" s="115"/>
      <c r="D898" s="115"/>
      <c r="E898" s="28">
        <f t="shared" si="88"/>
        <v>0</v>
      </c>
      <c r="F898" s="10"/>
      <c r="G898" s="5" t="s">
        <v>45</v>
      </c>
      <c r="H898" s="78" t="str">
        <f t="shared" si="87"/>
        <v>151030</v>
      </c>
      <c r="I898" s="78" t="s">
        <v>157</v>
      </c>
      <c r="J898" s="78" t="s">
        <v>622</v>
      </c>
    </row>
    <row r="899" spans="1:11" x14ac:dyDescent="0.2">
      <c r="A899" s="26" t="str">
        <f>'BoR4 Rollup'!A899</f>
        <v xml:space="preserve"> Debt Services</v>
      </c>
      <c r="B899" s="115"/>
      <c r="C899" s="115"/>
      <c r="D899" s="115"/>
      <c r="E899" s="28">
        <f t="shared" si="88"/>
        <v>0</v>
      </c>
      <c r="F899" s="10"/>
      <c r="G899" s="5" t="s">
        <v>45</v>
      </c>
      <c r="H899" s="78" t="str">
        <f t="shared" si="87"/>
        <v>151030</v>
      </c>
      <c r="I899" s="78" t="s">
        <v>157</v>
      </c>
    </row>
    <row r="900" spans="1:11" x14ac:dyDescent="0.2">
      <c r="A900" s="26" t="str">
        <f>'BoR4 Rollup'!A900</f>
        <v xml:space="preserve"> Interagency Transfers</v>
      </c>
      <c r="B900" s="115"/>
      <c r="C900" s="115"/>
      <c r="D900" s="115"/>
      <c r="E900" s="28">
        <f t="shared" si="88"/>
        <v>0</v>
      </c>
      <c r="F900" s="10"/>
      <c r="G900" s="5" t="s">
        <v>45</v>
      </c>
      <c r="H900" s="78" t="str">
        <f t="shared" si="87"/>
        <v>151030</v>
      </c>
      <c r="I900" s="78" t="s">
        <v>157</v>
      </c>
      <c r="J900" s="78" t="s">
        <v>623</v>
      </c>
    </row>
    <row r="901" spans="1:11" ht="15.75" x14ac:dyDescent="0.25">
      <c r="A901" s="29" t="str">
        <f>'BoR4 Rollup'!A901</f>
        <v>Total Other Charges</v>
      </c>
      <c r="B901" s="121">
        <f>B900+B899+B898+B897</f>
        <v>0</v>
      </c>
      <c r="C901" s="121">
        <f>C900+C899+C898+C897</f>
        <v>0</v>
      </c>
      <c r="D901" s="121">
        <f>D900+D899+D898+D897</f>
        <v>0</v>
      </c>
      <c r="E901" s="34">
        <f t="shared" si="88"/>
        <v>0</v>
      </c>
      <c r="F901" s="35"/>
      <c r="G901" s="5" t="s">
        <v>45</v>
      </c>
      <c r="H901" s="78" t="str">
        <f t="shared" si="87"/>
        <v>151030</v>
      </c>
      <c r="I901" s="78" t="s">
        <v>157</v>
      </c>
    </row>
    <row r="902" spans="1:11" x14ac:dyDescent="0.2">
      <c r="A902" s="26" t="str">
        <f>'BoR4 Rollup'!A902</f>
        <v xml:space="preserve"> General Acquisitions</v>
      </c>
      <c r="B902" s="115"/>
      <c r="C902" s="115"/>
      <c r="D902" s="115"/>
      <c r="E902" s="28">
        <f t="shared" si="88"/>
        <v>0</v>
      </c>
      <c r="F902" s="10"/>
      <c r="G902" s="5" t="s">
        <v>45</v>
      </c>
      <c r="H902" s="78" t="str">
        <f t="shared" si="87"/>
        <v>151030</v>
      </c>
      <c r="I902" s="78" t="s">
        <v>157</v>
      </c>
      <c r="J902" s="78" t="s">
        <v>624</v>
      </c>
    </row>
    <row r="903" spans="1:11" x14ac:dyDescent="0.2">
      <c r="A903" s="26" t="str">
        <f>'BoR4 Rollup'!A903</f>
        <v xml:space="preserve"> Library Acquisitions</v>
      </c>
      <c r="B903" s="115"/>
      <c r="C903" s="115"/>
      <c r="D903" s="115"/>
      <c r="E903" s="28">
        <f t="shared" si="88"/>
        <v>0</v>
      </c>
      <c r="F903" s="10"/>
      <c r="G903" s="5" t="s">
        <v>45</v>
      </c>
      <c r="H903" s="78" t="str">
        <f t="shared" si="87"/>
        <v>151030</v>
      </c>
      <c r="I903" s="78" t="s">
        <v>157</v>
      </c>
      <c r="J903" s="78" t="s">
        <v>624</v>
      </c>
    </row>
    <row r="904" spans="1:11" x14ac:dyDescent="0.2">
      <c r="A904" s="26" t="str">
        <f>'BoR4 Rollup'!A904</f>
        <v xml:space="preserve"> Major Repairs</v>
      </c>
      <c r="B904" s="115"/>
      <c r="C904" s="115"/>
      <c r="D904" s="115"/>
      <c r="E904" s="28">
        <f t="shared" si="88"/>
        <v>0</v>
      </c>
      <c r="F904" s="10"/>
      <c r="G904" s="5" t="s">
        <v>45</v>
      </c>
      <c r="H904" s="78" t="str">
        <f t="shared" si="87"/>
        <v>151030</v>
      </c>
      <c r="I904" s="78" t="s">
        <v>157</v>
      </c>
    </row>
    <row r="905" spans="1:11" ht="15.75" x14ac:dyDescent="0.25">
      <c r="A905" s="29" t="str">
        <f>'BoR4 Rollup'!A905</f>
        <v>Total Acquisitions and Major Repairs</v>
      </c>
      <c r="B905" s="121">
        <f>B904+B903+B902</f>
        <v>0</v>
      </c>
      <c r="C905" s="121">
        <f>C904+C903+C902</f>
        <v>0</v>
      </c>
      <c r="D905" s="121">
        <f>D904+D903+D902</f>
        <v>0</v>
      </c>
      <c r="E905" s="34">
        <f t="shared" si="88"/>
        <v>0</v>
      </c>
      <c r="F905" s="35"/>
      <c r="G905" s="5" t="s">
        <v>45</v>
      </c>
      <c r="H905" s="78" t="str">
        <f t="shared" si="87"/>
        <v>151030</v>
      </c>
      <c r="I905" s="78" t="s">
        <v>157</v>
      </c>
    </row>
    <row r="906" spans="1:11" ht="15.75" x14ac:dyDescent="0.25">
      <c r="A906" s="29" t="str">
        <f>'BoR4 Rollup'!A906</f>
        <v>Function Total</v>
      </c>
      <c r="B906" s="118">
        <f>B905+B901+B896+B892</f>
        <v>0</v>
      </c>
      <c r="C906" s="118">
        <f>C905+C901+C896+C892</f>
        <v>0</v>
      </c>
      <c r="D906" s="118">
        <f>D905+D901+D896+D892</f>
        <v>0</v>
      </c>
      <c r="E906" s="46">
        <f t="shared" si="88"/>
        <v>0</v>
      </c>
      <c r="F906" s="32"/>
      <c r="G906" s="5" t="s">
        <v>45</v>
      </c>
      <c r="H906" s="78" t="str">
        <f t="shared" si="87"/>
        <v>151030</v>
      </c>
      <c r="I906" s="78" t="s">
        <v>157</v>
      </c>
    </row>
    <row r="907" spans="1:11" ht="15.75" x14ac:dyDescent="0.25">
      <c r="A907" s="124" t="str">
        <f>'BoR4 Rollup'!A907</f>
        <v>Function:  Instruction</v>
      </c>
      <c r="B907" s="125"/>
      <c r="C907" s="126"/>
      <c r="D907" s="126"/>
      <c r="E907" s="128"/>
      <c r="F907" s="4"/>
      <c r="G907" s="5" t="s">
        <v>32</v>
      </c>
      <c r="H907" s="78" t="str">
        <f t="shared" ref="H907:H927" si="89">RIGHT($A$909,6)</f>
        <v>152007</v>
      </c>
      <c r="I907" s="78" t="s">
        <v>160</v>
      </c>
    </row>
    <row r="908" spans="1:11" ht="15.75" x14ac:dyDescent="0.25">
      <c r="A908" s="129" t="str">
        <f>'BoR4 Rollup'!A908</f>
        <v>Orgn:  Agriculture Prod-Mining Safety &amp; HA</v>
      </c>
      <c r="B908" s="130" t="str">
        <f>+'BoR4 Rollup'!B908</f>
        <v>Actual</v>
      </c>
      <c r="C908" s="130" t="str">
        <f>+'BoR4 Rollup'!C908</f>
        <v>Budgeted</v>
      </c>
      <c r="D908" s="173" t="str">
        <f>+'BoR4 Rollup'!D908</f>
        <v>Budgeted</v>
      </c>
      <c r="E908" s="132" t="str">
        <f>E5</f>
        <v>2022-2023 +/-</v>
      </c>
      <c r="F908" s="18"/>
      <c r="G908" s="5" t="s">
        <v>32</v>
      </c>
      <c r="H908" s="78" t="str">
        <f t="shared" si="89"/>
        <v>152007</v>
      </c>
      <c r="I908" s="78" t="s">
        <v>160</v>
      </c>
    </row>
    <row r="909" spans="1:11" ht="15.75" x14ac:dyDescent="0.25">
      <c r="A909" s="133" t="str">
        <f>'BoR4 Rollup'!A909</f>
        <v>Organization ID:  152007</v>
      </c>
      <c r="B909" s="134" t="str">
        <f>'BoR4 Rollup'!$B$6</f>
        <v>2022-2023</v>
      </c>
      <c r="C909" s="134" t="str">
        <f>'BoR4 Rollup'!$C$6</f>
        <v>2022-2023</v>
      </c>
      <c r="D909" s="174" t="str">
        <f>'BoR4 Rollup'!$D$6</f>
        <v>2023-2024</v>
      </c>
      <c r="E909" s="136" t="str">
        <f>'BoR4 Rollup'!$E$6</f>
        <v>2023-2024</v>
      </c>
      <c r="F909" s="18"/>
      <c r="G909" s="5" t="s">
        <v>32</v>
      </c>
      <c r="H909" s="78" t="str">
        <f t="shared" si="89"/>
        <v>152007</v>
      </c>
      <c r="I909" s="78" t="s">
        <v>160</v>
      </c>
    </row>
    <row r="910" spans="1:11" x14ac:dyDescent="0.2">
      <c r="A910" s="26" t="str">
        <f>'BoR4 Rollup'!A910</f>
        <v xml:space="preserve">  Salaries</v>
      </c>
      <c r="B910" s="115"/>
      <c r="C910" s="115"/>
      <c r="D910" s="115"/>
      <c r="E910" s="28">
        <f t="shared" ref="E910:E927" si="90">+D910-C910</f>
        <v>0</v>
      </c>
      <c r="F910" s="10"/>
      <c r="G910" s="5" t="s">
        <v>32</v>
      </c>
      <c r="H910" s="78" t="str">
        <f t="shared" si="89"/>
        <v>152007</v>
      </c>
      <c r="I910" s="78" t="s">
        <v>160</v>
      </c>
      <c r="J910" s="78" t="s">
        <v>616</v>
      </c>
    </row>
    <row r="911" spans="1:11" x14ac:dyDescent="0.2">
      <c r="A911" s="26" t="str">
        <f>'BoR4 Rollup'!A911</f>
        <v xml:space="preserve">  Other Compensation</v>
      </c>
      <c r="B911" s="115"/>
      <c r="C911" s="115"/>
      <c r="D911" s="115"/>
      <c r="E911" s="28">
        <f t="shared" si="90"/>
        <v>0</v>
      </c>
      <c r="F911" s="10"/>
      <c r="G911" s="5" t="s">
        <v>32</v>
      </c>
      <c r="H911" s="78" t="str">
        <f t="shared" si="89"/>
        <v>152007</v>
      </c>
      <c r="I911" s="78" t="s">
        <v>160</v>
      </c>
    </row>
    <row r="912" spans="1:11" x14ac:dyDescent="0.2">
      <c r="A912" s="26" t="str">
        <f>'BoR4 Rollup'!A912</f>
        <v xml:space="preserve">  Related Benefits</v>
      </c>
      <c r="B912" s="115"/>
      <c r="C912" s="115"/>
      <c r="D912" s="115"/>
      <c r="E912" s="28">
        <f t="shared" si="90"/>
        <v>0</v>
      </c>
      <c r="F912" s="10"/>
      <c r="G912" s="5" t="s">
        <v>32</v>
      </c>
      <c r="H912" s="78" t="str">
        <f t="shared" si="89"/>
        <v>152007</v>
      </c>
      <c r="I912" s="78" t="s">
        <v>160</v>
      </c>
      <c r="J912" s="78" t="s">
        <v>617</v>
      </c>
      <c r="K912" s="165"/>
    </row>
    <row r="913" spans="1:10" ht="15.75" x14ac:dyDescent="0.25">
      <c r="A913" s="29" t="str">
        <f>'BoR4 Rollup'!A913</f>
        <v>Total Personal Services</v>
      </c>
      <c r="B913" s="118">
        <f>B912+B911+B910</f>
        <v>0</v>
      </c>
      <c r="C913" s="118">
        <f>C912+C911+C910</f>
        <v>0</v>
      </c>
      <c r="D913" s="118">
        <f>D912+D911+D910</f>
        <v>0</v>
      </c>
      <c r="E913" s="31">
        <f t="shared" si="90"/>
        <v>0</v>
      </c>
      <c r="F913" s="32"/>
      <c r="G913" s="5" t="s">
        <v>8</v>
      </c>
      <c r="H913" s="78" t="str">
        <f t="shared" si="89"/>
        <v>152007</v>
      </c>
      <c r="I913" s="78" t="s">
        <v>160</v>
      </c>
    </row>
    <row r="914" spans="1:10" x14ac:dyDescent="0.2">
      <c r="A914" s="26" t="str">
        <f>'BoR4 Rollup'!A914</f>
        <v xml:space="preserve"> Travel</v>
      </c>
      <c r="B914" s="115"/>
      <c r="C914" s="115"/>
      <c r="D914" s="115"/>
      <c r="E914" s="28">
        <f t="shared" si="90"/>
        <v>0</v>
      </c>
      <c r="F914" s="10"/>
      <c r="G914" s="5" t="s">
        <v>32</v>
      </c>
      <c r="H914" s="78" t="str">
        <f t="shared" si="89"/>
        <v>152007</v>
      </c>
      <c r="I914" s="78" t="s">
        <v>160</v>
      </c>
      <c r="J914" s="78" t="s">
        <v>618</v>
      </c>
    </row>
    <row r="915" spans="1:10" x14ac:dyDescent="0.2">
      <c r="A915" s="26" t="str">
        <f>'BoR4 Rollup'!A915</f>
        <v xml:space="preserve"> Operating Services</v>
      </c>
      <c r="B915" s="115"/>
      <c r="C915" s="115"/>
      <c r="D915" s="115"/>
      <c r="E915" s="28">
        <f t="shared" si="90"/>
        <v>0</v>
      </c>
      <c r="F915" s="10"/>
      <c r="G915" s="5" t="s">
        <v>32</v>
      </c>
      <c r="H915" s="78" t="str">
        <f t="shared" si="89"/>
        <v>152007</v>
      </c>
      <c r="I915" s="78" t="s">
        <v>160</v>
      </c>
      <c r="J915" s="78" t="s">
        <v>619</v>
      </c>
    </row>
    <row r="916" spans="1:10" x14ac:dyDescent="0.2">
      <c r="A916" s="26" t="str">
        <f>'BoR4 Rollup'!A916</f>
        <v xml:space="preserve"> Supplies</v>
      </c>
      <c r="B916" s="115"/>
      <c r="C916" s="115"/>
      <c r="D916" s="115"/>
      <c r="E916" s="28">
        <f t="shared" si="90"/>
        <v>0</v>
      </c>
      <c r="F916" s="10"/>
      <c r="G916" s="5" t="s">
        <v>32</v>
      </c>
      <c r="H916" s="78" t="str">
        <f t="shared" si="89"/>
        <v>152007</v>
      </c>
      <c r="I916" s="78" t="s">
        <v>160</v>
      </c>
      <c r="J916" s="78" t="s">
        <v>620</v>
      </c>
    </row>
    <row r="917" spans="1:10" ht="15.75" x14ac:dyDescent="0.25">
      <c r="A917" s="29" t="str">
        <f>'BoR4 Rollup'!A917</f>
        <v>Total Operating Expenses</v>
      </c>
      <c r="B917" s="121">
        <f>B916+B915+B914</f>
        <v>0</v>
      </c>
      <c r="C917" s="121">
        <f>C916+C915+C914</f>
        <v>0</v>
      </c>
      <c r="D917" s="121">
        <f>D916+D915+D914</f>
        <v>0</v>
      </c>
      <c r="E917" s="34">
        <f t="shared" si="90"/>
        <v>0</v>
      </c>
      <c r="F917" s="35"/>
      <c r="G917" s="5" t="s">
        <v>8</v>
      </c>
      <c r="H917" s="78" t="str">
        <f t="shared" si="89"/>
        <v>152007</v>
      </c>
      <c r="I917" s="78" t="s">
        <v>160</v>
      </c>
    </row>
    <row r="918" spans="1:10" x14ac:dyDescent="0.2">
      <c r="A918" s="26" t="str">
        <f>'BoR4 Rollup'!A918</f>
        <v xml:space="preserve"> Professional Services</v>
      </c>
      <c r="B918" s="115"/>
      <c r="C918" s="115"/>
      <c r="D918" s="115"/>
      <c r="E918" s="28">
        <f t="shared" si="90"/>
        <v>0</v>
      </c>
      <c r="F918" s="10"/>
      <c r="G918" s="5" t="s">
        <v>32</v>
      </c>
      <c r="H918" s="78" t="str">
        <f t="shared" si="89"/>
        <v>152007</v>
      </c>
      <c r="I918" s="78" t="s">
        <v>160</v>
      </c>
      <c r="J918" s="78" t="s">
        <v>621</v>
      </c>
    </row>
    <row r="919" spans="1:10" x14ac:dyDescent="0.2">
      <c r="A919" s="26" t="str">
        <f>'BoR4 Rollup'!A919</f>
        <v xml:space="preserve"> Other Charges</v>
      </c>
      <c r="B919" s="115"/>
      <c r="C919" s="115"/>
      <c r="D919" s="115"/>
      <c r="E919" s="28">
        <f t="shared" si="90"/>
        <v>0</v>
      </c>
      <c r="F919" s="10"/>
      <c r="G919" s="5" t="s">
        <v>32</v>
      </c>
      <c r="H919" s="78" t="str">
        <f t="shared" si="89"/>
        <v>152007</v>
      </c>
      <c r="I919" s="78" t="s">
        <v>160</v>
      </c>
      <c r="J919" s="78" t="s">
        <v>622</v>
      </c>
    </row>
    <row r="920" spans="1:10" x14ac:dyDescent="0.2">
      <c r="A920" s="26" t="str">
        <f>'BoR4 Rollup'!A920</f>
        <v xml:space="preserve"> Debt Services</v>
      </c>
      <c r="B920" s="115"/>
      <c r="C920" s="115"/>
      <c r="D920" s="115"/>
      <c r="E920" s="28">
        <f t="shared" si="90"/>
        <v>0</v>
      </c>
      <c r="F920" s="10"/>
      <c r="G920" s="5" t="s">
        <v>32</v>
      </c>
      <c r="H920" s="78" t="str">
        <f t="shared" si="89"/>
        <v>152007</v>
      </c>
      <c r="I920" s="78" t="s">
        <v>160</v>
      </c>
    </row>
    <row r="921" spans="1:10" x14ac:dyDescent="0.2">
      <c r="A921" s="26" t="str">
        <f>'BoR4 Rollup'!A921</f>
        <v xml:space="preserve"> Interagency Transfers</v>
      </c>
      <c r="B921" s="115"/>
      <c r="C921" s="115"/>
      <c r="D921" s="115"/>
      <c r="E921" s="28">
        <f t="shared" si="90"/>
        <v>0</v>
      </c>
      <c r="F921" s="10"/>
      <c r="G921" s="5" t="s">
        <v>32</v>
      </c>
      <c r="H921" s="78" t="str">
        <f t="shared" si="89"/>
        <v>152007</v>
      </c>
      <c r="I921" s="78" t="s">
        <v>160</v>
      </c>
      <c r="J921" s="78" t="s">
        <v>623</v>
      </c>
    </row>
    <row r="922" spans="1:10" ht="15.75" x14ac:dyDescent="0.25">
      <c r="A922" s="29" t="str">
        <f>'BoR4 Rollup'!A922</f>
        <v>Total Other Charges</v>
      </c>
      <c r="B922" s="121">
        <f>B921+B920+B919+B918</f>
        <v>0</v>
      </c>
      <c r="C922" s="121">
        <f>C921+C920+C919+C918</f>
        <v>0</v>
      </c>
      <c r="D922" s="121">
        <f>D921+D920+D919+D918</f>
        <v>0</v>
      </c>
      <c r="E922" s="34">
        <f t="shared" si="90"/>
        <v>0</v>
      </c>
      <c r="F922" s="35"/>
      <c r="G922" s="5" t="s">
        <v>8</v>
      </c>
      <c r="H922" s="78" t="str">
        <f t="shared" si="89"/>
        <v>152007</v>
      </c>
      <c r="I922" s="78" t="s">
        <v>160</v>
      </c>
    </row>
    <row r="923" spans="1:10" x14ac:dyDescent="0.2">
      <c r="A923" s="26" t="str">
        <f>'BoR4 Rollup'!A923</f>
        <v xml:space="preserve"> General Acquisitions</v>
      </c>
      <c r="B923" s="115"/>
      <c r="C923" s="115"/>
      <c r="D923" s="115"/>
      <c r="E923" s="28">
        <f t="shared" si="90"/>
        <v>0</v>
      </c>
      <c r="F923" s="10"/>
      <c r="G923" s="5" t="s">
        <v>32</v>
      </c>
      <c r="H923" s="78" t="str">
        <f t="shared" si="89"/>
        <v>152007</v>
      </c>
      <c r="I923" s="78" t="s">
        <v>160</v>
      </c>
      <c r="J923" s="78" t="s">
        <v>624</v>
      </c>
    </row>
    <row r="924" spans="1:10" x14ac:dyDescent="0.2">
      <c r="A924" s="26" t="str">
        <f>'BoR4 Rollup'!A924</f>
        <v xml:space="preserve"> Library Acquisitions</v>
      </c>
      <c r="B924" s="115"/>
      <c r="C924" s="115"/>
      <c r="D924" s="115"/>
      <c r="E924" s="28">
        <f t="shared" si="90"/>
        <v>0</v>
      </c>
      <c r="F924" s="10"/>
      <c r="G924" s="5" t="s">
        <v>32</v>
      </c>
      <c r="H924" s="78" t="str">
        <f t="shared" si="89"/>
        <v>152007</v>
      </c>
      <c r="I924" s="78" t="s">
        <v>160</v>
      </c>
      <c r="J924" s="78" t="s">
        <v>624</v>
      </c>
    </row>
    <row r="925" spans="1:10" x14ac:dyDescent="0.2">
      <c r="A925" s="26" t="str">
        <f>'BoR4 Rollup'!A925</f>
        <v xml:space="preserve"> Major Repairs</v>
      </c>
      <c r="B925" s="115"/>
      <c r="C925" s="115"/>
      <c r="D925" s="115"/>
      <c r="E925" s="28">
        <f t="shared" si="90"/>
        <v>0</v>
      </c>
      <c r="F925" s="10"/>
      <c r="G925" s="5" t="s">
        <v>32</v>
      </c>
      <c r="H925" s="78" t="str">
        <f t="shared" si="89"/>
        <v>152007</v>
      </c>
      <c r="I925" s="78" t="s">
        <v>160</v>
      </c>
    </row>
    <row r="926" spans="1:10" ht="15.75" x14ac:dyDescent="0.25">
      <c r="A926" s="29" t="str">
        <f>'BoR4 Rollup'!A926</f>
        <v>Total Acquisitions and Major Repairs</v>
      </c>
      <c r="B926" s="121">
        <f>B925+B924+B923</f>
        <v>0</v>
      </c>
      <c r="C926" s="121">
        <f>C925+C924+C923</f>
        <v>0</v>
      </c>
      <c r="D926" s="121">
        <f>D925+D924+D923</f>
        <v>0</v>
      </c>
      <c r="E926" s="34">
        <f t="shared" si="90"/>
        <v>0</v>
      </c>
      <c r="F926" s="35"/>
      <c r="G926" s="5" t="s">
        <v>8</v>
      </c>
      <c r="H926" s="78" t="str">
        <f t="shared" si="89"/>
        <v>152007</v>
      </c>
      <c r="I926" s="78" t="s">
        <v>160</v>
      </c>
    </row>
    <row r="927" spans="1:10" ht="15.75" x14ac:dyDescent="0.25">
      <c r="A927" s="29" t="str">
        <f>'BoR4 Rollup'!A927</f>
        <v>Function Total</v>
      </c>
      <c r="B927" s="118">
        <f>B926+B922+B917+B913</f>
        <v>0</v>
      </c>
      <c r="C927" s="118">
        <f>C926+C922+C917+C913</f>
        <v>0</v>
      </c>
      <c r="D927" s="118">
        <f>D926+D922+D917+D913</f>
        <v>0</v>
      </c>
      <c r="E927" s="46">
        <f t="shared" si="90"/>
        <v>0</v>
      </c>
      <c r="F927" s="32"/>
      <c r="G927" s="5" t="s">
        <v>8</v>
      </c>
      <c r="H927" s="78" t="str">
        <f t="shared" si="89"/>
        <v>152007</v>
      </c>
      <c r="I927" s="78" t="s">
        <v>160</v>
      </c>
    </row>
    <row r="928" spans="1:10" ht="15.75" x14ac:dyDescent="0.25">
      <c r="A928" s="124" t="str">
        <f>'BoR4 Rollup'!A928</f>
        <v>Function:  Instruction</v>
      </c>
      <c r="B928" s="125"/>
      <c r="C928" s="126"/>
      <c r="D928" s="126"/>
      <c r="E928" s="128"/>
      <c r="F928" s="4"/>
      <c r="G928" s="5" t="s">
        <v>45</v>
      </c>
      <c r="H928" s="78" t="str">
        <f t="shared" ref="H928:H948" si="91">RIGHT($A$930,6)</f>
        <v>153002</v>
      </c>
      <c r="I928" s="78" t="s">
        <v>163</v>
      </c>
    </row>
    <row r="929" spans="1:10" ht="15.75" x14ac:dyDescent="0.25">
      <c r="A929" s="129" t="str">
        <f>'BoR4 Rollup'!A929</f>
        <v>Orgn:  Business-Accounting Technology</v>
      </c>
      <c r="B929" s="130" t="str">
        <f>+'BoR4 Rollup'!B929</f>
        <v>Actual</v>
      </c>
      <c r="C929" s="130" t="str">
        <f>+'BoR4 Rollup'!C929</f>
        <v>Budgeted</v>
      </c>
      <c r="D929" s="173" t="str">
        <f>+'BoR4 Rollup'!D929</f>
        <v>Budgeted</v>
      </c>
      <c r="E929" s="132" t="str">
        <f>E5</f>
        <v>2022-2023 +/-</v>
      </c>
      <c r="F929" s="44"/>
      <c r="G929" s="5" t="s">
        <v>45</v>
      </c>
      <c r="H929" s="78" t="str">
        <f t="shared" si="91"/>
        <v>153002</v>
      </c>
      <c r="I929" s="78" t="s">
        <v>163</v>
      </c>
    </row>
    <row r="930" spans="1:10" ht="15.75" x14ac:dyDescent="0.25">
      <c r="A930" s="133" t="str">
        <f>'BoR4 Rollup'!A930</f>
        <v>Organization ID:  153002</v>
      </c>
      <c r="B930" s="134" t="str">
        <f>'BoR4 Rollup'!$B$6</f>
        <v>2022-2023</v>
      </c>
      <c r="C930" s="134" t="str">
        <f>'BoR4 Rollup'!$C$6</f>
        <v>2022-2023</v>
      </c>
      <c r="D930" s="174" t="str">
        <f>'BoR4 Rollup'!$D$6</f>
        <v>2023-2024</v>
      </c>
      <c r="E930" s="136" t="str">
        <f>'BoR4 Rollup'!$E$6</f>
        <v>2023-2024</v>
      </c>
      <c r="F930" s="44"/>
      <c r="G930" s="5" t="s">
        <v>45</v>
      </c>
      <c r="H930" s="78" t="str">
        <f t="shared" si="91"/>
        <v>153002</v>
      </c>
      <c r="I930" s="78" t="s">
        <v>163</v>
      </c>
    </row>
    <row r="931" spans="1:10" x14ac:dyDescent="0.2">
      <c r="A931" s="26" t="str">
        <f>'BoR4 Rollup'!A931</f>
        <v xml:space="preserve">  Salaries</v>
      </c>
      <c r="B931" s="115"/>
      <c r="C931" s="115"/>
      <c r="D931" s="115"/>
      <c r="E931" s="28">
        <f t="shared" ref="E931:E948" si="92">+D931-C931</f>
        <v>0</v>
      </c>
      <c r="F931" s="10"/>
      <c r="G931" s="5" t="s">
        <v>45</v>
      </c>
      <c r="H931" s="78" t="str">
        <f t="shared" si="91"/>
        <v>153002</v>
      </c>
      <c r="I931" s="78" t="s">
        <v>163</v>
      </c>
      <c r="J931" s="78" t="s">
        <v>616</v>
      </c>
    </row>
    <row r="932" spans="1:10" x14ac:dyDescent="0.2">
      <c r="A932" s="26" t="str">
        <f>'BoR4 Rollup'!A932</f>
        <v xml:space="preserve">  Other Compensation</v>
      </c>
      <c r="B932" s="115"/>
      <c r="C932" s="115"/>
      <c r="D932" s="115"/>
      <c r="E932" s="28">
        <f t="shared" si="92"/>
        <v>0</v>
      </c>
      <c r="F932" s="10"/>
      <c r="G932" s="5" t="s">
        <v>45</v>
      </c>
      <c r="H932" s="78" t="str">
        <f t="shared" si="91"/>
        <v>153002</v>
      </c>
      <c r="I932" s="78" t="s">
        <v>163</v>
      </c>
    </row>
    <row r="933" spans="1:10" x14ac:dyDescent="0.2">
      <c r="A933" s="26" t="str">
        <f>'BoR4 Rollup'!A933</f>
        <v xml:space="preserve">  Related Benefits</v>
      </c>
      <c r="B933" s="115"/>
      <c r="C933" s="115"/>
      <c r="D933" s="115"/>
      <c r="E933" s="28">
        <f t="shared" si="92"/>
        <v>0</v>
      </c>
      <c r="F933" s="10"/>
      <c r="G933" s="5" t="s">
        <v>45</v>
      </c>
      <c r="H933" s="78" t="str">
        <f t="shared" si="91"/>
        <v>153002</v>
      </c>
      <c r="I933" s="78" t="s">
        <v>163</v>
      </c>
      <c r="J933" s="78" t="s">
        <v>617</v>
      </c>
    </row>
    <row r="934" spans="1:10" ht="15.75" x14ac:dyDescent="0.25">
      <c r="A934" s="29" t="str">
        <f>'BoR4 Rollup'!A934</f>
        <v>Total Personal Services</v>
      </c>
      <c r="B934" s="118">
        <f>B933+B932+B931</f>
        <v>0</v>
      </c>
      <c r="C934" s="118">
        <f>C933+C932+C931</f>
        <v>0</v>
      </c>
      <c r="D934" s="118">
        <f>D933+D932+D931</f>
        <v>0</v>
      </c>
      <c r="E934" s="31">
        <f t="shared" si="92"/>
        <v>0</v>
      </c>
      <c r="F934" s="32"/>
      <c r="G934" s="5" t="s">
        <v>45</v>
      </c>
      <c r="H934" s="78" t="str">
        <f t="shared" si="91"/>
        <v>153002</v>
      </c>
      <c r="I934" s="78" t="s">
        <v>163</v>
      </c>
    </row>
    <row r="935" spans="1:10" x14ac:dyDescent="0.2">
      <c r="A935" s="26" t="str">
        <f>'BoR4 Rollup'!A935</f>
        <v xml:space="preserve"> Travel</v>
      </c>
      <c r="B935" s="115"/>
      <c r="C935" s="115"/>
      <c r="D935" s="115"/>
      <c r="E935" s="28">
        <f t="shared" si="92"/>
        <v>0</v>
      </c>
      <c r="F935" s="10"/>
      <c r="G935" s="5" t="s">
        <v>45</v>
      </c>
      <c r="H935" s="78" t="str">
        <f t="shared" si="91"/>
        <v>153002</v>
      </c>
      <c r="I935" s="78" t="s">
        <v>163</v>
      </c>
      <c r="J935" s="78" t="s">
        <v>618</v>
      </c>
    </row>
    <row r="936" spans="1:10" x14ac:dyDescent="0.2">
      <c r="A936" s="26" t="str">
        <f>'BoR4 Rollup'!A936</f>
        <v xml:space="preserve"> Operating Services</v>
      </c>
      <c r="B936" s="115"/>
      <c r="C936" s="115"/>
      <c r="D936" s="115"/>
      <c r="E936" s="28">
        <f t="shared" si="92"/>
        <v>0</v>
      </c>
      <c r="F936" s="10"/>
      <c r="G936" s="5" t="s">
        <v>45</v>
      </c>
      <c r="H936" s="78" t="str">
        <f t="shared" si="91"/>
        <v>153002</v>
      </c>
      <c r="I936" s="78" t="s">
        <v>163</v>
      </c>
      <c r="J936" s="78" t="s">
        <v>619</v>
      </c>
    </row>
    <row r="937" spans="1:10" x14ac:dyDescent="0.2">
      <c r="A937" s="26" t="str">
        <f>'BoR4 Rollup'!A937</f>
        <v xml:space="preserve"> Supplies</v>
      </c>
      <c r="B937" s="115"/>
      <c r="C937" s="115"/>
      <c r="D937" s="115"/>
      <c r="E937" s="28">
        <f t="shared" si="92"/>
        <v>0</v>
      </c>
      <c r="F937" s="10"/>
      <c r="G937" s="5" t="s">
        <v>45</v>
      </c>
      <c r="H937" s="78" t="str">
        <f t="shared" si="91"/>
        <v>153002</v>
      </c>
      <c r="I937" s="78" t="s">
        <v>163</v>
      </c>
      <c r="J937" s="78" t="s">
        <v>620</v>
      </c>
    </row>
    <row r="938" spans="1:10" ht="15.75" x14ac:dyDescent="0.25">
      <c r="A938" s="29" t="str">
        <f>'BoR4 Rollup'!A938</f>
        <v>Total Operating Expenses</v>
      </c>
      <c r="B938" s="121">
        <f>B937+B936+B935</f>
        <v>0</v>
      </c>
      <c r="C938" s="121">
        <f>C937+C936+C935</f>
        <v>0</v>
      </c>
      <c r="D938" s="121">
        <f>D937+D936+D935</f>
        <v>0</v>
      </c>
      <c r="E938" s="34">
        <f t="shared" si="92"/>
        <v>0</v>
      </c>
      <c r="F938" s="35"/>
      <c r="G938" s="5" t="s">
        <v>45</v>
      </c>
      <c r="H938" s="78" t="str">
        <f t="shared" si="91"/>
        <v>153002</v>
      </c>
      <c r="I938" s="78" t="s">
        <v>163</v>
      </c>
    </row>
    <row r="939" spans="1:10" x14ac:dyDescent="0.2">
      <c r="A939" s="26" t="str">
        <f>'BoR4 Rollup'!A939</f>
        <v xml:space="preserve"> Professional Services</v>
      </c>
      <c r="B939" s="115"/>
      <c r="C939" s="115"/>
      <c r="D939" s="115"/>
      <c r="E939" s="28">
        <f t="shared" si="92"/>
        <v>0</v>
      </c>
      <c r="F939" s="10"/>
      <c r="G939" s="5" t="s">
        <v>45</v>
      </c>
      <c r="H939" s="78" t="str">
        <f t="shared" si="91"/>
        <v>153002</v>
      </c>
      <c r="I939" s="78" t="s">
        <v>163</v>
      </c>
      <c r="J939" s="78" t="s">
        <v>621</v>
      </c>
    </row>
    <row r="940" spans="1:10" x14ac:dyDescent="0.2">
      <c r="A940" s="26" t="str">
        <f>'BoR4 Rollup'!A940</f>
        <v xml:space="preserve"> Other Charges</v>
      </c>
      <c r="B940" s="115"/>
      <c r="C940" s="115"/>
      <c r="D940" s="115"/>
      <c r="E940" s="28">
        <f t="shared" si="92"/>
        <v>0</v>
      </c>
      <c r="F940" s="10"/>
      <c r="G940" s="5" t="s">
        <v>45</v>
      </c>
      <c r="H940" s="78" t="str">
        <f t="shared" si="91"/>
        <v>153002</v>
      </c>
      <c r="I940" s="78" t="s">
        <v>163</v>
      </c>
      <c r="J940" s="78" t="s">
        <v>622</v>
      </c>
    </row>
    <row r="941" spans="1:10" x14ac:dyDescent="0.2">
      <c r="A941" s="26" t="str">
        <f>'BoR4 Rollup'!A941</f>
        <v xml:space="preserve"> Debt Services</v>
      </c>
      <c r="B941" s="115"/>
      <c r="C941" s="115"/>
      <c r="D941" s="115"/>
      <c r="E941" s="28">
        <f t="shared" si="92"/>
        <v>0</v>
      </c>
      <c r="F941" s="10"/>
      <c r="G941" s="5" t="s">
        <v>45</v>
      </c>
      <c r="H941" s="78" t="str">
        <f t="shared" si="91"/>
        <v>153002</v>
      </c>
      <c r="I941" s="78" t="s">
        <v>163</v>
      </c>
    </row>
    <row r="942" spans="1:10" x14ac:dyDescent="0.2">
      <c r="A942" s="26" t="str">
        <f>'BoR4 Rollup'!A942</f>
        <v xml:space="preserve"> Interagency Transfers</v>
      </c>
      <c r="B942" s="115"/>
      <c r="C942" s="115"/>
      <c r="D942" s="115"/>
      <c r="E942" s="28">
        <f t="shared" si="92"/>
        <v>0</v>
      </c>
      <c r="F942" s="10"/>
      <c r="G942" s="5" t="s">
        <v>45</v>
      </c>
      <c r="H942" s="78" t="str">
        <f t="shared" si="91"/>
        <v>153002</v>
      </c>
      <c r="I942" s="78" t="s">
        <v>163</v>
      </c>
      <c r="J942" s="78" t="s">
        <v>623</v>
      </c>
    </row>
    <row r="943" spans="1:10" ht="15.75" x14ac:dyDescent="0.25">
      <c r="A943" s="29" t="str">
        <f>'BoR4 Rollup'!A943</f>
        <v>Total Other Charges</v>
      </c>
      <c r="B943" s="121">
        <f>B942+B941+B940+B939</f>
        <v>0</v>
      </c>
      <c r="C943" s="121">
        <f>C942+C941+C940+C939</f>
        <v>0</v>
      </c>
      <c r="D943" s="121">
        <f>D942+D941+D940+D939</f>
        <v>0</v>
      </c>
      <c r="E943" s="34">
        <f t="shared" si="92"/>
        <v>0</v>
      </c>
      <c r="F943" s="35"/>
      <c r="G943" s="5" t="s">
        <v>45</v>
      </c>
      <c r="H943" s="78" t="str">
        <f t="shared" si="91"/>
        <v>153002</v>
      </c>
      <c r="I943" s="78" t="s">
        <v>163</v>
      </c>
    </row>
    <row r="944" spans="1:10" x14ac:dyDescent="0.2">
      <c r="A944" s="26" t="str">
        <f>'BoR4 Rollup'!A944</f>
        <v xml:space="preserve"> General Acquisitions</v>
      </c>
      <c r="B944" s="115"/>
      <c r="C944" s="115"/>
      <c r="D944" s="115"/>
      <c r="E944" s="28">
        <f t="shared" si="92"/>
        <v>0</v>
      </c>
      <c r="F944" s="10"/>
      <c r="G944" s="5" t="s">
        <v>45</v>
      </c>
      <c r="H944" s="78" t="str">
        <f t="shared" si="91"/>
        <v>153002</v>
      </c>
      <c r="I944" s="78" t="s">
        <v>163</v>
      </c>
      <c r="J944" s="78" t="s">
        <v>624</v>
      </c>
    </row>
    <row r="945" spans="1:10" x14ac:dyDescent="0.2">
      <c r="A945" s="26" t="str">
        <f>'BoR4 Rollup'!A945</f>
        <v xml:space="preserve"> Library Acquisitions</v>
      </c>
      <c r="B945" s="115"/>
      <c r="C945" s="115"/>
      <c r="D945" s="115"/>
      <c r="E945" s="28">
        <f t="shared" si="92"/>
        <v>0</v>
      </c>
      <c r="F945" s="10"/>
      <c r="G945" s="5" t="s">
        <v>45</v>
      </c>
      <c r="H945" s="78" t="str">
        <f t="shared" si="91"/>
        <v>153002</v>
      </c>
      <c r="I945" s="78" t="s">
        <v>163</v>
      </c>
      <c r="J945" s="78" t="s">
        <v>624</v>
      </c>
    </row>
    <row r="946" spans="1:10" x14ac:dyDescent="0.2">
      <c r="A946" s="26" t="str">
        <f>'BoR4 Rollup'!A946</f>
        <v xml:space="preserve"> Major Repairs</v>
      </c>
      <c r="B946" s="115"/>
      <c r="C946" s="115"/>
      <c r="D946" s="115"/>
      <c r="E946" s="28">
        <f t="shared" si="92"/>
        <v>0</v>
      </c>
      <c r="F946" s="10"/>
      <c r="G946" s="5" t="s">
        <v>45</v>
      </c>
      <c r="H946" s="78" t="str">
        <f t="shared" si="91"/>
        <v>153002</v>
      </c>
      <c r="I946" s="78" t="s">
        <v>163</v>
      </c>
    </row>
    <row r="947" spans="1:10" ht="15.75" x14ac:dyDescent="0.25">
      <c r="A947" s="29" t="str">
        <f>'BoR4 Rollup'!A947</f>
        <v>Total Acquisitions and Major Repairs</v>
      </c>
      <c r="B947" s="121">
        <f>B946+B945+B944</f>
        <v>0</v>
      </c>
      <c r="C947" s="121">
        <f>C946+C945+C944</f>
        <v>0</v>
      </c>
      <c r="D947" s="121">
        <f>D946+D945+D944</f>
        <v>0</v>
      </c>
      <c r="E947" s="34">
        <f t="shared" si="92"/>
        <v>0</v>
      </c>
      <c r="F947" s="35"/>
      <c r="G947" s="5" t="s">
        <v>45</v>
      </c>
      <c r="H947" s="78" t="str">
        <f t="shared" si="91"/>
        <v>153002</v>
      </c>
      <c r="I947" s="78" t="s">
        <v>163</v>
      </c>
    </row>
    <row r="948" spans="1:10" ht="15.75" x14ac:dyDescent="0.25">
      <c r="A948" s="29" t="str">
        <f>'BoR4 Rollup'!A948</f>
        <v>Function Total</v>
      </c>
      <c r="B948" s="118">
        <f>B947+B943+B938+B934</f>
        <v>0</v>
      </c>
      <c r="C948" s="118">
        <f>C947+C943+C938+C934</f>
        <v>0</v>
      </c>
      <c r="D948" s="118">
        <f>D947+D943+D938+D934</f>
        <v>0</v>
      </c>
      <c r="E948" s="46">
        <f t="shared" si="92"/>
        <v>0</v>
      </c>
      <c r="F948" s="32"/>
      <c r="G948" s="5" t="s">
        <v>45</v>
      </c>
      <c r="H948" s="78" t="str">
        <f t="shared" si="91"/>
        <v>153002</v>
      </c>
      <c r="I948" s="78" t="s">
        <v>163</v>
      </c>
    </row>
    <row r="949" spans="1:10" ht="15.75" x14ac:dyDescent="0.25">
      <c r="A949" s="124" t="str">
        <f>'BoR4 Rollup'!A949</f>
        <v>Function:  Instruction</v>
      </c>
      <c r="B949" s="125"/>
      <c r="C949" s="126"/>
      <c r="D949" s="126"/>
      <c r="E949" s="128"/>
      <c r="F949" s="4"/>
      <c r="G949" s="5" t="s">
        <v>45</v>
      </c>
      <c r="H949" s="78" t="str">
        <f t="shared" ref="H949:H969" si="93">RIGHT($A$951,6)</f>
        <v>153003</v>
      </c>
      <c r="I949" s="78" t="s">
        <v>166</v>
      </c>
    </row>
    <row r="950" spans="1:10" ht="15.75" x14ac:dyDescent="0.25">
      <c r="A950" s="129" t="str">
        <f>'BoR4 Rollup'!A950</f>
        <v>Orgn:  Bus-Administrative Office Tech</v>
      </c>
      <c r="B950" s="130" t="str">
        <f>+'BoR4 Rollup'!B950</f>
        <v>Actual</v>
      </c>
      <c r="C950" s="130" t="str">
        <f>+'BoR4 Rollup'!C950</f>
        <v>Budgeted</v>
      </c>
      <c r="D950" s="173" t="str">
        <f>+'BoR4 Rollup'!D950</f>
        <v>Budgeted</v>
      </c>
      <c r="E950" s="132" t="str">
        <f>E26</f>
        <v>2022-2023 +/-</v>
      </c>
      <c r="F950" s="44"/>
      <c r="G950" s="5" t="s">
        <v>45</v>
      </c>
      <c r="H950" s="78" t="str">
        <f t="shared" si="93"/>
        <v>153003</v>
      </c>
      <c r="I950" s="78" t="s">
        <v>166</v>
      </c>
    </row>
    <row r="951" spans="1:10" ht="15.75" x14ac:dyDescent="0.25">
      <c r="A951" s="133" t="str">
        <f>'BoR4 Rollup'!A951</f>
        <v>Organization ID:  153003</v>
      </c>
      <c r="B951" s="134" t="str">
        <f>'BoR4 Rollup'!$B$6</f>
        <v>2022-2023</v>
      </c>
      <c r="C951" s="134" t="str">
        <f>'BoR4 Rollup'!$C$6</f>
        <v>2022-2023</v>
      </c>
      <c r="D951" s="174" t="str">
        <f>'BoR4 Rollup'!$D$6</f>
        <v>2023-2024</v>
      </c>
      <c r="E951" s="136" t="str">
        <f>'BoR4 Rollup'!$E$6</f>
        <v>2023-2024</v>
      </c>
      <c r="F951" s="44"/>
      <c r="G951" s="5" t="s">
        <v>45</v>
      </c>
      <c r="H951" s="78" t="str">
        <f t="shared" si="93"/>
        <v>153003</v>
      </c>
      <c r="I951" s="78" t="s">
        <v>166</v>
      </c>
    </row>
    <row r="952" spans="1:10" x14ac:dyDescent="0.2">
      <c r="A952" s="26" t="str">
        <f>'BoR4 Rollup'!A952</f>
        <v xml:space="preserve">  Salaries</v>
      </c>
      <c r="B952" s="115"/>
      <c r="C952" s="115"/>
      <c r="D952" s="115"/>
      <c r="E952" s="28">
        <f t="shared" ref="E952:E969" si="94">+D952-C952</f>
        <v>0</v>
      </c>
      <c r="F952" s="10"/>
      <c r="G952" s="5" t="s">
        <v>45</v>
      </c>
      <c r="H952" s="78" t="str">
        <f t="shared" si="93"/>
        <v>153003</v>
      </c>
      <c r="I952" s="78" t="s">
        <v>166</v>
      </c>
      <c r="J952" s="78" t="s">
        <v>616</v>
      </c>
    </row>
    <row r="953" spans="1:10" x14ac:dyDescent="0.2">
      <c r="A953" s="26" t="str">
        <f>'BoR4 Rollup'!A953</f>
        <v xml:space="preserve">  Other Compensation</v>
      </c>
      <c r="B953" s="115"/>
      <c r="C953" s="115"/>
      <c r="D953" s="115"/>
      <c r="E953" s="28">
        <f t="shared" si="94"/>
        <v>0</v>
      </c>
      <c r="F953" s="10"/>
      <c r="G953" s="5" t="s">
        <v>45</v>
      </c>
      <c r="H953" s="78" t="str">
        <f t="shared" si="93"/>
        <v>153003</v>
      </c>
      <c r="I953" s="78" t="s">
        <v>166</v>
      </c>
    </row>
    <row r="954" spans="1:10" x14ac:dyDescent="0.2">
      <c r="A954" s="26" t="str">
        <f>'BoR4 Rollup'!A954</f>
        <v xml:space="preserve">  Related Benefits</v>
      </c>
      <c r="B954" s="115"/>
      <c r="C954" s="115"/>
      <c r="D954" s="115"/>
      <c r="E954" s="28">
        <f t="shared" si="94"/>
        <v>0</v>
      </c>
      <c r="F954" s="10"/>
      <c r="G954" s="5" t="s">
        <v>45</v>
      </c>
      <c r="H954" s="78" t="str">
        <f t="shared" si="93"/>
        <v>153003</v>
      </c>
      <c r="I954" s="78" t="s">
        <v>166</v>
      </c>
      <c r="J954" s="78" t="s">
        <v>617</v>
      </c>
    </row>
    <row r="955" spans="1:10" ht="15.75" x14ac:dyDescent="0.25">
      <c r="A955" s="29" t="str">
        <f>'BoR4 Rollup'!A955</f>
        <v>Total Personal Services</v>
      </c>
      <c r="B955" s="118">
        <f>B954+B953+B952</f>
        <v>0</v>
      </c>
      <c r="C955" s="118">
        <f>C954+C953+C952</f>
        <v>0</v>
      </c>
      <c r="D955" s="118">
        <f>D954+D953+D952</f>
        <v>0</v>
      </c>
      <c r="E955" s="31">
        <f t="shared" si="94"/>
        <v>0</v>
      </c>
      <c r="F955" s="32"/>
      <c r="G955" s="5" t="s">
        <v>45</v>
      </c>
      <c r="H955" s="78" t="str">
        <f t="shared" si="93"/>
        <v>153003</v>
      </c>
      <c r="I955" s="78" t="s">
        <v>166</v>
      </c>
    </row>
    <row r="956" spans="1:10" x14ac:dyDescent="0.2">
      <c r="A956" s="26" t="str">
        <f>'BoR4 Rollup'!A956</f>
        <v xml:space="preserve"> Travel</v>
      </c>
      <c r="B956" s="115"/>
      <c r="C956" s="115"/>
      <c r="D956" s="115"/>
      <c r="E956" s="28">
        <f t="shared" si="94"/>
        <v>0</v>
      </c>
      <c r="F956" s="10"/>
      <c r="G956" s="5" t="s">
        <v>45</v>
      </c>
      <c r="H956" s="78" t="str">
        <f t="shared" si="93"/>
        <v>153003</v>
      </c>
      <c r="I956" s="78" t="s">
        <v>166</v>
      </c>
      <c r="J956" s="78" t="s">
        <v>618</v>
      </c>
    </row>
    <row r="957" spans="1:10" x14ac:dyDescent="0.2">
      <c r="A957" s="26" t="str">
        <f>'BoR4 Rollup'!A957</f>
        <v xml:space="preserve"> Operating Services</v>
      </c>
      <c r="B957" s="115"/>
      <c r="C957" s="115"/>
      <c r="D957" s="115"/>
      <c r="E957" s="28">
        <f t="shared" si="94"/>
        <v>0</v>
      </c>
      <c r="F957" s="10"/>
      <c r="G957" s="5" t="s">
        <v>45</v>
      </c>
      <c r="H957" s="78" t="str">
        <f t="shared" si="93"/>
        <v>153003</v>
      </c>
      <c r="I957" s="78" t="s">
        <v>166</v>
      </c>
      <c r="J957" s="78" t="s">
        <v>619</v>
      </c>
    </row>
    <row r="958" spans="1:10" x14ac:dyDescent="0.2">
      <c r="A958" s="26" t="str">
        <f>'BoR4 Rollup'!A958</f>
        <v xml:space="preserve"> Supplies</v>
      </c>
      <c r="B958" s="115"/>
      <c r="C958" s="115"/>
      <c r="D958" s="115"/>
      <c r="E958" s="28">
        <f t="shared" si="94"/>
        <v>0</v>
      </c>
      <c r="F958" s="10"/>
      <c r="G958" s="5" t="s">
        <v>45</v>
      </c>
      <c r="H958" s="78" t="str">
        <f t="shared" si="93"/>
        <v>153003</v>
      </c>
      <c r="I958" s="78" t="s">
        <v>166</v>
      </c>
      <c r="J958" s="78" t="s">
        <v>620</v>
      </c>
    </row>
    <row r="959" spans="1:10" ht="15.75" x14ac:dyDescent="0.25">
      <c r="A959" s="29" t="str">
        <f>'BoR4 Rollup'!A959</f>
        <v>Total Operating Expenses</v>
      </c>
      <c r="B959" s="121">
        <f>B958+B957+B956</f>
        <v>0</v>
      </c>
      <c r="C959" s="121">
        <f>C958+C957+C956</f>
        <v>0</v>
      </c>
      <c r="D959" s="121">
        <f>D958+D957+D956</f>
        <v>0</v>
      </c>
      <c r="E959" s="34">
        <f t="shared" si="94"/>
        <v>0</v>
      </c>
      <c r="F959" s="35"/>
      <c r="G959" s="5" t="s">
        <v>45</v>
      </c>
      <c r="H959" s="78" t="str">
        <f t="shared" si="93"/>
        <v>153003</v>
      </c>
      <c r="I959" s="78" t="s">
        <v>166</v>
      </c>
    </row>
    <row r="960" spans="1:10" x14ac:dyDescent="0.2">
      <c r="A960" s="26" t="str">
        <f>'BoR4 Rollup'!A960</f>
        <v xml:space="preserve"> Professional Services</v>
      </c>
      <c r="B960" s="115"/>
      <c r="C960" s="115"/>
      <c r="D960" s="115"/>
      <c r="E960" s="28">
        <f t="shared" si="94"/>
        <v>0</v>
      </c>
      <c r="F960" s="10"/>
      <c r="G960" s="5" t="s">
        <v>45</v>
      </c>
      <c r="H960" s="78" t="str">
        <f t="shared" si="93"/>
        <v>153003</v>
      </c>
      <c r="I960" s="78" t="s">
        <v>166</v>
      </c>
      <c r="J960" s="78" t="s">
        <v>621</v>
      </c>
    </row>
    <row r="961" spans="1:10" x14ac:dyDescent="0.2">
      <c r="A961" s="26" t="str">
        <f>'BoR4 Rollup'!A961</f>
        <v xml:space="preserve"> Other Charges</v>
      </c>
      <c r="B961" s="115"/>
      <c r="C961" s="115"/>
      <c r="D961" s="115"/>
      <c r="E961" s="28">
        <f t="shared" si="94"/>
        <v>0</v>
      </c>
      <c r="F961" s="10"/>
      <c r="G961" s="5" t="s">
        <v>45</v>
      </c>
      <c r="H961" s="78" t="str">
        <f t="shared" si="93"/>
        <v>153003</v>
      </c>
      <c r="I961" s="78" t="s">
        <v>166</v>
      </c>
      <c r="J961" s="78" t="s">
        <v>622</v>
      </c>
    </row>
    <row r="962" spans="1:10" x14ac:dyDescent="0.2">
      <c r="A962" s="26" t="str">
        <f>'BoR4 Rollup'!A962</f>
        <v xml:space="preserve"> Debt Services</v>
      </c>
      <c r="B962" s="115"/>
      <c r="C962" s="115"/>
      <c r="D962" s="115"/>
      <c r="E962" s="28">
        <f t="shared" si="94"/>
        <v>0</v>
      </c>
      <c r="F962" s="10"/>
      <c r="G962" s="5" t="s">
        <v>45</v>
      </c>
      <c r="H962" s="78" t="str">
        <f t="shared" si="93"/>
        <v>153003</v>
      </c>
      <c r="I962" s="78" t="s">
        <v>166</v>
      </c>
    </row>
    <row r="963" spans="1:10" x14ac:dyDescent="0.2">
      <c r="A963" s="26" t="str">
        <f>'BoR4 Rollup'!A963</f>
        <v xml:space="preserve"> Interagency Transfers</v>
      </c>
      <c r="B963" s="115"/>
      <c r="C963" s="115"/>
      <c r="D963" s="115"/>
      <c r="E963" s="28">
        <f t="shared" si="94"/>
        <v>0</v>
      </c>
      <c r="F963" s="10"/>
      <c r="G963" s="5" t="s">
        <v>45</v>
      </c>
      <c r="H963" s="78" t="str">
        <f t="shared" si="93"/>
        <v>153003</v>
      </c>
      <c r="I963" s="78" t="s">
        <v>166</v>
      </c>
      <c r="J963" s="78" t="s">
        <v>623</v>
      </c>
    </row>
    <row r="964" spans="1:10" ht="15.75" x14ac:dyDescent="0.25">
      <c r="A964" s="29" t="str">
        <f>'BoR4 Rollup'!A964</f>
        <v>Total Other Charges</v>
      </c>
      <c r="B964" s="121">
        <f>B963+B962+B961+B960</f>
        <v>0</v>
      </c>
      <c r="C964" s="121">
        <f>C963+C962+C961+C960</f>
        <v>0</v>
      </c>
      <c r="D964" s="121">
        <f>D963+D962+D961+D960</f>
        <v>0</v>
      </c>
      <c r="E964" s="34">
        <f t="shared" si="94"/>
        <v>0</v>
      </c>
      <c r="F964" s="35"/>
      <c r="G964" s="5" t="s">
        <v>45</v>
      </c>
      <c r="H964" s="78" t="str">
        <f t="shared" si="93"/>
        <v>153003</v>
      </c>
      <c r="I964" s="78" t="s">
        <v>166</v>
      </c>
    </row>
    <row r="965" spans="1:10" x14ac:dyDescent="0.2">
      <c r="A965" s="26" t="str">
        <f>'BoR4 Rollup'!A965</f>
        <v xml:space="preserve"> General Acquisitions</v>
      </c>
      <c r="B965" s="115"/>
      <c r="C965" s="115"/>
      <c r="D965" s="115"/>
      <c r="E965" s="28">
        <f t="shared" si="94"/>
        <v>0</v>
      </c>
      <c r="F965" s="10"/>
      <c r="G965" s="5" t="s">
        <v>45</v>
      </c>
      <c r="H965" s="78" t="str">
        <f t="shared" si="93"/>
        <v>153003</v>
      </c>
      <c r="I965" s="78" t="s">
        <v>166</v>
      </c>
      <c r="J965" s="78" t="s">
        <v>624</v>
      </c>
    </row>
    <row r="966" spans="1:10" x14ac:dyDescent="0.2">
      <c r="A966" s="26" t="str">
        <f>'BoR4 Rollup'!A966</f>
        <v xml:space="preserve"> Library Acquisitions</v>
      </c>
      <c r="B966" s="115"/>
      <c r="C966" s="115"/>
      <c r="D966" s="115"/>
      <c r="E966" s="28">
        <f t="shared" si="94"/>
        <v>0</v>
      </c>
      <c r="F966" s="10"/>
      <c r="G966" s="5" t="s">
        <v>45</v>
      </c>
      <c r="H966" s="78" t="str">
        <f t="shared" si="93"/>
        <v>153003</v>
      </c>
      <c r="I966" s="78" t="s">
        <v>166</v>
      </c>
      <c r="J966" s="78" t="s">
        <v>624</v>
      </c>
    </row>
    <row r="967" spans="1:10" x14ac:dyDescent="0.2">
      <c r="A967" s="26" t="str">
        <f>'BoR4 Rollup'!A967</f>
        <v xml:space="preserve"> Major Repairs</v>
      </c>
      <c r="B967" s="115"/>
      <c r="C967" s="115"/>
      <c r="D967" s="115"/>
      <c r="E967" s="28">
        <f t="shared" si="94"/>
        <v>0</v>
      </c>
      <c r="F967" s="10"/>
      <c r="G967" s="5" t="s">
        <v>45</v>
      </c>
      <c r="H967" s="78" t="str">
        <f t="shared" si="93"/>
        <v>153003</v>
      </c>
      <c r="I967" s="78" t="s">
        <v>166</v>
      </c>
    </row>
    <row r="968" spans="1:10" ht="15.75" x14ac:dyDescent="0.25">
      <c r="A968" s="29" t="str">
        <f>'BoR4 Rollup'!A968</f>
        <v>Total Acquisitions and Major Repairs</v>
      </c>
      <c r="B968" s="121">
        <f>B967+B966+B965</f>
        <v>0</v>
      </c>
      <c r="C968" s="121">
        <f>C967+C966+C965</f>
        <v>0</v>
      </c>
      <c r="D968" s="121">
        <f>D967+D966+D965</f>
        <v>0</v>
      </c>
      <c r="E968" s="34">
        <f t="shared" si="94"/>
        <v>0</v>
      </c>
      <c r="F968" s="35"/>
      <c r="G968" s="5" t="s">
        <v>45</v>
      </c>
      <c r="H968" s="78" t="str">
        <f t="shared" si="93"/>
        <v>153003</v>
      </c>
      <c r="I968" s="78" t="s">
        <v>166</v>
      </c>
    </row>
    <row r="969" spans="1:10" ht="15.75" x14ac:dyDescent="0.25">
      <c r="A969" s="29" t="str">
        <f>'BoR4 Rollup'!A969</f>
        <v>Function Total</v>
      </c>
      <c r="B969" s="118">
        <f>B968+B964+B959+B955</f>
        <v>0</v>
      </c>
      <c r="C969" s="118">
        <f>C968+C964+C959+C955</f>
        <v>0</v>
      </c>
      <c r="D969" s="118">
        <f>D968+D964+D959+D955</f>
        <v>0</v>
      </c>
      <c r="E969" s="46">
        <f t="shared" si="94"/>
        <v>0</v>
      </c>
      <c r="F969" s="32"/>
      <c r="G969" s="5" t="s">
        <v>45</v>
      </c>
      <c r="H969" s="78" t="str">
        <f t="shared" si="93"/>
        <v>153003</v>
      </c>
      <c r="I969" s="78" t="s">
        <v>166</v>
      </c>
    </row>
    <row r="970" spans="1:10" ht="15.75" x14ac:dyDescent="0.25">
      <c r="A970" s="124" t="str">
        <f>'BoR4 Rollup'!A970</f>
        <v>Function:  Instruction</v>
      </c>
      <c r="B970" s="125"/>
      <c r="C970" s="126"/>
      <c r="D970" s="126"/>
      <c r="E970" s="128"/>
      <c r="F970" s="4"/>
      <c r="G970" s="5" t="s">
        <v>45</v>
      </c>
      <c r="H970" s="78" t="str">
        <f t="shared" ref="H970:H990" si="95">RIGHT($A$972,6)</f>
        <v>153004</v>
      </c>
      <c r="I970" s="78" t="s">
        <v>169</v>
      </c>
    </row>
    <row r="971" spans="1:10" ht="15.75" x14ac:dyDescent="0.25">
      <c r="A971" s="129" t="str">
        <f>'BoR4 Rollup'!A971</f>
        <v>Orgn:  Bus - Computer Applications Spec</v>
      </c>
      <c r="B971" s="130" t="str">
        <f>+'BoR4 Rollup'!B971</f>
        <v>Actual</v>
      </c>
      <c r="C971" s="130" t="str">
        <f>+'BoR4 Rollup'!C971</f>
        <v>Budgeted</v>
      </c>
      <c r="D971" s="173" t="str">
        <f>+'BoR4 Rollup'!D971</f>
        <v>Budgeted</v>
      </c>
      <c r="E971" s="132" t="str">
        <f>E5</f>
        <v>2022-2023 +/-</v>
      </c>
      <c r="F971" s="18"/>
      <c r="G971" s="5" t="s">
        <v>45</v>
      </c>
      <c r="H971" s="78" t="str">
        <f t="shared" si="95"/>
        <v>153004</v>
      </c>
      <c r="I971" s="78" t="s">
        <v>169</v>
      </c>
    </row>
    <row r="972" spans="1:10" ht="15.75" x14ac:dyDescent="0.25">
      <c r="A972" s="133" t="str">
        <f>'BoR4 Rollup'!A972</f>
        <v>Organization ID:  153004</v>
      </c>
      <c r="B972" s="134" t="str">
        <f>'BoR4 Rollup'!$B$6</f>
        <v>2022-2023</v>
      </c>
      <c r="C972" s="134" t="str">
        <f>'BoR4 Rollup'!$C$6</f>
        <v>2022-2023</v>
      </c>
      <c r="D972" s="174" t="str">
        <f>'BoR4 Rollup'!$D$6</f>
        <v>2023-2024</v>
      </c>
      <c r="E972" s="136" t="str">
        <f>'BoR4 Rollup'!$E$6</f>
        <v>2023-2024</v>
      </c>
      <c r="F972" s="18"/>
      <c r="G972" s="5" t="s">
        <v>45</v>
      </c>
      <c r="H972" s="78" t="str">
        <f t="shared" si="95"/>
        <v>153004</v>
      </c>
      <c r="I972" s="78" t="s">
        <v>169</v>
      </c>
    </row>
    <row r="973" spans="1:10" x14ac:dyDescent="0.2">
      <c r="A973" s="26" t="str">
        <f>'BoR4 Rollup'!A973</f>
        <v xml:space="preserve">  Salaries</v>
      </c>
      <c r="B973" s="115"/>
      <c r="C973" s="115"/>
      <c r="D973" s="115"/>
      <c r="E973" s="28">
        <f t="shared" ref="E973:E990" si="96">+D973-C973</f>
        <v>0</v>
      </c>
      <c r="F973" s="10"/>
      <c r="G973" s="5" t="s">
        <v>45</v>
      </c>
      <c r="H973" s="78" t="str">
        <f t="shared" si="95"/>
        <v>153004</v>
      </c>
      <c r="I973" s="78" t="s">
        <v>169</v>
      </c>
      <c r="J973" s="78" t="s">
        <v>616</v>
      </c>
    </row>
    <row r="974" spans="1:10" x14ac:dyDescent="0.2">
      <c r="A974" s="26" t="str">
        <f>'BoR4 Rollup'!A974</f>
        <v xml:space="preserve">  Other Compensation</v>
      </c>
      <c r="B974" s="115"/>
      <c r="C974" s="115"/>
      <c r="D974" s="115"/>
      <c r="E974" s="28">
        <f t="shared" si="96"/>
        <v>0</v>
      </c>
      <c r="F974" s="10"/>
      <c r="G974" s="5" t="s">
        <v>45</v>
      </c>
      <c r="H974" s="78" t="str">
        <f t="shared" si="95"/>
        <v>153004</v>
      </c>
      <c r="I974" s="78" t="s">
        <v>169</v>
      </c>
    </row>
    <row r="975" spans="1:10" x14ac:dyDescent="0.2">
      <c r="A975" s="26" t="str">
        <f>'BoR4 Rollup'!A975</f>
        <v xml:space="preserve">  Related Benefits</v>
      </c>
      <c r="B975" s="115"/>
      <c r="C975" s="115"/>
      <c r="D975" s="115"/>
      <c r="E975" s="28">
        <f t="shared" si="96"/>
        <v>0</v>
      </c>
      <c r="F975" s="10"/>
      <c r="G975" s="5" t="s">
        <v>45</v>
      </c>
      <c r="H975" s="78" t="str">
        <f t="shared" si="95"/>
        <v>153004</v>
      </c>
      <c r="I975" s="78" t="s">
        <v>169</v>
      </c>
      <c r="J975" s="78" t="s">
        <v>617</v>
      </c>
    </row>
    <row r="976" spans="1:10" ht="15.75" x14ac:dyDescent="0.25">
      <c r="A976" s="29" t="str">
        <f>'BoR4 Rollup'!A976</f>
        <v>Total Personal Services</v>
      </c>
      <c r="B976" s="118">
        <f>B975+B974+B973</f>
        <v>0</v>
      </c>
      <c r="C976" s="118">
        <f>C975+C974+C973</f>
        <v>0</v>
      </c>
      <c r="D976" s="118">
        <f>D975+D974+D973</f>
        <v>0</v>
      </c>
      <c r="E976" s="31">
        <f t="shared" si="96"/>
        <v>0</v>
      </c>
      <c r="F976" s="32"/>
      <c r="G976" s="5" t="s">
        <v>45</v>
      </c>
      <c r="H976" s="78" t="str">
        <f t="shared" si="95"/>
        <v>153004</v>
      </c>
      <c r="I976" s="78" t="s">
        <v>169</v>
      </c>
    </row>
    <row r="977" spans="1:10" x14ac:dyDescent="0.2">
      <c r="A977" s="26" t="str">
        <f>'BoR4 Rollup'!A977</f>
        <v xml:space="preserve"> Travel</v>
      </c>
      <c r="B977" s="115"/>
      <c r="C977" s="115"/>
      <c r="D977" s="115"/>
      <c r="E977" s="28">
        <f t="shared" si="96"/>
        <v>0</v>
      </c>
      <c r="F977" s="10"/>
      <c r="G977" s="5" t="s">
        <v>45</v>
      </c>
      <c r="H977" s="78" t="str">
        <f t="shared" si="95"/>
        <v>153004</v>
      </c>
      <c r="I977" s="78" t="s">
        <v>169</v>
      </c>
      <c r="J977" s="78" t="s">
        <v>618</v>
      </c>
    </row>
    <row r="978" spans="1:10" x14ac:dyDescent="0.2">
      <c r="A978" s="26" t="str">
        <f>'BoR4 Rollup'!A978</f>
        <v xml:space="preserve"> Operating Services</v>
      </c>
      <c r="B978" s="115"/>
      <c r="C978" s="115"/>
      <c r="D978" s="115"/>
      <c r="E978" s="28">
        <f t="shared" si="96"/>
        <v>0</v>
      </c>
      <c r="F978" s="10"/>
      <c r="G978" s="5" t="s">
        <v>45</v>
      </c>
      <c r="H978" s="78" t="str">
        <f t="shared" si="95"/>
        <v>153004</v>
      </c>
      <c r="I978" s="78" t="s">
        <v>169</v>
      </c>
      <c r="J978" s="78" t="s">
        <v>619</v>
      </c>
    </row>
    <row r="979" spans="1:10" x14ac:dyDescent="0.2">
      <c r="A979" s="26" t="str">
        <f>'BoR4 Rollup'!A979</f>
        <v xml:space="preserve"> Supplies</v>
      </c>
      <c r="B979" s="115"/>
      <c r="C979" s="115"/>
      <c r="D979" s="115"/>
      <c r="E979" s="28">
        <f t="shared" si="96"/>
        <v>0</v>
      </c>
      <c r="F979" s="10"/>
      <c r="G979" s="5" t="s">
        <v>45</v>
      </c>
      <c r="H979" s="78" t="str">
        <f t="shared" si="95"/>
        <v>153004</v>
      </c>
      <c r="I979" s="78" t="s">
        <v>169</v>
      </c>
      <c r="J979" s="78" t="s">
        <v>620</v>
      </c>
    </row>
    <row r="980" spans="1:10" ht="15.75" x14ac:dyDescent="0.25">
      <c r="A980" s="29" t="str">
        <f>'BoR4 Rollup'!A980</f>
        <v>Total Operating Expenses</v>
      </c>
      <c r="B980" s="121">
        <f>B979+B978+B977</f>
        <v>0</v>
      </c>
      <c r="C980" s="121">
        <f>C979+C978+C977</f>
        <v>0</v>
      </c>
      <c r="D980" s="121">
        <f>D979+D978+D977</f>
        <v>0</v>
      </c>
      <c r="E980" s="34">
        <f t="shared" si="96"/>
        <v>0</v>
      </c>
      <c r="F980" s="35"/>
      <c r="G980" s="5" t="s">
        <v>45</v>
      </c>
      <c r="H980" s="78" t="str">
        <f t="shared" si="95"/>
        <v>153004</v>
      </c>
      <c r="I980" s="78" t="s">
        <v>169</v>
      </c>
    </row>
    <row r="981" spans="1:10" x14ac:dyDescent="0.2">
      <c r="A981" s="26" t="str">
        <f>'BoR4 Rollup'!A981</f>
        <v xml:space="preserve"> Professional Services</v>
      </c>
      <c r="B981" s="115"/>
      <c r="C981" s="115"/>
      <c r="D981" s="115"/>
      <c r="E981" s="28">
        <f t="shared" si="96"/>
        <v>0</v>
      </c>
      <c r="F981" s="10"/>
      <c r="G981" s="5" t="s">
        <v>45</v>
      </c>
      <c r="H981" s="78" t="str">
        <f t="shared" si="95"/>
        <v>153004</v>
      </c>
      <c r="I981" s="78" t="s">
        <v>169</v>
      </c>
      <c r="J981" s="78" t="s">
        <v>621</v>
      </c>
    </row>
    <row r="982" spans="1:10" x14ac:dyDescent="0.2">
      <c r="A982" s="26" t="str">
        <f>'BoR4 Rollup'!A982</f>
        <v xml:space="preserve"> Other Charges</v>
      </c>
      <c r="B982" s="115"/>
      <c r="C982" s="115"/>
      <c r="D982" s="115"/>
      <c r="E982" s="28">
        <f t="shared" si="96"/>
        <v>0</v>
      </c>
      <c r="F982" s="10"/>
      <c r="G982" s="5" t="s">
        <v>45</v>
      </c>
      <c r="H982" s="78" t="str">
        <f t="shared" si="95"/>
        <v>153004</v>
      </c>
      <c r="I982" s="78" t="s">
        <v>169</v>
      </c>
      <c r="J982" s="78" t="s">
        <v>622</v>
      </c>
    </row>
    <row r="983" spans="1:10" x14ac:dyDescent="0.2">
      <c r="A983" s="26" t="str">
        <f>'BoR4 Rollup'!A983</f>
        <v xml:space="preserve"> Debt Services</v>
      </c>
      <c r="B983" s="115"/>
      <c r="C983" s="115"/>
      <c r="D983" s="115"/>
      <c r="E983" s="28">
        <f t="shared" si="96"/>
        <v>0</v>
      </c>
      <c r="F983" s="10"/>
      <c r="G983" s="5" t="s">
        <v>45</v>
      </c>
      <c r="H983" s="78" t="str">
        <f t="shared" si="95"/>
        <v>153004</v>
      </c>
      <c r="I983" s="78" t="s">
        <v>169</v>
      </c>
    </row>
    <row r="984" spans="1:10" x14ac:dyDescent="0.2">
      <c r="A984" s="26" t="str">
        <f>'BoR4 Rollup'!A984</f>
        <v xml:space="preserve"> Interagency Transfers</v>
      </c>
      <c r="B984" s="115"/>
      <c r="C984" s="115"/>
      <c r="D984" s="115"/>
      <c r="E984" s="28">
        <f t="shared" si="96"/>
        <v>0</v>
      </c>
      <c r="F984" s="10"/>
      <c r="G984" s="5" t="s">
        <v>45</v>
      </c>
      <c r="H984" s="78" t="str">
        <f t="shared" si="95"/>
        <v>153004</v>
      </c>
      <c r="I984" s="78" t="s">
        <v>169</v>
      </c>
      <c r="J984" s="78" t="s">
        <v>623</v>
      </c>
    </row>
    <row r="985" spans="1:10" ht="15.75" x14ac:dyDescent="0.25">
      <c r="A985" s="29" t="str">
        <f>'BoR4 Rollup'!A985</f>
        <v>Total Other Charges</v>
      </c>
      <c r="B985" s="121">
        <f>B984+B983+B982+B981</f>
        <v>0</v>
      </c>
      <c r="C985" s="121">
        <f>C984+C983+C982+C981</f>
        <v>0</v>
      </c>
      <c r="D985" s="121">
        <f>D984+D983+D982+D981</f>
        <v>0</v>
      </c>
      <c r="E985" s="34">
        <f t="shared" si="96"/>
        <v>0</v>
      </c>
      <c r="F985" s="35"/>
      <c r="G985" s="5" t="s">
        <v>45</v>
      </c>
      <c r="H985" s="78" t="str">
        <f t="shared" si="95"/>
        <v>153004</v>
      </c>
      <c r="I985" s="78" t="s">
        <v>169</v>
      </c>
    </row>
    <row r="986" spans="1:10" x14ac:dyDescent="0.2">
      <c r="A986" s="26" t="str">
        <f>'BoR4 Rollup'!A986</f>
        <v xml:space="preserve"> General Acquisitions</v>
      </c>
      <c r="B986" s="115"/>
      <c r="C986" s="115"/>
      <c r="D986" s="115"/>
      <c r="E986" s="28">
        <f t="shared" si="96"/>
        <v>0</v>
      </c>
      <c r="F986" s="10"/>
      <c r="G986" s="5" t="s">
        <v>45</v>
      </c>
      <c r="H986" s="78" t="str">
        <f t="shared" si="95"/>
        <v>153004</v>
      </c>
      <c r="I986" s="78" t="s">
        <v>169</v>
      </c>
      <c r="J986" s="78" t="s">
        <v>624</v>
      </c>
    </row>
    <row r="987" spans="1:10" x14ac:dyDescent="0.2">
      <c r="A987" s="26" t="str">
        <f>'BoR4 Rollup'!A987</f>
        <v xml:space="preserve"> Library Acquisitions</v>
      </c>
      <c r="B987" s="115"/>
      <c r="C987" s="115"/>
      <c r="D987" s="115"/>
      <c r="E987" s="28">
        <f t="shared" si="96"/>
        <v>0</v>
      </c>
      <c r="F987" s="10"/>
      <c r="G987" s="5" t="s">
        <v>45</v>
      </c>
      <c r="H987" s="78" t="str">
        <f t="shared" si="95"/>
        <v>153004</v>
      </c>
      <c r="I987" s="78" t="s">
        <v>169</v>
      </c>
      <c r="J987" s="78" t="s">
        <v>624</v>
      </c>
    </row>
    <row r="988" spans="1:10" x14ac:dyDescent="0.2">
      <c r="A988" s="26" t="str">
        <f>'BoR4 Rollup'!A988</f>
        <v xml:space="preserve"> Major Repairs</v>
      </c>
      <c r="B988" s="115"/>
      <c r="C988" s="115"/>
      <c r="D988" s="115"/>
      <c r="E988" s="28">
        <f t="shared" si="96"/>
        <v>0</v>
      </c>
      <c r="F988" s="10"/>
      <c r="G988" s="5" t="s">
        <v>45</v>
      </c>
      <c r="H988" s="78" t="str">
        <f t="shared" si="95"/>
        <v>153004</v>
      </c>
      <c r="I988" s="78" t="s">
        <v>169</v>
      </c>
    </row>
    <row r="989" spans="1:10" ht="15.75" x14ac:dyDescent="0.25">
      <c r="A989" s="29" t="str">
        <f>'BoR4 Rollup'!A989</f>
        <v>Total Acquisitions and Major Repairs</v>
      </c>
      <c r="B989" s="121">
        <f>B988+B987+B986</f>
        <v>0</v>
      </c>
      <c r="C989" s="121">
        <f>C988+C987+C986</f>
        <v>0</v>
      </c>
      <c r="D989" s="121">
        <f>D988+D987+D986</f>
        <v>0</v>
      </c>
      <c r="E989" s="34">
        <f t="shared" si="96"/>
        <v>0</v>
      </c>
      <c r="F989" s="35"/>
      <c r="G989" s="5" t="s">
        <v>45</v>
      </c>
      <c r="H989" s="78" t="str">
        <f t="shared" si="95"/>
        <v>153004</v>
      </c>
      <c r="I989" s="78" t="s">
        <v>169</v>
      </c>
    </row>
    <row r="990" spans="1:10" ht="15.75" x14ac:dyDescent="0.25">
      <c r="A990" s="29" t="str">
        <f>'BoR4 Rollup'!A990</f>
        <v>Function Total</v>
      </c>
      <c r="B990" s="118">
        <f>B989+B985+B980+B976</f>
        <v>0</v>
      </c>
      <c r="C990" s="118">
        <f>C989+C985+C980+C976</f>
        <v>0</v>
      </c>
      <c r="D990" s="118">
        <f>D989+D985+D980+D976</f>
        <v>0</v>
      </c>
      <c r="E990" s="46">
        <f t="shared" si="96"/>
        <v>0</v>
      </c>
      <c r="F990" s="32"/>
      <c r="G990" s="5" t="s">
        <v>45</v>
      </c>
      <c r="H990" s="78" t="str">
        <f t="shared" si="95"/>
        <v>153004</v>
      </c>
      <c r="I990" s="78" t="s">
        <v>169</v>
      </c>
    </row>
    <row r="991" spans="1:10" ht="15.75" x14ac:dyDescent="0.25">
      <c r="A991" s="124" t="str">
        <f>'BoR4 Rollup'!A991</f>
        <v>Function:  Instruction</v>
      </c>
      <c r="B991" s="125"/>
      <c r="C991" s="126"/>
      <c r="D991" s="126"/>
      <c r="E991" s="128"/>
      <c r="F991" s="4"/>
      <c r="G991" s="5" t="s">
        <v>45</v>
      </c>
      <c r="H991" s="78" t="str">
        <f t="shared" ref="H991:H1011" si="97">RIGHT($A$993,6)</f>
        <v>153007</v>
      </c>
      <c r="I991" s="78" t="s">
        <v>172</v>
      </c>
    </row>
    <row r="992" spans="1:10" ht="15.75" x14ac:dyDescent="0.25">
      <c r="A992" s="129" t="str">
        <f>'BoR4 Rollup'!A992</f>
        <v>Orgn:  Business - Medical Office Assistant</v>
      </c>
      <c r="B992" s="130" t="str">
        <f>+'BoR4 Rollup'!B992</f>
        <v>Actual</v>
      </c>
      <c r="C992" s="130" t="str">
        <f>+'BoR4 Rollup'!C992</f>
        <v>Budgeted</v>
      </c>
      <c r="D992" s="173" t="str">
        <f>+'BoR4 Rollup'!D992</f>
        <v>Budgeted</v>
      </c>
      <c r="E992" s="132" t="str">
        <f>E5</f>
        <v>2022-2023 +/-</v>
      </c>
      <c r="F992" s="44"/>
      <c r="G992" s="5" t="s">
        <v>45</v>
      </c>
      <c r="H992" s="78" t="str">
        <f t="shared" si="97"/>
        <v>153007</v>
      </c>
      <c r="I992" s="78" t="s">
        <v>172</v>
      </c>
    </row>
    <row r="993" spans="1:10" ht="15.75" x14ac:dyDescent="0.25">
      <c r="A993" s="133" t="str">
        <f>'BoR4 Rollup'!A993</f>
        <v>Organization ID:  153007</v>
      </c>
      <c r="B993" s="134" t="str">
        <f>'BoR4 Rollup'!$B$6</f>
        <v>2022-2023</v>
      </c>
      <c r="C993" s="134" t="str">
        <f>'BoR4 Rollup'!$C$6</f>
        <v>2022-2023</v>
      </c>
      <c r="D993" s="174" t="str">
        <f>'BoR4 Rollup'!$D$6</f>
        <v>2023-2024</v>
      </c>
      <c r="E993" s="136" t="str">
        <f>'BoR4 Rollup'!$E$6</f>
        <v>2023-2024</v>
      </c>
      <c r="F993" s="44"/>
      <c r="G993" s="5" t="s">
        <v>45</v>
      </c>
      <c r="H993" s="78" t="str">
        <f t="shared" si="97"/>
        <v>153007</v>
      </c>
      <c r="I993" s="78" t="s">
        <v>172</v>
      </c>
    </row>
    <row r="994" spans="1:10" x14ac:dyDescent="0.2">
      <c r="A994" s="26" t="str">
        <f>'BoR4 Rollup'!A994</f>
        <v xml:space="preserve">  Salaries</v>
      </c>
      <c r="B994" s="115"/>
      <c r="C994" s="115"/>
      <c r="D994" s="115"/>
      <c r="E994" s="28">
        <f t="shared" ref="E994:E1011" si="98">+D994-C994</f>
        <v>0</v>
      </c>
      <c r="F994" s="10"/>
      <c r="G994" s="5" t="s">
        <v>45</v>
      </c>
      <c r="H994" s="78" t="str">
        <f t="shared" si="97"/>
        <v>153007</v>
      </c>
      <c r="I994" s="78" t="s">
        <v>172</v>
      </c>
      <c r="J994" s="78" t="s">
        <v>616</v>
      </c>
    </row>
    <row r="995" spans="1:10" x14ac:dyDescent="0.2">
      <c r="A995" s="26" t="str">
        <f>'BoR4 Rollup'!A995</f>
        <v xml:space="preserve">  Other Compensation</v>
      </c>
      <c r="B995" s="115"/>
      <c r="C995" s="115"/>
      <c r="D995" s="115"/>
      <c r="E995" s="28">
        <f t="shared" si="98"/>
        <v>0</v>
      </c>
      <c r="F995" s="10"/>
      <c r="G995" s="5" t="s">
        <v>45</v>
      </c>
      <c r="H995" s="78" t="str">
        <f t="shared" si="97"/>
        <v>153007</v>
      </c>
      <c r="I995" s="78" t="s">
        <v>172</v>
      </c>
    </row>
    <row r="996" spans="1:10" x14ac:dyDescent="0.2">
      <c r="A996" s="26" t="str">
        <f>'BoR4 Rollup'!A996</f>
        <v xml:space="preserve">  Related Benefits</v>
      </c>
      <c r="B996" s="115"/>
      <c r="C996" s="115"/>
      <c r="D996" s="115"/>
      <c r="E996" s="28">
        <f t="shared" si="98"/>
        <v>0</v>
      </c>
      <c r="F996" s="10"/>
      <c r="G996" s="5" t="s">
        <v>45</v>
      </c>
      <c r="H996" s="78" t="str">
        <f t="shared" si="97"/>
        <v>153007</v>
      </c>
      <c r="I996" s="78" t="s">
        <v>172</v>
      </c>
      <c r="J996" s="78" t="s">
        <v>617</v>
      </c>
    </row>
    <row r="997" spans="1:10" ht="15.75" x14ac:dyDescent="0.25">
      <c r="A997" s="29" t="str">
        <f>'BoR4 Rollup'!A997</f>
        <v>Total Personal Services</v>
      </c>
      <c r="B997" s="118">
        <f>B996+B995+B994</f>
        <v>0</v>
      </c>
      <c r="C997" s="118">
        <f>C996+C995+C994</f>
        <v>0</v>
      </c>
      <c r="D997" s="118">
        <f>D996+D995+D994</f>
        <v>0</v>
      </c>
      <c r="E997" s="31">
        <f t="shared" si="98"/>
        <v>0</v>
      </c>
      <c r="F997" s="32"/>
      <c r="G997" s="5" t="s">
        <v>45</v>
      </c>
      <c r="H997" s="78" t="str">
        <f t="shared" si="97"/>
        <v>153007</v>
      </c>
      <c r="I997" s="78" t="s">
        <v>172</v>
      </c>
    </row>
    <row r="998" spans="1:10" x14ac:dyDescent="0.2">
      <c r="A998" s="26" t="str">
        <f>'BoR4 Rollup'!A998</f>
        <v xml:space="preserve"> Travel</v>
      </c>
      <c r="B998" s="115"/>
      <c r="C998" s="115"/>
      <c r="D998" s="115"/>
      <c r="E998" s="28">
        <f t="shared" si="98"/>
        <v>0</v>
      </c>
      <c r="F998" s="10"/>
      <c r="G998" s="5" t="s">
        <v>45</v>
      </c>
      <c r="H998" s="78" t="str">
        <f t="shared" si="97"/>
        <v>153007</v>
      </c>
      <c r="I998" s="78" t="s">
        <v>172</v>
      </c>
      <c r="J998" s="78" t="s">
        <v>618</v>
      </c>
    </row>
    <row r="999" spans="1:10" x14ac:dyDescent="0.2">
      <c r="A999" s="26" t="str">
        <f>'BoR4 Rollup'!A999</f>
        <v xml:space="preserve"> Operating Services</v>
      </c>
      <c r="B999" s="115"/>
      <c r="C999" s="115"/>
      <c r="D999" s="115"/>
      <c r="E999" s="28">
        <f t="shared" si="98"/>
        <v>0</v>
      </c>
      <c r="F999" s="10"/>
      <c r="G999" s="5" t="s">
        <v>45</v>
      </c>
      <c r="H999" s="78" t="str">
        <f t="shared" si="97"/>
        <v>153007</v>
      </c>
      <c r="I999" s="78" t="s">
        <v>172</v>
      </c>
      <c r="J999" s="78" t="s">
        <v>619</v>
      </c>
    </row>
    <row r="1000" spans="1:10" x14ac:dyDescent="0.2">
      <c r="A1000" s="26" t="str">
        <f>'BoR4 Rollup'!A1000</f>
        <v xml:space="preserve"> Supplies</v>
      </c>
      <c r="B1000" s="115"/>
      <c r="C1000" s="115"/>
      <c r="D1000" s="115"/>
      <c r="E1000" s="28">
        <f t="shared" si="98"/>
        <v>0</v>
      </c>
      <c r="F1000" s="10"/>
      <c r="G1000" s="5" t="s">
        <v>45</v>
      </c>
      <c r="H1000" s="78" t="str">
        <f t="shared" si="97"/>
        <v>153007</v>
      </c>
      <c r="I1000" s="78" t="s">
        <v>172</v>
      </c>
      <c r="J1000" s="78" t="s">
        <v>620</v>
      </c>
    </row>
    <row r="1001" spans="1:10" ht="15.75" x14ac:dyDescent="0.25">
      <c r="A1001" s="29" t="str">
        <f>'BoR4 Rollup'!A1001</f>
        <v>Total Operating Expenses</v>
      </c>
      <c r="B1001" s="121">
        <f>B1000+B999+B998</f>
        <v>0</v>
      </c>
      <c r="C1001" s="121">
        <f>C1000+C999+C998</f>
        <v>0</v>
      </c>
      <c r="D1001" s="121">
        <f>D1000+D999+D998</f>
        <v>0</v>
      </c>
      <c r="E1001" s="34">
        <f t="shared" si="98"/>
        <v>0</v>
      </c>
      <c r="F1001" s="35"/>
      <c r="G1001" s="5" t="s">
        <v>45</v>
      </c>
      <c r="H1001" s="78" t="str">
        <f t="shared" si="97"/>
        <v>153007</v>
      </c>
      <c r="I1001" s="78" t="s">
        <v>172</v>
      </c>
    </row>
    <row r="1002" spans="1:10" x14ac:dyDescent="0.2">
      <c r="A1002" s="26" t="str">
        <f>'BoR4 Rollup'!A1002</f>
        <v xml:space="preserve"> Professional Services</v>
      </c>
      <c r="B1002" s="115"/>
      <c r="C1002" s="115"/>
      <c r="D1002" s="115"/>
      <c r="E1002" s="28">
        <f t="shared" si="98"/>
        <v>0</v>
      </c>
      <c r="F1002" s="10"/>
      <c r="G1002" s="5" t="s">
        <v>45</v>
      </c>
      <c r="H1002" s="78" t="str">
        <f t="shared" si="97"/>
        <v>153007</v>
      </c>
      <c r="I1002" s="78" t="s">
        <v>172</v>
      </c>
      <c r="J1002" s="78" t="s">
        <v>621</v>
      </c>
    </row>
    <row r="1003" spans="1:10" x14ac:dyDescent="0.2">
      <c r="A1003" s="26" t="str">
        <f>'BoR4 Rollup'!A1003</f>
        <v xml:space="preserve"> Other Charges</v>
      </c>
      <c r="B1003" s="115"/>
      <c r="C1003" s="115"/>
      <c r="D1003" s="115"/>
      <c r="E1003" s="28">
        <f t="shared" si="98"/>
        <v>0</v>
      </c>
      <c r="F1003" s="10"/>
      <c r="G1003" s="5" t="s">
        <v>45</v>
      </c>
      <c r="H1003" s="78" t="str">
        <f t="shared" si="97"/>
        <v>153007</v>
      </c>
      <c r="I1003" s="78" t="s">
        <v>172</v>
      </c>
      <c r="J1003" s="78" t="s">
        <v>622</v>
      </c>
    </row>
    <row r="1004" spans="1:10" x14ac:dyDescent="0.2">
      <c r="A1004" s="26" t="str">
        <f>'BoR4 Rollup'!A1004</f>
        <v xml:space="preserve"> Debt Services</v>
      </c>
      <c r="B1004" s="115"/>
      <c r="C1004" s="115"/>
      <c r="D1004" s="115"/>
      <c r="E1004" s="28">
        <f t="shared" si="98"/>
        <v>0</v>
      </c>
      <c r="F1004" s="10"/>
      <c r="G1004" s="5" t="s">
        <v>45</v>
      </c>
      <c r="H1004" s="78" t="str">
        <f t="shared" si="97"/>
        <v>153007</v>
      </c>
      <c r="I1004" s="78" t="s">
        <v>172</v>
      </c>
    </row>
    <row r="1005" spans="1:10" x14ac:dyDescent="0.2">
      <c r="A1005" s="26" t="str">
        <f>'BoR4 Rollup'!A1005</f>
        <v xml:space="preserve"> Interagency Transfers</v>
      </c>
      <c r="B1005" s="115"/>
      <c r="C1005" s="115"/>
      <c r="D1005" s="115"/>
      <c r="E1005" s="28">
        <f t="shared" si="98"/>
        <v>0</v>
      </c>
      <c r="F1005" s="10"/>
      <c r="G1005" s="5" t="s">
        <v>45</v>
      </c>
      <c r="H1005" s="78" t="str">
        <f t="shared" si="97"/>
        <v>153007</v>
      </c>
      <c r="I1005" s="78" t="s">
        <v>172</v>
      </c>
      <c r="J1005" s="78" t="s">
        <v>623</v>
      </c>
    </row>
    <row r="1006" spans="1:10" ht="15.75" x14ac:dyDescent="0.25">
      <c r="A1006" s="29" t="str">
        <f>'BoR4 Rollup'!A1006</f>
        <v>Total Other Charges</v>
      </c>
      <c r="B1006" s="121">
        <f>B1005+B1004+B1003+B1002</f>
        <v>0</v>
      </c>
      <c r="C1006" s="121">
        <f>C1005+C1004+C1003+C1002</f>
        <v>0</v>
      </c>
      <c r="D1006" s="121">
        <f>D1005+D1004+D1003+D1002</f>
        <v>0</v>
      </c>
      <c r="E1006" s="34">
        <f t="shared" si="98"/>
        <v>0</v>
      </c>
      <c r="F1006" s="35"/>
      <c r="G1006" s="5" t="s">
        <v>45</v>
      </c>
      <c r="H1006" s="78" t="str">
        <f t="shared" si="97"/>
        <v>153007</v>
      </c>
      <c r="I1006" s="78" t="s">
        <v>172</v>
      </c>
    </row>
    <row r="1007" spans="1:10" x14ac:dyDescent="0.2">
      <c r="A1007" s="26" t="str">
        <f>'BoR4 Rollup'!A1007</f>
        <v xml:space="preserve"> General Acquisitions</v>
      </c>
      <c r="B1007" s="115"/>
      <c r="C1007" s="115"/>
      <c r="D1007" s="115"/>
      <c r="E1007" s="28">
        <f t="shared" si="98"/>
        <v>0</v>
      </c>
      <c r="F1007" s="10"/>
      <c r="G1007" s="5" t="s">
        <v>45</v>
      </c>
      <c r="H1007" s="78" t="str">
        <f t="shared" si="97"/>
        <v>153007</v>
      </c>
      <c r="I1007" s="78" t="s">
        <v>172</v>
      </c>
      <c r="J1007" s="78" t="s">
        <v>624</v>
      </c>
    </row>
    <row r="1008" spans="1:10" x14ac:dyDescent="0.2">
      <c r="A1008" s="26" t="str">
        <f>'BoR4 Rollup'!A1008</f>
        <v xml:space="preserve"> Library Acquisitions</v>
      </c>
      <c r="B1008" s="115"/>
      <c r="C1008" s="115"/>
      <c r="D1008" s="115"/>
      <c r="E1008" s="28">
        <f t="shared" si="98"/>
        <v>0</v>
      </c>
      <c r="F1008" s="10"/>
      <c r="G1008" s="5" t="s">
        <v>45</v>
      </c>
      <c r="H1008" s="78" t="str">
        <f t="shared" si="97"/>
        <v>153007</v>
      </c>
      <c r="I1008" s="78" t="s">
        <v>172</v>
      </c>
      <c r="J1008" s="78" t="s">
        <v>624</v>
      </c>
    </row>
    <row r="1009" spans="1:10" x14ac:dyDescent="0.2">
      <c r="A1009" s="26" t="str">
        <f>'BoR4 Rollup'!A1009</f>
        <v xml:space="preserve"> Major Repairs</v>
      </c>
      <c r="B1009" s="115"/>
      <c r="C1009" s="115"/>
      <c r="D1009" s="115"/>
      <c r="E1009" s="28">
        <f t="shared" si="98"/>
        <v>0</v>
      </c>
      <c r="F1009" s="10"/>
      <c r="G1009" s="5" t="s">
        <v>45</v>
      </c>
      <c r="H1009" s="78" t="str">
        <f t="shared" si="97"/>
        <v>153007</v>
      </c>
      <c r="I1009" s="78" t="s">
        <v>172</v>
      </c>
    </row>
    <row r="1010" spans="1:10" ht="15.75" x14ac:dyDescent="0.25">
      <c r="A1010" s="29" t="str">
        <f>'BoR4 Rollup'!A1010</f>
        <v>Total Acquisitions and Major Repairs</v>
      </c>
      <c r="B1010" s="121">
        <f>B1009+B1008+B1007</f>
        <v>0</v>
      </c>
      <c r="C1010" s="121">
        <f>C1009+C1008+C1007</f>
        <v>0</v>
      </c>
      <c r="D1010" s="121">
        <f>D1009+D1008+D1007</f>
        <v>0</v>
      </c>
      <c r="E1010" s="34">
        <f t="shared" si="98"/>
        <v>0</v>
      </c>
      <c r="F1010" s="35"/>
      <c r="G1010" s="5" t="s">
        <v>45</v>
      </c>
      <c r="H1010" s="78" t="str">
        <f t="shared" si="97"/>
        <v>153007</v>
      </c>
      <c r="I1010" s="78" t="s">
        <v>172</v>
      </c>
    </row>
    <row r="1011" spans="1:10" ht="15.75" x14ac:dyDescent="0.25">
      <c r="A1011" s="29" t="str">
        <f>'BoR4 Rollup'!A1011</f>
        <v>Function Total</v>
      </c>
      <c r="B1011" s="118">
        <f>B1010+B1006+B1001+B997</f>
        <v>0</v>
      </c>
      <c r="C1011" s="118">
        <f>C1010+C1006+C1001+C997</f>
        <v>0</v>
      </c>
      <c r="D1011" s="118">
        <f>D1010+D1006+D1001+D997</f>
        <v>0</v>
      </c>
      <c r="E1011" s="46">
        <f t="shared" si="98"/>
        <v>0</v>
      </c>
      <c r="F1011" s="32"/>
      <c r="G1011" s="5" t="s">
        <v>45</v>
      </c>
      <c r="H1011" s="78" t="str">
        <f t="shared" si="97"/>
        <v>153007</v>
      </c>
      <c r="I1011" s="78" t="s">
        <v>172</v>
      </c>
    </row>
    <row r="1012" spans="1:10" ht="15.75" x14ac:dyDescent="0.25">
      <c r="A1012" s="124" t="str">
        <f>'BoR4 Rollup'!A1012</f>
        <v>Function:  Instruction</v>
      </c>
      <c r="B1012" s="125"/>
      <c r="C1012" s="126"/>
      <c r="D1012" s="126"/>
      <c r="E1012" s="128"/>
      <c r="F1012" s="4"/>
      <c r="G1012" s="5" t="s">
        <v>45</v>
      </c>
      <c r="H1012" s="78" t="str">
        <f t="shared" ref="H1012:H1032" si="99">RIGHT($A$1014,6)</f>
        <v>153008</v>
      </c>
      <c r="I1012" s="78" t="s">
        <v>175</v>
      </c>
    </row>
    <row r="1013" spans="1:10" ht="15.75" x14ac:dyDescent="0.25">
      <c r="A1013" s="129" t="str">
        <f>'BoR4 Rollup'!A1013</f>
        <v>Orgn:  Business - Office Occupations Adm</v>
      </c>
      <c r="B1013" s="130" t="str">
        <f>+'BoR4 Rollup'!B1013</f>
        <v>Actual</v>
      </c>
      <c r="C1013" s="130" t="str">
        <f>+'BoR4 Rollup'!C1013</f>
        <v>Budgeted</v>
      </c>
      <c r="D1013" s="173" t="str">
        <f>+'BoR4 Rollup'!D1013</f>
        <v>Budgeted</v>
      </c>
      <c r="E1013" s="132" t="str">
        <f>E5</f>
        <v>2022-2023 +/-</v>
      </c>
      <c r="F1013" s="44"/>
      <c r="G1013" s="5" t="s">
        <v>45</v>
      </c>
      <c r="H1013" s="78" t="str">
        <f t="shared" si="99"/>
        <v>153008</v>
      </c>
      <c r="I1013" s="78" t="s">
        <v>175</v>
      </c>
    </row>
    <row r="1014" spans="1:10" ht="15.75" x14ac:dyDescent="0.25">
      <c r="A1014" s="133" t="str">
        <f>'BoR4 Rollup'!A1014</f>
        <v>Organization ID:  153008</v>
      </c>
      <c r="B1014" s="134" t="str">
        <f>'BoR4 Rollup'!$B$6</f>
        <v>2022-2023</v>
      </c>
      <c r="C1014" s="134" t="str">
        <f>'BoR4 Rollup'!$C$6</f>
        <v>2022-2023</v>
      </c>
      <c r="D1014" s="174" t="str">
        <f>'BoR4 Rollup'!$D$6</f>
        <v>2023-2024</v>
      </c>
      <c r="E1014" s="136" t="str">
        <f>'BoR4 Rollup'!$E$6</f>
        <v>2023-2024</v>
      </c>
      <c r="F1014" s="44"/>
      <c r="G1014" s="5" t="s">
        <v>45</v>
      </c>
      <c r="H1014" s="78" t="str">
        <f t="shared" si="99"/>
        <v>153008</v>
      </c>
      <c r="I1014" s="78" t="s">
        <v>175</v>
      </c>
    </row>
    <row r="1015" spans="1:10" x14ac:dyDescent="0.2">
      <c r="A1015" s="26" t="str">
        <f>'BoR4 Rollup'!A1015</f>
        <v xml:space="preserve">  Salaries</v>
      </c>
      <c r="B1015" s="115"/>
      <c r="C1015" s="115"/>
      <c r="D1015" s="115"/>
      <c r="E1015" s="28">
        <f t="shared" ref="E1015:E1032" si="100">+D1015-C1015</f>
        <v>0</v>
      </c>
      <c r="F1015" s="10"/>
      <c r="G1015" s="5" t="s">
        <v>45</v>
      </c>
      <c r="H1015" s="78" t="str">
        <f t="shared" si="99"/>
        <v>153008</v>
      </c>
      <c r="I1015" s="78" t="s">
        <v>175</v>
      </c>
      <c r="J1015" s="78" t="s">
        <v>616</v>
      </c>
    </row>
    <row r="1016" spans="1:10" x14ac:dyDescent="0.2">
      <c r="A1016" s="26" t="str">
        <f>'BoR4 Rollup'!A1016</f>
        <v xml:space="preserve">  Other Compensation</v>
      </c>
      <c r="B1016" s="115"/>
      <c r="C1016" s="115"/>
      <c r="D1016" s="115"/>
      <c r="E1016" s="28">
        <f t="shared" si="100"/>
        <v>0</v>
      </c>
      <c r="F1016" s="10"/>
      <c r="G1016" s="5" t="s">
        <v>45</v>
      </c>
      <c r="H1016" s="78" t="str">
        <f t="shared" si="99"/>
        <v>153008</v>
      </c>
      <c r="I1016" s="78" t="s">
        <v>175</v>
      </c>
    </row>
    <row r="1017" spans="1:10" x14ac:dyDescent="0.2">
      <c r="A1017" s="26" t="str">
        <f>'BoR4 Rollup'!A1017</f>
        <v xml:space="preserve">  Related Benefits</v>
      </c>
      <c r="B1017" s="115"/>
      <c r="C1017" s="115"/>
      <c r="D1017" s="115"/>
      <c r="E1017" s="28">
        <f t="shared" si="100"/>
        <v>0</v>
      </c>
      <c r="F1017" s="10"/>
      <c r="G1017" s="5" t="s">
        <v>45</v>
      </c>
      <c r="H1017" s="78" t="str">
        <f t="shared" si="99"/>
        <v>153008</v>
      </c>
      <c r="I1017" s="78" t="s">
        <v>175</v>
      </c>
      <c r="J1017" s="78" t="s">
        <v>617</v>
      </c>
    </row>
    <row r="1018" spans="1:10" ht="15.75" x14ac:dyDescent="0.25">
      <c r="A1018" s="29" t="str">
        <f>'BoR4 Rollup'!A1018</f>
        <v>Total Personal Services</v>
      </c>
      <c r="B1018" s="118">
        <f>B1017+B1016+B1015</f>
        <v>0</v>
      </c>
      <c r="C1018" s="118">
        <f>C1017+C1016+C1015</f>
        <v>0</v>
      </c>
      <c r="D1018" s="118">
        <f>D1017+D1016+D1015</f>
        <v>0</v>
      </c>
      <c r="E1018" s="31">
        <f t="shared" si="100"/>
        <v>0</v>
      </c>
      <c r="F1018" s="32"/>
      <c r="G1018" s="5" t="s">
        <v>45</v>
      </c>
      <c r="H1018" s="78" t="str">
        <f t="shared" si="99"/>
        <v>153008</v>
      </c>
      <c r="I1018" s="78" t="s">
        <v>175</v>
      </c>
    </row>
    <row r="1019" spans="1:10" x14ac:dyDescent="0.2">
      <c r="A1019" s="26" t="str">
        <f>'BoR4 Rollup'!A1019</f>
        <v xml:space="preserve"> Travel</v>
      </c>
      <c r="B1019" s="115"/>
      <c r="C1019" s="115"/>
      <c r="D1019" s="115"/>
      <c r="E1019" s="28">
        <f t="shared" si="100"/>
        <v>0</v>
      </c>
      <c r="F1019" s="10"/>
      <c r="G1019" s="5" t="s">
        <v>45</v>
      </c>
      <c r="H1019" s="78" t="str">
        <f t="shared" si="99"/>
        <v>153008</v>
      </c>
      <c r="I1019" s="78" t="s">
        <v>175</v>
      </c>
      <c r="J1019" s="78" t="s">
        <v>618</v>
      </c>
    </row>
    <row r="1020" spans="1:10" x14ac:dyDescent="0.2">
      <c r="A1020" s="26" t="str">
        <f>'BoR4 Rollup'!A1020</f>
        <v xml:space="preserve"> Operating Services</v>
      </c>
      <c r="B1020" s="115"/>
      <c r="C1020" s="115"/>
      <c r="D1020" s="115"/>
      <c r="E1020" s="28">
        <f t="shared" si="100"/>
        <v>0</v>
      </c>
      <c r="F1020" s="10"/>
      <c r="G1020" s="5" t="s">
        <v>45</v>
      </c>
      <c r="H1020" s="78" t="str">
        <f t="shared" si="99"/>
        <v>153008</v>
      </c>
      <c r="I1020" s="78" t="s">
        <v>175</v>
      </c>
      <c r="J1020" s="78" t="s">
        <v>619</v>
      </c>
    </row>
    <row r="1021" spans="1:10" x14ac:dyDescent="0.2">
      <c r="A1021" s="26" t="str">
        <f>'BoR4 Rollup'!A1021</f>
        <v xml:space="preserve"> Supplies</v>
      </c>
      <c r="B1021" s="115"/>
      <c r="C1021" s="115"/>
      <c r="D1021" s="115"/>
      <c r="E1021" s="28">
        <f t="shared" si="100"/>
        <v>0</v>
      </c>
      <c r="F1021" s="10"/>
      <c r="G1021" s="5" t="s">
        <v>45</v>
      </c>
      <c r="H1021" s="78" t="str">
        <f t="shared" si="99"/>
        <v>153008</v>
      </c>
      <c r="I1021" s="78" t="s">
        <v>175</v>
      </c>
      <c r="J1021" s="78" t="s">
        <v>620</v>
      </c>
    </row>
    <row r="1022" spans="1:10" ht="15.75" x14ac:dyDescent="0.25">
      <c r="A1022" s="29" t="str">
        <f>'BoR4 Rollup'!A1022</f>
        <v>Total Operating Expenses</v>
      </c>
      <c r="B1022" s="121">
        <f>B1021+B1020+B1019</f>
        <v>0</v>
      </c>
      <c r="C1022" s="121">
        <f>C1021+C1020+C1019</f>
        <v>0</v>
      </c>
      <c r="D1022" s="121">
        <f>D1021+D1020+D1019</f>
        <v>0</v>
      </c>
      <c r="E1022" s="34">
        <f t="shared" si="100"/>
        <v>0</v>
      </c>
      <c r="F1022" s="35"/>
      <c r="G1022" s="5" t="s">
        <v>45</v>
      </c>
      <c r="H1022" s="78" t="str">
        <f t="shared" si="99"/>
        <v>153008</v>
      </c>
      <c r="I1022" s="78" t="s">
        <v>175</v>
      </c>
    </row>
    <row r="1023" spans="1:10" x14ac:dyDescent="0.2">
      <c r="A1023" s="26" t="str">
        <f>'BoR4 Rollup'!A1023</f>
        <v xml:space="preserve"> Professional Services</v>
      </c>
      <c r="B1023" s="115"/>
      <c r="C1023" s="115"/>
      <c r="D1023" s="115"/>
      <c r="E1023" s="28">
        <f t="shared" si="100"/>
        <v>0</v>
      </c>
      <c r="F1023" s="10"/>
      <c r="G1023" s="5" t="s">
        <v>45</v>
      </c>
      <c r="H1023" s="78" t="str">
        <f t="shared" si="99"/>
        <v>153008</v>
      </c>
      <c r="I1023" s="78" t="s">
        <v>175</v>
      </c>
      <c r="J1023" s="78" t="s">
        <v>621</v>
      </c>
    </row>
    <row r="1024" spans="1:10" x14ac:dyDescent="0.2">
      <c r="A1024" s="26" t="str">
        <f>'BoR4 Rollup'!A1024</f>
        <v xml:space="preserve"> Other Charges</v>
      </c>
      <c r="B1024" s="115"/>
      <c r="C1024" s="115"/>
      <c r="D1024" s="115"/>
      <c r="E1024" s="28">
        <f t="shared" si="100"/>
        <v>0</v>
      </c>
      <c r="F1024" s="10"/>
      <c r="G1024" s="5" t="s">
        <v>45</v>
      </c>
      <c r="H1024" s="78" t="str">
        <f t="shared" si="99"/>
        <v>153008</v>
      </c>
      <c r="I1024" s="78" t="s">
        <v>175</v>
      </c>
      <c r="J1024" s="78" t="s">
        <v>622</v>
      </c>
    </row>
    <row r="1025" spans="1:10" x14ac:dyDescent="0.2">
      <c r="A1025" s="26" t="str">
        <f>'BoR4 Rollup'!A1025</f>
        <v xml:space="preserve"> Debt Services</v>
      </c>
      <c r="B1025" s="115"/>
      <c r="C1025" s="115"/>
      <c r="D1025" s="115"/>
      <c r="E1025" s="28">
        <f t="shared" si="100"/>
        <v>0</v>
      </c>
      <c r="F1025" s="10"/>
      <c r="G1025" s="5" t="s">
        <v>45</v>
      </c>
      <c r="H1025" s="78" t="str">
        <f t="shared" si="99"/>
        <v>153008</v>
      </c>
      <c r="I1025" s="78" t="s">
        <v>175</v>
      </c>
    </row>
    <row r="1026" spans="1:10" x14ac:dyDescent="0.2">
      <c r="A1026" s="26" t="str">
        <f>'BoR4 Rollup'!A1026</f>
        <v xml:space="preserve"> Interagency Transfers</v>
      </c>
      <c r="B1026" s="115"/>
      <c r="C1026" s="115"/>
      <c r="D1026" s="115"/>
      <c r="E1026" s="28">
        <f t="shared" si="100"/>
        <v>0</v>
      </c>
      <c r="F1026" s="10"/>
      <c r="G1026" s="5" t="s">
        <v>45</v>
      </c>
      <c r="H1026" s="78" t="str">
        <f t="shared" si="99"/>
        <v>153008</v>
      </c>
      <c r="I1026" s="78" t="s">
        <v>175</v>
      </c>
      <c r="J1026" s="78" t="s">
        <v>623</v>
      </c>
    </row>
    <row r="1027" spans="1:10" ht="15.75" x14ac:dyDescent="0.25">
      <c r="A1027" s="29" t="str">
        <f>'BoR4 Rollup'!A1027</f>
        <v>Total Other Charges</v>
      </c>
      <c r="B1027" s="121">
        <f>B1026+B1025+B1024+B1023</f>
        <v>0</v>
      </c>
      <c r="C1027" s="121">
        <f>C1026+C1025+C1024+C1023</f>
        <v>0</v>
      </c>
      <c r="D1027" s="121">
        <f>D1026+D1025+D1024+D1023</f>
        <v>0</v>
      </c>
      <c r="E1027" s="34">
        <f t="shared" si="100"/>
        <v>0</v>
      </c>
      <c r="F1027" s="35"/>
      <c r="G1027" s="5" t="s">
        <v>45</v>
      </c>
      <c r="H1027" s="78" t="str">
        <f t="shared" si="99"/>
        <v>153008</v>
      </c>
      <c r="I1027" s="78" t="s">
        <v>175</v>
      </c>
    </row>
    <row r="1028" spans="1:10" x14ac:dyDescent="0.2">
      <c r="A1028" s="26" t="str">
        <f>'BoR4 Rollup'!A1028</f>
        <v xml:space="preserve"> General Acquisitions</v>
      </c>
      <c r="B1028" s="115"/>
      <c r="C1028" s="115"/>
      <c r="D1028" s="115"/>
      <c r="E1028" s="28">
        <f t="shared" si="100"/>
        <v>0</v>
      </c>
      <c r="F1028" s="10"/>
      <c r="G1028" s="5" t="s">
        <v>45</v>
      </c>
      <c r="H1028" s="78" t="str">
        <f t="shared" si="99"/>
        <v>153008</v>
      </c>
      <c r="I1028" s="78" t="s">
        <v>175</v>
      </c>
      <c r="J1028" s="78" t="s">
        <v>624</v>
      </c>
    </row>
    <row r="1029" spans="1:10" x14ac:dyDescent="0.2">
      <c r="A1029" s="26" t="str">
        <f>'BoR4 Rollup'!A1029</f>
        <v xml:space="preserve"> Library Acquisitions</v>
      </c>
      <c r="B1029" s="115"/>
      <c r="C1029" s="115"/>
      <c r="D1029" s="115"/>
      <c r="E1029" s="28">
        <f t="shared" si="100"/>
        <v>0</v>
      </c>
      <c r="F1029" s="10"/>
      <c r="G1029" s="5" t="s">
        <v>45</v>
      </c>
      <c r="H1029" s="78" t="str">
        <f t="shared" si="99"/>
        <v>153008</v>
      </c>
      <c r="I1029" s="78" t="s">
        <v>175</v>
      </c>
      <c r="J1029" s="78" t="s">
        <v>624</v>
      </c>
    </row>
    <row r="1030" spans="1:10" x14ac:dyDescent="0.2">
      <c r="A1030" s="26" t="str">
        <f>'BoR4 Rollup'!A1030</f>
        <v xml:space="preserve"> Major Repairs</v>
      </c>
      <c r="B1030" s="115"/>
      <c r="C1030" s="115"/>
      <c r="D1030" s="115"/>
      <c r="E1030" s="28">
        <f t="shared" si="100"/>
        <v>0</v>
      </c>
      <c r="F1030" s="10"/>
      <c r="G1030" s="5" t="s">
        <v>45</v>
      </c>
      <c r="H1030" s="78" t="str">
        <f t="shared" si="99"/>
        <v>153008</v>
      </c>
      <c r="I1030" s="78" t="s">
        <v>175</v>
      </c>
    </row>
    <row r="1031" spans="1:10" ht="15.75" x14ac:dyDescent="0.25">
      <c r="A1031" s="29" t="str">
        <f>'BoR4 Rollup'!A1031</f>
        <v>Total Acquisitions and Major Repairs</v>
      </c>
      <c r="B1031" s="121">
        <f>B1030+B1029+B1028</f>
        <v>0</v>
      </c>
      <c r="C1031" s="121">
        <f>C1030+C1029+C1028</f>
        <v>0</v>
      </c>
      <c r="D1031" s="121">
        <f>D1030+D1029+D1028</f>
        <v>0</v>
      </c>
      <c r="E1031" s="34">
        <f t="shared" si="100"/>
        <v>0</v>
      </c>
      <c r="F1031" s="35"/>
      <c r="G1031" s="5" t="s">
        <v>45</v>
      </c>
      <c r="H1031" s="78" t="str">
        <f t="shared" si="99"/>
        <v>153008</v>
      </c>
      <c r="I1031" s="78" t="s">
        <v>175</v>
      </c>
    </row>
    <row r="1032" spans="1:10" ht="15.75" x14ac:dyDescent="0.25">
      <c r="A1032" s="29" t="str">
        <f>'BoR4 Rollup'!A1032</f>
        <v>Function Total</v>
      </c>
      <c r="B1032" s="118">
        <f>B1031+B1027+B1022+B1018</f>
        <v>0</v>
      </c>
      <c r="C1032" s="118">
        <f>C1031+C1027+C1022+C1018</f>
        <v>0</v>
      </c>
      <c r="D1032" s="118">
        <f>D1031+D1027+D1022+D1018</f>
        <v>0</v>
      </c>
      <c r="E1032" s="46">
        <f t="shared" si="100"/>
        <v>0</v>
      </c>
      <c r="F1032" s="32"/>
      <c r="G1032" s="5" t="s">
        <v>45</v>
      </c>
      <c r="H1032" s="78" t="str">
        <f t="shared" si="99"/>
        <v>153008</v>
      </c>
      <c r="I1032" s="78" t="s">
        <v>175</v>
      </c>
    </row>
    <row r="1033" spans="1:10" ht="15.75" x14ac:dyDescent="0.25">
      <c r="A1033" s="124" t="str">
        <f>'BoR4 Rollup'!A1033</f>
        <v>Function:  Instruction</v>
      </c>
      <c r="B1033" s="125"/>
      <c r="C1033" s="126"/>
      <c r="D1033" s="126"/>
      <c r="E1033" s="128"/>
      <c r="F1033" s="4"/>
      <c r="G1033" s="5" t="s">
        <v>45</v>
      </c>
      <c r="H1033" s="78" t="str">
        <f t="shared" ref="H1033:H1053" si="101">RIGHT($A$1035,6)</f>
        <v>153009</v>
      </c>
      <c r="I1033" s="78" t="s">
        <v>178</v>
      </c>
    </row>
    <row r="1034" spans="1:10" ht="15.75" x14ac:dyDescent="0.25">
      <c r="A1034" s="129" t="str">
        <f>'BoR4 Rollup'!A1034</f>
        <v>Orgn:  Business-Office Systems Technology</v>
      </c>
      <c r="B1034" s="130" t="str">
        <f>+'BoR4 Rollup'!B1034</f>
        <v>Actual</v>
      </c>
      <c r="C1034" s="130" t="str">
        <f>+'BoR4 Rollup'!C1034</f>
        <v>Budgeted</v>
      </c>
      <c r="D1034" s="173" t="str">
        <f>+'BoR4 Rollup'!D1034</f>
        <v>Budgeted</v>
      </c>
      <c r="E1034" s="132" t="str">
        <f>E5</f>
        <v>2022-2023 +/-</v>
      </c>
      <c r="F1034" s="18"/>
      <c r="G1034" s="5" t="s">
        <v>45</v>
      </c>
      <c r="H1034" s="78" t="str">
        <f t="shared" si="101"/>
        <v>153009</v>
      </c>
      <c r="I1034" s="78" t="s">
        <v>178</v>
      </c>
    </row>
    <row r="1035" spans="1:10" ht="15.75" x14ac:dyDescent="0.25">
      <c r="A1035" s="133" t="str">
        <f>'BoR4 Rollup'!A1035</f>
        <v>Organization ID:  153009</v>
      </c>
      <c r="B1035" s="134" t="str">
        <f>'BoR4 Rollup'!$B$6</f>
        <v>2022-2023</v>
      </c>
      <c r="C1035" s="134" t="str">
        <f>'BoR4 Rollup'!$C$6</f>
        <v>2022-2023</v>
      </c>
      <c r="D1035" s="174" t="str">
        <f>'BoR4 Rollup'!$D$6</f>
        <v>2023-2024</v>
      </c>
      <c r="E1035" s="136" t="str">
        <f>'BoR4 Rollup'!$E$6</f>
        <v>2023-2024</v>
      </c>
      <c r="F1035" s="18"/>
      <c r="G1035" s="5" t="s">
        <v>45</v>
      </c>
      <c r="H1035" s="78" t="str">
        <f t="shared" si="101"/>
        <v>153009</v>
      </c>
      <c r="I1035" s="78" t="s">
        <v>178</v>
      </c>
    </row>
    <row r="1036" spans="1:10" x14ac:dyDescent="0.2">
      <c r="A1036" s="26" t="str">
        <f>'BoR4 Rollup'!A1036</f>
        <v xml:space="preserve">  Salaries</v>
      </c>
      <c r="B1036" s="115"/>
      <c r="C1036" s="115"/>
      <c r="D1036" s="115"/>
      <c r="E1036" s="28">
        <f t="shared" ref="E1036:E1053" si="102">+D1036-C1036</f>
        <v>0</v>
      </c>
      <c r="F1036" s="10"/>
      <c r="G1036" s="5" t="s">
        <v>45</v>
      </c>
      <c r="H1036" s="78" t="str">
        <f t="shared" si="101"/>
        <v>153009</v>
      </c>
      <c r="I1036" s="78" t="s">
        <v>178</v>
      </c>
      <c r="J1036" s="78" t="s">
        <v>616</v>
      </c>
    </row>
    <row r="1037" spans="1:10" x14ac:dyDescent="0.2">
      <c r="A1037" s="26" t="str">
        <f>'BoR4 Rollup'!A1037</f>
        <v xml:space="preserve">  Other Compensation</v>
      </c>
      <c r="B1037" s="115"/>
      <c r="C1037" s="115"/>
      <c r="D1037" s="115"/>
      <c r="E1037" s="28">
        <f t="shared" si="102"/>
        <v>0</v>
      </c>
      <c r="F1037" s="10"/>
      <c r="G1037" s="5" t="s">
        <v>45</v>
      </c>
      <c r="H1037" s="78" t="str">
        <f t="shared" si="101"/>
        <v>153009</v>
      </c>
      <c r="I1037" s="78" t="s">
        <v>178</v>
      </c>
    </row>
    <row r="1038" spans="1:10" x14ac:dyDescent="0.2">
      <c r="A1038" s="26" t="str">
        <f>'BoR4 Rollup'!A1038</f>
        <v xml:space="preserve">  Related Benefits</v>
      </c>
      <c r="B1038" s="115"/>
      <c r="C1038" s="115"/>
      <c r="D1038" s="115"/>
      <c r="E1038" s="28">
        <f t="shared" si="102"/>
        <v>0</v>
      </c>
      <c r="F1038" s="10"/>
      <c r="G1038" s="5" t="s">
        <v>45</v>
      </c>
      <c r="H1038" s="78" t="str">
        <f t="shared" si="101"/>
        <v>153009</v>
      </c>
      <c r="I1038" s="78" t="s">
        <v>178</v>
      </c>
      <c r="J1038" s="78" t="s">
        <v>617</v>
      </c>
    </row>
    <row r="1039" spans="1:10" ht="15.75" x14ac:dyDescent="0.25">
      <c r="A1039" s="29" t="str">
        <f>'BoR4 Rollup'!A1039</f>
        <v>Total Personal Services</v>
      </c>
      <c r="B1039" s="118">
        <f>B1038+B1037+B1036</f>
        <v>0</v>
      </c>
      <c r="C1039" s="118">
        <f>C1038+C1037+C1036</f>
        <v>0</v>
      </c>
      <c r="D1039" s="118">
        <f>D1038+D1037+D1036</f>
        <v>0</v>
      </c>
      <c r="E1039" s="31">
        <f t="shared" si="102"/>
        <v>0</v>
      </c>
      <c r="F1039" s="32"/>
      <c r="G1039" s="5" t="s">
        <v>45</v>
      </c>
      <c r="H1039" s="78" t="str">
        <f t="shared" si="101"/>
        <v>153009</v>
      </c>
      <c r="I1039" s="78" t="s">
        <v>178</v>
      </c>
    </row>
    <row r="1040" spans="1:10" x14ac:dyDescent="0.2">
      <c r="A1040" s="26" t="str">
        <f>'BoR4 Rollup'!A1040</f>
        <v xml:space="preserve"> Travel</v>
      </c>
      <c r="B1040" s="115"/>
      <c r="C1040" s="115"/>
      <c r="D1040" s="115"/>
      <c r="E1040" s="28">
        <f t="shared" si="102"/>
        <v>0</v>
      </c>
      <c r="F1040" s="10"/>
      <c r="G1040" s="5" t="s">
        <v>45</v>
      </c>
      <c r="H1040" s="78" t="str">
        <f t="shared" si="101"/>
        <v>153009</v>
      </c>
      <c r="I1040" s="78" t="s">
        <v>178</v>
      </c>
      <c r="J1040" s="78" t="s">
        <v>618</v>
      </c>
    </row>
    <row r="1041" spans="1:10" x14ac:dyDescent="0.2">
      <c r="A1041" s="26" t="str">
        <f>'BoR4 Rollup'!A1041</f>
        <v xml:space="preserve"> Operating Services</v>
      </c>
      <c r="B1041" s="115"/>
      <c r="C1041" s="115"/>
      <c r="D1041" s="115"/>
      <c r="E1041" s="28">
        <f t="shared" si="102"/>
        <v>0</v>
      </c>
      <c r="F1041" s="10"/>
      <c r="G1041" s="5" t="s">
        <v>45</v>
      </c>
      <c r="H1041" s="78" t="str">
        <f t="shared" si="101"/>
        <v>153009</v>
      </c>
      <c r="I1041" s="78" t="s">
        <v>178</v>
      </c>
      <c r="J1041" s="78" t="s">
        <v>619</v>
      </c>
    </row>
    <row r="1042" spans="1:10" x14ac:dyDescent="0.2">
      <c r="A1042" s="26" t="str">
        <f>'BoR4 Rollup'!A1042</f>
        <v xml:space="preserve"> Supplies</v>
      </c>
      <c r="B1042" s="115"/>
      <c r="C1042" s="115"/>
      <c r="D1042" s="115"/>
      <c r="E1042" s="28">
        <f t="shared" si="102"/>
        <v>0</v>
      </c>
      <c r="F1042" s="10"/>
      <c r="G1042" s="5" t="s">
        <v>45</v>
      </c>
      <c r="H1042" s="78" t="str">
        <f t="shared" si="101"/>
        <v>153009</v>
      </c>
      <c r="I1042" s="78" t="s">
        <v>178</v>
      </c>
      <c r="J1042" s="78" t="s">
        <v>620</v>
      </c>
    </row>
    <row r="1043" spans="1:10" ht="15.75" x14ac:dyDescent="0.25">
      <c r="A1043" s="29" t="str">
        <f>'BoR4 Rollup'!A1043</f>
        <v>Total Operating Expenses</v>
      </c>
      <c r="B1043" s="121">
        <f>B1042+B1041+B1040</f>
        <v>0</v>
      </c>
      <c r="C1043" s="121">
        <f>C1042+C1041+C1040</f>
        <v>0</v>
      </c>
      <c r="D1043" s="121">
        <f>D1042+D1041+D1040</f>
        <v>0</v>
      </c>
      <c r="E1043" s="34">
        <f t="shared" si="102"/>
        <v>0</v>
      </c>
      <c r="F1043" s="35"/>
      <c r="G1043" s="5" t="s">
        <v>45</v>
      </c>
      <c r="H1043" s="78" t="str">
        <f t="shared" si="101"/>
        <v>153009</v>
      </c>
      <c r="I1043" s="78" t="s">
        <v>178</v>
      </c>
    </row>
    <row r="1044" spans="1:10" x14ac:dyDescent="0.2">
      <c r="A1044" s="26" t="str">
        <f>'BoR4 Rollup'!A1044</f>
        <v xml:space="preserve"> Professional Services</v>
      </c>
      <c r="B1044" s="115"/>
      <c r="C1044" s="115"/>
      <c r="D1044" s="115"/>
      <c r="E1044" s="28">
        <f t="shared" si="102"/>
        <v>0</v>
      </c>
      <c r="F1044" s="10"/>
      <c r="G1044" s="5" t="s">
        <v>45</v>
      </c>
      <c r="H1044" s="78" t="str">
        <f t="shared" si="101"/>
        <v>153009</v>
      </c>
      <c r="I1044" s="78" t="s">
        <v>178</v>
      </c>
      <c r="J1044" s="78" t="s">
        <v>621</v>
      </c>
    </row>
    <row r="1045" spans="1:10" x14ac:dyDescent="0.2">
      <c r="A1045" s="26" t="str">
        <f>'BoR4 Rollup'!A1045</f>
        <v xml:space="preserve"> Other Charges</v>
      </c>
      <c r="B1045" s="115"/>
      <c r="C1045" s="115"/>
      <c r="D1045" s="115"/>
      <c r="E1045" s="28">
        <f t="shared" si="102"/>
        <v>0</v>
      </c>
      <c r="F1045" s="10"/>
      <c r="G1045" s="5" t="s">
        <v>45</v>
      </c>
      <c r="H1045" s="78" t="str">
        <f t="shared" si="101"/>
        <v>153009</v>
      </c>
      <c r="I1045" s="78" t="s">
        <v>178</v>
      </c>
      <c r="J1045" s="78" t="s">
        <v>622</v>
      </c>
    </row>
    <row r="1046" spans="1:10" x14ac:dyDescent="0.2">
      <c r="A1046" s="26" t="str">
        <f>'BoR4 Rollup'!A1046</f>
        <v xml:space="preserve"> Debt Services</v>
      </c>
      <c r="B1046" s="115"/>
      <c r="C1046" s="115"/>
      <c r="D1046" s="115"/>
      <c r="E1046" s="28">
        <f t="shared" si="102"/>
        <v>0</v>
      </c>
      <c r="F1046" s="10"/>
      <c r="G1046" s="5" t="s">
        <v>45</v>
      </c>
      <c r="H1046" s="78" t="str">
        <f t="shared" si="101"/>
        <v>153009</v>
      </c>
      <c r="I1046" s="78" t="s">
        <v>178</v>
      </c>
    </row>
    <row r="1047" spans="1:10" x14ac:dyDescent="0.2">
      <c r="A1047" s="26" t="str">
        <f>'BoR4 Rollup'!A1047</f>
        <v xml:space="preserve"> Interagency Transfers</v>
      </c>
      <c r="B1047" s="115"/>
      <c r="C1047" s="115"/>
      <c r="D1047" s="115"/>
      <c r="E1047" s="28">
        <f t="shared" si="102"/>
        <v>0</v>
      </c>
      <c r="F1047" s="10"/>
      <c r="G1047" s="5" t="s">
        <v>45</v>
      </c>
      <c r="H1047" s="78" t="str">
        <f t="shared" si="101"/>
        <v>153009</v>
      </c>
      <c r="I1047" s="78" t="s">
        <v>178</v>
      </c>
      <c r="J1047" s="78" t="s">
        <v>623</v>
      </c>
    </row>
    <row r="1048" spans="1:10" ht="15.75" x14ac:dyDescent="0.25">
      <c r="A1048" s="29" t="str">
        <f>'BoR4 Rollup'!A1048</f>
        <v>Total Other Charges</v>
      </c>
      <c r="B1048" s="121">
        <f>B1047+B1046+B1045+B1044</f>
        <v>0</v>
      </c>
      <c r="C1048" s="121">
        <f>C1047+C1046+C1045+C1044</f>
        <v>0</v>
      </c>
      <c r="D1048" s="121">
        <f>D1047+D1046+D1045+D1044</f>
        <v>0</v>
      </c>
      <c r="E1048" s="34">
        <f t="shared" si="102"/>
        <v>0</v>
      </c>
      <c r="F1048" s="35"/>
      <c r="G1048" s="5" t="s">
        <v>45</v>
      </c>
      <c r="H1048" s="78" t="str">
        <f t="shared" si="101"/>
        <v>153009</v>
      </c>
      <c r="I1048" s="78" t="s">
        <v>178</v>
      </c>
    </row>
    <row r="1049" spans="1:10" x14ac:dyDescent="0.2">
      <c r="A1049" s="26" t="str">
        <f>'BoR4 Rollup'!A1049</f>
        <v xml:space="preserve"> General Acquisitions</v>
      </c>
      <c r="B1049" s="115"/>
      <c r="C1049" s="115"/>
      <c r="D1049" s="115"/>
      <c r="E1049" s="28">
        <f t="shared" si="102"/>
        <v>0</v>
      </c>
      <c r="F1049" s="10"/>
      <c r="G1049" s="5" t="s">
        <v>45</v>
      </c>
      <c r="H1049" s="78" t="str">
        <f t="shared" si="101"/>
        <v>153009</v>
      </c>
      <c r="I1049" s="78" t="s">
        <v>178</v>
      </c>
      <c r="J1049" s="78" t="s">
        <v>624</v>
      </c>
    </row>
    <row r="1050" spans="1:10" x14ac:dyDescent="0.2">
      <c r="A1050" s="26" t="str">
        <f>'BoR4 Rollup'!A1050</f>
        <v xml:space="preserve"> Library Acquisitions</v>
      </c>
      <c r="B1050" s="115"/>
      <c r="C1050" s="115"/>
      <c r="D1050" s="115"/>
      <c r="E1050" s="28">
        <f t="shared" si="102"/>
        <v>0</v>
      </c>
      <c r="F1050" s="10"/>
      <c r="G1050" s="5" t="s">
        <v>45</v>
      </c>
      <c r="H1050" s="78" t="str">
        <f t="shared" si="101"/>
        <v>153009</v>
      </c>
      <c r="I1050" s="78" t="s">
        <v>178</v>
      </c>
      <c r="J1050" s="78" t="s">
        <v>624</v>
      </c>
    </row>
    <row r="1051" spans="1:10" x14ac:dyDescent="0.2">
      <c r="A1051" s="26" t="str">
        <f>'BoR4 Rollup'!A1051</f>
        <v xml:space="preserve"> Major Repairs</v>
      </c>
      <c r="B1051" s="115"/>
      <c r="C1051" s="115"/>
      <c r="D1051" s="115"/>
      <c r="E1051" s="28">
        <f t="shared" si="102"/>
        <v>0</v>
      </c>
      <c r="F1051" s="10"/>
      <c r="G1051" s="5" t="s">
        <v>45</v>
      </c>
      <c r="H1051" s="78" t="str">
        <f t="shared" si="101"/>
        <v>153009</v>
      </c>
      <c r="I1051" s="78" t="s">
        <v>178</v>
      </c>
    </row>
    <row r="1052" spans="1:10" ht="15.75" x14ac:dyDescent="0.25">
      <c r="A1052" s="29" t="str">
        <f>'BoR4 Rollup'!A1052</f>
        <v>Total Acquisitions and Major Repairs</v>
      </c>
      <c r="B1052" s="121">
        <f>B1051+B1050+B1049</f>
        <v>0</v>
      </c>
      <c r="C1052" s="121">
        <f>C1051+C1050+C1049</f>
        <v>0</v>
      </c>
      <c r="D1052" s="121">
        <f>D1051+D1050+D1049</f>
        <v>0</v>
      </c>
      <c r="E1052" s="34">
        <f t="shared" si="102"/>
        <v>0</v>
      </c>
      <c r="F1052" s="35"/>
      <c r="G1052" s="5" t="s">
        <v>45</v>
      </c>
      <c r="H1052" s="78" t="str">
        <f t="shared" si="101"/>
        <v>153009</v>
      </c>
      <c r="I1052" s="78" t="s">
        <v>178</v>
      </c>
    </row>
    <row r="1053" spans="1:10" ht="15.75" x14ac:dyDescent="0.25">
      <c r="A1053" s="29" t="str">
        <f>'BoR4 Rollup'!A1053</f>
        <v>Function Total</v>
      </c>
      <c r="B1053" s="118">
        <f>B1052+B1048+B1043+B1039</f>
        <v>0</v>
      </c>
      <c r="C1053" s="118">
        <f>C1052+C1048+C1043+C1039</f>
        <v>0</v>
      </c>
      <c r="D1053" s="118">
        <f>D1052+D1048+D1043+D1039</f>
        <v>0</v>
      </c>
      <c r="E1053" s="46">
        <f t="shared" si="102"/>
        <v>0</v>
      </c>
      <c r="F1053" s="32"/>
      <c r="G1053" s="5" t="s">
        <v>45</v>
      </c>
      <c r="H1053" s="78" t="str">
        <f t="shared" si="101"/>
        <v>153009</v>
      </c>
      <c r="I1053" s="78" t="s">
        <v>178</v>
      </c>
    </row>
    <row r="1054" spans="1:10" ht="15.75" x14ac:dyDescent="0.25">
      <c r="A1054" s="124" t="str">
        <f>'BoR4 Rollup'!A1054</f>
        <v>Function:  Instruction</v>
      </c>
      <c r="B1054" s="125"/>
      <c r="C1054" s="126"/>
      <c r="D1054" s="126"/>
      <c r="E1054" s="128"/>
      <c r="F1054" s="4"/>
      <c r="G1054" s="5" t="s">
        <v>32</v>
      </c>
      <c r="H1054" s="78" t="str">
        <f t="shared" ref="H1054:H1074" si="103">RIGHT($A$1056,6)</f>
        <v>153010</v>
      </c>
      <c r="I1054" s="78" t="s">
        <v>181</v>
      </c>
    </row>
    <row r="1055" spans="1:10" ht="15.75" x14ac:dyDescent="0.25">
      <c r="A1055" s="129" t="str">
        <f>'BoR4 Rollup'!A1055</f>
        <v>Orgn:  Business-Office Technology</v>
      </c>
      <c r="B1055" s="130" t="str">
        <f>+'BoR4 Rollup'!B1055</f>
        <v>Actual</v>
      </c>
      <c r="C1055" s="130" t="str">
        <f>+'BoR4 Rollup'!C1055</f>
        <v>Budgeted</v>
      </c>
      <c r="D1055" s="173" t="str">
        <f>+'BoR4 Rollup'!D1055</f>
        <v>Budgeted</v>
      </c>
      <c r="E1055" s="132" t="str">
        <f>E5</f>
        <v>2022-2023 +/-</v>
      </c>
      <c r="F1055" s="44"/>
      <c r="G1055" s="5" t="s">
        <v>32</v>
      </c>
      <c r="H1055" s="78" t="str">
        <f t="shared" si="103"/>
        <v>153010</v>
      </c>
      <c r="I1055" s="78" t="s">
        <v>181</v>
      </c>
    </row>
    <row r="1056" spans="1:10" ht="15.75" x14ac:dyDescent="0.25">
      <c r="A1056" s="133" t="str">
        <f>'BoR4 Rollup'!A1056</f>
        <v>Organization ID:  153010</v>
      </c>
      <c r="B1056" s="134" t="str">
        <f>'BoR4 Rollup'!$B$6</f>
        <v>2022-2023</v>
      </c>
      <c r="C1056" s="134" t="str">
        <f>'BoR4 Rollup'!$C$6</f>
        <v>2022-2023</v>
      </c>
      <c r="D1056" s="174" t="str">
        <f>'BoR4 Rollup'!$D$6</f>
        <v>2023-2024</v>
      </c>
      <c r="E1056" s="136" t="str">
        <f>'BoR4 Rollup'!$E$6</f>
        <v>2023-2024</v>
      </c>
      <c r="F1056" s="44"/>
      <c r="G1056" s="5" t="s">
        <v>32</v>
      </c>
      <c r="H1056" s="78" t="str">
        <f t="shared" si="103"/>
        <v>153010</v>
      </c>
      <c r="I1056" s="78" t="s">
        <v>181</v>
      </c>
    </row>
    <row r="1057" spans="1:11" x14ac:dyDescent="0.2">
      <c r="A1057" s="26" t="str">
        <f>'BoR4 Rollup'!A1057</f>
        <v xml:space="preserve">  Salaries</v>
      </c>
      <c r="B1057" s="115"/>
      <c r="C1057" s="115">
        <v>11564</v>
      </c>
      <c r="D1057" s="115"/>
      <c r="E1057" s="28">
        <f t="shared" ref="E1057:E1074" si="104">+D1057-C1057</f>
        <v>-11564</v>
      </c>
      <c r="F1057" s="10"/>
      <c r="G1057" s="5" t="s">
        <v>32</v>
      </c>
      <c r="H1057" s="78" t="str">
        <f t="shared" si="103"/>
        <v>153010</v>
      </c>
      <c r="I1057" s="78" t="s">
        <v>181</v>
      </c>
      <c r="J1057" s="78" t="s">
        <v>616</v>
      </c>
    </row>
    <row r="1058" spans="1:11" x14ac:dyDescent="0.2">
      <c r="A1058" s="26" t="str">
        <f>'BoR4 Rollup'!A1058</f>
        <v xml:space="preserve">  Other Compensation</v>
      </c>
      <c r="B1058" s="115"/>
      <c r="C1058" s="115"/>
      <c r="D1058" s="115"/>
      <c r="E1058" s="28">
        <f t="shared" si="104"/>
        <v>0</v>
      </c>
      <c r="F1058" s="10"/>
      <c r="G1058" s="5" t="s">
        <v>32</v>
      </c>
      <c r="H1058" s="78" t="str">
        <f t="shared" si="103"/>
        <v>153010</v>
      </c>
      <c r="I1058" s="78" t="s">
        <v>181</v>
      </c>
    </row>
    <row r="1059" spans="1:11" x14ac:dyDescent="0.2">
      <c r="A1059" s="26" t="str">
        <f>'BoR4 Rollup'!A1059</f>
        <v xml:space="preserve">  Related Benefits</v>
      </c>
      <c r="B1059" s="115">
        <v>4377</v>
      </c>
      <c r="C1059" s="115">
        <v>11265</v>
      </c>
      <c r="D1059" s="115">
        <v>5220</v>
      </c>
      <c r="E1059" s="28">
        <f t="shared" si="104"/>
        <v>-6045</v>
      </c>
      <c r="F1059" s="10"/>
      <c r="G1059" s="5" t="s">
        <v>32</v>
      </c>
      <c r="H1059" s="78" t="str">
        <f t="shared" si="103"/>
        <v>153010</v>
      </c>
      <c r="I1059" s="78" t="s">
        <v>181</v>
      </c>
      <c r="J1059" s="78" t="s">
        <v>617</v>
      </c>
      <c r="K1059" s="165"/>
    </row>
    <row r="1060" spans="1:11" ht="15.75" x14ac:dyDescent="0.25">
      <c r="A1060" s="29" t="str">
        <f>'BoR4 Rollup'!A1060</f>
        <v>Total Personal Services</v>
      </c>
      <c r="B1060" s="118">
        <f>B1059+B1058+B1057</f>
        <v>4377</v>
      </c>
      <c r="C1060" s="118">
        <f>C1059+C1058+C1057</f>
        <v>22829</v>
      </c>
      <c r="D1060" s="118">
        <f>D1059+D1058+D1057</f>
        <v>5220</v>
      </c>
      <c r="E1060" s="31">
        <f t="shared" si="104"/>
        <v>-17609</v>
      </c>
      <c r="F1060" s="32"/>
      <c r="G1060" s="5" t="s">
        <v>8</v>
      </c>
      <c r="H1060" s="78" t="str">
        <f t="shared" si="103"/>
        <v>153010</v>
      </c>
      <c r="I1060" s="78" t="s">
        <v>181</v>
      </c>
    </row>
    <row r="1061" spans="1:11" x14ac:dyDescent="0.2">
      <c r="A1061" s="26" t="str">
        <f>'BoR4 Rollup'!A1061</f>
        <v xml:space="preserve"> Travel</v>
      </c>
      <c r="B1061" s="115"/>
      <c r="C1061" s="115"/>
      <c r="D1061" s="115"/>
      <c r="E1061" s="28">
        <f t="shared" si="104"/>
        <v>0</v>
      </c>
      <c r="F1061" s="10"/>
      <c r="G1061" s="5" t="s">
        <v>32</v>
      </c>
      <c r="H1061" s="78" t="str">
        <f t="shared" si="103"/>
        <v>153010</v>
      </c>
      <c r="I1061" s="78" t="s">
        <v>181</v>
      </c>
      <c r="J1061" s="78" t="s">
        <v>618</v>
      </c>
    </row>
    <row r="1062" spans="1:11" x14ac:dyDescent="0.2">
      <c r="A1062" s="26" t="str">
        <f>'BoR4 Rollup'!A1062</f>
        <v xml:space="preserve"> Operating Services</v>
      </c>
      <c r="B1062" s="115"/>
      <c r="C1062" s="115">
        <v>1341</v>
      </c>
      <c r="D1062" s="115"/>
      <c r="E1062" s="28">
        <f t="shared" si="104"/>
        <v>-1341</v>
      </c>
      <c r="F1062" s="10"/>
      <c r="G1062" s="5" t="s">
        <v>32</v>
      </c>
      <c r="H1062" s="78" t="str">
        <f t="shared" si="103"/>
        <v>153010</v>
      </c>
      <c r="I1062" s="78" t="s">
        <v>181</v>
      </c>
      <c r="J1062" s="78" t="s">
        <v>619</v>
      </c>
    </row>
    <row r="1063" spans="1:11" x14ac:dyDescent="0.2">
      <c r="A1063" s="26" t="str">
        <f>'BoR4 Rollup'!A1063</f>
        <v xml:space="preserve"> Supplies</v>
      </c>
      <c r="B1063" s="115"/>
      <c r="C1063" s="115"/>
      <c r="D1063" s="115"/>
      <c r="E1063" s="28">
        <f t="shared" si="104"/>
        <v>0</v>
      </c>
      <c r="F1063" s="10"/>
      <c r="G1063" s="5" t="s">
        <v>32</v>
      </c>
      <c r="H1063" s="78" t="str">
        <f t="shared" si="103"/>
        <v>153010</v>
      </c>
      <c r="I1063" s="78" t="s">
        <v>181</v>
      </c>
      <c r="J1063" s="78" t="s">
        <v>620</v>
      </c>
    </row>
    <row r="1064" spans="1:11" ht="15.75" x14ac:dyDescent="0.25">
      <c r="A1064" s="29" t="str">
        <f>'BoR4 Rollup'!A1064</f>
        <v>Total Operating Expenses</v>
      </c>
      <c r="B1064" s="121">
        <f>B1063+B1062+B1061</f>
        <v>0</v>
      </c>
      <c r="C1064" s="121">
        <f>C1063+C1062+C1061</f>
        <v>1341</v>
      </c>
      <c r="D1064" s="121">
        <f>D1063+D1062+D1061</f>
        <v>0</v>
      </c>
      <c r="E1064" s="34">
        <f t="shared" si="104"/>
        <v>-1341</v>
      </c>
      <c r="F1064" s="35"/>
      <c r="G1064" s="5" t="s">
        <v>8</v>
      </c>
      <c r="H1064" s="78" t="str">
        <f t="shared" si="103"/>
        <v>153010</v>
      </c>
      <c r="I1064" s="78" t="s">
        <v>181</v>
      </c>
    </row>
    <row r="1065" spans="1:11" x14ac:dyDescent="0.2">
      <c r="A1065" s="26" t="str">
        <f>'BoR4 Rollup'!A1065</f>
        <v xml:space="preserve"> Professional Services</v>
      </c>
      <c r="B1065" s="115"/>
      <c r="C1065" s="115"/>
      <c r="D1065" s="115"/>
      <c r="E1065" s="28">
        <f t="shared" si="104"/>
        <v>0</v>
      </c>
      <c r="F1065" s="10"/>
      <c r="G1065" s="5" t="s">
        <v>32</v>
      </c>
      <c r="H1065" s="78" t="str">
        <f t="shared" si="103"/>
        <v>153010</v>
      </c>
      <c r="I1065" s="78" t="s">
        <v>181</v>
      </c>
      <c r="J1065" s="78" t="s">
        <v>621</v>
      </c>
    </row>
    <row r="1066" spans="1:11" x14ac:dyDescent="0.2">
      <c r="A1066" s="26" t="str">
        <f>'BoR4 Rollup'!A1066</f>
        <v xml:space="preserve"> Other Charges</v>
      </c>
      <c r="B1066" s="115"/>
      <c r="C1066" s="115"/>
      <c r="D1066" s="115"/>
      <c r="E1066" s="28">
        <f t="shared" si="104"/>
        <v>0</v>
      </c>
      <c r="F1066" s="10"/>
      <c r="G1066" s="5" t="s">
        <v>32</v>
      </c>
      <c r="H1066" s="78" t="str">
        <f t="shared" si="103"/>
        <v>153010</v>
      </c>
      <c r="I1066" s="78" t="s">
        <v>181</v>
      </c>
      <c r="J1066" s="78" t="s">
        <v>622</v>
      </c>
    </row>
    <row r="1067" spans="1:11" x14ac:dyDescent="0.2">
      <c r="A1067" s="26" t="str">
        <f>'BoR4 Rollup'!A1067</f>
        <v xml:space="preserve"> Debt Services</v>
      </c>
      <c r="B1067" s="115"/>
      <c r="C1067" s="115"/>
      <c r="D1067" s="115"/>
      <c r="E1067" s="28">
        <f t="shared" si="104"/>
        <v>0</v>
      </c>
      <c r="F1067" s="10"/>
      <c r="G1067" s="5" t="s">
        <v>32</v>
      </c>
      <c r="H1067" s="78" t="str">
        <f t="shared" si="103"/>
        <v>153010</v>
      </c>
      <c r="I1067" s="78" t="s">
        <v>181</v>
      </c>
    </row>
    <row r="1068" spans="1:11" x14ac:dyDescent="0.2">
      <c r="A1068" s="26" t="str">
        <f>'BoR4 Rollup'!A1068</f>
        <v xml:space="preserve"> Interagency Transfers</v>
      </c>
      <c r="B1068" s="115"/>
      <c r="C1068" s="115"/>
      <c r="D1068" s="115"/>
      <c r="E1068" s="28">
        <f t="shared" si="104"/>
        <v>0</v>
      </c>
      <c r="F1068" s="10"/>
      <c r="G1068" s="5" t="s">
        <v>32</v>
      </c>
      <c r="H1068" s="78" t="str">
        <f t="shared" si="103"/>
        <v>153010</v>
      </c>
      <c r="I1068" s="78" t="s">
        <v>181</v>
      </c>
      <c r="J1068" s="78" t="s">
        <v>623</v>
      </c>
    </row>
    <row r="1069" spans="1:11" ht="15.75" x14ac:dyDescent="0.25">
      <c r="A1069" s="29" t="str">
        <f>'BoR4 Rollup'!A1069</f>
        <v>Total Other Charges</v>
      </c>
      <c r="B1069" s="121">
        <f>B1068+B1067+B1066+B1065</f>
        <v>0</v>
      </c>
      <c r="C1069" s="121">
        <f>C1068+C1067+C1066+C1065</f>
        <v>0</v>
      </c>
      <c r="D1069" s="121">
        <f>D1068+D1067+D1066+D1065</f>
        <v>0</v>
      </c>
      <c r="E1069" s="34">
        <f t="shared" si="104"/>
        <v>0</v>
      </c>
      <c r="F1069" s="35"/>
      <c r="G1069" s="5" t="s">
        <v>8</v>
      </c>
      <c r="H1069" s="78" t="str">
        <f t="shared" si="103"/>
        <v>153010</v>
      </c>
      <c r="I1069" s="78" t="s">
        <v>181</v>
      </c>
    </row>
    <row r="1070" spans="1:11" x14ac:dyDescent="0.2">
      <c r="A1070" s="26" t="str">
        <f>'BoR4 Rollup'!A1070</f>
        <v xml:space="preserve"> General Acquisitions</v>
      </c>
      <c r="B1070" s="115"/>
      <c r="C1070" s="115"/>
      <c r="D1070" s="115"/>
      <c r="E1070" s="28">
        <f t="shared" si="104"/>
        <v>0</v>
      </c>
      <c r="F1070" s="10"/>
      <c r="G1070" s="5" t="s">
        <v>32</v>
      </c>
      <c r="H1070" s="78" t="str">
        <f t="shared" si="103"/>
        <v>153010</v>
      </c>
      <c r="I1070" s="78" t="s">
        <v>181</v>
      </c>
      <c r="J1070" s="78" t="s">
        <v>624</v>
      </c>
    </row>
    <row r="1071" spans="1:11" x14ac:dyDescent="0.2">
      <c r="A1071" s="26" t="str">
        <f>'BoR4 Rollup'!A1071</f>
        <v xml:space="preserve"> Library Acquisitions</v>
      </c>
      <c r="B1071" s="115"/>
      <c r="C1071" s="115"/>
      <c r="D1071" s="115"/>
      <c r="E1071" s="28">
        <f t="shared" si="104"/>
        <v>0</v>
      </c>
      <c r="F1071" s="10"/>
      <c r="G1071" s="5" t="s">
        <v>32</v>
      </c>
      <c r="H1071" s="78" t="str">
        <f t="shared" si="103"/>
        <v>153010</v>
      </c>
      <c r="I1071" s="78" t="s">
        <v>181</v>
      </c>
      <c r="J1071" s="78" t="s">
        <v>624</v>
      </c>
    </row>
    <row r="1072" spans="1:11" x14ac:dyDescent="0.2">
      <c r="A1072" s="26" t="str">
        <f>'BoR4 Rollup'!A1072</f>
        <v xml:space="preserve"> Major Repairs</v>
      </c>
      <c r="B1072" s="115"/>
      <c r="C1072" s="115"/>
      <c r="D1072" s="115"/>
      <c r="E1072" s="28">
        <f t="shared" si="104"/>
        <v>0</v>
      </c>
      <c r="F1072" s="10"/>
      <c r="G1072" s="5" t="s">
        <v>32</v>
      </c>
      <c r="H1072" s="78" t="str">
        <f t="shared" si="103"/>
        <v>153010</v>
      </c>
      <c r="I1072" s="78" t="s">
        <v>181</v>
      </c>
    </row>
    <row r="1073" spans="1:10" ht="15.75" x14ac:dyDescent="0.25">
      <c r="A1073" s="29" t="str">
        <f>'BoR4 Rollup'!A1073</f>
        <v>Total Acquisitions and Major Repairs</v>
      </c>
      <c r="B1073" s="121">
        <f>B1072+B1071+B1070</f>
        <v>0</v>
      </c>
      <c r="C1073" s="121">
        <f>C1072+C1071+C1070</f>
        <v>0</v>
      </c>
      <c r="D1073" s="121">
        <f>D1072+D1071+D1070</f>
        <v>0</v>
      </c>
      <c r="E1073" s="34">
        <f t="shared" si="104"/>
        <v>0</v>
      </c>
      <c r="F1073" s="35"/>
      <c r="G1073" s="5" t="s">
        <v>8</v>
      </c>
      <c r="H1073" s="78" t="str">
        <f t="shared" si="103"/>
        <v>153010</v>
      </c>
      <c r="I1073" s="78" t="s">
        <v>181</v>
      </c>
    </row>
    <row r="1074" spans="1:10" ht="15.75" x14ac:dyDescent="0.25">
      <c r="A1074" s="29" t="str">
        <f>'BoR4 Rollup'!A1074</f>
        <v>Function Total</v>
      </c>
      <c r="B1074" s="118">
        <f>B1073+B1069+B1064+B1060</f>
        <v>4377</v>
      </c>
      <c r="C1074" s="118">
        <f>C1073+C1069+C1064+C1060</f>
        <v>24170</v>
      </c>
      <c r="D1074" s="118">
        <f>D1073+D1069+D1064+D1060</f>
        <v>5220</v>
      </c>
      <c r="E1074" s="46">
        <f t="shared" si="104"/>
        <v>-18950</v>
      </c>
      <c r="F1074" s="32"/>
      <c r="G1074" s="5" t="s">
        <v>8</v>
      </c>
      <c r="H1074" s="78" t="str">
        <f t="shared" si="103"/>
        <v>153010</v>
      </c>
      <c r="I1074" s="78" t="s">
        <v>181</v>
      </c>
    </row>
    <row r="1075" spans="1:10" ht="15.75" x14ac:dyDescent="0.25">
      <c r="A1075" s="124" t="str">
        <f>'BoR4 Rollup'!A1075</f>
        <v>Function:  Instruction</v>
      </c>
      <c r="B1075" s="125"/>
      <c r="C1075" s="126"/>
      <c r="D1075" s="126"/>
      <c r="E1075" s="128"/>
      <c r="F1075" s="4"/>
      <c r="G1075" s="5" t="s">
        <v>32</v>
      </c>
      <c r="H1075" s="78" t="str">
        <f t="shared" ref="H1075:H1115" si="105">RIGHT($A$1077,6)</f>
        <v>153011</v>
      </c>
      <c r="I1075" s="78" t="s">
        <v>184</v>
      </c>
    </row>
    <row r="1076" spans="1:10" ht="15.75" x14ac:dyDescent="0.25">
      <c r="A1076" s="129" t="str">
        <f>'BoR4 Rollup'!A1076</f>
        <v>Orgn:  Business-Paralegal Studies</v>
      </c>
      <c r="B1076" s="130" t="str">
        <f>+'BoR4 Rollup'!B1076</f>
        <v>Actual</v>
      </c>
      <c r="C1076" s="130" t="str">
        <f>+'BoR4 Rollup'!C1076</f>
        <v>Budgeted</v>
      </c>
      <c r="D1076" s="173" t="str">
        <f>+'BoR4 Rollup'!D1076</f>
        <v>Budgeted</v>
      </c>
      <c r="E1076" s="132" t="str">
        <f>'BoR4 Rollup'!$E$5</f>
        <v>2022-2023 +/-</v>
      </c>
      <c r="F1076" s="44"/>
      <c r="G1076" s="5" t="s">
        <v>32</v>
      </c>
      <c r="H1076" s="78" t="str">
        <f t="shared" si="105"/>
        <v>153011</v>
      </c>
      <c r="I1076" s="78" t="s">
        <v>184</v>
      </c>
    </row>
    <row r="1077" spans="1:10" ht="15.75" x14ac:dyDescent="0.25">
      <c r="A1077" s="133" t="str">
        <f>'BoR4 Rollup'!A1077</f>
        <v>Organization ID:  153011</v>
      </c>
      <c r="B1077" s="134" t="str">
        <f>'BoR4 Rollup'!$B$6</f>
        <v>2022-2023</v>
      </c>
      <c r="C1077" s="134" t="str">
        <f>'BoR4 Rollup'!$C$6</f>
        <v>2022-2023</v>
      </c>
      <c r="D1077" s="174" t="str">
        <f>'BoR4 Rollup'!$D$6</f>
        <v>2023-2024</v>
      </c>
      <c r="E1077" s="136" t="str">
        <f>'BoR4 Rollup'!$E$6</f>
        <v>2023-2024</v>
      </c>
      <c r="F1077" s="44"/>
      <c r="G1077" s="5" t="s">
        <v>32</v>
      </c>
      <c r="H1077" s="78" t="str">
        <f t="shared" si="105"/>
        <v>153011</v>
      </c>
      <c r="I1077" s="78" t="s">
        <v>184</v>
      </c>
    </row>
    <row r="1078" spans="1:10" x14ac:dyDescent="0.2">
      <c r="A1078" s="26" t="str">
        <f>'BoR4 Rollup'!A1078</f>
        <v xml:space="preserve">  Salaries</v>
      </c>
      <c r="B1078" s="115"/>
      <c r="C1078" s="115"/>
      <c r="D1078" s="115"/>
      <c r="E1078" s="28">
        <f t="shared" ref="E1078:E1095" si="106">+D1078-C1078</f>
        <v>0</v>
      </c>
      <c r="F1078" s="10"/>
      <c r="G1078" s="5" t="s">
        <v>32</v>
      </c>
      <c r="H1078" s="78" t="str">
        <f t="shared" si="105"/>
        <v>153011</v>
      </c>
      <c r="I1078" s="78" t="s">
        <v>184</v>
      </c>
      <c r="J1078" s="78" t="s">
        <v>616</v>
      </c>
    </row>
    <row r="1079" spans="1:10" x14ac:dyDescent="0.2">
      <c r="A1079" s="26" t="str">
        <f>'BoR4 Rollup'!A1079</f>
        <v xml:space="preserve">  Other Compensation</v>
      </c>
      <c r="B1079" s="115"/>
      <c r="C1079" s="115"/>
      <c r="D1079" s="115"/>
      <c r="E1079" s="28">
        <f t="shared" si="106"/>
        <v>0</v>
      </c>
      <c r="F1079" s="10"/>
      <c r="G1079" s="5" t="s">
        <v>32</v>
      </c>
      <c r="H1079" s="78" t="str">
        <f t="shared" si="105"/>
        <v>153011</v>
      </c>
      <c r="I1079" s="78" t="s">
        <v>184</v>
      </c>
    </row>
    <row r="1080" spans="1:10" x14ac:dyDescent="0.2">
      <c r="A1080" s="26" t="str">
        <f>'BoR4 Rollup'!A1080</f>
        <v xml:space="preserve">  Related Benefits</v>
      </c>
      <c r="B1080" s="115"/>
      <c r="C1080" s="115"/>
      <c r="D1080" s="115"/>
      <c r="E1080" s="28">
        <f t="shared" si="106"/>
        <v>0</v>
      </c>
      <c r="F1080" s="10"/>
      <c r="G1080" s="5" t="s">
        <v>32</v>
      </c>
      <c r="H1080" s="78" t="str">
        <f t="shared" si="105"/>
        <v>153011</v>
      </c>
      <c r="I1080" s="78" t="s">
        <v>184</v>
      </c>
      <c r="J1080" s="78" t="s">
        <v>617</v>
      </c>
    </row>
    <row r="1081" spans="1:10" ht="15.75" x14ac:dyDescent="0.25">
      <c r="A1081" s="29" t="str">
        <f>'BoR4 Rollup'!A1081</f>
        <v>Total Personal Services</v>
      </c>
      <c r="B1081" s="118">
        <f>B1080+B1079+B1078</f>
        <v>0</v>
      </c>
      <c r="C1081" s="118">
        <f>C1080+C1079+C1078</f>
        <v>0</v>
      </c>
      <c r="D1081" s="118">
        <f>D1080+D1079+D1078</f>
        <v>0</v>
      </c>
      <c r="E1081" s="31">
        <f t="shared" si="106"/>
        <v>0</v>
      </c>
      <c r="F1081" s="32"/>
      <c r="G1081" s="5" t="s">
        <v>8</v>
      </c>
      <c r="H1081" s="78" t="str">
        <f t="shared" si="105"/>
        <v>153011</v>
      </c>
      <c r="I1081" s="78" t="s">
        <v>184</v>
      </c>
    </row>
    <row r="1082" spans="1:10" x14ac:dyDescent="0.2">
      <c r="A1082" s="26" t="str">
        <f>'BoR4 Rollup'!A1082</f>
        <v xml:space="preserve"> Travel</v>
      </c>
      <c r="B1082" s="115"/>
      <c r="C1082" s="115"/>
      <c r="D1082" s="115"/>
      <c r="E1082" s="28">
        <f t="shared" si="106"/>
        <v>0</v>
      </c>
      <c r="F1082" s="10"/>
      <c r="G1082" s="5" t="s">
        <v>32</v>
      </c>
      <c r="H1082" s="78" t="str">
        <f t="shared" si="105"/>
        <v>153011</v>
      </c>
      <c r="I1082" s="78" t="s">
        <v>184</v>
      </c>
      <c r="J1082" s="78" t="s">
        <v>618</v>
      </c>
    </row>
    <row r="1083" spans="1:10" x14ac:dyDescent="0.2">
      <c r="A1083" s="26" t="str">
        <f>'BoR4 Rollup'!A1083</f>
        <v xml:space="preserve"> Operating Services</v>
      </c>
      <c r="B1083" s="115"/>
      <c r="C1083" s="115"/>
      <c r="D1083" s="115"/>
      <c r="E1083" s="28">
        <f t="shared" si="106"/>
        <v>0</v>
      </c>
      <c r="F1083" s="10"/>
      <c r="G1083" s="5" t="s">
        <v>32</v>
      </c>
      <c r="H1083" s="78" t="str">
        <f t="shared" si="105"/>
        <v>153011</v>
      </c>
      <c r="I1083" s="78" t="s">
        <v>184</v>
      </c>
      <c r="J1083" s="78" t="s">
        <v>619</v>
      </c>
    </row>
    <row r="1084" spans="1:10" x14ac:dyDescent="0.2">
      <c r="A1084" s="26" t="str">
        <f>'BoR4 Rollup'!A1084</f>
        <v xml:space="preserve"> Supplies</v>
      </c>
      <c r="B1084" s="115"/>
      <c r="C1084" s="115"/>
      <c r="D1084" s="115"/>
      <c r="E1084" s="28">
        <f t="shared" si="106"/>
        <v>0</v>
      </c>
      <c r="F1084" s="10"/>
      <c r="G1084" s="5" t="s">
        <v>32</v>
      </c>
      <c r="H1084" s="78" t="str">
        <f t="shared" si="105"/>
        <v>153011</v>
      </c>
      <c r="I1084" s="78" t="s">
        <v>184</v>
      </c>
      <c r="J1084" s="78" t="s">
        <v>620</v>
      </c>
    </row>
    <row r="1085" spans="1:10" ht="15.75" x14ac:dyDescent="0.25">
      <c r="A1085" s="29" t="str">
        <f>'BoR4 Rollup'!A1085</f>
        <v>Total Operating Expenses</v>
      </c>
      <c r="B1085" s="121">
        <f>B1084+B1083+B1082</f>
        <v>0</v>
      </c>
      <c r="C1085" s="121">
        <f>C1084+C1083+C1082</f>
        <v>0</v>
      </c>
      <c r="D1085" s="121">
        <f>D1084+D1083+D1082</f>
        <v>0</v>
      </c>
      <c r="E1085" s="34">
        <f t="shared" si="106"/>
        <v>0</v>
      </c>
      <c r="F1085" s="35"/>
      <c r="G1085" s="5" t="s">
        <v>8</v>
      </c>
      <c r="H1085" s="78" t="str">
        <f t="shared" si="105"/>
        <v>153011</v>
      </c>
      <c r="I1085" s="78" t="s">
        <v>184</v>
      </c>
    </row>
    <row r="1086" spans="1:10" x14ac:dyDescent="0.2">
      <c r="A1086" s="26" t="str">
        <f>'BoR4 Rollup'!A1086</f>
        <v xml:space="preserve"> Professional Services</v>
      </c>
      <c r="B1086" s="115"/>
      <c r="C1086" s="115"/>
      <c r="D1086" s="115"/>
      <c r="E1086" s="28">
        <f t="shared" si="106"/>
        <v>0</v>
      </c>
      <c r="F1086" s="10"/>
      <c r="G1086" s="5" t="s">
        <v>32</v>
      </c>
      <c r="H1086" s="78" t="str">
        <f t="shared" si="105"/>
        <v>153011</v>
      </c>
      <c r="I1086" s="78" t="s">
        <v>184</v>
      </c>
      <c r="J1086" s="78" t="s">
        <v>621</v>
      </c>
    </row>
    <row r="1087" spans="1:10" x14ac:dyDescent="0.2">
      <c r="A1087" s="26" t="str">
        <f>'BoR4 Rollup'!A1087</f>
        <v xml:space="preserve"> Other Charges</v>
      </c>
      <c r="B1087" s="115"/>
      <c r="C1087" s="115"/>
      <c r="D1087" s="115"/>
      <c r="E1087" s="28">
        <f t="shared" si="106"/>
        <v>0</v>
      </c>
      <c r="F1087" s="10"/>
      <c r="G1087" s="5" t="s">
        <v>32</v>
      </c>
      <c r="H1087" s="78" t="str">
        <f t="shared" si="105"/>
        <v>153011</v>
      </c>
      <c r="I1087" s="78" t="s">
        <v>184</v>
      </c>
      <c r="J1087" s="78" t="s">
        <v>622</v>
      </c>
    </row>
    <row r="1088" spans="1:10" x14ac:dyDescent="0.2">
      <c r="A1088" s="26" t="str">
        <f>'BoR4 Rollup'!A1088</f>
        <v xml:space="preserve"> Debt Services</v>
      </c>
      <c r="B1088" s="115"/>
      <c r="C1088" s="115"/>
      <c r="D1088" s="115"/>
      <c r="E1088" s="28">
        <f t="shared" si="106"/>
        <v>0</v>
      </c>
      <c r="F1088" s="10"/>
      <c r="G1088" s="5" t="s">
        <v>32</v>
      </c>
      <c r="H1088" s="78" t="str">
        <f t="shared" si="105"/>
        <v>153011</v>
      </c>
      <c r="I1088" s="78" t="s">
        <v>184</v>
      </c>
    </row>
    <row r="1089" spans="1:10" x14ac:dyDescent="0.2">
      <c r="A1089" s="26" t="str">
        <f>'BoR4 Rollup'!A1089</f>
        <v xml:space="preserve"> Interagency Transfers</v>
      </c>
      <c r="B1089" s="115"/>
      <c r="C1089" s="115"/>
      <c r="D1089" s="115"/>
      <c r="E1089" s="28">
        <f t="shared" si="106"/>
        <v>0</v>
      </c>
      <c r="F1089" s="10"/>
      <c r="G1089" s="5" t="s">
        <v>32</v>
      </c>
      <c r="H1089" s="78" t="str">
        <f t="shared" si="105"/>
        <v>153011</v>
      </c>
      <c r="I1089" s="78" t="s">
        <v>184</v>
      </c>
      <c r="J1089" s="78" t="s">
        <v>623</v>
      </c>
    </row>
    <row r="1090" spans="1:10" ht="15.75" x14ac:dyDescent="0.25">
      <c r="A1090" s="29" t="str">
        <f>'BoR4 Rollup'!A1090</f>
        <v>Total Other Charges</v>
      </c>
      <c r="B1090" s="121">
        <f>B1089+B1088+B1087+B1086</f>
        <v>0</v>
      </c>
      <c r="C1090" s="121">
        <f>C1089+C1088+C1087+C1086</f>
        <v>0</v>
      </c>
      <c r="D1090" s="121">
        <f>D1089+D1088+D1087+D1086</f>
        <v>0</v>
      </c>
      <c r="E1090" s="34">
        <f t="shared" si="106"/>
        <v>0</v>
      </c>
      <c r="F1090" s="35"/>
      <c r="G1090" s="5" t="s">
        <v>8</v>
      </c>
      <c r="H1090" s="78" t="str">
        <f t="shared" si="105"/>
        <v>153011</v>
      </c>
      <c r="I1090" s="78" t="s">
        <v>184</v>
      </c>
    </row>
    <row r="1091" spans="1:10" x14ac:dyDescent="0.2">
      <c r="A1091" s="26" t="str">
        <f>'BoR4 Rollup'!A1091</f>
        <v xml:space="preserve"> General Acquisitions</v>
      </c>
      <c r="B1091" s="115"/>
      <c r="C1091" s="115"/>
      <c r="D1091" s="115"/>
      <c r="E1091" s="28">
        <f t="shared" si="106"/>
        <v>0</v>
      </c>
      <c r="F1091" s="10"/>
      <c r="G1091" s="5" t="s">
        <v>32</v>
      </c>
      <c r="H1091" s="78" t="str">
        <f t="shared" si="105"/>
        <v>153011</v>
      </c>
      <c r="I1091" s="78" t="s">
        <v>184</v>
      </c>
      <c r="J1091" s="78" t="s">
        <v>624</v>
      </c>
    </row>
    <row r="1092" spans="1:10" x14ac:dyDescent="0.2">
      <c r="A1092" s="26" t="str">
        <f>'BoR4 Rollup'!A1092</f>
        <v xml:space="preserve"> Library Acquisitions</v>
      </c>
      <c r="B1092" s="115"/>
      <c r="C1092" s="115"/>
      <c r="D1092" s="115"/>
      <c r="E1092" s="28">
        <f t="shared" si="106"/>
        <v>0</v>
      </c>
      <c r="F1092" s="10"/>
      <c r="G1092" s="5" t="s">
        <v>32</v>
      </c>
      <c r="H1092" s="78" t="str">
        <f t="shared" si="105"/>
        <v>153011</v>
      </c>
      <c r="I1092" s="78" t="s">
        <v>184</v>
      </c>
      <c r="J1092" s="78" t="s">
        <v>624</v>
      </c>
    </row>
    <row r="1093" spans="1:10" x14ac:dyDescent="0.2">
      <c r="A1093" s="26" t="str">
        <f>'BoR4 Rollup'!A1093</f>
        <v xml:space="preserve"> Major Repairs</v>
      </c>
      <c r="B1093" s="115"/>
      <c r="C1093" s="115"/>
      <c r="D1093" s="115"/>
      <c r="E1093" s="28">
        <f t="shared" si="106"/>
        <v>0</v>
      </c>
      <c r="F1093" s="10"/>
      <c r="G1093" s="5" t="s">
        <v>32</v>
      </c>
      <c r="H1093" s="78" t="str">
        <f t="shared" si="105"/>
        <v>153011</v>
      </c>
      <c r="I1093" s="78" t="s">
        <v>184</v>
      </c>
    </row>
    <row r="1094" spans="1:10" ht="15.75" x14ac:dyDescent="0.25">
      <c r="A1094" s="29" t="str">
        <f>'BoR4 Rollup'!A1094</f>
        <v>Total Acquisitions and Major Repairs</v>
      </c>
      <c r="B1094" s="121">
        <f>B1093+B1092+B1091</f>
        <v>0</v>
      </c>
      <c r="C1094" s="121">
        <f>C1093+C1092+C1091</f>
        <v>0</v>
      </c>
      <c r="D1094" s="121">
        <f>D1093+D1092+D1091</f>
        <v>0</v>
      </c>
      <c r="E1094" s="34">
        <f t="shared" si="106"/>
        <v>0</v>
      </c>
      <c r="F1094" s="35"/>
      <c r="G1094" s="5" t="s">
        <v>8</v>
      </c>
      <c r="H1094" s="78" t="str">
        <f t="shared" si="105"/>
        <v>153011</v>
      </c>
      <c r="I1094" s="78" t="s">
        <v>184</v>
      </c>
    </row>
    <row r="1095" spans="1:10" ht="15.75" x14ac:dyDescent="0.25">
      <c r="A1095" s="29" t="str">
        <f>'BoR4 Rollup'!A1095</f>
        <v>Function Total</v>
      </c>
      <c r="B1095" s="118">
        <f>B1094+B1090+B1085+B1081</f>
        <v>0</v>
      </c>
      <c r="C1095" s="118">
        <f>C1094+C1090+C1085+C1081</f>
        <v>0</v>
      </c>
      <c r="D1095" s="118">
        <f>D1094+D1090+D1085+D1081</f>
        <v>0</v>
      </c>
      <c r="E1095" s="46">
        <f t="shared" si="106"/>
        <v>0</v>
      </c>
      <c r="F1095" s="32"/>
      <c r="G1095" s="5" t="s">
        <v>8</v>
      </c>
      <c r="H1095" s="78" t="str">
        <f t="shared" si="105"/>
        <v>153011</v>
      </c>
      <c r="I1095" s="78" t="s">
        <v>184</v>
      </c>
    </row>
    <row r="1096" spans="1:10" ht="15.75" x14ac:dyDescent="0.25">
      <c r="A1096" s="124" t="str">
        <f>'BoR4 Rollup'!A1096</f>
        <v>Function:  Instruction</v>
      </c>
      <c r="B1096" s="125"/>
      <c r="C1096" s="126"/>
      <c r="D1096" s="126"/>
      <c r="E1096" s="128"/>
      <c r="F1096" s="4"/>
      <c r="G1096" s="5" t="s">
        <v>32</v>
      </c>
      <c r="H1096" s="5" t="str">
        <f t="shared" si="105"/>
        <v>153011</v>
      </c>
      <c r="I1096" s="78" t="s">
        <v>184</v>
      </c>
    </row>
    <row r="1097" spans="1:10" ht="15.75" x14ac:dyDescent="0.25">
      <c r="A1097" s="129" t="str">
        <f>'BoR4 Rollup'!A1097</f>
        <v>Orgn:  Comm&amp;Media-Comm/Journalism-Speech</v>
      </c>
      <c r="B1097" s="130" t="str">
        <f>+'BoR4 Rollup'!B1097</f>
        <v>Actual</v>
      </c>
      <c r="C1097" s="130" t="str">
        <f>+'BoR4 Rollup'!C1097</f>
        <v>Budgeted</v>
      </c>
      <c r="D1097" s="173" t="str">
        <f>+'BoR4 Rollup'!D1097</f>
        <v>Budgeted</v>
      </c>
      <c r="E1097" s="132" t="str">
        <f>'BoR4 Rollup'!E1076</f>
        <v>2022-2023 +/-</v>
      </c>
      <c r="F1097" s="44"/>
      <c r="G1097" s="5" t="s">
        <v>32</v>
      </c>
      <c r="H1097" s="5" t="str">
        <f t="shared" si="105"/>
        <v>153011</v>
      </c>
      <c r="I1097" s="78" t="s">
        <v>184</v>
      </c>
    </row>
    <row r="1098" spans="1:10" ht="15.75" x14ac:dyDescent="0.25">
      <c r="A1098" s="133" t="str">
        <f>'BoR4 Rollup'!A1098</f>
        <v>Organization ID:  153015</v>
      </c>
      <c r="B1098" s="134" t="str">
        <f>'BoR4 Rollup'!$B$6</f>
        <v>2022-2023</v>
      </c>
      <c r="C1098" s="134" t="str">
        <f>'BoR4 Rollup'!$C$6</f>
        <v>2022-2023</v>
      </c>
      <c r="D1098" s="174" t="str">
        <f>'BoR4 Rollup'!$D$6</f>
        <v>2023-2024</v>
      </c>
      <c r="E1098" s="136" t="str">
        <f>'BoR4 Rollup'!$E$6</f>
        <v>2023-2024</v>
      </c>
      <c r="F1098" s="44"/>
      <c r="G1098" s="5" t="s">
        <v>32</v>
      </c>
      <c r="H1098" s="5" t="str">
        <f t="shared" si="105"/>
        <v>153011</v>
      </c>
      <c r="I1098" s="78" t="s">
        <v>184</v>
      </c>
    </row>
    <row r="1099" spans="1:10" x14ac:dyDescent="0.2">
      <c r="A1099" s="26" t="str">
        <f>'BoR4 Rollup'!A1099</f>
        <v xml:space="preserve">  Salaries</v>
      </c>
      <c r="B1099" s="115"/>
      <c r="C1099" s="115"/>
      <c r="D1099" s="115"/>
      <c r="E1099" s="28">
        <f t="shared" ref="E1099:E1116" si="107">+D1099-C1099</f>
        <v>0</v>
      </c>
      <c r="F1099" s="10"/>
      <c r="G1099" s="5" t="s">
        <v>32</v>
      </c>
      <c r="H1099" s="5" t="str">
        <f t="shared" si="105"/>
        <v>153011</v>
      </c>
      <c r="I1099" s="78" t="s">
        <v>184</v>
      </c>
      <c r="J1099" s="78" t="s">
        <v>616</v>
      </c>
    </row>
    <row r="1100" spans="1:10" x14ac:dyDescent="0.2">
      <c r="A1100" s="26" t="str">
        <f>'BoR4 Rollup'!A1100</f>
        <v xml:space="preserve">  Other Compensation</v>
      </c>
      <c r="B1100" s="115"/>
      <c r="C1100" s="115"/>
      <c r="D1100" s="115"/>
      <c r="E1100" s="28">
        <f t="shared" si="107"/>
        <v>0</v>
      </c>
      <c r="F1100" s="10"/>
      <c r="G1100" s="5" t="s">
        <v>32</v>
      </c>
      <c r="H1100" s="5" t="str">
        <f t="shared" si="105"/>
        <v>153011</v>
      </c>
      <c r="I1100" s="78" t="s">
        <v>184</v>
      </c>
    </row>
    <row r="1101" spans="1:10" x14ac:dyDescent="0.2">
      <c r="A1101" s="26" t="str">
        <f>'BoR4 Rollup'!A1101</f>
        <v xml:space="preserve">  Related Benefits</v>
      </c>
      <c r="B1101" s="115"/>
      <c r="C1101" s="115"/>
      <c r="D1101" s="115"/>
      <c r="E1101" s="28">
        <f t="shared" si="107"/>
        <v>0</v>
      </c>
      <c r="F1101" s="10"/>
      <c r="G1101" s="5" t="s">
        <v>32</v>
      </c>
      <c r="H1101" s="5" t="str">
        <f t="shared" si="105"/>
        <v>153011</v>
      </c>
      <c r="I1101" s="78" t="s">
        <v>184</v>
      </c>
      <c r="J1101" s="78" t="s">
        <v>617</v>
      </c>
    </row>
    <row r="1102" spans="1:10" ht="15.75" x14ac:dyDescent="0.25">
      <c r="A1102" s="29" t="str">
        <f>'BoR4 Rollup'!A1102</f>
        <v>Total Personal Services</v>
      </c>
      <c r="B1102" s="118">
        <f>B1101+B1100+B1099</f>
        <v>0</v>
      </c>
      <c r="C1102" s="118">
        <f>C1101+C1100+C1099</f>
        <v>0</v>
      </c>
      <c r="D1102" s="118">
        <f>D1101+D1100+D1099</f>
        <v>0</v>
      </c>
      <c r="E1102" s="31">
        <f t="shared" si="107"/>
        <v>0</v>
      </c>
      <c r="F1102" s="32"/>
      <c r="G1102" s="5" t="s">
        <v>8</v>
      </c>
      <c r="H1102" s="5" t="str">
        <f t="shared" si="105"/>
        <v>153011</v>
      </c>
      <c r="I1102" s="78" t="s">
        <v>184</v>
      </c>
    </row>
    <row r="1103" spans="1:10" x14ac:dyDescent="0.2">
      <c r="A1103" s="26" t="str">
        <f>'BoR4 Rollup'!A1103</f>
        <v xml:space="preserve"> Travel</v>
      </c>
      <c r="B1103" s="115"/>
      <c r="C1103" s="115"/>
      <c r="D1103" s="115"/>
      <c r="E1103" s="28">
        <f t="shared" si="107"/>
        <v>0</v>
      </c>
      <c r="F1103" s="10"/>
      <c r="G1103" s="5" t="s">
        <v>32</v>
      </c>
      <c r="H1103" s="5" t="str">
        <f t="shared" si="105"/>
        <v>153011</v>
      </c>
      <c r="I1103" s="78" t="s">
        <v>184</v>
      </c>
      <c r="J1103" s="78" t="s">
        <v>618</v>
      </c>
    </row>
    <row r="1104" spans="1:10" x14ac:dyDescent="0.2">
      <c r="A1104" s="26" t="str">
        <f>'BoR4 Rollup'!A1104</f>
        <v xml:space="preserve"> Operating Services</v>
      </c>
      <c r="B1104" s="115"/>
      <c r="C1104" s="115"/>
      <c r="D1104" s="115"/>
      <c r="E1104" s="28">
        <f t="shared" si="107"/>
        <v>0</v>
      </c>
      <c r="F1104" s="10"/>
      <c r="G1104" s="5" t="s">
        <v>32</v>
      </c>
      <c r="H1104" s="5" t="str">
        <f t="shared" si="105"/>
        <v>153011</v>
      </c>
      <c r="I1104" s="78" t="s">
        <v>184</v>
      </c>
      <c r="J1104" s="78" t="s">
        <v>619</v>
      </c>
    </row>
    <row r="1105" spans="1:10" x14ac:dyDescent="0.2">
      <c r="A1105" s="26" t="str">
        <f>'BoR4 Rollup'!A1105</f>
        <v xml:space="preserve"> Supplies</v>
      </c>
      <c r="B1105" s="115"/>
      <c r="C1105" s="115"/>
      <c r="D1105" s="115"/>
      <c r="E1105" s="28">
        <f t="shared" si="107"/>
        <v>0</v>
      </c>
      <c r="F1105" s="10"/>
      <c r="G1105" s="5" t="s">
        <v>32</v>
      </c>
      <c r="H1105" s="5" t="str">
        <f t="shared" si="105"/>
        <v>153011</v>
      </c>
      <c r="I1105" s="78" t="s">
        <v>184</v>
      </c>
      <c r="J1105" s="78" t="s">
        <v>620</v>
      </c>
    </row>
    <row r="1106" spans="1:10" ht="15.75" x14ac:dyDescent="0.25">
      <c r="A1106" s="29" t="str">
        <f>'BoR4 Rollup'!A1106</f>
        <v>Total Operating Expenses</v>
      </c>
      <c r="B1106" s="121">
        <f>B1105+B1104+B1103</f>
        <v>0</v>
      </c>
      <c r="C1106" s="121">
        <f>C1105+C1104+C1103</f>
        <v>0</v>
      </c>
      <c r="D1106" s="121">
        <f>D1105+D1104+D1103</f>
        <v>0</v>
      </c>
      <c r="E1106" s="34">
        <f t="shared" si="107"/>
        <v>0</v>
      </c>
      <c r="F1106" s="35"/>
      <c r="G1106" s="5" t="s">
        <v>8</v>
      </c>
      <c r="H1106" s="5" t="str">
        <f t="shared" si="105"/>
        <v>153011</v>
      </c>
      <c r="I1106" s="78" t="s">
        <v>184</v>
      </c>
    </row>
    <row r="1107" spans="1:10" x14ac:dyDescent="0.2">
      <c r="A1107" s="26" t="str">
        <f>'BoR4 Rollup'!A1107</f>
        <v xml:space="preserve"> Professional Services</v>
      </c>
      <c r="B1107" s="115"/>
      <c r="C1107" s="115"/>
      <c r="D1107" s="115"/>
      <c r="E1107" s="28">
        <f t="shared" si="107"/>
        <v>0</v>
      </c>
      <c r="F1107" s="10"/>
      <c r="G1107" s="5" t="s">
        <v>32</v>
      </c>
      <c r="H1107" s="5" t="str">
        <f t="shared" si="105"/>
        <v>153011</v>
      </c>
      <c r="I1107" s="78" t="s">
        <v>184</v>
      </c>
      <c r="J1107" s="78" t="s">
        <v>621</v>
      </c>
    </row>
    <row r="1108" spans="1:10" x14ac:dyDescent="0.2">
      <c r="A1108" s="26" t="str">
        <f>'BoR4 Rollup'!A1108</f>
        <v xml:space="preserve"> Other Charges</v>
      </c>
      <c r="B1108" s="115"/>
      <c r="C1108" s="115"/>
      <c r="D1108" s="115"/>
      <c r="E1108" s="28">
        <f t="shared" si="107"/>
        <v>0</v>
      </c>
      <c r="F1108" s="10"/>
      <c r="G1108" s="5" t="s">
        <v>32</v>
      </c>
      <c r="H1108" s="5" t="str">
        <f t="shared" si="105"/>
        <v>153011</v>
      </c>
      <c r="I1108" s="78" t="s">
        <v>184</v>
      </c>
      <c r="J1108" s="78" t="s">
        <v>622</v>
      </c>
    </row>
    <row r="1109" spans="1:10" x14ac:dyDescent="0.2">
      <c r="A1109" s="26" t="str">
        <f>'BoR4 Rollup'!A1109</f>
        <v xml:space="preserve"> Debt Services</v>
      </c>
      <c r="B1109" s="115"/>
      <c r="C1109" s="115"/>
      <c r="D1109" s="115"/>
      <c r="E1109" s="28">
        <f t="shared" si="107"/>
        <v>0</v>
      </c>
      <c r="F1109" s="10"/>
      <c r="G1109" s="5" t="s">
        <v>32</v>
      </c>
      <c r="H1109" s="5" t="str">
        <f t="shared" si="105"/>
        <v>153011</v>
      </c>
      <c r="I1109" s="78" t="s">
        <v>184</v>
      </c>
    </row>
    <row r="1110" spans="1:10" x14ac:dyDescent="0.2">
      <c r="A1110" s="26" t="str">
        <f>'BoR4 Rollup'!A1110</f>
        <v xml:space="preserve"> Interagency Transfers</v>
      </c>
      <c r="B1110" s="115"/>
      <c r="C1110" s="115"/>
      <c r="D1110" s="115"/>
      <c r="E1110" s="28">
        <f t="shared" si="107"/>
        <v>0</v>
      </c>
      <c r="F1110" s="10"/>
      <c r="G1110" s="5" t="s">
        <v>32</v>
      </c>
      <c r="H1110" s="5" t="str">
        <f t="shared" si="105"/>
        <v>153011</v>
      </c>
      <c r="I1110" s="78" t="s">
        <v>184</v>
      </c>
      <c r="J1110" s="78" t="s">
        <v>623</v>
      </c>
    </row>
    <row r="1111" spans="1:10" ht="15.75" x14ac:dyDescent="0.25">
      <c r="A1111" s="29" t="str">
        <f>'BoR4 Rollup'!A1111</f>
        <v>Total Other Charges</v>
      </c>
      <c r="B1111" s="121">
        <f>B1110+B1109+B1108+B1107</f>
        <v>0</v>
      </c>
      <c r="C1111" s="121">
        <f>C1110+C1109+C1108+C1107</f>
        <v>0</v>
      </c>
      <c r="D1111" s="121">
        <f>D1110+D1109+D1108+D1107</f>
        <v>0</v>
      </c>
      <c r="E1111" s="34">
        <f t="shared" si="107"/>
        <v>0</v>
      </c>
      <c r="F1111" s="35"/>
      <c r="G1111" s="5" t="s">
        <v>8</v>
      </c>
      <c r="H1111" s="5" t="str">
        <f t="shared" si="105"/>
        <v>153011</v>
      </c>
      <c r="I1111" s="78" t="s">
        <v>184</v>
      </c>
    </row>
    <row r="1112" spans="1:10" x14ac:dyDescent="0.2">
      <c r="A1112" s="26" t="str">
        <f>'BoR4 Rollup'!A1112</f>
        <v xml:space="preserve"> General Acquisitions</v>
      </c>
      <c r="B1112" s="115"/>
      <c r="C1112" s="115"/>
      <c r="D1112" s="115"/>
      <c r="E1112" s="28">
        <f t="shared" si="107"/>
        <v>0</v>
      </c>
      <c r="F1112" s="10"/>
      <c r="G1112" s="5" t="s">
        <v>32</v>
      </c>
      <c r="H1112" s="5" t="str">
        <f t="shared" si="105"/>
        <v>153011</v>
      </c>
      <c r="I1112" s="78" t="s">
        <v>184</v>
      </c>
      <c r="J1112" s="78" t="s">
        <v>624</v>
      </c>
    </row>
    <row r="1113" spans="1:10" x14ac:dyDescent="0.2">
      <c r="A1113" s="26" t="str">
        <f>'BoR4 Rollup'!A1113</f>
        <v xml:space="preserve"> Library Acquisitions</v>
      </c>
      <c r="B1113" s="115"/>
      <c r="C1113" s="115"/>
      <c r="D1113" s="115"/>
      <c r="E1113" s="28">
        <f t="shared" si="107"/>
        <v>0</v>
      </c>
      <c r="F1113" s="10"/>
      <c r="G1113" s="5" t="s">
        <v>32</v>
      </c>
      <c r="H1113" s="5" t="str">
        <f t="shared" si="105"/>
        <v>153011</v>
      </c>
      <c r="I1113" s="78" t="s">
        <v>184</v>
      </c>
      <c r="J1113" s="78" t="s">
        <v>624</v>
      </c>
    </row>
    <row r="1114" spans="1:10" x14ac:dyDescent="0.2">
      <c r="A1114" s="26" t="str">
        <f>'BoR4 Rollup'!A1114</f>
        <v xml:space="preserve"> Major Repairs</v>
      </c>
      <c r="B1114" s="115"/>
      <c r="C1114" s="115"/>
      <c r="D1114" s="115"/>
      <c r="E1114" s="28">
        <f t="shared" si="107"/>
        <v>0</v>
      </c>
      <c r="F1114" s="10"/>
      <c r="G1114" s="5" t="s">
        <v>32</v>
      </c>
      <c r="H1114" s="5" t="str">
        <f t="shared" si="105"/>
        <v>153011</v>
      </c>
      <c r="I1114" s="78" t="s">
        <v>184</v>
      </c>
    </row>
    <row r="1115" spans="1:10" ht="15.75" x14ac:dyDescent="0.25">
      <c r="A1115" s="29" t="str">
        <f>'BoR4 Rollup'!A1115</f>
        <v>Total Acquisitions and Major Repairs</v>
      </c>
      <c r="B1115" s="121">
        <f>B1114+B1113+B1112</f>
        <v>0</v>
      </c>
      <c r="C1115" s="121">
        <f>C1114+C1113+C1112</f>
        <v>0</v>
      </c>
      <c r="D1115" s="121">
        <f>D1114+D1113+D1112</f>
        <v>0</v>
      </c>
      <c r="E1115" s="34">
        <f t="shared" si="107"/>
        <v>0</v>
      </c>
      <c r="F1115" s="35"/>
      <c r="G1115" s="5" t="s">
        <v>8</v>
      </c>
      <c r="H1115" s="5" t="str">
        <f t="shared" si="105"/>
        <v>153011</v>
      </c>
      <c r="I1115" s="78" t="s">
        <v>184</v>
      </c>
    </row>
    <row r="1116" spans="1:10" ht="15.75" x14ac:dyDescent="0.25">
      <c r="A1116" s="29" t="str">
        <f>'BoR4 Rollup'!A1116</f>
        <v>Function Total</v>
      </c>
      <c r="B1116" s="118">
        <f>B1115+B1111+B1106+B1102</f>
        <v>0</v>
      </c>
      <c r="C1116" s="118">
        <f>C1115+C1111+C1106+C1102</f>
        <v>0</v>
      </c>
      <c r="D1116" s="118">
        <f>D1115+D1111+D1106+D1102</f>
        <v>0</v>
      </c>
      <c r="E1116" s="46">
        <f t="shared" si="107"/>
        <v>0</v>
      </c>
      <c r="F1116" s="32"/>
      <c r="G1116" s="5" t="s">
        <v>8</v>
      </c>
      <c r="H1116" s="5" t="str">
        <f>RIGHT($A$1077,6)</f>
        <v>153011</v>
      </c>
      <c r="I1116" s="78" t="s">
        <v>184</v>
      </c>
    </row>
    <row r="1117" spans="1:10" ht="15.75" x14ac:dyDescent="0.25">
      <c r="A1117" s="124" t="str">
        <f>'BoR4 Rollup'!A1117</f>
        <v>Function:  Instruction</v>
      </c>
      <c r="B1117" s="125"/>
      <c r="C1117" s="126"/>
      <c r="D1117" s="126"/>
      <c r="E1117" s="128"/>
      <c r="F1117" s="4"/>
      <c r="G1117" s="5" t="s">
        <v>32</v>
      </c>
      <c r="H1117" s="78" t="str">
        <f t="shared" ref="H1117:H1137" si="108">RIGHT($A$1119,6)</f>
        <v>154003</v>
      </c>
      <c r="I1117" s="78" t="s">
        <v>190</v>
      </c>
    </row>
    <row r="1118" spans="1:10" ht="15.75" x14ac:dyDescent="0.25">
      <c r="A1118" s="129" t="str">
        <f>'BoR4 Rollup'!A1118</f>
        <v>Orgn:  Comm&amp;Media-Comm/Journalism-Speech</v>
      </c>
      <c r="B1118" s="130" t="str">
        <f>+'BoR4 Rollup'!B1118</f>
        <v>Actual</v>
      </c>
      <c r="C1118" s="130" t="str">
        <f>+'BoR4 Rollup'!C1118</f>
        <v>Budgeted</v>
      </c>
      <c r="D1118" s="173" t="str">
        <f>+'BoR4 Rollup'!D1118</f>
        <v>Budgeted</v>
      </c>
      <c r="E1118" s="132" t="str">
        <f>E5</f>
        <v>2022-2023 +/-</v>
      </c>
      <c r="F1118" s="18"/>
      <c r="G1118" s="5" t="s">
        <v>32</v>
      </c>
      <c r="H1118" s="78" t="str">
        <f t="shared" si="108"/>
        <v>154003</v>
      </c>
      <c r="I1118" s="78" t="s">
        <v>190</v>
      </c>
    </row>
    <row r="1119" spans="1:10" ht="15.75" x14ac:dyDescent="0.25">
      <c r="A1119" s="133" t="str">
        <f>'BoR4 Rollup'!A1119</f>
        <v>Organization ID:  154003</v>
      </c>
      <c r="B1119" s="134" t="str">
        <f>'BoR4 Rollup'!$B$6</f>
        <v>2022-2023</v>
      </c>
      <c r="C1119" s="134" t="str">
        <f>'BoR4 Rollup'!$C$6</f>
        <v>2022-2023</v>
      </c>
      <c r="D1119" s="174" t="str">
        <f>'BoR4 Rollup'!$D$6</f>
        <v>2023-2024</v>
      </c>
      <c r="E1119" s="136" t="str">
        <f>'BoR4 Rollup'!$E$6</f>
        <v>2023-2024</v>
      </c>
      <c r="F1119" s="18"/>
      <c r="G1119" s="5" t="s">
        <v>32</v>
      </c>
      <c r="H1119" s="78" t="str">
        <f t="shared" si="108"/>
        <v>154003</v>
      </c>
      <c r="I1119" s="78" t="s">
        <v>190</v>
      </c>
    </row>
    <row r="1120" spans="1:10" x14ac:dyDescent="0.2">
      <c r="A1120" s="26" t="str">
        <f>'BoR4 Rollup'!A1120</f>
        <v xml:space="preserve">  Salaries</v>
      </c>
      <c r="B1120" s="115"/>
      <c r="C1120" s="115">
        <v>3510</v>
      </c>
      <c r="D1120" s="115"/>
      <c r="E1120" s="28">
        <f t="shared" ref="E1120:E1137" si="109">+D1120-C1120</f>
        <v>-3510</v>
      </c>
      <c r="F1120" s="10"/>
      <c r="G1120" s="5" t="s">
        <v>32</v>
      </c>
      <c r="H1120" s="78" t="str">
        <f t="shared" si="108"/>
        <v>154003</v>
      </c>
      <c r="I1120" s="78" t="s">
        <v>190</v>
      </c>
      <c r="J1120" s="78" t="s">
        <v>616</v>
      </c>
    </row>
    <row r="1121" spans="1:10" x14ac:dyDescent="0.2">
      <c r="A1121" s="26" t="str">
        <f>'BoR4 Rollup'!A1121</f>
        <v xml:space="preserve">  Other Compensation</v>
      </c>
      <c r="B1121" s="115"/>
      <c r="C1121" s="115"/>
      <c r="D1121" s="115"/>
      <c r="E1121" s="28">
        <f t="shared" si="109"/>
        <v>0</v>
      </c>
      <c r="F1121" s="10"/>
      <c r="G1121" s="5" t="s">
        <v>32</v>
      </c>
      <c r="H1121" s="78" t="str">
        <f t="shared" si="108"/>
        <v>154003</v>
      </c>
      <c r="I1121" s="78" t="s">
        <v>190</v>
      </c>
    </row>
    <row r="1122" spans="1:10" x14ac:dyDescent="0.2">
      <c r="A1122" s="26" t="str">
        <f>'BoR4 Rollup'!A1122</f>
        <v xml:space="preserve">  Related Benefits</v>
      </c>
      <c r="B1122" s="115"/>
      <c r="C1122" s="115">
        <v>269</v>
      </c>
      <c r="D1122" s="115"/>
      <c r="E1122" s="28">
        <f t="shared" si="109"/>
        <v>-269</v>
      </c>
      <c r="F1122" s="10"/>
      <c r="G1122" s="5" t="s">
        <v>32</v>
      </c>
      <c r="H1122" s="78" t="str">
        <f t="shared" si="108"/>
        <v>154003</v>
      </c>
      <c r="I1122" s="78" t="s">
        <v>190</v>
      </c>
      <c r="J1122" s="78" t="s">
        <v>617</v>
      </c>
    </row>
    <row r="1123" spans="1:10" ht="15.75" x14ac:dyDescent="0.25">
      <c r="A1123" s="29" t="str">
        <f>'BoR4 Rollup'!A1123</f>
        <v>Total Personal Services</v>
      </c>
      <c r="B1123" s="118">
        <f>B1122+B1121+B1120</f>
        <v>0</v>
      </c>
      <c r="C1123" s="118">
        <f>C1122+C1121+C1120</f>
        <v>3779</v>
      </c>
      <c r="D1123" s="118">
        <f>D1122+D1121+D1120</f>
        <v>0</v>
      </c>
      <c r="E1123" s="31">
        <f t="shared" si="109"/>
        <v>-3779</v>
      </c>
      <c r="F1123" s="32"/>
      <c r="G1123" s="5" t="s">
        <v>8</v>
      </c>
      <c r="H1123" s="78" t="str">
        <f t="shared" si="108"/>
        <v>154003</v>
      </c>
      <c r="I1123" s="78" t="s">
        <v>190</v>
      </c>
    </row>
    <row r="1124" spans="1:10" x14ac:dyDescent="0.2">
      <c r="A1124" s="26" t="str">
        <f>'BoR4 Rollup'!A1124</f>
        <v xml:space="preserve"> Travel</v>
      </c>
      <c r="B1124" s="115"/>
      <c r="C1124" s="115"/>
      <c r="D1124" s="115"/>
      <c r="E1124" s="28">
        <f t="shared" si="109"/>
        <v>0</v>
      </c>
      <c r="F1124" s="10"/>
      <c r="G1124" s="5" t="s">
        <v>32</v>
      </c>
      <c r="H1124" s="78" t="str">
        <f t="shared" si="108"/>
        <v>154003</v>
      </c>
      <c r="I1124" s="78" t="s">
        <v>190</v>
      </c>
      <c r="J1124" s="78" t="s">
        <v>618</v>
      </c>
    </row>
    <row r="1125" spans="1:10" x14ac:dyDescent="0.2">
      <c r="A1125" s="26" t="str">
        <f>'BoR4 Rollup'!A1125</f>
        <v xml:space="preserve"> Operating Services</v>
      </c>
      <c r="B1125" s="115"/>
      <c r="C1125" s="115"/>
      <c r="D1125" s="115"/>
      <c r="E1125" s="28">
        <f t="shared" si="109"/>
        <v>0</v>
      </c>
      <c r="F1125" s="10"/>
      <c r="G1125" s="5" t="s">
        <v>32</v>
      </c>
      <c r="H1125" s="78" t="str">
        <f t="shared" si="108"/>
        <v>154003</v>
      </c>
      <c r="I1125" s="78" t="s">
        <v>190</v>
      </c>
      <c r="J1125" s="78" t="s">
        <v>619</v>
      </c>
    </row>
    <row r="1126" spans="1:10" x14ac:dyDescent="0.2">
      <c r="A1126" s="26" t="str">
        <f>'BoR4 Rollup'!A1126</f>
        <v xml:space="preserve"> Supplies</v>
      </c>
      <c r="B1126" s="115"/>
      <c r="C1126" s="115"/>
      <c r="D1126" s="115"/>
      <c r="E1126" s="28">
        <f t="shared" si="109"/>
        <v>0</v>
      </c>
      <c r="F1126" s="10"/>
      <c r="G1126" s="5" t="s">
        <v>32</v>
      </c>
      <c r="H1126" s="78" t="str">
        <f t="shared" si="108"/>
        <v>154003</v>
      </c>
      <c r="I1126" s="78" t="s">
        <v>190</v>
      </c>
      <c r="J1126" s="78" t="s">
        <v>620</v>
      </c>
    </row>
    <row r="1127" spans="1:10" ht="15.75" x14ac:dyDescent="0.25">
      <c r="A1127" s="29" t="str">
        <f>'BoR4 Rollup'!A1127</f>
        <v>Total Operating Expenses</v>
      </c>
      <c r="B1127" s="121">
        <f>B1126+B1125+B1124</f>
        <v>0</v>
      </c>
      <c r="C1127" s="121">
        <f>C1126+C1125+C1124</f>
        <v>0</v>
      </c>
      <c r="D1127" s="121">
        <f>D1126+D1125+D1124</f>
        <v>0</v>
      </c>
      <c r="E1127" s="34">
        <f t="shared" si="109"/>
        <v>0</v>
      </c>
      <c r="F1127" s="35"/>
      <c r="G1127" s="5" t="s">
        <v>8</v>
      </c>
      <c r="H1127" s="78" t="str">
        <f t="shared" si="108"/>
        <v>154003</v>
      </c>
      <c r="I1127" s="78" t="s">
        <v>190</v>
      </c>
    </row>
    <row r="1128" spans="1:10" x14ac:dyDescent="0.2">
      <c r="A1128" s="26" t="str">
        <f>'BoR4 Rollup'!A1128</f>
        <v xml:space="preserve"> Professional Services</v>
      </c>
      <c r="B1128" s="115"/>
      <c r="C1128" s="115"/>
      <c r="D1128" s="115"/>
      <c r="E1128" s="28">
        <f t="shared" si="109"/>
        <v>0</v>
      </c>
      <c r="F1128" s="10"/>
      <c r="G1128" s="5" t="s">
        <v>32</v>
      </c>
      <c r="H1128" s="78" t="str">
        <f t="shared" si="108"/>
        <v>154003</v>
      </c>
      <c r="I1128" s="78" t="s">
        <v>190</v>
      </c>
      <c r="J1128" s="78" t="s">
        <v>621</v>
      </c>
    </row>
    <row r="1129" spans="1:10" x14ac:dyDescent="0.2">
      <c r="A1129" s="26" t="str">
        <f>'BoR4 Rollup'!A1129</f>
        <v xml:space="preserve"> Other Charges</v>
      </c>
      <c r="B1129" s="115"/>
      <c r="C1129" s="115"/>
      <c r="D1129" s="115"/>
      <c r="E1129" s="28">
        <f t="shared" si="109"/>
        <v>0</v>
      </c>
      <c r="F1129" s="10"/>
      <c r="G1129" s="5" t="s">
        <v>32</v>
      </c>
      <c r="H1129" s="78" t="str">
        <f t="shared" si="108"/>
        <v>154003</v>
      </c>
      <c r="I1129" s="78" t="s">
        <v>190</v>
      </c>
      <c r="J1129" s="78" t="s">
        <v>622</v>
      </c>
    </row>
    <row r="1130" spans="1:10" x14ac:dyDescent="0.2">
      <c r="A1130" s="26" t="str">
        <f>'BoR4 Rollup'!A1130</f>
        <v xml:space="preserve"> Debt Services</v>
      </c>
      <c r="B1130" s="115"/>
      <c r="C1130" s="115"/>
      <c r="D1130" s="115"/>
      <c r="E1130" s="28">
        <f t="shared" si="109"/>
        <v>0</v>
      </c>
      <c r="F1130" s="10"/>
      <c r="G1130" s="5" t="s">
        <v>32</v>
      </c>
      <c r="H1130" s="78" t="str">
        <f t="shared" si="108"/>
        <v>154003</v>
      </c>
      <c r="I1130" s="78" t="s">
        <v>190</v>
      </c>
    </row>
    <row r="1131" spans="1:10" x14ac:dyDescent="0.2">
      <c r="A1131" s="26" t="str">
        <f>'BoR4 Rollup'!A1131</f>
        <v xml:space="preserve"> Interagency Transfers</v>
      </c>
      <c r="B1131" s="115"/>
      <c r="C1131" s="115"/>
      <c r="D1131" s="115"/>
      <c r="E1131" s="28">
        <f t="shared" si="109"/>
        <v>0</v>
      </c>
      <c r="F1131" s="10"/>
      <c r="G1131" s="5" t="s">
        <v>32</v>
      </c>
      <c r="H1131" s="78" t="str">
        <f t="shared" si="108"/>
        <v>154003</v>
      </c>
      <c r="I1131" s="78" t="s">
        <v>190</v>
      </c>
      <c r="J1131" s="78" t="s">
        <v>623</v>
      </c>
    </row>
    <row r="1132" spans="1:10" ht="15.75" x14ac:dyDescent="0.25">
      <c r="A1132" s="29" t="str">
        <f>'BoR4 Rollup'!A1132</f>
        <v>Total Other Charges</v>
      </c>
      <c r="B1132" s="121">
        <f>B1131+B1130+B1129+B1128</f>
        <v>0</v>
      </c>
      <c r="C1132" s="121">
        <f>C1131+C1130+C1129+C1128</f>
        <v>0</v>
      </c>
      <c r="D1132" s="121">
        <f>D1131+D1130+D1129+D1128</f>
        <v>0</v>
      </c>
      <c r="E1132" s="34">
        <f t="shared" si="109"/>
        <v>0</v>
      </c>
      <c r="F1132" s="35"/>
      <c r="G1132" s="5" t="s">
        <v>8</v>
      </c>
      <c r="H1132" s="78" t="str">
        <f t="shared" si="108"/>
        <v>154003</v>
      </c>
      <c r="I1132" s="78" t="s">
        <v>190</v>
      </c>
    </row>
    <row r="1133" spans="1:10" x14ac:dyDescent="0.2">
      <c r="A1133" s="26" t="str">
        <f>'BoR4 Rollup'!A1133</f>
        <v xml:space="preserve"> General Acquisitions</v>
      </c>
      <c r="B1133" s="115"/>
      <c r="C1133" s="115"/>
      <c r="D1133" s="115"/>
      <c r="E1133" s="28">
        <f t="shared" si="109"/>
        <v>0</v>
      </c>
      <c r="F1133" s="10"/>
      <c r="G1133" s="5" t="s">
        <v>32</v>
      </c>
      <c r="H1133" s="78" t="str">
        <f t="shared" si="108"/>
        <v>154003</v>
      </c>
      <c r="I1133" s="78" t="s">
        <v>190</v>
      </c>
      <c r="J1133" s="78" t="s">
        <v>624</v>
      </c>
    </row>
    <row r="1134" spans="1:10" x14ac:dyDescent="0.2">
      <c r="A1134" s="26" t="str">
        <f>'BoR4 Rollup'!A1134</f>
        <v xml:space="preserve"> Library Acquisitions</v>
      </c>
      <c r="B1134" s="115"/>
      <c r="C1134" s="115"/>
      <c r="D1134" s="115"/>
      <c r="E1134" s="28">
        <f t="shared" si="109"/>
        <v>0</v>
      </c>
      <c r="F1134" s="10"/>
      <c r="G1134" s="5" t="s">
        <v>32</v>
      </c>
      <c r="H1134" s="78" t="str">
        <f t="shared" si="108"/>
        <v>154003</v>
      </c>
      <c r="I1134" s="78" t="s">
        <v>190</v>
      </c>
      <c r="J1134" s="78" t="s">
        <v>624</v>
      </c>
    </row>
    <row r="1135" spans="1:10" x14ac:dyDescent="0.2">
      <c r="A1135" s="26" t="str">
        <f>'BoR4 Rollup'!A1135</f>
        <v xml:space="preserve"> Major Repairs</v>
      </c>
      <c r="B1135" s="115"/>
      <c r="C1135" s="115"/>
      <c r="D1135" s="115"/>
      <c r="E1135" s="28">
        <f t="shared" si="109"/>
        <v>0</v>
      </c>
      <c r="F1135" s="10"/>
      <c r="G1135" s="5" t="s">
        <v>32</v>
      </c>
      <c r="H1135" s="78" t="str">
        <f t="shared" si="108"/>
        <v>154003</v>
      </c>
      <c r="I1135" s="78" t="s">
        <v>190</v>
      </c>
    </row>
    <row r="1136" spans="1:10" ht="15.75" x14ac:dyDescent="0.25">
      <c r="A1136" s="29" t="str">
        <f>'BoR4 Rollup'!A1136</f>
        <v>Total Acquisitions and Major Repairs</v>
      </c>
      <c r="B1136" s="121">
        <f>B1135+B1134+B1133</f>
        <v>0</v>
      </c>
      <c r="C1136" s="121">
        <f>C1135+C1134+C1133</f>
        <v>0</v>
      </c>
      <c r="D1136" s="121">
        <f>D1135+D1134+D1133</f>
        <v>0</v>
      </c>
      <c r="E1136" s="34">
        <f t="shared" si="109"/>
        <v>0</v>
      </c>
      <c r="F1136" s="35"/>
      <c r="G1136" s="5" t="s">
        <v>8</v>
      </c>
      <c r="H1136" s="78" t="str">
        <f t="shared" si="108"/>
        <v>154003</v>
      </c>
      <c r="I1136" s="78" t="s">
        <v>190</v>
      </c>
    </row>
    <row r="1137" spans="1:10" ht="15.75" x14ac:dyDescent="0.25">
      <c r="A1137" s="29" t="str">
        <f>'BoR4 Rollup'!A1137</f>
        <v>Function Total</v>
      </c>
      <c r="B1137" s="118">
        <f>B1136+B1132+B1127+B1123</f>
        <v>0</v>
      </c>
      <c r="C1137" s="118">
        <f>C1136+C1132+C1127+C1123</f>
        <v>3779</v>
      </c>
      <c r="D1137" s="118">
        <f>D1136+D1132+D1127+D1123</f>
        <v>0</v>
      </c>
      <c r="E1137" s="46">
        <f t="shared" si="109"/>
        <v>-3779</v>
      </c>
      <c r="F1137" s="32"/>
      <c r="G1137" s="5" t="s">
        <v>8</v>
      </c>
      <c r="H1137" s="78" t="str">
        <f t="shared" si="108"/>
        <v>154003</v>
      </c>
      <c r="I1137" s="78" t="s">
        <v>190</v>
      </c>
    </row>
    <row r="1138" spans="1:10" ht="15.75" x14ac:dyDescent="0.25">
      <c r="A1138" s="124" t="str">
        <f>'BoR4 Rollup'!A1138</f>
        <v>Function:  Instruction</v>
      </c>
      <c r="B1138" s="125"/>
      <c r="C1138" s="126"/>
      <c r="D1138" s="126"/>
      <c r="E1138" s="128"/>
      <c r="F1138" s="4"/>
      <c r="G1138" s="5" t="s">
        <v>45</v>
      </c>
      <c r="H1138" s="78" t="str">
        <f t="shared" ref="H1138:H1158" si="110">RIGHT($A$1140,6)</f>
        <v>155003</v>
      </c>
      <c r="I1138" s="78" t="s">
        <v>192</v>
      </c>
    </row>
    <row r="1139" spans="1:10" ht="15.75" x14ac:dyDescent="0.25">
      <c r="A1139" s="129" t="str">
        <f>'BoR4 Rollup'!A1139</f>
        <v>Orgn:  Computer Information Technology</v>
      </c>
      <c r="B1139" s="130" t="str">
        <f>+'BoR4 Rollup'!B1139</f>
        <v>Actual</v>
      </c>
      <c r="C1139" s="130" t="str">
        <f>+'BoR4 Rollup'!C1139</f>
        <v>Budgeted</v>
      </c>
      <c r="D1139" s="173" t="str">
        <f>+'BoR4 Rollup'!D1139</f>
        <v>Budgeted</v>
      </c>
      <c r="E1139" s="132" t="str">
        <f>E5</f>
        <v>2022-2023 +/-</v>
      </c>
      <c r="F1139" s="44"/>
      <c r="G1139" s="5" t="s">
        <v>45</v>
      </c>
      <c r="H1139" s="78" t="str">
        <f t="shared" si="110"/>
        <v>155003</v>
      </c>
      <c r="I1139" s="78" t="s">
        <v>192</v>
      </c>
    </row>
    <row r="1140" spans="1:10" ht="15.75" x14ac:dyDescent="0.25">
      <c r="A1140" s="133" t="str">
        <f>'BoR4 Rollup'!A1140</f>
        <v>Organization ID:  155003</v>
      </c>
      <c r="B1140" s="134" t="str">
        <f>'BoR4 Rollup'!$B$6</f>
        <v>2022-2023</v>
      </c>
      <c r="C1140" s="134" t="str">
        <f>'BoR4 Rollup'!$C$6</f>
        <v>2022-2023</v>
      </c>
      <c r="D1140" s="174" t="str">
        <f>'BoR4 Rollup'!$D$6</f>
        <v>2023-2024</v>
      </c>
      <c r="E1140" s="136" t="str">
        <f>'BoR4 Rollup'!$E$6</f>
        <v>2023-2024</v>
      </c>
      <c r="F1140" s="44"/>
      <c r="G1140" s="5" t="s">
        <v>45</v>
      </c>
      <c r="H1140" s="78" t="str">
        <f t="shared" si="110"/>
        <v>155003</v>
      </c>
      <c r="I1140" s="78" t="s">
        <v>192</v>
      </c>
    </row>
    <row r="1141" spans="1:10" x14ac:dyDescent="0.2">
      <c r="A1141" s="26" t="str">
        <f>'BoR4 Rollup'!A1141</f>
        <v xml:space="preserve">  Salaries</v>
      </c>
      <c r="B1141" s="115"/>
      <c r="C1141" s="115"/>
      <c r="D1141" s="115"/>
      <c r="E1141" s="28">
        <f t="shared" ref="E1141:E1158" si="111">+D1141-C1141</f>
        <v>0</v>
      </c>
      <c r="F1141" s="10"/>
      <c r="G1141" s="5" t="s">
        <v>45</v>
      </c>
      <c r="H1141" s="78" t="str">
        <f t="shared" si="110"/>
        <v>155003</v>
      </c>
      <c r="I1141" s="78" t="s">
        <v>192</v>
      </c>
      <c r="J1141" s="78" t="s">
        <v>616</v>
      </c>
    </row>
    <row r="1142" spans="1:10" x14ac:dyDescent="0.2">
      <c r="A1142" s="26" t="str">
        <f>'BoR4 Rollup'!A1142</f>
        <v xml:space="preserve">  Other Compensation</v>
      </c>
      <c r="B1142" s="115"/>
      <c r="C1142" s="115"/>
      <c r="D1142" s="115"/>
      <c r="E1142" s="28">
        <f t="shared" si="111"/>
        <v>0</v>
      </c>
      <c r="F1142" s="10"/>
      <c r="G1142" s="5" t="s">
        <v>45</v>
      </c>
      <c r="H1142" s="78" t="str">
        <f t="shared" si="110"/>
        <v>155003</v>
      </c>
      <c r="I1142" s="78" t="s">
        <v>192</v>
      </c>
    </row>
    <row r="1143" spans="1:10" x14ac:dyDescent="0.2">
      <c r="A1143" s="26" t="str">
        <f>'BoR4 Rollup'!A1143</f>
        <v xml:space="preserve">  Related Benefits</v>
      </c>
      <c r="B1143" s="115"/>
      <c r="C1143" s="115"/>
      <c r="D1143" s="115"/>
      <c r="E1143" s="28">
        <f t="shared" si="111"/>
        <v>0</v>
      </c>
      <c r="F1143" s="10"/>
      <c r="G1143" s="5" t="s">
        <v>45</v>
      </c>
      <c r="H1143" s="78" t="str">
        <f t="shared" si="110"/>
        <v>155003</v>
      </c>
      <c r="I1143" s="78" t="s">
        <v>192</v>
      </c>
      <c r="J1143" s="78" t="s">
        <v>617</v>
      </c>
    </row>
    <row r="1144" spans="1:10" ht="15.75" x14ac:dyDescent="0.25">
      <c r="A1144" s="29" t="str">
        <f>'BoR4 Rollup'!A1144</f>
        <v>Total Personal Services</v>
      </c>
      <c r="B1144" s="118">
        <f>B1143+B1142+B1141</f>
        <v>0</v>
      </c>
      <c r="C1144" s="118">
        <f>C1143+C1142+C1141</f>
        <v>0</v>
      </c>
      <c r="D1144" s="118">
        <f>D1143+D1142+D1141</f>
        <v>0</v>
      </c>
      <c r="E1144" s="31">
        <f t="shared" si="111"/>
        <v>0</v>
      </c>
      <c r="F1144" s="32"/>
      <c r="G1144" s="5" t="s">
        <v>45</v>
      </c>
      <c r="H1144" s="78" t="str">
        <f t="shared" si="110"/>
        <v>155003</v>
      </c>
      <c r="I1144" s="78" t="s">
        <v>192</v>
      </c>
    </row>
    <row r="1145" spans="1:10" x14ac:dyDescent="0.2">
      <c r="A1145" s="26" t="str">
        <f>'BoR4 Rollup'!A1145</f>
        <v xml:space="preserve"> Travel</v>
      </c>
      <c r="B1145" s="115"/>
      <c r="C1145" s="115"/>
      <c r="D1145" s="115"/>
      <c r="E1145" s="28">
        <f t="shared" si="111"/>
        <v>0</v>
      </c>
      <c r="F1145" s="10"/>
      <c r="G1145" s="5" t="s">
        <v>45</v>
      </c>
      <c r="H1145" s="78" t="str">
        <f t="shared" si="110"/>
        <v>155003</v>
      </c>
      <c r="I1145" s="78" t="s">
        <v>192</v>
      </c>
      <c r="J1145" s="78" t="s">
        <v>618</v>
      </c>
    </row>
    <row r="1146" spans="1:10" x14ac:dyDescent="0.2">
      <c r="A1146" s="26" t="str">
        <f>'BoR4 Rollup'!A1146</f>
        <v xml:space="preserve"> Operating Services</v>
      </c>
      <c r="B1146" s="115"/>
      <c r="C1146" s="115"/>
      <c r="D1146" s="115"/>
      <c r="E1146" s="28">
        <f t="shared" si="111"/>
        <v>0</v>
      </c>
      <c r="F1146" s="10"/>
      <c r="G1146" s="5" t="s">
        <v>45</v>
      </c>
      <c r="H1146" s="78" t="str">
        <f t="shared" si="110"/>
        <v>155003</v>
      </c>
      <c r="I1146" s="78" t="s">
        <v>192</v>
      </c>
      <c r="J1146" s="78" t="s">
        <v>619</v>
      </c>
    </row>
    <row r="1147" spans="1:10" x14ac:dyDescent="0.2">
      <c r="A1147" s="26" t="str">
        <f>'BoR4 Rollup'!A1147</f>
        <v xml:space="preserve"> Supplies</v>
      </c>
      <c r="B1147" s="115"/>
      <c r="C1147" s="115"/>
      <c r="D1147" s="115"/>
      <c r="E1147" s="28">
        <f t="shared" si="111"/>
        <v>0</v>
      </c>
      <c r="F1147" s="10"/>
      <c r="G1147" s="5" t="s">
        <v>45</v>
      </c>
      <c r="H1147" s="78" t="str">
        <f t="shared" si="110"/>
        <v>155003</v>
      </c>
      <c r="I1147" s="78" t="s">
        <v>192</v>
      </c>
      <c r="J1147" s="78" t="s">
        <v>620</v>
      </c>
    </row>
    <row r="1148" spans="1:10" ht="15.75" x14ac:dyDescent="0.25">
      <c r="A1148" s="29" t="str">
        <f>'BoR4 Rollup'!A1148</f>
        <v>Total Operating Expenses</v>
      </c>
      <c r="B1148" s="121">
        <f>B1147+B1146+B1145</f>
        <v>0</v>
      </c>
      <c r="C1148" s="121">
        <f>C1147+C1146+C1145</f>
        <v>0</v>
      </c>
      <c r="D1148" s="121">
        <f>D1147+D1146+D1145</f>
        <v>0</v>
      </c>
      <c r="E1148" s="34">
        <f t="shared" si="111"/>
        <v>0</v>
      </c>
      <c r="F1148" s="35"/>
      <c r="G1148" s="5" t="s">
        <v>45</v>
      </c>
      <c r="H1148" s="78" t="str">
        <f t="shared" si="110"/>
        <v>155003</v>
      </c>
      <c r="I1148" s="78" t="s">
        <v>192</v>
      </c>
    </row>
    <row r="1149" spans="1:10" x14ac:dyDescent="0.2">
      <c r="A1149" s="26" t="str">
        <f>'BoR4 Rollup'!A1149</f>
        <v xml:space="preserve"> Professional Services</v>
      </c>
      <c r="B1149" s="115"/>
      <c r="C1149" s="115"/>
      <c r="D1149" s="115"/>
      <c r="E1149" s="28">
        <f t="shared" si="111"/>
        <v>0</v>
      </c>
      <c r="F1149" s="10"/>
      <c r="G1149" s="5" t="s">
        <v>45</v>
      </c>
      <c r="H1149" s="78" t="str">
        <f t="shared" si="110"/>
        <v>155003</v>
      </c>
      <c r="I1149" s="78" t="s">
        <v>192</v>
      </c>
      <c r="J1149" s="78" t="s">
        <v>621</v>
      </c>
    </row>
    <row r="1150" spans="1:10" x14ac:dyDescent="0.2">
      <c r="A1150" s="26" t="str">
        <f>'BoR4 Rollup'!A1150</f>
        <v xml:space="preserve"> Other Charges</v>
      </c>
      <c r="B1150" s="115"/>
      <c r="C1150" s="115"/>
      <c r="D1150" s="115"/>
      <c r="E1150" s="28">
        <f t="shared" si="111"/>
        <v>0</v>
      </c>
      <c r="F1150" s="10"/>
      <c r="G1150" s="5" t="s">
        <v>45</v>
      </c>
      <c r="H1150" s="78" t="str">
        <f t="shared" si="110"/>
        <v>155003</v>
      </c>
      <c r="I1150" s="78" t="s">
        <v>192</v>
      </c>
      <c r="J1150" s="78" t="s">
        <v>622</v>
      </c>
    </row>
    <row r="1151" spans="1:10" x14ac:dyDescent="0.2">
      <c r="A1151" s="26" t="str">
        <f>'BoR4 Rollup'!A1151</f>
        <v xml:space="preserve"> Debt Services</v>
      </c>
      <c r="B1151" s="115"/>
      <c r="C1151" s="115"/>
      <c r="D1151" s="115"/>
      <c r="E1151" s="28">
        <f t="shared" si="111"/>
        <v>0</v>
      </c>
      <c r="F1151" s="10"/>
      <c r="G1151" s="5" t="s">
        <v>45</v>
      </c>
      <c r="H1151" s="78" t="str">
        <f t="shared" si="110"/>
        <v>155003</v>
      </c>
      <c r="I1151" s="78" t="s">
        <v>192</v>
      </c>
    </row>
    <row r="1152" spans="1:10" x14ac:dyDescent="0.2">
      <c r="A1152" s="26" t="str">
        <f>'BoR4 Rollup'!A1152</f>
        <v xml:space="preserve"> Interagency Transfers</v>
      </c>
      <c r="B1152" s="115"/>
      <c r="C1152" s="115"/>
      <c r="D1152" s="115"/>
      <c r="E1152" s="28">
        <f t="shared" si="111"/>
        <v>0</v>
      </c>
      <c r="F1152" s="10"/>
      <c r="G1152" s="5" t="s">
        <v>45</v>
      </c>
      <c r="H1152" s="78" t="str">
        <f t="shared" si="110"/>
        <v>155003</v>
      </c>
      <c r="I1152" s="78" t="s">
        <v>192</v>
      </c>
      <c r="J1152" s="78" t="s">
        <v>623</v>
      </c>
    </row>
    <row r="1153" spans="1:10" ht="15.75" x14ac:dyDescent="0.25">
      <c r="A1153" s="29" t="str">
        <f>'BoR4 Rollup'!A1153</f>
        <v>Total Other Charges</v>
      </c>
      <c r="B1153" s="121">
        <f>B1152+B1151+B1150+B1149</f>
        <v>0</v>
      </c>
      <c r="C1153" s="121">
        <f>C1152+C1151+C1150+C1149</f>
        <v>0</v>
      </c>
      <c r="D1153" s="121">
        <f>D1152+D1151+D1150+D1149</f>
        <v>0</v>
      </c>
      <c r="E1153" s="34">
        <f t="shared" si="111"/>
        <v>0</v>
      </c>
      <c r="F1153" s="35"/>
      <c r="G1153" s="5" t="s">
        <v>45</v>
      </c>
      <c r="H1153" s="78" t="str">
        <f t="shared" si="110"/>
        <v>155003</v>
      </c>
      <c r="I1153" s="78" t="s">
        <v>192</v>
      </c>
    </row>
    <row r="1154" spans="1:10" x14ac:dyDescent="0.2">
      <c r="A1154" s="26" t="str">
        <f>'BoR4 Rollup'!A1154</f>
        <v xml:space="preserve"> General Acquisitions</v>
      </c>
      <c r="B1154" s="115"/>
      <c r="C1154" s="115"/>
      <c r="D1154" s="115"/>
      <c r="E1154" s="28">
        <f t="shared" si="111"/>
        <v>0</v>
      </c>
      <c r="F1154" s="10"/>
      <c r="G1154" s="5" t="s">
        <v>45</v>
      </c>
      <c r="H1154" s="78" t="str">
        <f t="shared" si="110"/>
        <v>155003</v>
      </c>
      <c r="I1154" s="78" t="s">
        <v>192</v>
      </c>
      <c r="J1154" s="78" t="s">
        <v>624</v>
      </c>
    </row>
    <row r="1155" spans="1:10" x14ac:dyDescent="0.2">
      <c r="A1155" s="26" t="str">
        <f>'BoR4 Rollup'!A1155</f>
        <v xml:space="preserve"> Library Acquisitions</v>
      </c>
      <c r="B1155" s="115"/>
      <c r="C1155" s="115"/>
      <c r="D1155" s="115"/>
      <c r="E1155" s="28">
        <f t="shared" si="111"/>
        <v>0</v>
      </c>
      <c r="F1155" s="10"/>
      <c r="G1155" s="5" t="s">
        <v>45</v>
      </c>
      <c r="H1155" s="78" t="str">
        <f t="shared" si="110"/>
        <v>155003</v>
      </c>
      <c r="I1155" s="78" t="s">
        <v>192</v>
      </c>
      <c r="J1155" s="78" t="s">
        <v>624</v>
      </c>
    </row>
    <row r="1156" spans="1:10" x14ac:dyDescent="0.2">
      <c r="A1156" s="26" t="str">
        <f>'BoR4 Rollup'!A1156</f>
        <v xml:space="preserve"> Major Repairs</v>
      </c>
      <c r="B1156" s="115"/>
      <c r="C1156" s="115"/>
      <c r="D1156" s="115"/>
      <c r="E1156" s="28">
        <f t="shared" si="111"/>
        <v>0</v>
      </c>
      <c r="F1156" s="10"/>
      <c r="G1156" s="5" t="s">
        <v>45</v>
      </c>
      <c r="H1156" s="78" t="str">
        <f t="shared" si="110"/>
        <v>155003</v>
      </c>
      <c r="I1156" s="78" t="s">
        <v>192</v>
      </c>
    </row>
    <row r="1157" spans="1:10" ht="15.75" x14ac:dyDescent="0.25">
      <c r="A1157" s="29" t="str">
        <f>'BoR4 Rollup'!A1157</f>
        <v>Total Acquisitions and Major Repairs</v>
      </c>
      <c r="B1157" s="121">
        <f>B1156+B1155+B1154</f>
        <v>0</v>
      </c>
      <c r="C1157" s="121">
        <f>C1156+C1155+C1154</f>
        <v>0</v>
      </c>
      <c r="D1157" s="121">
        <f>D1156+D1155+D1154</f>
        <v>0</v>
      </c>
      <c r="E1157" s="34">
        <f t="shared" si="111"/>
        <v>0</v>
      </c>
      <c r="F1157" s="35"/>
      <c r="G1157" s="5" t="s">
        <v>45</v>
      </c>
      <c r="H1157" s="78" t="str">
        <f t="shared" si="110"/>
        <v>155003</v>
      </c>
      <c r="I1157" s="78" t="s">
        <v>192</v>
      </c>
    </row>
    <row r="1158" spans="1:10" ht="15.75" x14ac:dyDescent="0.25">
      <c r="A1158" s="29" t="str">
        <f>'BoR4 Rollup'!A1158</f>
        <v>Function Total</v>
      </c>
      <c r="B1158" s="118">
        <f>B1157+B1153+B1148+B1144</f>
        <v>0</v>
      </c>
      <c r="C1158" s="118">
        <f>C1157+C1153+C1148+C1144</f>
        <v>0</v>
      </c>
      <c r="D1158" s="118">
        <f>D1157+D1153+D1148+D1144</f>
        <v>0</v>
      </c>
      <c r="E1158" s="46">
        <f t="shared" si="111"/>
        <v>0</v>
      </c>
      <c r="F1158" s="32"/>
      <c r="G1158" s="5" t="s">
        <v>45</v>
      </c>
      <c r="H1158" s="78" t="str">
        <f t="shared" si="110"/>
        <v>155003</v>
      </c>
      <c r="I1158" s="78" t="s">
        <v>192</v>
      </c>
    </row>
    <row r="1159" spans="1:10" ht="15.75" x14ac:dyDescent="0.25">
      <c r="A1159" s="124" t="str">
        <f>'BoR4 Rollup'!A1159</f>
        <v>Function:  Instruction</v>
      </c>
      <c r="B1159" s="125"/>
      <c r="C1159" s="126"/>
      <c r="D1159" s="126"/>
      <c r="E1159" s="128"/>
      <c r="F1159" s="4"/>
      <c r="G1159" s="5" t="s">
        <v>32</v>
      </c>
      <c r="H1159" s="78" t="str">
        <f t="shared" ref="H1159:H1179" si="112">RIGHT($A$1161,6)</f>
        <v>155005</v>
      </c>
      <c r="I1159" s="78" t="s">
        <v>195</v>
      </c>
    </row>
    <row r="1160" spans="1:10" ht="15.75" x14ac:dyDescent="0.25">
      <c r="A1160" s="129" t="str">
        <f>'BoR4 Rollup'!A1160</f>
        <v>Orgn:  Computer Network Specialist</v>
      </c>
      <c r="B1160" s="130" t="str">
        <f>+'BoR4 Rollup'!B1160</f>
        <v>Actual</v>
      </c>
      <c r="C1160" s="130" t="str">
        <f>+'BoR4 Rollup'!C1160</f>
        <v>Budgeted</v>
      </c>
      <c r="D1160" s="173" t="str">
        <f>+'BoR4 Rollup'!D1160</f>
        <v>Budgeted</v>
      </c>
      <c r="E1160" s="132" t="str">
        <f>E5</f>
        <v>2022-2023 +/-</v>
      </c>
      <c r="F1160" s="18"/>
      <c r="G1160" s="5" t="s">
        <v>32</v>
      </c>
      <c r="H1160" s="78" t="str">
        <f t="shared" si="112"/>
        <v>155005</v>
      </c>
      <c r="I1160" s="78" t="s">
        <v>195</v>
      </c>
    </row>
    <row r="1161" spans="1:10" ht="15.75" x14ac:dyDescent="0.25">
      <c r="A1161" s="133" t="str">
        <f>'BoR4 Rollup'!A1161</f>
        <v>Organization ID:  155005</v>
      </c>
      <c r="B1161" s="134" t="str">
        <f>'BoR4 Rollup'!$B$6</f>
        <v>2022-2023</v>
      </c>
      <c r="C1161" s="134" t="str">
        <f>'BoR4 Rollup'!$C$6</f>
        <v>2022-2023</v>
      </c>
      <c r="D1161" s="174" t="str">
        <f>'BoR4 Rollup'!$D$6</f>
        <v>2023-2024</v>
      </c>
      <c r="E1161" s="136" t="str">
        <f>'BoR4 Rollup'!$E$6</f>
        <v>2023-2024</v>
      </c>
      <c r="F1161" s="18"/>
      <c r="G1161" s="5" t="s">
        <v>32</v>
      </c>
      <c r="H1161" s="78" t="str">
        <f t="shared" si="112"/>
        <v>155005</v>
      </c>
      <c r="I1161" s="78" t="s">
        <v>195</v>
      </c>
    </row>
    <row r="1162" spans="1:10" x14ac:dyDescent="0.2">
      <c r="A1162" s="26" t="str">
        <f>'BoR4 Rollup'!A1162</f>
        <v xml:space="preserve">  Salaries</v>
      </c>
      <c r="B1162" s="115"/>
      <c r="C1162" s="115"/>
      <c r="D1162" s="115"/>
      <c r="E1162" s="28">
        <f t="shared" ref="E1162:E1179" si="113">+D1162-C1162</f>
        <v>0</v>
      </c>
      <c r="F1162" s="10"/>
      <c r="G1162" s="5" t="s">
        <v>32</v>
      </c>
      <c r="H1162" s="78" t="str">
        <f t="shared" si="112"/>
        <v>155005</v>
      </c>
      <c r="I1162" s="78" t="s">
        <v>195</v>
      </c>
      <c r="J1162" s="78" t="s">
        <v>616</v>
      </c>
    </row>
    <row r="1163" spans="1:10" x14ac:dyDescent="0.2">
      <c r="A1163" s="26" t="str">
        <f>'BoR4 Rollup'!A1163</f>
        <v xml:space="preserve">  Other Compensation</v>
      </c>
      <c r="B1163" s="115"/>
      <c r="C1163" s="115"/>
      <c r="D1163" s="115"/>
      <c r="E1163" s="28">
        <f t="shared" si="113"/>
        <v>0</v>
      </c>
      <c r="F1163" s="10"/>
      <c r="G1163" s="5" t="s">
        <v>32</v>
      </c>
      <c r="H1163" s="78" t="str">
        <f t="shared" si="112"/>
        <v>155005</v>
      </c>
      <c r="I1163" s="78" t="s">
        <v>195</v>
      </c>
    </row>
    <row r="1164" spans="1:10" x14ac:dyDescent="0.2">
      <c r="A1164" s="26" t="str">
        <f>'BoR4 Rollup'!A1164</f>
        <v xml:space="preserve">  Related Benefits</v>
      </c>
      <c r="B1164" s="115"/>
      <c r="C1164" s="115"/>
      <c r="D1164" s="115"/>
      <c r="E1164" s="28">
        <f t="shared" si="113"/>
        <v>0</v>
      </c>
      <c r="F1164" s="10"/>
      <c r="G1164" s="5" t="s">
        <v>32</v>
      </c>
      <c r="H1164" s="78" t="str">
        <f t="shared" si="112"/>
        <v>155005</v>
      </c>
      <c r="I1164" s="78" t="s">
        <v>195</v>
      </c>
      <c r="J1164" s="78" t="s">
        <v>617</v>
      </c>
    </row>
    <row r="1165" spans="1:10" ht="15.75" x14ac:dyDescent="0.25">
      <c r="A1165" s="29" t="str">
        <f>'BoR4 Rollup'!A1165</f>
        <v>Total Personal Services</v>
      </c>
      <c r="B1165" s="118">
        <f>B1164+B1163+B1162</f>
        <v>0</v>
      </c>
      <c r="C1165" s="118">
        <f>C1164+C1163+C1162</f>
        <v>0</v>
      </c>
      <c r="D1165" s="118">
        <f>D1164+D1163+D1162</f>
        <v>0</v>
      </c>
      <c r="E1165" s="31">
        <f t="shared" si="113"/>
        <v>0</v>
      </c>
      <c r="F1165" s="32"/>
      <c r="G1165" s="5" t="s">
        <v>8</v>
      </c>
      <c r="H1165" s="78" t="str">
        <f t="shared" si="112"/>
        <v>155005</v>
      </c>
      <c r="I1165" s="78" t="s">
        <v>195</v>
      </c>
    </row>
    <row r="1166" spans="1:10" x14ac:dyDescent="0.2">
      <c r="A1166" s="26" t="str">
        <f>'BoR4 Rollup'!A1166</f>
        <v xml:space="preserve"> Travel</v>
      </c>
      <c r="B1166" s="115"/>
      <c r="C1166" s="115"/>
      <c r="D1166" s="115"/>
      <c r="E1166" s="28">
        <f t="shared" si="113"/>
        <v>0</v>
      </c>
      <c r="F1166" s="10"/>
      <c r="G1166" s="5" t="s">
        <v>32</v>
      </c>
      <c r="H1166" s="78" t="str">
        <f t="shared" si="112"/>
        <v>155005</v>
      </c>
      <c r="I1166" s="78" t="s">
        <v>195</v>
      </c>
      <c r="J1166" s="78" t="s">
        <v>618</v>
      </c>
    </row>
    <row r="1167" spans="1:10" x14ac:dyDescent="0.2">
      <c r="A1167" s="26" t="str">
        <f>'BoR4 Rollup'!A1167</f>
        <v xml:space="preserve"> Operating Services</v>
      </c>
      <c r="B1167" s="115"/>
      <c r="C1167" s="115"/>
      <c r="D1167" s="115"/>
      <c r="E1167" s="28">
        <f t="shared" si="113"/>
        <v>0</v>
      </c>
      <c r="F1167" s="10"/>
      <c r="G1167" s="5" t="s">
        <v>32</v>
      </c>
      <c r="H1167" s="78" t="str">
        <f t="shared" si="112"/>
        <v>155005</v>
      </c>
      <c r="I1167" s="78" t="s">
        <v>195</v>
      </c>
      <c r="J1167" s="78" t="s">
        <v>619</v>
      </c>
    </row>
    <row r="1168" spans="1:10" x14ac:dyDescent="0.2">
      <c r="A1168" s="26" t="str">
        <f>'BoR4 Rollup'!A1168</f>
        <v xml:space="preserve"> Supplies</v>
      </c>
      <c r="B1168" s="115"/>
      <c r="C1168" s="115">
        <v>85</v>
      </c>
      <c r="D1168" s="115"/>
      <c r="E1168" s="28">
        <f t="shared" si="113"/>
        <v>-85</v>
      </c>
      <c r="F1168" s="10"/>
      <c r="G1168" s="5" t="s">
        <v>32</v>
      </c>
      <c r="H1168" s="78" t="str">
        <f t="shared" si="112"/>
        <v>155005</v>
      </c>
      <c r="I1168" s="78" t="s">
        <v>195</v>
      </c>
      <c r="J1168" s="78" t="s">
        <v>620</v>
      </c>
    </row>
    <row r="1169" spans="1:10" ht="15.75" x14ac:dyDescent="0.25">
      <c r="A1169" s="29" t="str">
        <f>'BoR4 Rollup'!A1169</f>
        <v>Total Operating Expenses</v>
      </c>
      <c r="B1169" s="121">
        <f>B1168+B1167+B1166</f>
        <v>0</v>
      </c>
      <c r="C1169" s="121">
        <f>C1168+C1167+C1166</f>
        <v>85</v>
      </c>
      <c r="D1169" s="121">
        <f>D1168+D1167+D1166</f>
        <v>0</v>
      </c>
      <c r="E1169" s="34">
        <f t="shared" si="113"/>
        <v>-85</v>
      </c>
      <c r="F1169" s="35"/>
      <c r="G1169" s="5" t="s">
        <v>8</v>
      </c>
      <c r="H1169" s="78" t="str">
        <f t="shared" si="112"/>
        <v>155005</v>
      </c>
      <c r="I1169" s="78" t="s">
        <v>195</v>
      </c>
    </row>
    <row r="1170" spans="1:10" x14ac:dyDescent="0.2">
      <c r="A1170" s="26" t="str">
        <f>'BoR4 Rollup'!A1170</f>
        <v xml:space="preserve"> Professional Services</v>
      </c>
      <c r="B1170" s="115"/>
      <c r="C1170" s="115"/>
      <c r="D1170" s="115"/>
      <c r="E1170" s="28">
        <f t="shared" si="113"/>
        <v>0</v>
      </c>
      <c r="F1170" s="10"/>
      <c r="G1170" s="5" t="s">
        <v>32</v>
      </c>
      <c r="H1170" s="78" t="str">
        <f t="shared" si="112"/>
        <v>155005</v>
      </c>
      <c r="I1170" s="78" t="s">
        <v>195</v>
      </c>
      <c r="J1170" s="78" t="s">
        <v>621</v>
      </c>
    </row>
    <row r="1171" spans="1:10" x14ac:dyDescent="0.2">
      <c r="A1171" s="26" t="str">
        <f>'BoR4 Rollup'!A1171</f>
        <v xml:space="preserve"> Other Charges</v>
      </c>
      <c r="B1171" s="115"/>
      <c r="C1171" s="115"/>
      <c r="D1171" s="115"/>
      <c r="E1171" s="28">
        <f t="shared" si="113"/>
        <v>0</v>
      </c>
      <c r="F1171" s="10"/>
      <c r="G1171" s="5" t="s">
        <v>32</v>
      </c>
      <c r="H1171" s="78" t="str">
        <f t="shared" si="112"/>
        <v>155005</v>
      </c>
      <c r="I1171" s="78" t="s">
        <v>195</v>
      </c>
      <c r="J1171" s="78" t="s">
        <v>622</v>
      </c>
    </row>
    <row r="1172" spans="1:10" x14ac:dyDescent="0.2">
      <c r="A1172" s="26" t="str">
        <f>'BoR4 Rollup'!A1172</f>
        <v xml:space="preserve"> Debt Services</v>
      </c>
      <c r="B1172" s="115"/>
      <c r="C1172" s="115"/>
      <c r="D1172" s="115"/>
      <c r="E1172" s="28">
        <f t="shared" si="113"/>
        <v>0</v>
      </c>
      <c r="F1172" s="10"/>
      <c r="G1172" s="5" t="s">
        <v>32</v>
      </c>
      <c r="H1172" s="78" t="str">
        <f t="shared" si="112"/>
        <v>155005</v>
      </c>
      <c r="I1172" s="78" t="s">
        <v>195</v>
      </c>
    </row>
    <row r="1173" spans="1:10" x14ac:dyDescent="0.2">
      <c r="A1173" s="26" t="str">
        <f>'BoR4 Rollup'!A1173</f>
        <v xml:space="preserve"> Interagency Transfers</v>
      </c>
      <c r="B1173" s="115"/>
      <c r="C1173" s="115"/>
      <c r="D1173" s="115"/>
      <c r="E1173" s="28">
        <f t="shared" si="113"/>
        <v>0</v>
      </c>
      <c r="F1173" s="10"/>
      <c r="G1173" s="5" t="s">
        <v>32</v>
      </c>
      <c r="H1173" s="78" t="str">
        <f t="shared" si="112"/>
        <v>155005</v>
      </c>
      <c r="I1173" s="78" t="s">
        <v>195</v>
      </c>
      <c r="J1173" s="78" t="s">
        <v>623</v>
      </c>
    </row>
    <row r="1174" spans="1:10" ht="15.75" x14ac:dyDescent="0.25">
      <c r="A1174" s="29" t="str">
        <f>'BoR4 Rollup'!A1174</f>
        <v>Total Other Charges</v>
      </c>
      <c r="B1174" s="121">
        <f>B1173+B1172+B1171+B1170</f>
        <v>0</v>
      </c>
      <c r="C1174" s="121">
        <f>C1173+C1172+C1171+C1170</f>
        <v>0</v>
      </c>
      <c r="D1174" s="121">
        <f>D1173+D1172+D1171+D1170</f>
        <v>0</v>
      </c>
      <c r="E1174" s="34">
        <f t="shared" si="113"/>
        <v>0</v>
      </c>
      <c r="F1174" s="35"/>
      <c r="G1174" s="5" t="s">
        <v>8</v>
      </c>
      <c r="H1174" s="78" t="str">
        <f t="shared" si="112"/>
        <v>155005</v>
      </c>
      <c r="I1174" s="78" t="s">
        <v>195</v>
      </c>
    </row>
    <row r="1175" spans="1:10" x14ac:dyDescent="0.2">
      <c r="A1175" s="26" t="str">
        <f>'BoR4 Rollup'!A1175</f>
        <v xml:space="preserve"> General Acquisitions</v>
      </c>
      <c r="B1175" s="115"/>
      <c r="C1175" s="115"/>
      <c r="D1175" s="115"/>
      <c r="E1175" s="28">
        <f t="shared" si="113"/>
        <v>0</v>
      </c>
      <c r="F1175" s="10"/>
      <c r="G1175" s="5" t="s">
        <v>32</v>
      </c>
      <c r="H1175" s="78" t="str">
        <f t="shared" si="112"/>
        <v>155005</v>
      </c>
      <c r="I1175" s="78" t="s">
        <v>195</v>
      </c>
      <c r="J1175" s="78" t="s">
        <v>624</v>
      </c>
    </row>
    <row r="1176" spans="1:10" x14ac:dyDescent="0.2">
      <c r="A1176" s="26" t="str">
        <f>'BoR4 Rollup'!A1176</f>
        <v xml:space="preserve"> Library Acquisitions</v>
      </c>
      <c r="B1176" s="115"/>
      <c r="C1176" s="115"/>
      <c r="D1176" s="115"/>
      <c r="E1176" s="28">
        <f t="shared" si="113"/>
        <v>0</v>
      </c>
      <c r="F1176" s="10"/>
      <c r="G1176" s="5" t="s">
        <v>32</v>
      </c>
      <c r="H1176" s="78" t="str">
        <f t="shared" si="112"/>
        <v>155005</v>
      </c>
      <c r="I1176" s="78" t="s">
        <v>195</v>
      </c>
      <c r="J1176" s="78" t="s">
        <v>624</v>
      </c>
    </row>
    <row r="1177" spans="1:10" x14ac:dyDescent="0.2">
      <c r="A1177" s="26" t="str">
        <f>'BoR4 Rollup'!A1177</f>
        <v xml:space="preserve"> Major Repairs</v>
      </c>
      <c r="B1177" s="115"/>
      <c r="C1177" s="115"/>
      <c r="D1177" s="115"/>
      <c r="E1177" s="28">
        <f t="shared" si="113"/>
        <v>0</v>
      </c>
      <c r="F1177" s="10"/>
      <c r="G1177" s="5" t="s">
        <v>32</v>
      </c>
      <c r="H1177" s="78" t="str">
        <f t="shared" si="112"/>
        <v>155005</v>
      </c>
      <c r="I1177" s="78" t="s">
        <v>195</v>
      </c>
    </row>
    <row r="1178" spans="1:10" ht="15.75" x14ac:dyDescent="0.25">
      <c r="A1178" s="29" t="str">
        <f>'BoR4 Rollup'!A1178</f>
        <v>Total Acquisitions and Major Repairs</v>
      </c>
      <c r="B1178" s="121">
        <f>B1177+B1176+B1175</f>
        <v>0</v>
      </c>
      <c r="C1178" s="121">
        <f>C1177+C1176+C1175</f>
        <v>0</v>
      </c>
      <c r="D1178" s="121">
        <f>D1177+D1176+D1175</f>
        <v>0</v>
      </c>
      <c r="E1178" s="34">
        <f t="shared" si="113"/>
        <v>0</v>
      </c>
      <c r="F1178" s="35"/>
      <c r="G1178" s="5" t="s">
        <v>8</v>
      </c>
      <c r="H1178" s="78" t="str">
        <f t="shared" si="112"/>
        <v>155005</v>
      </c>
      <c r="I1178" s="78" t="s">
        <v>195</v>
      </c>
    </row>
    <row r="1179" spans="1:10" ht="15.75" x14ac:dyDescent="0.25">
      <c r="A1179" s="29" t="str">
        <f>'BoR4 Rollup'!A1179</f>
        <v>Function Total</v>
      </c>
      <c r="B1179" s="118">
        <f>B1178+B1174+B1169+B1165</f>
        <v>0</v>
      </c>
      <c r="C1179" s="118">
        <f>C1178+C1174+C1169+C1165</f>
        <v>85</v>
      </c>
      <c r="D1179" s="118">
        <f>D1178+D1174+D1169+D1165</f>
        <v>0</v>
      </c>
      <c r="E1179" s="46">
        <f t="shared" si="113"/>
        <v>-85</v>
      </c>
      <c r="F1179" s="32"/>
      <c r="G1179" s="5" t="s">
        <v>8</v>
      </c>
      <c r="H1179" s="78" t="str">
        <f t="shared" si="112"/>
        <v>155005</v>
      </c>
      <c r="I1179" s="78" t="s">
        <v>195</v>
      </c>
    </row>
    <row r="1180" spans="1:10" ht="15.75" x14ac:dyDescent="0.25">
      <c r="A1180" s="124" t="str">
        <f>'BoR4 Rollup'!A1180</f>
        <v>Function:  Instruction</v>
      </c>
      <c r="B1180" s="125"/>
      <c r="C1180" s="126"/>
      <c r="D1180" s="126"/>
      <c r="E1180" s="128"/>
      <c r="F1180" s="4"/>
      <c r="G1180" s="5" t="s">
        <v>32</v>
      </c>
      <c r="H1180" s="78" t="str">
        <f t="shared" ref="H1180:H1200" si="114">RIGHT($A$1182,6)</f>
        <v>155009</v>
      </c>
      <c r="I1180" s="78" t="s">
        <v>198</v>
      </c>
    </row>
    <row r="1181" spans="1:10" ht="15.75" x14ac:dyDescent="0.25">
      <c r="A1181" s="129" t="str">
        <f>'BoR4 Rollup'!A1181</f>
        <v>Orgn:  Computer Programmer</v>
      </c>
      <c r="B1181" s="130" t="str">
        <f>+'BoR4 Rollup'!B1181</f>
        <v>Actual</v>
      </c>
      <c r="C1181" s="130" t="str">
        <f>+'BoR4 Rollup'!C1181</f>
        <v>Budgeted</v>
      </c>
      <c r="D1181" s="173" t="str">
        <f>+'BoR4 Rollup'!D1181</f>
        <v>Budgeted</v>
      </c>
      <c r="E1181" s="132" t="str">
        <f>E5</f>
        <v>2022-2023 +/-</v>
      </c>
      <c r="F1181" s="44"/>
      <c r="G1181" s="5" t="s">
        <v>32</v>
      </c>
      <c r="H1181" s="78" t="str">
        <f t="shared" si="114"/>
        <v>155009</v>
      </c>
      <c r="I1181" s="78" t="s">
        <v>198</v>
      </c>
    </row>
    <row r="1182" spans="1:10" ht="15.75" x14ac:dyDescent="0.25">
      <c r="A1182" s="133" t="str">
        <f>'BoR4 Rollup'!A1182</f>
        <v>Organization ID:  155009</v>
      </c>
      <c r="B1182" s="134" t="str">
        <f>'BoR4 Rollup'!$B$6</f>
        <v>2022-2023</v>
      </c>
      <c r="C1182" s="134" t="str">
        <f>'BoR4 Rollup'!$C$6</f>
        <v>2022-2023</v>
      </c>
      <c r="D1182" s="174" t="str">
        <f>'BoR4 Rollup'!$D$6</f>
        <v>2023-2024</v>
      </c>
      <c r="E1182" s="136" t="str">
        <f>'BoR4 Rollup'!$E$6</f>
        <v>2023-2024</v>
      </c>
      <c r="F1182" s="44"/>
      <c r="G1182" s="5" t="s">
        <v>32</v>
      </c>
      <c r="H1182" s="78" t="str">
        <f t="shared" si="114"/>
        <v>155009</v>
      </c>
      <c r="I1182" s="78" t="s">
        <v>198</v>
      </c>
    </row>
    <row r="1183" spans="1:10" x14ac:dyDescent="0.2">
      <c r="A1183" s="26" t="str">
        <f>'BoR4 Rollup'!A1183</f>
        <v xml:space="preserve">  Salaries</v>
      </c>
      <c r="B1183" s="115"/>
      <c r="C1183" s="115"/>
      <c r="D1183" s="115"/>
      <c r="E1183" s="28">
        <f t="shared" ref="E1183:E1200" si="115">+D1183-C1183</f>
        <v>0</v>
      </c>
      <c r="F1183" s="10"/>
      <c r="G1183" s="5" t="s">
        <v>32</v>
      </c>
      <c r="H1183" s="78" t="str">
        <f t="shared" si="114"/>
        <v>155009</v>
      </c>
      <c r="I1183" s="78" t="s">
        <v>198</v>
      </c>
      <c r="J1183" s="78" t="s">
        <v>616</v>
      </c>
    </row>
    <row r="1184" spans="1:10" x14ac:dyDescent="0.2">
      <c r="A1184" s="26" t="str">
        <f>'BoR4 Rollup'!A1184</f>
        <v xml:space="preserve">  Other Compensation</v>
      </c>
      <c r="B1184" s="115"/>
      <c r="C1184" s="115"/>
      <c r="D1184" s="115"/>
      <c r="E1184" s="28">
        <f t="shared" si="115"/>
        <v>0</v>
      </c>
      <c r="F1184" s="10"/>
      <c r="G1184" s="5" t="s">
        <v>32</v>
      </c>
      <c r="H1184" s="78" t="str">
        <f t="shared" si="114"/>
        <v>155009</v>
      </c>
      <c r="I1184" s="78" t="s">
        <v>198</v>
      </c>
    </row>
    <row r="1185" spans="1:11" x14ac:dyDescent="0.2">
      <c r="A1185" s="26" t="str">
        <f>'BoR4 Rollup'!A1185</f>
        <v xml:space="preserve">  Related Benefits</v>
      </c>
      <c r="B1185" s="115">
        <v>4549</v>
      </c>
      <c r="C1185" s="115">
        <v>4560</v>
      </c>
      <c r="D1185" s="115">
        <v>4765</v>
      </c>
      <c r="E1185" s="28">
        <f t="shared" si="115"/>
        <v>205</v>
      </c>
      <c r="F1185" s="10"/>
      <c r="G1185" s="5" t="s">
        <v>32</v>
      </c>
      <c r="H1185" s="78" t="str">
        <f t="shared" si="114"/>
        <v>155009</v>
      </c>
      <c r="I1185" s="78" t="s">
        <v>198</v>
      </c>
      <c r="J1185" s="78" t="s">
        <v>617</v>
      </c>
      <c r="K1185" s="165"/>
    </row>
    <row r="1186" spans="1:11" ht="15.75" x14ac:dyDescent="0.25">
      <c r="A1186" s="29" t="str">
        <f>'BoR4 Rollup'!A1186</f>
        <v>Total Personal Services</v>
      </c>
      <c r="B1186" s="118">
        <f>B1185+B1184+B1183</f>
        <v>4549</v>
      </c>
      <c r="C1186" s="118">
        <f>C1185+C1184+C1183</f>
        <v>4560</v>
      </c>
      <c r="D1186" s="118">
        <f>D1185+D1184+D1183</f>
        <v>4765</v>
      </c>
      <c r="E1186" s="31">
        <f t="shared" si="115"/>
        <v>205</v>
      </c>
      <c r="F1186" s="32"/>
      <c r="G1186" s="5" t="s">
        <v>8</v>
      </c>
      <c r="H1186" s="78" t="str">
        <f t="shared" si="114"/>
        <v>155009</v>
      </c>
      <c r="I1186" s="78" t="s">
        <v>198</v>
      </c>
    </row>
    <row r="1187" spans="1:11" x14ac:dyDescent="0.2">
      <c r="A1187" s="26" t="str">
        <f>'BoR4 Rollup'!A1187</f>
        <v xml:space="preserve"> Travel</v>
      </c>
      <c r="B1187" s="115"/>
      <c r="C1187" s="115"/>
      <c r="D1187" s="115"/>
      <c r="E1187" s="28">
        <f t="shared" si="115"/>
        <v>0</v>
      </c>
      <c r="F1187" s="10"/>
      <c r="G1187" s="5" t="s">
        <v>32</v>
      </c>
      <c r="H1187" s="78" t="str">
        <f t="shared" si="114"/>
        <v>155009</v>
      </c>
      <c r="I1187" s="78" t="s">
        <v>198</v>
      </c>
      <c r="J1187" s="78" t="s">
        <v>618</v>
      </c>
    </row>
    <row r="1188" spans="1:11" x14ac:dyDescent="0.2">
      <c r="A1188" s="26" t="str">
        <f>'BoR4 Rollup'!A1188</f>
        <v xml:space="preserve"> Operating Services</v>
      </c>
      <c r="B1188" s="115"/>
      <c r="C1188" s="115"/>
      <c r="D1188" s="115"/>
      <c r="E1188" s="28">
        <f t="shared" si="115"/>
        <v>0</v>
      </c>
      <c r="F1188" s="10"/>
      <c r="G1188" s="5" t="s">
        <v>32</v>
      </c>
      <c r="H1188" s="78" t="str">
        <f t="shared" si="114"/>
        <v>155009</v>
      </c>
      <c r="I1188" s="78" t="s">
        <v>198</v>
      </c>
      <c r="J1188" s="78" t="s">
        <v>619</v>
      </c>
    </row>
    <row r="1189" spans="1:11" x14ac:dyDescent="0.2">
      <c r="A1189" s="26" t="str">
        <f>'BoR4 Rollup'!A1189</f>
        <v xml:space="preserve"> Supplies</v>
      </c>
      <c r="B1189" s="115"/>
      <c r="C1189" s="115"/>
      <c r="D1189" s="115"/>
      <c r="E1189" s="28">
        <f t="shared" si="115"/>
        <v>0</v>
      </c>
      <c r="F1189" s="10"/>
      <c r="G1189" s="5" t="s">
        <v>32</v>
      </c>
      <c r="H1189" s="78" t="str">
        <f t="shared" si="114"/>
        <v>155009</v>
      </c>
      <c r="I1189" s="78" t="s">
        <v>198</v>
      </c>
      <c r="J1189" s="78" t="s">
        <v>620</v>
      </c>
    </row>
    <row r="1190" spans="1:11" ht="15.75" x14ac:dyDescent="0.25">
      <c r="A1190" s="29" t="str">
        <f>'BoR4 Rollup'!A1190</f>
        <v>Total Operating Expenses</v>
      </c>
      <c r="B1190" s="121">
        <f>B1189+B1188+B1187</f>
        <v>0</v>
      </c>
      <c r="C1190" s="121">
        <f>C1189+C1188+C1187</f>
        <v>0</v>
      </c>
      <c r="D1190" s="121">
        <f>D1189+D1188+D1187</f>
        <v>0</v>
      </c>
      <c r="E1190" s="34">
        <f t="shared" si="115"/>
        <v>0</v>
      </c>
      <c r="F1190" s="35"/>
      <c r="G1190" s="5" t="s">
        <v>8</v>
      </c>
      <c r="H1190" s="78" t="str">
        <f t="shared" si="114"/>
        <v>155009</v>
      </c>
      <c r="I1190" s="78" t="s">
        <v>198</v>
      </c>
    </row>
    <row r="1191" spans="1:11" x14ac:dyDescent="0.2">
      <c r="A1191" s="26" t="str">
        <f>'BoR4 Rollup'!A1191</f>
        <v xml:space="preserve"> Professional Services</v>
      </c>
      <c r="B1191" s="115"/>
      <c r="C1191" s="115"/>
      <c r="D1191" s="115"/>
      <c r="E1191" s="28">
        <f t="shared" si="115"/>
        <v>0</v>
      </c>
      <c r="F1191" s="10"/>
      <c r="G1191" s="5" t="s">
        <v>32</v>
      </c>
      <c r="H1191" s="78" t="str">
        <f t="shared" si="114"/>
        <v>155009</v>
      </c>
      <c r="I1191" s="78" t="s">
        <v>198</v>
      </c>
      <c r="J1191" s="78" t="s">
        <v>621</v>
      </c>
    </row>
    <row r="1192" spans="1:11" x14ac:dyDescent="0.2">
      <c r="A1192" s="26" t="str">
        <f>'BoR4 Rollup'!A1192</f>
        <v xml:space="preserve"> Other Charges</v>
      </c>
      <c r="B1192" s="115"/>
      <c r="C1192" s="115"/>
      <c r="D1192" s="115"/>
      <c r="E1192" s="28">
        <f t="shared" si="115"/>
        <v>0</v>
      </c>
      <c r="F1192" s="10"/>
      <c r="G1192" s="5" t="s">
        <v>32</v>
      </c>
      <c r="H1192" s="78" t="str">
        <f t="shared" si="114"/>
        <v>155009</v>
      </c>
      <c r="I1192" s="78" t="s">
        <v>198</v>
      </c>
      <c r="J1192" s="78" t="s">
        <v>622</v>
      </c>
    </row>
    <row r="1193" spans="1:11" x14ac:dyDescent="0.2">
      <c r="A1193" s="26" t="str">
        <f>'BoR4 Rollup'!A1193</f>
        <v xml:space="preserve"> Debt Services</v>
      </c>
      <c r="B1193" s="115"/>
      <c r="C1193" s="115"/>
      <c r="D1193" s="115"/>
      <c r="E1193" s="28">
        <f t="shared" si="115"/>
        <v>0</v>
      </c>
      <c r="F1193" s="10"/>
      <c r="G1193" s="5" t="s">
        <v>32</v>
      </c>
      <c r="H1193" s="78" t="str">
        <f t="shared" si="114"/>
        <v>155009</v>
      </c>
      <c r="I1193" s="78" t="s">
        <v>198</v>
      </c>
    </row>
    <row r="1194" spans="1:11" x14ac:dyDescent="0.2">
      <c r="A1194" s="26" t="str">
        <f>'BoR4 Rollup'!A1194</f>
        <v xml:space="preserve"> Interagency Transfers</v>
      </c>
      <c r="B1194" s="115"/>
      <c r="C1194" s="115"/>
      <c r="D1194" s="115"/>
      <c r="E1194" s="28">
        <f t="shared" si="115"/>
        <v>0</v>
      </c>
      <c r="F1194" s="10"/>
      <c r="G1194" s="5" t="s">
        <v>32</v>
      </c>
      <c r="H1194" s="78" t="str">
        <f t="shared" si="114"/>
        <v>155009</v>
      </c>
      <c r="I1194" s="78" t="s">
        <v>198</v>
      </c>
      <c r="J1194" s="78" t="s">
        <v>623</v>
      </c>
    </row>
    <row r="1195" spans="1:11" ht="15.75" x14ac:dyDescent="0.25">
      <c r="A1195" s="29" t="str">
        <f>'BoR4 Rollup'!A1195</f>
        <v>Total Other Charges</v>
      </c>
      <c r="B1195" s="121">
        <f>B1194+B1193+B1192+B1191</f>
        <v>0</v>
      </c>
      <c r="C1195" s="121">
        <f>C1194+C1193+C1192+C1191</f>
        <v>0</v>
      </c>
      <c r="D1195" s="121">
        <f>D1194+D1193+D1192+D1191</f>
        <v>0</v>
      </c>
      <c r="E1195" s="34">
        <f t="shared" si="115"/>
        <v>0</v>
      </c>
      <c r="F1195" s="35"/>
      <c r="G1195" s="5" t="s">
        <v>8</v>
      </c>
      <c r="H1195" s="78" t="str">
        <f t="shared" si="114"/>
        <v>155009</v>
      </c>
      <c r="I1195" s="78" t="s">
        <v>198</v>
      </c>
    </row>
    <row r="1196" spans="1:11" x14ac:dyDescent="0.2">
      <c r="A1196" s="26" t="str">
        <f>'BoR4 Rollup'!A1196</f>
        <v xml:space="preserve"> General Acquisitions</v>
      </c>
      <c r="B1196" s="115"/>
      <c r="C1196" s="115"/>
      <c r="D1196" s="115"/>
      <c r="E1196" s="28">
        <f t="shared" si="115"/>
        <v>0</v>
      </c>
      <c r="F1196" s="10"/>
      <c r="G1196" s="5" t="s">
        <v>32</v>
      </c>
      <c r="H1196" s="78" t="str">
        <f t="shared" si="114"/>
        <v>155009</v>
      </c>
      <c r="I1196" s="78" t="s">
        <v>198</v>
      </c>
      <c r="J1196" s="78" t="s">
        <v>624</v>
      </c>
    </row>
    <row r="1197" spans="1:11" x14ac:dyDescent="0.2">
      <c r="A1197" s="26" t="str">
        <f>'BoR4 Rollup'!A1197</f>
        <v xml:space="preserve"> Library Acquisitions</v>
      </c>
      <c r="B1197" s="115"/>
      <c r="C1197" s="115"/>
      <c r="D1197" s="115"/>
      <c r="E1197" s="28">
        <f t="shared" si="115"/>
        <v>0</v>
      </c>
      <c r="F1197" s="10"/>
      <c r="G1197" s="5" t="s">
        <v>32</v>
      </c>
      <c r="H1197" s="78" t="str">
        <f t="shared" si="114"/>
        <v>155009</v>
      </c>
      <c r="I1197" s="78" t="s">
        <v>198</v>
      </c>
      <c r="J1197" s="78" t="s">
        <v>624</v>
      </c>
    </row>
    <row r="1198" spans="1:11" x14ac:dyDescent="0.2">
      <c r="A1198" s="26" t="str">
        <f>'BoR4 Rollup'!A1198</f>
        <v xml:space="preserve"> Major Repairs</v>
      </c>
      <c r="B1198" s="115"/>
      <c r="C1198" s="115"/>
      <c r="D1198" s="115"/>
      <c r="E1198" s="28">
        <f t="shared" si="115"/>
        <v>0</v>
      </c>
      <c r="F1198" s="10"/>
      <c r="G1198" s="5" t="s">
        <v>32</v>
      </c>
      <c r="H1198" s="78" t="str">
        <f t="shared" si="114"/>
        <v>155009</v>
      </c>
      <c r="I1198" s="78" t="s">
        <v>198</v>
      </c>
    </row>
    <row r="1199" spans="1:11" ht="15.75" x14ac:dyDescent="0.25">
      <c r="A1199" s="29" t="str">
        <f>'BoR4 Rollup'!A1199</f>
        <v>Total Acquisitions and Major Repairs</v>
      </c>
      <c r="B1199" s="121">
        <f>B1198+B1197+B1196</f>
        <v>0</v>
      </c>
      <c r="C1199" s="121">
        <f>C1198+C1197+C1196</f>
        <v>0</v>
      </c>
      <c r="D1199" s="121">
        <f>D1198+D1197+D1196</f>
        <v>0</v>
      </c>
      <c r="E1199" s="34">
        <f t="shared" si="115"/>
        <v>0</v>
      </c>
      <c r="F1199" s="35"/>
      <c r="G1199" s="5" t="s">
        <v>8</v>
      </c>
      <c r="H1199" s="78" t="str">
        <f t="shared" si="114"/>
        <v>155009</v>
      </c>
      <c r="I1199" s="78" t="s">
        <v>198</v>
      </c>
    </row>
    <row r="1200" spans="1:11" ht="15.75" x14ac:dyDescent="0.25">
      <c r="A1200" s="29" t="str">
        <f>'BoR4 Rollup'!A1200</f>
        <v>Function Total</v>
      </c>
      <c r="B1200" s="118">
        <f>B1199+B1195+B1190+B1186</f>
        <v>4549</v>
      </c>
      <c r="C1200" s="118">
        <f>C1199+C1195+C1190+C1186</f>
        <v>4560</v>
      </c>
      <c r="D1200" s="118">
        <f>D1199+D1195+D1190+D1186</f>
        <v>4765</v>
      </c>
      <c r="E1200" s="46">
        <f t="shared" si="115"/>
        <v>205</v>
      </c>
      <c r="F1200" s="32"/>
      <c r="G1200" s="5" t="s">
        <v>8</v>
      </c>
      <c r="H1200" s="78" t="str">
        <f t="shared" si="114"/>
        <v>155009</v>
      </c>
      <c r="I1200" s="78" t="s">
        <v>198</v>
      </c>
    </row>
    <row r="1201" spans="1:10" ht="15.75" x14ac:dyDescent="0.25">
      <c r="A1201" s="124" t="str">
        <f>'BoR4 Rollup'!A1201</f>
        <v>Function:  Instruction</v>
      </c>
      <c r="B1201" s="125"/>
      <c r="C1201" s="126"/>
      <c r="D1201" s="126"/>
      <c r="E1201" s="128"/>
      <c r="F1201" s="4"/>
      <c r="G1201" s="5" t="s">
        <v>45</v>
      </c>
      <c r="H1201" s="78" t="str">
        <f t="shared" ref="H1201:H1221" si="116">RIGHT($A$1203,6)</f>
        <v>155010</v>
      </c>
      <c r="I1201" s="78" t="s">
        <v>201</v>
      </c>
    </row>
    <row r="1202" spans="1:10" ht="15.75" x14ac:dyDescent="0.25">
      <c r="A1202" s="129" t="str">
        <f>'BoR4 Rollup'!A1202</f>
        <v>Orgn:  Computer Support Specialist</v>
      </c>
      <c r="B1202" s="130" t="str">
        <f>+'BoR4 Rollup'!B1202</f>
        <v>Actual</v>
      </c>
      <c r="C1202" s="130" t="str">
        <f>+'BoR4 Rollup'!C1202</f>
        <v>Budgeted</v>
      </c>
      <c r="D1202" s="173" t="str">
        <f>+'BoR4 Rollup'!D1202</f>
        <v>Budgeted</v>
      </c>
      <c r="E1202" s="132" t="str">
        <f>E5</f>
        <v>2022-2023 +/-</v>
      </c>
      <c r="F1202" s="18"/>
      <c r="G1202" s="5" t="s">
        <v>45</v>
      </c>
      <c r="H1202" s="78" t="str">
        <f t="shared" si="116"/>
        <v>155010</v>
      </c>
      <c r="I1202" s="78" t="s">
        <v>201</v>
      </c>
    </row>
    <row r="1203" spans="1:10" ht="15.75" x14ac:dyDescent="0.25">
      <c r="A1203" s="133" t="str">
        <f>'BoR4 Rollup'!A1203</f>
        <v>Organization ID:  155010</v>
      </c>
      <c r="B1203" s="134" t="str">
        <f>'BoR4 Rollup'!$B$6</f>
        <v>2022-2023</v>
      </c>
      <c r="C1203" s="134" t="str">
        <f>'BoR4 Rollup'!$C$6</f>
        <v>2022-2023</v>
      </c>
      <c r="D1203" s="174" t="str">
        <f>'BoR4 Rollup'!$D$6</f>
        <v>2023-2024</v>
      </c>
      <c r="E1203" s="136" t="str">
        <f>'BoR4 Rollup'!$E$6</f>
        <v>2023-2024</v>
      </c>
      <c r="F1203" s="18"/>
      <c r="G1203" s="5" t="s">
        <v>45</v>
      </c>
      <c r="H1203" s="78" t="str">
        <f t="shared" si="116"/>
        <v>155010</v>
      </c>
      <c r="I1203" s="78" t="s">
        <v>201</v>
      </c>
    </row>
    <row r="1204" spans="1:10" x14ac:dyDescent="0.2">
      <c r="A1204" s="26" t="str">
        <f>'BoR4 Rollup'!A1204</f>
        <v xml:space="preserve">  Salaries</v>
      </c>
      <c r="B1204" s="115"/>
      <c r="C1204" s="115"/>
      <c r="D1204" s="115"/>
      <c r="E1204" s="28">
        <f t="shared" ref="E1204:E1221" si="117">+D1204-C1204</f>
        <v>0</v>
      </c>
      <c r="F1204" s="10"/>
      <c r="G1204" s="5" t="s">
        <v>45</v>
      </c>
      <c r="H1204" s="78" t="str">
        <f t="shared" si="116"/>
        <v>155010</v>
      </c>
      <c r="I1204" s="78" t="s">
        <v>201</v>
      </c>
      <c r="J1204" s="78" t="s">
        <v>616</v>
      </c>
    </row>
    <row r="1205" spans="1:10" x14ac:dyDescent="0.2">
      <c r="A1205" s="26" t="str">
        <f>'BoR4 Rollup'!A1205</f>
        <v xml:space="preserve">  Other Compensation</v>
      </c>
      <c r="B1205" s="115"/>
      <c r="C1205" s="115"/>
      <c r="D1205" s="115"/>
      <c r="E1205" s="28">
        <f t="shared" si="117"/>
        <v>0</v>
      </c>
      <c r="F1205" s="10"/>
      <c r="G1205" s="5" t="s">
        <v>45</v>
      </c>
      <c r="H1205" s="78" t="str">
        <f t="shared" si="116"/>
        <v>155010</v>
      </c>
      <c r="I1205" s="78" t="s">
        <v>201</v>
      </c>
    </row>
    <row r="1206" spans="1:10" x14ac:dyDescent="0.2">
      <c r="A1206" s="26" t="str">
        <f>'BoR4 Rollup'!A1206</f>
        <v xml:space="preserve">  Related Benefits</v>
      </c>
      <c r="B1206" s="115"/>
      <c r="C1206" s="115"/>
      <c r="D1206" s="115"/>
      <c r="E1206" s="28">
        <f t="shared" si="117"/>
        <v>0</v>
      </c>
      <c r="F1206" s="10"/>
      <c r="G1206" s="5" t="s">
        <v>45</v>
      </c>
      <c r="H1206" s="78" t="str">
        <f t="shared" si="116"/>
        <v>155010</v>
      </c>
      <c r="I1206" s="78" t="s">
        <v>201</v>
      </c>
      <c r="J1206" s="78" t="s">
        <v>617</v>
      </c>
    </row>
    <row r="1207" spans="1:10" ht="15.75" x14ac:dyDescent="0.25">
      <c r="A1207" s="29" t="str">
        <f>'BoR4 Rollup'!A1207</f>
        <v>Total Personal Services</v>
      </c>
      <c r="B1207" s="118">
        <f>B1206+B1205+B1204</f>
        <v>0</v>
      </c>
      <c r="C1207" s="118">
        <f>C1206+C1205+C1204</f>
        <v>0</v>
      </c>
      <c r="D1207" s="118">
        <f>D1206+D1205+D1204</f>
        <v>0</v>
      </c>
      <c r="E1207" s="31">
        <f t="shared" si="117"/>
        <v>0</v>
      </c>
      <c r="F1207" s="32"/>
      <c r="G1207" s="5" t="s">
        <v>45</v>
      </c>
      <c r="H1207" s="78" t="str">
        <f t="shared" si="116"/>
        <v>155010</v>
      </c>
      <c r="I1207" s="78" t="s">
        <v>201</v>
      </c>
    </row>
    <row r="1208" spans="1:10" x14ac:dyDescent="0.2">
      <c r="A1208" s="26" t="str">
        <f>'BoR4 Rollup'!A1208</f>
        <v xml:space="preserve"> Travel</v>
      </c>
      <c r="B1208" s="115"/>
      <c r="C1208" s="115"/>
      <c r="D1208" s="115"/>
      <c r="E1208" s="28">
        <f t="shared" si="117"/>
        <v>0</v>
      </c>
      <c r="F1208" s="10"/>
      <c r="G1208" s="5" t="s">
        <v>45</v>
      </c>
      <c r="H1208" s="78" t="str">
        <f t="shared" si="116"/>
        <v>155010</v>
      </c>
      <c r="I1208" s="78" t="s">
        <v>201</v>
      </c>
      <c r="J1208" s="78" t="s">
        <v>618</v>
      </c>
    </row>
    <row r="1209" spans="1:10" x14ac:dyDescent="0.2">
      <c r="A1209" s="26" t="str">
        <f>'BoR4 Rollup'!A1209</f>
        <v xml:space="preserve"> Operating Services</v>
      </c>
      <c r="B1209" s="115"/>
      <c r="C1209" s="115"/>
      <c r="D1209" s="115"/>
      <c r="E1209" s="28">
        <f t="shared" si="117"/>
        <v>0</v>
      </c>
      <c r="F1209" s="10"/>
      <c r="G1209" s="5" t="s">
        <v>45</v>
      </c>
      <c r="H1209" s="78" t="str">
        <f t="shared" si="116"/>
        <v>155010</v>
      </c>
      <c r="I1209" s="78" t="s">
        <v>201</v>
      </c>
      <c r="J1209" s="78" t="s">
        <v>619</v>
      </c>
    </row>
    <row r="1210" spans="1:10" x14ac:dyDescent="0.2">
      <c r="A1210" s="26" t="str">
        <f>'BoR4 Rollup'!A1210</f>
        <v xml:space="preserve"> Supplies</v>
      </c>
      <c r="B1210" s="115"/>
      <c r="C1210" s="115"/>
      <c r="D1210" s="115"/>
      <c r="E1210" s="28">
        <f t="shared" si="117"/>
        <v>0</v>
      </c>
      <c r="F1210" s="10"/>
      <c r="G1210" s="5" t="s">
        <v>45</v>
      </c>
      <c r="H1210" s="78" t="str">
        <f t="shared" si="116"/>
        <v>155010</v>
      </c>
      <c r="I1210" s="78" t="s">
        <v>201</v>
      </c>
      <c r="J1210" s="78" t="s">
        <v>620</v>
      </c>
    </row>
    <row r="1211" spans="1:10" ht="15.75" x14ac:dyDescent="0.25">
      <c r="A1211" s="29" t="str">
        <f>'BoR4 Rollup'!A1211</f>
        <v>Total Operating Expenses</v>
      </c>
      <c r="B1211" s="121">
        <f>B1210+B1209+B1208</f>
        <v>0</v>
      </c>
      <c r="C1211" s="121">
        <f>C1210+C1209+C1208</f>
        <v>0</v>
      </c>
      <c r="D1211" s="121">
        <f>D1210+D1209+D1208</f>
        <v>0</v>
      </c>
      <c r="E1211" s="34">
        <f t="shared" si="117"/>
        <v>0</v>
      </c>
      <c r="F1211" s="35"/>
      <c r="G1211" s="5" t="s">
        <v>45</v>
      </c>
      <c r="H1211" s="78" t="str">
        <f t="shared" si="116"/>
        <v>155010</v>
      </c>
      <c r="I1211" s="78" t="s">
        <v>201</v>
      </c>
    </row>
    <row r="1212" spans="1:10" x14ac:dyDescent="0.2">
      <c r="A1212" s="26" t="str">
        <f>'BoR4 Rollup'!A1212</f>
        <v xml:space="preserve"> Professional Services</v>
      </c>
      <c r="B1212" s="115"/>
      <c r="C1212" s="115"/>
      <c r="D1212" s="115"/>
      <c r="E1212" s="28">
        <f t="shared" si="117"/>
        <v>0</v>
      </c>
      <c r="F1212" s="10"/>
      <c r="G1212" s="5" t="s">
        <v>45</v>
      </c>
      <c r="H1212" s="78" t="str">
        <f t="shared" si="116"/>
        <v>155010</v>
      </c>
      <c r="I1212" s="78" t="s">
        <v>201</v>
      </c>
      <c r="J1212" s="78" t="s">
        <v>621</v>
      </c>
    </row>
    <row r="1213" spans="1:10" x14ac:dyDescent="0.2">
      <c r="A1213" s="26" t="str">
        <f>'BoR4 Rollup'!A1213</f>
        <v xml:space="preserve"> Other Charges</v>
      </c>
      <c r="B1213" s="115"/>
      <c r="C1213" s="115"/>
      <c r="D1213" s="115"/>
      <c r="E1213" s="28">
        <f t="shared" si="117"/>
        <v>0</v>
      </c>
      <c r="F1213" s="10"/>
      <c r="G1213" s="5" t="s">
        <v>45</v>
      </c>
      <c r="H1213" s="78" t="str">
        <f t="shared" si="116"/>
        <v>155010</v>
      </c>
      <c r="I1213" s="78" t="s">
        <v>201</v>
      </c>
      <c r="J1213" s="78" t="s">
        <v>622</v>
      </c>
    </row>
    <row r="1214" spans="1:10" x14ac:dyDescent="0.2">
      <c r="A1214" s="26" t="str">
        <f>'BoR4 Rollup'!A1214</f>
        <v xml:space="preserve"> Debt Services</v>
      </c>
      <c r="B1214" s="115"/>
      <c r="C1214" s="115"/>
      <c r="D1214" s="115"/>
      <c r="E1214" s="28">
        <f t="shared" si="117"/>
        <v>0</v>
      </c>
      <c r="F1214" s="10"/>
      <c r="G1214" s="5" t="s">
        <v>45</v>
      </c>
      <c r="H1214" s="78" t="str">
        <f t="shared" si="116"/>
        <v>155010</v>
      </c>
      <c r="I1214" s="78" t="s">
        <v>201</v>
      </c>
    </row>
    <row r="1215" spans="1:10" x14ac:dyDescent="0.2">
      <c r="A1215" s="26" t="str">
        <f>'BoR4 Rollup'!A1215</f>
        <v xml:space="preserve"> Interagency Transfers</v>
      </c>
      <c r="B1215" s="115"/>
      <c r="C1215" s="115"/>
      <c r="D1215" s="115"/>
      <c r="E1215" s="28">
        <f t="shared" si="117"/>
        <v>0</v>
      </c>
      <c r="F1215" s="10"/>
      <c r="G1215" s="5" t="s">
        <v>45</v>
      </c>
      <c r="H1215" s="78" t="str">
        <f t="shared" si="116"/>
        <v>155010</v>
      </c>
      <c r="I1215" s="78" t="s">
        <v>201</v>
      </c>
      <c r="J1215" s="78" t="s">
        <v>623</v>
      </c>
    </row>
    <row r="1216" spans="1:10" ht="15.75" x14ac:dyDescent="0.25">
      <c r="A1216" s="29" t="str">
        <f>'BoR4 Rollup'!A1216</f>
        <v>Total Other Charges</v>
      </c>
      <c r="B1216" s="121">
        <f>B1215+B1214+B1213+B1212</f>
        <v>0</v>
      </c>
      <c r="C1216" s="121">
        <f>C1215+C1214+C1213+C1212</f>
        <v>0</v>
      </c>
      <c r="D1216" s="121">
        <f>D1215+D1214+D1213+D1212</f>
        <v>0</v>
      </c>
      <c r="E1216" s="34">
        <f t="shared" si="117"/>
        <v>0</v>
      </c>
      <c r="F1216" s="35"/>
      <c r="G1216" s="5" t="s">
        <v>45</v>
      </c>
      <c r="H1216" s="78" t="str">
        <f t="shared" si="116"/>
        <v>155010</v>
      </c>
      <c r="I1216" s="78" t="s">
        <v>201</v>
      </c>
    </row>
    <row r="1217" spans="1:10" x14ac:dyDescent="0.2">
      <c r="A1217" s="26" t="str">
        <f>'BoR4 Rollup'!A1217</f>
        <v xml:space="preserve"> General Acquisitions</v>
      </c>
      <c r="B1217" s="115"/>
      <c r="C1217" s="115"/>
      <c r="D1217" s="115"/>
      <c r="E1217" s="28">
        <f t="shared" si="117"/>
        <v>0</v>
      </c>
      <c r="F1217" s="10"/>
      <c r="G1217" s="5" t="s">
        <v>45</v>
      </c>
      <c r="H1217" s="78" t="str">
        <f t="shared" si="116"/>
        <v>155010</v>
      </c>
      <c r="I1217" s="78" t="s">
        <v>201</v>
      </c>
      <c r="J1217" s="78" t="s">
        <v>624</v>
      </c>
    </row>
    <row r="1218" spans="1:10" x14ac:dyDescent="0.2">
      <c r="A1218" s="26" t="str">
        <f>'BoR4 Rollup'!A1218</f>
        <v xml:space="preserve"> Library Acquisitions</v>
      </c>
      <c r="B1218" s="115"/>
      <c r="C1218" s="115"/>
      <c r="D1218" s="115"/>
      <c r="E1218" s="28">
        <f t="shared" si="117"/>
        <v>0</v>
      </c>
      <c r="F1218" s="10"/>
      <c r="G1218" s="5" t="s">
        <v>45</v>
      </c>
      <c r="H1218" s="78" t="str">
        <f t="shared" si="116"/>
        <v>155010</v>
      </c>
      <c r="I1218" s="78" t="s">
        <v>201</v>
      </c>
      <c r="J1218" s="78" t="s">
        <v>624</v>
      </c>
    </row>
    <row r="1219" spans="1:10" x14ac:dyDescent="0.2">
      <c r="A1219" s="26" t="str">
        <f>'BoR4 Rollup'!A1219</f>
        <v xml:space="preserve"> Major Repairs</v>
      </c>
      <c r="B1219" s="115"/>
      <c r="C1219" s="115"/>
      <c r="D1219" s="115"/>
      <c r="E1219" s="28">
        <f t="shared" si="117"/>
        <v>0</v>
      </c>
      <c r="F1219" s="10"/>
      <c r="G1219" s="5" t="s">
        <v>45</v>
      </c>
      <c r="H1219" s="78" t="str">
        <f t="shared" si="116"/>
        <v>155010</v>
      </c>
      <c r="I1219" s="78" t="s">
        <v>201</v>
      </c>
    </row>
    <row r="1220" spans="1:10" ht="15.75" x14ac:dyDescent="0.25">
      <c r="A1220" s="29" t="str">
        <f>'BoR4 Rollup'!A1220</f>
        <v>Total Acquisitions and Major Repairs</v>
      </c>
      <c r="B1220" s="121">
        <f>B1219+B1218+B1217</f>
        <v>0</v>
      </c>
      <c r="C1220" s="121">
        <f>C1219+C1218+C1217</f>
        <v>0</v>
      </c>
      <c r="D1220" s="121">
        <f>D1219+D1218+D1217</f>
        <v>0</v>
      </c>
      <c r="E1220" s="34">
        <f t="shared" si="117"/>
        <v>0</v>
      </c>
      <c r="F1220" s="35"/>
      <c r="G1220" s="5" t="s">
        <v>45</v>
      </c>
      <c r="H1220" s="78" t="str">
        <f t="shared" si="116"/>
        <v>155010</v>
      </c>
      <c r="I1220" s="78" t="s">
        <v>201</v>
      </c>
    </row>
    <row r="1221" spans="1:10" ht="15.75" x14ac:dyDescent="0.25">
      <c r="A1221" s="29" t="str">
        <f>'BoR4 Rollup'!A1221</f>
        <v>Function Total</v>
      </c>
      <c r="B1221" s="118">
        <f>B1220+B1216+B1211+B1207</f>
        <v>0</v>
      </c>
      <c r="C1221" s="118">
        <f>C1220+C1216+C1211+C1207</f>
        <v>0</v>
      </c>
      <c r="D1221" s="118">
        <f>D1220+D1216+D1211+D1207</f>
        <v>0</v>
      </c>
      <c r="E1221" s="46">
        <f t="shared" si="117"/>
        <v>0</v>
      </c>
      <c r="F1221" s="32"/>
      <c r="G1221" s="5" t="s">
        <v>45</v>
      </c>
      <c r="H1221" s="78" t="str">
        <f t="shared" si="116"/>
        <v>155010</v>
      </c>
      <c r="I1221" s="78" t="s">
        <v>201</v>
      </c>
    </row>
    <row r="1222" spans="1:10" ht="15.75" x14ac:dyDescent="0.25">
      <c r="A1222" s="124" t="str">
        <f>'BoR4 Rollup'!A1222</f>
        <v>Function:  Instruction</v>
      </c>
      <c r="B1222" s="125"/>
      <c r="C1222" s="126"/>
      <c r="D1222" s="126"/>
      <c r="E1222" s="128"/>
      <c r="F1222" s="4"/>
      <c r="G1222" s="5" t="s">
        <v>45</v>
      </c>
      <c r="H1222" s="78" t="str">
        <f t="shared" ref="H1222:H1242" si="118">RIGHT($A$1224,6)</f>
        <v>156002</v>
      </c>
      <c r="I1222" s="78" t="s">
        <v>204</v>
      </c>
    </row>
    <row r="1223" spans="1:10" ht="15.75" x14ac:dyDescent="0.25">
      <c r="A1223" s="129" t="str">
        <f>'BoR4 Rollup'!A1223</f>
        <v>Orgn:  Construction Trades - Carpentry</v>
      </c>
      <c r="B1223" s="130" t="str">
        <f>+'BoR4 Rollup'!B1223</f>
        <v>Actual</v>
      </c>
      <c r="C1223" s="130" t="str">
        <f>+'BoR4 Rollup'!C1223</f>
        <v>Budgeted</v>
      </c>
      <c r="D1223" s="173" t="str">
        <f>+'BoR4 Rollup'!D1223</f>
        <v>Budgeted</v>
      </c>
      <c r="E1223" s="132" t="str">
        <f>E5</f>
        <v>2022-2023 +/-</v>
      </c>
      <c r="F1223" s="44"/>
      <c r="G1223" s="5" t="s">
        <v>45</v>
      </c>
      <c r="H1223" s="78" t="str">
        <f t="shared" si="118"/>
        <v>156002</v>
      </c>
      <c r="I1223" s="78" t="s">
        <v>204</v>
      </c>
    </row>
    <row r="1224" spans="1:10" ht="15.75" x14ac:dyDescent="0.25">
      <c r="A1224" s="133" t="str">
        <f>'BoR4 Rollup'!A1224</f>
        <v>Organization ID:  156002</v>
      </c>
      <c r="B1224" s="134" t="str">
        <f>'BoR4 Rollup'!$B$6</f>
        <v>2022-2023</v>
      </c>
      <c r="C1224" s="134" t="str">
        <f>'BoR4 Rollup'!$C$6</f>
        <v>2022-2023</v>
      </c>
      <c r="D1224" s="174" t="str">
        <f>'BoR4 Rollup'!$D$6</f>
        <v>2023-2024</v>
      </c>
      <c r="E1224" s="136" t="str">
        <f>'BoR4 Rollup'!$E$6</f>
        <v>2023-2024</v>
      </c>
      <c r="F1224" s="44"/>
      <c r="G1224" s="5" t="s">
        <v>45</v>
      </c>
      <c r="H1224" s="78" t="str">
        <f t="shared" si="118"/>
        <v>156002</v>
      </c>
      <c r="I1224" s="78" t="s">
        <v>204</v>
      </c>
    </row>
    <row r="1225" spans="1:10" x14ac:dyDescent="0.2">
      <c r="A1225" s="26" t="str">
        <f>'BoR4 Rollup'!A1225</f>
        <v xml:space="preserve">  Salaries</v>
      </c>
      <c r="B1225" s="115"/>
      <c r="C1225" s="115"/>
      <c r="D1225" s="115"/>
      <c r="E1225" s="28">
        <f t="shared" ref="E1225:E1242" si="119">+D1225-C1225</f>
        <v>0</v>
      </c>
      <c r="F1225" s="10"/>
      <c r="G1225" s="5" t="s">
        <v>45</v>
      </c>
      <c r="H1225" s="78" t="str">
        <f t="shared" si="118"/>
        <v>156002</v>
      </c>
      <c r="I1225" s="78" t="s">
        <v>204</v>
      </c>
      <c r="J1225" s="78" t="s">
        <v>616</v>
      </c>
    </row>
    <row r="1226" spans="1:10" x14ac:dyDescent="0.2">
      <c r="A1226" s="26" t="str">
        <f>'BoR4 Rollup'!A1226</f>
        <v xml:space="preserve">  Other Compensation</v>
      </c>
      <c r="B1226" s="115"/>
      <c r="C1226" s="115"/>
      <c r="D1226" s="115"/>
      <c r="E1226" s="28">
        <f t="shared" si="119"/>
        <v>0</v>
      </c>
      <c r="F1226" s="10"/>
      <c r="G1226" s="5" t="s">
        <v>45</v>
      </c>
      <c r="H1226" s="78" t="str">
        <f t="shared" si="118"/>
        <v>156002</v>
      </c>
      <c r="I1226" s="78" t="s">
        <v>204</v>
      </c>
    </row>
    <row r="1227" spans="1:10" x14ac:dyDescent="0.2">
      <c r="A1227" s="26" t="str">
        <f>'BoR4 Rollup'!A1227</f>
        <v xml:space="preserve">  Related Benefits</v>
      </c>
      <c r="B1227" s="115"/>
      <c r="C1227" s="115"/>
      <c r="D1227" s="115"/>
      <c r="E1227" s="28">
        <f t="shared" si="119"/>
        <v>0</v>
      </c>
      <c r="F1227" s="10"/>
      <c r="G1227" s="5" t="s">
        <v>45</v>
      </c>
      <c r="H1227" s="78" t="str">
        <f t="shared" si="118"/>
        <v>156002</v>
      </c>
      <c r="I1227" s="78" t="s">
        <v>204</v>
      </c>
      <c r="J1227" s="78" t="s">
        <v>617</v>
      </c>
    </row>
    <row r="1228" spans="1:10" ht="15.75" x14ac:dyDescent="0.25">
      <c r="A1228" s="29" t="str">
        <f>'BoR4 Rollup'!A1228</f>
        <v>Total Personal Services</v>
      </c>
      <c r="B1228" s="118">
        <f>B1227+B1226+B1225</f>
        <v>0</v>
      </c>
      <c r="C1228" s="118">
        <f>C1227+C1226+C1225</f>
        <v>0</v>
      </c>
      <c r="D1228" s="118">
        <f>D1227+D1226+D1225</f>
        <v>0</v>
      </c>
      <c r="E1228" s="31">
        <f t="shared" si="119"/>
        <v>0</v>
      </c>
      <c r="F1228" s="32"/>
      <c r="G1228" s="5" t="s">
        <v>45</v>
      </c>
      <c r="H1228" s="78" t="str">
        <f t="shared" si="118"/>
        <v>156002</v>
      </c>
      <c r="I1228" s="78" t="s">
        <v>204</v>
      </c>
    </row>
    <row r="1229" spans="1:10" x14ac:dyDescent="0.2">
      <c r="A1229" s="26" t="str">
        <f>'BoR4 Rollup'!A1229</f>
        <v xml:space="preserve"> Travel</v>
      </c>
      <c r="B1229" s="115"/>
      <c r="C1229" s="115"/>
      <c r="D1229" s="115"/>
      <c r="E1229" s="28">
        <f t="shared" si="119"/>
        <v>0</v>
      </c>
      <c r="F1229" s="10"/>
      <c r="G1229" s="5" t="s">
        <v>45</v>
      </c>
      <c r="H1229" s="78" t="str">
        <f t="shared" si="118"/>
        <v>156002</v>
      </c>
      <c r="I1229" s="78" t="s">
        <v>204</v>
      </c>
      <c r="J1229" s="78" t="s">
        <v>618</v>
      </c>
    </row>
    <row r="1230" spans="1:10" x14ac:dyDescent="0.2">
      <c r="A1230" s="26" t="str">
        <f>'BoR4 Rollup'!A1230</f>
        <v xml:space="preserve"> Operating Services</v>
      </c>
      <c r="B1230" s="115"/>
      <c r="C1230" s="115"/>
      <c r="D1230" s="115"/>
      <c r="E1230" s="28">
        <f t="shared" si="119"/>
        <v>0</v>
      </c>
      <c r="F1230" s="10"/>
      <c r="G1230" s="5" t="s">
        <v>45</v>
      </c>
      <c r="H1230" s="78" t="str">
        <f t="shared" si="118"/>
        <v>156002</v>
      </c>
      <c r="I1230" s="78" t="s">
        <v>204</v>
      </c>
      <c r="J1230" s="78" t="s">
        <v>619</v>
      </c>
    </row>
    <row r="1231" spans="1:10" x14ac:dyDescent="0.2">
      <c r="A1231" s="26" t="str">
        <f>'BoR4 Rollup'!A1231</f>
        <v xml:space="preserve"> Supplies</v>
      </c>
      <c r="B1231" s="115"/>
      <c r="C1231" s="115"/>
      <c r="D1231" s="115"/>
      <c r="E1231" s="28">
        <f t="shared" si="119"/>
        <v>0</v>
      </c>
      <c r="F1231" s="10"/>
      <c r="G1231" s="5" t="s">
        <v>45</v>
      </c>
      <c r="H1231" s="78" t="str">
        <f t="shared" si="118"/>
        <v>156002</v>
      </c>
      <c r="I1231" s="78" t="s">
        <v>204</v>
      </c>
      <c r="J1231" s="78" t="s">
        <v>620</v>
      </c>
    </row>
    <row r="1232" spans="1:10" ht="15.75" x14ac:dyDescent="0.25">
      <c r="A1232" s="29" t="str">
        <f>'BoR4 Rollup'!A1232</f>
        <v>Total Operating Expenses</v>
      </c>
      <c r="B1232" s="121">
        <f>B1231+B1230+B1229</f>
        <v>0</v>
      </c>
      <c r="C1232" s="121">
        <f>C1231+C1230+C1229</f>
        <v>0</v>
      </c>
      <c r="D1232" s="121">
        <f>D1231+D1230+D1229</f>
        <v>0</v>
      </c>
      <c r="E1232" s="34">
        <f t="shared" si="119"/>
        <v>0</v>
      </c>
      <c r="F1232" s="35"/>
      <c r="G1232" s="5" t="s">
        <v>45</v>
      </c>
      <c r="H1232" s="78" t="str">
        <f t="shared" si="118"/>
        <v>156002</v>
      </c>
      <c r="I1232" s="78" t="s">
        <v>204</v>
      </c>
    </row>
    <row r="1233" spans="1:11" x14ac:dyDescent="0.2">
      <c r="A1233" s="26" t="str">
        <f>'BoR4 Rollup'!A1233</f>
        <v xml:space="preserve"> Professional Services</v>
      </c>
      <c r="B1233" s="115"/>
      <c r="C1233" s="115"/>
      <c r="D1233" s="115"/>
      <c r="E1233" s="28">
        <f t="shared" si="119"/>
        <v>0</v>
      </c>
      <c r="F1233" s="10"/>
      <c r="G1233" s="5" t="s">
        <v>45</v>
      </c>
      <c r="H1233" s="78" t="str">
        <f t="shared" si="118"/>
        <v>156002</v>
      </c>
      <c r="I1233" s="78" t="s">
        <v>204</v>
      </c>
      <c r="J1233" s="78" t="s">
        <v>621</v>
      </c>
    </row>
    <row r="1234" spans="1:11" x14ac:dyDescent="0.2">
      <c r="A1234" s="26" t="str">
        <f>'BoR4 Rollup'!A1234</f>
        <v xml:space="preserve"> Other Charges</v>
      </c>
      <c r="B1234" s="115"/>
      <c r="C1234" s="115"/>
      <c r="D1234" s="115"/>
      <c r="E1234" s="28">
        <f t="shared" si="119"/>
        <v>0</v>
      </c>
      <c r="F1234" s="10"/>
      <c r="G1234" s="5" t="s">
        <v>45</v>
      </c>
      <c r="H1234" s="78" t="str">
        <f t="shared" si="118"/>
        <v>156002</v>
      </c>
      <c r="I1234" s="78" t="s">
        <v>204</v>
      </c>
      <c r="J1234" s="78" t="s">
        <v>622</v>
      </c>
    </row>
    <row r="1235" spans="1:11" x14ac:dyDescent="0.2">
      <c r="A1235" s="26" t="str">
        <f>'BoR4 Rollup'!A1235</f>
        <v xml:space="preserve"> Debt Services</v>
      </c>
      <c r="B1235" s="115"/>
      <c r="C1235" s="115"/>
      <c r="D1235" s="115"/>
      <c r="E1235" s="28">
        <f t="shared" si="119"/>
        <v>0</v>
      </c>
      <c r="F1235" s="10"/>
      <c r="G1235" s="5" t="s">
        <v>45</v>
      </c>
      <c r="H1235" s="78" t="str">
        <f t="shared" si="118"/>
        <v>156002</v>
      </c>
      <c r="I1235" s="78" t="s">
        <v>204</v>
      </c>
    </row>
    <row r="1236" spans="1:11" x14ac:dyDescent="0.2">
      <c r="A1236" s="26" t="str">
        <f>'BoR4 Rollup'!A1236</f>
        <v xml:space="preserve"> Interagency Transfers</v>
      </c>
      <c r="B1236" s="115"/>
      <c r="C1236" s="115"/>
      <c r="D1236" s="115"/>
      <c r="E1236" s="28">
        <f t="shared" si="119"/>
        <v>0</v>
      </c>
      <c r="F1236" s="10"/>
      <c r="G1236" s="5" t="s">
        <v>45</v>
      </c>
      <c r="H1236" s="78" t="str">
        <f t="shared" si="118"/>
        <v>156002</v>
      </c>
      <c r="I1236" s="78" t="s">
        <v>204</v>
      </c>
      <c r="J1236" s="78" t="s">
        <v>623</v>
      </c>
    </row>
    <row r="1237" spans="1:11" ht="15.75" x14ac:dyDescent="0.25">
      <c r="A1237" s="29" t="str">
        <f>'BoR4 Rollup'!A1237</f>
        <v>Total Other Charges</v>
      </c>
      <c r="B1237" s="121">
        <f>B1236+B1235+B1234+B1233</f>
        <v>0</v>
      </c>
      <c r="C1237" s="121">
        <f>C1236+C1235+C1234+C1233</f>
        <v>0</v>
      </c>
      <c r="D1237" s="121">
        <f>D1236+D1235+D1234+D1233</f>
        <v>0</v>
      </c>
      <c r="E1237" s="34">
        <f t="shared" si="119"/>
        <v>0</v>
      </c>
      <c r="F1237" s="35"/>
      <c r="G1237" s="5" t="s">
        <v>45</v>
      </c>
      <c r="H1237" s="78" t="str">
        <f t="shared" si="118"/>
        <v>156002</v>
      </c>
      <c r="I1237" s="78" t="s">
        <v>204</v>
      </c>
    </row>
    <row r="1238" spans="1:11" x14ac:dyDescent="0.2">
      <c r="A1238" s="26" t="str">
        <f>'BoR4 Rollup'!A1238</f>
        <v xml:space="preserve"> General Acquisitions</v>
      </c>
      <c r="B1238" s="115"/>
      <c r="C1238" s="115"/>
      <c r="D1238" s="115"/>
      <c r="E1238" s="28">
        <f t="shared" si="119"/>
        <v>0</v>
      </c>
      <c r="F1238" s="10"/>
      <c r="G1238" s="5" t="s">
        <v>45</v>
      </c>
      <c r="H1238" s="78" t="str">
        <f t="shared" si="118"/>
        <v>156002</v>
      </c>
      <c r="I1238" s="78" t="s">
        <v>204</v>
      </c>
      <c r="J1238" s="78" t="s">
        <v>624</v>
      </c>
    </row>
    <row r="1239" spans="1:11" x14ac:dyDescent="0.2">
      <c r="A1239" s="26" t="str">
        <f>'BoR4 Rollup'!A1239</f>
        <v xml:space="preserve"> Library Acquisitions</v>
      </c>
      <c r="B1239" s="115"/>
      <c r="C1239" s="115"/>
      <c r="D1239" s="115"/>
      <c r="E1239" s="28">
        <f t="shared" si="119"/>
        <v>0</v>
      </c>
      <c r="F1239" s="10"/>
      <c r="G1239" s="5" t="s">
        <v>45</v>
      </c>
      <c r="H1239" s="78" t="str">
        <f t="shared" si="118"/>
        <v>156002</v>
      </c>
      <c r="I1239" s="78" t="s">
        <v>204</v>
      </c>
      <c r="J1239" s="78" t="s">
        <v>624</v>
      </c>
    </row>
    <row r="1240" spans="1:11" x14ac:dyDescent="0.2">
      <c r="A1240" s="26" t="str">
        <f>'BoR4 Rollup'!A1240</f>
        <v xml:space="preserve"> Major Repairs</v>
      </c>
      <c r="B1240" s="115"/>
      <c r="C1240" s="115"/>
      <c r="D1240" s="115"/>
      <c r="E1240" s="28">
        <f t="shared" si="119"/>
        <v>0</v>
      </c>
      <c r="F1240" s="10"/>
      <c r="G1240" s="5" t="s">
        <v>45</v>
      </c>
      <c r="H1240" s="78" t="str">
        <f t="shared" si="118"/>
        <v>156002</v>
      </c>
      <c r="I1240" s="78" t="s">
        <v>204</v>
      </c>
    </row>
    <row r="1241" spans="1:11" ht="15.75" x14ac:dyDescent="0.25">
      <c r="A1241" s="29" t="str">
        <f>'BoR4 Rollup'!A1241</f>
        <v>Total Acquisitions and Major Repairs</v>
      </c>
      <c r="B1241" s="121">
        <f>B1240+B1239+B1238</f>
        <v>0</v>
      </c>
      <c r="C1241" s="121">
        <f>C1240+C1239+C1238</f>
        <v>0</v>
      </c>
      <c r="D1241" s="121">
        <f>D1240+D1239+D1238</f>
        <v>0</v>
      </c>
      <c r="E1241" s="34">
        <f t="shared" si="119"/>
        <v>0</v>
      </c>
      <c r="F1241" s="35"/>
      <c r="G1241" s="5" t="s">
        <v>45</v>
      </c>
      <c r="H1241" s="78" t="str">
        <f t="shared" si="118"/>
        <v>156002</v>
      </c>
      <c r="I1241" s="78" t="s">
        <v>204</v>
      </c>
    </row>
    <row r="1242" spans="1:11" ht="15.75" x14ac:dyDescent="0.25">
      <c r="A1242" s="29" t="str">
        <f>'BoR4 Rollup'!A1242</f>
        <v>Function Total</v>
      </c>
      <c r="B1242" s="118">
        <f>B1241+B1237+B1232+B1228</f>
        <v>0</v>
      </c>
      <c r="C1242" s="118">
        <f>C1241+C1237+C1232+C1228</f>
        <v>0</v>
      </c>
      <c r="D1242" s="118">
        <f>D1241+D1237+D1232+D1228</f>
        <v>0</v>
      </c>
      <c r="E1242" s="46">
        <f t="shared" si="119"/>
        <v>0</v>
      </c>
      <c r="F1242" s="32"/>
      <c r="G1242" s="5" t="s">
        <v>45</v>
      </c>
      <c r="H1242" s="78" t="str">
        <f t="shared" si="118"/>
        <v>156002</v>
      </c>
      <c r="I1242" s="78" t="s">
        <v>204</v>
      </c>
    </row>
    <row r="1243" spans="1:11" ht="15.75" x14ac:dyDescent="0.25">
      <c r="A1243" s="124" t="str">
        <f>'BoR4 Rollup'!A1243</f>
        <v>Function:  Instruction</v>
      </c>
      <c r="B1243" s="125"/>
      <c r="C1243" s="126"/>
      <c r="D1243" s="126"/>
      <c r="E1243" s="128"/>
      <c r="F1243" s="4"/>
      <c r="G1243" s="5" t="s">
        <v>32</v>
      </c>
      <c r="H1243" s="78" t="str">
        <f t="shared" ref="H1243:H1263" si="120">RIGHT($A$1245,6)</f>
        <v>156003</v>
      </c>
      <c r="I1243" s="78" t="s">
        <v>207</v>
      </c>
    </row>
    <row r="1244" spans="1:11" ht="15.75" x14ac:dyDescent="0.25">
      <c r="A1244" s="129" t="str">
        <f>'BoR4 Rollup'!A1244</f>
        <v>Orgn:  Construction Trades - Electrician</v>
      </c>
      <c r="B1244" s="130" t="str">
        <f>+'BoR4 Rollup'!B1244</f>
        <v>Actual</v>
      </c>
      <c r="C1244" s="130" t="str">
        <f>+'BoR4 Rollup'!C1244</f>
        <v>Budgeted</v>
      </c>
      <c r="D1244" s="173" t="str">
        <f>+'BoR4 Rollup'!D1244</f>
        <v>Budgeted</v>
      </c>
      <c r="E1244" s="132" t="str">
        <f>E5</f>
        <v>2022-2023 +/-</v>
      </c>
      <c r="F1244" s="44"/>
      <c r="G1244" s="5" t="s">
        <v>32</v>
      </c>
      <c r="H1244" s="78" t="str">
        <f t="shared" si="120"/>
        <v>156003</v>
      </c>
      <c r="I1244" s="78" t="s">
        <v>207</v>
      </c>
    </row>
    <row r="1245" spans="1:11" ht="15.75" x14ac:dyDescent="0.25">
      <c r="A1245" s="133" t="str">
        <f>'BoR4 Rollup'!A1245</f>
        <v>Organization ID:  156003</v>
      </c>
      <c r="B1245" s="134" t="str">
        <f>'BoR4 Rollup'!$B$6</f>
        <v>2022-2023</v>
      </c>
      <c r="C1245" s="134" t="str">
        <f>'BoR4 Rollup'!$C$6</f>
        <v>2022-2023</v>
      </c>
      <c r="D1245" s="174" t="str">
        <f>'BoR4 Rollup'!$D$6</f>
        <v>2023-2024</v>
      </c>
      <c r="E1245" s="136" t="str">
        <f>'BoR4 Rollup'!$E$6</f>
        <v>2023-2024</v>
      </c>
      <c r="F1245" s="44"/>
      <c r="G1245" s="5" t="s">
        <v>32</v>
      </c>
      <c r="H1245" s="78" t="str">
        <f t="shared" si="120"/>
        <v>156003</v>
      </c>
      <c r="I1245" s="78" t="s">
        <v>207</v>
      </c>
    </row>
    <row r="1246" spans="1:11" x14ac:dyDescent="0.2">
      <c r="A1246" s="26" t="str">
        <f>'BoR4 Rollup'!A1246</f>
        <v xml:space="preserve">  Salaries</v>
      </c>
      <c r="B1246" s="115">
        <v>48817</v>
      </c>
      <c r="C1246" s="115">
        <v>49278</v>
      </c>
      <c r="D1246" s="115">
        <v>49000</v>
      </c>
      <c r="E1246" s="28">
        <f t="shared" ref="E1246:E1263" si="121">+D1246-C1246</f>
        <v>-278</v>
      </c>
      <c r="F1246" s="10"/>
      <c r="G1246" s="5" t="s">
        <v>32</v>
      </c>
      <c r="H1246" s="78" t="str">
        <f t="shared" si="120"/>
        <v>156003</v>
      </c>
      <c r="I1246" s="78" t="s">
        <v>207</v>
      </c>
      <c r="J1246" s="78" t="s">
        <v>616</v>
      </c>
    </row>
    <row r="1247" spans="1:11" x14ac:dyDescent="0.2">
      <c r="A1247" s="26" t="str">
        <f>'BoR4 Rollup'!A1247</f>
        <v xml:space="preserve">  Other Compensation</v>
      </c>
      <c r="B1247" s="115"/>
      <c r="C1247" s="115"/>
      <c r="D1247" s="115"/>
      <c r="E1247" s="28">
        <f t="shared" si="121"/>
        <v>0</v>
      </c>
      <c r="F1247" s="10"/>
      <c r="G1247" s="5" t="s">
        <v>32</v>
      </c>
      <c r="H1247" s="78" t="str">
        <f t="shared" si="120"/>
        <v>156003</v>
      </c>
      <c r="I1247" s="78" t="s">
        <v>207</v>
      </c>
    </row>
    <row r="1248" spans="1:11" x14ac:dyDescent="0.2">
      <c r="A1248" s="26" t="str">
        <f>'BoR4 Rollup'!A1248</f>
        <v xml:space="preserve">  Related Benefits</v>
      </c>
      <c r="B1248" s="115">
        <v>17541</v>
      </c>
      <c r="C1248" s="115">
        <v>18193</v>
      </c>
      <c r="D1248" s="115">
        <f>12128+5133</f>
        <v>17261</v>
      </c>
      <c r="E1248" s="28">
        <f t="shared" si="121"/>
        <v>-932</v>
      </c>
      <c r="F1248" s="10"/>
      <c r="G1248" s="5" t="s">
        <v>32</v>
      </c>
      <c r="H1248" s="78" t="str">
        <f t="shared" si="120"/>
        <v>156003</v>
      </c>
      <c r="I1248" s="78" t="s">
        <v>207</v>
      </c>
      <c r="J1248" s="78" t="s">
        <v>617</v>
      </c>
      <c r="K1248" s="165"/>
    </row>
    <row r="1249" spans="1:10" ht="15.75" x14ac:dyDescent="0.25">
      <c r="A1249" s="29" t="str">
        <f>'BoR4 Rollup'!A1249</f>
        <v>Total Personal Services</v>
      </c>
      <c r="B1249" s="118">
        <f>B1248+B1247+B1246</f>
        <v>66358</v>
      </c>
      <c r="C1249" s="118">
        <f>C1248+C1247+C1246</f>
        <v>67471</v>
      </c>
      <c r="D1249" s="118">
        <f>D1248+D1247+D1246</f>
        <v>66261</v>
      </c>
      <c r="E1249" s="31">
        <f t="shared" si="121"/>
        <v>-1210</v>
      </c>
      <c r="F1249" s="32"/>
      <c r="G1249" s="5" t="s">
        <v>8</v>
      </c>
      <c r="H1249" s="78" t="str">
        <f t="shared" si="120"/>
        <v>156003</v>
      </c>
      <c r="I1249" s="78" t="s">
        <v>207</v>
      </c>
    </row>
    <row r="1250" spans="1:10" x14ac:dyDescent="0.2">
      <c r="A1250" s="26" t="str">
        <f>'BoR4 Rollup'!A1250</f>
        <v xml:space="preserve"> Travel</v>
      </c>
      <c r="B1250" s="115">
        <v>511</v>
      </c>
      <c r="C1250" s="115">
        <v>1425</v>
      </c>
      <c r="D1250" s="115">
        <v>511</v>
      </c>
      <c r="E1250" s="28">
        <f t="shared" si="121"/>
        <v>-914</v>
      </c>
      <c r="F1250" s="10"/>
      <c r="G1250" s="5" t="s">
        <v>32</v>
      </c>
      <c r="H1250" s="78" t="str">
        <f t="shared" si="120"/>
        <v>156003</v>
      </c>
      <c r="I1250" s="78" t="s">
        <v>207</v>
      </c>
      <c r="J1250" s="78" t="s">
        <v>618</v>
      </c>
    </row>
    <row r="1251" spans="1:10" x14ac:dyDescent="0.2">
      <c r="A1251" s="26" t="str">
        <f>'BoR4 Rollup'!A1251</f>
        <v xml:space="preserve"> Operating Services</v>
      </c>
      <c r="B1251" s="115">
        <v>303</v>
      </c>
      <c r="C1251" s="115">
        <v>303</v>
      </c>
      <c r="D1251" s="115">
        <v>303</v>
      </c>
      <c r="E1251" s="28">
        <f t="shared" si="121"/>
        <v>0</v>
      </c>
      <c r="F1251" s="10"/>
      <c r="G1251" s="5" t="s">
        <v>32</v>
      </c>
      <c r="H1251" s="78" t="str">
        <f t="shared" si="120"/>
        <v>156003</v>
      </c>
      <c r="I1251" s="78" t="s">
        <v>207</v>
      </c>
      <c r="J1251" s="78" t="s">
        <v>619</v>
      </c>
    </row>
    <row r="1252" spans="1:10" x14ac:dyDescent="0.2">
      <c r="A1252" s="26" t="str">
        <f>'BoR4 Rollup'!A1252</f>
        <v xml:space="preserve"> Supplies</v>
      </c>
      <c r="B1252" s="115"/>
      <c r="C1252" s="115">
        <v>59</v>
      </c>
      <c r="D1252" s="115"/>
      <c r="E1252" s="28">
        <f t="shared" si="121"/>
        <v>-59</v>
      </c>
      <c r="F1252" s="10"/>
      <c r="G1252" s="5" t="s">
        <v>32</v>
      </c>
      <c r="H1252" s="78" t="str">
        <f t="shared" si="120"/>
        <v>156003</v>
      </c>
      <c r="I1252" s="78" t="s">
        <v>207</v>
      </c>
      <c r="J1252" s="78" t="s">
        <v>620</v>
      </c>
    </row>
    <row r="1253" spans="1:10" ht="15.75" x14ac:dyDescent="0.25">
      <c r="A1253" s="29" t="str">
        <f>'BoR4 Rollup'!A1253</f>
        <v>Total Operating Expenses</v>
      </c>
      <c r="B1253" s="121">
        <f>B1252+B1251+B1250</f>
        <v>814</v>
      </c>
      <c r="C1253" s="121">
        <f>C1252+C1251+C1250</f>
        <v>1787</v>
      </c>
      <c r="D1253" s="121">
        <f>D1252+D1251+D1250</f>
        <v>814</v>
      </c>
      <c r="E1253" s="34">
        <f t="shared" si="121"/>
        <v>-973</v>
      </c>
      <c r="F1253" s="35"/>
      <c r="G1253" s="5" t="s">
        <v>8</v>
      </c>
      <c r="H1253" s="78" t="str">
        <f t="shared" si="120"/>
        <v>156003</v>
      </c>
      <c r="I1253" s="78" t="s">
        <v>207</v>
      </c>
    </row>
    <row r="1254" spans="1:10" x14ac:dyDescent="0.2">
      <c r="A1254" s="26" t="str">
        <f>'BoR4 Rollup'!A1254</f>
        <v xml:space="preserve"> Professional Services</v>
      </c>
      <c r="B1254" s="115"/>
      <c r="C1254" s="115"/>
      <c r="D1254" s="115"/>
      <c r="E1254" s="28">
        <f t="shared" si="121"/>
        <v>0</v>
      </c>
      <c r="F1254" s="10"/>
      <c r="G1254" s="5" t="s">
        <v>32</v>
      </c>
      <c r="H1254" s="78" t="str">
        <f t="shared" si="120"/>
        <v>156003</v>
      </c>
      <c r="I1254" s="78" t="s">
        <v>207</v>
      </c>
      <c r="J1254" s="78" t="s">
        <v>621</v>
      </c>
    </row>
    <row r="1255" spans="1:10" x14ac:dyDescent="0.2">
      <c r="A1255" s="26" t="str">
        <f>'BoR4 Rollup'!A1255</f>
        <v xml:space="preserve"> Other Charges</v>
      </c>
      <c r="B1255" s="115"/>
      <c r="C1255" s="115"/>
      <c r="D1255" s="115"/>
      <c r="E1255" s="28">
        <f t="shared" si="121"/>
        <v>0</v>
      </c>
      <c r="F1255" s="10"/>
      <c r="G1255" s="5" t="s">
        <v>32</v>
      </c>
      <c r="H1255" s="78" t="str">
        <f t="shared" si="120"/>
        <v>156003</v>
      </c>
      <c r="I1255" s="78" t="s">
        <v>207</v>
      </c>
      <c r="J1255" s="78" t="s">
        <v>622</v>
      </c>
    </row>
    <row r="1256" spans="1:10" x14ac:dyDescent="0.2">
      <c r="A1256" s="26" t="str">
        <f>'BoR4 Rollup'!A1256</f>
        <v xml:space="preserve"> Debt Services</v>
      </c>
      <c r="B1256" s="115"/>
      <c r="C1256" s="115"/>
      <c r="D1256" s="115"/>
      <c r="E1256" s="28">
        <f t="shared" si="121"/>
        <v>0</v>
      </c>
      <c r="F1256" s="10"/>
      <c r="G1256" s="5" t="s">
        <v>32</v>
      </c>
      <c r="H1256" s="78" t="str">
        <f t="shared" si="120"/>
        <v>156003</v>
      </c>
      <c r="I1256" s="78" t="s">
        <v>207</v>
      </c>
    </row>
    <row r="1257" spans="1:10" x14ac:dyDescent="0.2">
      <c r="A1257" s="26" t="str">
        <f>'BoR4 Rollup'!A1257</f>
        <v xml:space="preserve"> Interagency Transfers</v>
      </c>
      <c r="B1257" s="115"/>
      <c r="C1257" s="115"/>
      <c r="D1257" s="115"/>
      <c r="E1257" s="28">
        <f t="shared" si="121"/>
        <v>0</v>
      </c>
      <c r="F1257" s="10"/>
      <c r="G1257" s="5" t="s">
        <v>32</v>
      </c>
      <c r="H1257" s="78" t="str">
        <f t="shared" si="120"/>
        <v>156003</v>
      </c>
      <c r="I1257" s="78" t="s">
        <v>207</v>
      </c>
      <c r="J1257" s="78" t="s">
        <v>623</v>
      </c>
    </row>
    <row r="1258" spans="1:10" ht="15.75" x14ac:dyDescent="0.25">
      <c r="A1258" s="29" t="str">
        <f>'BoR4 Rollup'!A1258</f>
        <v>Total Other Charges</v>
      </c>
      <c r="B1258" s="121">
        <f>B1257+B1256+B1255+B1254</f>
        <v>0</v>
      </c>
      <c r="C1258" s="121">
        <f>C1257+C1256+C1255+C1254</f>
        <v>0</v>
      </c>
      <c r="D1258" s="121">
        <f>D1257+D1256+D1255+D1254</f>
        <v>0</v>
      </c>
      <c r="E1258" s="34">
        <f t="shared" si="121"/>
        <v>0</v>
      </c>
      <c r="F1258" s="35"/>
      <c r="G1258" s="5" t="s">
        <v>8</v>
      </c>
      <c r="H1258" s="78" t="str">
        <f t="shared" si="120"/>
        <v>156003</v>
      </c>
      <c r="I1258" s="78" t="s">
        <v>207</v>
      </c>
    </row>
    <row r="1259" spans="1:10" x14ac:dyDescent="0.2">
      <c r="A1259" s="26" t="str">
        <f>'BoR4 Rollup'!A1259</f>
        <v xml:space="preserve"> General Acquisitions</v>
      </c>
      <c r="B1259" s="115"/>
      <c r="C1259" s="115"/>
      <c r="D1259" s="115"/>
      <c r="E1259" s="28">
        <f t="shared" si="121"/>
        <v>0</v>
      </c>
      <c r="F1259" s="10"/>
      <c r="G1259" s="5" t="s">
        <v>32</v>
      </c>
      <c r="H1259" s="78" t="str">
        <f t="shared" si="120"/>
        <v>156003</v>
      </c>
      <c r="I1259" s="78" t="s">
        <v>207</v>
      </c>
      <c r="J1259" s="78" t="s">
        <v>624</v>
      </c>
    </row>
    <row r="1260" spans="1:10" x14ac:dyDescent="0.2">
      <c r="A1260" s="26" t="str">
        <f>'BoR4 Rollup'!A1260</f>
        <v xml:space="preserve"> Library Acquisitions</v>
      </c>
      <c r="B1260" s="115"/>
      <c r="C1260" s="115"/>
      <c r="D1260" s="115"/>
      <c r="E1260" s="28">
        <f t="shared" si="121"/>
        <v>0</v>
      </c>
      <c r="F1260" s="10"/>
      <c r="G1260" s="5" t="s">
        <v>32</v>
      </c>
      <c r="H1260" s="78" t="str">
        <f t="shared" si="120"/>
        <v>156003</v>
      </c>
      <c r="I1260" s="78" t="s">
        <v>207</v>
      </c>
      <c r="J1260" s="78" t="s">
        <v>624</v>
      </c>
    </row>
    <row r="1261" spans="1:10" x14ac:dyDescent="0.2">
      <c r="A1261" s="26" t="str">
        <f>'BoR4 Rollup'!A1261</f>
        <v xml:space="preserve"> Major Repairs</v>
      </c>
      <c r="B1261" s="115"/>
      <c r="C1261" s="115"/>
      <c r="D1261" s="115"/>
      <c r="E1261" s="28">
        <f t="shared" si="121"/>
        <v>0</v>
      </c>
      <c r="F1261" s="10"/>
      <c r="G1261" s="5" t="s">
        <v>32</v>
      </c>
      <c r="H1261" s="78" t="str">
        <f t="shared" si="120"/>
        <v>156003</v>
      </c>
      <c r="I1261" s="78" t="s">
        <v>207</v>
      </c>
    </row>
    <row r="1262" spans="1:10" ht="15.75" x14ac:dyDescent="0.25">
      <c r="A1262" s="29" t="str">
        <f>'BoR4 Rollup'!A1262</f>
        <v>Total Acquisitions and Major Repairs</v>
      </c>
      <c r="B1262" s="121">
        <f>B1261+B1260+B1259</f>
        <v>0</v>
      </c>
      <c r="C1262" s="121">
        <f>C1261+C1260+C1259</f>
        <v>0</v>
      </c>
      <c r="D1262" s="121">
        <f>D1261+D1260+D1259</f>
        <v>0</v>
      </c>
      <c r="E1262" s="34">
        <f t="shared" si="121"/>
        <v>0</v>
      </c>
      <c r="F1262" s="35"/>
      <c r="G1262" s="5" t="s">
        <v>8</v>
      </c>
      <c r="H1262" s="78" t="str">
        <f t="shared" si="120"/>
        <v>156003</v>
      </c>
      <c r="I1262" s="78" t="s">
        <v>207</v>
      </c>
    </row>
    <row r="1263" spans="1:10" ht="15.75" x14ac:dyDescent="0.25">
      <c r="A1263" s="29" t="str">
        <f>'BoR4 Rollup'!A1263</f>
        <v>Function Total</v>
      </c>
      <c r="B1263" s="118">
        <f>B1262+B1258+B1253+B1249</f>
        <v>67172</v>
      </c>
      <c r="C1263" s="118">
        <f>C1262+C1258+C1253+C1249</f>
        <v>69258</v>
      </c>
      <c r="D1263" s="118">
        <f>D1262+D1258+D1253+D1249</f>
        <v>67075</v>
      </c>
      <c r="E1263" s="46">
        <f t="shared" si="121"/>
        <v>-2183</v>
      </c>
      <c r="F1263" s="32"/>
      <c r="G1263" s="5" t="s">
        <v>8</v>
      </c>
      <c r="H1263" s="78" t="str">
        <f t="shared" si="120"/>
        <v>156003</v>
      </c>
      <c r="I1263" s="78" t="s">
        <v>207</v>
      </c>
    </row>
    <row r="1264" spans="1:10" ht="15.75" x14ac:dyDescent="0.25">
      <c r="A1264" s="124" t="str">
        <f>'BoR4 Rollup'!A1264</f>
        <v>Function:  Instruction</v>
      </c>
      <c r="B1264" s="125"/>
      <c r="C1264" s="126"/>
      <c r="D1264" s="126"/>
      <c r="E1264" s="128"/>
      <c r="F1264" s="4"/>
      <c r="G1264" s="5" t="s">
        <v>45</v>
      </c>
      <c r="H1264" s="78" t="str">
        <f t="shared" ref="H1264:H1284" si="122">RIGHT($A$1266,6)</f>
        <v>156005</v>
      </c>
      <c r="I1264" s="78" t="s">
        <v>210</v>
      </c>
    </row>
    <row r="1265" spans="1:10" ht="15.75" x14ac:dyDescent="0.25">
      <c r="A1265" s="129" t="str">
        <f>'BoR4 Rollup'!A1265</f>
        <v>Orgn:  Construction Trades - Plumbing</v>
      </c>
      <c r="B1265" s="130" t="str">
        <f>+'BoR4 Rollup'!B1265</f>
        <v>Actual</v>
      </c>
      <c r="C1265" s="130" t="str">
        <f>+'BoR4 Rollup'!C1265</f>
        <v>Budgeted</v>
      </c>
      <c r="D1265" s="173" t="str">
        <f>+'BoR4 Rollup'!D1265</f>
        <v>Budgeted</v>
      </c>
      <c r="E1265" s="132" t="str">
        <f>E5</f>
        <v>2022-2023 +/-</v>
      </c>
      <c r="F1265" s="18"/>
      <c r="G1265" s="5" t="s">
        <v>45</v>
      </c>
      <c r="H1265" s="78" t="str">
        <f t="shared" si="122"/>
        <v>156005</v>
      </c>
      <c r="I1265" s="78" t="s">
        <v>210</v>
      </c>
    </row>
    <row r="1266" spans="1:10" ht="15.75" x14ac:dyDescent="0.25">
      <c r="A1266" s="133" t="str">
        <f>'BoR4 Rollup'!A1266</f>
        <v>Organization ID:  156005</v>
      </c>
      <c r="B1266" s="134" t="str">
        <f>'BoR4 Rollup'!$B$6</f>
        <v>2022-2023</v>
      </c>
      <c r="C1266" s="134" t="str">
        <f>'BoR4 Rollup'!$C$6</f>
        <v>2022-2023</v>
      </c>
      <c r="D1266" s="174" t="str">
        <f>'BoR4 Rollup'!$D$6</f>
        <v>2023-2024</v>
      </c>
      <c r="E1266" s="136" t="str">
        <f>'BoR4 Rollup'!$E$6</f>
        <v>2023-2024</v>
      </c>
      <c r="F1266" s="18"/>
      <c r="G1266" s="5" t="s">
        <v>45</v>
      </c>
      <c r="H1266" s="78" t="str">
        <f t="shared" si="122"/>
        <v>156005</v>
      </c>
      <c r="I1266" s="78" t="s">
        <v>210</v>
      </c>
    </row>
    <row r="1267" spans="1:10" x14ac:dyDescent="0.2">
      <c r="A1267" s="26" t="str">
        <f>'BoR4 Rollup'!A1267</f>
        <v xml:space="preserve">  Salaries</v>
      </c>
      <c r="B1267" s="115"/>
      <c r="C1267" s="115"/>
      <c r="D1267" s="115"/>
      <c r="E1267" s="28">
        <f t="shared" ref="E1267:E1284" si="123">+D1267-C1267</f>
        <v>0</v>
      </c>
      <c r="F1267" s="10"/>
      <c r="G1267" s="5" t="s">
        <v>45</v>
      </c>
      <c r="H1267" s="78" t="str">
        <f t="shared" si="122"/>
        <v>156005</v>
      </c>
      <c r="I1267" s="78" t="s">
        <v>210</v>
      </c>
      <c r="J1267" s="78" t="s">
        <v>616</v>
      </c>
    </row>
    <row r="1268" spans="1:10" x14ac:dyDescent="0.2">
      <c r="A1268" s="26" t="str">
        <f>'BoR4 Rollup'!A1268</f>
        <v xml:space="preserve">  Other Compensation</v>
      </c>
      <c r="B1268" s="115"/>
      <c r="C1268" s="115"/>
      <c r="D1268" s="115"/>
      <c r="E1268" s="28">
        <f t="shared" si="123"/>
        <v>0</v>
      </c>
      <c r="F1268" s="10"/>
      <c r="G1268" s="5" t="s">
        <v>45</v>
      </c>
      <c r="H1268" s="78" t="str">
        <f t="shared" si="122"/>
        <v>156005</v>
      </c>
      <c r="I1268" s="78" t="s">
        <v>210</v>
      </c>
    </row>
    <row r="1269" spans="1:10" x14ac:dyDescent="0.2">
      <c r="A1269" s="26" t="str">
        <f>'BoR4 Rollup'!A1269</f>
        <v xml:space="preserve">  Related Benefits</v>
      </c>
      <c r="B1269" s="115"/>
      <c r="C1269" s="115"/>
      <c r="D1269" s="115"/>
      <c r="E1269" s="28">
        <f t="shared" si="123"/>
        <v>0</v>
      </c>
      <c r="F1269" s="10"/>
      <c r="G1269" s="5" t="s">
        <v>45</v>
      </c>
      <c r="H1269" s="78" t="str">
        <f t="shared" si="122"/>
        <v>156005</v>
      </c>
      <c r="I1269" s="78" t="s">
        <v>210</v>
      </c>
      <c r="J1269" s="78" t="s">
        <v>617</v>
      </c>
    </row>
    <row r="1270" spans="1:10" ht="15.75" x14ac:dyDescent="0.25">
      <c r="A1270" s="29" t="str">
        <f>'BoR4 Rollup'!A1270</f>
        <v>Total Personal Services</v>
      </c>
      <c r="B1270" s="118">
        <f>B1269+B1268+B1267</f>
        <v>0</v>
      </c>
      <c r="C1270" s="118">
        <f>C1269+C1268+C1267</f>
        <v>0</v>
      </c>
      <c r="D1270" s="118">
        <f>D1269+D1268+D1267</f>
        <v>0</v>
      </c>
      <c r="E1270" s="31">
        <f t="shared" si="123"/>
        <v>0</v>
      </c>
      <c r="F1270" s="32"/>
      <c r="G1270" s="5" t="s">
        <v>45</v>
      </c>
      <c r="H1270" s="78" t="str">
        <f t="shared" si="122"/>
        <v>156005</v>
      </c>
      <c r="I1270" s="78" t="s">
        <v>210</v>
      </c>
    </row>
    <row r="1271" spans="1:10" x14ac:dyDescent="0.2">
      <c r="A1271" s="26" t="str">
        <f>'BoR4 Rollup'!A1271</f>
        <v xml:space="preserve"> Travel</v>
      </c>
      <c r="B1271" s="115"/>
      <c r="C1271" s="115"/>
      <c r="D1271" s="115"/>
      <c r="E1271" s="28">
        <f t="shared" si="123"/>
        <v>0</v>
      </c>
      <c r="F1271" s="10"/>
      <c r="G1271" s="5" t="s">
        <v>45</v>
      </c>
      <c r="H1271" s="78" t="str">
        <f t="shared" si="122"/>
        <v>156005</v>
      </c>
      <c r="I1271" s="78" t="s">
        <v>210</v>
      </c>
      <c r="J1271" s="78" t="s">
        <v>618</v>
      </c>
    </row>
    <row r="1272" spans="1:10" x14ac:dyDescent="0.2">
      <c r="A1272" s="26" t="str">
        <f>'BoR4 Rollup'!A1272</f>
        <v xml:space="preserve"> Operating Services</v>
      </c>
      <c r="B1272" s="115"/>
      <c r="C1272" s="115"/>
      <c r="D1272" s="115"/>
      <c r="E1272" s="28">
        <f t="shared" si="123"/>
        <v>0</v>
      </c>
      <c r="F1272" s="10"/>
      <c r="G1272" s="5" t="s">
        <v>45</v>
      </c>
      <c r="H1272" s="78" t="str">
        <f t="shared" si="122"/>
        <v>156005</v>
      </c>
      <c r="I1272" s="78" t="s">
        <v>210</v>
      </c>
      <c r="J1272" s="78" t="s">
        <v>619</v>
      </c>
    </row>
    <row r="1273" spans="1:10" x14ac:dyDescent="0.2">
      <c r="A1273" s="26" t="str">
        <f>'BoR4 Rollup'!A1273</f>
        <v xml:space="preserve"> Supplies</v>
      </c>
      <c r="B1273" s="115"/>
      <c r="C1273" s="115"/>
      <c r="D1273" s="115"/>
      <c r="E1273" s="28">
        <f t="shared" si="123"/>
        <v>0</v>
      </c>
      <c r="F1273" s="10"/>
      <c r="G1273" s="5" t="s">
        <v>45</v>
      </c>
      <c r="H1273" s="78" t="str">
        <f t="shared" si="122"/>
        <v>156005</v>
      </c>
      <c r="I1273" s="78" t="s">
        <v>210</v>
      </c>
      <c r="J1273" s="78" t="s">
        <v>620</v>
      </c>
    </row>
    <row r="1274" spans="1:10" ht="15.75" x14ac:dyDescent="0.25">
      <c r="A1274" s="29" t="str">
        <f>'BoR4 Rollup'!A1274</f>
        <v>Total Operating Expenses</v>
      </c>
      <c r="B1274" s="121">
        <f>B1273+B1272+B1271</f>
        <v>0</v>
      </c>
      <c r="C1274" s="121">
        <f>C1273+C1272+C1271</f>
        <v>0</v>
      </c>
      <c r="D1274" s="121">
        <f>D1273+D1272+D1271</f>
        <v>0</v>
      </c>
      <c r="E1274" s="34">
        <f t="shared" si="123"/>
        <v>0</v>
      </c>
      <c r="F1274" s="35"/>
      <c r="G1274" s="5" t="s">
        <v>45</v>
      </c>
      <c r="H1274" s="78" t="str">
        <f t="shared" si="122"/>
        <v>156005</v>
      </c>
      <c r="I1274" s="78" t="s">
        <v>210</v>
      </c>
    </row>
    <row r="1275" spans="1:10" x14ac:dyDescent="0.2">
      <c r="A1275" s="26" t="str">
        <f>'BoR4 Rollup'!A1275</f>
        <v xml:space="preserve"> Professional Services</v>
      </c>
      <c r="B1275" s="115"/>
      <c r="C1275" s="115"/>
      <c r="D1275" s="115"/>
      <c r="E1275" s="28">
        <f t="shared" si="123"/>
        <v>0</v>
      </c>
      <c r="F1275" s="10"/>
      <c r="G1275" s="5" t="s">
        <v>45</v>
      </c>
      <c r="H1275" s="78" t="str">
        <f t="shared" si="122"/>
        <v>156005</v>
      </c>
      <c r="I1275" s="78" t="s">
        <v>210</v>
      </c>
      <c r="J1275" s="78" t="s">
        <v>621</v>
      </c>
    </row>
    <row r="1276" spans="1:10" x14ac:dyDescent="0.2">
      <c r="A1276" s="26" t="str">
        <f>'BoR4 Rollup'!A1276</f>
        <v xml:space="preserve"> Other Charges</v>
      </c>
      <c r="B1276" s="115"/>
      <c r="C1276" s="115"/>
      <c r="D1276" s="115"/>
      <c r="E1276" s="28">
        <f t="shared" si="123"/>
        <v>0</v>
      </c>
      <c r="F1276" s="10"/>
      <c r="G1276" s="5" t="s">
        <v>45</v>
      </c>
      <c r="H1276" s="78" t="str">
        <f t="shared" si="122"/>
        <v>156005</v>
      </c>
      <c r="I1276" s="78" t="s">
        <v>210</v>
      </c>
      <c r="J1276" s="78" t="s">
        <v>622</v>
      </c>
    </row>
    <row r="1277" spans="1:10" x14ac:dyDescent="0.2">
      <c r="A1277" s="26" t="str">
        <f>'BoR4 Rollup'!A1277</f>
        <v xml:space="preserve"> Debt Services</v>
      </c>
      <c r="B1277" s="115"/>
      <c r="C1277" s="115"/>
      <c r="D1277" s="115"/>
      <c r="E1277" s="28">
        <f t="shared" si="123"/>
        <v>0</v>
      </c>
      <c r="F1277" s="10"/>
      <c r="G1277" s="5" t="s">
        <v>45</v>
      </c>
      <c r="H1277" s="78" t="str">
        <f t="shared" si="122"/>
        <v>156005</v>
      </c>
      <c r="I1277" s="78" t="s">
        <v>210</v>
      </c>
    </row>
    <row r="1278" spans="1:10" x14ac:dyDescent="0.2">
      <c r="A1278" s="26" t="str">
        <f>'BoR4 Rollup'!A1278</f>
        <v xml:space="preserve"> Interagency Transfers</v>
      </c>
      <c r="B1278" s="115"/>
      <c r="C1278" s="115"/>
      <c r="D1278" s="115"/>
      <c r="E1278" s="28">
        <f t="shared" si="123"/>
        <v>0</v>
      </c>
      <c r="F1278" s="10"/>
      <c r="G1278" s="5" t="s">
        <v>45</v>
      </c>
      <c r="H1278" s="78" t="str">
        <f t="shared" si="122"/>
        <v>156005</v>
      </c>
      <c r="I1278" s="78" t="s">
        <v>210</v>
      </c>
      <c r="J1278" s="78" t="s">
        <v>623</v>
      </c>
    </row>
    <row r="1279" spans="1:10" ht="15.75" x14ac:dyDescent="0.25">
      <c r="A1279" s="29" t="str">
        <f>'BoR4 Rollup'!A1279</f>
        <v>Total Other Charges</v>
      </c>
      <c r="B1279" s="121">
        <f>B1278+B1277+B1276+B1275</f>
        <v>0</v>
      </c>
      <c r="C1279" s="121">
        <f>C1278+C1277+C1276+C1275</f>
        <v>0</v>
      </c>
      <c r="D1279" s="121">
        <f>D1278+D1277+D1276+D1275</f>
        <v>0</v>
      </c>
      <c r="E1279" s="34">
        <f t="shared" si="123"/>
        <v>0</v>
      </c>
      <c r="F1279" s="35"/>
      <c r="G1279" s="5" t="s">
        <v>45</v>
      </c>
      <c r="H1279" s="78" t="str">
        <f t="shared" si="122"/>
        <v>156005</v>
      </c>
      <c r="I1279" s="78" t="s">
        <v>210</v>
      </c>
    </row>
    <row r="1280" spans="1:10" x14ac:dyDescent="0.2">
      <c r="A1280" s="26" t="str">
        <f>'BoR4 Rollup'!A1280</f>
        <v xml:space="preserve"> General Acquisitions</v>
      </c>
      <c r="B1280" s="115"/>
      <c r="C1280" s="115"/>
      <c r="D1280" s="115"/>
      <c r="E1280" s="28">
        <f t="shared" si="123"/>
        <v>0</v>
      </c>
      <c r="F1280" s="10"/>
      <c r="G1280" s="5" t="s">
        <v>45</v>
      </c>
      <c r="H1280" s="78" t="str">
        <f t="shared" si="122"/>
        <v>156005</v>
      </c>
      <c r="I1280" s="78" t="s">
        <v>210</v>
      </c>
      <c r="J1280" s="78" t="s">
        <v>624</v>
      </c>
    </row>
    <row r="1281" spans="1:10" x14ac:dyDescent="0.2">
      <c r="A1281" s="26" t="str">
        <f>'BoR4 Rollup'!A1281</f>
        <v xml:space="preserve"> Library Acquisitions</v>
      </c>
      <c r="B1281" s="115"/>
      <c r="C1281" s="115"/>
      <c r="D1281" s="115"/>
      <c r="E1281" s="28">
        <f t="shared" si="123"/>
        <v>0</v>
      </c>
      <c r="F1281" s="10"/>
      <c r="G1281" s="5" t="s">
        <v>45</v>
      </c>
      <c r="H1281" s="78" t="str">
        <f t="shared" si="122"/>
        <v>156005</v>
      </c>
      <c r="I1281" s="78" t="s">
        <v>210</v>
      </c>
      <c r="J1281" s="78" t="s">
        <v>624</v>
      </c>
    </row>
    <row r="1282" spans="1:10" x14ac:dyDescent="0.2">
      <c r="A1282" s="26" t="str">
        <f>'BoR4 Rollup'!A1282</f>
        <v xml:space="preserve"> Major Repairs</v>
      </c>
      <c r="B1282" s="115"/>
      <c r="C1282" s="115"/>
      <c r="D1282" s="115"/>
      <c r="E1282" s="28">
        <f t="shared" si="123"/>
        <v>0</v>
      </c>
      <c r="F1282" s="10"/>
      <c r="G1282" s="5" t="s">
        <v>45</v>
      </c>
      <c r="H1282" s="78" t="str">
        <f t="shared" si="122"/>
        <v>156005</v>
      </c>
      <c r="I1282" s="78" t="s">
        <v>210</v>
      </c>
    </row>
    <row r="1283" spans="1:10" ht="15.75" x14ac:dyDescent="0.25">
      <c r="A1283" s="29" t="str">
        <f>'BoR4 Rollup'!A1283</f>
        <v>Total Acquisitions and Major Repairs</v>
      </c>
      <c r="B1283" s="121">
        <f>B1282+B1281+B1280</f>
        <v>0</v>
      </c>
      <c r="C1283" s="121">
        <f>C1282+C1281+C1280</f>
        <v>0</v>
      </c>
      <c r="D1283" s="121">
        <f>D1282+D1281+D1280</f>
        <v>0</v>
      </c>
      <c r="E1283" s="34">
        <f t="shared" si="123"/>
        <v>0</v>
      </c>
      <c r="F1283" s="35"/>
      <c r="G1283" s="5" t="s">
        <v>45</v>
      </c>
      <c r="H1283" s="78" t="str">
        <f t="shared" si="122"/>
        <v>156005</v>
      </c>
      <c r="I1283" s="78" t="s">
        <v>210</v>
      </c>
    </row>
    <row r="1284" spans="1:10" ht="15.75" x14ac:dyDescent="0.25">
      <c r="A1284" s="29" t="str">
        <f>'BoR4 Rollup'!A1284</f>
        <v>Function Total</v>
      </c>
      <c r="B1284" s="118">
        <f>B1283+B1279+B1274+B1270</f>
        <v>0</v>
      </c>
      <c r="C1284" s="118">
        <f>C1283+C1279+C1274+C1270</f>
        <v>0</v>
      </c>
      <c r="D1284" s="118">
        <f>D1283+D1279+D1274+D1270</f>
        <v>0</v>
      </c>
      <c r="E1284" s="46">
        <f t="shared" si="123"/>
        <v>0</v>
      </c>
      <c r="F1284" s="32"/>
      <c r="G1284" s="5" t="s">
        <v>45</v>
      </c>
      <c r="H1284" s="78" t="str">
        <f t="shared" si="122"/>
        <v>156005</v>
      </c>
      <c r="I1284" s="78" t="s">
        <v>210</v>
      </c>
    </row>
    <row r="1285" spans="1:10" ht="15.75" x14ac:dyDescent="0.25">
      <c r="A1285" s="124" t="str">
        <f>'BoR4 Rollup'!A1285</f>
        <v>Function:  Instruction</v>
      </c>
      <c r="B1285" s="125"/>
      <c r="C1285" s="126"/>
      <c r="D1285" s="126"/>
      <c r="E1285" s="128"/>
      <c r="F1285" s="4"/>
      <c r="G1285" s="5" t="s">
        <v>45</v>
      </c>
      <c r="H1285" s="78" t="str">
        <f t="shared" ref="H1285:H1305" si="124">RIGHT($A$1287,6)</f>
        <v>156006</v>
      </c>
      <c r="I1285" s="78" t="s">
        <v>213</v>
      </c>
    </row>
    <row r="1286" spans="1:10" ht="15.75" x14ac:dyDescent="0.25">
      <c r="A1286" s="129" t="str">
        <f>'BoR4 Rollup'!A1286</f>
        <v>Orgn:  Const/Archt Design Const Tech</v>
      </c>
      <c r="B1286" s="130" t="str">
        <f>+'BoR4 Rollup'!B1286</f>
        <v>Actual</v>
      </c>
      <c r="C1286" s="130" t="str">
        <f>+'BoR4 Rollup'!C1286</f>
        <v>Budgeted</v>
      </c>
      <c r="D1286" s="173" t="str">
        <f>+'BoR4 Rollup'!D1286</f>
        <v>Budgeted</v>
      </c>
      <c r="E1286" s="132" t="str">
        <f>E5</f>
        <v>2022-2023 +/-</v>
      </c>
      <c r="F1286" s="44"/>
      <c r="G1286" s="5" t="s">
        <v>45</v>
      </c>
      <c r="H1286" s="78" t="str">
        <f t="shared" si="124"/>
        <v>156006</v>
      </c>
      <c r="I1286" s="78" t="s">
        <v>213</v>
      </c>
    </row>
    <row r="1287" spans="1:10" ht="15.75" x14ac:dyDescent="0.25">
      <c r="A1287" s="133" t="str">
        <f>'BoR4 Rollup'!A1287</f>
        <v>Organization ID:  156006</v>
      </c>
      <c r="B1287" s="134" t="str">
        <f>'BoR4 Rollup'!$B$6</f>
        <v>2022-2023</v>
      </c>
      <c r="C1287" s="134" t="str">
        <f>'BoR4 Rollup'!$C$6</f>
        <v>2022-2023</v>
      </c>
      <c r="D1287" s="174" t="str">
        <f>'BoR4 Rollup'!$D$6</f>
        <v>2023-2024</v>
      </c>
      <c r="E1287" s="136" t="str">
        <f>'BoR4 Rollup'!$E$6</f>
        <v>2023-2024</v>
      </c>
      <c r="F1287" s="44"/>
      <c r="G1287" s="5" t="s">
        <v>45</v>
      </c>
      <c r="H1287" s="78" t="str">
        <f t="shared" si="124"/>
        <v>156006</v>
      </c>
      <c r="I1287" s="78" t="s">
        <v>213</v>
      </c>
    </row>
    <row r="1288" spans="1:10" x14ac:dyDescent="0.2">
      <c r="A1288" s="26" t="str">
        <f>'BoR4 Rollup'!A1288</f>
        <v xml:space="preserve">  Salaries</v>
      </c>
      <c r="B1288" s="115"/>
      <c r="C1288" s="115"/>
      <c r="D1288" s="115"/>
      <c r="E1288" s="28">
        <f t="shared" ref="E1288:E1305" si="125">+D1288-C1288</f>
        <v>0</v>
      </c>
      <c r="F1288" s="10"/>
      <c r="G1288" s="5" t="s">
        <v>45</v>
      </c>
      <c r="H1288" s="78" t="str">
        <f t="shared" si="124"/>
        <v>156006</v>
      </c>
      <c r="I1288" s="78" t="s">
        <v>213</v>
      </c>
      <c r="J1288" s="78" t="s">
        <v>616</v>
      </c>
    </row>
    <row r="1289" spans="1:10" x14ac:dyDescent="0.2">
      <c r="A1289" s="26" t="str">
        <f>'BoR4 Rollup'!A1289</f>
        <v xml:space="preserve">  Other Compensation</v>
      </c>
      <c r="B1289" s="115"/>
      <c r="C1289" s="115"/>
      <c r="D1289" s="115"/>
      <c r="E1289" s="28">
        <f t="shared" si="125"/>
        <v>0</v>
      </c>
      <c r="F1289" s="10"/>
      <c r="G1289" s="5" t="s">
        <v>45</v>
      </c>
      <c r="H1289" s="78" t="str">
        <f t="shared" si="124"/>
        <v>156006</v>
      </c>
      <c r="I1289" s="78" t="s">
        <v>213</v>
      </c>
    </row>
    <row r="1290" spans="1:10" x14ac:dyDescent="0.2">
      <c r="A1290" s="26" t="str">
        <f>'BoR4 Rollup'!A1290</f>
        <v xml:space="preserve">  Related Benefits</v>
      </c>
      <c r="B1290" s="115"/>
      <c r="C1290" s="115"/>
      <c r="D1290" s="115"/>
      <c r="E1290" s="28">
        <f t="shared" si="125"/>
        <v>0</v>
      </c>
      <c r="F1290" s="10"/>
      <c r="G1290" s="5" t="s">
        <v>45</v>
      </c>
      <c r="H1290" s="78" t="str">
        <f t="shared" si="124"/>
        <v>156006</v>
      </c>
      <c r="I1290" s="78" t="s">
        <v>213</v>
      </c>
      <c r="J1290" s="78" t="s">
        <v>617</v>
      </c>
    </row>
    <row r="1291" spans="1:10" ht="15.75" x14ac:dyDescent="0.25">
      <c r="A1291" s="29" t="str">
        <f>'BoR4 Rollup'!A1291</f>
        <v>Total Personal Services</v>
      </c>
      <c r="B1291" s="118">
        <f>B1290+B1289+B1288</f>
        <v>0</v>
      </c>
      <c r="C1291" s="118">
        <f>C1290+C1289+C1288</f>
        <v>0</v>
      </c>
      <c r="D1291" s="118">
        <f>D1290+D1289+D1288</f>
        <v>0</v>
      </c>
      <c r="E1291" s="31">
        <f t="shared" si="125"/>
        <v>0</v>
      </c>
      <c r="F1291" s="32"/>
      <c r="G1291" s="5" t="s">
        <v>45</v>
      </c>
      <c r="H1291" s="78" t="str">
        <f t="shared" si="124"/>
        <v>156006</v>
      </c>
      <c r="I1291" s="78" t="s">
        <v>213</v>
      </c>
    </row>
    <row r="1292" spans="1:10" x14ac:dyDescent="0.2">
      <c r="A1292" s="26" t="str">
        <f>'BoR4 Rollup'!A1292</f>
        <v xml:space="preserve"> Travel</v>
      </c>
      <c r="B1292" s="115"/>
      <c r="C1292" s="115"/>
      <c r="D1292" s="115"/>
      <c r="E1292" s="28">
        <f t="shared" si="125"/>
        <v>0</v>
      </c>
      <c r="F1292" s="10"/>
      <c r="G1292" s="5" t="s">
        <v>45</v>
      </c>
      <c r="H1292" s="78" t="str">
        <f t="shared" si="124"/>
        <v>156006</v>
      </c>
      <c r="I1292" s="78" t="s">
        <v>213</v>
      </c>
      <c r="J1292" s="78" t="s">
        <v>618</v>
      </c>
    </row>
    <row r="1293" spans="1:10" x14ac:dyDescent="0.2">
      <c r="A1293" s="26" t="str">
        <f>'BoR4 Rollup'!A1293</f>
        <v xml:space="preserve"> Operating Services</v>
      </c>
      <c r="B1293" s="115"/>
      <c r="C1293" s="115"/>
      <c r="D1293" s="115"/>
      <c r="E1293" s="28">
        <f t="shared" si="125"/>
        <v>0</v>
      </c>
      <c r="F1293" s="10"/>
      <c r="G1293" s="5" t="s">
        <v>45</v>
      </c>
      <c r="H1293" s="78" t="str">
        <f t="shared" si="124"/>
        <v>156006</v>
      </c>
      <c r="I1293" s="78" t="s">
        <v>213</v>
      </c>
      <c r="J1293" s="78" t="s">
        <v>619</v>
      </c>
    </row>
    <row r="1294" spans="1:10" x14ac:dyDescent="0.2">
      <c r="A1294" s="26" t="str">
        <f>'BoR4 Rollup'!A1294</f>
        <v xml:space="preserve"> Supplies</v>
      </c>
      <c r="B1294" s="115"/>
      <c r="C1294" s="115"/>
      <c r="D1294" s="115"/>
      <c r="E1294" s="28">
        <f t="shared" si="125"/>
        <v>0</v>
      </c>
      <c r="F1294" s="10"/>
      <c r="G1294" s="5" t="s">
        <v>45</v>
      </c>
      <c r="H1294" s="78" t="str">
        <f t="shared" si="124"/>
        <v>156006</v>
      </c>
      <c r="I1294" s="78" t="s">
        <v>213</v>
      </c>
      <c r="J1294" s="78" t="s">
        <v>620</v>
      </c>
    </row>
    <row r="1295" spans="1:10" ht="15.75" x14ac:dyDescent="0.25">
      <c r="A1295" s="29" t="str">
        <f>'BoR4 Rollup'!A1295</f>
        <v>Total Operating Expenses</v>
      </c>
      <c r="B1295" s="121">
        <f>B1294+B1293+B1292</f>
        <v>0</v>
      </c>
      <c r="C1295" s="121">
        <f>C1294+C1293+C1292</f>
        <v>0</v>
      </c>
      <c r="D1295" s="121">
        <f>D1294+D1293+D1292</f>
        <v>0</v>
      </c>
      <c r="E1295" s="34">
        <f t="shared" si="125"/>
        <v>0</v>
      </c>
      <c r="F1295" s="35"/>
      <c r="G1295" s="5" t="s">
        <v>45</v>
      </c>
      <c r="H1295" s="78" t="str">
        <f t="shared" si="124"/>
        <v>156006</v>
      </c>
      <c r="I1295" s="78" t="s">
        <v>213</v>
      </c>
    </row>
    <row r="1296" spans="1:10" x14ac:dyDescent="0.2">
      <c r="A1296" s="26" t="str">
        <f>'BoR4 Rollup'!A1296</f>
        <v xml:space="preserve"> Professional Services</v>
      </c>
      <c r="B1296" s="115"/>
      <c r="C1296" s="115"/>
      <c r="D1296" s="115"/>
      <c r="E1296" s="28">
        <f t="shared" si="125"/>
        <v>0</v>
      </c>
      <c r="F1296" s="10"/>
      <c r="G1296" s="5" t="s">
        <v>45</v>
      </c>
      <c r="H1296" s="78" t="str">
        <f t="shared" si="124"/>
        <v>156006</v>
      </c>
      <c r="I1296" s="78" t="s">
        <v>213</v>
      </c>
      <c r="J1296" s="78" t="s">
        <v>621</v>
      </c>
    </row>
    <row r="1297" spans="1:10" x14ac:dyDescent="0.2">
      <c r="A1297" s="26" t="str">
        <f>'BoR4 Rollup'!A1297</f>
        <v xml:space="preserve"> Other Charges</v>
      </c>
      <c r="B1297" s="115"/>
      <c r="C1297" s="115"/>
      <c r="D1297" s="115"/>
      <c r="E1297" s="28">
        <f t="shared" si="125"/>
        <v>0</v>
      </c>
      <c r="F1297" s="10"/>
      <c r="G1297" s="5" t="s">
        <v>45</v>
      </c>
      <c r="H1297" s="78" t="str">
        <f t="shared" si="124"/>
        <v>156006</v>
      </c>
      <c r="I1297" s="78" t="s">
        <v>213</v>
      </c>
      <c r="J1297" s="78" t="s">
        <v>622</v>
      </c>
    </row>
    <row r="1298" spans="1:10" x14ac:dyDescent="0.2">
      <c r="A1298" s="26" t="str">
        <f>'BoR4 Rollup'!A1298</f>
        <v xml:space="preserve"> Debt Services</v>
      </c>
      <c r="B1298" s="115"/>
      <c r="C1298" s="115"/>
      <c r="D1298" s="115"/>
      <c r="E1298" s="28">
        <f t="shared" si="125"/>
        <v>0</v>
      </c>
      <c r="F1298" s="10"/>
      <c r="G1298" s="5" t="s">
        <v>45</v>
      </c>
      <c r="H1298" s="78" t="str">
        <f t="shared" si="124"/>
        <v>156006</v>
      </c>
      <c r="I1298" s="78" t="s">
        <v>213</v>
      </c>
    </row>
    <row r="1299" spans="1:10" x14ac:dyDescent="0.2">
      <c r="A1299" s="26" t="str">
        <f>'BoR4 Rollup'!A1299</f>
        <v xml:space="preserve"> Interagency Transfers</v>
      </c>
      <c r="B1299" s="115"/>
      <c r="C1299" s="115"/>
      <c r="D1299" s="115"/>
      <c r="E1299" s="28">
        <f t="shared" si="125"/>
        <v>0</v>
      </c>
      <c r="F1299" s="10"/>
      <c r="G1299" s="5" t="s">
        <v>45</v>
      </c>
      <c r="H1299" s="78" t="str">
        <f t="shared" si="124"/>
        <v>156006</v>
      </c>
      <c r="I1299" s="78" t="s">
        <v>213</v>
      </c>
      <c r="J1299" s="78" t="s">
        <v>623</v>
      </c>
    </row>
    <row r="1300" spans="1:10" ht="15.75" x14ac:dyDescent="0.25">
      <c r="A1300" s="29" t="str">
        <f>'BoR4 Rollup'!A1300</f>
        <v>Total Other Charges</v>
      </c>
      <c r="B1300" s="121">
        <f>B1299+B1298+B1297+B1296</f>
        <v>0</v>
      </c>
      <c r="C1300" s="121">
        <f>C1299+C1298+C1297+C1296</f>
        <v>0</v>
      </c>
      <c r="D1300" s="121">
        <f>D1299+D1298+D1297+D1296</f>
        <v>0</v>
      </c>
      <c r="E1300" s="34">
        <f t="shared" si="125"/>
        <v>0</v>
      </c>
      <c r="F1300" s="35"/>
      <c r="G1300" s="5" t="s">
        <v>45</v>
      </c>
      <c r="H1300" s="78" t="str">
        <f t="shared" si="124"/>
        <v>156006</v>
      </c>
      <c r="I1300" s="78" t="s">
        <v>213</v>
      </c>
    </row>
    <row r="1301" spans="1:10" x14ac:dyDescent="0.2">
      <c r="A1301" s="26" t="str">
        <f>'BoR4 Rollup'!A1301</f>
        <v xml:space="preserve"> General Acquisitions</v>
      </c>
      <c r="B1301" s="115"/>
      <c r="C1301" s="115"/>
      <c r="D1301" s="115"/>
      <c r="E1301" s="28">
        <f t="shared" si="125"/>
        <v>0</v>
      </c>
      <c r="F1301" s="10"/>
      <c r="G1301" s="5" t="s">
        <v>45</v>
      </c>
      <c r="H1301" s="78" t="str">
        <f t="shared" si="124"/>
        <v>156006</v>
      </c>
      <c r="I1301" s="78" t="s">
        <v>213</v>
      </c>
      <c r="J1301" s="78" t="s">
        <v>624</v>
      </c>
    </row>
    <row r="1302" spans="1:10" x14ac:dyDescent="0.2">
      <c r="A1302" s="26" t="str">
        <f>'BoR4 Rollup'!A1302</f>
        <v xml:space="preserve"> Library Acquisitions</v>
      </c>
      <c r="B1302" s="115"/>
      <c r="C1302" s="115"/>
      <c r="D1302" s="115"/>
      <c r="E1302" s="28">
        <f t="shared" si="125"/>
        <v>0</v>
      </c>
      <c r="F1302" s="10"/>
      <c r="G1302" s="5" t="s">
        <v>45</v>
      </c>
      <c r="H1302" s="78" t="str">
        <f t="shared" si="124"/>
        <v>156006</v>
      </c>
      <c r="I1302" s="78" t="s">
        <v>213</v>
      </c>
      <c r="J1302" s="78" t="s">
        <v>624</v>
      </c>
    </row>
    <row r="1303" spans="1:10" x14ac:dyDescent="0.2">
      <c r="A1303" s="26" t="str">
        <f>'BoR4 Rollup'!A1303</f>
        <v xml:space="preserve"> Major Repairs</v>
      </c>
      <c r="B1303" s="115"/>
      <c r="C1303" s="115"/>
      <c r="D1303" s="115"/>
      <c r="E1303" s="28">
        <f t="shared" si="125"/>
        <v>0</v>
      </c>
      <c r="F1303" s="10"/>
      <c r="G1303" s="5" t="s">
        <v>45</v>
      </c>
      <c r="H1303" s="78" t="str">
        <f t="shared" si="124"/>
        <v>156006</v>
      </c>
      <c r="I1303" s="78" t="s">
        <v>213</v>
      </c>
    </row>
    <row r="1304" spans="1:10" ht="15.75" x14ac:dyDescent="0.25">
      <c r="A1304" s="29" t="str">
        <f>'BoR4 Rollup'!A1304</f>
        <v>Total Acquisitions and Major Repairs</v>
      </c>
      <c r="B1304" s="121">
        <f>B1303+B1302+B1301</f>
        <v>0</v>
      </c>
      <c r="C1304" s="121">
        <f>C1303+C1302+C1301</f>
        <v>0</v>
      </c>
      <c r="D1304" s="121">
        <f>D1303+D1302+D1301</f>
        <v>0</v>
      </c>
      <c r="E1304" s="34">
        <f t="shared" si="125"/>
        <v>0</v>
      </c>
      <c r="F1304" s="35"/>
      <c r="G1304" s="5" t="s">
        <v>45</v>
      </c>
      <c r="H1304" s="78" t="str">
        <f t="shared" si="124"/>
        <v>156006</v>
      </c>
      <c r="I1304" s="78" t="s">
        <v>213</v>
      </c>
    </row>
    <row r="1305" spans="1:10" ht="15.75" x14ac:dyDescent="0.25">
      <c r="A1305" s="29" t="str">
        <f>'BoR4 Rollup'!A1305</f>
        <v>Function Total</v>
      </c>
      <c r="B1305" s="118">
        <f>B1304+B1300+B1295+B1291</f>
        <v>0</v>
      </c>
      <c r="C1305" s="118">
        <f>C1304+C1300+C1295+C1291</f>
        <v>0</v>
      </c>
      <c r="D1305" s="118">
        <f>D1304+D1300+D1295+D1291</f>
        <v>0</v>
      </c>
      <c r="E1305" s="46">
        <f t="shared" si="125"/>
        <v>0</v>
      </c>
      <c r="F1305" s="32"/>
      <c r="G1305" s="5" t="s">
        <v>45</v>
      </c>
      <c r="H1305" s="78" t="str">
        <f t="shared" si="124"/>
        <v>156006</v>
      </c>
      <c r="I1305" s="78" t="s">
        <v>213</v>
      </c>
    </row>
    <row r="1306" spans="1:10" ht="15.75" x14ac:dyDescent="0.25">
      <c r="A1306" s="124" t="str">
        <f>'BoR4 Rollup'!A1306</f>
        <v>Function:  Instruction</v>
      </c>
      <c r="B1306" s="125"/>
      <c r="C1306" s="126"/>
      <c r="D1306" s="126"/>
      <c r="E1306" s="128"/>
      <c r="F1306" s="4"/>
      <c r="G1306" s="5" t="s">
        <v>45</v>
      </c>
      <c r="H1306" s="78" t="str">
        <f t="shared" ref="H1306:H1326" si="126">RIGHT($A$1308,6)</f>
        <v>156007</v>
      </c>
      <c r="I1306" s="78" t="s">
        <v>216</v>
      </c>
    </row>
    <row r="1307" spans="1:10" ht="15.75" x14ac:dyDescent="0.25">
      <c r="A1307" s="129" t="str">
        <f>'BoR4 Rollup'!A1307</f>
        <v>Orgn:  Const/ Bldg Engineering Tech</v>
      </c>
      <c r="B1307" s="130" t="str">
        <f>+'BoR4 Rollup'!B1307</f>
        <v>Actual</v>
      </c>
      <c r="C1307" s="130" t="str">
        <f>+'BoR4 Rollup'!C1307</f>
        <v>Budgeted</v>
      </c>
      <c r="D1307" s="173" t="str">
        <f>+'BoR4 Rollup'!D1307</f>
        <v>Budgeted</v>
      </c>
      <c r="E1307" s="132" t="str">
        <f>E5</f>
        <v>2022-2023 +/-</v>
      </c>
      <c r="F1307" s="44"/>
      <c r="G1307" s="5" t="s">
        <v>45</v>
      </c>
      <c r="H1307" s="78" t="str">
        <f t="shared" si="126"/>
        <v>156007</v>
      </c>
      <c r="I1307" s="78" t="s">
        <v>216</v>
      </c>
    </row>
    <row r="1308" spans="1:10" ht="15.75" x14ac:dyDescent="0.25">
      <c r="A1308" s="133" t="str">
        <f>'BoR4 Rollup'!A1308</f>
        <v>Organization ID:  156007</v>
      </c>
      <c r="B1308" s="134" t="str">
        <f>'BoR4 Rollup'!$B$6</f>
        <v>2022-2023</v>
      </c>
      <c r="C1308" s="134" t="str">
        <f>'BoR4 Rollup'!$C$6</f>
        <v>2022-2023</v>
      </c>
      <c r="D1308" s="174" t="str">
        <f>'BoR4 Rollup'!$D$6</f>
        <v>2023-2024</v>
      </c>
      <c r="E1308" s="136" t="str">
        <f>'BoR4 Rollup'!$E$6</f>
        <v>2023-2024</v>
      </c>
      <c r="F1308" s="44"/>
      <c r="G1308" s="5" t="s">
        <v>45</v>
      </c>
      <c r="H1308" s="78" t="str">
        <f t="shared" si="126"/>
        <v>156007</v>
      </c>
      <c r="I1308" s="78" t="s">
        <v>216</v>
      </c>
    </row>
    <row r="1309" spans="1:10" x14ac:dyDescent="0.2">
      <c r="A1309" s="26" t="str">
        <f>'BoR4 Rollup'!A1309</f>
        <v xml:space="preserve">  Salaries</v>
      </c>
      <c r="B1309" s="115"/>
      <c r="C1309" s="115"/>
      <c r="D1309" s="115"/>
      <c r="E1309" s="28">
        <f t="shared" ref="E1309:E1326" si="127">+D1309-C1309</f>
        <v>0</v>
      </c>
      <c r="F1309" s="10"/>
      <c r="G1309" s="5" t="s">
        <v>45</v>
      </c>
      <c r="H1309" s="78" t="str">
        <f t="shared" si="126"/>
        <v>156007</v>
      </c>
      <c r="I1309" s="78" t="s">
        <v>216</v>
      </c>
      <c r="J1309" s="78" t="s">
        <v>616</v>
      </c>
    </row>
    <row r="1310" spans="1:10" x14ac:dyDescent="0.2">
      <c r="A1310" s="26" t="str">
        <f>'BoR4 Rollup'!A1310</f>
        <v xml:space="preserve">  Other Compensation</v>
      </c>
      <c r="B1310" s="115"/>
      <c r="C1310" s="115"/>
      <c r="D1310" s="115"/>
      <c r="E1310" s="28">
        <f t="shared" si="127"/>
        <v>0</v>
      </c>
      <c r="F1310" s="10"/>
      <c r="G1310" s="5" t="s">
        <v>45</v>
      </c>
      <c r="H1310" s="78" t="str">
        <f t="shared" si="126"/>
        <v>156007</v>
      </c>
      <c r="I1310" s="78" t="s">
        <v>216</v>
      </c>
    </row>
    <row r="1311" spans="1:10" x14ac:dyDescent="0.2">
      <c r="A1311" s="26" t="str">
        <f>'BoR4 Rollup'!A1311</f>
        <v xml:space="preserve">  Related Benefits</v>
      </c>
      <c r="B1311" s="115"/>
      <c r="C1311" s="115"/>
      <c r="D1311" s="115"/>
      <c r="E1311" s="28">
        <f t="shared" si="127"/>
        <v>0</v>
      </c>
      <c r="F1311" s="10"/>
      <c r="G1311" s="5" t="s">
        <v>45</v>
      </c>
      <c r="H1311" s="78" t="str">
        <f t="shared" si="126"/>
        <v>156007</v>
      </c>
      <c r="I1311" s="78" t="s">
        <v>216</v>
      </c>
      <c r="J1311" s="78" t="s">
        <v>617</v>
      </c>
    </row>
    <row r="1312" spans="1:10" ht="15.75" x14ac:dyDescent="0.25">
      <c r="A1312" s="29" t="str">
        <f>'BoR4 Rollup'!A1312</f>
        <v>Total Personal Services</v>
      </c>
      <c r="B1312" s="118">
        <f>B1311+B1310+B1309</f>
        <v>0</v>
      </c>
      <c r="C1312" s="118">
        <f>C1311+C1310+C1309</f>
        <v>0</v>
      </c>
      <c r="D1312" s="118">
        <f>D1311+D1310+D1309</f>
        <v>0</v>
      </c>
      <c r="E1312" s="31">
        <f t="shared" si="127"/>
        <v>0</v>
      </c>
      <c r="F1312" s="32"/>
      <c r="G1312" s="5" t="s">
        <v>45</v>
      </c>
      <c r="H1312" s="78" t="str">
        <f t="shared" si="126"/>
        <v>156007</v>
      </c>
      <c r="I1312" s="78" t="s">
        <v>216</v>
      </c>
    </row>
    <row r="1313" spans="1:10" x14ac:dyDescent="0.2">
      <c r="A1313" s="26" t="str">
        <f>'BoR4 Rollup'!A1313</f>
        <v xml:space="preserve"> Travel</v>
      </c>
      <c r="B1313" s="115"/>
      <c r="C1313" s="115"/>
      <c r="D1313" s="115"/>
      <c r="E1313" s="28">
        <f t="shared" si="127"/>
        <v>0</v>
      </c>
      <c r="F1313" s="10"/>
      <c r="G1313" s="5" t="s">
        <v>45</v>
      </c>
      <c r="H1313" s="78" t="str">
        <f t="shared" si="126"/>
        <v>156007</v>
      </c>
      <c r="I1313" s="78" t="s">
        <v>216</v>
      </c>
      <c r="J1313" s="78" t="s">
        <v>618</v>
      </c>
    </row>
    <row r="1314" spans="1:10" x14ac:dyDescent="0.2">
      <c r="A1314" s="26" t="str">
        <f>'BoR4 Rollup'!A1314</f>
        <v xml:space="preserve"> Operating Services</v>
      </c>
      <c r="B1314" s="115"/>
      <c r="C1314" s="115"/>
      <c r="D1314" s="115"/>
      <c r="E1314" s="28">
        <f t="shared" si="127"/>
        <v>0</v>
      </c>
      <c r="F1314" s="10"/>
      <c r="G1314" s="5" t="s">
        <v>45</v>
      </c>
      <c r="H1314" s="78" t="str">
        <f t="shared" si="126"/>
        <v>156007</v>
      </c>
      <c r="I1314" s="78" t="s">
        <v>216</v>
      </c>
      <c r="J1314" s="78" t="s">
        <v>619</v>
      </c>
    </row>
    <row r="1315" spans="1:10" x14ac:dyDescent="0.2">
      <c r="A1315" s="26" t="str">
        <f>'BoR4 Rollup'!A1315</f>
        <v xml:space="preserve"> Supplies</v>
      </c>
      <c r="B1315" s="115"/>
      <c r="C1315" s="115"/>
      <c r="D1315" s="115"/>
      <c r="E1315" s="28">
        <f t="shared" si="127"/>
        <v>0</v>
      </c>
      <c r="F1315" s="10"/>
      <c r="G1315" s="5" t="s">
        <v>45</v>
      </c>
      <c r="H1315" s="78" t="str">
        <f t="shared" si="126"/>
        <v>156007</v>
      </c>
      <c r="I1315" s="78" t="s">
        <v>216</v>
      </c>
      <c r="J1315" s="78" t="s">
        <v>620</v>
      </c>
    </row>
    <row r="1316" spans="1:10" ht="15.75" x14ac:dyDescent="0.25">
      <c r="A1316" s="29" t="str">
        <f>'BoR4 Rollup'!A1316</f>
        <v>Total Operating Expenses</v>
      </c>
      <c r="B1316" s="121">
        <f>B1315+B1314+B1313</f>
        <v>0</v>
      </c>
      <c r="C1316" s="121">
        <f>C1315+C1314+C1313</f>
        <v>0</v>
      </c>
      <c r="D1316" s="121">
        <f>D1315+D1314+D1313</f>
        <v>0</v>
      </c>
      <c r="E1316" s="34">
        <f t="shared" si="127"/>
        <v>0</v>
      </c>
      <c r="F1316" s="35"/>
      <c r="G1316" s="5" t="s">
        <v>45</v>
      </c>
      <c r="H1316" s="78" t="str">
        <f t="shared" si="126"/>
        <v>156007</v>
      </c>
      <c r="I1316" s="78" t="s">
        <v>216</v>
      </c>
    </row>
    <row r="1317" spans="1:10" x14ac:dyDescent="0.2">
      <c r="A1317" s="26" t="str">
        <f>'BoR4 Rollup'!A1317</f>
        <v xml:space="preserve"> Professional Services</v>
      </c>
      <c r="B1317" s="115"/>
      <c r="C1317" s="115"/>
      <c r="D1317" s="115"/>
      <c r="E1317" s="28">
        <f t="shared" si="127"/>
        <v>0</v>
      </c>
      <c r="F1317" s="10"/>
      <c r="G1317" s="5" t="s">
        <v>45</v>
      </c>
      <c r="H1317" s="78" t="str">
        <f t="shared" si="126"/>
        <v>156007</v>
      </c>
      <c r="I1317" s="78" t="s">
        <v>216</v>
      </c>
      <c r="J1317" s="78" t="s">
        <v>621</v>
      </c>
    </row>
    <row r="1318" spans="1:10" x14ac:dyDescent="0.2">
      <c r="A1318" s="26" t="str">
        <f>'BoR4 Rollup'!A1318</f>
        <v xml:space="preserve"> Other Charges</v>
      </c>
      <c r="B1318" s="115"/>
      <c r="C1318" s="115"/>
      <c r="D1318" s="115"/>
      <c r="E1318" s="28">
        <f t="shared" si="127"/>
        <v>0</v>
      </c>
      <c r="F1318" s="10"/>
      <c r="G1318" s="5" t="s">
        <v>45</v>
      </c>
      <c r="H1318" s="78" t="str">
        <f t="shared" si="126"/>
        <v>156007</v>
      </c>
      <c r="I1318" s="78" t="s">
        <v>216</v>
      </c>
      <c r="J1318" s="78" t="s">
        <v>622</v>
      </c>
    </row>
    <row r="1319" spans="1:10" x14ac:dyDescent="0.2">
      <c r="A1319" s="26" t="str">
        <f>'BoR4 Rollup'!A1319</f>
        <v xml:space="preserve"> Debt Services</v>
      </c>
      <c r="B1319" s="115"/>
      <c r="C1319" s="115"/>
      <c r="D1319" s="115"/>
      <c r="E1319" s="28">
        <f t="shared" si="127"/>
        <v>0</v>
      </c>
      <c r="F1319" s="10"/>
      <c r="G1319" s="5" t="s">
        <v>45</v>
      </c>
      <c r="H1319" s="78" t="str">
        <f t="shared" si="126"/>
        <v>156007</v>
      </c>
      <c r="I1319" s="78" t="s">
        <v>216</v>
      </c>
    </row>
    <row r="1320" spans="1:10" x14ac:dyDescent="0.2">
      <c r="A1320" s="26" t="str">
        <f>'BoR4 Rollup'!A1320</f>
        <v xml:space="preserve"> Interagency Transfers</v>
      </c>
      <c r="B1320" s="115"/>
      <c r="C1320" s="115"/>
      <c r="D1320" s="115"/>
      <c r="E1320" s="28">
        <f t="shared" si="127"/>
        <v>0</v>
      </c>
      <c r="F1320" s="10"/>
      <c r="G1320" s="5" t="s">
        <v>45</v>
      </c>
      <c r="H1320" s="78" t="str">
        <f t="shared" si="126"/>
        <v>156007</v>
      </c>
      <c r="I1320" s="78" t="s">
        <v>216</v>
      </c>
      <c r="J1320" s="78" t="s">
        <v>623</v>
      </c>
    </row>
    <row r="1321" spans="1:10" ht="15.75" x14ac:dyDescent="0.25">
      <c r="A1321" s="29" t="str">
        <f>'BoR4 Rollup'!A1321</f>
        <v>Total Other Charges</v>
      </c>
      <c r="B1321" s="121">
        <f>B1320+B1319+B1318+B1317</f>
        <v>0</v>
      </c>
      <c r="C1321" s="121">
        <f>C1320+C1319+C1318+C1317</f>
        <v>0</v>
      </c>
      <c r="D1321" s="121">
        <f>D1320+D1319+D1318+D1317</f>
        <v>0</v>
      </c>
      <c r="E1321" s="34">
        <f t="shared" si="127"/>
        <v>0</v>
      </c>
      <c r="F1321" s="35"/>
      <c r="G1321" s="5" t="s">
        <v>45</v>
      </c>
      <c r="H1321" s="78" t="str">
        <f t="shared" si="126"/>
        <v>156007</v>
      </c>
      <c r="I1321" s="78" t="s">
        <v>216</v>
      </c>
    </row>
    <row r="1322" spans="1:10" x14ac:dyDescent="0.2">
      <c r="A1322" s="26" t="str">
        <f>'BoR4 Rollup'!A1322</f>
        <v xml:space="preserve"> General Acquisitions</v>
      </c>
      <c r="B1322" s="115"/>
      <c r="C1322" s="115"/>
      <c r="D1322" s="115"/>
      <c r="E1322" s="28">
        <f t="shared" si="127"/>
        <v>0</v>
      </c>
      <c r="F1322" s="10"/>
      <c r="G1322" s="5" t="s">
        <v>45</v>
      </c>
      <c r="H1322" s="78" t="str">
        <f t="shared" si="126"/>
        <v>156007</v>
      </c>
      <c r="I1322" s="78" t="s">
        <v>216</v>
      </c>
      <c r="J1322" s="78" t="s">
        <v>624</v>
      </c>
    </row>
    <row r="1323" spans="1:10" x14ac:dyDescent="0.2">
      <c r="A1323" s="26" t="str">
        <f>'BoR4 Rollup'!A1323</f>
        <v xml:space="preserve"> Library Acquisitions</v>
      </c>
      <c r="B1323" s="115"/>
      <c r="C1323" s="115"/>
      <c r="D1323" s="115"/>
      <c r="E1323" s="28">
        <f t="shared" si="127"/>
        <v>0</v>
      </c>
      <c r="F1323" s="10"/>
      <c r="G1323" s="5" t="s">
        <v>45</v>
      </c>
      <c r="H1323" s="78" t="str">
        <f t="shared" si="126"/>
        <v>156007</v>
      </c>
      <c r="I1323" s="78" t="s">
        <v>216</v>
      </c>
      <c r="J1323" s="78" t="s">
        <v>624</v>
      </c>
    </row>
    <row r="1324" spans="1:10" x14ac:dyDescent="0.2">
      <c r="A1324" s="26" t="str">
        <f>'BoR4 Rollup'!A1324</f>
        <v xml:space="preserve"> Major Repairs</v>
      </c>
      <c r="B1324" s="115"/>
      <c r="C1324" s="115"/>
      <c r="D1324" s="115"/>
      <c r="E1324" s="28">
        <f t="shared" si="127"/>
        <v>0</v>
      </c>
      <c r="F1324" s="10"/>
      <c r="G1324" s="5" t="s">
        <v>45</v>
      </c>
      <c r="H1324" s="78" t="str">
        <f t="shared" si="126"/>
        <v>156007</v>
      </c>
      <c r="I1324" s="78" t="s">
        <v>216</v>
      </c>
    </row>
    <row r="1325" spans="1:10" ht="15.75" x14ac:dyDescent="0.25">
      <c r="A1325" s="29" t="str">
        <f>'BoR4 Rollup'!A1325</f>
        <v>Total Acquisitions and Major Repairs</v>
      </c>
      <c r="B1325" s="121">
        <f>B1324+B1323+B1322</f>
        <v>0</v>
      </c>
      <c r="C1325" s="121">
        <f>C1324+C1323+C1322</f>
        <v>0</v>
      </c>
      <c r="D1325" s="121">
        <f>D1324+D1323+D1322</f>
        <v>0</v>
      </c>
      <c r="E1325" s="34">
        <f t="shared" si="127"/>
        <v>0</v>
      </c>
      <c r="F1325" s="35"/>
      <c r="G1325" s="5" t="s">
        <v>45</v>
      </c>
      <c r="H1325" s="78" t="str">
        <f t="shared" si="126"/>
        <v>156007</v>
      </c>
      <c r="I1325" s="78" t="s">
        <v>216</v>
      </c>
    </row>
    <row r="1326" spans="1:10" ht="15.75" x14ac:dyDescent="0.25">
      <c r="A1326" s="29" t="str">
        <f>'BoR4 Rollup'!A1326</f>
        <v>Function Total</v>
      </c>
      <c r="B1326" s="118">
        <f>B1325+B1321+B1316+B1312</f>
        <v>0</v>
      </c>
      <c r="C1326" s="118">
        <f>C1325+C1321+C1316+C1312</f>
        <v>0</v>
      </c>
      <c r="D1326" s="118">
        <f>D1325+D1321+D1316+D1312</f>
        <v>0</v>
      </c>
      <c r="E1326" s="46">
        <f t="shared" si="127"/>
        <v>0</v>
      </c>
      <c r="F1326" s="32"/>
      <c r="G1326" s="5" t="s">
        <v>45</v>
      </c>
      <c r="H1326" s="78" t="str">
        <f t="shared" si="126"/>
        <v>156007</v>
      </c>
      <c r="I1326" s="78" t="s">
        <v>216</v>
      </c>
    </row>
    <row r="1327" spans="1:10" ht="15.75" x14ac:dyDescent="0.25">
      <c r="A1327" s="124" t="str">
        <f>'BoR4 Rollup'!A1327</f>
        <v>Function:  Instruction</v>
      </c>
      <c r="B1327" s="125"/>
      <c r="C1327" s="126"/>
      <c r="D1327" s="126"/>
      <c r="E1327" s="128"/>
      <c r="F1327" s="4"/>
      <c r="G1327" s="5" t="s">
        <v>32</v>
      </c>
      <c r="H1327" s="78" t="str">
        <f t="shared" ref="H1327:H1347" si="128">RIGHT($A$1329,6)</f>
        <v>156008</v>
      </c>
      <c r="I1327" s="78" t="s">
        <v>219</v>
      </c>
    </row>
    <row r="1328" spans="1:10" ht="15.75" x14ac:dyDescent="0.25">
      <c r="A1328" s="129" t="str">
        <f>'BoR4 Rollup'!A1328</f>
        <v>Orgn:  Const-Bldg Technology Specialist</v>
      </c>
      <c r="B1328" s="130" t="str">
        <f>+'BoR4 Rollup'!B1328</f>
        <v>Actual</v>
      </c>
      <c r="C1328" s="130" t="str">
        <f>+'BoR4 Rollup'!C1328</f>
        <v>Budgeted</v>
      </c>
      <c r="D1328" s="173" t="str">
        <f>+'BoR4 Rollup'!D1328</f>
        <v>Budgeted</v>
      </c>
      <c r="E1328" s="132" t="str">
        <f>E5</f>
        <v>2022-2023 +/-</v>
      </c>
      <c r="F1328" s="18"/>
      <c r="G1328" s="5" t="s">
        <v>32</v>
      </c>
      <c r="H1328" s="78" t="str">
        <f t="shared" si="128"/>
        <v>156008</v>
      </c>
      <c r="I1328" s="78" t="s">
        <v>219</v>
      </c>
    </row>
    <row r="1329" spans="1:11" ht="15.75" x14ac:dyDescent="0.25">
      <c r="A1329" s="133" t="str">
        <f>'BoR4 Rollup'!A1329</f>
        <v>Organization ID:  156008</v>
      </c>
      <c r="B1329" s="134" t="str">
        <f>'BoR4 Rollup'!$B$6</f>
        <v>2022-2023</v>
      </c>
      <c r="C1329" s="134" t="str">
        <f>'BoR4 Rollup'!$C$6</f>
        <v>2022-2023</v>
      </c>
      <c r="D1329" s="174" t="str">
        <f>'BoR4 Rollup'!$D$6</f>
        <v>2023-2024</v>
      </c>
      <c r="E1329" s="136" t="str">
        <f>'BoR4 Rollup'!$E$6</f>
        <v>2023-2024</v>
      </c>
      <c r="F1329" s="18"/>
      <c r="G1329" s="5" t="s">
        <v>32</v>
      </c>
      <c r="H1329" s="78" t="str">
        <f t="shared" si="128"/>
        <v>156008</v>
      </c>
      <c r="I1329" s="78" t="s">
        <v>219</v>
      </c>
    </row>
    <row r="1330" spans="1:11" x14ac:dyDescent="0.2">
      <c r="A1330" s="26" t="str">
        <f>'BoR4 Rollup'!A1330</f>
        <v xml:space="preserve">  Salaries</v>
      </c>
      <c r="B1330" s="115">
        <v>114287</v>
      </c>
      <c r="C1330" s="115">
        <v>136928</v>
      </c>
      <c r="D1330" s="182">
        <v>180500</v>
      </c>
      <c r="E1330" s="28">
        <f t="shared" ref="E1330:E1347" si="129">+D1330-C1330</f>
        <v>43572</v>
      </c>
      <c r="F1330" s="10"/>
      <c r="G1330" s="5" t="s">
        <v>32</v>
      </c>
      <c r="H1330" s="78" t="str">
        <f t="shared" si="128"/>
        <v>156008</v>
      </c>
      <c r="I1330" s="78" t="s">
        <v>219</v>
      </c>
      <c r="J1330" s="78" t="s">
        <v>616</v>
      </c>
    </row>
    <row r="1331" spans="1:11" x14ac:dyDescent="0.2">
      <c r="A1331" s="26" t="str">
        <f>'BoR4 Rollup'!A1331</f>
        <v xml:space="preserve">  Other Compensation</v>
      </c>
      <c r="B1331" s="115"/>
      <c r="C1331" s="115"/>
      <c r="D1331" s="115"/>
      <c r="E1331" s="28">
        <f t="shared" si="129"/>
        <v>0</v>
      </c>
      <c r="F1331" s="10"/>
      <c r="G1331" s="5" t="s">
        <v>32</v>
      </c>
      <c r="H1331" s="78" t="str">
        <f t="shared" si="128"/>
        <v>156008</v>
      </c>
      <c r="I1331" s="78" t="s">
        <v>219</v>
      </c>
    </row>
    <row r="1332" spans="1:11" x14ac:dyDescent="0.2">
      <c r="A1332" s="26" t="str">
        <f>'BoR4 Rollup'!A1332</f>
        <v xml:space="preserve">  Related Benefits</v>
      </c>
      <c r="B1332" s="115">
        <v>62625</v>
      </c>
      <c r="C1332" s="115">
        <v>70663</v>
      </c>
      <c r="D1332" s="115">
        <f>60876+16328</f>
        <v>77204</v>
      </c>
      <c r="E1332" s="28">
        <f t="shared" si="129"/>
        <v>6541</v>
      </c>
      <c r="F1332" s="10"/>
      <c r="G1332" s="5" t="s">
        <v>32</v>
      </c>
      <c r="H1332" s="78" t="str">
        <f t="shared" si="128"/>
        <v>156008</v>
      </c>
      <c r="I1332" s="78" t="s">
        <v>219</v>
      </c>
      <c r="J1332" s="78" t="s">
        <v>617</v>
      </c>
      <c r="K1332" s="165"/>
    </row>
    <row r="1333" spans="1:11" ht="15.75" x14ac:dyDescent="0.25">
      <c r="A1333" s="29" t="str">
        <f>'BoR4 Rollup'!A1333</f>
        <v>Total Personal Services</v>
      </c>
      <c r="B1333" s="118">
        <f>B1332+B1331+B1330</f>
        <v>176912</v>
      </c>
      <c r="C1333" s="118">
        <f>C1332+C1331+C1330</f>
        <v>207591</v>
      </c>
      <c r="D1333" s="118">
        <f>D1332+D1331+D1330</f>
        <v>257704</v>
      </c>
      <c r="E1333" s="31">
        <f t="shared" si="129"/>
        <v>50113</v>
      </c>
      <c r="F1333" s="32"/>
      <c r="G1333" s="5" t="s">
        <v>8</v>
      </c>
      <c r="H1333" s="78" t="str">
        <f t="shared" si="128"/>
        <v>156008</v>
      </c>
      <c r="I1333" s="78" t="s">
        <v>219</v>
      </c>
    </row>
    <row r="1334" spans="1:11" x14ac:dyDescent="0.2">
      <c r="A1334" s="26" t="str">
        <f>'BoR4 Rollup'!A1334</f>
        <v xml:space="preserve"> Travel</v>
      </c>
      <c r="B1334" s="115"/>
      <c r="C1334" s="115"/>
      <c r="D1334" s="115"/>
      <c r="E1334" s="28">
        <f t="shared" si="129"/>
        <v>0</v>
      </c>
      <c r="F1334" s="10"/>
      <c r="G1334" s="5" t="s">
        <v>32</v>
      </c>
      <c r="H1334" s="78" t="str">
        <f t="shared" si="128"/>
        <v>156008</v>
      </c>
      <c r="I1334" s="78" t="s">
        <v>219</v>
      </c>
      <c r="J1334" s="78" t="s">
        <v>618</v>
      </c>
    </row>
    <row r="1335" spans="1:11" x14ac:dyDescent="0.2">
      <c r="A1335" s="26" t="str">
        <f>'BoR4 Rollup'!A1335</f>
        <v xml:space="preserve"> Operating Services</v>
      </c>
      <c r="B1335" s="115">
        <v>484</v>
      </c>
      <c r="C1335" s="115">
        <v>2726</v>
      </c>
      <c r="D1335" s="115">
        <v>484</v>
      </c>
      <c r="E1335" s="28">
        <f t="shared" si="129"/>
        <v>-2242</v>
      </c>
      <c r="F1335" s="10"/>
      <c r="G1335" s="5" t="s">
        <v>32</v>
      </c>
      <c r="H1335" s="78" t="str">
        <f t="shared" si="128"/>
        <v>156008</v>
      </c>
      <c r="I1335" s="78" t="s">
        <v>219</v>
      </c>
      <c r="J1335" s="78" t="s">
        <v>619</v>
      </c>
    </row>
    <row r="1336" spans="1:11" x14ac:dyDescent="0.2">
      <c r="A1336" s="26" t="str">
        <f>'BoR4 Rollup'!A1336</f>
        <v xml:space="preserve"> Supplies</v>
      </c>
      <c r="B1336" s="115">
        <v>1980</v>
      </c>
      <c r="C1336" s="115">
        <v>2899</v>
      </c>
      <c r="D1336" s="115">
        <v>1979</v>
      </c>
      <c r="E1336" s="28">
        <f t="shared" si="129"/>
        <v>-920</v>
      </c>
      <c r="F1336" s="10"/>
      <c r="G1336" s="5" t="s">
        <v>32</v>
      </c>
      <c r="H1336" s="78" t="str">
        <f t="shared" si="128"/>
        <v>156008</v>
      </c>
      <c r="I1336" s="78" t="s">
        <v>219</v>
      </c>
      <c r="J1336" s="78" t="s">
        <v>620</v>
      </c>
    </row>
    <row r="1337" spans="1:11" ht="15.75" x14ac:dyDescent="0.25">
      <c r="A1337" s="29" t="str">
        <f>'BoR4 Rollup'!A1337</f>
        <v>Total Operating Expenses</v>
      </c>
      <c r="B1337" s="121">
        <f>B1336+B1335+B1334</f>
        <v>2464</v>
      </c>
      <c r="C1337" s="121">
        <f>C1336+C1335+C1334</f>
        <v>5625</v>
      </c>
      <c r="D1337" s="121">
        <f>D1336+D1335+D1334</f>
        <v>2463</v>
      </c>
      <c r="E1337" s="34">
        <f t="shared" si="129"/>
        <v>-3162</v>
      </c>
      <c r="F1337" s="35"/>
      <c r="G1337" s="5" t="s">
        <v>8</v>
      </c>
      <c r="H1337" s="78" t="str">
        <f t="shared" si="128"/>
        <v>156008</v>
      </c>
      <c r="I1337" s="78" t="s">
        <v>219</v>
      </c>
    </row>
    <row r="1338" spans="1:11" x14ac:dyDescent="0.2">
      <c r="A1338" s="26" t="str">
        <f>'BoR4 Rollup'!A1338</f>
        <v xml:space="preserve"> Professional Services</v>
      </c>
      <c r="B1338" s="115"/>
      <c r="C1338" s="115"/>
      <c r="D1338" s="115"/>
      <c r="E1338" s="28">
        <f t="shared" si="129"/>
        <v>0</v>
      </c>
      <c r="F1338" s="10"/>
      <c r="G1338" s="5" t="s">
        <v>32</v>
      </c>
      <c r="H1338" s="78" t="str">
        <f t="shared" si="128"/>
        <v>156008</v>
      </c>
      <c r="I1338" s="78" t="s">
        <v>219</v>
      </c>
      <c r="J1338" s="78" t="s">
        <v>621</v>
      </c>
    </row>
    <row r="1339" spans="1:11" x14ac:dyDescent="0.2">
      <c r="A1339" s="26" t="str">
        <f>'BoR4 Rollup'!A1339</f>
        <v xml:space="preserve"> Other Charges</v>
      </c>
      <c r="B1339" s="115"/>
      <c r="C1339" s="115"/>
      <c r="D1339" s="115"/>
      <c r="E1339" s="28">
        <f t="shared" si="129"/>
        <v>0</v>
      </c>
      <c r="F1339" s="10"/>
      <c r="G1339" s="5" t="s">
        <v>32</v>
      </c>
      <c r="H1339" s="78" t="str">
        <f t="shared" si="128"/>
        <v>156008</v>
      </c>
      <c r="I1339" s="78" t="s">
        <v>219</v>
      </c>
      <c r="J1339" s="78" t="s">
        <v>622</v>
      </c>
    </row>
    <row r="1340" spans="1:11" x14ac:dyDescent="0.2">
      <c r="A1340" s="26" t="str">
        <f>'BoR4 Rollup'!A1340</f>
        <v xml:space="preserve"> Debt Services</v>
      </c>
      <c r="B1340" s="115"/>
      <c r="C1340" s="115"/>
      <c r="D1340" s="115"/>
      <c r="E1340" s="28">
        <f t="shared" si="129"/>
        <v>0</v>
      </c>
      <c r="F1340" s="10"/>
      <c r="G1340" s="5" t="s">
        <v>32</v>
      </c>
      <c r="H1340" s="78" t="str">
        <f t="shared" si="128"/>
        <v>156008</v>
      </c>
      <c r="I1340" s="78" t="s">
        <v>219</v>
      </c>
    </row>
    <row r="1341" spans="1:11" x14ac:dyDescent="0.2">
      <c r="A1341" s="26" t="str">
        <f>'BoR4 Rollup'!A1341</f>
        <v xml:space="preserve"> Interagency Transfers</v>
      </c>
      <c r="B1341" s="115"/>
      <c r="C1341" s="115"/>
      <c r="D1341" s="115"/>
      <c r="E1341" s="28">
        <f t="shared" si="129"/>
        <v>0</v>
      </c>
      <c r="F1341" s="10"/>
      <c r="G1341" s="5" t="s">
        <v>32</v>
      </c>
      <c r="H1341" s="78" t="str">
        <f t="shared" si="128"/>
        <v>156008</v>
      </c>
      <c r="I1341" s="78" t="s">
        <v>219</v>
      </c>
      <c r="J1341" s="78" t="s">
        <v>623</v>
      </c>
    </row>
    <row r="1342" spans="1:11" ht="15.75" x14ac:dyDescent="0.25">
      <c r="A1342" s="29" t="str">
        <f>'BoR4 Rollup'!A1342</f>
        <v>Total Other Charges</v>
      </c>
      <c r="B1342" s="121">
        <f>B1341+B1340+B1339+B1338</f>
        <v>0</v>
      </c>
      <c r="C1342" s="121">
        <f>C1341+C1340+C1339+C1338</f>
        <v>0</v>
      </c>
      <c r="D1342" s="121">
        <f>D1341+D1340+D1339+D1338</f>
        <v>0</v>
      </c>
      <c r="E1342" s="34">
        <f t="shared" si="129"/>
        <v>0</v>
      </c>
      <c r="F1342" s="35"/>
      <c r="G1342" s="5" t="s">
        <v>8</v>
      </c>
      <c r="H1342" s="78" t="str">
        <f t="shared" si="128"/>
        <v>156008</v>
      </c>
      <c r="I1342" s="78" t="s">
        <v>219</v>
      </c>
    </row>
    <row r="1343" spans="1:11" x14ac:dyDescent="0.2">
      <c r="A1343" s="26" t="str">
        <f>'BoR4 Rollup'!A1343</f>
        <v xml:space="preserve"> General Acquisitions</v>
      </c>
      <c r="B1343" s="115"/>
      <c r="C1343" s="115"/>
      <c r="D1343" s="115"/>
      <c r="E1343" s="28">
        <f t="shared" si="129"/>
        <v>0</v>
      </c>
      <c r="F1343" s="10"/>
      <c r="G1343" s="5" t="s">
        <v>32</v>
      </c>
      <c r="H1343" s="78" t="str">
        <f t="shared" si="128"/>
        <v>156008</v>
      </c>
      <c r="I1343" s="78" t="s">
        <v>219</v>
      </c>
      <c r="J1343" s="78" t="s">
        <v>624</v>
      </c>
    </row>
    <row r="1344" spans="1:11" x14ac:dyDescent="0.2">
      <c r="A1344" s="26" t="str">
        <f>'BoR4 Rollup'!A1344</f>
        <v xml:space="preserve"> Library Acquisitions</v>
      </c>
      <c r="B1344" s="115"/>
      <c r="C1344" s="115"/>
      <c r="D1344" s="115"/>
      <c r="E1344" s="28">
        <f t="shared" si="129"/>
        <v>0</v>
      </c>
      <c r="F1344" s="10"/>
      <c r="G1344" s="5" t="s">
        <v>32</v>
      </c>
      <c r="H1344" s="78" t="str">
        <f t="shared" si="128"/>
        <v>156008</v>
      </c>
      <c r="I1344" s="78" t="s">
        <v>219</v>
      </c>
      <c r="J1344" s="78" t="s">
        <v>624</v>
      </c>
    </row>
    <row r="1345" spans="1:10" x14ac:dyDescent="0.2">
      <c r="A1345" s="26" t="str">
        <f>'BoR4 Rollup'!A1345</f>
        <v xml:space="preserve"> Major Repairs</v>
      </c>
      <c r="B1345" s="115"/>
      <c r="C1345" s="115"/>
      <c r="D1345" s="115"/>
      <c r="E1345" s="28">
        <f t="shared" si="129"/>
        <v>0</v>
      </c>
      <c r="F1345" s="10"/>
      <c r="G1345" s="5" t="s">
        <v>32</v>
      </c>
      <c r="H1345" s="78" t="str">
        <f t="shared" si="128"/>
        <v>156008</v>
      </c>
      <c r="I1345" s="78" t="s">
        <v>219</v>
      </c>
    </row>
    <row r="1346" spans="1:10" ht="15.75" x14ac:dyDescent="0.25">
      <c r="A1346" s="29" t="str">
        <f>'BoR4 Rollup'!A1346</f>
        <v>Total Acquisitions and Major Repairs</v>
      </c>
      <c r="B1346" s="121">
        <f>B1345+B1344+B1343</f>
        <v>0</v>
      </c>
      <c r="C1346" s="121">
        <f>C1345+C1344+C1343</f>
        <v>0</v>
      </c>
      <c r="D1346" s="121">
        <f>D1345+D1344+D1343</f>
        <v>0</v>
      </c>
      <c r="E1346" s="34">
        <f t="shared" si="129"/>
        <v>0</v>
      </c>
      <c r="F1346" s="35"/>
      <c r="G1346" s="5" t="s">
        <v>8</v>
      </c>
      <c r="H1346" s="78" t="str">
        <f t="shared" si="128"/>
        <v>156008</v>
      </c>
      <c r="I1346" s="78" t="s">
        <v>219</v>
      </c>
    </row>
    <row r="1347" spans="1:10" ht="15.75" x14ac:dyDescent="0.25">
      <c r="A1347" s="29" t="str">
        <f>'BoR4 Rollup'!A1347</f>
        <v>Function Total</v>
      </c>
      <c r="B1347" s="118">
        <f>B1346+B1342+B1337+B1333</f>
        <v>179376</v>
      </c>
      <c r="C1347" s="118">
        <f>C1346+C1342+C1337+C1333</f>
        <v>213216</v>
      </c>
      <c r="D1347" s="118">
        <f>D1346+D1342+D1337+D1333</f>
        <v>260167</v>
      </c>
      <c r="E1347" s="46">
        <f t="shared" si="129"/>
        <v>46951</v>
      </c>
      <c r="F1347" s="32"/>
      <c r="G1347" s="5" t="s">
        <v>8</v>
      </c>
      <c r="H1347" s="78" t="str">
        <f t="shared" si="128"/>
        <v>156008</v>
      </c>
      <c r="I1347" s="78" t="s">
        <v>219</v>
      </c>
    </row>
    <row r="1348" spans="1:10" ht="15.75" x14ac:dyDescent="0.25">
      <c r="A1348" s="124" t="str">
        <f>'BoR4 Rollup'!A1348</f>
        <v>Function:  Instruction</v>
      </c>
      <c r="B1348" s="125"/>
      <c r="C1348" s="126"/>
      <c r="D1348" s="126"/>
      <c r="E1348" s="128"/>
      <c r="F1348" s="4"/>
      <c r="G1348" s="5" t="s">
        <v>32</v>
      </c>
      <c r="H1348" s="78" t="str">
        <f t="shared" ref="H1348:H1368" si="130">RIGHT($A$1350,6)</f>
        <v>156009</v>
      </c>
      <c r="I1348" s="78" t="s">
        <v>222</v>
      </c>
    </row>
    <row r="1349" spans="1:10" ht="15.75" x14ac:dyDescent="0.25">
      <c r="A1349" s="129" t="str">
        <f>'BoR4 Rollup'!A1349</f>
        <v>Orgn:  Const-Journeyman Industrial: Elec</v>
      </c>
      <c r="B1349" s="130" t="str">
        <f>+'BoR4 Rollup'!B1349</f>
        <v>Actual</v>
      </c>
      <c r="C1349" s="130" t="str">
        <f>+'BoR4 Rollup'!C1349</f>
        <v>Budgeted</v>
      </c>
      <c r="D1349" s="173" t="str">
        <f>+'BoR4 Rollup'!D1349</f>
        <v>Budgeted</v>
      </c>
      <c r="E1349" s="132" t="str">
        <f>E5</f>
        <v>2022-2023 +/-</v>
      </c>
      <c r="F1349" s="44"/>
      <c r="G1349" s="5" t="s">
        <v>32</v>
      </c>
      <c r="H1349" s="78" t="str">
        <f t="shared" si="130"/>
        <v>156009</v>
      </c>
      <c r="I1349" s="78" t="s">
        <v>222</v>
      </c>
    </row>
    <row r="1350" spans="1:10" ht="15.75" x14ac:dyDescent="0.25">
      <c r="A1350" s="133" t="str">
        <f>'BoR4 Rollup'!A1350</f>
        <v>Organization ID:  156009</v>
      </c>
      <c r="B1350" s="134" t="str">
        <f>'BoR4 Rollup'!$B$6</f>
        <v>2022-2023</v>
      </c>
      <c r="C1350" s="134" t="str">
        <f>'BoR4 Rollup'!$C$6</f>
        <v>2022-2023</v>
      </c>
      <c r="D1350" s="174" t="str">
        <f>'BoR4 Rollup'!$D$6</f>
        <v>2023-2024</v>
      </c>
      <c r="E1350" s="136" t="str">
        <f>'BoR4 Rollup'!$E$6</f>
        <v>2023-2024</v>
      </c>
      <c r="F1350" s="44"/>
      <c r="G1350" s="5" t="s">
        <v>32</v>
      </c>
      <c r="H1350" s="78" t="str">
        <f t="shared" si="130"/>
        <v>156009</v>
      </c>
      <c r="I1350" s="78" t="s">
        <v>222</v>
      </c>
    </row>
    <row r="1351" spans="1:10" x14ac:dyDescent="0.2">
      <c r="A1351" s="26" t="str">
        <f>'BoR4 Rollup'!A1351</f>
        <v xml:space="preserve">  Salaries</v>
      </c>
      <c r="B1351" s="115">
        <v>7680</v>
      </c>
      <c r="C1351" s="115">
        <v>9600</v>
      </c>
      <c r="D1351" s="115"/>
      <c r="E1351" s="28">
        <f t="shared" ref="E1351:E1368" si="131">+D1351-C1351</f>
        <v>-9600</v>
      </c>
      <c r="F1351" s="10"/>
      <c r="G1351" s="5" t="s">
        <v>32</v>
      </c>
      <c r="H1351" s="78" t="str">
        <f t="shared" si="130"/>
        <v>156009</v>
      </c>
      <c r="I1351" s="78" t="s">
        <v>222</v>
      </c>
      <c r="J1351" s="78" t="s">
        <v>616</v>
      </c>
    </row>
    <row r="1352" spans="1:10" x14ac:dyDescent="0.2">
      <c r="A1352" s="26" t="str">
        <f>'BoR4 Rollup'!A1352</f>
        <v xml:space="preserve">  Other Compensation</v>
      </c>
      <c r="B1352" s="115"/>
      <c r="C1352" s="115"/>
      <c r="D1352" s="115"/>
      <c r="E1352" s="28">
        <f t="shared" si="131"/>
        <v>0</v>
      </c>
      <c r="F1352" s="10"/>
      <c r="G1352" s="5" t="s">
        <v>32</v>
      </c>
      <c r="H1352" s="78" t="str">
        <f t="shared" si="130"/>
        <v>156009</v>
      </c>
      <c r="I1352" s="78" t="s">
        <v>222</v>
      </c>
    </row>
    <row r="1353" spans="1:10" x14ac:dyDescent="0.2">
      <c r="A1353" s="26" t="str">
        <f>'BoR4 Rollup'!A1353</f>
        <v xml:space="preserve">  Related Benefits</v>
      </c>
      <c r="B1353" s="115">
        <v>588</v>
      </c>
      <c r="C1353" s="115">
        <v>2453</v>
      </c>
      <c r="D1353" s="115"/>
      <c r="E1353" s="28">
        <f t="shared" si="131"/>
        <v>-2453</v>
      </c>
      <c r="F1353" s="10"/>
      <c r="G1353" s="5" t="s">
        <v>32</v>
      </c>
      <c r="H1353" s="78" t="str">
        <f t="shared" si="130"/>
        <v>156009</v>
      </c>
      <c r="I1353" s="78" t="s">
        <v>222</v>
      </c>
      <c r="J1353" s="78" t="s">
        <v>617</v>
      </c>
    </row>
    <row r="1354" spans="1:10" ht="15.75" x14ac:dyDescent="0.25">
      <c r="A1354" s="29" t="str">
        <f>'BoR4 Rollup'!A1354</f>
        <v>Total Personal Services</v>
      </c>
      <c r="B1354" s="118">
        <f>B1353+B1352+B1351</f>
        <v>8268</v>
      </c>
      <c r="C1354" s="118">
        <f>C1353+C1352+C1351</f>
        <v>12053</v>
      </c>
      <c r="D1354" s="118">
        <f>D1353+D1352+D1351</f>
        <v>0</v>
      </c>
      <c r="E1354" s="31">
        <f t="shared" si="131"/>
        <v>-12053</v>
      </c>
      <c r="F1354" s="32"/>
      <c r="G1354" s="5" t="s">
        <v>8</v>
      </c>
      <c r="H1354" s="78" t="str">
        <f t="shared" si="130"/>
        <v>156009</v>
      </c>
      <c r="I1354" s="78" t="s">
        <v>222</v>
      </c>
    </row>
    <row r="1355" spans="1:10" x14ac:dyDescent="0.2">
      <c r="A1355" s="26" t="str">
        <f>'BoR4 Rollup'!A1355</f>
        <v xml:space="preserve"> Travel</v>
      </c>
      <c r="B1355" s="115"/>
      <c r="C1355" s="115"/>
      <c r="D1355" s="115"/>
      <c r="E1355" s="28">
        <f t="shared" si="131"/>
        <v>0</v>
      </c>
      <c r="F1355" s="10"/>
      <c r="G1355" s="5" t="s">
        <v>32</v>
      </c>
      <c r="H1355" s="78" t="str">
        <f t="shared" si="130"/>
        <v>156009</v>
      </c>
      <c r="I1355" s="78" t="s">
        <v>222</v>
      </c>
      <c r="J1355" s="78" t="s">
        <v>618</v>
      </c>
    </row>
    <row r="1356" spans="1:10" x14ac:dyDescent="0.2">
      <c r="A1356" s="26" t="str">
        <f>'BoR4 Rollup'!A1356</f>
        <v xml:space="preserve"> Operating Services</v>
      </c>
      <c r="B1356" s="115"/>
      <c r="C1356" s="115"/>
      <c r="D1356" s="115"/>
      <c r="E1356" s="28">
        <f t="shared" si="131"/>
        <v>0</v>
      </c>
      <c r="F1356" s="10"/>
      <c r="G1356" s="5" t="s">
        <v>32</v>
      </c>
      <c r="H1356" s="78" t="str">
        <f t="shared" si="130"/>
        <v>156009</v>
      </c>
      <c r="I1356" s="78" t="s">
        <v>222</v>
      </c>
      <c r="J1356" s="78" t="s">
        <v>619</v>
      </c>
    </row>
    <row r="1357" spans="1:10" x14ac:dyDescent="0.2">
      <c r="A1357" s="26" t="str">
        <f>'BoR4 Rollup'!A1357</f>
        <v xml:space="preserve"> Supplies</v>
      </c>
      <c r="B1357" s="115"/>
      <c r="C1357" s="115"/>
      <c r="D1357" s="115"/>
      <c r="E1357" s="28">
        <f t="shared" si="131"/>
        <v>0</v>
      </c>
      <c r="F1357" s="10"/>
      <c r="G1357" s="5" t="s">
        <v>32</v>
      </c>
      <c r="H1357" s="78" t="str">
        <f t="shared" si="130"/>
        <v>156009</v>
      </c>
      <c r="I1357" s="78" t="s">
        <v>222</v>
      </c>
      <c r="J1357" s="78" t="s">
        <v>620</v>
      </c>
    </row>
    <row r="1358" spans="1:10" ht="15.75" x14ac:dyDescent="0.25">
      <c r="A1358" s="29" t="str">
        <f>'BoR4 Rollup'!A1358</f>
        <v>Total Operating Expenses</v>
      </c>
      <c r="B1358" s="121">
        <f>B1357+B1356+B1355</f>
        <v>0</v>
      </c>
      <c r="C1358" s="121">
        <f>C1357+C1356+C1355</f>
        <v>0</v>
      </c>
      <c r="D1358" s="121">
        <f>D1357+D1356+D1355</f>
        <v>0</v>
      </c>
      <c r="E1358" s="34">
        <f t="shared" si="131"/>
        <v>0</v>
      </c>
      <c r="F1358" s="35"/>
      <c r="G1358" s="5" t="s">
        <v>8</v>
      </c>
      <c r="H1358" s="78" t="str">
        <f t="shared" si="130"/>
        <v>156009</v>
      </c>
      <c r="I1358" s="78" t="s">
        <v>222</v>
      </c>
    </row>
    <row r="1359" spans="1:10" x14ac:dyDescent="0.2">
      <c r="A1359" s="26" t="str">
        <f>'BoR4 Rollup'!A1359</f>
        <v xml:space="preserve"> Professional Services</v>
      </c>
      <c r="B1359" s="115"/>
      <c r="C1359" s="115"/>
      <c r="D1359" s="115"/>
      <c r="E1359" s="28">
        <f t="shared" si="131"/>
        <v>0</v>
      </c>
      <c r="F1359" s="10"/>
      <c r="G1359" s="5" t="s">
        <v>32</v>
      </c>
      <c r="H1359" s="78" t="str">
        <f t="shared" si="130"/>
        <v>156009</v>
      </c>
      <c r="I1359" s="78" t="s">
        <v>222</v>
      </c>
      <c r="J1359" s="78" t="s">
        <v>621</v>
      </c>
    </row>
    <row r="1360" spans="1:10" x14ac:dyDescent="0.2">
      <c r="A1360" s="26" t="str">
        <f>'BoR4 Rollup'!A1360</f>
        <v xml:space="preserve"> Other Charges</v>
      </c>
      <c r="B1360" s="115"/>
      <c r="C1360" s="115"/>
      <c r="D1360" s="115"/>
      <c r="E1360" s="28">
        <f t="shared" si="131"/>
        <v>0</v>
      </c>
      <c r="F1360" s="10"/>
      <c r="G1360" s="5" t="s">
        <v>32</v>
      </c>
      <c r="H1360" s="78" t="str">
        <f t="shared" si="130"/>
        <v>156009</v>
      </c>
      <c r="I1360" s="78" t="s">
        <v>222</v>
      </c>
      <c r="J1360" s="78" t="s">
        <v>622</v>
      </c>
    </row>
    <row r="1361" spans="1:10" x14ac:dyDescent="0.2">
      <c r="A1361" s="26" t="str">
        <f>'BoR4 Rollup'!A1361</f>
        <v xml:space="preserve"> Debt Services</v>
      </c>
      <c r="B1361" s="115"/>
      <c r="C1361" s="115"/>
      <c r="D1361" s="115"/>
      <c r="E1361" s="28">
        <f t="shared" si="131"/>
        <v>0</v>
      </c>
      <c r="F1361" s="10"/>
      <c r="G1361" s="5" t="s">
        <v>32</v>
      </c>
      <c r="H1361" s="78" t="str">
        <f t="shared" si="130"/>
        <v>156009</v>
      </c>
      <c r="I1361" s="78" t="s">
        <v>222</v>
      </c>
    </row>
    <row r="1362" spans="1:10" x14ac:dyDescent="0.2">
      <c r="A1362" s="26" t="str">
        <f>'BoR4 Rollup'!A1362</f>
        <v xml:space="preserve"> Interagency Transfers</v>
      </c>
      <c r="B1362" s="115"/>
      <c r="C1362" s="115"/>
      <c r="D1362" s="115"/>
      <c r="E1362" s="28">
        <f t="shared" si="131"/>
        <v>0</v>
      </c>
      <c r="F1362" s="10"/>
      <c r="G1362" s="5" t="s">
        <v>32</v>
      </c>
      <c r="H1362" s="78" t="str">
        <f t="shared" si="130"/>
        <v>156009</v>
      </c>
      <c r="I1362" s="78" t="s">
        <v>222</v>
      </c>
      <c r="J1362" s="78" t="s">
        <v>623</v>
      </c>
    </row>
    <row r="1363" spans="1:10" ht="15.75" x14ac:dyDescent="0.25">
      <c r="A1363" s="29" t="str">
        <f>'BoR4 Rollup'!A1363</f>
        <v>Total Other Charges</v>
      </c>
      <c r="B1363" s="121">
        <f>B1362+B1361+B1360+B1359</f>
        <v>0</v>
      </c>
      <c r="C1363" s="121">
        <f>C1362+C1361+C1360+C1359</f>
        <v>0</v>
      </c>
      <c r="D1363" s="121">
        <f>D1362+D1361+D1360+D1359</f>
        <v>0</v>
      </c>
      <c r="E1363" s="34">
        <f t="shared" si="131"/>
        <v>0</v>
      </c>
      <c r="F1363" s="35"/>
      <c r="G1363" s="5" t="s">
        <v>8</v>
      </c>
      <c r="H1363" s="78" t="str">
        <f t="shared" si="130"/>
        <v>156009</v>
      </c>
      <c r="I1363" s="78" t="s">
        <v>222</v>
      </c>
    </row>
    <row r="1364" spans="1:10" x14ac:dyDescent="0.2">
      <c r="A1364" s="26" t="str">
        <f>'BoR4 Rollup'!A1364</f>
        <v xml:space="preserve"> General Acquisitions</v>
      </c>
      <c r="B1364" s="115"/>
      <c r="C1364" s="115"/>
      <c r="D1364" s="115"/>
      <c r="E1364" s="28">
        <f t="shared" si="131"/>
        <v>0</v>
      </c>
      <c r="F1364" s="10"/>
      <c r="G1364" s="5" t="s">
        <v>32</v>
      </c>
      <c r="H1364" s="78" t="str">
        <f t="shared" si="130"/>
        <v>156009</v>
      </c>
      <c r="I1364" s="78" t="s">
        <v>222</v>
      </c>
      <c r="J1364" s="78" t="s">
        <v>624</v>
      </c>
    </row>
    <row r="1365" spans="1:10" x14ac:dyDescent="0.2">
      <c r="A1365" s="26" t="str">
        <f>'BoR4 Rollup'!A1365</f>
        <v xml:space="preserve"> Library Acquisitions</v>
      </c>
      <c r="B1365" s="115"/>
      <c r="C1365" s="115"/>
      <c r="D1365" s="115"/>
      <c r="E1365" s="28">
        <f t="shared" si="131"/>
        <v>0</v>
      </c>
      <c r="F1365" s="10"/>
      <c r="G1365" s="5" t="s">
        <v>32</v>
      </c>
      <c r="H1365" s="78" t="str">
        <f t="shared" si="130"/>
        <v>156009</v>
      </c>
      <c r="I1365" s="78" t="s">
        <v>222</v>
      </c>
      <c r="J1365" s="78" t="s">
        <v>624</v>
      </c>
    </row>
    <row r="1366" spans="1:10" x14ac:dyDescent="0.2">
      <c r="A1366" s="26" t="str">
        <f>'BoR4 Rollup'!A1366</f>
        <v xml:space="preserve"> Major Repairs</v>
      </c>
      <c r="B1366" s="115"/>
      <c r="C1366" s="115"/>
      <c r="D1366" s="115"/>
      <c r="E1366" s="28">
        <f t="shared" si="131"/>
        <v>0</v>
      </c>
      <c r="F1366" s="10"/>
      <c r="G1366" s="5" t="s">
        <v>32</v>
      </c>
      <c r="H1366" s="78" t="str">
        <f t="shared" si="130"/>
        <v>156009</v>
      </c>
      <c r="I1366" s="78" t="s">
        <v>222</v>
      </c>
    </row>
    <row r="1367" spans="1:10" ht="15.75" x14ac:dyDescent="0.25">
      <c r="A1367" s="29" t="str">
        <f>'BoR4 Rollup'!A1367</f>
        <v>Total Acquisitions and Major Repairs</v>
      </c>
      <c r="B1367" s="121">
        <f>B1366+B1365+B1364</f>
        <v>0</v>
      </c>
      <c r="C1367" s="121">
        <f>C1366+C1365+C1364</f>
        <v>0</v>
      </c>
      <c r="D1367" s="121">
        <f>D1366+D1365+D1364</f>
        <v>0</v>
      </c>
      <c r="E1367" s="34">
        <f t="shared" si="131"/>
        <v>0</v>
      </c>
      <c r="F1367" s="35"/>
      <c r="G1367" s="5" t="s">
        <v>8</v>
      </c>
      <c r="H1367" s="78" t="str">
        <f t="shared" si="130"/>
        <v>156009</v>
      </c>
      <c r="I1367" s="78" t="s">
        <v>222</v>
      </c>
    </row>
    <row r="1368" spans="1:10" ht="15.75" x14ac:dyDescent="0.25">
      <c r="A1368" s="29" t="str">
        <f>'BoR4 Rollup'!A1368</f>
        <v>Function Total</v>
      </c>
      <c r="B1368" s="118">
        <f>B1367+B1363+B1358+B1354</f>
        <v>8268</v>
      </c>
      <c r="C1368" s="118">
        <f>C1367+C1363+C1358+C1354</f>
        <v>12053</v>
      </c>
      <c r="D1368" s="118">
        <f>D1367+D1363+D1358+D1354</f>
        <v>0</v>
      </c>
      <c r="E1368" s="46">
        <f t="shared" si="131"/>
        <v>-12053</v>
      </c>
      <c r="F1368" s="32"/>
      <c r="G1368" s="5" t="s">
        <v>8</v>
      </c>
      <c r="H1368" s="78" t="str">
        <f t="shared" si="130"/>
        <v>156009</v>
      </c>
      <c r="I1368" s="78" t="s">
        <v>222</v>
      </c>
    </row>
    <row r="1369" spans="1:10" ht="15.75" x14ac:dyDescent="0.25">
      <c r="A1369" s="124" t="str">
        <f>'BoR4 Rollup'!A1369</f>
        <v>Function:  Instruction</v>
      </c>
      <c r="B1369" s="125"/>
      <c r="C1369" s="126"/>
      <c r="D1369" s="126"/>
      <c r="E1369" s="128"/>
      <c r="F1369" s="4"/>
      <c r="G1369" s="5" t="s">
        <v>32</v>
      </c>
      <c r="H1369" s="78" t="str">
        <f t="shared" ref="H1369:H1389" si="132">RIGHT($A$1371,6)</f>
        <v>156010</v>
      </c>
      <c r="I1369" s="78" t="s">
        <v>225</v>
      </c>
    </row>
    <row r="1370" spans="1:10" ht="15.75" x14ac:dyDescent="0.25">
      <c r="A1370" s="129" t="str">
        <f>'BoR4 Rollup'!A1370</f>
        <v>Orgn:  Const-Journeyman Indust: Pipe Trds</v>
      </c>
      <c r="B1370" s="130" t="str">
        <f>+'BoR4 Rollup'!B1370</f>
        <v>Actual</v>
      </c>
      <c r="C1370" s="130" t="str">
        <f>+'BoR4 Rollup'!C1370</f>
        <v>Budgeted</v>
      </c>
      <c r="D1370" s="173" t="str">
        <f>+'BoR4 Rollup'!D1370</f>
        <v>Budgeted</v>
      </c>
      <c r="E1370" s="132" t="str">
        <f>E5</f>
        <v>2022-2023 +/-</v>
      </c>
      <c r="F1370" s="44"/>
      <c r="G1370" s="5" t="s">
        <v>32</v>
      </c>
      <c r="H1370" s="78" t="str">
        <f t="shared" si="132"/>
        <v>156010</v>
      </c>
      <c r="I1370" s="78" t="s">
        <v>225</v>
      </c>
    </row>
    <row r="1371" spans="1:10" ht="15.75" x14ac:dyDescent="0.25">
      <c r="A1371" s="133" t="str">
        <f>'BoR4 Rollup'!A1371</f>
        <v>Organization ID:  156010</v>
      </c>
      <c r="B1371" s="134" t="str">
        <f>'BoR4 Rollup'!$B$6</f>
        <v>2022-2023</v>
      </c>
      <c r="C1371" s="134" t="str">
        <f>'BoR4 Rollup'!$C$6</f>
        <v>2022-2023</v>
      </c>
      <c r="D1371" s="174" t="str">
        <f>'BoR4 Rollup'!$D$6</f>
        <v>2023-2024</v>
      </c>
      <c r="E1371" s="136" t="str">
        <f>'BoR4 Rollup'!$E$6</f>
        <v>2023-2024</v>
      </c>
      <c r="F1371" s="44"/>
      <c r="G1371" s="5" t="s">
        <v>32</v>
      </c>
      <c r="H1371" s="78" t="str">
        <f t="shared" si="132"/>
        <v>156010</v>
      </c>
      <c r="I1371" s="78" t="s">
        <v>225</v>
      </c>
    </row>
    <row r="1372" spans="1:10" x14ac:dyDescent="0.2">
      <c r="A1372" s="26" t="str">
        <f>'BoR4 Rollup'!A1372</f>
        <v xml:space="preserve">  Salaries</v>
      </c>
      <c r="B1372" s="115"/>
      <c r="C1372" s="115"/>
      <c r="D1372" s="115"/>
      <c r="E1372" s="28">
        <f t="shared" ref="E1372:E1389" si="133">+D1372-C1372</f>
        <v>0</v>
      </c>
      <c r="F1372" s="10"/>
      <c r="G1372" s="5" t="s">
        <v>32</v>
      </c>
      <c r="H1372" s="78" t="str">
        <f t="shared" si="132"/>
        <v>156010</v>
      </c>
      <c r="I1372" s="78" t="s">
        <v>225</v>
      </c>
      <c r="J1372" s="78" t="s">
        <v>616</v>
      </c>
    </row>
    <row r="1373" spans="1:10" x14ac:dyDescent="0.2">
      <c r="A1373" s="26" t="str">
        <f>'BoR4 Rollup'!A1373</f>
        <v xml:space="preserve">  Other Compensation</v>
      </c>
      <c r="B1373" s="115"/>
      <c r="C1373" s="115"/>
      <c r="D1373" s="115"/>
      <c r="E1373" s="28">
        <f t="shared" si="133"/>
        <v>0</v>
      </c>
      <c r="F1373" s="10"/>
      <c r="G1373" s="5" t="s">
        <v>32</v>
      </c>
      <c r="H1373" s="78" t="str">
        <f t="shared" si="132"/>
        <v>156010</v>
      </c>
      <c r="I1373" s="78" t="s">
        <v>225</v>
      </c>
    </row>
    <row r="1374" spans="1:10" x14ac:dyDescent="0.2">
      <c r="A1374" s="26" t="str">
        <f>'BoR4 Rollup'!A1374</f>
        <v xml:space="preserve">  Related Benefits</v>
      </c>
      <c r="B1374" s="115"/>
      <c r="C1374" s="115"/>
      <c r="D1374" s="115"/>
      <c r="E1374" s="28">
        <f t="shared" si="133"/>
        <v>0</v>
      </c>
      <c r="F1374" s="10"/>
      <c r="G1374" s="5" t="s">
        <v>32</v>
      </c>
      <c r="H1374" s="78" t="str">
        <f t="shared" si="132"/>
        <v>156010</v>
      </c>
      <c r="I1374" s="78" t="s">
        <v>225</v>
      </c>
      <c r="J1374" s="78" t="s">
        <v>617</v>
      </c>
    </row>
    <row r="1375" spans="1:10" ht="15.75" x14ac:dyDescent="0.25">
      <c r="A1375" s="29" t="str">
        <f>'BoR4 Rollup'!A1375</f>
        <v>Total Personal Services</v>
      </c>
      <c r="B1375" s="118">
        <f>B1374+B1373+B1372</f>
        <v>0</v>
      </c>
      <c r="C1375" s="118">
        <f>C1374+C1373+C1372</f>
        <v>0</v>
      </c>
      <c r="D1375" s="118">
        <f>D1374+D1373+D1372</f>
        <v>0</v>
      </c>
      <c r="E1375" s="31">
        <f t="shared" si="133"/>
        <v>0</v>
      </c>
      <c r="F1375" s="32"/>
      <c r="G1375" s="5" t="s">
        <v>8</v>
      </c>
      <c r="H1375" s="78" t="str">
        <f t="shared" si="132"/>
        <v>156010</v>
      </c>
      <c r="I1375" s="78" t="s">
        <v>225</v>
      </c>
    </row>
    <row r="1376" spans="1:10" x14ac:dyDescent="0.2">
      <c r="A1376" s="26" t="str">
        <f>'BoR4 Rollup'!A1376</f>
        <v xml:space="preserve"> Travel</v>
      </c>
      <c r="B1376" s="115"/>
      <c r="C1376" s="115"/>
      <c r="D1376" s="115"/>
      <c r="E1376" s="28">
        <f t="shared" si="133"/>
        <v>0</v>
      </c>
      <c r="F1376" s="10"/>
      <c r="G1376" s="5" t="s">
        <v>32</v>
      </c>
      <c r="H1376" s="78" t="str">
        <f t="shared" si="132"/>
        <v>156010</v>
      </c>
      <c r="I1376" s="78" t="s">
        <v>225</v>
      </c>
      <c r="J1376" s="78" t="s">
        <v>618</v>
      </c>
    </row>
    <row r="1377" spans="1:10" x14ac:dyDescent="0.2">
      <c r="A1377" s="26" t="str">
        <f>'BoR4 Rollup'!A1377</f>
        <v xml:space="preserve"> Operating Services</v>
      </c>
      <c r="B1377" s="115"/>
      <c r="C1377" s="115"/>
      <c r="D1377" s="115"/>
      <c r="E1377" s="28">
        <f t="shared" si="133"/>
        <v>0</v>
      </c>
      <c r="F1377" s="10"/>
      <c r="G1377" s="5" t="s">
        <v>32</v>
      </c>
      <c r="H1377" s="78" t="str">
        <f t="shared" si="132"/>
        <v>156010</v>
      </c>
      <c r="I1377" s="78" t="s">
        <v>225</v>
      </c>
      <c r="J1377" s="78" t="s">
        <v>619</v>
      </c>
    </row>
    <row r="1378" spans="1:10" x14ac:dyDescent="0.2">
      <c r="A1378" s="26" t="str">
        <f>'BoR4 Rollup'!A1378</f>
        <v xml:space="preserve"> Supplies</v>
      </c>
      <c r="B1378" s="115"/>
      <c r="C1378" s="115"/>
      <c r="D1378" s="115"/>
      <c r="E1378" s="28">
        <f t="shared" si="133"/>
        <v>0</v>
      </c>
      <c r="F1378" s="10"/>
      <c r="G1378" s="5" t="s">
        <v>32</v>
      </c>
      <c r="H1378" s="78" t="str">
        <f t="shared" si="132"/>
        <v>156010</v>
      </c>
      <c r="I1378" s="78" t="s">
        <v>225</v>
      </c>
      <c r="J1378" s="78" t="s">
        <v>620</v>
      </c>
    </row>
    <row r="1379" spans="1:10" ht="15.75" x14ac:dyDescent="0.25">
      <c r="A1379" s="29" t="str">
        <f>'BoR4 Rollup'!A1379</f>
        <v>Total Operating Expenses</v>
      </c>
      <c r="B1379" s="121">
        <f>B1378+B1377+B1376</f>
        <v>0</v>
      </c>
      <c r="C1379" s="121">
        <f>C1378+C1377+C1376</f>
        <v>0</v>
      </c>
      <c r="D1379" s="121">
        <f>D1378+D1377+D1376</f>
        <v>0</v>
      </c>
      <c r="E1379" s="34">
        <f t="shared" si="133"/>
        <v>0</v>
      </c>
      <c r="F1379" s="35"/>
      <c r="G1379" s="5" t="s">
        <v>8</v>
      </c>
      <c r="H1379" s="78" t="str">
        <f t="shared" si="132"/>
        <v>156010</v>
      </c>
      <c r="I1379" s="78" t="s">
        <v>225</v>
      </c>
    </row>
    <row r="1380" spans="1:10" x14ac:dyDescent="0.2">
      <c r="A1380" s="26" t="str">
        <f>'BoR4 Rollup'!A1380</f>
        <v xml:space="preserve"> Professional Services</v>
      </c>
      <c r="B1380" s="115"/>
      <c r="C1380" s="115"/>
      <c r="D1380" s="115"/>
      <c r="E1380" s="28">
        <f t="shared" si="133"/>
        <v>0</v>
      </c>
      <c r="F1380" s="10"/>
      <c r="G1380" s="5" t="s">
        <v>32</v>
      </c>
      <c r="H1380" s="78" t="str">
        <f t="shared" si="132"/>
        <v>156010</v>
      </c>
      <c r="I1380" s="78" t="s">
        <v>225</v>
      </c>
      <c r="J1380" s="78" t="s">
        <v>621</v>
      </c>
    </row>
    <row r="1381" spans="1:10" x14ac:dyDescent="0.2">
      <c r="A1381" s="26" t="str">
        <f>'BoR4 Rollup'!A1381</f>
        <v xml:space="preserve"> Other Charges</v>
      </c>
      <c r="B1381" s="115"/>
      <c r="C1381" s="115"/>
      <c r="D1381" s="115"/>
      <c r="E1381" s="28">
        <f t="shared" si="133"/>
        <v>0</v>
      </c>
      <c r="F1381" s="10"/>
      <c r="G1381" s="5" t="s">
        <v>32</v>
      </c>
      <c r="H1381" s="78" t="str">
        <f t="shared" si="132"/>
        <v>156010</v>
      </c>
      <c r="I1381" s="78" t="s">
        <v>225</v>
      </c>
      <c r="J1381" s="78" t="s">
        <v>622</v>
      </c>
    </row>
    <row r="1382" spans="1:10" x14ac:dyDescent="0.2">
      <c r="A1382" s="26" t="str">
        <f>'BoR4 Rollup'!A1382</f>
        <v xml:space="preserve"> Debt Services</v>
      </c>
      <c r="B1382" s="115"/>
      <c r="C1382" s="115"/>
      <c r="D1382" s="115"/>
      <c r="E1382" s="28">
        <f t="shared" si="133"/>
        <v>0</v>
      </c>
      <c r="F1382" s="10"/>
      <c r="G1382" s="5" t="s">
        <v>32</v>
      </c>
      <c r="H1382" s="78" t="str">
        <f t="shared" si="132"/>
        <v>156010</v>
      </c>
      <c r="I1382" s="78" t="s">
        <v>225</v>
      </c>
    </row>
    <row r="1383" spans="1:10" x14ac:dyDescent="0.2">
      <c r="A1383" s="26" t="str">
        <f>'BoR4 Rollup'!A1383</f>
        <v xml:space="preserve"> Interagency Transfers</v>
      </c>
      <c r="B1383" s="115"/>
      <c r="C1383" s="115"/>
      <c r="D1383" s="115"/>
      <c r="E1383" s="28">
        <f t="shared" si="133"/>
        <v>0</v>
      </c>
      <c r="F1383" s="10"/>
      <c r="G1383" s="5" t="s">
        <v>32</v>
      </c>
      <c r="H1383" s="78" t="str">
        <f t="shared" si="132"/>
        <v>156010</v>
      </c>
      <c r="I1383" s="78" t="s">
        <v>225</v>
      </c>
      <c r="J1383" s="78" t="s">
        <v>623</v>
      </c>
    </row>
    <row r="1384" spans="1:10" ht="15.75" x14ac:dyDescent="0.25">
      <c r="A1384" s="29" t="str">
        <f>'BoR4 Rollup'!A1384</f>
        <v>Total Other Charges</v>
      </c>
      <c r="B1384" s="121">
        <f>B1383+B1382+B1381+B1380</f>
        <v>0</v>
      </c>
      <c r="C1384" s="121">
        <f>C1383+C1382+C1381+C1380</f>
        <v>0</v>
      </c>
      <c r="D1384" s="121">
        <f>D1383+D1382+D1381+D1380</f>
        <v>0</v>
      </c>
      <c r="E1384" s="34">
        <f t="shared" si="133"/>
        <v>0</v>
      </c>
      <c r="F1384" s="35"/>
      <c r="G1384" s="5" t="s">
        <v>8</v>
      </c>
      <c r="H1384" s="78" t="str">
        <f t="shared" si="132"/>
        <v>156010</v>
      </c>
      <c r="I1384" s="78" t="s">
        <v>225</v>
      </c>
    </row>
    <row r="1385" spans="1:10" x14ac:dyDescent="0.2">
      <c r="A1385" s="26" t="str">
        <f>'BoR4 Rollup'!A1385</f>
        <v xml:space="preserve"> General Acquisitions</v>
      </c>
      <c r="B1385" s="115"/>
      <c r="C1385" s="115"/>
      <c r="D1385" s="115"/>
      <c r="E1385" s="28">
        <f t="shared" si="133"/>
        <v>0</v>
      </c>
      <c r="F1385" s="10"/>
      <c r="G1385" s="5" t="s">
        <v>32</v>
      </c>
      <c r="H1385" s="78" t="str">
        <f t="shared" si="132"/>
        <v>156010</v>
      </c>
      <c r="I1385" s="78" t="s">
        <v>225</v>
      </c>
      <c r="J1385" s="78" t="s">
        <v>624</v>
      </c>
    </row>
    <row r="1386" spans="1:10" x14ac:dyDescent="0.2">
      <c r="A1386" s="26" t="str">
        <f>'BoR4 Rollup'!A1386</f>
        <v xml:space="preserve"> Library Acquisitions</v>
      </c>
      <c r="B1386" s="115"/>
      <c r="C1386" s="115"/>
      <c r="D1386" s="115"/>
      <c r="E1386" s="28">
        <f t="shared" si="133"/>
        <v>0</v>
      </c>
      <c r="F1386" s="10"/>
      <c r="G1386" s="5" t="s">
        <v>32</v>
      </c>
      <c r="H1386" s="78" t="str">
        <f t="shared" si="132"/>
        <v>156010</v>
      </c>
      <c r="I1386" s="78" t="s">
        <v>225</v>
      </c>
      <c r="J1386" s="78" t="s">
        <v>624</v>
      </c>
    </row>
    <row r="1387" spans="1:10" x14ac:dyDescent="0.2">
      <c r="A1387" s="26" t="str">
        <f>'BoR4 Rollup'!A1387</f>
        <v xml:space="preserve"> Major Repairs</v>
      </c>
      <c r="B1387" s="115"/>
      <c r="C1387" s="115"/>
      <c r="D1387" s="115"/>
      <c r="E1387" s="28">
        <f t="shared" si="133"/>
        <v>0</v>
      </c>
      <c r="F1387" s="10"/>
      <c r="G1387" s="5" t="s">
        <v>32</v>
      </c>
      <c r="H1387" s="78" t="str">
        <f t="shared" si="132"/>
        <v>156010</v>
      </c>
      <c r="I1387" s="78" t="s">
        <v>225</v>
      </c>
    </row>
    <row r="1388" spans="1:10" ht="15.75" x14ac:dyDescent="0.25">
      <c r="A1388" s="29" t="str">
        <f>'BoR4 Rollup'!A1388</f>
        <v>Total Acquisitions and Major Repairs</v>
      </c>
      <c r="B1388" s="121">
        <f>B1387+B1386+B1385</f>
        <v>0</v>
      </c>
      <c r="C1388" s="121">
        <f>C1387+C1386+C1385</f>
        <v>0</v>
      </c>
      <c r="D1388" s="121">
        <f>D1387+D1386+D1385</f>
        <v>0</v>
      </c>
      <c r="E1388" s="34">
        <f t="shared" si="133"/>
        <v>0</v>
      </c>
      <c r="F1388" s="35"/>
      <c r="G1388" s="5" t="s">
        <v>8</v>
      </c>
      <c r="H1388" s="78" t="str">
        <f t="shared" si="132"/>
        <v>156010</v>
      </c>
      <c r="I1388" s="78" t="s">
        <v>225</v>
      </c>
    </row>
    <row r="1389" spans="1:10" ht="15.75" x14ac:dyDescent="0.25">
      <c r="A1389" s="29" t="str">
        <f>'BoR4 Rollup'!A1389</f>
        <v>Function Total</v>
      </c>
      <c r="B1389" s="118">
        <f>B1388+B1384+B1379+B1375</f>
        <v>0</v>
      </c>
      <c r="C1389" s="118">
        <f>C1388+C1384+C1379+C1375</f>
        <v>0</v>
      </c>
      <c r="D1389" s="118">
        <f>D1388+D1384+D1379+D1375</f>
        <v>0</v>
      </c>
      <c r="E1389" s="46">
        <f t="shared" si="133"/>
        <v>0</v>
      </c>
      <c r="F1389" s="32"/>
      <c r="G1389" s="5" t="s">
        <v>8</v>
      </c>
      <c r="H1389" s="78" t="str">
        <f t="shared" si="132"/>
        <v>156010</v>
      </c>
      <c r="I1389" s="78" t="s">
        <v>225</v>
      </c>
    </row>
    <row r="1390" spans="1:10" ht="15.75" x14ac:dyDescent="0.25">
      <c r="A1390" s="124" t="str">
        <f>'BoR4 Rollup'!A1390</f>
        <v>Function:  Instruction</v>
      </c>
      <c r="B1390" s="125"/>
      <c r="C1390" s="126"/>
      <c r="D1390" s="126"/>
      <c r="E1390" s="128"/>
      <c r="F1390" s="4"/>
      <c r="G1390" s="5" t="s">
        <v>32</v>
      </c>
      <c r="H1390" s="78" t="str">
        <f t="shared" ref="H1390:H1410" si="134">RIGHT($A$1392,6)</f>
        <v>156011</v>
      </c>
      <c r="I1390" s="78" t="s">
        <v>228</v>
      </c>
    </row>
    <row r="1391" spans="1:10" ht="15.75" x14ac:dyDescent="0.25">
      <c r="A1391" s="129" t="str">
        <f>'BoR4 Rollup'!A1391</f>
        <v>Orgn:  Construction Trades - Scaffolding</v>
      </c>
      <c r="B1391" s="130" t="str">
        <f>+'BoR4 Rollup'!B1391</f>
        <v>Actual</v>
      </c>
      <c r="C1391" s="130" t="str">
        <f>+'BoR4 Rollup'!C1391</f>
        <v>Budgeted</v>
      </c>
      <c r="D1391" s="173" t="str">
        <f>+'BoR4 Rollup'!D1391</f>
        <v>Budgeted</v>
      </c>
      <c r="E1391" s="132" t="str">
        <f>E26</f>
        <v>2022-2023 +/-</v>
      </c>
      <c r="F1391" s="18"/>
      <c r="G1391" s="5" t="s">
        <v>32</v>
      </c>
      <c r="H1391" s="78" t="str">
        <f t="shared" si="134"/>
        <v>156011</v>
      </c>
      <c r="I1391" s="78" t="s">
        <v>228</v>
      </c>
    </row>
    <row r="1392" spans="1:10" ht="15.75" x14ac:dyDescent="0.25">
      <c r="A1392" s="133" t="str">
        <f>'BoR4 Rollup'!A1392</f>
        <v>Organization ID:  156011</v>
      </c>
      <c r="B1392" s="134" t="str">
        <f>'BoR4 Rollup'!$B$6</f>
        <v>2022-2023</v>
      </c>
      <c r="C1392" s="134" t="str">
        <f>'BoR4 Rollup'!$C$6</f>
        <v>2022-2023</v>
      </c>
      <c r="D1392" s="174" t="str">
        <f>'BoR4 Rollup'!$D$6</f>
        <v>2023-2024</v>
      </c>
      <c r="E1392" s="136" t="str">
        <f>'BoR4 Rollup'!$E$6</f>
        <v>2023-2024</v>
      </c>
      <c r="F1392" s="18"/>
      <c r="G1392" s="5" t="s">
        <v>32</v>
      </c>
      <c r="H1392" s="78" t="str">
        <f t="shared" si="134"/>
        <v>156011</v>
      </c>
      <c r="I1392" s="78" t="s">
        <v>228</v>
      </c>
    </row>
    <row r="1393" spans="1:10" x14ac:dyDescent="0.2">
      <c r="A1393" s="26" t="str">
        <f>'BoR4 Rollup'!A1393</f>
        <v xml:space="preserve">  Salaries</v>
      </c>
      <c r="B1393" s="115"/>
      <c r="C1393" s="115"/>
      <c r="D1393" s="115"/>
      <c r="E1393" s="28">
        <f t="shared" ref="E1393:E1410" si="135">+D1393-C1393</f>
        <v>0</v>
      </c>
      <c r="F1393" s="10"/>
      <c r="G1393" s="5" t="s">
        <v>32</v>
      </c>
      <c r="H1393" s="78" t="str">
        <f t="shared" si="134"/>
        <v>156011</v>
      </c>
      <c r="I1393" s="78" t="s">
        <v>228</v>
      </c>
      <c r="J1393" s="78" t="s">
        <v>616</v>
      </c>
    </row>
    <row r="1394" spans="1:10" x14ac:dyDescent="0.2">
      <c r="A1394" s="26" t="str">
        <f>'BoR4 Rollup'!A1394</f>
        <v xml:space="preserve">  Other Compensation</v>
      </c>
      <c r="B1394" s="115"/>
      <c r="C1394" s="115"/>
      <c r="D1394" s="115"/>
      <c r="E1394" s="28">
        <f t="shared" si="135"/>
        <v>0</v>
      </c>
      <c r="F1394" s="10"/>
      <c r="G1394" s="5" t="s">
        <v>32</v>
      </c>
      <c r="H1394" s="78" t="str">
        <f t="shared" si="134"/>
        <v>156011</v>
      </c>
      <c r="I1394" s="78" t="s">
        <v>228</v>
      </c>
    </row>
    <row r="1395" spans="1:10" x14ac:dyDescent="0.2">
      <c r="A1395" s="26" t="str">
        <f>'BoR4 Rollup'!A1395</f>
        <v xml:space="preserve">  Related Benefits</v>
      </c>
      <c r="B1395" s="115"/>
      <c r="C1395" s="115"/>
      <c r="D1395" s="115"/>
      <c r="E1395" s="28">
        <f t="shared" si="135"/>
        <v>0</v>
      </c>
      <c r="F1395" s="10"/>
      <c r="G1395" s="5" t="s">
        <v>32</v>
      </c>
      <c r="H1395" s="78" t="str">
        <f t="shared" si="134"/>
        <v>156011</v>
      </c>
      <c r="I1395" s="78" t="s">
        <v>228</v>
      </c>
      <c r="J1395" s="78" t="s">
        <v>617</v>
      </c>
    </row>
    <row r="1396" spans="1:10" ht="15.75" x14ac:dyDescent="0.25">
      <c r="A1396" s="29" t="str">
        <f>'BoR4 Rollup'!A1396</f>
        <v>Total Personal Services</v>
      </c>
      <c r="B1396" s="118">
        <f>B1395+B1394+B1393</f>
        <v>0</v>
      </c>
      <c r="C1396" s="118">
        <f>C1395+C1394+C1393</f>
        <v>0</v>
      </c>
      <c r="D1396" s="118">
        <f>D1395+D1394+D1393</f>
        <v>0</v>
      </c>
      <c r="E1396" s="31">
        <f t="shared" si="135"/>
        <v>0</v>
      </c>
      <c r="F1396" s="32"/>
      <c r="G1396" s="5" t="s">
        <v>8</v>
      </c>
      <c r="H1396" s="78" t="str">
        <f t="shared" si="134"/>
        <v>156011</v>
      </c>
      <c r="I1396" s="78" t="s">
        <v>228</v>
      </c>
    </row>
    <row r="1397" spans="1:10" x14ac:dyDescent="0.2">
      <c r="A1397" s="26" t="str">
        <f>'BoR4 Rollup'!A1397</f>
        <v xml:space="preserve"> Travel</v>
      </c>
      <c r="B1397" s="115"/>
      <c r="C1397" s="115"/>
      <c r="D1397" s="115"/>
      <c r="E1397" s="28">
        <f t="shared" si="135"/>
        <v>0</v>
      </c>
      <c r="F1397" s="10"/>
      <c r="G1397" s="5" t="s">
        <v>32</v>
      </c>
      <c r="H1397" s="78" t="str">
        <f t="shared" si="134"/>
        <v>156011</v>
      </c>
      <c r="I1397" s="78" t="s">
        <v>228</v>
      </c>
      <c r="J1397" s="78" t="s">
        <v>618</v>
      </c>
    </row>
    <row r="1398" spans="1:10" x14ac:dyDescent="0.2">
      <c r="A1398" s="26" t="str">
        <f>'BoR4 Rollup'!A1398</f>
        <v xml:space="preserve"> Operating Services</v>
      </c>
      <c r="B1398" s="115"/>
      <c r="C1398" s="115"/>
      <c r="D1398" s="115"/>
      <c r="E1398" s="28">
        <f t="shared" si="135"/>
        <v>0</v>
      </c>
      <c r="F1398" s="10"/>
      <c r="G1398" s="5" t="s">
        <v>32</v>
      </c>
      <c r="H1398" s="78" t="str">
        <f t="shared" si="134"/>
        <v>156011</v>
      </c>
      <c r="I1398" s="78" t="s">
        <v>228</v>
      </c>
      <c r="J1398" s="78" t="s">
        <v>619</v>
      </c>
    </row>
    <row r="1399" spans="1:10" x14ac:dyDescent="0.2">
      <c r="A1399" s="26" t="str">
        <f>'BoR4 Rollup'!A1399</f>
        <v xml:space="preserve"> Supplies</v>
      </c>
      <c r="B1399" s="115"/>
      <c r="C1399" s="115"/>
      <c r="D1399" s="115"/>
      <c r="E1399" s="28">
        <f t="shared" si="135"/>
        <v>0</v>
      </c>
      <c r="F1399" s="10"/>
      <c r="G1399" s="5" t="s">
        <v>32</v>
      </c>
      <c r="H1399" s="78" t="str">
        <f t="shared" si="134"/>
        <v>156011</v>
      </c>
      <c r="I1399" s="78" t="s">
        <v>228</v>
      </c>
      <c r="J1399" s="78" t="s">
        <v>620</v>
      </c>
    </row>
    <row r="1400" spans="1:10" ht="15.75" x14ac:dyDescent="0.25">
      <c r="A1400" s="29" t="str">
        <f>'BoR4 Rollup'!A1400</f>
        <v>Total Operating Expenses</v>
      </c>
      <c r="B1400" s="121">
        <f>B1399+B1398+B1397</f>
        <v>0</v>
      </c>
      <c r="C1400" s="121">
        <f>C1399+C1398+C1397</f>
        <v>0</v>
      </c>
      <c r="D1400" s="121">
        <f>D1399+D1398+D1397</f>
        <v>0</v>
      </c>
      <c r="E1400" s="34">
        <f t="shared" si="135"/>
        <v>0</v>
      </c>
      <c r="F1400" s="35"/>
      <c r="G1400" s="5" t="s">
        <v>8</v>
      </c>
      <c r="H1400" s="78" t="str">
        <f t="shared" si="134"/>
        <v>156011</v>
      </c>
      <c r="I1400" s="78" t="s">
        <v>228</v>
      </c>
    </row>
    <row r="1401" spans="1:10" x14ac:dyDescent="0.2">
      <c r="A1401" s="26" t="str">
        <f>'BoR4 Rollup'!A1401</f>
        <v xml:space="preserve"> Professional Services</v>
      </c>
      <c r="B1401" s="115"/>
      <c r="C1401" s="115"/>
      <c r="D1401" s="115"/>
      <c r="E1401" s="28">
        <f t="shared" si="135"/>
        <v>0</v>
      </c>
      <c r="F1401" s="10"/>
      <c r="G1401" s="5" t="s">
        <v>32</v>
      </c>
      <c r="H1401" s="78" t="str">
        <f t="shared" si="134"/>
        <v>156011</v>
      </c>
      <c r="I1401" s="78" t="s">
        <v>228</v>
      </c>
      <c r="J1401" s="78" t="s">
        <v>621</v>
      </c>
    </row>
    <row r="1402" spans="1:10" x14ac:dyDescent="0.2">
      <c r="A1402" s="26" t="str">
        <f>'BoR4 Rollup'!A1402</f>
        <v xml:space="preserve"> Other Charges</v>
      </c>
      <c r="B1402" s="115"/>
      <c r="C1402" s="115"/>
      <c r="D1402" s="115"/>
      <c r="E1402" s="28">
        <f t="shared" si="135"/>
        <v>0</v>
      </c>
      <c r="F1402" s="10"/>
      <c r="G1402" s="5" t="s">
        <v>32</v>
      </c>
      <c r="H1402" s="78" t="str">
        <f t="shared" si="134"/>
        <v>156011</v>
      </c>
      <c r="I1402" s="78" t="s">
        <v>228</v>
      </c>
      <c r="J1402" s="78" t="s">
        <v>622</v>
      </c>
    </row>
    <row r="1403" spans="1:10" x14ac:dyDescent="0.2">
      <c r="A1403" s="26" t="str">
        <f>'BoR4 Rollup'!A1403</f>
        <v xml:space="preserve"> Debt Services</v>
      </c>
      <c r="B1403" s="115"/>
      <c r="C1403" s="115"/>
      <c r="D1403" s="115"/>
      <c r="E1403" s="28">
        <f t="shared" si="135"/>
        <v>0</v>
      </c>
      <c r="F1403" s="10"/>
      <c r="G1403" s="5" t="s">
        <v>32</v>
      </c>
      <c r="H1403" s="78" t="str">
        <f t="shared" si="134"/>
        <v>156011</v>
      </c>
      <c r="I1403" s="78" t="s">
        <v>228</v>
      </c>
    </row>
    <row r="1404" spans="1:10" x14ac:dyDescent="0.2">
      <c r="A1404" s="26" t="str">
        <f>'BoR4 Rollup'!A1404</f>
        <v xml:space="preserve"> Interagency Transfers</v>
      </c>
      <c r="B1404" s="115"/>
      <c r="C1404" s="115"/>
      <c r="D1404" s="115"/>
      <c r="E1404" s="28">
        <f t="shared" si="135"/>
        <v>0</v>
      </c>
      <c r="F1404" s="10"/>
      <c r="G1404" s="5" t="s">
        <v>32</v>
      </c>
      <c r="H1404" s="78" t="str">
        <f t="shared" si="134"/>
        <v>156011</v>
      </c>
      <c r="I1404" s="78" t="s">
        <v>228</v>
      </c>
      <c r="J1404" s="78" t="s">
        <v>623</v>
      </c>
    </row>
    <row r="1405" spans="1:10" ht="15.75" x14ac:dyDescent="0.25">
      <c r="A1405" s="29" t="str">
        <f>'BoR4 Rollup'!A1405</f>
        <v>Total Other Charges</v>
      </c>
      <c r="B1405" s="121">
        <f>B1404+B1403+B1402+B1401</f>
        <v>0</v>
      </c>
      <c r="C1405" s="121">
        <f>C1404+C1403+C1402+C1401</f>
        <v>0</v>
      </c>
      <c r="D1405" s="121">
        <f>D1404+D1403+D1402+D1401</f>
        <v>0</v>
      </c>
      <c r="E1405" s="34">
        <f t="shared" si="135"/>
        <v>0</v>
      </c>
      <c r="F1405" s="35"/>
      <c r="G1405" s="5" t="s">
        <v>8</v>
      </c>
      <c r="H1405" s="78" t="str">
        <f t="shared" si="134"/>
        <v>156011</v>
      </c>
      <c r="I1405" s="78" t="s">
        <v>228</v>
      </c>
    </row>
    <row r="1406" spans="1:10" x14ac:dyDescent="0.2">
      <c r="A1406" s="26" t="str">
        <f>'BoR4 Rollup'!A1406</f>
        <v xml:space="preserve"> General Acquisitions</v>
      </c>
      <c r="B1406" s="115"/>
      <c r="C1406" s="115"/>
      <c r="D1406" s="115"/>
      <c r="E1406" s="28">
        <f t="shared" si="135"/>
        <v>0</v>
      </c>
      <c r="F1406" s="10"/>
      <c r="G1406" s="5" t="s">
        <v>32</v>
      </c>
      <c r="H1406" s="78" t="str">
        <f t="shared" si="134"/>
        <v>156011</v>
      </c>
      <c r="I1406" s="78" t="s">
        <v>228</v>
      </c>
      <c r="J1406" s="78" t="s">
        <v>624</v>
      </c>
    </row>
    <row r="1407" spans="1:10" x14ac:dyDescent="0.2">
      <c r="A1407" s="26" t="str">
        <f>'BoR4 Rollup'!A1407</f>
        <v xml:space="preserve"> Library Acquisitions</v>
      </c>
      <c r="B1407" s="115"/>
      <c r="C1407" s="115"/>
      <c r="D1407" s="115"/>
      <c r="E1407" s="28">
        <f t="shared" si="135"/>
        <v>0</v>
      </c>
      <c r="F1407" s="10"/>
      <c r="G1407" s="5" t="s">
        <v>32</v>
      </c>
      <c r="H1407" s="78" t="str">
        <f t="shared" si="134"/>
        <v>156011</v>
      </c>
      <c r="I1407" s="78" t="s">
        <v>228</v>
      </c>
      <c r="J1407" s="78" t="s">
        <v>624</v>
      </c>
    </row>
    <row r="1408" spans="1:10" x14ac:dyDescent="0.2">
      <c r="A1408" s="26" t="str">
        <f>'BoR4 Rollup'!A1408</f>
        <v xml:space="preserve"> Major Repairs</v>
      </c>
      <c r="B1408" s="115"/>
      <c r="C1408" s="115"/>
      <c r="D1408" s="115"/>
      <c r="E1408" s="28">
        <f t="shared" si="135"/>
        <v>0</v>
      </c>
      <c r="F1408" s="10"/>
      <c r="G1408" s="5" t="s">
        <v>32</v>
      </c>
      <c r="H1408" s="78" t="str">
        <f t="shared" si="134"/>
        <v>156011</v>
      </c>
      <c r="I1408" s="78" t="s">
        <v>228</v>
      </c>
    </row>
    <row r="1409" spans="1:10" ht="15.75" x14ac:dyDescent="0.25">
      <c r="A1409" s="29" t="str">
        <f>'BoR4 Rollup'!A1409</f>
        <v>Total Acquisitions and Major Repairs</v>
      </c>
      <c r="B1409" s="121">
        <f>B1408+B1407+B1406</f>
        <v>0</v>
      </c>
      <c r="C1409" s="121">
        <f>C1408+C1407+C1406</f>
        <v>0</v>
      </c>
      <c r="D1409" s="121">
        <f>D1408+D1407+D1406</f>
        <v>0</v>
      </c>
      <c r="E1409" s="34">
        <f t="shared" si="135"/>
        <v>0</v>
      </c>
      <c r="F1409" s="35"/>
      <c r="G1409" s="5" t="s">
        <v>8</v>
      </c>
      <c r="H1409" s="78" t="str">
        <f t="shared" si="134"/>
        <v>156011</v>
      </c>
      <c r="I1409" s="78" t="s">
        <v>228</v>
      </c>
    </row>
    <row r="1410" spans="1:10" ht="15.75" x14ac:dyDescent="0.25">
      <c r="A1410" s="29" t="str">
        <f>'BoR4 Rollup'!A1410</f>
        <v>Function Total</v>
      </c>
      <c r="B1410" s="118">
        <f>B1409+B1405+B1400+B1396</f>
        <v>0</v>
      </c>
      <c r="C1410" s="118">
        <f>C1409+C1405+C1400+C1396</f>
        <v>0</v>
      </c>
      <c r="D1410" s="118">
        <f>D1409+D1405+D1400+D1396</f>
        <v>0</v>
      </c>
      <c r="E1410" s="46">
        <f t="shared" si="135"/>
        <v>0</v>
      </c>
      <c r="F1410" s="32"/>
      <c r="G1410" s="5" t="s">
        <v>8</v>
      </c>
      <c r="H1410" s="78" t="str">
        <f t="shared" si="134"/>
        <v>156011</v>
      </c>
      <c r="I1410" s="78" t="s">
        <v>228</v>
      </c>
    </row>
    <row r="1411" spans="1:10" ht="15.75" x14ac:dyDescent="0.25">
      <c r="A1411" s="124" t="str">
        <f>'BoR4 Rollup'!A1411</f>
        <v>Function:  Instruction</v>
      </c>
      <c r="B1411" s="125"/>
      <c r="C1411" s="126"/>
      <c r="D1411" s="126"/>
      <c r="E1411" s="128"/>
      <c r="F1411" s="4"/>
      <c r="G1411" s="5" t="s">
        <v>45</v>
      </c>
      <c r="H1411" s="78" t="str">
        <f t="shared" ref="H1411:H1431" si="136">RIGHT($A$1413,6)</f>
        <v>157001</v>
      </c>
      <c r="I1411" s="78" t="s">
        <v>231</v>
      </c>
    </row>
    <row r="1412" spans="1:10" ht="15.75" x14ac:dyDescent="0.25">
      <c r="A1412" s="129" t="str">
        <f>'BoR4 Rollup'!A1412</f>
        <v>Orgn:  Industrial Trades Admin</v>
      </c>
      <c r="B1412" s="130" t="str">
        <f>+'BoR4 Rollup'!B1412</f>
        <v>Actual</v>
      </c>
      <c r="C1412" s="130" t="str">
        <f>+'BoR4 Rollup'!C1412</f>
        <v>Budgeted</v>
      </c>
      <c r="D1412" s="173" t="str">
        <f>+'BoR4 Rollup'!D1412</f>
        <v>Budgeted</v>
      </c>
      <c r="E1412" s="132" t="str">
        <f>E5</f>
        <v>2022-2023 +/-</v>
      </c>
      <c r="F1412" s="44"/>
      <c r="G1412" s="5" t="s">
        <v>45</v>
      </c>
      <c r="H1412" s="78" t="str">
        <f t="shared" si="136"/>
        <v>157001</v>
      </c>
      <c r="I1412" s="78" t="s">
        <v>231</v>
      </c>
    </row>
    <row r="1413" spans="1:10" ht="15.75" x14ac:dyDescent="0.25">
      <c r="A1413" s="133" t="str">
        <f>'BoR4 Rollup'!A1413</f>
        <v>Organization ID:  157001</v>
      </c>
      <c r="B1413" s="134" t="str">
        <f>'BoR4 Rollup'!$B$6</f>
        <v>2022-2023</v>
      </c>
      <c r="C1413" s="134" t="str">
        <f>'BoR4 Rollup'!$C$6</f>
        <v>2022-2023</v>
      </c>
      <c r="D1413" s="174" t="str">
        <f>'BoR4 Rollup'!$D$6</f>
        <v>2023-2024</v>
      </c>
      <c r="E1413" s="136" t="str">
        <f>'BoR4 Rollup'!$E$6</f>
        <v>2023-2024</v>
      </c>
      <c r="F1413" s="44"/>
      <c r="G1413" s="5" t="s">
        <v>45</v>
      </c>
      <c r="H1413" s="78" t="str">
        <f t="shared" si="136"/>
        <v>157001</v>
      </c>
      <c r="I1413" s="78" t="s">
        <v>231</v>
      </c>
    </row>
    <row r="1414" spans="1:10" x14ac:dyDescent="0.2">
      <c r="A1414" s="26" t="str">
        <f>'BoR4 Rollup'!A1414</f>
        <v xml:space="preserve">  Salaries</v>
      </c>
      <c r="B1414" s="115"/>
      <c r="C1414" s="115"/>
      <c r="D1414" s="115"/>
      <c r="E1414" s="28">
        <f t="shared" ref="E1414:E1431" si="137">+D1414-C1414</f>
        <v>0</v>
      </c>
      <c r="F1414" s="10"/>
      <c r="G1414" s="5" t="s">
        <v>45</v>
      </c>
      <c r="H1414" s="78" t="str">
        <f t="shared" si="136"/>
        <v>157001</v>
      </c>
      <c r="I1414" s="78" t="s">
        <v>231</v>
      </c>
      <c r="J1414" s="78" t="s">
        <v>616</v>
      </c>
    </row>
    <row r="1415" spans="1:10" x14ac:dyDescent="0.2">
      <c r="A1415" s="26" t="str">
        <f>'BoR4 Rollup'!A1415</f>
        <v xml:space="preserve">  Other Compensation</v>
      </c>
      <c r="B1415" s="115"/>
      <c r="C1415" s="115"/>
      <c r="D1415" s="115"/>
      <c r="E1415" s="28">
        <f t="shared" si="137"/>
        <v>0</v>
      </c>
      <c r="F1415" s="10"/>
      <c r="G1415" s="5" t="s">
        <v>45</v>
      </c>
      <c r="H1415" s="78" t="str">
        <f t="shared" si="136"/>
        <v>157001</v>
      </c>
      <c r="I1415" s="78" t="s">
        <v>231</v>
      </c>
    </row>
    <row r="1416" spans="1:10" x14ac:dyDescent="0.2">
      <c r="A1416" s="26" t="str">
        <f>'BoR4 Rollup'!A1416</f>
        <v xml:space="preserve">  Related Benefits</v>
      </c>
      <c r="B1416" s="115"/>
      <c r="C1416" s="115"/>
      <c r="D1416" s="115"/>
      <c r="E1416" s="28">
        <f t="shared" si="137"/>
        <v>0</v>
      </c>
      <c r="F1416" s="10"/>
      <c r="G1416" s="5" t="s">
        <v>45</v>
      </c>
      <c r="H1416" s="78" t="str">
        <f t="shared" si="136"/>
        <v>157001</v>
      </c>
      <c r="I1416" s="78" t="s">
        <v>231</v>
      </c>
      <c r="J1416" s="78" t="s">
        <v>617</v>
      </c>
    </row>
    <row r="1417" spans="1:10" ht="15.75" x14ac:dyDescent="0.25">
      <c r="A1417" s="29" t="str">
        <f>'BoR4 Rollup'!A1417</f>
        <v>Total Personal Services</v>
      </c>
      <c r="B1417" s="118">
        <f>B1416+B1415+B1414</f>
        <v>0</v>
      </c>
      <c r="C1417" s="118">
        <f>C1416+C1415+C1414</f>
        <v>0</v>
      </c>
      <c r="D1417" s="118">
        <f>D1416+D1415+D1414</f>
        <v>0</v>
      </c>
      <c r="E1417" s="31">
        <f t="shared" si="137"/>
        <v>0</v>
      </c>
      <c r="F1417" s="32"/>
      <c r="G1417" s="5" t="s">
        <v>45</v>
      </c>
      <c r="H1417" s="78" t="str">
        <f t="shared" si="136"/>
        <v>157001</v>
      </c>
      <c r="I1417" s="78" t="s">
        <v>231</v>
      </c>
    </row>
    <row r="1418" spans="1:10" x14ac:dyDescent="0.2">
      <c r="A1418" s="26" t="str">
        <f>'BoR4 Rollup'!A1418</f>
        <v xml:space="preserve"> Travel</v>
      </c>
      <c r="B1418" s="115"/>
      <c r="C1418" s="115"/>
      <c r="D1418" s="115"/>
      <c r="E1418" s="28">
        <f t="shared" si="137"/>
        <v>0</v>
      </c>
      <c r="F1418" s="10"/>
      <c r="G1418" s="5" t="s">
        <v>45</v>
      </c>
      <c r="H1418" s="78" t="str">
        <f t="shared" si="136"/>
        <v>157001</v>
      </c>
      <c r="I1418" s="78" t="s">
        <v>231</v>
      </c>
      <c r="J1418" s="78" t="s">
        <v>618</v>
      </c>
    </row>
    <row r="1419" spans="1:10" x14ac:dyDescent="0.2">
      <c r="A1419" s="26" t="str">
        <f>'BoR4 Rollup'!A1419</f>
        <v xml:space="preserve"> Operating Services</v>
      </c>
      <c r="B1419" s="115"/>
      <c r="C1419" s="115"/>
      <c r="D1419" s="115"/>
      <c r="E1419" s="28">
        <f t="shared" si="137"/>
        <v>0</v>
      </c>
      <c r="F1419" s="10"/>
      <c r="G1419" s="5" t="s">
        <v>45</v>
      </c>
      <c r="H1419" s="78" t="str">
        <f t="shared" si="136"/>
        <v>157001</v>
      </c>
      <c r="I1419" s="78" t="s">
        <v>231</v>
      </c>
      <c r="J1419" s="78" t="s">
        <v>619</v>
      </c>
    </row>
    <row r="1420" spans="1:10" x14ac:dyDescent="0.2">
      <c r="A1420" s="26" t="str">
        <f>'BoR4 Rollup'!A1420</f>
        <v xml:space="preserve"> Supplies</v>
      </c>
      <c r="B1420" s="115"/>
      <c r="C1420" s="115"/>
      <c r="D1420" s="115"/>
      <c r="E1420" s="28">
        <f t="shared" si="137"/>
        <v>0</v>
      </c>
      <c r="F1420" s="10"/>
      <c r="G1420" s="5" t="s">
        <v>45</v>
      </c>
      <c r="H1420" s="78" t="str">
        <f t="shared" si="136"/>
        <v>157001</v>
      </c>
      <c r="I1420" s="78" t="s">
        <v>231</v>
      </c>
      <c r="J1420" s="78" t="s">
        <v>620</v>
      </c>
    </row>
    <row r="1421" spans="1:10" ht="15.75" x14ac:dyDescent="0.25">
      <c r="A1421" s="29" t="str">
        <f>'BoR4 Rollup'!A1421</f>
        <v>Total Operating Expenses</v>
      </c>
      <c r="B1421" s="121">
        <f>B1420+B1419+B1418</f>
        <v>0</v>
      </c>
      <c r="C1421" s="121">
        <f>C1420+C1419+C1418</f>
        <v>0</v>
      </c>
      <c r="D1421" s="121">
        <f>D1420+D1419+D1418</f>
        <v>0</v>
      </c>
      <c r="E1421" s="34">
        <f t="shared" si="137"/>
        <v>0</v>
      </c>
      <c r="F1421" s="35"/>
      <c r="G1421" s="5" t="s">
        <v>45</v>
      </c>
      <c r="H1421" s="78" t="str">
        <f t="shared" si="136"/>
        <v>157001</v>
      </c>
      <c r="I1421" s="78" t="s">
        <v>231</v>
      </c>
    </row>
    <row r="1422" spans="1:10" x14ac:dyDescent="0.2">
      <c r="A1422" s="26" t="str">
        <f>'BoR4 Rollup'!A1422</f>
        <v xml:space="preserve"> Professional Services</v>
      </c>
      <c r="B1422" s="115"/>
      <c r="C1422" s="115"/>
      <c r="D1422" s="115"/>
      <c r="E1422" s="28">
        <f t="shared" si="137"/>
        <v>0</v>
      </c>
      <c r="F1422" s="10"/>
      <c r="G1422" s="5" t="s">
        <v>45</v>
      </c>
      <c r="H1422" s="78" t="str">
        <f t="shared" si="136"/>
        <v>157001</v>
      </c>
      <c r="I1422" s="78" t="s">
        <v>231</v>
      </c>
      <c r="J1422" s="78" t="s">
        <v>621</v>
      </c>
    </row>
    <row r="1423" spans="1:10" x14ac:dyDescent="0.2">
      <c r="A1423" s="26" t="str">
        <f>'BoR4 Rollup'!A1423</f>
        <v xml:space="preserve"> Other Charges</v>
      </c>
      <c r="B1423" s="115"/>
      <c r="C1423" s="115"/>
      <c r="D1423" s="115"/>
      <c r="E1423" s="28">
        <f t="shared" si="137"/>
        <v>0</v>
      </c>
      <c r="F1423" s="10"/>
      <c r="G1423" s="5" t="s">
        <v>45</v>
      </c>
      <c r="H1423" s="78" t="str">
        <f t="shared" si="136"/>
        <v>157001</v>
      </c>
      <c r="I1423" s="78" t="s">
        <v>231</v>
      </c>
      <c r="J1423" s="78" t="s">
        <v>622</v>
      </c>
    </row>
    <row r="1424" spans="1:10" x14ac:dyDescent="0.2">
      <c r="A1424" s="26" t="str">
        <f>'BoR4 Rollup'!A1424</f>
        <v xml:space="preserve"> Debt Services</v>
      </c>
      <c r="B1424" s="115"/>
      <c r="C1424" s="115"/>
      <c r="D1424" s="115"/>
      <c r="E1424" s="28">
        <f t="shared" si="137"/>
        <v>0</v>
      </c>
      <c r="F1424" s="10"/>
      <c r="G1424" s="5" t="s">
        <v>45</v>
      </c>
      <c r="H1424" s="78" t="str">
        <f t="shared" si="136"/>
        <v>157001</v>
      </c>
      <c r="I1424" s="78" t="s">
        <v>231</v>
      </c>
    </row>
    <row r="1425" spans="1:10" x14ac:dyDescent="0.2">
      <c r="A1425" s="26" t="str">
        <f>'BoR4 Rollup'!A1425</f>
        <v xml:space="preserve"> Interagency Transfers</v>
      </c>
      <c r="B1425" s="115"/>
      <c r="C1425" s="115"/>
      <c r="D1425" s="115"/>
      <c r="E1425" s="28">
        <f t="shared" si="137"/>
        <v>0</v>
      </c>
      <c r="F1425" s="10"/>
      <c r="G1425" s="5" t="s">
        <v>45</v>
      </c>
      <c r="H1425" s="78" t="str">
        <f t="shared" si="136"/>
        <v>157001</v>
      </c>
      <c r="I1425" s="78" t="s">
        <v>231</v>
      </c>
      <c r="J1425" s="78" t="s">
        <v>623</v>
      </c>
    </row>
    <row r="1426" spans="1:10" ht="15.75" x14ac:dyDescent="0.25">
      <c r="A1426" s="29" t="str">
        <f>'BoR4 Rollup'!A1426</f>
        <v>Total Other Charges</v>
      </c>
      <c r="B1426" s="121">
        <f>B1425+B1424+B1423+B1422</f>
        <v>0</v>
      </c>
      <c r="C1426" s="121">
        <f>C1425+C1424+C1423+C1422</f>
        <v>0</v>
      </c>
      <c r="D1426" s="121">
        <f>D1425+D1424+D1423+D1422</f>
        <v>0</v>
      </c>
      <c r="E1426" s="34">
        <f t="shared" si="137"/>
        <v>0</v>
      </c>
      <c r="F1426" s="35"/>
      <c r="G1426" s="5" t="s">
        <v>45</v>
      </c>
      <c r="H1426" s="78" t="str">
        <f t="shared" si="136"/>
        <v>157001</v>
      </c>
      <c r="I1426" s="78" t="s">
        <v>231</v>
      </c>
    </row>
    <row r="1427" spans="1:10" x14ac:dyDescent="0.2">
      <c r="A1427" s="26" t="str">
        <f>'BoR4 Rollup'!A1427</f>
        <v xml:space="preserve"> General Acquisitions</v>
      </c>
      <c r="B1427" s="115"/>
      <c r="C1427" s="115"/>
      <c r="D1427" s="115"/>
      <c r="E1427" s="28">
        <f t="shared" si="137"/>
        <v>0</v>
      </c>
      <c r="F1427" s="10"/>
      <c r="G1427" s="5" t="s">
        <v>45</v>
      </c>
      <c r="H1427" s="78" t="str">
        <f t="shared" si="136"/>
        <v>157001</v>
      </c>
      <c r="I1427" s="78" t="s">
        <v>231</v>
      </c>
      <c r="J1427" s="78" t="s">
        <v>624</v>
      </c>
    </row>
    <row r="1428" spans="1:10" x14ac:dyDescent="0.2">
      <c r="A1428" s="26" t="str">
        <f>'BoR4 Rollup'!A1428</f>
        <v xml:space="preserve"> Library Acquisitions</v>
      </c>
      <c r="B1428" s="115"/>
      <c r="C1428" s="115"/>
      <c r="D1428" s="115"/>
      <c r="E1428" s="28">
        <f t="shared" si="137"/>
        <v>0</v>
      </c>
      <c r="F1428" s="10"/>
      <c r="G1428" s="5" t="s">
        <v>45</v>
      </c>
      <c r="H1428" s="78" t="str">
        <f t="shared" si="136"/>
        <v>157001</v>
      </c>
      <c r="I1428" s="78" t="s">
        <v>231</v>
      </c>
      <c r="J1428" s="78" t="s">
        <v>624</v>
      </c>
    </row>
    <row r="1429" spans="1:10" x14ac:dyDescent="0.2">
      <c r="A1429" s="26" t="str">
        <f>'BoR4 Rollup'!A1429</f>
        <v xml:space="preserve"> Major Repairs</v>
      </c>
      <c r="B1429" s="115"/>
      <c r="C1429" s="115"/>
      <c r="D1429" s="115"/>
      <c r="E1429" s="28">
        <f t="shared" si="137"/>
        <v>0</v>
      </c>
      <c r="F1429" s="10"/>
      <c r="G1429" s="5" t="s">
        <v>45</v>
      </c>
      <c r="H1429" s="78" t="str">
        <f t="shared" si="136"/>
        <v>157001</v>
      </c>
      <c r="I1429" s="78" t="s">
        <v>231</v>
      </c>
    </row>
    <row r="1430" spans="1:10" ht="15.75" x14ac:dyDescent="0.25">
      <c r="A1430" s="29" t="str">
        <f>'BoR4 Rollup'!A1430</f>
        <v>Total Acquisitions and Major Repairs</v>
      </c>
      <c r="B1430" s="121">
        <f>B1429+B1428+B1427</f>
        <v>0</v>
      </c>
      <c r="C1430" s="121">
        <f>C1429+C1428+C1427</f>
        <v>0</v>
      </c>
      <c r="D1430" s="121">
        <f>D1429+D1428+D1427</f>
        <v>0</v>
      </c>
      <c r="E1430" s="34">
        <f t="shared" si="137"/>
        <v>0</v>
      </c>
      <c r="F1430" s="35"/>
      <c r="G1430" s="5" t="s">
        <v>45</v>
      </c>
      <c r="H1430" s="78" t="str">
        <f t="shared" si="136"/>
        <v>157001</v>
      </c>
      <c r="I1430" s="78" t="s">
        <v>231</v>
      </c>
    </row>
    <row r="1431" spans="1:10" ht="15.75" x14ac:dyDescent="0.25">
      <c r="A1431" s="29" t="str">
        <f>'BoR4 Rollup'!A1431</f>
        <v>Function Total</v>
      </c>
      <c r="B1431" s="118">
        <f>B1430+B1426+B1421+B1417</f>
        <v>0</v>
      </c>
      <c r="C1431" s="118">
        <f>C1430+C1426+C1421+C1417</f>
        <v>0</v>
      </c>
      <c r="D1431" s="118">
        <f>D1430+D1426+D1421+D1417</f>
        <v>0</v>
      </c>
      <c r="E1431" s="46">
        <f t="shared" si="137"/>
        <v>0</v>
      </c>
      <c r="F1431" s="32"/>
      <c r="G1431" s="5" t="s">
        <v>45</v>
      </c>
      <c r="H1431" s="78" t="str">
        <f t="shared" si="136"/>
        <v>157001</v>
      </c>
      <c r="I1431" s="78" t="s">
        <v>231</v>
      </c>
    </row>
    <row r="1432" spans="1:10" ht="15.75" x14ac:dyDescent="0.25">
      <c r="A1432" s="124" t="str">
        <f>'BoR4 Rollup'!A1432</f>
        <v>Function:  Instruction</v>
      </c>
      <c r="B1432" s="125"/>
      <c r="C1432" s="126"/>
      <c r="D1432" s="126"/>
      <c r="E1432" s="128"/>
      <c r="F1432" s="4"/>
      <c r="G1432" s="5" t="s">
        <v>45</v>
      </c>
      <c r="H1432" s="78" t="str">
        <f t="shared" ref="H1432:H1452" si="138">RIGHT($A$1434,6)</f>
        <v>157002</v>
      </c>
      <c r="I1432" s="78" t="s">
        <v>234</v>
      </c>
    </row>
    <row r="1433" spans="1:10" ht="15.75" x14ac:dyDescent="0.25">
      <c r="A1433" s="129" t="str">
        <f>'BoR4 Rollup'!A1433</f>
        <v>Orgn:  Industrial Trades-Drill Op-Oil &amp; Gas</v>
      </c>
      <c r="B1433" s="130" t="str">
        <f>+'BoR4 Rollup'!B1433</f>
        <v>Actual</v>
      </c>
      <c r="C1433" s="130" t="str">
        <f>+'BoR4 Rollup'!C1433</f>
        <v>Budgeted</v>
      </c>
      <c r="D1433" s="173" t="str">
        <f>+'BoR4 Rollup'!D1433</f>
        <v>Budgeted</v>
      </c>
      <c r="E1433" s="132" t="str">
        <f>E5</f>
        <v>2022-2023 +/-</v>
      </c>
      <c r="F1433" s="44"/>
      <c r="G1433" s="5" t="s">
        <v>45</v>
      </c>
      <c r="H1433" s="78" t="str">
        <f t="shared" si="138"/>
        <v>157002</v>
      </c>
      <c r="I1433" s="78" t="s">
        <v>234</v>
      </c>
    </row>
    <row r="1434" spans="1:10" ht="15.75" x14ac:dyDescent="0.25">
      <c r="A1434" s="133" t="str">
        <f>'BoR4 Rollup'!A1434</f>
        <v>Organization ID:  157002</v>
      </c>
      <c r="B1434" s="134" t="str">
        <f>'BoR4 Rollup'!$B$6</f>
        <v>2022-2023</v>
      </c>
      <c r="C1434" s="134" t="str">
        <f>'BoR4 Rollup'!$C$6</f>
        <v>2022-2023</v>
      </c>
      <c r="D1434" s="174" t="str">
        <f>'BoR4 Rollup'!$D$6</f>
        <v>2023-2024</v>
      </c>
      <c r="E1434" s="136" t="str">
        <f>'BoR4 Rollup'!$E$6</f>
        <v>2023-2024</v>
      </c>
      <c r="F1434" s="44"/>
      <c r="G1434" s="5" t="s">
        <v>45</v>
      </c>
      <c r="H1434" s="78" t="str">
        <f t="shared" si="138"/>
        <v>157002</v>
      </c>
      <c r="I1434" s="78" t="s">
        <v>234</v>
      </c>
    </row>
    <row r="1435" spans="1:10" x14ac:dyDescent="0.2">
      <c r="A1435" s="26" t="str">
        <f>'BoR4 Rollup'!A1435</f>
        <v xml:space="preserve">  Salaries</v>
      </c>
      <c r="B1435" s="115"/>
      <c r="C1435" s="115"/>
      <c r="D1435" s="115"/>
      <c r="E1435" s="28">
        <f t="shared" ref="E1435:E1452" si="139">+D1435-C1435</f>
        <v>0</v>
      </c>
      <c r="F1435" s="10"/>
      <c r="G1435" s="5" t="s">
        <v>45</v>
      </c>
      <c r="H1435" s="78" t="str">
        <f t="shared" si="138"/>
        <v>157002</v>
      </c>
      <c r="I1435" s="78" t="s">
        <v>234</v>
      </c>
      <c r="J1435" s="78" t="s">
        <v>616</v>
      </c>
    </row>
    <row r="1436" spans="1:10" x14ac:dyDescent="0.2">
      <c r="A1436" s="26" t="str">
        <f>'BoR4 Rollup'!A1436</f>
        <v xml:space="preserve">  Other Compensation</v>
      </c>
      <c r="B1436" s="115"/>
      <c r="C1436" s="115"/>
      <c r="D1436" s="115"/>
      <c r="E1436" s="28">
        <f t="shared" si="139"/>
        <v>0</v>
      </c>
      <c r="F1436" s="10"/>
      <c r="G1436" s="5" t="s">
        <v>45</v>
      </c>
      <c r="H1436" s="78" t="str">
        <f t="shared" si="138"/>
        <v>157002</v>
      </c>
      <c r="I1436" s="78" t="s">
        <v>234</v>
      </c>
    </row>
    <row r="1437" spans="1:10" x14ac:dyDescent="0.2">
      <c r="A1437" s="26" t="str">
        <f>'BoR4 Rollup'!A1437</f>
        <v xml:space="preserve">  Related Benefits</v>
      </c>
      <c r="B1437" s="115"/>
      <c r="C1437" s="115"/>
      <c r="D1437" s="115"/>
      <c r="E1437" s="28">
        <f t="shared" si="139"/>
        <v>0</v>
      </c>
      <c r="F1437" s="10"/>
      <c r="G1437" s="5" t="s">
        <v>45</v>
      </c>
      <c r="H1437" s="78" t="str">
        <f t="shared" si="138"/>
        <v>157002</v>
      </c>
      <c r="I1437" s="78" t="s">
        <v>234</v>
      </c>
      <c r="J1437" s="78" t="s">
        <v>617</v>
      </c>
    </row>
    <row r="1438" spans="1:10" ht="15.75" x14ac:dyDescent="0.25">
      <c r="A1438" s="29" t="str">
        <f>'BoR4 Rollup'!A1438</f>
        <v>Total Personal Services</v>
      </c>
      <c r="B1438" s="118">
        <f>B1437+B1436+B1435</f>
        <v>0</v>
      </c>
      <c r="C1438" s="118">
        <f>C1437+C1436+C1435</f>
        <v>0</v>
      </c>
      <c r="D1438" s="118">
        <f>D1437+D1436+D1435</f>
        <v>0</v>
      </c>
      <c r="E1438" s="31">
        <f t="shared" si="139"/>
        <v>0</v>
      </c>
      <c r="F1438" s="32"/>
      <c r="G1438" s="5" t="s">
        <v>45</v>
      </c>
      <c r="H1438" s="78" t="str">
        <f t="shared" si="138"/>
        <v>157002</v>
      </c>
      <c r="I1438" s="78" t="s">
        <v>234</v>
      </c>
    </row>
    <row r="1439" spans="1:10" x14ac:dyDescent="0.2">
      <c r="A1439" s="26" t="str">
        <f>'BoR4 Rollup'!A1439</f>
        <v xml:space="preserve"> Travel</v>
      </c>
      <c r="B1439" s="115"/>
      <c r="C1439" s="115"/>
      <c r="D1439" s="115"/>
      <c r="E1439" s="28">
        <f t="shared" si="139"/>
        <v>0</v>
      </c>
      <c r="F1439" s="10"/>
      <c r="G1439" s="5" t="s">
        <v>45</v>
      </c>
      <c r="H1439" s="78" t="str">
        <f t="shared" si="138"/>
        <v>157002</v>
      </c>
      <c r="I1439" s="78" t="s">
        <v>234</v>
      </c>
      <c r="J1439" s="78" t="s">
        <v>618</v>
      </c>
    </row>
    <row r="1440" spans="1:10" x14ac:dyDescent="0.2">
      <c r="A1440" s="26" t="str">
        <f>'BoR4 Rollup'!A1440</f>
        <v xml:space="preserve"> Operating Services</v>
      </c>
      <c r="B1440" s="115"/>
      <c r="C1440" s="115"/>
      <c r="D1440" s="115"/>
      <c r="E1440" s="28">
        <f t="shared" si="139"/>
        <v>0</v>
      </c>
      <c r="F1440" s="10"/>
      <c r="G1440" s="5" t="s">
        <v>45</v>
      </c>
      <c r="H1440" s="78" t="str">
        <f t="shared" si="138"/>
        <v>157002</v>
      </c>
      <c r="I1440" s="78" t="s">
        <v>234</v>
      </c>
      <c r="J1440" s="78" t="s">
        <v>619</v>
      </c>
    </row>
    <row r="1441" spans="1:10" x14ac:dyDescent="0.2">
      <c r="A1441" s="26" t="str">
        <f>'BoR4 Rollup'!A1441</f>
        <v xml:space="preserve"> Supplies</v>
      </c>
      <c r="B1441" s="115"/>
      <c r="C1441" s="115"/>
      <c r="D1441" s="115"/>
      <c r="E1441" s="28">
        <f t="shared" si="139"/>
        <v>0</v>
      </c>
      <c r="F1441" s="10"/>
      <c r="G1441" s="5" t="s">
        <v>45</v>
      </c>
      <c r="H1441" s="78" t="str">
        <f t="shared" si="138"/>
        <v>157002</v>
      </c>
      <c r="I1441" s="78" t="s">
        <v>234</v>
      </c>
      <c r="J1441" s="78" t="s">
        <v>620</v>
      </c>
    </row>
    <row r="1442" spans="1:10" ht="15.75" x14ac:dyDescent="0.25">
      <c r="A1442" s="29" t="str">
        <f>'BoR4 Rollup'!A1442</f>
        <v>Total Operating Expenses</v>
      </c>
      <c r="B1442" s="121">
        <f>B1441+B1440+B1439</f>
        <v>0</v>
      </c>
      <c r="C1442" s="121">
        <f>C1441+C1440+C1439</f>
        <v>0</v>
      </c>
      <c r="D1442" s="121">
        <f>D1441+D1440+D1439</f>
        <v>0</v>
      </c>
      <c r="E1442" s="34">
        <f t="shared" si="139"/>
        <v>0</v>
      </c>
      <c r="F1442" s="35"/>
      <c r="G1442" s="5" t="s">
        <v>45</v>
      </c>
      <c r="H1442" s="78" t="str">
        <f t="shared" si="138"/>
        <v>157002</v>
      </c>
      <c r="I1442" s="78" t="s">
        <v>234</v>
      </c>
    </row>
    <row r="1443" spans="1:10" x14ac:dyDescent="0.2">
      <c r="A1443" s="26" t="str">
        <f>'BoR4 Rollup'!A1443</f>
        <v xml:space="preserve"> Professional Services</v>
      </c>
      <c r="B1443" s="115"/>
      <c r="C1443" s="115"/>
      <c r="D1443" s="115"/>
      <c r="E1443" s="28">
        <f t="shared" si="139"/>
        <v>0</v>
      </c>
      <c r="F1443" s="10"/>
      <c r="G1443" s="5" t="s">
        <v>45</v>
      </c>
      <c r="H1443" s="78" t="str">
        <f t="shared" si="138"/>
        <v>157002</v>
      </c>
      <c r="I1443" s="78" t="s">
        <v>234</v>
      </c>
      <c r="J1443" s="78" t="s">
        <v>621</v>
      </c>
    </row>
    <row r="1444" spans="1:10" x14ac:dyDescent="0.2">
      <c r="A1444" s="26" t="str">
        <f>'BoR4 Rollup'!A1444</f>
        <v xml:space="preserve"> Other Charges</v>
      </c>
      <c r="B1444" s="115"/>
      <c r="C1444" s="115"/>
      <c r="D1444" s="115"/>
      <c r="E1444" s="28">
        <f t="shared" si="139"/>
        <v>0</v>
      </c>
      <c r="F1444" s="10"/>
      <c r="G1444" s="5" t="s">
        <v>45</v>
      </c>
      <c r="H1444" s="78" t="str">
        <f t="shared" si="138"/>
        <v>157002</v>
      </c>
      <c r="I1444" s="78" t="s">
        <v>234</v>
      </c>
      <c r="J1444" s="78" t="s">
        <v>622</v>
      </c>
    </row>
    <row r="1445" spans="1:10" x14ac:dyDescent="0.2">
      <c r="A1445" s="26" t="str">
        <f>'BoR4 Rollup'!A1445</f>
        <v xml:space="preserve"> Debt Services</v>
      </c>
      <c r="B1445" s="115"/>
      <c r="C1445" s="115"/>
      <c r="D1445" s="115"/>
      <c r="E1445" s="28">
        <f t="shared" si="139"/>
        <v>0</v>
      </c>
      <c r="F1445" s="10"/>
      <c r="G1445" s="5" t="s">
        <v>45</v>
      </c>
      <c r="H1445" s="78" t="str">
        <f t="shared" si="138"/>
        <v>157002</v>
      </c>
      <c r="I1445" s="78" t="s">
        <v>234</v>
      </c>
    </row>
    <row r="1446" spans="1:10" x14ac:dyDescent="0.2">
      <c r="A1446" s="26" t="str">
        <f>'BoR4 Rollup'!A1446</f>
        <v xml:space="preserve"> Interagency Transfers</v>
      </c>
      <c r="B1446" s="115"/>
      <c r="C1446" s="115"/>
      <c r="D1446" s="115"/>
      <c r="E1446" s="28">
        <f t="shared" si="139"/>
        <v>0</v>
      </c>
      <c r="F1446" s="10"/>
      <c r="G1446" s="5" t="s">
        <v>45</v>
      </c>
      <c r="H1446" s="78" t="str">
        <f t="shared" si="138"/>
        <v>157002</v>
      </c>
      <c r="I1446" s="78" t="s">
        <v>234</v>
      </c>
      <c r="J1446" s="78" t="s">
        <v>623</v>
      </c>
    </row>
    <row r="1447" spans="1:10" ht="15.75" x14ac:dyDescent="0.25">
      <c r="A1447" s="29" t="str">
        <f>'BoR4 Rollup'!A1447</f>
        <v>Total Other Charges</v>
      </c>
      <c r="B1447" s="121">
        <f>B1446+B1445+B1444+B1443</f>
        <v>0</v>
      </c>
      <c r="C1447" s="121">
        <f>C1446+C1445+C1444+C1443</f>
        <v>0</v>
      </c>
      <c r="D1447" s="121">
        <f>D1446+D1445+D1444+D1443</f>
        <v>0</v>
      </c>
      <c r="E1447" s="34">
        <f t="shared" si="139"/>
        <v>0</v>
      </c>
      <c r="F1447" s="35"/>
      <c r="G1447" s="5" t="s">
        <v>45</v>
      </c>
      <c r="H1447" s="78" t="str">
        <f t="shared" si="138"/>
        <v>157002</v>
      </c>
      <c r="I1447" s="78" t="s">
        <v>234</v>
      </c>
    </row>
    <row r="1448" spans="1:10" x14ac:dyDescent="0.2">
      <c r="A1448" s="26" t="str">
        <f>'BoR4 Rollup'!A1448</f>
        <v xml:space="preserve"> General Acquisitions</v>
      </c>
      <c r="B1448" s="115"/>
      <c r="C1448" s="115"/>
      <c r="D1448" s="115"/>
      <c r="E1448" s="28">
        <f t="shared" si="139"/>
        <v>0</v>
      </c>
      <c r="F1448" s="10"/>
      <c r="G1448" s="5" t="s">
        <v>45</v>
      </c>
      <c r="H1448" s="78" t="str">
        <f t="shared" si="138"/>
        <v>157002</v>
      </c>
      <c r="I1448" s="78" t="s">
        <v>234</v>
      </c>
      <c r="J1448" s="78" t="s">
        <v>624</v>
      </c>
    </row>
    <row r="1449" spans="1:10" x14ac:dyDescent="0.2">
      <c r="A1449" s="26" t="str">
        <f>'BoR4 Rollup'!A1449</f>
        <v xml:space="preserve"> Library Acquisitions</v>
      </c>
      <c r="B1449" s="115"/>
      <c r="C1449" s="115"/>
      <c r="D1449" s="115"/>
      <c r="E1449" s="28">
        <f t="shared" si="139"/>
        <v>0</v>
      </c>
      <c r="F1449" s="10"/>
      <c r="G1449" s="5" t="s">
        <v>45</v>
      </c>
      <c r="H1449" s="78" t="str">
        <f t="shared" si="138"/>
        <v>157002</v>
      </c>
      <c r="I1449" s="78" t="s">
        <v>234</v>
      </c>
      <c r="J1449" s="78" t="s">
        <v>624</v>
      </c>
    </row>
    <row r="1450" spans="1:10" x14ac:dyDescent="0.2">
      <c r="A1450" s="26" t="str">
        <f>'BoR4 Rollup'!A1450</f>
        <v xml:space="preserve"> Major Repairs</v>
      </c>
      <c r="B1450" s="115"/>
      <c r="C1450" s="115"/>
      <c r="D1450" s="115"/>
      <c r="E1450" s="28">
        <f t="shared" si="139"/>
        <v>0</v>
      </c>
      <c r="F1450" s="10"/>
      <c r="G1450" s="5" t="s">
        <v>45</v>
      </c>
      <c r="H1450" s="78" t="str">
        <f t="shared" si="138"/>
        <v>157002</v>
      </c>
      <c r="I1450" s="78" t="s">
        <v>234</v>
      </c>
    </row>
    <row r="1451" spans="1:10" ht="15.75" x14ac:dyDescent="0.25">
      <c r="A1451" s="29" t="str">
        <f>'BoR4 Rollup'!A1451</f>
        <v>Total Acquisitions and Major Repairs</v>
      </c>
      <c r="B1451" s="121">
        <f>B1450+B1449+B1448</f>
        <v>0</v>
      </c>
      <c r="C1451" s="121">
        <f>C1450+C1449+C1448</f>
        <v>0</v>
      </c>
      <c r="D1451" s="121">
        <f>D1450+D1449+D1448</f>
        <v>0</v>
      </c>
      <c r="E1451" s="34">
        <f t="shared" si="139"/>
        <v>0</v>
      </c>
      <c r="F1451" s="35"/>
      <c r="G1451" s="5" t="s">
        <v>45</v>
      </c>
      <c r="H1451" s="78" t="str">
        <f t="shared" si="138"/>
        <v>157002</v>
      </c>
      <c r="I1451" s="78" t="s">
        <v>234</v>
      </c>
    </row>
    <row r="1452" spans="1:10" ht="15.75" x14ac:dyDescent="0.25">
      <c r="A1452" s="29" t="str">
        <f>'BoR4 Rollup'!A1452</f>
        <v>Function Total</v>
      </c>
      <c r="B1452" s="118">
        <f>B1451+B1447+B1442+B1438</f>
        <v>0</v>
      </c>
      <c r="C1452" s="118">
        <f>C1451+C1447+C1442+C1438</f>
        <v>0</v>
      </c>
      <c r="D1452" s="118">
        <f>D1451+D1447+D1442+D1438</f>
        <v>0</v>
      </c>
      <c r="E1452" s="46">
        <f t="shared" si="139"/>
        <v>0</v>
      </c>
      <c r="F1452" s="32"/>
      <c r="G1452" s="5" t="s">
        <v>45</v>
      </c>
      <c r="H1452" s="78" t="str">
        <f t="shared" si="138"/>
        <v>157002</v>
      </c>
      <c r="I1452" s="78" t="s">
        <v>234</v>
      </c>
    </row>
    <row r="1453" spans="1:10" ht="15.75" x14ac:dyDescent="0.25">
      <c r="A1453" s="124" t="str">
        <f>'BoR4 Rollup'!A1453</f>
        <v>Function:  Instruction</v>
      </c>
      <c r="B1453" s="125"/>
      <c r="C1453" s="126"/>
      <c r="D1453" s="126"/>
      <c r="E1453" s="128"/>
      <c r="F1453" s="4"/>
      <c r="G1453" s="5" t="s">
        <v>32</v>
      </c>
      <c r="H1453" s="78" t="str">
        <f t="shared" ref="H1453:H1473" si="140">RIGHT($A$1455,6)</f>
        <v>158002</v>
      </c>
      <c r="I1453" s="78" t="s">
        <v>237</v>
      </c>
    </row>
    <row r="1454" spans="1:10" ht="15.75" x14ac:dyDescent="0.25">
      <c r="A1454" s="129" t="str">
        <f>'BoR4 Rollup'!A1454</f>
        <v>Orgn:  Criminal Justice</v>
      </c>
      <c r="B1454" s="130" t="str">
        <f>+'BoR4 Rollup'!B1454</f>
        <v>Actual</v>
      </c>
      <c r="C1454" s="130" t="str">
        <f>+'BoR4 Rollup'!C1454</f>
        <v>Budgeted</v>
      </c>
      <c r="D1454" s="173" t="str">
        <f>+'BoR4 Rollup'!D1454</f>
        <v>Budgeted</v>
      </c>
      <c r="E1454" s="132" t="str">
        <f>E5</f>
        <v>2022-2023 +/-</v>
      </c>
      <c r="F1454" s="18"/>
      <c r="G1454" s="5" t="s">
        <v>32</v>
      </c>
      <c r="H1454" s="78" t="str">
        <f t="shared" si="140"/>
        <v>158002</v>
      </c>
      <c r="I1454" s="78" t="s">
        <v>237</v>
      </c>
    </row>
    <row r="1455" spans="1:10" ht="15.75" x14ac:dyDescent="0.25">
      <c r="A1455" s="133" t="str">
        <f>'BoR4 Rollup'!A1455</f>
        <v>Organization ID:  158002</v>
      </c>
      <c r="B1455" s="134" t="str">
        <f>'BoR4 Rollup'!$B$6</f>
        <v>2022-2023</v>
      </c>
      <c r="C1455" s="134" t="str">
        <f>'BoR4 Rollup'!$C$6</f>
        <v>2022-2023</v>
      </c>
      <c r="D1455" s="174" t="str">
        <f>'BoR4 Rollup'!$D$6</f>
        <v>2023-2024</v>
      </c>
      <c r="E1455" s="136" t="str">
        <f>'BoR4 Rollup'!$E$6</f>
        <v>2023-2024</v>
      </c>
      <c r="F1455" s="18"/>
      <c r="G1455" s="5" t="s">
        <v>32</v>
      </c>
      <c r="H1455" s="78" t="str">
        <f t="shared" si="140"/>
        <v>158002</v>
      </c>
      <c r="I1455" s="78" t="s">
        <v>237</v>
      </c>
    </row>
    <row r="1456" spans="1:10" x14ac:dyDescent="0.2">
      <c r="A1456" s="26" t="str">
        <f>'BoR4 Rollup'!A1456</f>
        <v xml:space="preserve">  Salaries</v>
      </c>
      <c r="B1456" s="115"/>
      <c r="C1456" s="115"/>
      <c r="D1456" s="115"/>
      <c r="E1456" s="28">
        <f t="shared" ref="E1456:E1473" si="141">+D1456-C1456</f>
        <v>0</v>
      </c>
      <c r="F1456" s="10"/>
      <c r="G1456" s="5" t="s">
        <v>32</v>
      </c>
      <c r="H1456" s="78" t="str">
        <f t="shared" si="140"/>
        <v>158002</v>
      </c>
      <c r="I1456" s="78" t="s">
        <v>237</v>
      </c>
      <c r="J1456" s="78" t="s">
        <v>616</v>
      </c>
    </row>
    <row r="1457" spans="1:10" x14ac:dyDescent="0.2">
      <c r="A1457" s="26" t="str">
        <f>'BoR4 Rollup'!A1457</f>
        <v xml:space="preserve">  Other Compensation</v>
      </c>
      <c r="B1457" s="115"/>
      <c r="C1457" s="115"/>
      <c r="D1457" s="115"/>
      <c r="E1457" s="28">
        <f t="shared" si="141"/>
        <v>0</v>
      </c>
      <c r="F1457" s="10"/>
      <c r="G1457" s="5" t="s">
        <v>32</v>
      </c>
      <c r="H1457" s="78" t="str">
        <f t="shared" si="140"/>
        <v>158002</v>
      </c>
      <c r="I1457" s="78" t="s">
        <v>237</v>
      </c>
    </row>
    <row r="1458" spans="1:10" x14ac:dyDescent="0.2">
      <c r="A1458" s="26" t="str">
        <f>'BoR4 Rollup'!A1458</f>
        <v xml:space="preserve">  Related Benefits</v>
      </c>
      <c r="B1458" s="115"/>
      <c r="C1458" s="115"/>
      <c r="D1458" s="115"/>
      <c r="E1458" s="28">
        <f t="shared" si="141"/>
        <v>0</v>
      </c>
      <c r="F1458" s="10"/>
      <c r="G1458" s="5" t="s">
        <v>32</v>
      </c>
      <c r="H1458" s="78" t="str">
        <f t="shared" si="140"/>
        <v>158002</v>
      </c>
      <c r="I1458" s="78" t="s">
        <v>237</v>
      </c>
      <c r="J1458" s="78" t="s">
        <v>617</v>
      </c>
    </row>
    <row r="1459" spans="1:10" ht="15.75" x14ac:dyDescent="0.25">
      <c r="A1459" s="29" t="str">
        <f>'BoR4 Rollup'!A1459</f>
        <v>Total Personal Services</v>
      </c>
      <c r="B1459" s="118">
        <f>B1458+B1457+B1456</f>
        <v>0</v>
      </c>
      <c r="C1459" s="118">
        <f>C1458+C1457+C1456</f>
        <v>0</v>
      </c>
      <c r="D1459" s="118">
        <f>D1458+D1457+D1456</f>
        <v>0</v>
      </c>
      <c r="E1459" s="31">
        <f t="shared" si="141"/>
        <v>0</v>
      </c>
      <c r="F1459" s="32"/>
      <c r="G1459" s="5" t="s">
        <v>8</v>
      </c>
      <c r="H1459" s="78" t="str">
        <f t="shared" si="140"/>
        <v>158002</v>
      </c>
      <c r="I1459" s="78" t="s">
        <v>237</v>
      </c>
    </row>
    <row r="1460" spans="1:10" x14ac:dyDescent="0.2">
      <c r="A1460" s="26" t="str">
        <f>'BoR4 Rollup'!A1460</f>
        <v xml:space="preserve"> Travel</v>
      </c>
      <c r="B1460" s="115"/>
      <c r="C1460" s="115"/>
      <c r="D1460" s="115"/>
      <c r="E1460" s="28">
        <f t="shared" si="141"/>
        <v>0</v>
      </c>
      <c r="F1460" s="10"/>
      <c r="G1460" s="5" t="s">
        <v>32</v>
      </c>
      <c r="H1460" s="78" t="str">
        <f t="shared" si="140"/>
        <v>158002</v>
      </c>
      <c r="I1460" s="78" t="s">
        <v>237</v>
      </c>
      <c r="J1460" s="78" t="s">
        <v>618</v>
      </c>
    </row>
    <row r="1461" spans="1:10" x14ac:dyDescent="0.2">
      <c r="A1461" s="26" t="str">
        <f>'BoR4 Rollup'!A1461</f>
        <v xml:space="preserve"> Operating Services</v>
      </c>
      <c r="B1461" s="115"/>
      <c r="C1461" s="115"/>
      <c r="D1461" s="115"/>
      <c r="E1461" s="28">
        <f t="shared" si="141"/>
        <v>0</v>
      </c>
      <c r="F1461" s="10"/>
      <c r="G1461" s="5" t="s">
        <v>32</v>
      </c>
      <c r="H1461" s="78" t="str">
        <f t="shared" si="140"/>
        <v>158002</v>
      </c>
      <c r="I1461" s="78" t="s">
        <v>237</v>
      </c>
      <c r="J1461" s="78" t="s">
        <v>619</v>
      </c>
    </row>
    <row r="1462" spans="1:10" x14ac:dyDescent="0.2">
      <c r="A1462" s="26" t="str">
        <f>'BoR4 Rollup'!A1462</f>
        <v xml:space="preserve"> Supplies</v>
      </c>
      <c r="B1462" s="115"/>
      <c r="C1462" s="115"/>
      <c r="D1462" s="115"/>
      <c r="E1462" s="28">
        <f t="shared" si="141"/>
        <v>0</v>
      </c>
      <c r="F1462" s="10"/>
      <c r="G1462" s="5" t="s">
        <v>32</v>
      </c>
      <c r="H1462" s="78" t="str">
        <f t="shared" si="140"/>
        <v>158002</v>
      </c>
      <c r="I1462" s="78" t="s">
        <v>237</v>
      </c>
      <c r="J1462" s="78" t="s">
        <v>620</v>
      </c>
    </row>
    <row r="1463" spans="1:10" ht="15.75" x14ac:dyDescent="0.25">
      <c r="A1463" s="29" t="str">
        <f>'BoR4 Rollup'!A1463</f>
        <v>Total Operating Expenses</v>
      </c>
      <c r="B1463" s="121">
        <f>B1462+B1461+B1460</f>
        <v>0</v>
      </c>
      <c r="C1463" s="121">
        <f>C1462+C1461+C1460</f>
        <v>0</v>
      </c>
      <c r="D1463" s="121">
        <f>D1462+D1461+D1460</f>
        <v>0</v>
      </c>
      <c r="E1463" s="34">
        <f t="shared" si="141"/>
        <v>0</v>
      </c>
      <c r="F1463" s="35"/>
      <c r="G1463" s="5" t="s">
        <v>8</v>
      </c>
      <c r="H1463" s="78" t="str">
        <f t="shared" si="140"/>
        <v>158002</v>
      </c>
      <c r="I1463" s="78" t="s">
        <v>237</v>
      </c>
    </row>
    <row r="1464" spans="1:10" x14ac:dyDescent="0.2">
      <c r="A1464" s="26" t="str">
        <f>'BoR4 Rollup'!A1464</f>
        <v xml:space="preserve"> Professional Services</v>
      </c>
      <c r="B1464" s="115"/>
      <c r="C1464" s="115"/>
      <c r="D1464" s="115"/>
      <c r="E1464" s="28">
        <f t="shared" si="141"/>
        <v>0</v>
      </c>
      <c r="F1464" s="10"/>
      <c r="G1464" s="5" t="s">
        <v>32</v>
      </c>
      <c r="H1464" s="78" t="str">
        <f t="shared" si="140"/>
        <v>158002</v>
      </c>
      <c r="I1464" s="78" t="s">
        <v>237</v>
      </c>
      <c r="J1464" s="78" t="s">
        <v>621</v>
      </c>
    </row>
    <row r="1465" spans="1:10" x14ac:dyDescent="0.2">
      <c r="A1465" s="26" t="str">
        <f>'BoR4 Rollup'!A1465</f>
        <v xml:space="preserve"> Other Charges</v>
      </c>
      <c r="B1465" s="115"/>
      <c r="C1465" s="115"/>
      <c r="D1465" s="115"/>
      <c r="E1465" s="28">
        <f t="shared" si="141"/>
        <v>0</v>
      </c>
      <c r="F1465" s="10"/>
      <c r="G1465" s="5" t="s">
        <v>32</v>
      </c>
      <c r="H1465" s="78" t="str">
        <f t="shared" si="140"/>
        <v>158002</v>
      </c>
      <c r="I1465" s="78" t="s">
        <v>237</v>
      </c>
      <c r="J1465" s="78" t="s">
        <v>622</v>
      </c>
    </row>
    <row r="1466" spans="1:10" x14ac:dyDescent="0.2">
      <c r="A1466" s="26" t="str">
        <f>'BoR4 Rollup'!A1466</f>
        <v xml:space="preserve"> Debt Services</v>
      </c>
      <c r="B1466" s="115"/>
      <c r="C1466" s="115"/>
      <c r="D1466" s="115"/>
      <c r="E1466" s="28">
        <f t="shared" si="141"/>
        <v>0</v>
      </c>
      <c r="F1466" s="10"/>
      <c r="G1466" s="5" t="s">
        <v>32</v>
      </c>
      <c r="H1466" s="78" t="str">
        <f t="shared" si="140"/>
        <v>158002</v>
      </c>
      <c r="I1466" s="78" t="s">
        <v>237</v>
      </c>
    </row>
    <row r="1467" spans="1:10" x14ac:dyDescent="0.2">
      <c r="A1467" s="26" t="str">
        <f>'BoR4 Rollup'!A1467</f>
        <v xml:space="preserve"> Interagency Transfers</v>
      </c>
      <c r="B1467" s="115"/>
      <c r="C1467" s="115"/>
      <c r="D1467" s="115"/>
      <c r="E1467" s="28">
        <f t="shared" si="141"/>
        <v>0</v>
      </c>
      <c r="F1467" s="10"/>
      <c r="G1467" s="5" t="s">
        <v>32</v>
      </c>
      <c r="H1467" s="78" t="str">
        <f t="shared" si="140"/>
        <v>158002</v>
      </c>
      <c r="I1467" s="78" t="s">
        <v>237</v>
      </c>
      <c r="J1467" s="78" t="s">
        <v>623</v>
      </c>
    </row>
    <row r="1468" spans="1:10" ht="15.75" x14ac:dyDescent="0.25">
      <c r="A1468" s="29" t="str">
        <f>'BoR4 Rollup'!A1468</f>
        <v>Total Other Charges</v>
      </c>
      <c r="B1468" s="121">
        <f>B1467+B1466+B1465+B1464</f>
        <v>0</v>
      </c>
      <c r="C1468" s="121">
        <f>C1467+C1466+C1465+C1464</f>
        <v>0</v>
      </c>
      <c r="D1468" s="121">
        <f>D1467+D1466+D1465+D1464</f>
        <v>0</v>
      </c>
      <c r="E1468" s="34">
        <f t="shared" si="141"/>
        <v>0</v>
      </c>
      <c r="F1468" s="35"/>
      <c r="G1468" s="5" t="s">
        <v>8</v>
      </c>
      <c r="H1468" s="78" t="str">
        <f t="shared" si="140"/>
        <v>158002</v>
      </c>
      <c r="I1468" s="78" t="s">
        <v>237</v>
      </c>
    </row>
    <row r="1469" spans="1:10" x14ac:dyDescent="0.2">
      <c r="A1469" s="26" t="str">
        <f>'BoR4 Rollup'!A1469</f>
        <v xml:space="preserve"> General Acquisitions</v>
      </c>
      <c r="B1469" s="115"/>
      <c r="C1469" s="115"/>
      <c r="D1469" s="115"/>
      <c r="E1469" s="28">
        <f t="shared" si="141"/>
        <v>0</v>
      </c>
      <c r="F1469" s="10"/>
      <c r="G1469" s="5" t="s">
        <v>32</v>
      </c>
      <c r="H1469" s="78" t="str">
        <f t="shared" si="140"/>
        <v>158002</v>
      </c>
      <c r="I1469" s="78" t="s">
        <v>237</v>
      </c>
      <c r="J1469" s="78" t="s">
        <v>624</v>
      </c>
    </row>
    <row r="1470" spans="1:10" x14ac:dyDescent="0.2">
      <c r="A1470" s="26" t="str">
        <f>'BoR4 Rollup'!A1470</f>
        <v xml:space="preserve"> Library Acquisitions</v>
      </c>
      <c r="B1470" s="115"/>
      <c r="C1470" s="115"/>
      <c r="D1470" s="115"/>
      <c r="E1470" s="28">
        <f t="shared" si="141"/>
        <v>0</v>
      </c>
      <c r="F1470" s="10"/>
      <c r="G1470" s="5" t="s">
        <v>32</v>
      </c>
      <c r="H1470" s="78" t="str">
        <f t="shared" si="140"/>
        <v>158002</v>
      </c>
      <c r="I1470" s="78" t="s">
        <v>237</v>
      </c>
      <c r="J1470" s="78" t="s">
        <v>624</v>
      </c>
    </row>
    <row r="1471" spans="1:10" x14ac:dyDescent="0.2">
      <c r="A1471" s="26" t="str">
        <f>'BoR4 Rollup'!A1471</f>
        <v xml:space="preserve"> Major Repairs</v>
      </c>
      <c r="B1471" s="115"/>
      <c r="C1471" s="115"/>
      <c r="D1471" s="115"/>
      <c r="E1471" s="28">
        <f t="shared" si="141"/>
        <v>0</v>
      </c>
      <c r="F1471" s="10"/>
      <c r="G1471" s="5" t="s">
        <v>32</v>
      </c>
      <c r="H1471" s="78" t="str">
        <f t="shared" si="140"/>
        <v>158002</v>
      </c>
      <c r="I1471" s="78" t="s">
        <v>237</v>
      </c>
    </row>
    <row r="1472" spans="1:10" ht="15.75" x14ac:dyDescent="0.25">
      <c r="A1472" s="29" t="str">
        <f>'BoR4 Rollup'!A1472</f>
        <v>Total Acquisitions and Major Repairs</v>
      </c>
      <c r="B1472" s="121">
        <f>B1471+B1470+B1469</f>
        <v>0</v>
      </c>
      <c r="C1472" s="121">
        <f>C1471+C1470+C1469</f>
        <v>0</v>
      </c>
      <c r="D1472" s="121">
        <f>D1471+D1470+D1469</f>
        <v>0</v>
      </c>
      <c r="E1472" s="34">
        <f t="shared" si="141"/>
        <v>0</v>
      </c>
      <c r="F1472" s="35"/>
      <c r="G1472" s="5" t="s">
        <v>8</v>
      </c>
      <c r="H1472" s="78" t="str">
        <f t="shared" si="140"/>
        <v>158002</v>
      </c>
      <c r="I1472" s="78" t="s">
        <v>237</v>
      </c>
    </row>
    <row r="1473" spans="1:10" ht="15.75" x14ac:dyDescent="0.25">
      <c r="A1473" s="29" t="str">
        <f>'BoR4 Rollup'!A1473</f>
        <v>Function Total</v>
      </c>
      <c r="B1473" s="118">
        <f>B1472+B1468+B1463+B1459</f>
        <v>0</v>
      </c>
      <c r="C1473" s="118">
        <f>C1472+C1468+C1463+C1459</f>
        <v>0</v>
      </c>
      <c r="D1473" s="118">
        <f>D1472+D1468+D1463+D1459</f>
        <v>0</v>
      </c>
      <c r="E1473" s="46">
        <f t="shared" si="141"/>
        <v>0</v>
      </c>
      <c r="F1473" s="32"/>
      <c r="G1473" s="5" t="s">
        <v>8</v>
      </c>
      <c r="H1473" s="78" t="str">
        <f t="shared" si="140"/>
        <v>158002</v>
      </c>
      <c r="I1473" s="78" t="s">
        <v>237</v>
      </c>
    </row>
    <row r="1474" spans="1:10" ht="15.75" x14ac:dyDescent="0.25">
      <c r="A1474" s="124" t="str">
        <f>'BoR4 Rollup'!A1474</f>
        <v>Function:  Instruction</v>
      </c>
      <c r="B1474" s="125"/>
      <c r="C1474" s="126"/>
      <c r="D1474" s="126"/>
      <c r="E1474" s="128"/>
      <c r="F1474" s="4"/>
      <c r="G1474" s="5" t="s">
        <v>32</v>
      </c>
      <c r="H1474" s="78" t="str">
        <f t="shared" ref="H1474:H1494" si="142">RIGHT($A$1476,6)</f>
        <v>158003</v>
      </c>
      <c r="I1474" s="78" t="s">
        <v>240</v>
      </c>
    </row>
    <row r="1475" spans="1:10" ht="15.75" x14ac:dyDescent="0.25">
      <c r="A1475" s="129" t="str">
        <f>'BoR4 Rollup'!A1475</f>
        <v>Orgn:  EMT/Basic</v>
      </c>
      <c r="B1475" s="130" t="str">
        <f>+'BoR4 Rollup'!B1475</f>
        <v>Actual</v>
      </c>
      <c r="C1475" s="130" t="str">
        <f>+'BoR4 Rollup'!C1475</f>
        <v>Budgeted</v>
      </c>
      <c r="D1475" s="173" t="str">
        <f>+'BoR4 Rollup'!D1475</f>
        <v>Budgeted</v>
      </c>
      <c r="E1475" s="132" t="str">
        <f>E5</f>
        <v>2022-2023 +/-</v>
      </c>
      <c r="F1475" s="44"/>
      <c r="G1475" s="5" t="s">
        <v>32</v>
      </c>
      <c r="H1475" s="78" t="str">
        <f t="shared" si="142"/>
        <v>158003</v>
      </c>
      <c r="I1475" s="78" t="s">
        <v>240</v>
      </c>
    </row>
    <row r="1476" spans="1:10" ht="15.75" x14ac:dyDescent="0.25">
      <c r="A1476" s="133" t="str">
        <f>'BoR4 Rollup'!A1476</f>
        <v>Organization ID:  158003</v>
      </c>
      <c r="B1476" s="134" t="str">
        <f>'BoR4 Rollup'!$B$6</f>
        <v>2022-2023</v>
      </c>
      <c r="C1476" s="134" t="str">
        <f>'BoR4 Rollup'!$C$6</f>
        <v>2022-2023</v>
      </c>
      <c r="D1476" s="174" t="str">
        <f>'BoR4 Rollup'!$D$6</f>
        <v>2023-2024</v>
      </c>
      <c r="E1476" s="136" t="str">
        <f>'BoR4 Rollup'!$E$6</f>
        <v>2023-2024</v>
      </c>
      <c r="F1476" s="44"/>
      <c r="G1476" s="5" t="s">
        <v>32</v>
      </c>
      <c r="H1476" s="78" t="str">
        <f t="shared" si="142"/>
        <v>158003</v>
      </c>
      <c r="I1476" s="78" t="s">
        <v>240</v>
      </c>
    </row>
    <row r="1477" spans="1:10" x14ac:dyDescent="0.2">
      <c r="A1477" s="26" t="str">
        <f>'BoR4 Rollup'!A1477</f>
        <v xml:space="preserve">  Salaries</v>
      </c>
      <c r="B1477" s="115"/>
      <c r="C1477" s="115"/>
      <c r="D1477" s="115"/>
      <c r="E1477" s="28">
        <f t="shared" ref="E1477:E1494" si="143">+D1477-C1477</f>
        <v>0</v>
      </c>
      <c r="F1477" s="10"/>
      <c r="G1477" s="5" t="s">
        <v>32</v>
      </c>
      <c r="H1477" s="78" t="str">
        <f t="shared" si="142"/>
        <v>158003</v>
      </c>
      <c r="I1477" s="78" t="s">
        <v>240</v>
      </c>
      <c r="J1477" s="78" t="s">
        <v>616</v>
      </c>
    </row>
    <row r="1478" spans="1:10" x14ac:dyDescent="0.2">
      <c r="A1478" s="26" t="str">
        <f>'BoR4 Rollup'!A1478</f>
        <v xml:space="preserve">  Other Compensation</v>
      </c>
      <c r="B1478" s="115"/>
      <c r="C1478" s="115"/>
      <c r="D1478" s="115"/>
      <c r="E1478" s="28">
        <f t="shared" si="143"/>
        <v>0</v>
      </c>
      <c r="F1478" s="10"/>
      <c r="G1478" s="5" t="s">
        <v>32</v>
      </c>
      <c r="H1478" s="78" t="str">
        <f t="shared" si="142"/>
        <v>158003</v>
      </c>
      <c r="I1478" s="78" t="s">
        <v>240</v>
      </c>
    </row>
    <row r="1479" spans="1:10" x14ac:dyDescent="0.2">
      <c r="A1479" s="26" t="str">
        <f>'BoR4 Rollup'!A1479</f>
        <v xml:space="preserve">  Related Benefits</v>
      </c>
      <c r="B1479" s="115"/>
      <c r="C1479" s="115"/>
      <c r="D1479" s="115"/>
      <c r="E1479" s="28">
        <f t="shared" si="143"/>
        <v>0</v>
      </c>
      <c r="F1479" s="10"/>
      <c r="G1479" s="5" t="s">
        <v>32</v>
      </c>
      <c r="H1479" s="78" t="str">
        <f t="shared" si="142"/>
        <v>158003</v>
      </c>
      <c r="I1479" s="78" t="s">
        <v>240</v>
      </c>
      <c r="J1479" s="78" t="s">
        <v>617</v>
      </c>
    </row>
    <row r="1480" spans="1:10" ht="15.75" x14ac:dyDescent="0.25">
      <c r="A1480" s="29" t="str">
        <f>'BoR4 Rollup'!A1480</f>
        <v>Total Personal Services</v>
      </c>
      <c r="B1480" s="118">
        <f>B1479+B1478+B1477</f>
        <v>0</v>
      </c>
      <c r="C1480" s="118">
        <f>C1479+C1478+C1477</f>
        <v>0</v>
      </c>
      <c r="D1480" s="118">
        <f>D1479+D1478+D1477</f>
        <v>0</v>
      </c>
      <c r="E1480" s="31">
        <f t="shared" si="143"/>
        <v>0</v>
      </c>
      <c r="F1480" s="32"/>
      <c r="G1480" s="5" t="s">
        <v>8</v>
      </c>
      <c r="H1480" s="78" t="str">
        <f t="shared" si="142"/>
        <v>158003</v>
      </c>
      <c r="I1480" s="78" t="s">
        <v>240</v>
      </c>
    </row>
    <row r="1481" spans="1:10" x14ac:dyDescent="0.2">
      <c r="A1481" s="26" t="str">
        <f>'BoR4 Rollup'!A1481</f>
        <v xml:space="preserve"> Travel</v>
      </c>
      <c r="B1481" s="115"/>
      <c r="C1481" s="115"/>
      <c r="D1481" s="115"/>
      <c r="E1481" s="28">
        <f t="shared" si="143"/>
        <v>0</v>
      </c>
      <c r="F1481" s="10"/>
      <c r="G1481" s="5" t="s">
        <v>32</v>
      </c>
      <c r="H1481" s="78" t="str">
        <f t="shared" si="142"/>
        <v>158003</v>
      </c>
      <c r="I1481" s="78" t="s">
        <v>240</v>
      </c>
      <c r="J1481" s="78" t="s">
        <v>618</v>
      </c>
    </row>
    <row r="1482" spans="1:10" x14ac:dyDescent="0.2">
      <c r="A1482" s="26" t="str">
        <f>'BoR4 Rollup'!A1482</f>
        <v xml:space="preserve"> Operating Services</v>
      </c>
      <c r="B1482" s="115"/>
      <c r="C1482" s="115"/>
      <c r="D1482" s="115"/>
      <c r="E1482" s="28">
        <f t="shared" si="143"/>
        <v>0</v>
      </c>
      <c r="F1482" s="10"/>
      <c r="G1482" s="5" t="s">
        <v>32</v>
      </c>
      <c r="H1482" s="78" t="str">
        <f t="shared" si="142"/>
        <v>158003</v>
      </c>
      <c r="I1482" s="78" t="s">
        <v>240</v>
      </c>
      <c r="J1482" s="78" t="s">
        <v>619</v>
      </c>
    </row>
    <row r="1483" spans="1:10" x14ac:dyDescent="0.2">
      <c r="A1483" s="26" t="str">
        <f>'BoR4 Rollup'!A1483</f>
        <v xml:space="preserve"> Supplies</v>
      </c>
      <c r="B1483" s="115"/>
      <c r="C1483" s="115"/>
      <c r="D1483" s="115"/>
      <c r="E1483" s="28">
        <f t="shared" si="143"/>
        <v>0</v>
      </c>
      <c r="F1483" s="10"/>
      <c r="G1483" s="5" t="s">
        <v>32</v>
      </c>
      <c r="H1483" s="78" t="str">
        <f t="shared" si="142"/>
        <v>158003</v>
      </c>
      <c r="I1483" s="78" t="s">
        <v>240</v>
      </c>
      <c r="J1483" s="78" t="s">
        <v>620</v>
      </c>
    </row>
    <row r="1484" spans="1:10" ht="15.75" x14ac:dyDescent="0.25">
      <c r="A1484" s="29" t="str">
        <f>'BoR4 Rollup'!A1484</f>
        <v>Total Operating Expenses</v>
      </c>
      <c r="B1484" s="121">
        <f>B1483+B1482+B1481</f>
        <v>0</v>
      </c>
      <c r="C1484" s="121">
        <f>C1483+C1482+C1481</f>
        <v>0</v>
      </c>
      <c r="D1484" s="121">
        <f>D1483+D1482+D1481</f>
        <v>0</v>
      </c>
      <c r="E1484" s="34">
        <f t="shared" si="143"/>
        <v>0</v>
      </c>
      <c r="F1484" s="35"/>
      <c r="G1484" s="5" t="s">
        <v>8</v>
      </c>
      <c r="H1484" s="78" t="str">
        <f t="shared" si="142"/>
        <v>158003</v>
      </c>
      <c r="I1484" s="78" t="s">
        <v>240</v>
      </c>
    </row>
    <row r="1485" spans="1:10" x14ac:dyDescent="0.2">
      <c r="A1485" s="26" t="str">
        <f>'BoR4 Rollup'!A1485</f>
        <v xml:space="preserve"> Professional Services</v>
      </c>
      <c r="B1485" s="115"/>
      <c r="C1485" s="115"/>
      <c r="D1485" s="115"/>
      <c r="E1485" s="28">
        <f t="shared" si="143"/>
        <v>0</v>
      </c>
      <c r="F1485" s="10"/>
      <c r="G1485" s="5" t="s">
        <v>32</v>
      </c>
      <c r="H1485" s="78" t="str">
        <f t="shared" si="142"/>
        <v>158003</v>
      </c>
      <c r="I1485" s="78" t="s">
        <v>240</v>
      </c>
      <c r="J1485" s="78" t="s">
        <v>621</v>
      </c>
    </row>
    <row r="1486" spans="1:10" x14ac:dyDescent="0.2">
      <c r="A1486" s="26" t="str">
        <f>'BoR4 Rollup'!A1486</f>
        <v xml:space="preserve"> Other Charges</v>
      </c>
      <c r="B1486" s="115"/>
      <c r="C1486" s="115"/>
      <c r="D1486" s="115"/>
      <c r="E1486" s="28">
        <f t="shared" si="143"/>
        <v>0</v>
      </c>
      <c r="F1486" s="10"/>
      <c r="G1486" s="5" t="s">
        <v>32</v>
      </c>
      <c r="H1486" s="78" t="str">
        <f t="shared" si="142"/>
        <v>158003</v>
      </c>
      <c r="I1486" s="78" t="s">
        <v>240</v>
      </c>
      <c r="J1486" s="78" t="s">
        <v>622</v>
      </c>
    </row>
    <row r="1487" spans="1:10" x14ac:dyDescent="0.2">
      <c r="A1487" s="26" t="str">
        <f>'BoR4 Rollup'!A1487</f>
        <v xml:space="preserve"> Debt Services</v>
      </c>
      <c r="B1487" s="115"/>
      <c r="C1487" s="115"/>
      <c r="D1487" s="115"/>
      <c r="E1487" s="28">
        <f t="shared" si="143"/>
        <v>0</v>
      </c>
      <c r="F1487" s="10"/>
      <c r="G1487" s="5" t="s">
        <v>32</v>
      </c>
      <c r="H1487" s="78" t="str">
        <f t="shared" si="142"/>
        <v>158003</v>
      </c>
      <c r="I1487" s="78" t="s">
        <v>240</v>
      </c>
    </row>
    <row r="1488" spans="1:10" x14ac:dyDescent="0.2">
      <c r="A1488" s="26" t="str">
        <f>'BoR4 Rollup'!A1488</f>
        <v xml:space="preserve"> Interagency Transfers</v>
      </c>
      <c r="B1488" s="115"/>
      <c r="C1488" s="115"/>
      <c r="D1488" s="115"/>
      <c r="E1488" s="28">
        <f t="shared" si="143"/>
        <v>0</v>
      </c>
      <c r="F1488" s="10"/>
      <c r="G1488" s="5" t="s">
        <v>32</v>
      </c>
      <c r="H1488" s="78" t="str">
        <f t="shared" si="142"/>
        <v>158003</v>
      </c>
      <c r="I1488" s="78" t="s">
        <v>240</v>
      </c>
      <c r="J1488" s="78" t="s">
        <v>623</v>
      </c>
    </row>
    <row r="1489" spans="1:11" ht="15.75" x14ac:dyDescent="0.25">
      <c r="A1489" s="29" t="str">
        <f>'BoR4 Rollup'!A1489</f>
        <v>Total Other Charges</v>
      </c>
      <c r="B1489" s="121">
        <f>B1488+B1487+B1486+B1485</f>
        <v>0</v>
      </c>
      <c r="C1489" s="121">
        <f>C1488+C1487+C1486+C1485</f>
        <v>0</v>
      </c>
      <c r="D1489" s="121">
        <f>D1488+D1487+D1486+D1485</f>
        <v>0</v>
      </c>
      <c r="E1489" s="34">
        <f t="shared" si="143"/>
        <v>0</v>
      </c>
      <c r="F1489" s="35"/>
      <c r="G1489" s="5" t="s">
        <v>8</v>
      </c>
      <c r="H1489" s="78" t="str">
        <f t="shared" si="142"/>
        <v>158003</v>
      </c>
      <c r="I1489" s="78" t="s">
        <v>240</v>
      </c>
    </row>
    <row r="1490" spans="1:11" x14ac:dyDescent="0.2">
      <c r="A1490" s="26" t="str">
        <f>'BoR4 Rollup'!A1490</f>
        <v xml:space="preserve"> General Acquisitions</v>
      </c>
      <c r="B1490" s="115"/>
      <c r="C1490" s="115"/>
      <c r="D1490" s="115"/>
      <c r="E1490" s="28">
        <f t="shared" si="143"/>
        <v>0</v>
      </c>
      <c r="F1490" s="10"/>
      <c r="G1490" s="5" t="s">
        <v>32</v>
      </c>
      <c r="H1490" s="78" t="str">
        <f t="shared" si="142"/>
        <v>158003</v>
      </c>
      <c r="I1490" s="78" t="s">
        <v>240</v>
      </c>
      <c r="J1490" s="78" t="s">
        <v>624</v>
      </c>
    </row>
    <row r="1491" spans="1:11" x14ac:dyDescent="0.2">
      <c r="A1491" s="26" t="str">
        <f>'BoR4 Rollup'!A1491</f>
        <v xml:space="preserve"> Library Acquisitions</v>
      </c>
      <c r="B1491" s="115"/>
      <c r="C1491" s="115"/>
      <c r="D1491" s="115"/>
      <c r="E1491" s="28">
        <f t="shared" si="143"/>
        <v>0</v>
      </c>
      <c r="F1491" s="10"/>
      <c r="G1491" s="5" t="s">
        <v>32</v>
      </c>
      <c r="H1491" s="78" t="str">
        <f t="shared" si="142"/>
        <v>158003</v>
      </c>
      <c r="I1491" s="78" t="s">
        <v>240</v>
      </c>
      <c r="J1491" s="78" t="s">
        <v>624</v>
      </c>
    </row>
    <row r="1492" spans="1:11" x14ac:dyDescent="0.2">
      <c r="A1492" s="26" t="str">
        <f>'BoR4 Rollup'!A1492</f>
        <v xml:space="preserve"> Major Repairs</v>
      </c>
      <c r="B1492" s="115"/>
      <c r="C1492" s="115"/>
      <c r="D1492" s="115"/>
      <c r="E1492" s="28">
        <f t="shared" si="143"/>
        <v>0</v>
      </c>
      <c r="F1492" s="10"/>
      <c r="G1492" s="5" t="s">
        <v>32</v>
      </c>
      <c r="H1492" s="78" t="str">
        <f t="shared" si="142"/>
        <v>158003</v>
      </c>
      <c r="I1492" s="78" t="s">
        <v>240</v>
      </c>
    </row>
    <row r="1493" spans="1:11" ht="15.75" x14ac:dyDescent="0.25">
      <c r="A1493" s="29" t="str">
        <f>'BoR4 Rollup'!A1493</f>
        <v>Total Acquisitions and Major Repairs</v>
      </c>
      <c r="B1493" s="121">
        <f>B1492+B1491+B1490</f>
        <v>0</v>
      </c>
      <c r="C1493" s="121">
        <f>C1492+C1491+C1490</f>
        <v>0</v>
      </c>
      <c r="D1493" s="121">
        <f>D1492+D1491+D1490</f>
        <v>0</v>
      </c>
      <c r="E1493" s="34">
        <f t="shared" si="143"/>
        <v>0</v>
      </c>
      <c r="F1493" s="35"/>
      <c r="G1493" s="5" t="s">
        <v>8</v>
      </c>
      <c r="H1493" s="78" t="str">
        <f t="shared" si="142"/>
        <v>158003</v>
      </c>
      <c r="I1493" s="78" t="s">
        <v>240</v>
      </c>
    </row>
    <row r="1494" spans="1:11" ht="15.75" x14ac:dyDescent="0.25">
      <c r="A1494" s="29" t="str">
        <f>'BoR4 Rollup'!A1494</f>
        <v>Function Total</v>
      </c>
      <c r="B1494" s="118">
        <f>B1493+B1489+B1484+B1480</f>
        <v>0</v>
      </c>
      <c r="C1494" s="118">
        <f>C1493+C1489+C1484+C1480</f>
        <v>0</v>
      </c>
      <c r="D1494" s="118">
        <f>D1493+D1489+D1484+D1480</f>
        <v>0</v>
      </c>
      <c r="E1494" s="46">
        <f t="shared" si="143"/>
        <v>0</v>
      </c>
      <c r="F1494" s="32"/>
      <c r="G1494" s="5" t="s">
        <v>8</v>
      </c>
      <c r="H1494" s="78" t="str">
        <f t="shared" si="142"/>
        <v>158003</v>
      </c>
      <c r="I1494" s="78" t="s">
        <v>240</v>
      </c>
    </row>
    <row r="1495" spans="1:11" ht="15.75" x14ac:dyDescent="0.25">
      <c r="A1495" s="124" t="str">
        <f>'BoR4 Rollup'!A1495</f>
        <v>Function:  Instruction</v>
      </c>
      <c r="B1495" s="125"/>
      <c r="C1495" s="126"/>
      <c r="D1495" s="126"/>
      <c r="E1495" s="128"/>
      <c r="F1495" s="4"/>
      <c r="G1495" s="5" t="s">
        <v>32</v>
      </c>
      <c r="H1495" s="78" t="str">
        <f t="shared" ref="H1495:H1515" si="144">RIGHT($A$1497,6)</f>
        <v>159101</v>
      </c>
      <c r="I1495" s="78" t="s">
        <v>243</v>
      </c>
    </row>
    <row r="1496" spans="1:11" ht="15.75" x14ac:dyDescent="0.25">
      <c r="A1496" s="129" t="str">
        <f>'BoR4 Rollup'!A1496</f>
        <v>Orgn:  Electronics Adm</v>
      </c>
      <c r="B1496" s="130" t="str">
        <f>+'BoR4 Rollup'!B1496</f>
        <v>Actual</v>
      </c>
      <c r="C1496" s="130" t="str">
        <f>+'BoR4 Rollup'!C1496</f>
        <v>Budgeted</v>
      </c>
      <c r="D1496" s="173" t="str">
        <f>+'BoR4 Rollup'!D1496</f>
        <v>Budgeted</v>
      </c>
      <c r="E1496" s="132" t="str">
        <f>E5</f>
        <v>2022-2023 +/-</v>
      </c>
      <c r="F1496" s="44"/>
      <c r="G1496" s="5" t="s">
        <v>32</v>
      </c>
      <c r="H1496" s="78" t="str">
        <f t="shared" si="144"/>
        <v>159101</v>
      </c>
      <c r="I1496" s="78" t="s">
        <v>243</v>
      </c>
    </row>
    <row r="1497" spans="1:11" ht="15.75" x14ac:dyDescent="0.25">
      <c r="A1497" s="133" t="str">
        <f>'BoR4 Rollup'!A1497</f>
        <v>Organization ID:  159101</v>
      </c>
      <c r="B1497" s="134" t="str">
        <f>'BoR4 Rollup'!$B$6</f>
        <v>2022-2023</v>
      </c>
      <c r="C1497" s="134" t="str">
        <f>'BoR4 Rollup'!$C$6</f>
        <v>2022-2023</v>
      </c>
      <c r="D1497" s="174" t="str">
        <f>'BoR4 Rollup'!$D$6</f>
        <v>2023-2024</v>
      </c>
      <c r="E1497" s="136" t="str">
        <f>'BoR4 Rollup'!$E$6</f>
        <v>2023-2024</v>
      </c>
      <c r="F1497" s="44"/>
      <c r="G1497" s="5" t="s">
        <v>32</v>
      </c>
      <c r="H1497" s="78" t="str">
        <f t="shared" si="144"/>
        <v>159101</v>
      </c>
      <c r="I1497" s="78" t="s">
        <v>243</v>
      </c>
    </row>
    <row r="1498" spans="1:11" x14ac:dyDescent="0.2">
      <c r="A1498" s="26" t="str">
        <f>'BoR4 Rollup'!A1498</f>
        <v xml:space="preserve">  Salaries</v>
      </c>
      <c r="B1498" s="115"/>
      <c r="C1498" s="115"/>
      <c r="D1498" s="115"/>
      <c r="E1498" s="28">
        <f t="shared" ref="E1498:E1515" si="145">+D1498-C1498</f>
        <v>0</v>
      </c>
      <c r="F1498" s="10"/>
      <c r="G1498" s="5" t="s">
        <v>32</v>
      </c>
      <c r="H1498" s="78" t="str">
        <f t="shared" si="144"/>
        <v>159101</v>
      </c>
      <c r="I1498" s="78" t="s">
        <v>243</v>
      </c>
      <c r="J1498" s="78" t="s">
        <v>616</v>
      </c>
    </row>
    <row r="1499" spans="1:11" x14ac:dyDescent="0.2">
      <c r="A1499" s="26" t="str">
        <f>'BoR4 Rollup'!A1499</f>
        <v xml:space="preserve">  Other Compensation</v>
      </c>
      <c r="B1499" s="115"/>
      <c r="C1499" s="115"/>
      <c r="D1499" s="115"/>
      <c r="E1499" s="28">
        <f t="shared" si="145"/>
        <v>0</v>
      </c>
      <c r="F1499" s="10"/>
      <c r="G1499" s="5" t="s">
        <v>32</v>
      </c>
      <c r="H1499" s="78" t="str">
        <f t="shared" si="144"/>
        <v>159101</v>
      </c>
      <c r="I1499" s="78" t="s">
        <v>243</v>
      </c>
    </row>
    <row r="1500" spans="1:11" x14ac:dyDescent="0.2">
      <c r="A1500" s="26" t="str">
        <f>'BoR4 Rollup'!A1500</f>
        <v xml:space="preserve">  Related Benefits</v>
      </c>
      <c r="B1500" s="115">
        <v>4957</v>
      </c>
      <c r="C1500" s="115">
        <v>4957</v>
      </c>
      <c r="D1500" s="115">
        <v>5220</v>
      </c>
      <c r="E1500" s="28">
        <f t="shared" si="145"/>
        <v>263</v>
      </c>
      <c r="F1500" s="10"/>
      <c r="G1500" s="5" t="s">
        <v>32</v>
      </c>
      <c r="H1500" s="78" t="str">
        <f t="shared" si="144"/>
        <v>159101</v>
      </c>
      <c r="I1500" s="78" t="s">
        <v>243</v>
      </c>
      <c r="J1500" s="78" t="s">
        <v>617</v>
      </c>
      <c r="K1500" s="165"/>
    </row>
    <row r="1501" spans="1:11" ht="15.75" x14ac:dyDescent="0.25">
      <c r="A1501" s="29" t="str">
        <f>'BoR4 Rollup'!A1501</f>
        <v>Total Personal Services</v>
      </c>
      <c r="B1501" s="118">
        <f>B1500+B1499+B1498</f>
        <v>4957</v>
      </c>
      <c r="C1501" s="118">
        <f>C1500+C1499+C1498</f>
        <v>4957</v>
      </c>
      <c r="D1501" s="118">
        <f>D1500+D1499+D1498</f>
        <v>5220</v>
      </c>
      <c r="E1501" s="31">
        <f t="shared" si="145"/>
        <v>263</v>
      </c>
      <c r="F1501" s="32"/>
      <c r="G1501" s="5" t="s">
        <v>8</v>
      </c>
      <c r="H1501" s="78" t="str">
        <f t="shared" si="144"/>
        <v>159101</v>
      </c>
      <c r="I1501" s="78" t="s">
        <v>243</v>
      </c>
    </row>
    <row r="1502" spans="1:11" x14ac:dyDescent="0.2">
      <c r="A1502" s="26" t="str">
        <f>'BoR4 Rollup'!A1502</f>
        <v xml:space="preserve"> Travel</v>
      </c>
      <c r="B1502" s="115"/>
      <c r="C1502" s="115"/>
      <c r="D1502" s="115"/>
      <c r="E1502" s="28">
        <f t="shared" si="145"/>
        <v>0</v>
      </c>
      <c r="F1502" s="10"/>
      <c r="G1502" s="5" t="s">
        <v>32</v>
      </c>
      <c r="H1502" s="78" t="str">
        <f t="shared" si="144"/>
        <v>159101</v>
      </c>
      <c r="I1502" s="78" t="s">
        <v>243</v>
      </c>
      <c r="J1502" s="78" t="s">
        <v>618</v>
      </c>
    </row>
    <row r="1503" spans="1:11" x14ac:dyDescent="0.2">
      <c r="A1503" s="26" t="str">
        <f>'BoR4 Rollup'!A1503</f>
        <v xml:space="preserve"> Operating Services</v>
      </c>
      <c r="B1503" s="115"/>
      <c r="C1503" s="115"/>
      <c r="D1503" s="115"/>
      <c r="E1503" s="28">
        <f t="shared" si="145"/>
        <v>0</v>
      </c>
      <c r="F1503" s="10"/>
      <c r="G1503" s="5" t="s">
        <v>32</v>
      </c>
      <c r="H1503" s="78" t="str">
        <f t="shared" si="144"/>
        <v>159101</v>
      </c>
      <c r="I1503" s="78" t="s">
        <v>243</v>
      </c>
      <c r="J1503" s="78" t="s">
        <v>619</v>
      </c>
    </row>
    <row r="1504" spans="1:11" x14ac:dyDescent="0.2">
      <c r="A1504" s="26" t="str">
        <f>'BoR4 Rollup'!A1504</f>
        <v xml:space="preserve"> Supplies</v>
      </c>
      <c r="B1504" s="115"/>
      <c r="C1504" s="115"/>
      <c r="D1504" s="115"/>
      <c r="E1504" s="28">
        <f t="shared" si="145"/>
        <v>0</v>
      </c>
      <c r="F1504" s="10"/>
      <c r="G1504" s="5" t="s">
        <v>32</v>
      </c>
      <c r="H1504" s="78" t="str">
        <f t="shared" si="144"/>
        <v>159101</v>
      </c>
      <c r="I1504" s="78" t="s">
        <v>243</v>
      </c>
      <c r="J1504" s="78" t="s">
        <v>620</v>
      </c>
    </row>
    <row r="1505" spans="1:10" ht="15.75" x14ac:dyDescent="0.25">
      <c r="A1505" s="29" t="str">
        <f>'BoR4 Rollup'!A1505</f>
        <v>Total Operating Expenses</v>
      </c>
      <c r="B1505" s="121">
        <f>B1504+B1503+B1502</f>
        <v>0</v>
      </c>
      <c r="C1505" s="121">
        <f>C1504+C1503+C1502</f>
        <v>0</v>
      </c>
      <c r="D1505" s="121">
        <f>D1504+D1503+D1502</f>
        <v>0</v>
      </c>
      <c r="E1505" s="34">
        <f t="shared" si="145"/>
        <v>0</v>
      </c>
      <c r="F1505" s="35"/>
      <c r="G1505" s="5" t="s">
        <v>8</v>
      </c>
      <c r="H1505" s="78" t="str">
        <f t="shared" si="144"/>
        <v>159101</v>
      </c>
      <c r="I1505" s="78" t="s">
        <v>243</v>
      </c>
    </row>
    <row r="1506" spans="1:10" x14ac:dyDescent="0.2">
      <c r="A1506" s="26" t="str">
        <f>'BoR4 Rollup'!A1506</f>
        <v xml:space="preserve"> Professional Services</v>
      </c>
      <c r="B1506" s="115"/>
      <c r="C1506" s="115"/>
      <c r="D1506" s="115"/>
      <c r="E1506" s="28">
        <f t="shared" si="145"/>
        <v>0</v>
      </c>
      <c r="F1506" s="10"/>
      <c r="G1506" s="5" t="s">
        <v>32</v>
      </c>
      <c r="H1506" s="78" t="str">
        <f t="shared" si="144"/>
        <v>159101</v>
      </c>
      <c r="I1506" s="78" t="s">
        <v>243</v>
      </c>
      <c r="J1506" s="78" t="s">
        <v>621</v>
      </c>
    </row>
    <row r="1507" spans="1:10" x14ac:dyDescent="0.2">
      <c r="A1507" s="26" t="str">
        <f>'BoR4 Rollup'!A1507</f>
        <v xml:space="preserve"> Other Charges</v>
      </c>
      <c r="B1507" s="115"/>
      <c r="C1507" s="115"/>
      <c r="D1507" s="115"/>
      <c r="E1507" s="28">
        <f t="shared" si="145"/>
        <v>0</v>
      </c>
      <c r="F1507" s="10"/>
      <c r="G1507" s="5" t="s">
        <v>32</v>
      </c>
      <c r="H1507" s="78" t="str">
        <f t="shared" si="144"/>
        <v>159101</v>
      </c>
      <c r="I1507" s="78" t="s">
        <v>243</v>
      </c>
      <c r="J1507" s="78" t="s">
        <v>622</v>
      </c>
    </row>
    <row r="1508" spans="1:10" x14ac:dyDescent="0.2">
      <c r="A1508" s="26" t="str">
        <f>'BoR4 Rollup'!A1508</f>
        <v xml:space="preserve"> Debt Services</v>
      </c>
      <c r="B1508" s="115"/>
      <c r="C1508" s="115"/>
      <c r="D1508" s="115"/>
      <c r="E1508" s="28">
        <f t="shared" si="145"/>
        <v>0</v>
      </c>
      <c r="F1508" s="10"/>
      <c r="G1508" s="5" t="s">
        <v>32</v>
      </c>
      <c r="H1508" s="78" t="str">
        <f t="shared" si="144"/>
        <v>159101</v>
      </c>
      <c r="I1508" s="78" t="s">
        <v>243</v>
      </c>
    </row>
    <row r="1509" spans="1:10" x14ac:dyDescent="0.2">
      <c r="A1509" s="26" t="str">
        <f>'BoR4 Rollup'!A1509</f>
        <v xml:space="preserve"> Interagency Transfers</v>
      </c>
      <c r="B1509" s="115"/>
      <c r="C1509" s="115"/>
      <c r="D1509" s="115"/>
      <c r="E1509" s="28">
        <f t="shared" si="145"/>
        <v>0</v>
      </c>
      <c r="F1509" s="10"/>
      <c r="G1509" s="5" t="s">
        <v>32</v>
      </c>
      <c r="H1509" s="78" t="str">
        <f t="shared" si="144"/>
        <v>159101</v>
      </c>
      <c r="I1509" s="78" t="s">
        <v>243</v>
      </c>
      <c r="J1509" s="78" t="s">
        <v>623</v>
      </c>
    </row>
    <row r="1510" spans="1:10" ht="15.75" x14ac:dyDescent="0.25">
      <c r="A1510" s="29" t="str">
        <f>'BoR4 Rollup'!A1510</f>
        <v>Total Other Charges</v>
      </c>
      <c r="B1510" s="121">
        <f>B1509+B1508+B1507+B1506</f>
        <v>0</v>
      </c>
      <c r="C1510" s="121">
        <f>C1509+C1508+C1507+C1506</f>
        <v>0</v>
      </c>
      <c r="D1510" s="121">
        <f>D1509+D1508+D1507+D1506</f>
        <v>0</v>
      </c>
      <c r="E1510" s="34">
        <f t="shared" si="145"/>
        <v>0</v>
      </c>
      <c r="F1510" s="35"/>
      <c r="G1510" s="5" t="s">
        <v>8</v>
      </c>
      <c r="H1510" s="78" t="str">
        <f t="shared" si="144"/>
        <v>159101</v>
      </c>
      <c r="I1510" s="78" t="s">
        <v>243</v>
      </c>
    </row>
    <row r="1511" spans="1:10" x14ac:dyDescent="0.2">
      <c r="A1511" s="26" t="str">
        <f>'BoR4 Rollup'!A1511</f>
        <v xml:space="preserve"> General Acquisitions</v>
      </c>
      <c r="B1511" s="115"/>
      <c r="C1511" s="115"/>
      <c r="D1511" s="115"/>
      <c r="E1511" s="28">
        <f t="shared" si="145"/>
        <v>0</v>
      </c>
      <c r="F1511" s="10"/>
      <c r="G1511" s="5" t="s">
        <v>32</v>
      </c>
      <c r="H1511" s="78" t="str">
        <f t="shared" si="144"/>
        <v>159101</v>
      </c>
      <c r="I1511" s="78" t="s">
        <v>243</v>
      </c>
      <c r="J1511" s="78" t="s">
        <v>624</v>
      </c>
    </row>
    <row r="1512" spans="1:10" x14ac:dyDescent="0.2">
      <c r="A1512" s="26" t="str">
        <f>'BoR4 Rollup'!A1512</f>
        <v xml:space="preserve"> Library Acquisitions</v>
      </c>
      <c r="B1512" s="115"/>
      <c r="C1512" s="115"/>
      <c r="D1512" s="115"/>
      <c r="E1512" s="28">
        <f t="shared" si="145"/>
        <v>0</v>
      </c>
      <c r="F1512" s="10"/>
      <c r="G1512" s="5" t="s">
        <v>32</v>
      </c>
      <c r="H1512" s="78" t="str">
        <f t="shared" si="144"/>
        <v>159101</v>
      </c>
      <c r="I1512" s="78" t="s">
        <v>243</v>
      </c>
      <c r="J1512" s="78" t="s">
        <v>624</v>
      </c>
    </row>
    <row r="1513" spans="1:10" x14ac:dyDescent="0.2">
      <c r="A1513" s="26" t="str">
        <f>'BoR4 Rollup'!A1513</f>
        <v xml:space="preserve"> Major Repairs</v>
      </c>
      <c r="B1513" s="115"/>
      <c r="C1513" s="115"/>
      <c r="D1513" s="115"/>
      <c r="E1513" s="28">
        <f t="shared" si="145"/>
        <v>0</v>
      </c>
      <c r="F1513" s="10"/>
      <c r="G1513" s="5" t="s">
        <v>32</v>
      </c>
      <c r="H1513" s="78" t="str">
        <f t="shared" si="144"/>
        <v>159101</v>
      </c>
      <c r="I1513" s="78" t="s">
        <v>243</v>
      </c>
    </row>
    <row r="1514" spans="1:10" ht="15.75" x14ac:dyDescent="0.25">
      <c r="A1514" s="29" t="str">
        <f>'BoR4 Rollup'!A1514</f>
        <v>Total Acquisitions and Major Repairs</v>
      </c>
      <c r="B1514" s="121">
        <f>B1513+B1512+B1511</f>
        <v>0</v>
      </c>
      <c r="C1514" s="121">
        <f>C1513+C1512+C1511</f>
        <v>0</v>
      </c>
      <c r="D1514" s="121">
        <f>D1513+D1512+D1511</f>
        <v>0</v>
      </c>
      <c r="E1514" s="34">
        <f t="shared" si="145"/>
        <v>0</v>
      </c>
      <c r="F1514" s="35"/>
      <c r="G1514" s="5" t="s">
        <v>8</v>
      </c>
      <c r="H1514" s="78" t="str">
        <f t="shared" si="144"/>
        <v>159101</v>
      </c>
      <c r="I1514" s="78" t="s">
        <v>243</v>
      </c>
    </row>
    <row r="1515" spans="1:10" ht="15.75" x14ac:dyDescent="0.25">
      <c r="A1515" s="29" t="str">
        <f>'BoR4 Rollup'!A1515</f>
        <v>Function Total</v>
      </c>
      <c r="B1515" s="118">
        <f>B1514+B1510+B1505+B1501</f>
        <v>4957</v>
      </c>
      <c r="C1515" s="118">
        <f>C1514+C1510+C1505+C1501</f>
        <v>4957</v>
      </c>
      <c r="D1515" s="118">
        <f>D1514+D1510+D1505+D1501</f>
        <v>5220</v>
      </c>
      <c r="E1515" s="46">
        <f t="shared" si="145"/>
        <v>263</v>
      </c>
      <c r="F1515" s="32"/>
      <c r="G1515" s="5" t="s">
        <v>8</v>
      </c>
      <c r="H1515" s="78" t="str">
        <f t="shared" si="144"/>
        <v>159101</v>
      </c>
      <c r="I1515" s="78" t="s">
        <v>243</v>
      </c>
    </row>
    <row r="1516" spans="1:10" ht="15.75" x14ac:dyDescent="0.25">
      <c r="A1516" s="124" t="str">
        <f>'BoR4 Rollup'!A1516</f>
        <v>Function:  Instruction</v>
      </c>
      <c r="B1516" s="125"/>
      <c r="C1516" s="126"/>
      <c r="D1516" s="126"/>
      <c r="E1516" s="128"/>
      <c r="F1516" s="4"/>
      <c r="G1516" s="5" t="s">
        <v>45</v>
      </c>
      <c r="H1516" s="78" t="str">
        <f t="shared" ref="H1516:H1536" si="146">RIGHT($A$1518,6)</f>
        <v>159102</v>
      </c>
      <c r="I1516" s="78" t="s">
        <v>246</v>
      </c>
    </row>
    <row r="1517" spans="1:10" ht="15.75" x14ac:dyDescent="0.25">
      <c r="A1517" s="129" t="str">
        <f>'BoR4 Rollup'!A1517</f>
        <v>Orgn:  Electronics Tech - Communication</v>
      </c>
      <c r="B1517" s="130" t="str">
        <f>+'BoR4 Rollup'!B1517</f>
        <v>Actual</v>
      </c>
      <c r="C1517" s="130" t="str">
        <f>+'BoR4 Rollup'!C1517</f>
        <v>Budgeted</v>
      </c>
      <c r="D1517" s="173" t="str">
        <f>+'BoR4 Rollup'!D1517</f>
        <v>Budgeted</v>
      </c>
      <c r="E1517" s="132" t="str">
        <f>E5</f>
        <v>2022-2023 +/-</v>
      </c>
      <c r="F1517" s="18"/>
      <c r="G1517" s="5" t="s">
        <v>45</v>
      </c>
      <c r="H1517" s="78" t="str">
        <f t="shared" si="146"/>
        <v>159102</v>
      </c>
      <c r="I1517" s="78" t="s">
        <v>246</v>
      </c>
    </row>
    <row r="1518" spans="1:10" ht="15.75" x14ac:dyDescent="0.25">
      <c r="A1518" s="133" t="str">
        <f>'BoR4 Rollup'!A1518</f>
        <v>Organization ID:  159102</v>
      </c>
      <c r="B1518" s="134" t="str">
        <f>'BoR4 Rollup'!$B$6</f>
        <v>2022-2023</v>
      </c>
      <c r="C1518" s="134" t="str">
        <f>'BoR4 Rollup'!$C$6</f>
        <v>2022-2023</v>
      </c>
      <c r="D1518" s="174" t="str">
        <f>'BoR4 Rollup'!$D$6</f>
        <v>2023-2024</v>
      </c>
      <c r="E1518" s="136" t="str">
        <f>'BoR4 Rollup'!$E$6</f>
        <v>2023-2024</v>
      </c>
      <c r="F1518" s="18"/>
      <c r="G1518" s="5" t="s">
        <v>45</v>
      </c>
      <c r="H1518" s="78" t="str">
        <f t="shared" si="146"/>
        <v>159102</v>
      </c>
      <c r="I1518" s="78" t="s">
        <v>246</v>
      </c>
    </row>
    <row r="1519" spans="1:10" x14ac:dyDescent="0.2">
      <c r="A1519" s="26" t="str">
        <f>'BoR4 Rollup'!A1519</f>
        <v xml:space="preserve">  Salaries</v>
      </c>
      <c r="B1519" s="115"/>
      <c r="C1519" s="115"/>
      <c r="D1519" s="115"/>
      <c r="E1519" s="28">
        <f t="shared" ref="E1519:E1536" si="147">+D1519-C1519</f>
        <v>0</v>
      </c>
      <c r="F1519" s="10"/>
      <c r="G1519" s="5" t="s">
        <v>45</v>
      </c>
      <c r="H1519" s="78" t="str">
        <f t="shared" si="146"/>
        <v>159102</v>
      </c>
      <c r="I1519" s="78" t="s">
        <v>246</v>
      </c>
      <c r="J1519" s="78" t="s">
        <v>616</v>
      </c>
    </row>
    <row r="1520" spans="1:10" x14ac:dyDescent="0.2">
      <c r="A1520" s="26" t="str">
        <f>'BoR4 Rollup'!A1520</f>
        <v xml:space="preserve">  Other Compensation</v>
      </c>
      <c r="B1520" s="115"/>
      <c r="C1520" s="115"/>
      <c r="D1520" s="115"/>
      <c r="E1520" s="28">
        <f t="shared" si="147"/>
        <v>0</v>
      </c>
      <c r="F1520" s="10"/>
      <c r="G1520" s="5" t="s">
        <v>45</v>
      </c>
      <c r="H1520" s="78" t="str">
        <f t="shared" si="146"/>
        <v>159102</v>
      </c>
      <c r="I1520" s="78" t="s">
        <v>246</v>
      </c>
    </row>
    <row r="1521" spans="1:10" x14ac:dyDescent="0.2">
      <c r="A1521" s="26" t="str">
        <f>'BoR4 Rollup'!A1521</f>
        <v xml:space="preserve">  Related Benefits</v>
      </c>
      <c r="B1521" s="115"/>
      <c r="C1521" s="115"/>
      <c r="D1521" s="115"/>
      <c r="E1521" s="28">
        <f t="shared" si="147"/>
        <v>0</v>
      </c>
      <c r="F1521" s="10"/>
      <c r="G1521" s="5" t="s">
        <v>45</v>
      </c>
      <c r="H1521" s="78" t="str">
        <f t="shared" si="146"/>
        <v>159102</v>
      </c>
      <c r="I1521" s="78" t="s">
        <v>246</v>
      </c>
      <c r="J1521" s="78" t="s">
        <v>617</v>
      </c>
    </row>
    <row r="1522" spans="1:10" ht="15.75" x14ac:dyDescent="0.25">
      <c r="A1522" s="29" t="str">
        <f>'BoR4 Rollup'!A1522</f>
        <v>Total Personal Services</v>
      </c>
      <c r="B1522" s="118">
        <f>B1521+B1520+B1519</f>
        <v>0</v>
      </c>
      <c r="C1522" s="118">
        <f>C1521+C1520+C1519</f>
        <v>0</v>
      </c>
      <c r="D1522" s="118">
        <f>D1521+D1520+D1519</f>
        <v>0</v>
      </c>
      <c r="E1522" s="31">
        <f t="shared" si="147"/>
        <v>0</v>
      </c>
      <c r="F1522" s="32"/>
      <c r="G1522" s="5" t="s">
        <v>45</v>
      </c>
      <c r="H1522" s="78" t="str">
        <f t="shared" si="146"/>
        <v>159102</v>
      </c>
      <c r="I1522" s="78" t="s">
        <v>246</v>
      </c>
    </row>
    <row r="1523" spans="1:10" x14ac:dyDescent="0.2">
      <c r="A1523" s="26" t="str">
        <f>'BoR4 Rollup'!A1523</f>
        <v xml:space="preserve"> Travel</v>
      </c>
      <c r="B1523" s="115"/>
      <c r="C1523" s="115"/>
      <c r="D1523" s="115"/>
      <c r="E1523" s="28">
        <f t="shared" si="147"/>
        <v>0</v>
      </c>
      <c r="F1523" s="10"/>
      <c r="G1523" s="5" t="s">
        <v>45</v>
      </c>
      <c r="H1523" s="78" t="str">
        <f t="shared" si="146"/>
        <v>159102</v>
      </c>
      <c r="I1523" s="78" t="s">
        <v>246</v>
      </c>
      <c r="J1523" s="78" t="s">
        <v>618</v>
      </c>
    </row>
    <row r="1524" spans="1:10" x14ac:dyDescent="0.2">
      <c r="A1524" s="26" t="str">
        <f>'BoR4 Rollup'!A1524</f>
        <v xml:space="preserve"> Operating Services</v>
      </c>
      <c r="B1524" s="115"/>
      <c r="C1524" s="115"/>
      <c r="D1524" s="115"/>
      <c r="E1524" s="28">
        <f t="shared" si="147"/>
        <v>0</v>
      </c>
      <c r="F1524" s="10"/>
      <c r="G1524" s="5" t="s">
        <v>45</v>
      </c>
      <c r="H1524" s="78" t="str">
        <f t="shared" si="146"/>
        <v>159102</v>
      </c>
      <c r="I1524" s="78" t="s">
        <v>246</v>
      </c>
      <c r="J1524" s="78" t="s">
        <v>619</v>
      </c>
    </row>
    <row r="1525" spans="1:10" x14ac:dyDescent="0.2">
      <c r="A1525" s="26" t="str">
        <f>'BoR4 Rollup'!A1525</f>
        <v xml:space="preserve"> Supplies</v>
      </c>
      <c r="B1525" s="115"/>
      <c r="C1525" s="115"/>
      <c r="D1525" s="115"/>
      <c r="E1525" s="28">
        <f t="shared" si="147"/>
        <v>0</v>
      </c>
      <c r="F1525" s="10"/>
      <c r="G1525" s="5" t="s">
        <v>45</v>
      </c>
      <c r="H1525" s="78" t="str">
        <f t="shared" si="146"/>
        <v>159102</v>
      </c>
      <c r="I1525" s="78" t="s">
        <v>246</v>
      </c>
      <c r="J1525" s="78" t="s">
        <v>620</v>
      </c>
    </row>
    <row r="1526" spans="1:10" ht="15.75" x14ac:dyDescent="0.25">
      <c r="A1526" s="29" t="str">
        <f>'BoR4 Rollup'!A1526</f>
        <v>Total Operating Expenses</v>
      </c>
      <c r="B1526" s="121">
        <f>B1525+B1524+B1523</f>
        <v>0</v>
      </c>
      <c r="C1526" s="121">
        <f>C1525+C1524+C1523</f>
        <v>0</v>
      </c>
      <c r="D1526" s="121">
        <f>D1525+D1524+D1523</f>
        <v>0</v>
      </c>
      <c r="E1526" s="34">
        <f t="shared" si="147"/>
        <v>0</v>
      </c>
      <c r="F1526" s="35"/>
      <c r="G1526" s="5" t="s">
        <v>45</v>
      </c>
      <c r="H1526" s="78" t="str">
        <f t="shared" si="146"/>
        <v>159102</v>
      </c>
      <c r="I1526" s="78" t="s">
        <v>246</v>
      </c>
    </row>
    <row r="1527" spans="1:10" x14ac:dyDescent="0.2">
      <c r="A1527" s="26" t="str">
        <f>'BoR4 Rollup'!A1527</f>
        <v xml:space="preserve"> Professional Services</v>
      </c>
      <c r="B1527" s="115"/>
      <c r="C1527" s="115"/>
      <c r="D1527" s="115"/>
      <c r="E1527" s="28">
        <f t="shared" si="147"/>
        <v>0</v>
      </c>
      <c r="F1527" s="10"/>
      <c r="G1527" s="5" t="s">
        <v>45</v>
      </c>
      <c r="H1527" s="78" t="str">
        <f t="shared" si="146"/>
        <v>159102</v>
      </c>
      <c r="I1527" s="78" t="s">
        <v>246</v>
      </c>
      <c r="J1527" s="78" t="s">
        <v>621</v>
      </c>
    </row>
    <row r="1528" spans="1:10" x14ac:dyDescent="0.2">
      <c r="A1528" s="26" t="str">
        <f>'BoR4 Rollup'!A1528</f>
        <v xml:space="preserve"> Other Charges</v>
      </c>
      <c r="B1528" s="115"/>
      <c r="C1528" s="115"/>
      <c r="D1528" s="115"/>
      <c r="E1528" s="28">
        <f t="shared" si="147"/>
        <v>0</v>
      </c>
      <c r="F1528" s="10"/>
      <c r="G1528" s="5" t="s">
        <v>45</v>
      </c>
      <c r="H1528" s="78" t="str">
        <f t="shared" si="146"/>
        <v>159102</v>
      </c>
      <c r="I1528" s="78" t="s">
        <v>246</v>
      </c>
      <c r="J1528" s="78" t="s">
        <v>622</v>
      </c>
    </row>
    <row r="1529" spans="1:10" x14ac:dyDescent="0.2">
      <c r="A1529" s="26" t="str">
        <f>'BoR4 Rollup'!A1529</f>
        <v xml:space="preserve"> Debt Services</v>
      </c>
      <c r="B1529" s="115"/>
      <c r="C1529" s="115"/>
      <c r="D1529" s="115"/>
      <c r="E1529" s="28">
        <f t="shared" si="147"/>
        <v>0</v>
      </c>
      <c r="F1529" s="10"/>
      <c r="G1529" s="5" t="s">
        <v>45</v>
      </c>
      <c r="H1529" s="78" t="str">
        <f t="shared" si="146"/>
        <v>159102</v>
      </c>
      <c r="I1529" s="78" t="s">
        <v>246</v>
      </c>
    </row>
    <row r="1530" spans="1:10" x14ac:dyDescent="0.2">
      <c r="A1530" s="26" t="str">
        <f>'BoR4 Rollup'!A1530</f>
        <v xml:space="preserve"> Interagency Transfers</v>
      </c>
      <c r="B1530" s="115"/>
      <c r="C1530" s="115"/>
      <c r="D1530" s="115"/>
      <c r="E1530" s="28">
        <f t="shared" si="147"/>
        <v>0</v>
      </c>
      <c r="F1530" s="10"/>
      <c r="G1530" s="5" t="s">
        <v>45</v>
      </c>
      <c r="H1530" s="78" t="str">
        <f t="shared" si="146"/>
        <v>159102</v>
      </c>
      <c r="I1530" s="78" t="s">
        <v>246</v>
      </c>
      <c r="J1530" s="78" t="s">
        <v>623</v>
      </c>
    </row>
    <row r="1531" spans="1:10" ht="15.75" x14ac:dyDescent="0.25">
      <c r="A1531" s="29" t="str">
        <f>'BoR4 Rollup'!A1531</f>
        <v>Total Other Charges</v>
      </c>
      <c r="B1531" s="121">
        <f>B1530+B1529+B1528+B1527</f>
        <v>0</v>
      </c>
      <c r="C1531" s="121">
        <f>C1530+C1529+C1528+C1527</f>
        <v>0</v>
      </c>
      <c r="D1531" s="121">
        <f>D1530+D1529+D1528+D1527</f>
        <v>0</v>
      </c>
      <c r="E1531" s="34">
        <f t="shared" si="147"/>
        <v>0</v>
      </c>
      <c r="F1531" s="35"/>
      <c r="G1531" s="5" t="s">
        <v>45</v>
      </c>
      <c r="H1531" s="78" t="str">
        <f t="shared" si="146"/>
        <v>159102</v>
      </c>
      <c r="I1531" s="78" t="s">
        <v>246</v>
      </c>
    </row>
    <row r="1532" spans="1:10" x14ac:dyDescent="0.2">
      <c r="A1532" s="26" t="str">
        <f>'BoR4 Rollup'!A1532</f>
        <v xml:space="preserve"> General Acquisitions</v>
      </c>
      <c r="B1532" s="115"/>
      <c r="C1532" s="115"/>
      <c r="D1532" s="115"/>
      <c r="E1532" s="28">
        <f t="shared" si="147"/>
        <v>0</v>
      </c>
      <c r="F1532" s="10"/>
      <c r="G1532" s="5" t="s">
        <v>45</v>
      </c>
      <c r="H1532" s="78" t="str">
        <f t="shared" si="146"/>
        <v>159102</v>
      </c>
      <c r="I1532" s="78" t="s">
        <v>246</v>
      </c>
      <c r="J1532" s="78" t="s">
        <v>624</v>
      </c>
    </row>
    <row r="1533" spans="1:10" x14ac:dyDescent="0.2">
      <c r="A1533" s="26" t="str">
        <f>'BoR4 Rollup'!A1533</f>
        <v xml:space="preserve"> Library Acquisitions</v>
      </c>
      <c r="B1533" s="115"/>
      <c r="C1533" s="115"/>
      <c r="D1533" s="115"/>
      <c r="E1533" s="28">
        <f t="shared" si="147"/>
        <v>0</v>
      </c>
      <c r="F1533" s="10"/>
      <c r="G1533" s="5" t="s">
        <v>45</v>
      </c>
      <c r="H1533" s="78" t="str">
        <f t="shared" si="146"/>
        <v>159102</v>
      </c>
      <c r="I1533" s="78" t="s">
        <v>246</v>
      </c>
      <c r="J1533" s="78" t="s">
        <v>624</v>
      </c>
    </row>
    <row r="1534" spans="1:10" x14ac:dyDescent="0.2">
      <c r="A1534" s="26" t="str">
        <f>'BoR4 Rollup'!A1534</f>
        <v xml:space="preserve"> Major Repairs</v>
      </c>
      <c r="B1534" s="115"/>
      <c r="C1534" s="115"/>
      <c r="D1534" s="115"/>
      <c r="E1534" s="28">
        <f t="shared" si="147"/>
        <v>0</v>
      </c>
      <c r="F1534" s="10"/>
      <c r="G1534" s="5" t="s">
        <v>45</v>
      </c>
      <c r="H1534" s="78" t="str">
        <f t="shared" si="146"/>
        <v>159102</v>
      </c>
      <c r="I1534" s="78" t="s">
        <v>246</v>
      </c>
    </row>
    <row r="1535" spans="1:10" ht="15.75" x14ac:dyDescent="0.25">
      <c r="A1535" s="29" t="str">
        <f>'BoR4 Rollup'!A1535</f>
        <v>Total Acquisitions and Major Repairs</v>
      </c>
      <c r="B1535" s="121">
        <f>B1534+B1533+B1532</f>
        <v>0</v>
      </c>
      <c r="C1535" s="121">
        <f>C1534+C1533+C1532</f>
        <v>0</v>
      </c>
      <c r="D1535" s="121">
        <f>D1534+D1533+D1532</f>
        <v>0</v>
      </c>
      <c r="E1535" s="34">
        <f t="shared" si="147"/>
        <v>0</v>
      </c>
      <c r="F1535" s="35"/>
      <c r="G1535" s="5" t="s">
        <v>45</v>
      </c>
      <c r="H1535" s="78" t="str">
        <f t="shared" si="146"/>
        <v>159102</v>
      </c>
      <c r="I1535" s="78" t="s">
        <v>246</v>
      </c>
    </row>
    <row r="1536" spans="1:10" ht="15.75" x14ac:dyDescent="0.25">
      <c r="A1536" s="29" t="str">
        <f>'BoR4 Rollup'!A1536</f>
        <v>Function Total</v>
      </c>
      <c r="B1536" s="118">
        <f>B1535+B1531+B1526+B1522</f>
        <v>0</v>
      </c>
      <c r="C1536" s="118">
        <f>C1535+C1531+C1526+C1522</f>
        <v>0</v>
      </c>
      <c r="D1536" s="118">
        <f>D1535+D1531+D1526+D1522</f>
        <v>0</v>
      </c>
      <c r="E1536" s="46">
        <f t="shared" si="147"/>
        <v>0</v>
      </c>
      <c r="F1536" s="32"/>
      <c r="G1536" s="5" t="s">
        <v>45</v>
      </c>
      <c r="H1536" s="78" t="str">
        <f t="shared" si="146"/>
        <v>159102</v>
      </c>
      <c r="I1536" s="78" t="s">
        <v>246</v>
      </c>
    </row>
    <row r="1537" spans="1:10" ht="15.75" x14ac:dyDescent="0.25">
      <c r="A1537" s="124" t="str">
        <f>'BoR4 Rollup'!A1537</f>
        <v>Function:  Instruction</v>
      </c>
      <c r="B1537" s="125"/>
      <c r="C1537" s="126"/>
      <c r="D1537" s="126"/>
      <c r="E1537" s="128"/>
      <c r="F1537" s="4"/>
      <c r="G1537" s="5" t="s">
        <v>45</v>
      </c>
      <c r="H1537" s="78" t="str">
        <f t="shared" ref="H1537:H1557" si="148">RIGHT($A$1539,6)</f>
        <v>159103</v>
      </c>
      <c r="I1537" s="78" t="s">
        <v>249</v>
      </c>
    </row>
    <row r="1538" spans="1:10" ht="15.75" x14ac:dyDescent="0.25">
      <c r="A1538" s="129" t="str">
        <f>'BoR4 Rollup'!A1538</f>
        <v>Orgn:  Electronics Tech - Consumer</v>
      </c>
      <c r="B1538" s="130" t="str">
        <f>+'BoR4 Rollup'!B1538</f>
        <v>Actual</v>
      </c>
      <c r="C1538" s="130" t="str">
        <f>+'BoR4 Rollup'!C1538</f>
        <v>Budgeted</v>
      </c>
      <c r="D1538" s="173" t="str">
        <f>+'BoR4 Rollup'!D1538</f>
        <v>Budgeted</v>
      </c>
      <c r="E1538" s="132" t="str">
        <f>E5</f>
        <v>2022-2023 +/-</v>
      </c>
      <c r="F1538" s="44"/>
      <c r="G1538" s="5" t="s">
        <v>45</v>
      </c>
      <c r="H1538" s="78" t="str">
        <f t="shared" si="148"/>
        <v>159103</v>
      </c>
      <c r="I1538" s="78" t="s">
        <v>249</v>
      </c>
    </row>
    <row r="1539" spans="1:10" ht="15.75" x14ac:dyDescent="0.25">
      <c r="A1539" s="133" t="str">
        <f>'BoR4 Rollup'!A1539</f>
        <v>Organization ID:  159103</v>
      </c>
      <c r="B1539" s="134" t="str">
        <f>'BoR4 Rollup'!$B$6</f>
        <v>2022-2023</v>
      </c>
      <c r="C1539" s="134" t="str">
        <f>'BoR4 Rollup'!$C$6</f>
        <v>2022-2023</v>
      </c>
      <c r="D1539" s="174" t="str">
        <f>'BoR4 Rollup'!$D$6</f>
        <v>2023-2024</v>
      </c>
      <c r="E1539" s="136" t="str">
        <f>'BoR4 Rollup'!$E$6</f>
        <v>2023-2024</v>
      </c>
      <c r="F1539" s="44"/>
      <c r="G1539" s="5" t="s">
        <v>45</v>
      </c>
      <c r="H1539" s="78" t="str">
        <f t="shared" si="148"/>
        <v>159103</v>
      </c>
      <c r="I1539" s="78" t="s">
        <v>249</v>
      </c>
    </row>
    <row r="1540" spans="1:10" x14ac:dyDescent="0.2">
      <c r="A1540" s="26" t="str">
        <f>'BoR4 Rollup'!A1540</f>
        <v xml:space="preserve">  Salaries</v>
      </c>
      <c r="B1540" s="115"/>
      <c r="C1540" s="115"/>
      <c r="D1540" s="115"/>
      <c r="E1540" s="28">
        <f t="shared" ref="E1540:E1557" si="149">+D1540-C1540</f>
        <v>0</v>
      </c>
      <c r="F1540" s="10"/>
      <c r="G1540" s="5" t="s">
        <v>45</v>
      </c>
      <c r="H1540" s="78" t="str">
        <f t="shared" si="148"/>
        <v>159103</v>
      </c>
      <c r="I1540" s="78" t="s">
        <v>249</v>
      </c>
      <c r="J1540" s="78" t="s">
        <v>616</v>
      </c>
    </row>
    <row r="1541" spans="1:10" x14ac:dyDescent="0.2">
      <c r="A1541" s="26" t="str">
        <f>'BoR4 Rollup'!A1541</f>
        <v xml:space="preserve">  Other Compensation</v>
      </c>
      <c r="B1541" s="115"/>
      <c r="C1541" s="115"/>
      <c r="D1541" s="115"/>
      <c r="E1541" s="28">
        <f t="shared" si="149"/>
        <v>0</v>
      </c>
      <c r="F1541" s="10"/>
      <c r="G1541" s="5" t="s">
        <v>45</v>
      </c>
      <c r="H1541" s="78" t="str">
        <f t="shared" si="148"/>
        <v>159103</v>
      </c>
      <c r="I1541" s="78" t="s">
        <v>249</v>
      </c>
    </row>
    <row r="1542" spans="1:10" x14ac:dyDescent="0.2">
      <c r="A1542" s="26" t="str">
        <f>'BoR4 Rollup'!A1542</f>
        <v xml:space="preserve">  Related Benefits</v>
      </c>
      <c r="B1542" s="115"/>
      <c r="C1542" s="115"/>
      <c r="D1542" s="115"/>
      <c r="E1542" s="28">
        <f t="shared" si="149"/>
        <v>0</v>
      </c>
      <c r="F1542" s="10"/>
      <c r="G1542" s="5" t="s">
        <v>45</v>
      </c>
      <c r="H1542" s="78" t="str">
        <f t="shared" si="148"/>
        <v>159103</v>
      </c>
      <c r="I1542" s="78" t="s">
        <v>249</v>
      </c>
      <c r="J1542" s="78" t="s">
        <v>617</v>
      </c>
    </row>
    <row r="1543" spans="1:10" ht="15.75" x14ac:dyDescent="0.25">
      <c r="A1543" s="29" t="str">
        <f>'BoR4 Rollup'!A1543</f>
        <v>Total Personal Services</v>
      </c>
      <c r="B1543" s="118">
        <f>B1542+B1541+B1540</f>
        <v>0</v>
      </c>
      <c r="C1543" s="118">
        <f>C1542+C1541+C1540</f>
        <v>0</v>
      </c>
      <c r="D1543" s="118">
        <f>D1542+D1541+D1540</f>
        <v>0</v>
      </c>
      <c r="E1543" s="31">
        <f t="shared" si="149"/>
        <v>0</v>
      </c>
      <c r="F1543" s="32"/>
      <c r="G1543" s="5" t="s">
        <v>45</v>
      </c>
      <c r="H1543" s="78" t="str">
        <f t="shared" si="148"/>
        <v>159103</v>
      </c>
      <c r="I1543" s="78" t="s">
        <v>249</v>
      </c>
    </row>
    <row r="1544" spans="1:10" x14ac:dyDescent="0.2">
      <c r="A1544" s="26" t="str">
        <f>'BoR4 Rollup'!A1544</f>
        <v xml:space="preserve"> Travel</v>
      </c>
      <c r="B1544" s="115"/>
      <c r="C1544" s="115"/>
      <c r="D1544" s="115"/>
      <c r="E1544" s="28">
        <f t="shared" si="149"/>
        <v>0</v>
      </c>
      <c r="F1544" s="10"/>
      <c r="G1544" s="5" t="s">
        <v>45</v>
      </c>
      <c r="H1544" s="78" t="str">
        <f t="shared" si="148"/>
        <v>159103</v>
      </c>
      <c r="I1544" s="78" t="s">
        <v>249</v>
      </c>
      <c r="J1544" s="78" t="s">
        <v>618</v>
      </c>
    </row>
    <row r="1545" spans="1:10" x14ac:dyDescent="0.2">
      <c r="A1545" s="26" t="str">
        <f>'BoR4 Rollup'!A1545</f>
        <v xml:space="preserve"> Operating Services</v>
      </c>
      <c r="B1545" s="115"/>
      <c r="C1545" s="115"/>
      <c r="D1545" s="115"/>
      <c r="E1545" s="28">
        <f t="shared" si="149"/>
        <v>0</v>
      </c>
      <c r="F1545" s="10"/>
      <c r="G1545" s="5" t="s">
        <v>45</v>
      </c>
      <c r="H1545" s="78" t="str">
        <f t="shared" si="148"/>
        <v>159103</v>
      </c>
      <c r="I1545" s="78" t="s">
        <v>249</v>
      </c>
      <c r="J1545" s="78" t="s">
        <v>619</v>
      </c>
    </row>
    <row r="1546" spans="1:10" x14ac:dyDescent="0.2">
      <c r="A1546" s="26" t="str">
        <f>'BoR4 Rollup'!A1546</f>
        <v xml:space="preserve"> Supplies</v>
      </c>
      <c r="B1546" s="115"/>
      <c r="C1546" s="115"/>
      <c r="D1546" s="115"/>
      <c r="E1546" s="28">
        <f t="shared" si="149"/>
        <v>0</v>
      </c>
      <c r="F1546" s="10"/>
      <c r="G1546" s="5" t="s">
        <v>45</v>
      </c>
      <c r="H1546" s="78" t="str">
        <f t="shared" si="148"/>
        <v>159103</v>
      </c>
      <c r="I1546" s="78" t="s">
        <v>249</v>
      </c>
      <c r="J1546" s="78" t="s">
        <v>620</v>
      </c>
    </row>
    <row r="1547" spans="1:10" ht="15.75" x14ac:dyDescent="0.25">
      <c r="A1547" s="29" t="str">
        <f>'BoR4 Rollup'!A1547</f>
        <v>Total Operating Expenses</v>
      </c>
      <c r="B1547" s="121">
        <f>B1546+B1545+B1544</f>
        <v>0</v>
      </c>
      <c r="C1547" s="121">
        <f>C1546+C1545+C1544</f>
        <v>0</v>
      </c>
      <c r="D1547" s="121">
        <f>D1546+D1545+D1544</f>
        <v>0</v>
      </c>
      <c r="E1547" s="34">
        <f t="shared" si="149"/>
        <v>0</v>
      </c>
      <c r="F1547" s="35"/>
      <c r="G1547" s="5" t="s">
        <v>45</v>
      </c>
      <c r="H1547" s="78" t="str">
        <f t="shared" si="148"/>
        <v>159103</v>
      </c>
      <c r="I1547" s="78" t="s">
        <v>249</v>
      </c>
    </row>
    <row r="1548" spans="1:10" x14ac:dyDescent="0.2">
      <c r="A1548" s="26" t="str">
        <f>'BoR4 Rollup'!A1548</f>
        <v xml:space="preserve"> Professional Services</v>
      </c>
      <c r="B1548" s="115"/>
      <c r="C1548" s="115"/>
      <c r="D1548" s="115"/>
      <c r="E1548" s="28">
        <f t="shared" si="149"/>
        <v>0</v>
      </c>
      <c r="F1548" s="10"/>
      <c r="G1548" s="5" t="s">
        <v>45</v>
      </c>
      <c r="H1548" s="78" t="str">
        <f t="shared" si="148"/>
        <v>159103</v>
      </c>
      <c r="I1548" s="78" t="s">
        <v>249</v>
      </c>
      <c r="J1548" s="78" t="s">
        <v>621</v>
      </c>
    </row>
    <row r="1549" spans="1:10" x14ac:dyDescent="0.2">
      <c r="A1549" s="26" t="str">
        <f>'BoR4 Rollup'!A1549</f>
        <v xml:space="preserve"> Other Charges</v>
      </c>
      <c r="B1549" s="115"/>
      <c r="C1549" s="115"/>
      <c r="D1549" s="115"/>
      <c r="E1549" s="28">
        <f t="shared" si="149"/>
        <v>0</v>
      </c>
      <c r="F1549" s="10"/>
      <c r="G1549" s="5" t="s">
        <v>45</v>
      </c>
      <c r="H1549" s="78" t="str">
        <f t="shared" si="148"/>
        <v>159103</v>
      </c>
      <c r="I1549" s="78" t="s">
        <v>249</v>
      </c>
      <c r="J1549" s="78" t="s">
        <v>622</v>
      </c>
    </row>
    <row r="1550" spans="1:10" x14ac:dyDescent="0.2">
      <c r="A1550" s="26" t="str">
        <f>'BoR4 Rollup'!A1550</f>
        <v xml:space="preserve"> Debt Services</v>
      </c>
      <c r="B1550" s="115"/>
      <c r="C1550" s="115"/>
      <c r="D1550" s="115"/>
      <c r="E1550" s="28">
        <f t="shared" si="149"/>
        <v>0</v>
      </c>
      <c r="F1550" s="10"/>
      <c r="G1550" s="5" t="s">
        <v>45</v>
      </c>
      <c r="H1550" s="78" t="str">
        <f t="shared" si="148"/>
        <v>159103</v>
      </c>
      <c r="I1550" s="78" t="s">
        <v>249</v>
      </c>
    </row>
    <row r="1551" spans="1:10" x14ac:dyDescent="0.2">
      <c r="A1551" s="26" t="str">
        <f>'BoR4 Rollup'!A1551</f>
        <v xml:space="preserve"> Interagency Transfers</v>
      </c>
      <c r="B1551" s="115"/>
      <c r="C1551" s="115"/>
      <c r="D1551" s="115"/>
      <c r="E1551" s="28">
        <f t="shared" si="149"/>
        <v>0</v>
      </c>
      <c r="F1551" s="10"/>
      <c r="G1551" s="5" t="s">
        <v>45</v>
      </c>
      <c r="H1551" s="78" t="str">
        <f t="shared" si="148"/>
        <v>159103</v>
      </c>
      <c r="I1551" s="78" t="s">
        <v>249</v>
      </c>
      <c r="J1551" s="78" t="s">
        <v>623</v>
      </c>
    </row>
    <row r="1552" spans="1:10" ht="15.75" x14ac:dyDescent="0.25">
      <c r="A1552" s="29" t="str">
        <f>'BoR4 Rollup'!A1552</f>
        <v>Total Other Charges</v>
      </c>
      <c r="B1552" s="121">
        <f>B1551+B1550+B1549+B1548</f>
        <v>0</v>
      </c>
      <c r="C1552" s="121">
        <f>C1551+C1550+C1549+C1548</f>
        <v>0</v>
      </c>
      <c r="D1552" s="121">
        <f>D1551+D1550+D1549+D1548</f>
        <v>0</v>
      </c>
      <c r="E1552" s="34">
        <f t="shared" si="149"/>
        <v>0</v>
      </c>
      <c r="F1552" s="35"/>
      <c r="G1552" s="5" t="s">
        <v>45</v>
      </c>
      <c r="H1552" s="78" t="str">
        <f t="shared" si="148"/>
        <v>159103</v>
      </c>
      <c r="I1552" s="78" t="s">
        <v>249</v>
      </c>
    </row>
    <row r="1553" spans="1:10" x14ac:dyDescent="0.2">
      <c r="A1553" s="26" t="str">
        <f>'BoR4 Rollup'!A1553</f>
        <v xml:space="preserve"> General Acquisitions</v>
      </c>
      <c r="B1553" s="115"/>
      <c r="C1553" s="115"/>
      <c r="D1553" s="115"/>
      <c r="E1553" s="28">
        <f t="shared" si="149"/>
        <v>0</v>
      </c>
      <c r="F1553" s="10"/>
      <c r="G1553" s="5" t="s">
        <v>45</v>
      </c>
      <c r="H1553" s="78" t="str">
        <f t="shared" si="148"/>
        <v>159103</v>
      </c>
      <c r="I1553" s="78" t="s">
        <v>249</v>
      </c>
      <c r="J1553" s="78" t="s">
        <v>624</v>
      </c>
    </row>
    <row r="1554" spans="1:10" x14ac:dyDescent="0.2">
      <c r="A1554" s="26" t="str">
        <f>'BoR4 Rollup'!A1554</f>
        <v xml:space="preserve"> Library Acquisitions</v>
      </c>
      <c r="B1554" s="115"/>
      <c r="C1554" s="115"/>
      <c r="D1554" s="115"/>
      <c r="E1554" s="28">
        <f t="shared" si="149"/>
        <v>0</v>
      </c>
      <c r="F1554" s="10"/>
      <c r="G1554" s="5" t="s">
        <v>45</v>
      </c>
      <c r="H1554" s="78" t="str">
        <f t="shared" si="148"/>
        <v>159103</v>
      </c>
      <c r="I1554" s="78" t="s">
        <v>249</v>
      </c>
      <c r="J1554" s="78" t="s">
        <v>624</v>
      </c>
    </row>
    <row r="1555" spans="1:10" x14ac:dyDescent="0.2">
      <c r="A1555" s="26" t="str">
        <f>'BoR4 Rollup'!A1555</f>
        <v xml:space="preserve"> Major Repairs</v>
      </c>
      <c r="B1555" s="115"/>
      <c r="C1555" s="115"/>
      <c r="D1555" s="115"/>
      <c r="E1555" s="28">
        <f t="shared" si="149"/>
        <v>0</v>
      </c>
      <c r="F1555" s="10"/>
      <c r="G1555" s="5" t="s">
        <v>45</v>
      </c>
      <c r="H1555" s="78" t="str">
        <f t="shared" si="148"/>
        <v>159103</v>
      </c>
      <c r="I1555" s="78" t="s">
        <v>249</v>
      </c>
    </row>
    <row r="1556" spans="1:10" ht="15.75" x14ac:dyDescent="0.25">
      <c r="A1556" s="29" t="str">
        <f>'BoR4 Rollup'!A1556</f>
        <v>Total Acquisitions and Major Repairs</v>
      </c>
      <c r="B1556" s="121">
        <f>B1555+B1554+B1553</f>
        <v>0</v>
      </c>
      <c r="C1556" s="121">
        <f>C1555+C1554+C1553</f>
        <v>0</v>
      </c>
      <c r="D1556" s="121">
        <f>D1555+D1554+D1553</f>
        <v>0</v>
      </c>
      <c r="E1556" s="34">
        <f t="shared" si="149"/>
        <v>0</v>
      </c>
      <c r="F1556" s="35"/>
      <c r="G1556" s="5" t="s">
        <v>45</v>
      </c>
      <c r="H1556" s="78" t="str">
        <f t="shared" si="148"/>
        <v>159103</v>
      </c>
      <c r="I1556" s="78" t="s">
        <v>249</v>
      </c>
    </row>
    <row r="1557" spans="1:10" ht="15.75" x14ac:dyDescent="0.25">
      <c r="A1557" s="29" t="str">
        <f>'BoR4 Rollup'!A1557</f>
        <v>Function Total</v>
      </c>
      <c r="B1557" s="118">
        <f>B1556+B1552+B1547+B1543</f>
        <v>0</v>
      </c>
      <c r="C1557" s="118">
        <f>C1556+C1552+C1547+C1543</f>
        <v>0</v>
      </c>
      <c r="D1557" s="118">
        <f>D1556+D1552+D1547+D1543</f>
        <v>0</v>
      </c>
      <c r="E1557" s="46">
        <f t="shared" si="149"/>
        <v>0</v>
      </c>
      <c r="F1557" s="32"/>
      <c r="G1557" s="5" t="s">
        <v>45</v>
      </c>
      <c r="H1557" s="78" t="str">
        <f t="shared" si="148"/>
        <v>159103</v>
      </c>
      <c r="I1557" s="78" t="s">
        <v>249</v>
      </c>
    </row>
    <row r="1558" spans="1:10" ht="15.75" x14ac:dyDescent="0.25">
      <c r="A1558" s="124" t="str">
        <f>'BoR4 Rollup'!A1558</f>
        <v>Function:  Instruction</v>
      </c>
      <c r="B1558" s="125"/>
      <c r="C1558" s="126"/>
      <c r="D1558" s="126"/>
      <c r="E1558" s="128"/>
      <c r="F1558" s="4"/>
      <c r="G1558" s="5" t="s">
        <v>32</v>
      </c>
      <c r="H1558" s="78" t="str">
        <f t="shared" ref="H1558:H1578" si="150">RIGHT($A$1560,6)</f>
        <v>159104</v>
      </c>
      <c r="I1558" s="78" t="s">
        <v>252</v>
      </c>
    </row>
    <row r="1559" spans="1:10" ht="15.75" x14ac:dyDescent="0.25">
      <c r="A1559" s="129" t="str">
        <f>'BoR4 Rollup'!A1559</f>
        <v>Orgn:  Elect - Industrial Electronics Tech</v>
      </c>
      <c r="B1559" s="130" t="str">
        <f>+'BoR4 Rollup'!B1559</f>
        <v>Actual</v>
      </c>
      <c r="C1559" s="130" t="str">
        <f>+'BoR4 Rollup'!C1559</f>
        <v>Budgeted</v>
      </c>
      <c r="D1559" s="173" t="str">
        <f>+'BoR4 Rollup'!D1559</f>
        <v>Budgeted</v>
      </c>
      <c r="E1559" s="132" t="str">
        <f>+'BoR4 Rollup'!E1559</f>
        <v>2022-2023 +/-</v>
      </c>
      <c r="F1559" s="44"/>
      <c r="G1559" s="5" t="s">
        <v>32</v>
      </c>
      <c r="H1559" s="78" t="str">
        <f t="shared" si="150"/>
        <v>159104</v>
      </c>
      <c r="I1559" s="78" t="s">
        <v>252</v>
      </c>
    </row>
    <row r="1560" spans="1:10" ht="15.75" x14ac:dyDescent="0.25">
      <c r="A1560" s="133" t="str">
        <f>'BoR4 Rollup'!A1560</f>
        <v>Organization ID:  159104</v>
      </c>
      <c r="B1560" s="134" t="str">
        <f>'BoR4 Rollup'!$B$6</f>
        <v>2022-2023</v>
      </c>
      <c r="C1560" s="134" t="str">
        <f>'BoR4 Rollup'!$C$6</f>
        <v>2022-2023</v>
      </c>
      <c r="D1560" s="174" t="str">
        <f>'BoR4 Rollup'!$D$6</f>
        <v>2023-2024</v>
      </c>
      <c r="E1560" s="136" t="str">
        <f>'BoR4 Rollup'!$E$6</f>
        <v>2023-2024</v>
      </c>
      <c r="F1560" s="44"/>
      <c r="G1560" s="5" t="s">
        <v>32</v>
      </c>
      <c r="H1560" s="78" t="str">
        <f t="shared" si="150"/>
        <v>159104</v>
      </c>
      <c r="I1560" s="78" t="s">
        <v>252</v>
      </c>
    </row>
    <row r="1561" spans="1:10" x14ac:dyDescent="0.2">
      <c r="A1561" s="26" t="str">
        <f>'BoR4 Rollup'!A1561</f>
        <v xml:space="preserve">  Salaries</v>
      </c>
      <c r="B1561" s="115"/>
      <c r="C1561" s="115"/>
      <c r="D1561" s="115"/>
      <c r="E1561" s="28">
        <f t="shared" ref="E1561:E1578" si="151">+D1561-C1561</f>
        <v>0</v>
      </c>
      <c r="F1561" s="10"/>
      <c r="G1561" s="5" t="s">
        <v>32</v>
      </c>
      <c r="H1561" s="78" t="str">
        <f t="shared" si="150"/>
        <v>159104</v>
      </c>
      <c r="I1561" s="78" t="s">
        <v>252</v>
      </c>
      <c r="J1561" s="78" t="s">
        <v>616</v>
      </c>
    </row>
    <row r="1562" spans="1:10" x14ac:dyDescent="0.2">
      <c r="A1562" s="26" t="str">
        <f>'BoR4 Rollup'!A1562</f>
        <v xml:space="preserve">  Other Compensation</v>
      </c>
      <c r="B1562" s="115"/>
      <c r="C1562" s="115"/>
      <c r="D1562" s="115"/>
      <c r="E1562" s="28">
        <f t="shared" si="151"/>
        <v>0</v>
      </c>
      <c r="F1562" s="10"/>
      <c r="G1562" s="5" t="s">
        <v>32</v>
      </c>
      <c r="H1562" s="78" t="str">
        <f t="shared" si="150"/>
        <v>159104</v>
      </c>
      <c r="I1562" s="78" t="s">
        <v>252</v>
      </c>
    </row>
    <row r="1563" spans="1:10" x14ac:dyDescent="0.2">
      <c r="A1563" s="26" t="str">
        <f>'BoR4 Rollup'!A1563</f>
        <v xml:space="preserve">  Related Benefits</v>
      </c>
      <c r="B1563" s="115"/>
      <c r="C1563" s="115"/>
      <c r="D1563" s="115"/>
      <c r="E1563" s="28">
        <f t="shared" si="151"/>
        <v>0</v>
      </c>
      <c r="F1563" s="10"/>
      <c r="G1563" s="5" t="s">
        <v>32</v>
      </c>
      <c r="H1563" s="78" t="str">
        <f t="shared" si="150"/>
        <v>159104</v>
      </c>
      <c r="I1563" s="78" t="s">
        <v>252</v>
      </c>
      <c r="J1563" s="78" t="s">
        <v>617</v>
      </c>
    </row>
    <row r="1564" spans="1:10" ht="15.75" x14ac:dyDescent="0.25">
      <c r="A1564" s="29" t="str">
        <f>'BoR4 Rollup'!A1564</f>
        <v>Total Personal Services</v>
      </c>
      <c r="B1564" s="118">
        <f>B1563+B1562+B1561</f>
        <v>0</v>
      </c>
      <c r="C1564" s="118">
        <f>C1563+C1562+C1561</f>
        <v>0</v>
      </c>
      <c r="D1564" s="118">
        <f>D1563+D1562+D1561</f>
        <v>0</v>
      </c>
      <c r="E1564" s="31">
        <f t="shared" si="151"/>
        <v>0</v>
      </c>
      <c r="F1564" s="32"/>
      <c r="G1564" s="5" t="s">
        <v>8</v>
      </c>
      <c r="H1564" s="78" t="str">
        <f t="shared" si="150"/>
        <v>159104</v>
      </c>
      <c r="I1564" s="78" t="s">
        <v>252</v>
      </c>
    </row>
    <row r="1565" spans="1:10" x14ac:dyDescent="0.2">
      <c r="A1565" s="26" t="str">
        <f>'BoR4 Rollup'!A1565</f>
        <v xml:space="preserve"> Travel</v>
      </c>
      <c r="B1565" s="115"/>
      <c r="C1565" s="115"/>
      <c r="D1565" s="115"/>
      <c r="E1565" s="28">
        <f t="shared" si="151"/>
        <v>0</v>
      </c>
      <c r="F1565" s="10"/>
      <c r="G1565" s="5" t="s">
        <v>32</v>
      </c>
      <c r="H1565" s="78" t="str">
        <f t="shared" si="150"/>
        <v>159104</v>
      </c>
      <c r="I1565" s="78" t="s">
        <v>252</v>
      </c>
      <c r="J1565" s="78" t="s">
        <v>618</v>
      </c>
    </row>
    <row r="1566" spans="1:10" x14ac:dyDescent="0.2">
      <c r="A1566" s="26" t="str">
        <f>'BoR4 Rollup'!A1566</f>
        <v xml:space="preserve"> Operating Services</v>
      </c>
      <c r="B1566" s="115"/>
      <c r="C1566" s="115"/>
      <c r="D1566" s="115"/>
      <c r="E1566" s="28">
        <f t="shared" si="151"/>
        <v>0</v>
      </c>
      <c r="F1566" s="10"/>
      <c r="G1566" s="5" t="s">
        <v>32</v>
      </c>
      <c r="H1566" s="78" t="str">
        <f t="shared" si="150"/>
        <v>159104</v>
      </c>
      <c r="I1566" s="78" t="s">
        <v>252</v>
      </c>
      <c r="J1566" s="78" t="s">
        <v>619</v>
      </c>
    </row>
    <row r="1567" spans="1:10" x14ac:dyDescent="0.2">
      <c r="A1567" s="26" t="str">
        <f>'BoR4 Rollup'!A1567</f>
        <v xml:space="preserve"> Supplies</v>
      </c>
      <c r="B1567" s="115"/>
      <c r="C1567" s="115"/>
      <c r="D1567" s="115"/>
      <c r="E1567" s="28">
        <f t="shared" si="151"/>
        <v>0</v>
      </c>
      <c r="F1567" s="10"/>
      <c r="G1567" s="5" t="s">
        <v>32</v>
      </c>
      <c r="H1567" s="78" t="str">
        <f t="shared" si="150"/>
        <v>159104</v>
      </c>
      <c r="I1567" s="78" t="s">
        <v>252</v>
      </c>
      <c r="J1567" s="78" t="s">
        <v>620</v>
      </c>
    </row>
    <row r="1568" spans="1:10" ht="15.75" x14ac:dyDescent="0.25">
      <c r="A1568" s="29" t="str">
        <f>'BoR4 Rollup'!A1568</f>
        <v>Total Operating Expenses</v>
      </c>
      <c r="B1568" s="121">
        <f>B1567+B1566+B1565</f>
        <v>0</v>
      </c>
      <c r="C1568" s="121">
        <f>C1567+C1566+C1565</f>
        <v>0</v>
      </c>
      <c r="D1568" s="121">
        <f>D1567+D1566+D1565</f>
        <v>0</v>
      </c>
      <c r="E1568" s="34">
        <f t="shared" si="151"/>
        <v>0</v>
      </c>
      <c r="F1568" s="35"/>
      <c r="G1568" s="5" t="s">
        <v>8</v>
      </c>
      <c r="H1568" s="78" t="str">
        <f t="shared" si="150"/>
        <v>159104</v>
      </c>
      <c r="I1568" s="78" t="s">
        <v>252</v>
      </c>
    </row>
    <row r="1569" spans="1:10" x14ac:dyDescent="0.2">
      <c r="A1569" s="26" t="str">
        <f>'BoR4 Rollup'!A1569</f>
        <v xml:space="preserve"> Professional Services</v>
      </c>
      <c r="B1569" s="115"/>
      <c r="C1569" s="115"/>
      <c r="D1569" s="115"/>
      <c r="E1569" s="28">
        <f t="shared" si="151"/>
        <v>0</v>
      </c>
      <c r="F1569" s="10"/>
      <c r="G1569" s="5" t="s">
        <v>32</v>
      </c>
      <c r="H1569" s="78" t="str">
        <f t="shared" si="150"/>
        <v>159104</v>
      </c>
      <c r="I1569" s="78" t="s">
        <v>252</v>
      </c>
      <c r="J1569" s="78" t="s">
        <v>621</v>
      </c>
    </row>
    <row r="1570" spans="1:10" x14ac:dyDescent="0.2">
      <c r="A1570" s="26" t="str">
        <f>'BoR4 Rollup'!A1570</f>
        <v xml:space="preserve"> Other Charges</v>
      </c>
      <c r="B1570" s="115"/>
      <c r="C1570" s="115"/>
      <c r="D1570" s="115"/>
      <c r="E1570" s="28">
        <f t="shared" si="151"/>
        <v>0</v>
      </c>
      <c r="F1570" s="10"/>
      <c r="G1570" s="5" t="s">
        <v>32</v>
      </c>
      <c r="H1570" s="78" t="str">
        <f t="shared" si="150"/>
        <v>159104</v>
      </c>
      <c r="I1570" s="78" t="s">
        <v>252</v>
      </c>
      <c r="J1570" s="78" t="s">
        <v>622</v>
      </c>
    </row>
    <row r="1571" spans="1:10" x14ac:dyDescent="0.2">
      <c r="A1571" s="26" t="str">
        <f>'BoR4 Rollup'!A1571</f>
        <v xml:space="preserve"> Debt Services</v>
      </c>
      <c r="B1571" s="115"/>
      <c r="C1571" s="115"/>
      <c r="D1571" s="115"/>
      <c r="E1571" s="28">
        <f t="shared" si="151"/>
        <v>0</v>
      </c>
      <c r="F1571" s="10"/>
      <c r="G1571" s="5" t="s">
        <v>32</v>
      </c>
      <c r="H1571" s="78" t="str">
        <f t="shared" si="150"/>
        <v>159104</v>
      </c>
      <c r="I1571" s="78" t="s">
        <v>252</v>
      </c>
    </row>
    <row r="1572" spans="1:10" x14ac:dyDescent="0.2">
      <c r="A1572" s="26" t="str">
        <f>'BoR4 Rollup'!A1572</f>
        <v xml:space="preserve"> Interagency Transfers</v>
      </c>
      <c r="B1572" s="115"/>
      <c r="C1572" s="115"/>
      <c r="D1572" s="115"/>
      <c r="E1572" s="28">
        <f t="shared" si="151"/>
        <v>0</v>
      </c>
      <c r="F1572" s="10"/>
      <c r="G1572" s="5" t="s">
        <v>32</v>
      </c>
      <c r="H1572" s="78" t="str">
        <f t="shared" si="150"/>
        <v>159104</v>
      </c>
      <c r="I1572" s="78" t="s">
        <v>252</v>
      </c>
      <c r="J1572" s="78" t="s">
        <v>623</v>
      </c>
    </row>
    <row r="1573" spans="1:10" ht="15.75" x14ac:dyDescent="0.25">
      <c r="A1573" s="29" t="str">
        <f>'BoR4 Rollup'!A1573</f>
        <v>Total Other Charges</v>
      </c>
      <c r="B1573" s="121">
        <f>B1572+B1571+B1570+B1569</f>
        <v>0</v>
      </c>
      <c r="C1573" s="121">
        <f>C1572+C1571+C1570+C1569</f>
        <v>0</v>
      </c>
      <c r="D1573" s="121">
        <f>D1572+D1571+D1570+D1569</f>
        <v>0</v>
      </c>
      <c r="E1573" s="34">
        <f t="shared" si="151"/>
        <v>0</v>
      </c>
      <c r="F1573" s="35"/>
      <c r="G1573" s="5" t="s">
        <v>8</v>
      </c>
      <c r="H1573" s="78" t="str">
        <f t="shared" si="150"/>
        <v>159104</v>
      </c>
      <c r="I1573" s="78" t="s">
        <v>252</v>
      </c>
    </row>
    <row r="1574" spans="1:10" x14ac:dyDescent="0.2">
      <c r="A1574" s="26" t="str">
        <f>'BoR4 Rollup'!A1574</f>
        <v xml:space="preserve"> General Acquisitions</v>
      </c>
      <c r="B1574" s="115"/>
      <c r="C1574" s="115"/>
      <c r="D1574" s="115"/>
      <c r="E1574" s="28">
        <f t="shared" si="151"/>
        <v>0</v>
      </c>
      <c r="F1574" s="10"/>
      <c r="G1574" s="5" t="s">
        <v>32</v>
      </c>
      <c r="H1574" s="78" t="str">
        <f t="shared" si="150"/>
        <v>159104</v>
      </c>
      <c r="I1574" s="78" t="s">
        <v>252</v>
      </c>
      <c r="J1574" s="78" t="s">
        <v>624</v>
      </c>
    </row>
    <row r="1575" spans="1:10" x14ac:dyDescent="0.2">
      <c r="A1575" s="26" t="str">
        <f>'BoR4 Rollup'!A1575</f>
        <v xml:space="preserve"> Library Acquisitions</v>
      </c>
      <c r="B1575" s="115"/>
      <c r="C1575" s="115"/>
      <c r="D1575" s="115"/>
      <c r="E1575" s="28">
        <f t="shared" si="151"/>
        <v>0</v>
      </c>
      <c r="F1575" s="10"/>
      <c r="G1575" s="5" t="s">
        <v>32</v>
      </c>
      <c r="H1575" s="78" t="str">
        <f t="shared" si="150"/>
        <v>159104</v>
      </c>
      <c r="I1575" s="78" t="s">
        <v>252</v>
      </c>
      <c r="J1575" s="78" t="s">
        <v>624</v>
      </c>
    </row>
    <row r="1576" spans="1:10" x14ac:dyDescent="0.2">
      <c r="A1576" s="26" t="str">
        <f>'BoR4 Rollup'!A1576</f>
        <v xml:space="preserve"> Major Repairs</v>
      </c>
      <c r="B1576" s="115"/>
      <c r="C1576" s="115"/>
      <c r="D1576" s="115"/>
      <c r="E1576" s="28">
        <f t="shared" si="151"/>
        <v>0</v>
      </c>
      <c r="F1576" s="10"/>
      <c r="G1576" s="5" t="s">
        <v>32</v>
      </c>
      <c r="H1576" s="78" t="str">
        <f t="shared" si="150"/>
        <v>159104</v>
      </c>
      <c r="I1576" s="78" t="s">
        <v>252</v>
      </c>
    </row>
    <row r="1577" spans="1:10" ht="15.75" x14ac:dyDescent="0.25">
      <c r="A1577" s="29" t="str">
        <f>'BoR4 Rollup'!A1577</f>
        <v>Total Acquisitions and Major Repairs</v>
      </c>
      <c r="B1577" s="121">
        <f>B1576+B1575+B1574</f>
        <v>0</v>
      </c>
      <c r="C1577" s="121">
        <f>C1576+C1575+C1574</f>
        <v>0</v>
      </c>
      <c r="D1577" s="121">
        <f>D1576+D1575+D1574</f>
        <v>0</v>
      </c>
      <c r="E1577" s="34">
        <f t="shared" si="151"/>
        <v>0</v>
      </c>
      <c r="F1577" s="35"/>
      <c r="G1577" s="5" t="s">
        <v>8</v>
      </c>
      <c r="H1577" s="78" t="str">
        <f t="shared" si="150"/>
        <v>159104</v>
      </c>
      <c r="I1577" s="78" t="s">
        <v>252</v>
      </c>
    </row>
    <row r="1578" spans="1:10" ht="15.75" x14ac:dyDescent="0.25">
      <c r="A1578" s="29" t="str">
        <f>'BoR4 Rollup'!A1578</f>
        <v>Function Total</v>
      </c>
      <c r="B1578" s="118">
        <f>B1577+B1573+B1568+B1564</f>
        <v>0</v>
      </c>
      <c r="C1578" s="118">
        <f>C1577+C1573+C1568+C1564</f>
        <v>0</v>
      </c>
      <c r="D1578" s="118">
        <f>D1577+D1573+D1568+D1564</f>
        <v>0</v>
      </c>
      <c r="E1578" s="46">
        <f t="shared" si="151"/>
        <v>0</v>
      </c>
      <c r="F1578" s="32"/>
      <c r="G1578" s="5" t="s">
        <v>8</v>
      </c>
      <c r="H1578" s="78" t="str">
        <f t="shared" si="150"/>
        <v>159104</v>
      </c>
      <c r="I1578" s="78" t="s">
        <v>252</v>
      </c>
    </row>
    <row r="1579" spans="1:10" ht="15.75" x14ac:dyDescent="0.25">
      <c r="A1579" s="124" t="str">
        <f>'BoR4 Rollup'!A1579</f>
        <v>Function:  Instruction</v>
      </c>
      <c r="B1579" s="125"/>
      <c r="C1579" s="126"/>
      <c r="D1579" s="126"/>
      <c r="E1579" s="128"/>
      <c r="F1579" s="4"/>
      <c r="G1579" s="5" t="s">
        <v>45</v>
      </c>
      <c r="H1579" s="78" t="str">
        <f t="shared" ref="H1579:H1599" si="152">RIGHT($A$1581,6)</f>
        <v>159105</v>
      </c>
      <c r="I1579" s="78" t="s">
        <v>255</v>
      </c>
    </row>
    <row r="1580" spans="1:10" ht="15.75" x14ac:dyDescent="0.25">
      <c r="A1580" s="129" t="str">
        <f>'BoR4 Rollup'!A1580</f>
        <v>Orgn:  Electronics-Electrical Technology</v>
      </c>
      <c r="B1580" s="130" t="str">
        <f>+'BoR4 Rollup'!B1580</f>
        <v>Actual</v>
      </c>
      <c r="C1580" s="130" t="str">
        <f>+'BoR4 Rollup'!C1580</f>
        <v>Budgeted</v>
      </c>
      <c r="D1580" s="173" t="str">
        <f>+'BoR4 Rollup'!D1580</f>
        <v>Budgeted</v>
      </c>
      <c r="E1580" s="132" t="str">
        <f>E5</f>
        <v>2022-2023 +/-</v>
      </c>
      <c r="F1580" s="18"/>
      <c r="G1580" s="5" t="s">
        <v>45</v>
      </c>
      <c r="H1580" s="78" t="str">
        <f t="shared" si="152"/>
        <v>159105</v>
      </c>
      <c r="I1580" s="78" t="s">
        <v>255</v>
      </c>
    </row>
    <row r="1581" spans="1:10" ht="15.75" x14ac:dyDescent="0.25">
      <c r="A1581" s="133" t="str">
        <f>'BoR4 Rollup'!A1581</f>
        <v>Organization ID:  159105</v>
      </c>
      <c r="B1581" s="134" t="str">
        <f>'BoR4 Rollup'!$B$6</f>
        <v>2022-2023</v>
      </c>
      <c r="C1581" s="134" t="str">
        <f>'BoR4 Rollup'!$C$6</f>
        <v>2022-2023</v>
      </c>
      <c r="D1581" s="174" t="str">
        <f>'BoR4 Rollup'!$D$6</f>
        <v>2023-2024</v>
      </c>
      <c r="E1581" s="136" t="str">
        <f>'BoR4 Rollup'!$E$6</f>
        <v>2023-2024</v>
      </c>
      <c r="F1581" s="18"/>
      <c r="G1581" s="5" t="s">
        <v>45</v>
      </c>
      <c r="H1581" s="78" t="str">
        <f t="shared" si="152"/>
        <v>159105</v>
      </c>
      <c r="I1581" s="78" t="s">
        <v>255</v>
      </c>
    </row>
    <row r="1582" spans="1:10" x14ac:dyDescent="0.2">
      <c r="A1582" s="26" t="str">
        <f>'BoR4 Rollup'!A1582</f>
        <v xml:space="preserve">  Salaries</v>
      </c>
      <c r="B1582" s="115"/>
      <c r="C1582" s="115"/>
      <c r="D1582" s="115"/>
      <c r="E1582" s="28">
        <f t="shared" ref="E1582:E1599" si="153">+D1582-C1582</f>
        <v>0</v>
      </c>
      <c r="F1582" s="10"/>
      <c r="G1582" s="5" t="s">
        <v>45</v>
      </c>
      <c r="H1582" s="78" t="str">
        <f t="shared" si="152"/>
        <v>159105</v>
      </c>
      <c r="I1582" s="78" t="s">
        <v>255</v>
      </c>
      <c r="J1582" s="78" t="s">
        <v>616</v>
      </c>
    </row>
    <row r="1583" spans="1:10" x14ac:dyDescent="0.2">
      <c r="A1583" s="26" t="str">
        <f>'BoR4 Rollup'!A1583</f>
        <v xml:space="preserve">  Other Compensation</v>
      </c>
      <c r="B1583" s="115"/>
      <c r="C1583" s="115"/>
      <c r="D1583" s="115"/>
      <c r="E1583" s="28">
        <f t="shared" si="153"/>
        <v>0</v>
      </c>
      <c r="F1583" s="10"/>
      <c r="G1583" s="5" t="s">
        <v>45</v>
      </c>
      <c r="H1583" s="78" t="str">
        <f t="shared" si="152"/>
        <v>159105</v>
      </c>
      <c r="I1583" s="78" t="s">
        <v>255</v>
      </c>
    </row>
    <row r="1584" spans="1:10" x14ac:dyDescent="0.2">
      <c r="A1584" s="26" t="str">
        <f>'BoR4 Rollup'!A1584</f>
        <v xml:space="preserve">  Related Benefits</v>
      </c>
      <c r="B1584" s="115"/>
      <c r="C1584" s="115"/>
      <c r="D1584" s="115"/>
      <c r="E1584" s="28">
        <f t="shared" si="153"/>
        <v>0</v>
      </c>
      <c r="F1584" s="10"/>
      <c r="G1584" s="5" t="s">
        <v>45</v>
      </c>
      <c r="H1584" s="78" t="str">
        <f t="shared" si="152"/>
        <v>159105</v>
      </c>
      <c r="I1584" s="78" t="s">
        <v>255</v>
      </c>
      <c r="J1584" s="78" t="s">
        <v>617</v>
      </c>
    </row>
    <row r="1585" spans="1:10" ht="15.75" x14ac:dyDescent="0.25">
      <c r="A1585" s="29" t="str">
        <f>'BoR4 Rollup'!A1585</f>
        <v>Total Personal Services</v>
      </c>
      <c r="B1585" s="118">
        <f>B1584+B1583+B1582</f>
        <v>0</v>
      </c>
      <c r="C1585" s="118">
        <f>C1584+C1583+C1582</f>
        <v>0</v>
      </c>
      <c r="D1585" s="118">
        <f>D1584+D1583+D1582</f>
        <v>0</v>
      </c>
      <c r="E1585" s="31">
        <f t="shared" si="153"/>
        <v>0</v>
      </c>
      <c r="F1585" s="32"/>
      <c r="G1585" s="5" t="s">
        <v>45</v>
      </c>
      <c r="H1585" s="78" t="str">
        <f t="shared" si="152"/>
        <v>159105</v>
      </c>
      <c r="I1585" s="78" t="s">
        <v>255</v>
      </c>
    </row>
    <row r="1586" spans="1:10" x14ac:dyDescent="0.2">
      <c r="A1586" s="26" t="str">
        <f>'BoR4 Rollup'!A1586</f>
        <v xml:space="preserve"> Travel</v>
      </c>
      <c r="B1586" s="115"/>
      <c r="C1586" s="115"/>
      <c r="D1586" s="115"/>
      <c r="E1586" s="28">
        <f t="shared" si="153"/>
        <v>0</v>
      </c>
      <c r="F1586" s="10"/>
      <c r="G1586" s="5" t="s">
        <v>45</v>
      </c>
      <c r="H1586" s="78" t="str">
        <f t="shared" si="152"/>
        <v>159105</v>
      </c>
      <c r="I1586" s="78" t="s">
        <v>255</v>
      </c>
      <c r="J1586" s="78" t="s">
        <v>618</v>
      </c>
    </row>
    <row r="1587" spans="1:10" x14ac:dyDescent="0.2">
      <c r="A1587" s="26" t="str">
        <f>'BoR4 Rollup'!A1587</f>
        <v xml:space="preserve"> Operating Services</v>
      </c>
      <c r="B1587" s="115"/>
      <c r="C1587" s="115"/>
      <c r="D1587" s="115"/>
      <c r="E1587" s="28">
        <f t="shared" si="153"/>
        <v>0</v>
      </c>
      <c r="F1587" s="10"/>
      <c r="G1587" s="5" t="s">
        <v>45</v>
      </c>
      <c r="H1587" s="78" t="str">
        <f t="shared" si="152"/>
        <v>159105</v>
      </c>
      <c r="I1587" s="78" t="s">
        <v>255</v>
      </c>
      <c r="J1587" s="78" t="s">
        <v>619</v>
      </c>
    </row>
    <row r="1588" spans="1:10" x14ac:dyDescent="0.2">
      <c r="A1588" s="26" t="str">
        <f>'BoR4 Rollup'!A1588</f>
        <v xml:space="preserve"> Supplies</v>
      </c>
      <c r="B1588" s="115"/>
      <c r="C1588" s="115"/>
      <c r="D1588" s="115"/>
      <c r="E1588" s="28">
        <f t="shared" si="153"/>
        <v>0</v>
      </c>
      <c r="F1588" s="10"/>
      <c r="G1588" s="5" t="s">
        <v>45</v>
      </c>
      <c r="H1588" s="78" t="str">
        <f t="shared" si="152"/>
        <v>159105</v>
      </c>
      <c r="I1588" s="78" t="s">
        <v>255</v>
      </c>
      <c r="J1588" s="78" t="s">
        <v>620</v>
      </c>
    </row>
    <row r="1589" spans="1:10" ht="15.75" x14ac:dyDescent="0.25">
      <c r="A1589" s="29" t="str">
        <f>'BoR4 Rollup'!A1589</f>
        <v>Total Operating Expenses</v>
      </c>
      <c r="B1589" s="121">
        <f>B1588+B1587+B1586</f>
        <v>0</v>
      </c>
      <c r="C1589" s="121">
        <f>C1588+C1587+C1586</f>
        <v>0</v>
      </c>
      <c r="D1589" s="121">
        <f>D1588+D1587+D1586</f>
        <v>0</v>
      </c>
      <c r="E1589" s="34">
        <f t="shared" si="153"/>
        <v>0</v>
      </c>
      <c r="F1589" s="35"/>
      <c r="G1589" s="5" t="s">
        <v>45</v>
      </c>
      <c r="H1589" s="78" t="str">
        <f t="shared" si="152"/>
        <v>159105</v>
      </c>
      <c r="I1589" s="78" t="s">
        <v>255</v>
      </c>
    </row>
    <row r="1590" spans="1:10" x14ac:dyDescent="0.2">
      <c r="A1590" s="26" t="str">
        <f>'BoR4 Rollup'!A1590</f>
        <v xml:space="preserve"> Professional Services</v>
      </c>
      <c r="B1590" s="115"/>
      <c r="C1590" s="115"/>
      <c r="D1590" s="115"/>
      <c r="E1590" s="28">
        <f t="shared" si="153"/>
        <v>0</v>
      </c>
      <c r="F1590" s="10"/>
      <c r="G1590" s="5" t="s">
        <v>45</v>
      </c>
      <c r="H1590" s="78" t="str">
        <f t="shared" si="152"/>
        <v>159105</v>
      </c>
      <c r="I1590" s="78" t="s">
        <v>255</v>
      </c>
      <c r="J1590" s="78" t="s">
        <v>621</v>
      </c>
    </row>
    <row r="1591" spans="1:10" x14ac:dyDescent="0.2">
      <c r="A1591" s="26" t="str">
        <f>'BoR4 Rollup'!A1591</f>
        <v xml:space="preserve"> Other Charges</v>
      </c>
      <c r="B1591" s="115"/>
      <c r="C1591" s="115"/>
      <c r="D1591" s="115"/>
      <c r="E1591" s="28">
        <f t="shared" si="153"/>
        <v>0</v>
      </c>
      <c r="F1591" s="10"/>
      <c r="G1591" s="5" t="s">
        <v>45</v>
      </c>
      <c r="H1591" s="78" t="str">
        <f t="shared" si="152"/>
        <v>159105</v>
      </c>
      <c r="I1591" s="78" t="s">
        <v>255</v>
      </c>
      <c r="J1591" s="78" t="s">
        <v>622</v>
      </c>
    </row>
    <row r="1592" spans="1:10" x14ac:dyDescent="0.2">
      <c r="A1592" s="26" t="str">
        <f>'BoR4 Rollup'!A1592</f>
        <v xml:space="preserve"> Debt Services</v>
      </c>
      <c r="B1592" s="115"/>
      <c r="C1592" s="115"/>
      <c r="D1592" s="115"/>
      <c r="E1592" s="28">
        <f t="shared" si="153"/>
        <v>0</v>
      </c>
      <c r="F1592" s="10"/>
      <c r="G1592" s="5" t="s">
        <v>45</v>
      </c>
      <c r="H1592" s="78" t="str">
        <f t="shared" si="152"/>
        <v>159105</v>
      </c>
      <c r="I1592" s="78" t="s">
        <v>255</v>
      </c>
    </row>
    <row r="1593" spans="1:10" x14ac:dyDescent="0.2">
      <c r="A1593" s="26" t="str">
        <f>'BoR4 Rollup'!A1593</f>
        <v xml:space="preserve"> Interagency Transfers</v>
      </c>
      <c r="B1593" s="115"/>
      <c r="C1593" s="115"/>
      <c r="D1593" s="115"/>
      <c r="E1593" s="28">
        <f t="shared" si="153"/>
        <v>0</v>
      </c>
      <c r="F1593" s="10"/>
      <c r="G1593" s="5" t="s">
        <v>45</v>
      </c>
      <c r="H1593" s="78" t="str">
        <f t="shared" si="152"/>
        <v>159105</v>
      </c>
      <c r="I1593" s="78" t="s">
        <v>255</v>
      </c>
      <c r="J1593" s="78" t="s">
        <v>623</v>
      </c>
    </row>
    <row r="1594" spans="1:10" ht="15.75" x14ac:dyDescent="0.25">
      <c r="A1594" s="29" t="str">
        <f>'BoR4 Rollup'!A1594</f>
        <v>Total Other Charges</v>
      </c>
      <c r="B1594" s="121">
        <f>B1593+B1592+B1591+B1590</f>
        <v>0</v>
      </c>
      <c r="C1594" s="121">
        <f>C1593+C1592+C1591+C1590</f>
        <v>0</v>
      </c>
      <c r="D1594" s="121">
        <f>D1593+D1592+D1591+D1590</f>
        <v>0</v>
      </c>
      <c r="E1594" s="34">
        <f t="shared" si="153"/>
        <v>0</v>
      </c>
      <c r="F1594" s="35"/>
      <c r="G1594" s="5" t="s">
        <v>45</v>
      </c>
      <c r="H1594" s="78" t="str">
        <f t="shared" si="152"/>
        <v>159105</v>
      </c>
      <c r="I1594" s="78" t="s">
        <v>255</v>
      </c>
    </row>
    <row r="1595" spans="1:10" x14ac:dyDescent="0.2">
      <c r="A1595" s="26" t="str">
        <f>'BoR4 Rollup'!A1595</f>
        <v xml:space="preserve"> General Acquisitions</v>
      </c>
      <c r="B1595" s="115"/>
      <c r="C1595" s="115"/>
      <c r="D1595" s="115"/>
      <c r="E1595" s="28">
        <f t="shared" si="153"/>
        <v>0</v>
      </c>
      <c r="F1595" s="10"/>
      <c r="G1595" s="5" t="s">
        <v>45</v>
      </c>
      <c r="H1595" s="78" t="str">
        <f t="shared" si="152"/>
        <v>159105</v>
      </c>
      <c r="I1595" s="78" t="s">
        <v>255</v>
      </c>
      <c r="J1595" s="78" t="s">
        <v>624</v>
      </c>
    </row>
    <row r="1596" spans="1:10" x14ac:dyDescent="0.2">
      <c r="A1596" s="26" t="str">
        <f>'BoR4 Rollup'!A1596</f>
        <v xml:space="preserve"> Library Acquisitions</v>
      </c>
      <c r="B1596" s="115"/>
      <c r="C1596" s="115"/>
      <c r="D1596" s="115"/>
      <c r="E1596" s="28">
        <f t="shared" si="153"/>
        <v>0</v>
      </c>
      <c r="F1596" s="10"/>
      <c r="G1596" s="5" t="s">
        <v>45</v>
      </c>
      <c r="H1596" s="78" t="str">
        <f t="shared" si="152"/>
        <v>159105</v>
      </c>
      <c r="I1596" s="78" t="s">
        <v>255</v>
      </c>
      <c r="J1596" s="78" t="s">
        <v>624</v>
      </c>
    </row>
    <row r="1597" spans="1:10" x14ac:dyDescent="0.2">
      <c r="A1597" s="26" t="str">
        <f>'BoR4 Rollup'!A1597</f>
        <v xml:space="preserve"> Major Repairs</v>
      </c>
      <c r="B1597" s="115"/>
      <c r="C1597" s="115"/>
      <c r="D1597" s="115"/>
      <c r="E1597" s="28">
        <f t="shared" si="153"/>
        <v>0</v>
      </c>
      <c r="F1597" s="10"/>
      <c r="G1597" s="5" t="s">
        <v>45</v>
      </c>
      <c r="H1597" s="78" t="str">
        <f t="shared" si="152"/>
        <v>159105</v>
      </c>
      <c r="I1597" s="78" t="s">
        <v>255</v>
      </c>
    </row>
    <row r="1598" spans="1:10" ht="15.75" x14ac:dyDescent="0.25">
      <c r="A1598" s="29" t="str">
        <f>'BoR4 Rollup'!A1598</f>
        <v>Total Acquisitions and Major Repairs</v>
      </c>
      <c r="B1598" s="121">
        <f>B1597+B1596+B1595</f>
        <v>0</v>
      </c>
      <c r="C1598" s="121">
        <f>C1597+C1596+C1595</f>
        <v>0</v>
      </c>
      <c r="D1598" s="121">
        <f>D1597+D1596+D1595</f>
        <v>0</v>
      </c>
      <c r="E1598" s="34">
        <f t="shared" si="153"/>
        <v>0</v>
      </c>
      <c r="F1598" s="35"/>
      <c r="G1598" s="5" t="s">
        <v>45</v>
      </c>
      <c r="H1598" s="78" t="str">
        <f t="shared" si="152"/>
        <v>159105</v>
      </c>
      <c r="I1598" s="78" t="s">
        <v>255</v>
      </c>
    </row>
    <row r="1599" spans="1:10" ht="15.75" x14ac:dyDescent="0.25">
      <c r="A1599" s="29" t="str">
        <f>'BoR4 Rollup'!A1599</f>
        <v>Function Total</v>
      </c>
      <c r="B1599" s="118">
        <f>B1598+B1594+B1589+B1585</f>
        <v>0</v>
      </c>
      <c r="C1599" s="118">
        <f>C1598+C1594+C1589+C1585</f>
        <v>0</v>
      </c>
      <c r="D1599" s="118">
        <f>D1598+D1594+D1589+D1585</f>
        <v>0</v>
      </c>
      <c r="E1599" s="46">
        <f t="shared" si="153"/>
        <v>0</v>
      </c>
      <c r="F1599" s="32"/>
      <c r="G1599" s="5" t="s">
        <v>45</v>
      </c>
      <c r="H1599" s="78" t="str">
        <f t="shared" si="152"/>
        <v>159105</v>
      </c>
      <c r="I1599" s="78" t="s">
        <v>255</v>
      </c>
    </row>
    <row r="1600" spans="1:10" ht="15.75" x14ac:dyDescent="0.25">
      <c r="A1600" s="124" t="str">
        <f>'BoR4 Rollup'!A1600</f>
        <v>Function:  Instruction</v>
      </c>
      <c r="B1600" s="125"/>
      <c r="C1600" s="126"/>
      <c r="D1600" s="126"/>
      <c r="E1600" s="128"/>
      <c r="F1600" s="4"/>
      <c r="G1600" s="5" t="s">
        <v>45</v>
      </c>
      <c r="H1600" s="78" t="str">
        <f t="shared" ref="H1600:H1620" si="154">RIGHT($A$1602,6)</f>
        <v>159107</v>
      </c>
      <c r="I1600" s="78" t="s">
        <v>258</v>
      </c>
    </row>
    <row r="1601" spans="1:10" ht="15.75" x14ac:dyDescent="0.25">
      <c r="A1601" s="129" t="str">
        <f>'BoR4 Rollup'!A1601</f>
        <v>Orgn:  Elect - Industrial Inst Tech</v>
      </c>
      <c r="B1601" s="130" t="str">
        <f>+'BoR4 Rollup'!B1601</f>
        <v>Actual</v>
      </c>
      <c r="C1601" s="130" t="str">
        <f>+'BoR4 Rollup'!C1601</f>
        <v>Budgeted</v>
      </c>
      <c r="D1601" s="173" t="str">
        <f>+'BoR4 Rollup'!D1601</f>
        <v>Budgeted</v>
      </c>
      <c r="E1601" s="132" t="str">
        <f>E5</f>
        <v>2022-2023 +/-</v>
      </c>
      <c r="F1601" s="44"/>
      <c r="G1601" s="5" t="s">
        <v>45</v>
      </c>
      <c r="H1601" s="78" t="str">
        <f t="shared" si="154"/>
        <v>159107</v>
      </c>
      <c r="I1601" s="78" t="s">
        <v>258</v>
      </c>
    </row>
    <row r="1602" spans="1:10" ht="15.75" x14ac:dyDescent="0.25">
      <c r="A1602" s="133" t="str">
        <f>'BoR4 Rollup'!A1602</f>
        <v>Organization ID:  159107</v>
      </c>
      <c r="B1602" s="134" t="str">
        <f>'BoR4 Rollup'!$B$6</f>
        <v>2022-2023</v>
      </c>
      <c r="C1602" s="134" t="str">
        <f>'BoR4 Rollup'!$C$6</f>
        <v>2022-2023</v>
      </c>
      <c r="D1602" s="174" t="str">
        <f>'BoR4 Rollup'!$D$6</f>
        <v>2023-2024</v>
      </c>
      <c r="E1602" s="136" t="str">
        <f>'BoR4 Rollup'!$E$6</f>
        <v>2023-2024</v>
      </c>
      <c r="F1602" s="44"/>
      <c r="G1602" s="5" t="s">
        <v>45</v>
      </c>
      <c r="H1602" s="78" t="str">
        <f t="shared" si="154"/>
        <v>159107</v>
      </c>
      <c r="I1602" s="78" t="s">
        <v>258</v>
      </c>
    </row>
    <row r="1603" spans="1:10" x14ac:dyDescent="0.2">
      <c r="A1603" s="26" t="str">
        <f>'BoR4 Rollup'!A1603</f>
        <v xml:space="preserve">  Salaries</v>
      </c>
      <c r="B1603" s="115"/>
      <c r="C1603" s="115"/>
      <c r="D1603" s="115">
        <v>0</v>
      </c>
      <c r="E1603" s="28">
        <f t="shared" ref="E1603:E1620" si="155">+D1603-C1603</f>
        <v>0</v>
      </c>
      <c r="F1603" s="10"/>
      <c r="G1603" s="5" t="s">
        <v>45</v>
      </c>
      <c r="H1603" s="78" t="str">
        <f t="shared" si="154"/>
        <v>159107</v>
      </c>
      <c r="I1603" s="78" t="s">
        <v>258</v>
      </c>
      <c r="J1603" s="78" t="s">
        <v>616</v>
      </c>
    </row>
    <row r="1604" spans="1:10" x14ac:dyDescent="0.2">
      <c r="A1604" s="26" t="str">
        <f>'BoR4 Rollup'!A1604</f>
        <v xml:space="preserve">  Other Compensation</v>
      </c>
      <c r="B1604" s="115"/>
      <c r="C1604" s="115"/>
      <c r="D1604" s="115"/>
      <c r="E1604" s="28">
        <f t="shared" si="155"/>
        <v>0</v>
      </c>
      <c r="F1604" s="10"/>
      <c r="G1604" s="5" t="s">
        <v>45</v>
      </c>
      <c r="H1604" s="78" t="str">
        <f t="shared" si="154"/>
        <v>159107</v>
      </c>
      <c r="I1604" s="78" t="s">
        <v>258</v>
      </c>
    </row>
    <row r="1605" spans="1:10" x14ac:dyDescent="0.2">
      <c r="A1605" s="26" t="str">
        <f>'BoR4 Rollup'!A1605</f>
        <v xml:space="preserve">  Related Benefits</v>
      </c>
      <c r="B1605" s="115"/>
      <c r="C1605" s="115"/>
      <c r="D1605" s="115">
        <v>0</v>
      </c>
      <c r="E1605" s="28">
        <f t="shared" si="155"/>
        <v>0</v>
      </c>
      <c r="F1605" s="10"/>
      <c r="G1605" s="5" t="s">
        <v>45</v>
      </c>
      <c r="H1605" s="78" t="str">
        <f t="shared" si="154"/>
        <v>159107</v>
      </c>
      <c r="I1605" s="78" t="s">
        <v>258</v>
      </c>
      <c r="J1605" s="78" t="s">
        <v>617</v>
      </c>
    </row>
    <row r="1606" spans="1:10" ht="15.75" x14ac:dyDescent="0.25">
      <c r="A1606" s="29" t="str">
        <f>'BoR4 Rollup'!A1606</f>
        <v>Total Personal Services</v>
      </c>
      <c r="B1606" s="118">
        <f>B1605+B1604+B1603</f>
        <v>0</v>
      </c>
      <c r="C1606" s="118">
        <f>C1605+C1604+C1603</f>
        <v>0</v>
      </c>
      <c r="D1606" s="118">
        <f>D1605+D1604+D1603</f>
        <v>0</v>
      </c>
      <c r="E1606" s="31">
        <f t="shared" si="155"/>
        <v>0</v>
      </c>
      <c r="F1606" s="32"/>
      <c r="G1606" s="5" t="s">
        <v>45</v>
      </c>
      <c r="H1606" s="78" t="str">
        <f t="shared" si="154"/>
        <v>159107</v>
      </c>
      <c r="I1606" s="78" t="s">
        <v>258</v>
      </c>
    </row>
    <row r="1607" spans="1:10" x14ac:dyDescent="0.2">
      <c r="A1607" s="26" t="str">
        <f>'BoR4 Rollup'!A1607</f>
        <v xml:space="preserve"> Travel</v>
      </c>
      <c r="B1607" s="115"/>
      <c r="C1607" s="115"/>
      <c r="D1607" s="115"/>
      <c r="E1607" s="28">
        <f t="shared" si="155"/>
        <v>0</v>
      </c>
      <c r="F1607" s="10"/>
      <c r="G1607" s="5" t="s">
        <v>45</v>
      </c>
      <c r="H1607" s="78" t="str">
        <f t="shared" si="154"/>
        <v>159107</v>
      </c>
      <c r="I1607" s="78" t="s">
        <v>258</v>
      </c>
      <c r="J1607" s="78" t="s">
        <v>618</v>
      </c>
    </row>
    <row r="1608" spans="1:10" x14ac:dyDescent="0.2">
      <c r="A1608" s="26" t="str">
        <f>'BoR4 Rollup'!A1608</f>
        <v xml:space="preserve"> Operating Services</v>
      </c>
      <c r="B1608" s="115"/>
      <c r="C1608" s="115"/>
      <c r="D1608" s="115"/>
      <c r="E1608" s="28">
        <f t="shared" si="155"/>
        <v>0</v>
      </c>
      <c r="F1608" s="10"/>
      <c r="G1608" s="5" t="s">
        <v>45</v>
      </c>
      <c r="H1608" s="78" t="str">
        <f t="shared" si="154"/>
        <v>159107</v>
      </c>
      <c r="I1608" s="78" t="s">
        <v>258</v>
      </c>
      <c r="J1608" s="78" t="s">
        <v>619</v>
      </c>
    </row>
    <row r="1609" spans="1:10" x14ac:dyDescent="0.2">
      <c r="A1609" s="26" t="str">
        <f>'BoR4 Rollup'!A1609</f>
        <v xml:space="preserve"> Supplies</v>
      </c>
      <c r="B1609" s="115"/>
      <c r="C1609" s="115"/>
      <c r="D1609" s="115"/>
      <c r="E1609" s="28">
        <f t="shared" si="155"/>
        <v>0</v>
      </c>
      <c r="F1609" s="10"/>
      <c r="G1609" s="5" t="s">
        <v>45</v>
      </c>
      <c r="H1609" s="78" t="str">
        <f t="shared" si="154"/>
        <v>159107</v>
      </c>
      <c r="I1609" s="78" t="s">
        <v>258</v>
      </c>
      <c r="J1609" s="78" t="s">
        <v>620</v>
      </c>
    </row>
    <row r="1610" spans="1:10" ht="15.75" x14ac:dyDescent="0.25">
      <c r="A1610" s="29" t="str">
        <f>'BoR4 Rollup'!A1610</f>
        <v>Total Operating Expenses</v>
      </c>
      <c r="B1610" s="121">
        <f>B1609+B1608+B1607</f>
        <v>0</v>
      </c>
      <c r="C1610" s="121">
        <f>C1609+C1608+C1607</f>
        <v>0</v>
      </c>
      <c r="D1610" s="121">
        <f>D1609+D1608+D1607</f>
        <v>0</v>
      </c>
      <c r="E1610" s="34">
        <f t="shared" si="155"/>
        <v>0</v>
      </c>
      <c r="F1610" s="35"/>
      <c r="G1610" s="5" t="s">
        <v>45</v>
      </c>
      <c r="H1610" s="78" t="str">
        <f t="shared" si="154"/>
        <v>159107</v>
      </c>
      <c r="I1610" s="78" t="s">
        <v>258</v>
      </c>
    </row>
    <row r="1611" spans="1:10" x14ac:dyDescent="0.2">
      <c r="A1611" s="26" t="str">
        <f>'BoR4 Rollup'!A1611</f>
        <v xml:space="preserve"> Professional Services</v>
      </c>
      <c r="B1611" s="115"/>
      <c r="C1611" s="115"/>
      <c r="D1611" s="115"/>
      <c r="E1611" s="28">
        <f t="shared" si="155"/>
        <v>0</v>
      </c>
      <c r="F1611" s="10"/>
      <c r="G1611" s="5" t="s">
        <v>45</v>
      </c>
      <c r="H1611" s="78" t="str">
        <f t="shared" si="154"/>
        <v>159107</v>
      </c>
      <c r="I1611" s="78" t="s">
        <v>258</v>
      </c>
      <c r="J1611" s="78" t="s">
        <v>621</v>
      </c>
    </row>
    <row r="1612" spans="1:10" x14ac:dyDescent="0.2">
      <c r="A1612" s="26" t="str">
        <f>'BoR4 Rollup'!A1612</f>
        <v xml:space="preserve"> Other Charges</v>
      </c>
      <c r="B1612" s="115"/>
      <c r="C1612" s="115"/>
      <c r="D1612" s="115"/>
      <c r="E1612" s="28">
        <f t="shared" si="155"/>
        <v>0</v>
      </c>
      <c r="F1612" s="10"/>
      <c r="G1612" s="5" t="s">
        <v>45</v>
      </c>
      <c r="H1612" s="78" t="str">
        <f t="shared" si="154"/>
        <v>159107</v>
      </c>
      <c r="I1612" s="78" t="s">
        <v>258</v>
      </c>
      <c r="J1612" s="78" t="s">
        <v>622</v>
      </c>
    </row>
    <row r="1613" spans="1:10" x14ac:dyDescent="0.2">
      <c r="A1613" s="26" t="str">
        <f>'BoR4 Rollup'!A1613</f>
        <v xml:space="preserve"> Debt Services</v>
      </c>
      <c r="B1613" s="115"/>
      <c r="C1613" s="115"/>
      <c r="D1613" s="115"/>
      <c r="E1613" s="28">
        <f t="shared" si="155"/>
        <v>0</v>
      </c>
      <c r="F1613" s="10"/>
      <c r="G1613" s="5" t="s">
        <v>45</v>
      </c>
      <c r="H1613" s="78" t="str">
        <f t="shared" si="154"/>
        <v>159107</v>
      </c>
      <c r="I1613" s="78" t="s">
        <v>258</v>
      </c>
    </row>
    <row r="1614" spans="1:10" x14ac:dyDescent="0.2">
      <c r="A1614" s="26" t="str">
        <f>'BoR4 Rollup'!A1614</f>
        <v xml:space="preserve"> Interagency Transfers</v>
      </c>
      <c r="B1614" s="115"/>
      <c r="C1614" s="115"/>
      <c r="D1614" s="115"/>
      <c r="E1614" s="28">
        <f t="shared" si="155"/>
        <v>0</v>
      </c>
      <c r="F1614" s="10"/>
      <c r="G1614" s="5" t="s">
        <v>45</v>
      </c>
      <c r="H1614" s="78" t="str">
        <f t="shared" si="154"/>
        <v>159107</v>
      </c>
      <c r="I1614" s="78" t="s">
        <v>258</v>
      </c>
      <c r="J1614" s="78" t="s">
        <v>623</v>
      </c>
    </row>
    <row r="1615" spans="1:10" ht="15.75" x14ac:dyDescent="0.25">
      <c r="A1615" s="29" t="str">
        <f>'BoR4 Rollup'!A1615</f>
        <v>Total Other Charges</v>
      </c>
      <c r="B1615" s="121">
        <f>B1614+B1613+B1612+B1611</f>
        <v>0</v>
      </c>
      <c r="C1615" s="121">
        <f>C1614+C1613+C1612+C1611</f>
        <v>0</v>
      </c>
      <c r="D1615" s="121">
        <f>D1614+D1613+D1612+D1611</f>
        <v>0</v>
      </c>
      <c r="E1615" s="34">
        <f t="shared" si="155"/>
        <v>0</v>
      </c>
      <c r="F1615" s="35"/>
      <c r="G1615" s="5" t="s">
        <v>45</v>
      </c>
      <c r="H1615" s="78" t="str">
        <f t="shared" si="154"/>
        <v>159107</v>
      </c>
      <c r="I1615" s="78" t="s">
        <v>258</v>
      </c>
    </row>
    <row r="1616" spans="1:10" x14ac:dyDescent="0.2">
      <c r="A1616" s="26" t="str">
        <f>'BoR4 Rollup'!A1616</f>
        <v xml:space="preserve"> General Acquisitions</v>
      </c>
      <c r="B1616" s="115"/>
      <c r="C1616" s="115"/>
      <c r="D1616" s="115"/>
      <c r="E1616" s="28">
        <f t="shared" si="155"/>
        <v>0</v>
      </c>
      <c r="F1616" s="10"/>
      <c r="G1616" s="5" t="s">
        <v>45</v>
      </c>
      <c r="H1616" s="78" t="str">
        <f t="shared" si="154"/>
        <v>159107</v>
      </c>
      <c r="I1616" s="78" t="s">
        <v>258</v>
      </c>
      <c r="J1616" s="78" t="s">
        <v>624</v>
      </c>
    </row>
    <row r="1617" spans="1:10" x14ac:dyDescent="0.2">
      <c r="A1617" s="26" t="str">
        <f>'BoR4 Rollup'!A1617</f>
        <v xml:space="preserve"> Library Acquisitions</v>
      </c>
      <c r="B1617" s="115"/>
      <c r="C1617" s="115"/>
      <c r="D1617" s="115"/>
      <c r="E1617" s="28">
        <f t="shared" si="155"/>
        <v>0</v>
      </c>
      <c r="F1617" s="10"/>
      <c r="G1617" s="5" t="s">
        <v>45</v>
      </c>
      <c r="H1617" s="78" t="str">
        <f t="shared" si="154"/>
        <v>159107</v>
      </c>
      <c r="I1617" s="78" t="s">
        <v>258</v>
      </c>
      <c r="J1617" s="78" t="s">
        <v>624</v>
      </c>
    </row>
    <row r="1618" spans="1:10" x14ac:dyDescent="0.2">
      <c r="A1618" s="26" t="str">
        <f>'BoR4 Rollup'!A1618</f>
        <v xml:space="preserve"> Major Repairs</v>
      </c>
      <c r="B1618" s="115"/>
      <c r="C1618" s="115"/>
      <c r="D1618" s="115"/>
      <c r="E1618" s="28">
        <f t="shared" si="155"/>
        <v>0</v>
      </c>
      <c r="F1618" s="10"/>
      <c r="G1618" s="5" t="s">
        <v>45</v>
      </c>
      <c r="H1618" s="78" t="str">
        <f t="shared" si="154"/>
        <v>159107</v>
      </c>
      <c r="I1618" s="78" t="s">
        <v>258</v>
      </c>
    </row>
    <row r="1619" spans="1:10" ht="15.75" x14ac:dyDescent="0.25">
      <c r="A1619" s="29" t="str">
        <f>'BoR4 Rollup'!A1619</f>
        <v>Total Acquisitions and Major Repairs</v>
      </c>
      <c r="B1619" s="121">
        <f>B1618+B1617+B1616</f>
        <v>0</v>
      </c>
      <c r="C1619" s="121">
        <f>C1618+C1617+C1616</f>
        <v>0</v>
      </c>
      <c r="D1619" s="121">
        <f>D1618+D1617+D1616</f>
        <v>0</v>
      </c>
      <c r="E1619" s="34">
        <f t="shared" si="155"/>
        <v>0</v>
      </c>
      <c r="F1619" s="35"/>
      <c r="G1619" s="5" t="s">
        <v>45</v>
      </c>
      <c r="H1619" s="78" t="str">
        <f t="shared" si="154"/>
        <v>159107</v>
      </c>
      <c r="I1619" s="78" t="s">
        <v>258</v>
      </c>
    </row>
    <row r="1620" spans="1:10" ht="15.75" x14ac:dyDescent="0.25">
      <c r="A1620" s="29" t="str">
        <f>'BoR4 Rollup'!A1620</f>
        <v>Function Total</v>
      </c>
      <c r="B1620" s="118">
        <f>B1619+B1615+B1610+B1606</f>
        <v>0</v>
      </c>
      <c r="C1620" s="118">
        <f>C1619+C1615+C1610+C1606</f>
        <v>0</v>
      </c>
      <c r="D1620" s="118">
        <f>D1619+D1615+D1610+D1606</f>
        <v>0</v>
      </c>
      <c r="E1620" s="46">
        <f t="shared" si="155"/>
        <v>0</v>
      </c>
      <c r="F1620" s="32"/>
      <c r="G1620" s="5" t="s">
        <v>45</v>
      </c>
      <c r="H1620" s="78" t="str">
        <f t="shared" si="154"/>
        <v>159107</v>
      </c>
      <c r="I1620" s="78" t="s">
        <v>258</v>
      </c>
    </row>
    <row r="1621" spans="1:10" ht="15.75" x14ac:dyDescent="0.25">
      <c r="A1621" s="124" t="str">
        <f>'BoR4 Rollup'!A1621</f>
        <v>Function:  Instruction</v>
      </c>
      <c r="B1621" s="125"/>
      <c r="C1621" s="126"/>
      <c r="D1621" s="126"/>
      <c r="E1621" s="128"/>
      <c r="F1621" s="4"/>
      <c r="G1621" s="5" t="s">
        <v>32</v>
      </c>
      <c r="H1621" s="78" t="str">
        <f t="shared" ref="H1621:H1641" si="156">RIGHT($A$1623,6)</f>
        <v>159108</v>
      </c>
      <c r="I1621" s="78" t="s">
        <v>261</v>
      </c>
    </row>
    <row r="1622" spans="1:10" ht="15.75" x14ac:dyDescent="0.25">
      <c r="A1622" s="129" t="str">
        <f>'BoR4 Rollup'!A1622</f>
        <v>Orgn:  Elect-Electric Line Technician</v>
      </c>
      <c r="B1622" s="130" t="str">
        <f>+'BoR4 Rollup'!B1622</f>
        <v>Actual</v>
      </c>
      <c r="C1622" s="130" t="str">
        <f>+'BoR4 Rollup'!C1622</f>
        <v>Budgeted</v>
      </c>
      <c r="D1622" s="173" t="str">
        <f>+'BoR4 Rollup'!D1622</f>
        <v>Budgeted</v>
      </c>
      <c r="E1622" s="132" t="str">
        <f>E5</f>
        <v>2022-2023 +/-</v>
      </c>
      <c r="F1622" s="44"/>
      <c r="G1622" s="5" t="s">
        <v>32</v>
      </c>
      <c r="H1622" s="78" t="str">
        <f t="shared" si="156"/>
        <v>159108</v>
      </c>
      <c r="I1622" s="78" t="s">
        <v>261</v>
      </c>
    </row>
    <row r="1623" spans="1:10" ht="15.75" x14ac:dyDescent="0.25">
      <c r="A1623" s="133" t="str">
        <f>'BoR4 Rollup'!A1623</f>
        <v>Organization ID:  159108</v>
      </c>
      <c r="B1623" s="134" t="str">
        <f>'BoR4 Rollup'!$B$6</f>
        <v>2022-2023</v>
      </c>
      <c r="C1623" s="134" t="str">
        <f>'BoR4 Rollup'!$C$6</f>
        <v>2022-2023</v>
      </c>
      <c r="D1623" s="174" t="str">
        <f>'BoR4 Rollup'!$D$6</f>
        <v>2023-2024</v>
      </c>
      <c r="E1623" s="136" t="str">
        <f>'BoR4 Rollup'!$E$6</f>
        <v>2023-2024</v>
      </c>
      <c r="F1623" s="44"/>
      <c r="G1623" s="5" t="s">
        <v>32</v>
      </c>
      <c r="H1623" s="78" t="str">
        <f t="shared" si="156"/>
        <v>159108</v>
      </c>
      <c r="I1623" s="78" t="s">
        <v>261</v>
      </c>
    </row>
    <row r="1624" spans="1:10" x14ac:dyDescent="0.2">
      <c r="A1624" s="26" t="str">
        <f>'BoR4 Rollup'!A1624</f>
        <v xml:space="preserve">  Salaries</v>
      </c>
      <c r="B1624" s="115"/>
      <c r="C1624" s="115"/>
      <c r="D1624" s="115"/>
      <c r="E1624" s="28">
        <f t="shared" ref="E1624:E1641" si="157">+D1624-C1624</f>
        <v>0</v>
      </c>
      <c r="F1624" s="10"/>
      <c r="G1624" s="5" t="s">
        <v>32</v>
      </c>
      <c r="H1624" s="78" t="str">
        <f t="shared" si="156"/>
        <v>159108</v>
      </c>
      <c r="I1624" s="78" t="s">
        <v>261</v>
      </c>
      <c r="J1624" s="78" t="s">
        <v>616</v>
      </c>
    </row>
    <row r="1625" spans="1:10" x14ac:dyDescent="0.2">
      <c r="A1625" s="26" t="str">
        <f>'BoR4 Rollup'!A1625</f>
        <v xml:space="preserve">  Other Compensation</v>
      </c>
      <c r="B1625" s="115"/>
      <c r="C1625" s="115"/>
      <c r="D1625" s="115"/>
      <c r="E1625" s="28">
        <f t="shared" si="157"/>
        <v>0</v>
      </c>
      <c r="F1625" s="10"/>
      <c r="G1625" s="5" t="s">
        <v>32</v>
      </c>
      <c r="H1625" s="78" t="str">
        <f t="shared" si="156"/>
        <v>159108</v>
      </c>
      <c r="I1625" s="78" t="s">
        <v>261</v>
      </c>
    </row>
    <row r="1626" spans="1:10" x14ac:dyDescent="0.2">
      <c r="A1626" s="26" t="str">
        <f>'BoR4 Rollup'!A1626</f>
        <v xml:space="preserve">  Related Benefits</v>
      </c>
      <c r="B1626" s="115"/>
      <c r="C1626" s="115"/>
      <c r="D1626" s="115"/>
      <c r="E1626" s="28">
        <f t="shared" si="157"/>
        <v>0</v>
      </c>
      <c r="F1626" s="10"/>
      <c r="G1626" s="5" t="s">
        <v>32</v>
      </c>
      <c r="H1626" s="78" t="str">
        <f t="shared" si="156"/>
        <v>159108</v>
      </c>
      <c r="I1626" s="78" t="s">
        <v>261</v>
      </c>
      <c r="J1626" s="78" t="s">
        <v>617</v>
      </c>
    </row>
    <row r="1627" spans="1:10" ht="15.75" x14ac:dyDescent="0.25">
      <c r="A1627" s="29" t="str">
        <f>'BoR4 Rollup'!A1627</f>
        <v>Total Personal Services</v>
      </c>
      <c r="B1627" s="118">
        <f>B1626+B1625+B1624</f>
        <v>0</v>
      </c>
      <c r="C1627" s="118">
        <f>C1626+C1625+C1624</f>
        <v>0</v>
      </c>
      <c r="D1627" s="118">
        <f>D1626+D1625+D1624</f>
        <v>0</v>
      </c>
      <c r="E1627" s="31">
        <f t="shared" si="157"/>
        <v>0</v>
      </c>
      <c r="F1627" s="32"/>
      <c r="G1627" s="5" t="s">
        <v>8</v>
      </c>
      <c r="H1627" s="78" t="str">
        <f t="shared" si="156"/>
        <v>159108</v>
      </c>
      <c r="I1627" s="78" t="s">
        <v>261</v>
      </c>
    </row>
    <row r="1628" spans="1:10" x14ac:dyDescent="0.2">
      <c r="A1628" s="26" t="str">
        <f>'BoR4 Rollup'!A1628</f>
        <v xml:space="preserve"> Travel</v>
      </c>
      <c r="B1628" s="115"/>
      <c r="C1628" s="115"/>
      <c r="D1628" s="115"/>
      <c r="E1628" s="28">
        <f t="shared" si="157"/>
        <v>0</v>
      </c>
      <c r="F1628" s="10"/>
      <c r="G1628" s="5" t="s">
        <v>32</v>
      </c>
      <c r="H1628" s="78" t="str">
        <f t="shared" si="156"/>
        <v>159108</v>
      </c>
      <c r="I1628" s="78" t="s">
        <v>261</v>
      </c>
      <c r="J1628" s="78" t="s">
        <v>618</v>
      </c>
    </row>
    <row r="1629" spans="1:10" x14ac:dyDescent="0.2">
      <c r="A1629" s="26" t="str">
        <f>'BoR4 Rollup'!A1629</f>
        <v xml:space="preserve"> Operating Services</v>
      </c>
      <c r="B1629" s="115">
        <v>51</v>
      </c>
      <c r="C1629" s="115">
        <v>51</v>
      </c>
      <c r="D1629" s="115">
        <v>51</v>
      </c>
      <c r="E1629" s="28">
        <f t="shared" si="157"/>
        <v>0</v>
      </c>
      <c r="F1629" s="10"/>
      <c r="G1629" s="5" t="s">
        <v>32</v>
      </c>
      <c r="H1629" s="78" t="str">
        <f t="shared" si="156"/>
        <v>159108</v>
      </c>
      <c r="I1629" s="78" t="s">
        <v>261</v>
      </c>
      <c r="J1629" s="78" t="s">
        <v>619</v>
      </c>
    </row>
    <row r="1630" spans="1:10" x14ac:dyDescent="0.2">
      <c r="A1630" s="26" t="str">
        <f>'BoR4 Rollup'!A1630</f>
        <v xml:space="preserve"> Supplies</v>
      </c>
      <c r="B1630" s="115"/>
      <c r="C1630" s="115"/>
      <c r="D1630" s="115"/>
      <c r="E1630" s="28">
        <f t="shared" si="157"/>
        <v>0</v>
      </c>
      <c r="F1630" s="10"/>
      <c r="G1630" s="5" t="s">
        <v>32</v>
      </c>
      <c r="H1630" s="78" t="str">
        <f t="shared" si="156"/>
        <v>159108</v>
      </c>
      <c r="I1630" s="78" t="s">
        <v>261</v>
      </c>
      <c r="J1630" s="78" t="s">
        <v>620</v>
      </c>
    </row>
    <row r="1631" spans="1:10" ht="15.75" x14ac:dyDescent="0.25">
      <c r="A1631" s="29" t="str">
        <f>'BoR4 Rollup'!A1631</f>
        <v>Total Operating Expenses</v>
      </c>
      <c r="B1631" s="121">
        <f>B1630+B1629+B1628</f>
        <v>51</v>
      </c>
      <c r="C1631" s="121">
        <f>C1630+C1629+C1628</f>
        <v>51</v>
      </c>
      <c r="D1631" s="121">
        <f>D1630+D1629+D1628</f>
        <v>51</v>
      </c>
      <c r="E1631" s="34">
        <f t="shared" si="157"/>
        <v>0</v>
      </c>
      <c r="F1631" s="35"/>
      <c r="G1631" s="5" t="s">
        <v>8</v>
      </c>
      <c r="H1631" s="78" t="str">
        <f t="shared" si="156"/>
        <v>159108</v>
      </c>
      <c r="I1631" s="78" t="s">
        <v>261</v>
      </c>
    </row>
    <row r="1632" spans="1:10" x14ac:dyDescent="0.2">
      <c r="A1632" s="26" t="str">
        <f>'BoR4 Rollup'!A1632</f>
        <v xml:space="preserve"> Professional Services</v>
      </c>
      <c r="B1632" s="115"/>
      <c r="C1632" s="115"/>
      <c r="D1632" s="115"/>
      <c r="E1632" s="28">
        <f t="shared" si="157"/>
        <v>0</v>
      </c>
      <c r="F1632" s="10"/>
      <c r="G1632" s="5" t="s">
        <v>32</v>
      </c>
      <c r="H1632" s="78" t="str">
        <f t="shared" si="156"/>
        <v>159108</v>
      </c>
      <c r="I1632" s="78" t="s">
        <v>261</v>
      </c>
      <c r="J1632" s="78" t="s">
        <v>621</v>
      </c>
    </row>
    <row r="1633" spans="1:10" x14ac:dyDescent="0.2">
      <c r="A1633" s="26" t="str">
        <f>'BoR4 Rollup'!A1633</f>
        <v xml:space="preserve"> Other Charges</v>
      </c>
      <c r="B1633" s="115"/>
      <c r="C1633" s="115"/>
      <c r="D1633" s="115"/>
      <c r="E1633" s="28">
        <f t="shared" si="157"/>
        <v>0</v>
      </c>
      <c r="F1633" s="10"/>
      <c r="G1633" s="5" t="s">
        <v>32</v>
      </c>
      <c r="H1633" s="78" t="str">
        <f t="shared" si="156"/>
        <v>159108</v>
      </c>
      <c r="I1633" s="78" t="s">
        <v>261</v>
      </c>
      <c r="J1633" s="78" t="s">
        <v>622</v>
      </c>
    </row>
    <row r="1634" spans="1:10" x14ac:dyDescent="0.2">
      <c r="A1634" s="26" t="str">
        <f>'BoR4 Rollup'!A1634</f>
        <v xml:space="preserve"> Debt Services</v>
      </c>
      <c r="B1634" s="115"/>
      <c r="C1634" s="115"/>
      <c r="D1634" s="115"/>
      <c r="E1634" s="28">
        <f t="shared" si="157"/>
        <v>0</v>
      </c>
      <c r="F1634" s="10"/>
      <c r="G1634" s="5" t="s">
        <v>32</v>
      </c>
      <c r="H1634" s="78" t="str">
        <f t="shared" si="156"/>
        <v>159108</v>
      </c>
      <c r="I1634" s="78" t="s">
        <v>261</v>
      </c>
    </row>
    <row r="1635" spans="1:10" x14ac:dyDescent="0.2">
      <c r="A1635" s="26" t="str">
        <f>'BoR4 Rollup'!A1635</f>
        <v xml:space="preserve"> Interagency Transfers</v>
      </c>
      <c r="B1635" s="115"/>
      <c r="C1635" s="115"/>
      <c r="D1635" s="115"/>
      <c r="E1635" s="28">
        <f t="shared" si="157"/>
        <v>0</v>
      </c>
      <c r="F1635" s="10"/>
      <c r="G1635" s="5" t="s">
        <v>32</v>
      </c>
      <c r="H1635" s="78" t="str">
        <f t="shared" si="156"/>
        <v>159108</v>
      </c>
      <c r="I1635" s="78" t="s">
        <v>261</v>
      </c>
      <c r="J1635" s="78" t="s">
        <v>623</v>
      </c>
    </row>
    <row r="1636" spans="1:10" ht="15.75" x14ac:dyDescent="0.25">
      <c r="A1636" s="29" t="str">
        <f>'BoR4 Rollup'!A1636</f>
        <v>Total Other Charges</v>
      </c>
      <c r="B1636" s="121">
        <f>B1635+B1634+B1633+B1632</f>
        <v>0</v>
      </c>
      <c r="C1636" s="121">
        <f>C1635+C1634+C1633+C1632</f>
        <v>0</v>
      </c>
      <c r="D1636" s="121">
        <f>D1635+D1634+D1633+D1632</f>
        <v>0</v>
      </c>
      <c r="E1636" s="34">
        <f t="shared" si="157"/>
        <v>0</v>
      </c>
      <c r="F1636" s="35"/>
      <c r="G1636" s="5" t="s">
        <v>8</v>
      </c>
      <c r="H1636" s="78" t="str">
        <f t="shared" si="156"/>
        <v>159108</v>
      </c>
      <c r="I1636" s="78" t="s">
        <v>261</v>
      </c>
    </row>
    <row r="1637" spans="1:10" x14ac:dyDescent="0.2">
      <c r="A1637" s="26" t="str">
        <f>'BoR4 Rollup'!A1637</f>
        <v xml:space="preserve"> General Acquisitions</v>
      </c>
      <c r="B1637" s="115"/>
      <c r="C1637" s="115"/>
      <c r="D1637" s="115"/>
      <c r="E1637" s="28">
        <f t="shared" si="157"/>
        <v>0</v>
      </c>
      <c r="F1637" s="10"/>
      <c r="G1637" s="5" t="s">
        <v>32</v>
      </c>
      <c r="H1637" s="78" t="str">
        <f t="shared" si="156"/>
        <v>159108</v>
      </c>
      <c r="I1637" s="78" t="s">
        <v>261</v>
      </c>
      <c r="J1637" s="78" t="s">
        <v>624</v>
      </c>
    </row>
    <row r="1638" spans="1:10" x14ac:dyDescent="0.2">
      <c r="A1638" s="26" t="str">
        <f>'BoR4 Rollup'!A1638</f>
        <v xml:space="preserve"> Library Acquisitions</v>
      </c>
      <c r="B1638" s="115"/>
      <c r="C1638" s="115"/>
      <c r="D1638" s="115"/>
      <c r="E1638" s="28">
        <f t="shared" si="157"/>
        <v>0</v>
      </c>
      <c r="F1638" s="10"/>
      <c r="G1638" s="5" t="s">
        <v>32</v>
      </c>
      <c r="H1638" s="78" t="str">
        <f t="shared" si="156"/>
        <v>159108</v>
      </c>
      <c r="I1638" s="78" t="s">
        <v>261</v>
      </c>
      <c r="J1638" s="78" t="s">
        <v>624</v>
      </c>
    </row>
    <row r="1639" spans="1:10" x14ac:dyDescent="0.2">
      <c r="A1639" s="26" t="str">
        <f>'BoR4 Rollup'!A1639</f>
        <v xml:space="preserve"> Major Repairs</v>
      </c>
      <c r="B1639" s="115"/>
      <c r="C1639" s="115"/>
      <c r="D1639" s="115"/>
      <c r="E1639" s="28">
        <f t="shared" si="157"/>
        <v>0</v>
      </c>
      <c r="F1639" s="10"/>
      <c r="G1639" s="5" t="s">
        <v>32</v>
      </c>
      <c r="H1639" s="78" t="str">
        <f t="shared" si="156"/>
        <v>159108</v>
      </c>
      <c r="I1639" s="78" t="s">
        <v>261</v>
      </c>
    </row>
    <row r="1640" spans="1:10" ht="15.75" x14ac:dyDescent="0.25">
      <c r="A1640" s="29" t="str">
        <f>'BoR4 Rollup'!A1640</f>
        <v>Total Acquisitions and Major Repairs</v>
      </c>
      <c r="B1640" s="121">
        <f>B1639+B1638+B1637</f>
        <v>0</v>
      </c>
      <c r="C1640" s="121">
        <f>C1639+C1638+C1637</f>
        <v>0</v>
      </c>
      <c r="D1640" s="121">
        <f>D1639+D1638+D1637</f>
        <v>0</v>
      </c>
      <c r="E1640" s="34">
        <f t="shared" si="157"/>
        <v>0</v>
      </c>
      <c r="F1640" s="35"/>
      <c r="G1640" s="5" t="s">
        <v>8</v>
      </c>
      <c r="H1640" s="78" t="str">
        <f t="shared" si="156"/>
        <v>159108</v>
      </c>
      <c r="I1640" s="78" t="s">
        <v>261</v>
      </c>
    </row>
    <row r="1641" spans="1:10" ht="15.75" x14ac:dyDescent="0.25">
      <c r="A1641" s="29" t="str">
        <f>'BoR4 Rollup'!A1641</f>
        <v>Function Total</v>
      </c>
      <c r="B1641" s="118">
        <f>B1640+B1636+B1631+B1627</f>
        <v>51</v>
      </c>
      <c r="C1641" s="118">
        <f>C1640+C1636+C1631+C1627</f>
        <v>51</v>
      </c>
      <c r="D1641" s="118">
        <f>D1640+D1636+D1631+D1627</f>
        <v>51</v>
      </c>
      <c r="E1641" s="46">
        <f t="shared" si="157"/>
        <v>0</v>
      </c>
      <c r="F1641" s="32"/>
      <c r="G1641" s="5" t="s">
        <v>8</v>
      </c>
      <c r="H1641" s="78" t="str">
        <f t="shared" si="156"/>
        <v>159108</v>
      </c>
      <c r="I1641" s="78" t="s">
        <v>261</v>
      </c>
    </row>
    <row r="1642" spans="1:10" ht="15.75" x14ac:dyDescent="0.25">
      <c r="A1642" s="124" t="str">
        <f>'BoR4 Rollup'!A1642</f>
        <v>Function:  Instruction</v>
      </c>
      <c r="B1642" s="125"/>
      <c r="C1642" s="126"/>
      <c r="D1642" s="126"/>
      <c r="E1642" s="128"/>
      <c r="F1642" s="4"/>
      <c r="G1642" s="5" t="s">
        <v>45</v>
      </c>
      <c r="H1642" s="78" t="str">
        <f t="shared" ref="H1642:H1662" si="158">RIGHT($A$1644,6)</f>
        <v>159202</v>
      </c>
      <c r="I1642" s="78" t="s">
        <v>264</v>
      </c>
    </row>
    <row r="1643" spans="1:10" ht="15.75" x14ac:dyDescent="0.25">
      <c r="A1643" s="129" t="str">
        <f>'BoR4 Rollup'!A1643</f>
        <v xml:space="preserve">Orgn:  Mech-Automotive Collision Repair </v>
      </c>
      <c r="B1643" s="130" t="str">
        <f>+'BoR4 Rollup'!B1643</f>
        <v>Actual</v>
      </c>
      <c r="C1643" s="130" t="str">
        <f>+'BoR4 Rollup'!C1643</f>
        <v>Budgeted</v>
      </c>
      <c r="D1643" s="173" t="str">
        <f>+'BoR4 Rollup'!D1643</f>
        <v>Budgeted</v>
      </c>
      <c r="E1643" s="132" t="str">
        <f>D6</f>
        <v>2023-2024</v>
      </c>
      <c r="F1643" s="18"/>
      <c r="G1643" s="5" t="s">
        <v>45</v>
      </c>
      <c r="H1643" s="78" t="str">
        <f t="shared" si="158"/>
        <v>159202</v>
      </c>
      <c r="I1643" s="78" t="s">
        <v>264</v>
      </c>
    </row>
    <row r="1644" spans="1:10" ht="15.75" x14ac:dyDescent="0.25">
      <c r="A1644" s="133" t="str">
        <f>'BoR4 Rollup'!A1644</f>
        <v>Organization ID:  159202</v>
      </c>
      <c r="B1644" s="134" t="str">
        <f>'BoR4 Rollup'!$B$6</f>
        <v>2022-2023</v>
      </c>
      <c r="C1644" s="134" t="str">
        <f>'BoR4 Rollup'!$C$6</f>
        <v>2022-2023</v>
      </c>
      <c r="D1644" s="174" t="str">
        <f>'BoR4 Rollup'!$D$6</f>
        <v>2023-2024</v>
      </c>
      <c r="E1644" s="136" t="str">
        <f>'BoR4 Rollup'!$E$6</f>
        <v>2023-2024</v>
      </c>
      <c r="F1644" s="18"/>
      <c r="G1644" s="5" t="s">
        <v>45</v>
      </c>
      <c r="H1644" s="78" t="str">
        <f t="shared" si="158"/>
        <v>159202</v>
      </c>
      <c r="I1644" s="78" t="s">
        <v>264</v>
      </c>
    </row>
    <row r="1645" spans="1:10" x14ac:dyDescent="0.2">
      <c r="A1645" s="26" t="str">
        <f>'BoR4 Rollup'!A1645</f>
        <v xml:space="preserve">  Salaries</v>
      </c>
      <c r="B1645" s="115"/>
      <c r="C1645" s="115"/>
      <c r="D1645" s="115"/>
      <c r="E1645" s="28">
        <f t="shared" ref="E1645:E1662" si="159">+D1645-C1645</f>
        <v>0</v>
      </c>
      <c r="F1645" s="10"/>
      <c r="G1645" s="5" t="s">
        <v>45</v>
      </c>
      <c r="H1645" s="78" t="str">
        <f t="shared" si="158"/>
        <v>159202</v>
      </c>
      <c r="I1645" s="78" t="s">
        <v>264</v>
      </c>
      <c r="J1645" s="78" t="s">
        <v>616</v>
      </c>
    </row>
    <row r="1646" spans="1:10" x14ac:dyDescent="0.2">
      <c r="A1646" s="26" t="str">
        <f>'BoR4 Rollup'!A1646</f>
        <v xml:space="preserve">  Other Compensation</v>
      </c>
      <c r="B1646" s="115"/>
      <c r="C1646" s="115"/>
      <c r="D1646" s="115"/>
      <c r="E1646" s="28">
        <f t="shared" si="159"/>
        <v>0</v>
      </c>
      <c r="F1646" s="10"/>
      <c r="G1646" s="5" t="s">
        <v>45</v>
      </c>
      <c r="H1646" s="78" t="str">
        <f t="shared" si="158"/>
        <v>159202</v>
      </c>
      <c r="I1646" s="78" t="s">
        <v>264</v>
      </c>
    </row>
    <row r="1647" spans="1:10" x14ac:dyDescent="0.2">
      <c r="A1647" s="26" t="str">
        <f>'BoR4 Rollup'!A1647</f>
        <v xml:space="preserve">  Related Benefits</v>
      </c>
      <c r="B1647" s="115"/>
      <c r="C1647" s="115"/>
      <c r="D1647" s="115"/>
      <c r="E1647" s="28">
        <f t="shared" si="159"/>
        <v>0</v>
      </c>
      <c r="F1647" s="10"/>
      <c r="G1647" s="5" t="s">
        <v>45</v>
      </c>
      <c r="H1647" s="78" t="str">
        <f t="shared" si="158"/>
        <v>159202</v>
      </c>
      <c r="I1647" s="78" t="s">
        <v>264</v>
      </c>
      <c r="J1647" s="78" t="s">
        <v>617</v>
      </c>
    </row>
    <row r="1648" spans="1:10" ht="15.75" x14ac:dyDescent="0.25">
      <c r="A1648" s="29" t="str">
        <f>'BoR4 Rollup'!A1648</f>
        <v>Total Personal Services</v>
      </c>
      <c r="B1648" s="118">
        <f>B1647+B1646+B1645</f>
        <v>0</v>
      </c>
      <c r="C1648" s="118">
        <f>C1647+C1646+C1645</f>
        <v>0</v>
      </c>
      <c r="D1648" s="118">
        <f>D1647+D1646+D1645</f>
        <v>0</v>
      </c>
      <c r="E1648" s="31">
        <f t="shared" si="159"/>
        <v>0</v>
      </c>
      <c r="F1648" s="32"/>
      <c r="G1648" s="5" t="s">
        <v>45</v>
      </c>
      <c r="H1648" s="78" t="str">
        <f t="shared" si="158"/>
        <v>159202</v>
      </c>
      <c r="I1648" s="78" t="s">
        <v>264</v>
      </c>
    </row>
    <row r="1649" spans="1:10" x14ac:dyDescent="0.2">
      <c r="A1649" s="26" t="str">
        <f>'BoR4 Rollup'!A1649</f>
        <v xml:space="preserve"> Travel</v>
      </c>
      <c r="B1649" s="115"/>
      <c r="C1649" s="115"/>
      <c r="D1649" s="115"/>
      <c r="E1649" s="28">
        <f t="shared" si="159"/>
        <v>0</v>
      </c>
      <c r="F1649" s="10"/>
      <c r="G1649" s="5" t="s">
        <v>45</v>
      </c>
      <c r="H1649" s="78" t="str">
        <f t="shared" si="158"/>
        <v>159202</v>
      </c>
      <c r="I1649" s="78" t="s">
        <v>264</v>
      </c>
      <c r="J1649" s="78" t="s">
        <v>618</v>
      </c>
    </row>
    <row r="1650" spans="1:10" x14ac:dyDescent="0.2">
      <c r="A1650" s="26" t="str">
        <f>'BoR4 Rollup'!A1650</f>
        <v xml:space="preserve"> Operating Services</v>
      </c>
      <c r="B1650" s="115"/>
      <c r="C1650" s="115"/>
      <c r="D1650" s="115"/>
      <c r="E1650" s="28">
        <f t="shared" si="159"/>
        <v>0</v>
      </c>
      <c r="F1650" s="10"/>
      <c r="G1650" s="5" t="s">
        <v>45</v>
      </c>
      <c r="H1650" s="78" t="str">
        <f t="shared" si="158"/>
        <v>159202</v>
      </c>
      <c r="I1650" s="78" t="s">
        <v>264</v>
      </c>
      <c r="J1650" s="78" t="s">
        <v>619</v>
      </c>
    </row>
    <row r="1651" spans="1:10" x14ac:dyDescent="0.2">
      <c r="A1651" s="26" t="str">
        <f>'BoR4 Rollup'!A1651</f>
        <v xml:space="preserve"> Supplies</v>
      </c>
      <c r="B1651" s="115"/>
      <c r="C1651" s="115"/>
      <c r="D1651" s="115"/>
      <c r="E1651" s="28">
        <f t="shared" si="159"/>
        <v>0</v>
      </c>
      <c r="F1651" s="10"/>
      <c r="G1651" s="5" t="s">
        <v>45</v>
      </c>
      <c r="H1651" s="78" t="str">
        <f t="shared" si="158"/>
        <v>159202</v>
      </c>
      <c r="I1651" s="78" t="s">
        <v>264</v>
      </c>
      <c r="J1651" s="78" t="s">
        <v>620</v>
      </c>
    </row>
    <row r="1652" spans="1:10" ht="15.75" x14ac:dyDescent="0.25">
      <c r="A1652" s="29" t="str">
        <f>'BoR4 Rollup'!A1652</f>
        <v>Total Operating Expenses</v>
      </c>
      <c r="B1652" s="121">
        <f>B1651+B1650+B1649</f>
        <v>0</v>
      </c>
      <c r="C1652" s="121">
        <f>C1651+C1650+C1649</f>
        <v>0</v>
      </c>
      <c r="D1652" s="121">
        <f>D1651+D1650+D1649</f>
        <v>0</v>
      </c>
      <c r="E1652" s="34">
        <f t="shared" si="159"/>
        <v>0</v>
      </c>
      <c r="F1652" s="35"/>
      <c r="G1652" s="5" t="s">
        <v>45</v>
      </c>
      <c r="H1652" s="78" t="str">
        <f t="shared" si="158"/>
        <v>159202</v>
      </c>
      <c r="I1652" s="78" t="s">
        <v>264</v>
      </c>
    </row>
    <row r="1653" spans="1:10" x14ac:dyDescent="0.2">
      <c r="A1653" s="26" t="str">
        <f>'BoR4 Rollup'!A1653</f>
        <v xml:space="preserve"> Professional Services</v>
      </c>
      <c r="B1653" s="115"/>
      <c r="C1653" s="115"/>
      <c r="D1653" s="115"/>
      <c r="E1653" s="28">
        <f t="shared" si="159"/>
        <v>0</v>
      </c>
      <c r="F1653" s="10"/>
      <c r="G1653" s="5" t="s">
        <v>45</v>
      </c>
      <c r="H1653" s="78" t="str">
        <f t="shared" si="158"/>
        <v>159202</v>
      </c>
      <c r="I1653" s="78" t="s">
        <v>264</v>
      </c>
      <c r="J1653" s="78" t="s">
        <v>621</v>
      </c>
    </row>
    <row r="1654" spans="1:10" x14ac:dyDescent="0.2">
      <c r="A1654" s="26" t="str">
        <f>'BoR4 Rollup'!A1654</f>
        <v xml:space="preserve"> Other Charges</v>
      </c>
      <c r="B1654" s="115"/>
      <c r="C1654" s="115"/>
      <c r="D1654" s="115"/>
      <c r="E1654" s="28">
        <f t="shared" si="159"/>
        <v>0</v>
      </c>
      <c r="F1654" s="10"/>
      <c r="G1654" s="5" t="s">
        <v>45</v>
      </c>
      <c r="H1654" s="78" t="str">
        <f t="shared" si="158"/>
        <v>159202</v>
      </c>
      <c r="I1654" s="78" t="s">
        <v>264</v>
      </c>
      <c r="J1654" s="78" t="s">
        <v>622</v>
      </c>
    </row>
    <row r="1655" spans="1:10" x14ac:dyDescent="0.2">
      <c r="A1655" s="26" t="str">
        <f>'BoR4 Rollup'!A1655</f>
        <v xml:space="preserve"> Debt Services</v>
      </c>
      <c r="B1655" s="115"/>
      <c r="C1655" s="115"/>
      <c r="D1655" s="115"/>
      <c r="E1655" s="28">
        <f t="shared" si="159"/>
        <v>0</v>
      </c>
      <c r="F1655" s="10"/>
      <c r="G1655" s="5" t="s">
        <v>45</v>
      </c>
      <c r="H1655" s="78" t="str">
        <f t="shared" si="158"/>
        <v>159202</v>
      </c>
      <c r="I1655" s="78" t="s">
        <v>264</v>
      </c>
    </row>
    <row r="1656" spans="1:10" x14ac:dyDescent="0.2">
      <c r="A1656" s="26" t="str">
        <f>'BoR4 Rollup'!A1656</f>
        <v xml:space="preserve"> Interagency Transfers</v>
      </c>
      <c r="B1656" s="115"/>
      <c r="C1656" s="115"/>
      <c r="D1656" s="115"/>
      <c r="E1656" s="28">
        <f t="shared" si="159"/>
        <v>0</v>
      </c>
      <c r="F1656" s="10"/>
      <c r="G1656" s="5" t="s">
        <v>45</v>
      </c>
      <c r="H1656" s="78" t="str">
        <f t="shared" si="158"/>
        <v>159202</v>
      </c>
      <c r="I1656" s="78" t="s">
        <v>264</v>
      </c>
      <c r="J1656" s="78" t="s">
        <v>623</v>
      </c>
    </row>
    <row r="1657" spans="1:10" ht="15.75" x14ac:dyDescent="0.25">
      <c r="A1657" s="29" t="str">
        <f>'BoR4 Rollup'!A1657</f>
        <v>Total Other Charges</v>
      </c>
      <c r="B1657" s="121">
        <f>B1656+B1655+B1654+B1653</f>
        <v>0</v>
      </c>
      <c r="C1657" s="121">
        <f>C1656+C1655+C1654+C1653</f>
        <v>0</v>
      </c>
      <c r="D1657" s="121">
        <f>D1656+D1655+D1654+D1653</f>
        <v>0</v>
      </c>
      <c r="E1657" s="34">
        <f t="shared" si="159"/>
        <v>0</v>
      </c>
      <c r="F1657" s="35"/>
      <c r="G1657" s="5" t="s">
        <v>45</v>
      </c>
      <c r="H1657" s="78" t="str">
        <f t="shared" si="158"/>
        <v>159202</v>
      </c>
      <c r="I1657" s="78" t="s">
        <v>264</v>
      </c>
    </row>
    <row r="1658" spans="1:10" x14ac:dyDescent="0.2">
      <c r="A1658" s="26" t="str">
        <f>'BoR4 Rollup'!A1658</f>
        <v xml:space="preserve"> General Acquisitions</v>
      </c>
      <c r="B1658" s="115"/>
      <c r="C1658" s="115"/>
      <c r="D1658" s="115"/>
      <c r="E1658" s="28">
        <f t="shared" si="159"/>
        <v>0</v>
      </c>
      <c r="F1658" s="10"/>
      <c r="G1658" s="5" t="s">
        <v>45</v>
      </c>
      <c r="H1658" s="78" t="str">
        <f t="shared" si="158"/>
        <v>159202</v>
      </c>
      <c r="I1658" s="78" t="s">
        <v>264</v>
      </c>
      <c r="J1658" s="78" t="s">
        <v>624</v>
      </c>
    </row>
    <row r="1659" spans="1:10" x14ac:dyDescent="0.2">
      <c r="A1659" s="26" t="str">
        <f>'BoR4 Rollup'!A1659</f>
        <v xml:space="preserve"> Library Acquisitions</v>
      </c>
      <c r="B1659" s="115"/>
      <c r="C1659" s="115"/>
      <c r="D1659" s="115"/>
      <c r="E1659" s="28">
        <f t="shared" si="159"/>
        <v>0</v>
      </c>
      <c r="F1659" s="10"/>
      <c r="G1659" s="5" t="s">
        <v>45</v>
      </c>
      <c r="H1659" s="78" t="str">
        <f t="shared" si="158"/>
        <v>159202</v>
      </c>
      <c r="I1659" s="78" t="s">
        <v>264</v>
      </c>
      <c r="J1659" s="78" t="s">
        <v>624</v>
      </c>
    </row>
    <row r="1660" spans="1:10" x14ac:dyDescent="0.2">
      <c r="A1660" s="26" t="str">
        <f>'BoR4 Rollup'!A1660</f>
        <v xml:space="preserve"> Major Repairs</v>
      </c>
      <c r="B1660" s="115"/>
      <c r="C1660" s="115"/>
      <c r="D1660" s="115"/>
      <c r="E1660" s="28">
        <f t="shared" si="159"/>
        <v>0</v>
      </c>
      <c r="F1660" s="10"/>
      <c r="G1660" s="5" t="s">
        <v>45</v>
      </c>
      <c r="H1660" s="78" t="str">
        <f t="shared" si="158"/>
        <v>159202</v>
      </c>
      <c r="I1660" s="78" t="s">
        <v>264</v>
      </c>
    </row>
    <row r="1661" spans="1:10" ht="15.75" x14ac:dyDescent="0.25">
      <c r="A1661" s="29" t="str">
        <f>'BoR4 Rollup'!A1661</f>
        <v>Total Acquisitions and Major Repairs</v>
      </c>
      <c r="B1661" s="121">
        <f>B1660+B1659+B1658</f>
        <v>0</v>
      </c>
      <c r="C1661" s="121">
        <f>C1660+C1659+C1658</f>
        <v>0</v>
      </c>
      <c r="D1661" s="121">
        <f>D1660+D1659+D1658</f>
        <v>0</v>
      </c>
      <c r="E1661" s="34">
        <f t="shared" si="159"/>
        <v>0</v>
      </c>
      <c r="F1661" s="35"/>
      <c r="G1661" s="5" t="s">
        <v>45</v>
      </c>
      <c r="H1661" s="78" t="str">
        <f t="shared" si="158"/>
        <v>159202</v>
      </c>
      <c r="I1661" s="78" t="s">
        <v>264</v>
      </c>
    </row>
    <row r="1662" spans="1:10" ht="15.75" x14ac:dyDescent="0.25">
      <c r="A1662" s="29" t="str">
        <f>'BoR4 Rollup'!A1662</f>
        <v>Function Total</v>
      </c>
      <c r="B1662" s="118">
        <f>B1661+B1657+B1652+B1648</f>
        <v>0</v>
      </c>
      <c r="C1662" s="118">
        <f>C1661+C1657+C1652+C1648</f>
        <v>0</v>
      </c>
      <c r="D1662" s="118">
        <f>D1661+D1657+D1652+D1648</f>
        <v>0</v>
      </c>
      <c r="E1662" s="46">
        <f t="shared" si="159"/>
        <v>0</v>
      </c>
      <c r="F1662" s="32"/>
      <c r="G1662" s="5" t="s">
        <v>45</v>
      </c>
      <c r="H1662" s="78" t="str">
        <f t="shared" si="158"/>
        <v>159202</v>
      </c>
      <c r="I1662" s="78" t="s">
        <v>264</v>
      </c>
    </row>
    <row r="1663" spans="1:10" ht="15.75" x14ac:dyDescent="0.25">
      <c r="A1663" s="124" t="str">
        <f>'BoR4 Rollup'!A1663</f>
        <v>Function:  Instruction</v>
      </c>
      <c r="B1663" s="125"/>
      <c r="C1663" s="126"/>
      <c r="D1663" s="126"/>
      <c r="E1663" s="128"/>
      <c r="F1663" s="4"/>
      <c r="G1663" s="5" t="s">
        <v>32</v>
      </c>
      <c r="H1663" s="78" t="str">
        <f t="shared" ref="H1663:H1683" si="160">RIGHT($A$1665,6)</f>
        <v>159203</v>
      </c>
      <c r="I1663" s="78" t="s">
        <v>267</v>
      </c>
    </row>
    <row r="1664" spans="1:10" ht="15.75" x14ac:dyDescent="0.25">
      <c r="A1664" s="129" t="str">
        <f>'BoR4 Rollup'!A1664</f>
        <v>Orgn:  Mechanical-Automotive Tech</v>
      </c>
      <c r="B1664" s="130" t="str">
        <f>+'BoR4 Rollup'!B1664</f>
        <v>Actual</v>
      </c>
      <c r="C1664" s="130" t="str">
        <f>+'BoR4 Rollup'!C1664</f>
        <v>Budgeted</v>
      </c>
      <c r="D1664" s="173" t="str">
        <f>+'BoR4 Rollup'!D1664</f>
        <v>Budgeted</v>
      </c>
      <c r="E1664" s="132" t="str">
        <f>E5</f>
        <v>2022-2023 +/-</v>
      </c>
      <c r="F1664" s="44"/>
      <c r="G1664" s="5" t="s">
        <v>32</v>
      </c>
      <c r="H1664" s="78" t="str">
        <f t="shared" si="160"/>
        <v>159203</v>
      </c>
      <c r="I1664" s="78" t="s">
        <v>267</v>
      </c>
    </row>
    <row r="1665" spans="1:11" ht="15.75" x14ac:dyDescent="0.25">
      <c r="A1665" s="133" t="str">
        <f>'BoR4 Rollup'!A1665</f>
        <v>Organization ID:  159203</v>
      </c>
      <c r="B1665" s="134" t="str">
        <f>'BoR4 Rollup'!$B$6</f>
        <v>2022-2023</v>
      </c>
      <c r="C1665" s="134" t="str">
        <f>'BoR4 Rollup'!$C$6</f>
        <v>2022-2023</v>
      </c>
      <c r="D1665" s="174" t="str">
        <f>'BoR4 Rollup'!$D$6</f>
        <v>2023-2024</v>
      </c>
      <c r="E1665" s="136" t="str">
        <f>'BoR4 Rollup'!$E$6</f>
        <v>2023-2024</v>
      </c>
      <c r="F1665" s="44"/>
      <c r="G1665" s="5" t="s">
        <v>32</v>
      </c>
      <c r="H1665" s="78" t="str">
        <f t="shared" si="160"/>
        <v>159203</v>
      </c>
      <c r="I1665" s="78" t="s">
        <v>267</v>
      </c>
    </row>
    <row r="1666" spans="1:11" x14ac:dyDescent="0.2">
      <c r="A1666" s="26" t="str">
        <f>'BoR4 Rollup'!A1666</f>
        <v xml:space="preserve">  Salaries</v>
      </c>
      <c r="B1666" s="115">
        <v>59907</v>
      </c>
      <c r="C1666" s="115">
        <v>81198</v>
      </c>
      <c r="D1666" s="115">
        <v>81000</v>
      </c>
      <c r="E1666" s="28">
        <f t="shared" ref="E1666:E1683" si="161">+D1666-C1666</f>
        <v>-198</v>
      </c>
      <c r="F1666" s="10"/>
      <c r="G1666" s="5" t="s">
        <v>32</v>
      </c>
      <c r="H1666" s="78" t="str">
        <f t="shared" si="160"/>
        <v>159203</v>
      </c>
      <c r="I1666" s="78" t="s">
        <v>267</v>
      </c>
      <c r="J1666" s="78" t="s">
        <v>616</v>
      </c>
    </row>
    <row r="1667" spans="1:11" x14ac:dyDescent="0.2">
      <c r="A1667" s="26" t="str">
        <f>'BoR4 Rollup'!A1667</f>
        <v xml:space="preserve">  Other Compensation</v>
      </c>
      <c r="B1667" s="115"/>
      <c r="C1667" s="115"/>
      <c r="D1667" s="115"/>
      <c r="E1667" s="28">
        <f t="shared" si="161"/>
        <v>0</v>
      </c>
      <c r="F1667" s="10"/>
      <c r="G1667" s="5" t="s">
        <v>32</v>
      </c>
      <c r="H1667" s="78" t="str">
        <f t="shared" si="160"/>
        <v>159203</v>
      </c>
      <c r="I1667" s="78" t="s">
        <v>267</v>
      </c>
    </row>
    <row r="1668" spans="1:11" x14ac:dyDescent="0.2">
      <c r="A1668" s="26" t="str">
        <f>'BoR4 Rollup'!A1668</f>
        <v xml:space="preserve">  Related Benefits</v>
      </c>
      <c r="B1668" s="115">
        <v>47636</v>
      </c>
      <c r="C1668" s="115">
        <v>65125</v>
      </c>
      <c r="D1668" s="115">
        <f>20048+19970</f>
        <v>40018</v>
      </c>
      <c r="E1668" s="28">
        <f t="shared" si="161"/>
        <v>-25107</v>
      </c>
      <c r="F1668" s="10"/>
      <c r="G1668" s="5" t="s">
        <v>32</v>
      </c>
      <c r="H1668" s="78" t="str">
        <f t="shared" si="160"/>
        <v>159203</v>
      </c>
      <c r="I1668" s="78" t="s">
        <v>267</v>
      </c>
      <c r="J1668" s="78" t="s">
        <v>617</v>
      </c>
      <c r="K1668" s="165"/>
    </row>
    <row r="1669" spans="1:11" ht="15.75" x14ac:dyDescent="0.25">
      <c r="A1669" s="29" t="str">
        <f>'BoR4 Rollup'!A1669</f>
        <v>Total Personal Services</v>
      </c>
      <c r="B1669" s="118">
        <f>B1668+B1667+B1666</f>
        <v>107543</v>
      </c>
      <c r="C1669" s="118">
        <f>C1668+C1667+C1666</f>
        <v>146323</v>
      </c>
      <c r="D1669" s="118">
        <f>D1668+D1667+D1666</f>
        <v>121018</v>
      </c>
      <c r="E1669" s="31">
        <f t="shared" si="161"/>
        <v>-25305</v>
      </c>
      <c r="F1669" s="32"/>
      <c r="G1669" s="5" t="s">
        <v>8</v>
      </c>
      <c r="H1669" s="78" t="str">
        <f t="shared" si="160"/>
        <v>159203</v>
      </c>
      <c r="I1669" s="78" t="s">
        <v>267</v>
      </c>
    </row>
    <row r="1670" spans="1:11" x14ac:dyDescent="0.2">
      <c r="A1670" s="26" t="str">
        <f>'BoR4 Rollup'!A1670</f>
        <v xml:space="preserve"> Travel</v>
      </c>
      <c r="B1670" s="115"/>
      <c r="C1670" s="115"/>
      <c r="D1670" s="115"/>
      <c r="E1670" s="28">
        <f t="shared" si="161"/>
        <v>0</v>
      </c>
      <c r="F1670" s="10"/>
      <c r="G1670" s="5" t="s">
        <v>32</v>
      </c>
      <c r="H1670" s="78" t="str">
        <f t="shared" si="160"/>
        <v>159203</v>
      </c>
      <c r="I1670" s="78" t="s">
        <v>267</v>
      </c>
      <c r="J1670" s="78" t="s">
        <v>618</v>
      </c>
    </row>
    <row r="1671" spans="1:11" x14ac:dyDescent="0.2">
      <c r="A1671" s="26" t="str">
        <f>'BoR4 Rollup'!A1671</f>
        <v xml:space="preserve"> Operating Services</v>
      </c>
      <c r="B1671" s="115">
        <v>2808</v>
      </c>
      <c r="C1671" s="115">
        <v>2808</v>
      </c>
      <c r="D1671" s="115">
        <v>2808</v>
      </c>
      <c r="E1671" s="28">
        <f t="shared" si="161"/>
        <v>0</v>
      </c>
      <c r="F1671" s="10"/>
      <c r="G1671" s="5" t="s">
        <v>32</v>
      </c>
      <c r="H1671" s="78" t="str">
        <f t="shared" si="160"/>
        <v>159203</v>
      </c>
      <c r="I1671" s="78" t="s">
        <v>267</v>
      </c>
      <c r="J1671" s="78" t="s">
        <v>619</v>
      </c>
    </row>
    <row r="1672" spans="1:11" x14ac:dyDescent="0.2">
      <c r="A1672" s="26" t="str">
        <f>'BoR4 Rollup'!A1672</f>
        <v xml:space="preserve"> Supplies</v>
      </c>
      <c r="B1672" s="115"/>
      <c r="C1672" s="115">
        <v>2170</v>
      </c>
      <c r="D1672" s="115"/>
      <c r="E1672" s="28">
        <f t="shared" si="161"/>
        <v>-2170</v>
      </c>
      <c r="F1672" s="10"/>
      <c r="G1672" s="5" t="s">
        <v>32</v>
      </c>
      <c r="H1672" s="78" t="str">
        <f t="shared" si="160"/>
        <v>159203</v>
      </c>
      <c r="I1672" s="78" t="s">
        <v>267</v>
      </c>
      <c r="J1672" s="78" t="s">
        <v>620</v>
      </c>
    </row>
    <row r="1673" spans="1:11" ht="15.75" x14ac:dyDescent="0.25">
      <c r="A1673" s="29" t="str">
        <f>'BoR4 Rollup'!A1673</f>
        <v>Total Operating Expenses</v>
      </c>
      <c r="B1673" s="121">
        <f>B1672+B1671+B1670</f>
        <v>2808</v>
      </c>
      <c r="C1673" s="121">
        <f>C1672+C1671+C1670</f>
        <v>4978</v>
      </c>
      <c r="D1673" s="121">
        <f>D1672+D1671+D1670</f>
        <v>2808</v>
      </c>
      <c r="E1673" s="34">
        <f t="shared" si="161"/>
        <v>-2170</v>
      </c>
      <c r="F1673" s="35"/>
      <c r="G1673" s="5" t="s">
        <v>8</v>
      </c>
      <c r="H1673" s="78" t="str">
        <f t="shared" si="160"/>
        <v>159203</v>
      </c>
      <c r="I1673" s="78" t="s">
        <v>267</v>
      </c>
    </row>
    <row r="1674" spans="1:11" x14ac:dyDescent="0.2">
      <c r="A1674" s="26" t="str">
        <f>'BoR4 Rollup'!A1674</f>
        <v xml:space="preserve"> Professional Services</v>
      </c>
      <c r="B1674" s="115"/>
      <c r="C1674" s="115"/>
      <c r="D1674" s="115"/>
      <c r="E1674" s="28">
        <f t="shared" si="161"/>
        <v>0</v>
      </c>
      <c r="F1674" s="10"/>
      <c r="G1674" s="5" t="s">
        <v>32</v>
      </c>
      <c r="H1674" s="78" t="str">
        <f t="shared" si="160"/>
        <v>159203</v>
      </c>
      <c r="I1674" s="78" t="s">
        <v>267</v>
      </c>
      <c r="J1674" s="78" t="s">
        <v>621</v>
      </c>
    </row>
    <row r="1675" spans="1:11" x14ac:dyDescent="0.2">
      <c r="A1675" s="26" t="str">
        <f>'BoR4 Rollup'!A1675</f>
        <v xml:space="preserve"> Other Charges</v>
      </c>
      <c r="B1675" s="115"/>
      <c r="C1675" s="115"/>
      <c r="D1675" s="115"/>
      <c r="E1675" s="28">
        <f t="shared" si="161"/>
        <v>0</v>
      </c>
      <c r="F1675" s="10"/>
      <c r="G1675" s="5" t="s">
        <v>32</v>
      </c>
      <c r="H1675" s="78" t="str">
        <f t="shared" si="160"/>
        <v>159203</v>
      </c>
      <c r="I1675" s="78" t="s">
        <v>267</v>
      </c>
      <c r="J1675" s="78" t="s">
        <v>622</v>
      </c>
    </row>
    <row r="1676" spans="1:11" x14ac:dyDescent="0.2">
      <c r="A1676" s="26" t="str">
        <f>'BoR4 Rollup'!A1676</f>
        <v xml:space="preserve"> Debt Services</v>
      </c>
      <c r="B1676" s="115"/>
      <c r="C1676" s="115"/>
      <c r="D1676" s="115"/>
      <c r="E1676" s="28">
        <f t="shared" si="161"/>
        <v>0</v>
      </c>
      <c r="F1676" s="10"/>
      <c r="G1676" s="5" t="s">
        <v>32</v>
      </c>
      <c r="H1676" s="78" t="str">
        <f t="shared" si="160"/>
        <v>159203</v>
      </c>
      <c r="I1676" s="78" t="s">
        <v>267</v>
      </c>
    </row>
    <row r="1677" spans="1:11" x14ac:dyDescent="0.2">
      <c r="A1677" s="26" t="str">
        <f>'BoR4 Rollup'!A1677</f>
        <v xml:space="preserve"> Interagency Transfers</v>
      </c>
      <c r="B1677" s="115"/>
      <c r="C1677" s="115"/>
      <c r="D1677" s="115"/>
      <c r="E1677" s="28">
        <f t="shared" si="161"/>
        <v>0</v>
      </c>
      <c r="F1677" s="10"/>
      <c r="G1677" s="5" t="s">
        <v>32</v>
      </c>
      <c r="H1677" s="78" t="str">
        <f t="shared" si="160"/>
        <v>159203</v>
      </c>
      <c r="I1677" s="78" t="s">
        <v>267</v>
      </c>
      <c r="J1677" s="78" t="s">
        <v>623</v>
      </c>
    </row>
    <row r="1678" spans="1:11" ht="15.75" x14ac:dyDescent="0.25">
      <c r="A1678" s="29" t="str">
        <f>'BoR4 Rollup'!A1678</f>
        <v>Total Other Charges</v>
      </c>
      <c r="B1678" s="121">
        <f>B1677+B1676+B1675+B1674</f>
        <v>0</v>
      </c>
      <c r="C1678" s="121">
        <f>C1677+C1676+C1675+C1674</f>
        <v>0</v>
      </c>
      <c r="D1678" s="121">
        <f>D1677+D1676+D1675+D1674</f>
        <v>0</v>
      </c>
      <c r="E1678" s="34">
        <f t="shared" si="161"/>
        <v>0</v>
      </c>
      <c r="F1678" s="35"/>
      <c r="G1678" s="5" t="s">
        <v>8</v>
      </c>
      <c r="H1678" s="78" t="str">
        <f t="shared" si="160"/>
        <v>159203</v>
      </c>
      <c r="I1678" s="78" t="s">
        <v>267</v>
      </c>
    </row>
    <row r="1679" spans="1:11" x14ac:dyDescent="0.2">
      <c r="A1679" s="26" t="str">
        <f>'BoR4 Rollup'!A1679</f>
        <v xml:space="preserve"> General Acquisitions</v>
      </c>
      <c r="B1679" s="115"/>
      <c r="C1679" s="115"/>
      <c r="D1679" s="115"/>
      <c r="E1679" s="28">
        <f t="shared" si="161"/>
        <v>0</v>
      </c>
      <c r="F1679" s="10"/>
      <c r="G1679" s="5" t="s">
        <v>32</v>
      </c>
      <c r="H1679" s="78" t="str">
        <f t="shared" si="160"/>
        <v>159203</v>
      </c>
      <c r="I1679" s="78" t="s">
        <v>267</v>
      </c>
      <c r="J1679" s="78" t="s">
        <v>624</v>
      </c>
    </row>
    <row r="1680" spans="1:11" x14ac:dyDescent="0.2">
      <c r="A1680" s="26" t="str">
        <f>'BoR4 Rollup'!A1680</f>
        <v xml:space="preserve"> Library Acquisitions</v>
      </c>
      <c r="B1680" s="115"/>
      <c r="C1680" s="115"/>
      <c r="D1680" s="115"/>
      <c r="E1680" s="28">
        <f t="shared" si="161"/>
        <v>0</v>
      </c>
      <c r="F1680" s="10"/>
      <c r="G1680" s="5" t="s">
        <v>32</v>
      </c>
      <c r="H1680" s="78" t="str">
        <f t="shared" si="160"/>
        <v>159203</v>
      </c>
      <c r="I1680" s="78" t="s">
        <v>267</v>
      </c>
      <c r="J1680" s="78" t="s">
        <v>624</v>
      </c>
    </row>
    <row r="1681" spans="1:11" x14ac:dyDescent="0.2">
      <c r="A1681" s="26" t="str">
        <f>'BoR4 Rollup'!A1681</f>
        <v xml:space="preserve"> Major Repairs</v>
      </c>
      <c r="B1681" s="115"/>
      <c r="C1681" s="115"/>
      <c r="D1681" s="115"/>
      <c r="E1681" s="28">
        <f t="shared" si="161"/>
        <v>0</v>
      </c>
      <c r="F1681" s="10"/>
      <c r="G1681" s="5" t="s">
        <v>32</v>
      </c>
      <c r="H1681" s="78" t="str">
        <f t="shared" si="160"/>
        <v>159203</v>
      </c>
      <c r="I1681" s="78" t="s">
        <v>267</v>
      </c>
    </row>
    <row r="1682" spans="1:11" ht="15.75" x14ac:dyDescent="0.25">
      <c r="A1682" s="29" t="str">
        <f>'BoR4 Rollup'!A1682</f>
        <v>Total Acquisitions and Major Repairs</v>
      </c>
      <c r="B1682" s="121">
        <f>B1681+B1680+B1679</f>
        <v>0</v>
      </c>
      <c r="C1682" s="121">
        <f>C1681+C1680+C1679</f>
        <v>0</v>
      </c>
      <c r="D1682" s="121">
        <f>D1681+D1680+D1679</f>
        <v>0</v>
      </c>
      <c r="E1682" s="34">
        <f t="shared" si="161"/>
        <v>0</v>
      </c>
      <c r="F1682" s="35"/>
      <c r="G1682" s="5" t="s">
        <v>8</v>
      </c>
      <c r="H1682" s="78" t="str">
        <f t="shared" si="160"/>
        <v>159203</v>
      </c>
      <c r="I1682" s="78" t="s">
        <v>267</v>
      </c>
    </row>
    <row r="1683" spans="1:11" ht="15.75" x14ac:dyDescent="0.25">
      <c r="A1683" s="29" t="str">
        <f>'BoR4 Rollup'!A1683</f>
        <v>Function Total</v>
      </c>
      <c r="B1683" s="118">
        <f>B1682+B1678+B1673+B1669</f>
        <v>110351</v>
      </c>
      <c r="C1683" s="118">
        <f>C1682+C1678+C1673+C1669</f>
        <v>151301</v>
      </c>
      <c r="D1683" s="118">
        <f>D1682+D1678+D1673+D1669</f>
        <v>123826</v>
      </c>
      <c r="E1683" s="46">
        <f t="shared" si="161"/>
        <v>-27475</v>
      </c>
      <c r="F1683" s="32"/>
      <c r="G1683" s="5" t="s">
        <v>8</v>
      </c>
      <c r="H1683" s="78" t="str">
        <f t="shared" si="160"/>
        <v>159203</v>
      </c>
      <c r="I1683" s="78" t="s">
        <v>267</v>
      </c>
    </row>
    <row r="1684" spans="1:11" ht="15.75" x14ac:dyDescent="0.25">
      <c r="A1684" s="124" t="str">
        <f>'BoR4 Rollup'!A1684</f>
        <v>Function:  Instruction</v>
      </c>
      <c r="B1684" s="125"/>
      <c r="C1684" s="126"/>
      <c r="D1684" s="126"/>
      <c r="E1684" s="128"/>
      <c r="F1684" s="4"/>
      <c r="G1684" s="5" t="s">
        <v>32</v>
      </c>
      <c r="H1684" s="78" t="str">
        <f t="shared" ref="H1684:H1704" si="162">RIGHT($A$1686,6)</f>
        <v>159205</v>
      </c>
      <c r="I1684" s="78" t="s">
        <v>270</v>
      </c>
    </row>
    <row r="1685" spans="1:11" ht="15.75" x14ac:dyDescent="0.25">
      <c r="A1685" s="129" t="str">
        <f>'BoR4 Rollup'!A1685</f>
        <v>Orgn:  Mechanical-Diesel Powered Equip</v>
      </c>
      <c r="B1685" s="130" t="str">
        <f>+'BoR4 Rollup'!B1685</f>
        <v>Actual</v>
      </c>
      <c r="C1685" s="130" t="str">
        <f>+'BoR4 Rollup'!C1685</f>
        <v>Budgeted</v>
      </c>
      <c r="D1685" s="173" t="str">
        <f>+'BoR4 Rollup'!D1685</f>
        <v>Budgeted</v>
      </c>
      <c r="E1685" s="132" t="str">
        <f>E5</f>
        <v>2022-2023 +/-</v>
      </c>
      <c r="F1685" s="44"/>
      <c r="G1685" s="5" t="s">
        <v>32</v>
      </c>
      <c r="H1685" s="78" t="str">
        <f t="shared" si="162"/>
        <v>159205</v>
      </c>
      <c r="I1685" s="78" t="s">
        <v>270</v>
      </c>
    </row>
    <row r="1686" spans="1:11" ht="15.75" x14ac:dyDescent="0.25">
      <c r="A1686" s="133" t="str">
        <f>'BoR4 Rollup'!A1686</f>
        <v>Organization ID:  159205</v>
      </c>
      <c r="B1686" s="134" t="str">
        <f>'BoR4 Rollup'!$B$6</f>
        <v>2022-2023</v>
      </c>
      <c r="C1686" s="134" t="str">
        <f>'BoR4 Rollup'!$C$6</f>
        <v>2022-2023</v>
      </c>
      <c r="D1686" s="174" t="str">
        <f>'BoR4 Rollup'!$D$6</f>
        <v>2023-2024</v>
      </c>
      <c r="E1686" s="136" t="str">
        <f>'BoR4 Rollup'!$E$6</f>
        <v>2023-2024</v>
      </c>
      <c r="F1686" s="44"/>
      <c r="G1686" s="5" t="s">
        <v>32</v>
      </c>
      <c r="H1686" s="78" t="str">
        <f t="shared" si="162"/>
        <v>159205</v>
      </c>
      <c r="I1686" s="78" t="s">
        <v>270</v>
      </c>
    </row>
    <row r="1687" spans="1:11" x14ac:dyDescent="0.2">
      <c r="A1687" s="26" t="str">
        <f>'BoR4 Rollup'!A1687</f>
        <v xml:space="preserve">  Salaries</v>
      </c>
      <c r="B1687" s="115">
        <v>121987</v>
      </c>
      <c r="C1687" s="115">
        <v>121987</v>
      </c>
      <c r="D1687" s="115">
        <v>0</v>
      </c>
      <c r="E1687" s="28">
        <f t="shared" ref="E1687:E1704" si="163">+D1687-C1687</f>
        <v>-121987</v>
      </c>
      <c r="F1687" s="10"/>
      <c r="G1687" s="5" t="s">
        <v>32</v>
      </c>
      <c r="H1687" s="78" t="str">
        <f t="shared" si="162"/>
        <v>159205</v>
      </c>
      <c r="I1687" s="78" t="s">
        <v>270</v>
      </c>
      <c r="J1687" s="78" t="s">
        <v>616</v>
      </c>
    </row>
    <row r="1688" spans="1:11" x14ac:dyDescent="0.2">
      <c r="A1688" s="26" t="str">
        <f>'BoR4 Rollup'!A1688</f>
        <v xml:space="preserve">  Other Compensation</v>
      </c>
      <c r="B1688" s="115"/>
      <c r="C1688" s="115"/>
      <c r="D1688" s="115"/>
      <c r="E1688" s="28">
        <f t="shared" si="163"/>
        <v>0</v>
      </c>
      <c r="F1688" s="10"/>
      <c r="G1688" s="5" t="s">
        <v>32</v>
      </c>
      <c r="H1688" s="78" t="str">
        <f t="shared" si="162"/>
        <v>159205</v>
      </c>
      <c r="I1688" s="78" t="s">
        <v>270</v>
      </c>
    </row>
    <row r="1689" spans="1:11" x14ac:dyDescent="0.2">
      <c r="A1689" s="26" t="str">
        <f>'BoR4 Rollup'!A1689</f>
        <v xml:space="preserve">  Related Benefits</v>
      </c>
      <c r="B1689" s="115">
        <v>62253</v>
      </c>
      <c r="C1689" s="115">
        <v>62253</v>
      </c>
      <c r="D1689" s="115">
        <v>4765</v>
      </c>
      <c r="E1689" s="28">
        <f t="shared" si="163"/>
        <v>-57488</v>
      </c>
      <c r="F1689" s="10"/>
      <c r="G1689" s="5" t="s">
        <v>32</v>
      </c>
      <c r="H1689" s="78" t="str">
        <f t="shared" si="162"/>
        <v>159205</v>
      </c>
      <c r="I1689" s="78" t="s">
        <v>270</v>
      </c>
      <c r="J1689" s="78" t="s">
        <v>617</v>
      </c>
      <c r="K1689" s="165"/>
    </row>
    <row r="1690" spans="1:11" ht="15.75" x14ac:dyDescent="0.25">
      <c r="A1690" s="29" t="str">
        <f>'BoR4 Rollup'!A1690</f>
        <v>Total Personal Services</v>
      </c>
      <c r="B1690" s="118">
        <f>B1689+B1688+B1687</f>
        <v>184240</v>
      </c>
      <c r="C1690" s="118">
        <f>C1689+C1688+C1687</f>
        <v>184240</v>
      </c>
      <c r="D1690" s="118">
        <f>D1689+D1688+D1687</f>
        <v>4765</v>
      </c>
      <c r="E1690" s="31">
        <f t="shared" si="163"/>
        <v>-179475</v>
      </c>
      <c r="F1690" s="32"/>
      <c r="G1690" s="5" t="s">
        <v>8</v>
      </c>
      <c r="H1690" s="78" t="str">
        <f t="shared" si="162"/>
        <v>159205</v>
      </c>
      <c r="I1690" s="78" t="s">
        <v>270</v>
      </c>
    </row>
    <row r="1691" spans="1:11" x14ac:dyDescent="0.2">
      <c r="A1691" s="26" t="str">
        <f>'BoR4 Rollup'!A1691</f>
        <v xml:space="preserve"> Travel</v>
      </c>
      <c r="B1691" s="115">
        <v>511</v>
      </c>
      <c r="C1691" s="115">
        <v>1493</v>
      </c>
      <c r="D1691" s="115">
        <v>511</v>
      </c>
      <c r="E1691" s="28">
        <f t="shared" si="163"/>
        <v>-982</v>
      </c>
      <c r="F1691" s="10"/>
      <c r="G1691" s="5" t="s">
        <v>32</v>
      </c>
      <c r="H1691" s="78" t="str">
        <f t="shared" si="162"/>
        <v>159205</v>
      </c>
      <c r="I1691" s="78" t="s">
        <v>270</v>
      </c>
      <c r="J1691" s="78" t="s">
        <v>618</v>
      </c>
    </row>
    <row r="1692" spans="1:11" x14ac:dyDescent="0.2">
      <c r="A1692" s="26" t="str">
        <f>'BoR4 Rollup'!A1692</f>
        <v xml:space="preserve"> Operating Services</v>
      </c>
      <c r="B1692" s="115">
        <v>9626</v>
      </c>
      <c r="C1692" s="115">
        <v>12310</v>
      </c>
      <c r="D1692" s="115">
        <v>9626</v>
      </c>
      <c r="E1692" s="28">
        <f t="shared" si="163"/>
        <v>-2684</v>
      </c>
      <c r="F1692" s="10"/>
      <c r="G1692" s="5" t="s">
        <v>32</v>
      </c>
      <c r="H1692" s="78" t="str">
        <f t="shared" si="162"/>
        <v>159205</v>
      </c>
      <c r="I1692" s="78" t="s">
        <v>270</v>
      </c>
      <c r="J1692" s="78" t="s">
        <v>619</v>
      </c>
    </row>
    <row r="1693" spans="1:11" x14ac:dyDescent="0.2">
      <c r="A1693" s="26" t="str">
        <f>'BoR4 Rollup'!A1693</f>
        <v xml:space="preserve"> Supplies</v>
      </c>
      <c r="B1693" s="115">
        <v>4415</v>
      </c>
      <c r="C1693" s="115">
        <v>4415</v>
      </c>
      <c r="D1693" s="115">
        <v>4415</v>
      </c>
      <c r="E1693" s="28">
        <f t="shared" si="163"/>
        <v>0</v>
      </c>
      <c r="F1693" s="10"/>
      <c r="G1693" s="5" t="s">
        <v>32</v>
      </c>
      <c r="H1693" s="78" t="str">
        <f t="shared" si="162"/>
        <v>159205</v>
      </c>
      <c r="I1693" s="78" t="s">
        <v>270</v>
      </c>
      <c r="J1693" s="78" t="s">
        <v>620</v>
      </c>
    </row>
    <row r="1694" spans="1:11" ht="15.75" x14ac:dyDescent="0.25">
      <c r="A1694" s="29" t="str">
        <f>'BoR4 Rollup'!A1694</f>
        <v>Total Operating Expenses</v>
      </c>
      <c r="B1694" s="121">
        <f>B1693+B1692+B1691</f>
        <v>14552</v>
      </c>
      <c r="C1694" s="121">
        <f>C1693+C1692+C1691</f>
        <v>18218</v>
      </c>
      <c r="D1694" s="121">
        <f>D1693+D1692+D1691</f>
        <v>14552</v>
      </c>
      <c r="E1694" s="34">
        <f t="shared" si="163"/>
        <v>-3666</v>
      </c>
      <c r="F1694" s="35"/>
      <c r="G1694" s="5" t="s">
        <v>8</v>
      </c>
      <c r="H1694" s="78" t="str">
        <f t="shared" si="162"/>
        <v>159205</v>
      </c>
      <c r="I1694" s="78" t="s">
        <v>270</v>
      </c>
    </row>
    <row r="1695" spans="1:11" x14ac:dyDescent="0.2">
      <c r="A1695" s="26" t="str">
        <f>'BoR4 Rollup'!A1695</f>
        <v xml:space="preserve"> Professional Services</v>
      </c>
      <c r="B1695" s="115"/>
      <c r="C1695" s="115"/>
      <c r="D1695" s="115"/>
      <c r="E1695" s="28">
        <f t="shared" si="163"/>
        <v>0</v>
      </c>
      <c r="F1695" s="10"/>
      <c r="G1695" s="5" t="s">
        <v>32</v>
      </c>
      <c r="H1695" s="78" t="str">
        <f t="shared" si="162"/>
        <v>159205</v>
      </c>
      <c r="I1695" s="78" t="s">
        <v>270</v>
      </c>
      <c r="J1695" s="78" t="s">
        <v>621</v>
      </c>
    </row>
    <row r="1696" spans="1:11" x14ac:dyDescent="0.2">
      <c r="A1696" s="26" t="str">
        <f>'BoR4 Rollup'!A1696</f>
        <v xml:space="preserve"> Other Charges</v>
      </c>
      <c r="B1696" s="115"/>
      <c r="C1696" s="115"/>
      <c r="D1696" s="115"/>
      <c r="E1696" s="28">
        <f t="shared" si="163"/>
        <v>0</v>
      </c>
      <c r="F1696" s="10"/>
      <c r="G1696" s="5" t="s">
        <v>32</v>
      </c>
      <c r="H1696" s="78" t="str">
        <f t="shared" si="162"/>
        <v>159205</v>
      </c>
      <c r="I1696" s="78" t="s">
        <v>270</v>
      </c>
      <c r="J1696" s="78" t="s">
        <v>622</v>
      </c>
    </row>
    <row r="1697" spans="1:10" x14ac:dyDescent="0.2">
      <c r="A1697" s="26" t="str">
        <f>'BoR4 Rollup'!A1697</f>
        <v xml:space="preserve"> Debt Services</v>
      </c>
      <c r="B1697" s="115"/>
      <c r="C1697" s="115"/>
      <c r="D1697" s="115"/>
      <c r="E1697" s="28">
        <f t="shared" si="163"/>
        <v>0</v>
      </c>
      <c r="F1697" s="10"/>
      <c r="G1697" s="5" t="s">
        <v>32</v>
      </c>
      <c r="H1697" s="78" t="str">
        <f t="shared" si="162"/>
        <v>159205</v>
      </c>
      <c r="I1697" s="78" t="s">
        <v>270</v>
      </c>
    </row>
    <row r="1698" spans="1:10" x14ac:dyDescent="0.2">
      <c r="A1698" s="26" t="str">
        <f>'BoR4 Rollup'!A1698</f>
        <v xml:space="preserve"> Interagency Transfers</v>
      </c>
      <c r="B1698" s="115"/>
      <c r="C1698" s="115"/>
      <c r="D1698" s="115"/>
      <c r="E1698" s="28">
        <f t="shared" si="163"/>
        <v>0</v>
      </c>
      <c r="F1698" s="10"/>
      <c r="G1698" s="5" t="s">
        <v>32</v>
      </c>
      <c r="H1698" s="78" t="str">
        <f t="shared" si="162"/>
        <v>159205</v>
      </c>
      <c r="I1698" s="78" t="s">
        <v>270</v>
      </c>
      <c r="J1698" s="78" t="s">
        <v>623</v>
      </c>
    </row>
    <row r="1699" spans="1:10" ht="15.75" x14ac:dyDescent="0.25">
      <c r="A1699" s="29" t="str">
        <f>'BoR4 Rollup'!A1699</f>
        <v>Total Other Charges</v>
      </c>
      <c r="B1699" s="121">
        <f>B1698+B1697+B1696+B1695</f>
        <v>0</v>
      </c>
      <c r="C1699" s="121">
        <f>C1698+C1697+C1696+C1695</f>
        <v>0</v>
      </c>
      <c r="D1699" s="121">
        <f>D1698+D1697+D1696+D1695</f>
        <v>0</v>
      </c>
      <c r="E1699" s="34">
        <f t="shared" si="163"/>
        <v>0</v>
      </c>
      <c r="F1699" s="35"/>
      <c r="G1699" s="5" t="s">
        <v>8</v>
      </c>
      <c r="H1699" s="78" t="str">
        <f t="shared" si="162"/>
        <v>159205</v>
      </c>
      <c r="I1699" s="78" t="s">
        <v>270</v>
      </c>
    </row>
    <row r="1700" spans="1:10" x14ac:dyDescent="0.2">
      <c r="A1700" s="26" t="str">
        <f>'BoR4 Rollup'!A1700</f>
        <v xml:space="preserve"> General Acquisitions</v>
      </c>
      <c r="B1700" s="115"/>
      <c r="C1700" s="115"/>
      <c r="D1700" s="115"/>
      <c r="E1700" s="28">
        <f t="shared" si="163"/>
        <v>0</v>
      </c>
      <c r="F1700" s="10"/>
      <c r="G1700" s="5" t="s">
        <v>32</v>
      </c>
      <c r="H1700" s="78" t="str">
        <f t="shared" si="162"/>
        <v>159205</v>
      </c>
      <c r="I1700" s="78" t="s">
        <v>270</v>
      </c>
      <c r="J1700" s="78" t="s">
        <v>624</v>
      </c>
    </row>
    <row r="1701" spans="1:10" x14ac:dyDescent="0.2">
      <c r="A1701" s="26" t="str">
        <f>'BoR4 Rollup'!A1701</f>
        <v xml:space="preserve"> Library Acquisitions</v>
      </c>
      <c r="B1701" s="115"/>
      <c r="C1701" s="115"/>
      <c r="D1701" s="115"/>
      <c r="E1701" s="28">
        <f t="shared" si="163"/>
        <v>0</v>
      </c>
      <c r="F1701" s="10"/>
      <c r="G1701" s="5" t="s">
        <v>32</v>
      </c>
      <c r="H1701" s="78" t="str">
        <f t="shared" si="162"/>
        <v>159205</v>
      </c>
      <c r="I1701" s="78" t="s">
        <v>270</v>
      </c>
      <c r="J1701" s="78" t="s">
        <v>624</v>
      </c>
    </row>
    <row r="1702" spans="1:10" x14ac:dyDescent="0.2">
      <c r="A1702" s="26" t="str">
        <f>'BoR4 Rollup'!A1702</f>
        <v xml:space="preserve"> Major Repairs</v>
      </c>
      <c r="B1702" s="115"/>
      <c r="C1702" s="115"/>
      <c r="D1702" s="115"/>
      <c r="E1702" s="28">
        <f t="shared" si="163"/>
        <v>0</v>
      </c>
      <c r="F1702" s="10"/>
      <c r="G1702" s="5" t="s">
        <v>32</v>
      </c>
      <c r="H1702" s="78" t="str">
        <f t="shared" si="162"/>
        <v>159205</v>
      </c>
      <c r="I1702" s="78" t="s">
        <v>270</v>
      </c>
    </row>
    <row r="1703" spans="1:10" ht="15.75" x14ac:dyDescent="0.25">
      <c r="A1703" s="29" t="str">
        <f>'BoR4 Rollup'!A1703</f>
        <v>Total Acquisitions and Major Repairs</v>
      </c>
      <c r="B1703" s="121">
        <f>B1702+B1701+B1700</f>
        <v>0</v>
      </c>
      <c r="C1703" s="121">
        <f>C1702+C1701+C1700</f>
        <v>0</v>
      </c>
      <c r="D1703" s="121">
        <f>D1702+D1701+D1700</f>
        <v>0</v>
      </c>
      <c r="E1703" s="34">
        <f t="shared" si="163"/>
        <v>0</v>
      </c>
      <c r="F1703" s="35"/>
      <c r="G1703" s="5" t="s">
        <v>8</v>
      </c>
      <c r="H1703" s="78" t="str">
        <f t="shared" si="162"/>
        <v>159205</v>
      </c>
      <c r="I1703" s="78" t="s">
        <v>270</v>
      </c>
    </row>
    <row r="1704" spans="1:10" ht="15.75" x14ac:dyDescent="0.25">
      <c r="A1704" s="29" t="str">
        <f>'BoR4 Rollup'!A1704</f>
        <v>Function Total</v>
      </c>
      <c r="B1704" s="118">
        <f>B1703+B1699+B1694+B1690</f>
        <v>198792</v>
      </c>
      <c r="C1704" s="118">
        <f>C1703+C1699+C1694+C1690</f>
        <v>202458</v>
      </c>
      <c r="D1704" s="118">
        <f>D1703+D1699+D1694+D1690</f>
        <v>19317</v>
      </c>
      <c r="E1704" s="46">
        <f t="shared" si="163"/>
        <v>-183141</v>
      </c>
      <c r="F1704" s="32"/>
      <c r="G1704" s="5" t="s">
        <v>8</v>
      </c>
      <c r="H1704" s="78" t="str">
        <f t="shared" si="162"/>
        <v>159205</v>
      </c>
      <c r="I1704" s="78" t="s">
        <v>270</v>
      </c>
    </row>
    <row r="1705" spans="1:10" ht="15.75" x14ac:dyDescent="0.25">
      <c r="A1705" s="124" t="str">
        <f>'BoR4 Rollup'!A1705</f>
        <v>Function:  Instruction</v>
      </c>
      <c r="B1705" s="125"/>
      <c r="C1705" s="126"/>
      <c r="D1705" s="126"/>
      <c r="E1705" s="128"/>
      <c r="F1705" s="4"/>
      <c r="G1705" s="5" t="s">
        <v>32</v>
      </c>
      <c r="H1705" s="78" t="str">
        <f t="shared" ref="H1705:H1725" si="164">RIGHT($A$1707,6)</f>
        <v>159206</v>
      </c>
      <c r="I1705" s="78" t="s">
        <v>273</v>
      </c>
    </row>
    <row r="1706" spans="1:10" ht="15.75" x14ac:dyDescent="0.25">
      <c r="A1706" s="129" t="str">
        <f>'BoR4 Rollup'!A1706</f>
        <v>Orgn:  Mechanical  -  HVAC</v>
      </c>
      <c r="B1706" s="130" t="str">
        <f>+'BoR4 Rollup'!B1706</f>
        <v>Actual</v>
      </c>
      <c r="C1706" s="130" t="str">
        <f>+'BoR4 Rollup'!C1706</f>
        <v>Budgeted</v>
      </c>
      <c r="D1706" s="173" t="str">
        <f>+'BoR4 Rollup'!D1706</f>
        <v>Budgeted</v>
      </c>
      <c r="E1706" s="132" t="str">
        <f>E5</f>
        <v>2022-2023 +/-</v>
      </c>
      <c r="F1706" s="18"/>
      <c r="G1706" s="5" t="s">
        <v>32</v>
      </c>
      <c r="H1706" s="78" t="str">
        <f t="shared" si="164"/>
        <v>159206</v>
      </c>
      <c r="I1706" s="78" t="s">
        <v>273</v>
      </c>
    </row>
    <row r="1707" spans="1:10" ht="15.75" x14ac:dyDescent="0.25">
      <c r="A1707" s="133" t="str">
        <f>'BoR4 Rollup'!A1707</f>
        <v>Organization ID:  159206</v>
      </c>
      <c r="B1707" s="134" t="str">
        <f>'BoR4 Rollup'!$B$6</f>
        <v>2022-2023</v>
      </c>
      <c r="C1707" s="134" t="str">
        <f>'BoR4 Rollup'!$C$6</f>
        <v>2022-2023</v>
      </c>
      <c r="D1707" s="174" t="str">
        <f>'BoR4 Rollup'!$D$6</f>
        <v>2023-2024</v>
      </c>
      <c r="E1707" s="136" t="str">
        <f>'BoR4 Rollup'!$E$6</f>
        <v>2023-2024</v>
      </c>
      <c r="F1707" s="18"/>
      <c r="G1707" s="5" t="s">
        <v>32</v>
      </c>
      <c r="H1707" s="78" t="str">
        <f t="shared" si="164"/>
        <v>159206</v>
      </c>
      <c r="I1707" s="78" t="s">
        <v>273</v>
      </c>
    </row>
    <row r="1708" spans="1:10" x14ac:dyDescent="0.2">
      <c r="A1708" s="26" t="str">
        <f>'BoR4 Rollup'!A1708</f>
        <v xml:space="preserve">  Salaries</v>
      </c>
      <c r="B1708" s="115">
        <v>25950</v>
      </c>
      <c r="C1708" s="115">
        <v>31027</v>
      </c>
      <c r="D1708" s="115">
        <v>27000</v>
      </c>
      <c r="E1708" s="28">
        <f t="shared" ref="E1708:E1725" si="165">+D1708-C1708</f>
        <v>-4027</v>
      </c>
      <c r="F1708" s="10"/>
      <c r="G1708" s="5" t="s">
        <v>32</v>
      </c>
      <c r="H1708" s="78" t="str">
        <f t="shared" si="164"/>
        <v>159206</v>
      </c>
      <c r="I1708" s="78" t="s">
        <v>273</v>
      </c>
      <c r="J1708" s="78" t="s">
        <v>616</v>
      </c>
    </row>
    <row r="1709" spans="1:10" x14ac:dyDescent="0.2">
      <c r="A1709" s="26" t="str">
        <f>'BoR4 Rollup'!A1709</f>
        <v xml:space="preserve">  Other Compensation</v>
      </c>
      <c r="B1709" s="115"/>
      <c r="C1709" s="115"/>
      <c r="D1709" s="115"/>
      <c r="E1709" s="28">
        <f t="shared" si="165"/>
        <v>0</v>
      </c>
      <c r="F1709" s="10"/>
      <c r="G1709" s="5" t="s">
        <v>32</v>
      </c>
      <c r="H1709" s="78" t="str">
        <f t="shared" si="164"/>
        <v>159206</v>
      </c>
      <c r="I1709" s="78" t="s">
        <v>273</v>
      </c>
    </row>
    <row r="1710" spans="1:10" x14ac:dyDescent="0.2">
      <c r="A1710" s="26" t="str">
        <f>'BoR4 Rollup'!A1710</f>
        <v xml:space="preserve">  Related Benefits</v>
      </c>
      <c r="B1710" s="115">
        <v>1985</v>
      </c>
      <c r="C1710" s="115">
        <v>2352</v>
      </c>
      <c r="D1710" s="115">
        <v>6683</v>
      </c>
      <c r="E1710" s="28">
        <f t="shared" si="165"/>
        <v>4331</v>
      </c>
      <c r="F1710" s="10"/>
      <c r="G1710" s="5" t="s">
        <v>32</v>
      </c>
      <c r="H1710" s="78" t="str">
        <f t="shared" si="164"/>
        <v>159206</v>
      </c>
      <c r="I1710" s="78" t="s">
        <v>273</v>
      </c>
      <c r="J1710" s="78" t="s">
        <v>617</v>
      </c>
    </row>
    <row r="1711" spans="1:10" ht="15.75" x14ac:dyDescent="0.25">
      <c r="A1711" s="29" t="str">
        <f>'BoR4 Rollup'!A1711</f>
        <v>Total Personal Services</v>
      </c>
      <c r="B1711" s="118">
        <f>B1710+B1709+B1708</f>
        <v>27935</v>
      </c>
      <c r="C1711" s="118">
        <f>C1710+C1709+C1708</f>
        <v>33379</v>
      </c>
      <c r="D1711" s="118">
        <f>D1710+D1709+D1708</f>
        <v>33683</v>
      </c>
      <c r="E1711" s="31">
        <f t="shared" si="165"/>
        <v>304</v>
      </c>
      <c r="F1711" s="32"/>
      <c r="G1711" s="5" t="s">
        <v>8</v>
      </c>
      <c r="H1711" s="78" t="str">
        <f t="shared" si="164"/>
        <v>159206</v>
      </c>
      <c r="I1711" s="78" t="s">
        <v>273</v>
      </c>
    </row>
    <row r="1712" spans="1:10" x14ac:dyDescent="0.2">
      <c r="A1712" s="26" t="str">
        <f>'BoR4 Rollup'!A1712</f>
        <v xml:space="preserve"> Travel</v>
      </c>
      <c r="B1712" s="115">
        <v>315</v>
      </c>
      <c r="C1712" s="115">
        <v>315</v>
      </c>
      <c r="D1712" s="115">
        <v>315</v>
      </c>
      <c r="E1712" s="28">
        <f t="shared" si="165"/>
        <v>0</v>
      </c>
      <c r="F1712" s="10"/>
      <c r="G1712" s="5" t="s">
        <v>32</v>
      </c>
      <c r="H1712" s="78" t="str">
        <f t="shared" si="164"/>
        <v>159206</v>
      </c>
      <c r="I1712" s="78" t="s">
        <v>273</v>
      </c>
      <c r="J1712" s="78" t="s">
        <v>618</v>
      </c>
    </row>
    <row r="1713" spans="1:10" x14ac:dyDescent="0.2">
      <c r="A1713" s="26" t="str">
        <f>'BoR4 Rollup'!A1713</f>
        <v xml:space="preserve"> Operating Services</v>
      </c>
      <c r="B1713" s="115"/>
      <c r="C1713" s="115">
        <v>2532</v>
      </c>
      <c r="D1713" s="115"/>
      <c r="E1713" s="28">
        <f t="shared" si="165"/>
        <v>-2532</v>
      </c>
      <c r="F1713" s="10"/>
      <c r="G1713" s="5" t="s">
        <v>32</v>
      </c>
      <c r="H1713" s="78" t="str">
        <f t="shared" si="164"/>
        <v>159206</v>
      </c>
      <c r="I1713" s="78" t="s">
        <v>273</v>
      </c>
      <c r="J1713" s="78" t="s">
        <v>619</v>
      </c>
    </row>
    <row r="1714" spans="1:10" x14ac:dyDescent="0.2">
      <c r="A1714" s="26" t="str">
        <f>'BoR4 Rollup'!A1714</f>
        <v xml:space="preserve"> Supplies</v>
      </c>
      <c r="B1714" s="115">
        <v>2222</v>
      </c>
      <c r="C1714" s="115">
        <v>2222</v>
      </c>
      <c r="D1714" s="115">
        <v>2222</v>
      </c>
      <c r="E1714" s="28">
        <f t="shared" si="165"/>
        <v>0</v>
      </c>
      <c r="F1714" s="10"/>
      <c r="G1714" s="5" t="s">
        <v>32</v>
      </c>
      <c r="H1714" s="78" t="str">
        <f t="shared" si="164"/>
        <v>159206</v>
      </c>
      <c r="I1714" s="78" t="s">
        <v>273</v>
      </c>
      <c r="J1714" s="78" t="s">
        <v>620</v>
      </c>
    </row>
    <row r="1715" spans="1:10" ht="15.75" x14ac:dyDescent="0.25">
      <c r="A1715" s="29" t="str">
        <f>'BoR4 Rollup'!A1715</f>
        <v>Total Operating Expenses</v>
      </c>
      <c r="B1715" s="121">
        <f>B1714+B1713+B1712</f>
        <v>2537</v>
      </c>
      <c r="C1715" s="121">
        <f>C1714+C1713+C1712</f>
        <v>5069</v>
      </c>
      <c r="D1715" s="121">
        <f>D1714+D1713+D1712</f>
        <v>2537</v>
      </c>
      <c r="E1715" s="34">
        <f t="shared" si="165"/>
        <v>-2532</v>
      </c>
      <c r="F1715" s="35"/>
      <c r="G1715" s="5" t="s">
        <v>8</v>
      </c>
      <c r="H1715" s="78" t="str">
        <f t="shared" si="164"/>
        <v>159206</v>
      </c>
      <c r="I1715" s="78" t="s">
        <v>273</v>
      </c>
    </row>
    <row r="1716" spans="1:10" x14ac:dyDescent="0.2">
      <c r="A1716" s="26" t="str">
        <f>'BoR4 Rollup'!A1716</f>
        <v xml:space="preserve"> Professional Services</v>
      </c>
      <c r="B1716" s="115"/>
      <c r="C1716" s="115"/>
      <c r="D1716" s="115"/>
      <c r="E1716" s="28">
        <f t="shared" si="165"/>
        <v>0</v>
      </c>
      <c r="F1716" s="10"/>
      <c r="G1716" s="5" t="s">
        <v>32</v>
      </c>
      <c r="H1716" s="78" t="str">
        <f t="shared" si="164"/>
        <v>159206</v>
      </c>
      <c r="I1716" s="78" t="s">
        <v>273</v>
      </c>
      <c r="J1716" s="78" t="s">
        <v>621</v>
      </c>
    </row>
    <row r="1717" spans="1:10" x14ac:dyDescent="0.2">
      <c r="A1717" s="26" t="str">
        <f>'BoR4 Rollup'!A1717</f>
        <v xml:space="preserve"> Other Charges</v>
      </c>
      <c r="B1717" s="115"/>
      <c r="C1717" s="115"/>
      <c r="D1717" s="115"/>
      <c r="E1717" s="28">
        <f t="shared" si="165"/>
        <v>0</v>
      </c>
      <c r="F1717" s="10"/>
      <c r="G1717" s="5" t="s">
        <v>32</v>
      </c>
      <c r="H1717" s="78" t="str">
        <f t="shared" si="164"/>
        <v>159206</v>
      </c>
      <c r="I1717" s="78" t="s">
        <v>273</v>
      </c>
      <c r="J1717" s="78" t="s">
        <v>622</v>
      </c>
    </row>
    <row r="1718" spans="1:10" x14ac:dyDescent="0.2">
      <c r="A1718" s="26" t="str">
        <f>'BoR4 Rollup'!A1718</f>
        <v xml:space="preserve"> Debt Services</v>
      </c>
      <c r="B1718" s="115"/>
      <c r="C1718" s="115"/>
      <c r="D1718" s="115"/>
      <c r="E1718" s="28">
        <f t="shared" si="165"/>
        <v>0</v>
      </c>
      <c r="F1718" s="10"/>
      <c r="G1718" s="5" t="s">
        <v>32</v>
      </c>
      <c r="H1718" s="78" t="str">
        <f t="shared" si="164"/>
        <v>159206</v>
      </c>
      <c r="I1718" s="78" t="s">
        <v>273</v>
      </c>
    </row>
    <row r="1719" spans="1:10" x14ac:dyDescent="0.2">
      <c r="A1719" s="26" t="str">
        <f>'BoR4 Rollup'!A1719</f>
        <v xml:space="preserve"> Interagency Transfers</v>
      </c>
      <c r="B1719" s="115"/>
      <c r="C1719" s="115"/>
      <c r="D1719" s="115"/>
      <c r="E1719" s="28">
        <f t="shared" si="165"/>
        <v>0</v>
      </c>
      <c r="F1719" s="10"/>
      <c r="G1719" s="5" t="s">
        <v>32</v>
      </c>
      <c r="H1719" s="78" t="str">
        <f t="shared" si="164"/>
        <v>159206</v>
      </c>
      <c r="I1719" s="78" t="s">
        <v>273</v>
      </c>
      <c r="J1719" s="78" t="s">
        <v>623</v>
      </c>
    </row>
    <row r="1720" spans="1:10" ht="15.75" x14ac:dyDescent="0.25">
      <c r="A1720" s="29" t="str">
        <f>'BoR4 Rollup'!A1720</f>
        <v>Total Other Charges</v>
      </c>
      <c r="B1720" s="121">
        <f>B1719+B1718+B1717+B1716</f>
        <v>0</v>
      </c>
      <c r="C1720" s="121">
        <f>C1719+C1718+C1717+C1716</f>
        <v>0</v>
      </c>
      <c r="D1720" s="121">
        <f>D1719+D1718+D1717+D1716</f>
        <v>0</v>
      </c>
      <c r="E1720" s="34">
        <f t="shared" si="165"/>
        <v>0</v>
      </c>
      <c r="F1720" s="35"/>
      <c r="G1720" s="5" t="s">
        <v>8</v>
      </c>
      <c r="H1720" s="78" t="str">
        <f t="shared" si="164"/>
        <v>159206</v>
      </c>
      <c r="I1720" s="78" t="s">
        <v>273</v>
      </c>
    </row>
    <row r="1721" spans="1:10" x14ac:dyDescent="0.2">
      <c r="A1721" s="26" t="str">
        <f>'BoR4 Rollup'!A1721</f>
        <v xml:space="preserve"> General Acquisitions</v>
      </c>
      <c r="B1721" s="115"/>
      <c r="C1721" s="115"/>
      <c r="D1721" s="115"/>
      <c r="E1721" s="28">
        <f t="shared" si="165"/>
        <v>0</v>
      </c>
      <c r="F1721" s="10"/>
      <c r="G1721" s="5" t="s">
        <v>32</v>
      </c>
      <c r="H1721" s="78" t="str">
        <f t="shared" si="164"/>
        <v>159206</v>
      </c>
      <c r="I1721" s="78" t="s">
        <v>273</v>
      </c>
      <c r="J1721" s="78" t="s">
        <v>624</v>
      </c>
    </row>
    <row r="1722" spans="1:10" x14ac:dyDescent="0.2">
      <c r="A1722" s="26" t="str">
        <f>'BoR4 Rollup'!A1722</f>
        <v xml:space="preserve"> Library Acquisitions</v>
      </c>
      <c r="B1722" s="115"/>
      <c r="C1722" s="115"/>
      <c r="D1722" s="115"/>
      <c r="E1722" s="28">
        <f t="shared" si="165"/>
        <v>0</v>
      </c>
      <c r="F1722" s="10"/>
      <c r="G1722" s="5" t="s">
        <v>32</v>
      </c>
      <c r="H1722" s="78" t="str">
        <f t="shared" si="164"/>
        <v>159206</v>
      </c>
      <c r="I1722" s="78" t="s">
        <v>273</v>
      </c>
      <c r="J1722" s="78" t="s">
        <v>624</v>
      </c>
    </row>
    <row r="1723" spans="1:10" x14ac:dyDescent="0.2">
      <c r="A1723" s="26" t="str">
        <f>'BoR4 Rollup'!A1723</f>
        <v xml:space="preserve"> Major Repairs</v>
      </c>
      <c r="B1723" s="115"/>
      <c r="C1723" s="115"/>
      <c r="D1723" s="115"/>
      <c r="E1723" s="28">
        <f t="shared" si="165"/>
        <v>0</v>
      </c>
      <c r="F1723" s="10"/>
      <c r="G1723" s="5" t="s">
        <v>32</v>
      </c>
      <c r="H1723" s="78" t="str">
        <f t="shared" si="164"/>
        <v>159206</v>
      </c>
      <c r="I1723" s="78" t="s">
        <v>273</v>
      </c>
    </row>
    <row r="1724" spans="1:10" ht="15.75" x14ac:dyDescent="0.25">
      <c r="A1724" s="29" t="str">
        <f>'BoR4 Rollup'!A1724</f>
        <v>Total Acquisitions and Major Repairs</v>
      </c>
      <c r="B1724" s="121">
        <f>B1723+B1722+B1721</f>
        <v>0</v>
      </c>
      <c r="C1724" s="121">
        <f>C1723+C1722+C1721</f>
        <v>0</v>
      </c>
      <c r="D1724" s="121">
        <f>D1723+D1722+D1721</f>
        <v>0</v>
      </c>
      <c r="E1724" s="34">
        <f t="shared" si="165"/>
        <v>0</v>
      </c>
      <c r="F1724" s="35"/>
      <c r="G1724" s="5" t="s">
        <v>8</v>
      </c>
      <c r="H1724" s="78" t="str">
        <f t="shared" si="164"/>
        <v>159206</v>
      </c>
      <c r="I1724" s="78" t="s">
        <v>273</v>
      </c>
    </row>
    <row r="1725" spans="1:10" ht="15.75" x14ac:dyDescent="0.25">
      <c r="A1725" s="29" t="str">
        <f>'BoR4 Rollup'!A1725</f>
        <v>Function Total</v>
      </c>
      <c r="B1725" s="118">
        <f>B1724+B1720+B1715+B1711</f>
        <v>30472</v>
      </c>
      <c r="C1725" s="118">
        <f>C1724+C1720+C1715+C1711</f>
        <v>38448</v>
      </c>
      <c r="D1725" s="118">
        <f>D1724+D1720+D1715+D1711</f>
        <v>36220</v>
      </c>
      <c r="E1725" s="46">
        <f t="shared" si="165"/>
        <v>-2228</v>
      </c>
      <c r="F1725" s="32"/>
      <c r="G1725" s="5" t="s">
        <v>8</v>
      </c>
      <c r="H1725" s="78" t="str">
        <f t="shared" si="164"/>
        <v>159206</v>
      </c>
      <c r="I1725" s="78" t="s">
        <v>273</v>
      </c>
    </row>
    <row r="1726" spans="1:10" ht="15.75" x14ac:dyDescent="0.25">
      <c r="A1726" s="124" t="str">
        <f>'BoR4 Rollup'!A1726</f>
        <v>Function:  Instruction</v>
      </c>
      <c r="B1726" s="125"/>
      <c r="C1726" s="126"/>
      <c r="D1726" s="126"/>
      <c r="E1726" s="128"/>
      <c r="F1726" s="4"/>
      <c r="G1726" s="5" t="s">
        <v>45</v>
      </c>
      <c r="H1726" s="78" t="str">
        <f t="shared" ref="H1726:H1746" si="166">RIGHT($A$1728,6)</f>
        <v>159208</v>
      </c>
      <c r="I1726" s="78" t="s">
        <v>276</v>
      </c>
    </row>
    <row r="1727" spans="1:10" ht="15.75" x14ac:dyDescent="0.25">
      <c r="A1727" s="129" t="str">
        <f>'BoR4 Rollup'!A1727</f>
        <v>Orgn:  Mechanical-Outdoor Power Equip Tech</v>
      </c>
      <c r="B1727" s="130" t="str">
        <f>+'BoR4 Rollup'!B1727</f>
        <v>Actual</v>
      </c>
      <c r="C1727" s="130" t="str">
        <f>+'BoR4 Rollup'!C1727</f>
        <v>Budgeted</v>
      </c>
      <c r="D1727" s="173" t="str">
        <f>+'BoR4 Rollup'!D1727</f>
        <v>Budgeted</v>
      </c>
      <c r="E1727" s="132" t="str">
        <f>E5</f>
        <v>2022-2023 +/-</v>
      </c>
      <c r="F1727" s="44"/>
      <c r="G1727" s="5" t="s">
        <v>45</v>
      </c>
      <c r="H1727" s="78" t="str">
        <f t="shared" si="166"/>
        <v>159208</v>
      </c>
      <c r="I1727" s="78" t="s">
        <v>276</v>
      </c>
    </row>
    <row r="1728" spans="1:10" ht="15.75" x14ac:dyDescent="0.25">
      <c r="A1728" s="133" t="str">
        <f>'BoR4 Rollup'!A1728</f>
        <v>Organization ID:  159208</v>
      </c>
      <c r="B1728" s="134" t="str">
        <f>'BoR4 Rollup'!$B$6</f>
        <v>2022-2023</v>
      </c>
      <c r="C1728" s="134" t="str">
        <f>'BoR4 Rollup'!$C$6</f>
        <v>2022-2023</v>
      </c>
      <c r="D1728" s="174" t="str">
        <f>'BoR4 Rollup'!$D$6</f>
        <v>2023-2024</v>
      </c>
      <c r="E1728" s="136" t="str">
        <f>'BoR4 Rollup'!$E$6</f>
        <v>2023-2024</v>
      </c>
      <c r="F1728" s="44"/>
      <c r="G1728" s="5" t="s">
        <v>45</v>
      </c>
      <c r="H1728" s="78" t="str">
        <f t="shared" si="166"/>
        <v>159208</v>
      </c>
      <c r="I1728" s="78" t="s">
        <v>276</v>
      </c>
    </row>
    <row r="1729" spans="1:10" x14ac:dyDescent="0.2">
      <c r="A1729" s="26" t="str">
        <f>'BoR4 Rollup'!A1729</f>
        <v xml:space="preserve">  Salaries</v>
      </c>
      <c r="B1729" s="115"/>
      <c r="C1729" s="115"/>
      <c r="D1729" s="115"/>
      <c r="E1729" s="28">
        <f t="shared" ref="E1729:E1746" si="167">+D1729-C1729</f>
        <v>0</v>
      </c>
      <c r="F1729" s="10"/>
      <c r="G1729" s="5" t="s">
        <v>45</v>
      </c>
      <c r="H1729" s="78" t="str">
        <f t="shared" si="166"/>
        <v>159208</v>
      </c>
      <c r="I1729" s="78" t="s">
        <v>276</v>
      </c>
      <c r="J1729" s="78" t="s">
        <v>616</v>
      </c>
    </row>
    <row r="1730" spans="1:10" x14ac:dyDescent="0.2">
      <c r="A1730" s="26" t="str">
        <f>'BoR4 Rollup'!A1730</f>
        <v xml:space="preserve">  Other Compensation</v>
      </c>
      <c r="B1730" s="115"/>
      <c r="C1730" s="115"/>
      <c r="D1730" s="115"/>
      <c r="E1730" s="28">
        <f t="shared" si="167"/>
        <v>0</v>
      </c>
      <c r="F1730" s="10"/>
      <c r="G1730" s="5" t="s">
        <v>45</v>
      </c>
      <c r="H1730" s="78" t="str">
        <f t="shared" si="166"/>
        <v>159208</v>
      </c>
      <c r="I1730" s="78" t="s">
        <v>276</v>
      </c>
    </row>
    <row r="1731" spans="1:10" x14ac:dyDescent="0.2">
      <c r="A1731" s="26" t="str">
        <f>'BoR4 Rollup'!A1731</f>
        <v xml:space="preserve">  Related Benefits</v>
      </c>
      <c r="B1731" s="115"/>
      <c r="C1731" s="115"/>
      <c r="D1731" s="115"/>
      <c r="E1731" s="28">
        <f t="shared" si="167"/>
        <v>0</v>
      </c>
      <c r="F1731" s="10"/>
      <c r="G1731" s="5" t="s">
        <v>45</v>
      </c>
      <c r="H1731" s="78" t="str">
        <f t="shared" si="166"/>
        <v>159208</v>
      </c>
      <c r="I1731" s="78" t="s">
        <v>276</v>
      </c>
      <c r="J1731" s="78" t="s">
        <v>617</v>
      </c>
    </row>
    <row r="1732" spans="1:10" ht="15.75" x14ac:dyDescent="0.25">
      <c r="A1732" s="29" t="str">
        <f>'BoR4 Rollup'!A1732</f>
        <v>Total Personal Services</v>
      </c>
      <c r="B1732" s="118">
        <f>B1731+B1730+B1729</f>
        <v>0</v>
      </c>
      <c r="C1732" s="118">
        <f>C1731+C1730+C1729</f>
        <v>0</v>
      </c>
      <c r="D1732" s="118">
        <f>D1731+D1730+D1729</f>
        <v>0</v>
      </c>
      <c r="E1732" s="31">
        <f t="shared" si="167"/>
        <v>0</v>
      </c>
      <c r="F1732" s="32"/>
      <c r="G1732" s="5" t="s">
        <v>45</v>
      </c>
      <c r="H1732" s="78" t="str">
        <f t="shared" si="166"/>
        <v>159208</v>
      </c>
      <c r="I1732" s="78" t="s">
        <v>276</v>
      </c>
    </row>
    <row r="1733" spans="1:10" x14ac:dyDescent="0.2">
      <c r="A1733" s="26" t="str">
        <f>'BoR4 Rollup'!A1733</f>
        <v xml:space="preserve"> Travel</v>
      </c>
      <c r="B1733" s="115"/>
      <c r="C1733" s="115"/>
      <c r="D1733" s="115"/>
      <c r="E1733" s="28">
        <f t="shared" si="167"/>
        <v>0</v>
      </c>
      <c r="F1733" s="10"/>
      <c r="G1733" s="5" t="s">
        <v>45</v>
      </c>
      <c r="H1733" s="78" t="str">
        <f t="shared" si="166"/>
        <v>159208</v>
      </c>
      <c r="I1733" s="78" t="s">
        <v>276</v>
      </c>
      <c r="J1733" s="78" t="s">
        <v>618</v>
      </c>
    </row>
    <row r="1734" spans="1:10" x14ac:dyDescent="0.2">
      <c r="A1734" s="26" t="str">
        <f>'BoR4 Rollup'!A1734</f>
        <v xml:space="preserve"> Operating Services</v>
      </c>
      <c r="B1734" s="115"/>
      <c r="C1734" s="115"/>
      <c r="D1734" s="115"/>
      <c r="E1734" s="28">
        <f t="shared" si="167"/>
        <v>0</v>
      </c>
      <c r="F1734" s="10"/>
      <c r="G1734" s="5" t="s">
        <v>45</v>
      </c>
      <c r="H1734" s="78" t="str">
        <f t="shared" si="166"/>
        <v>159208</v>
      </c>
      <c r="I1734" s="78" t="s">
        <v>276</v>
      </c>
      <c r="J1734" s="78" t="s">
        <v>619</v>
      </c>
    </row>
    <row r="1735" spans="1:10" x14ac:dyDescent="0.2">
      <c r="A1735" s="26" t="str">
        <f>'BoR4 Rollup'!A1735</f>
        <v xml:space="preserve"> Supplies</v>
      </c>
      <c r="B1735" s="115"/>
      <c r="C1735" s="115"/>
      <c r="D1735" s="115"/>
      <c r="E1735" s="28">
        <f t="shared" si="167"/>
        <v>0</v>
      </c>
      <c r="F1735" s="10"/>
      <c r="G1735" s="5" t="s">
        <v>45</v>
      </c>
      <c r="H1735" s="78" t="str">
        <f t="shared" si="166"/>
        <v>159208</v>
      </c>
      <c r="I1735" s="78" t="s">
        <v>276</v>
      </c>
      <c r="J1735" s="78" t="s">
        <v>620</v>
      </c>
    </row>
    <row r="1736" spans="1:10" ht="15.75" x14ac:dyDescent="0.25">
      <c r="A1736" s="29" t="str">
        <f>'BoR4 Rollup'!A1736</f>
        <v>Total Operating Expenses</v>
      </c>
      <c r="B1736" s="121">
        <f>B1735+B1734+B1733</f>
        <v>0</v>
      </c>
      <c r="C1736" s="121">
        <f>C1735+C1734+C1733</f>
        <v>0</v>
      </c>
      <c r="D1736" s="121">
        <f>D1735+D1734+D1733</f>
        <v>0</v>
      </c>
      <c r="E1736" s="34">
        <f t="shared" si="167"/>
        <v>0</v>
      </c>
      <c r="F1736" s="35"/>
      <c r="G1736" s="5" t="s">
        <v>45</v>
      </c>
      <c r="H1736" s="78" t="str">
        <f t="shared" si="166"/>
        <v>159208</v>
      </c>
      <c r="I1736" s="78" t="s">
        <v>276</v>
      </c>
    </row>
    <row r="1737" spans="1:10" x14ac:dyDescent="0.2">
      <c r="A1737" s="26" t="str">
        <f>'BoR4 Rollup'!A1737</f>
        <v xml:space="preserve"> Professional Services</v>
      </c>
      <c r="B1737" s="115"/>
      <c r="C1737" s="115"/>
      <c r="D1737" s="115"/>
      <c r="E1737" s="28">
        <f t="shared" si="167"/>
        <v>0</v>
      </c>
      <c r="F1737" s="10"/>
      <c r="G1737" s="5" t="s">
        <v>45</v>
      </c>
      <c r="H1737" s="78" t="str">
        <f t="shared" si="166"/>
        <v>159208</v>
      </c>
      <c r="I1737" s="78" t="s">
        <v>276</v>
      </c>
      <c r="J1737" s="78" t="s">
        <v>621</v>
      </c>
    </row>
    <row r="1738" spans="1:10" x14ac:dyDescent="0.2">
      <c r="A1738" s="26" t="str">
        <f>'BoR4 Rollup'!A1738</f>
        <v xml:space="preserve"> Other Charges</v>
      </c>
      <c r="B1738" s="115"/>
      <c r="C1738" s="115"/>
      <c r="D1738" s="115"/>
      <c r="E1738" s="28">
        <f t="shared" si="167"/>
        <v>0</v>
      </c>
      <c r="F1738" s="10"/>
      <c r="G1738" s="5" t="s">
        <v>45</v>
      </c>
      <c r="H1738" s="78" t="str">
        <f t="shared" si="166"/>
        <v>159208</v>
      </c>
      <c r="I1738" s="78" t="s">
        <v>276</v>
      </c>
      <c r="J1738" s="78" t="s">
        <v>622</v>
      </c>
    </row>
    <row r="1739" spans="1:10" x14ac:dyDescent="0.2">
      <c r="A1739" s="26" t="str">
        <f>'BoR4 Rollup'!A1739</f>
        <v xml:space="preserve"> Debt Services</v>
      </c>
      <c r="B1739" s="115"/>
      <c r="C1739" s="115"/>
      <c r="D1739" s="115"/>
      <c r="E1739" s="28">
        <f t="shared" si="167"/>
        <v>0</v>
      </c>
      <c r="F1739" s="10"/>
      <c r="G1739" s="5" t="s">
        <v>45</v>
      </c>
      <c r="H1739" s="78" t="str">
        <f t="shared" si="166"/>
        <v>159208</v>
      </c>
      <c r="I1739" s="78" t="s">
        <v>276</v>
      </c>
    </row>
    <row r="1740" spans="1:10" x14ac:dyDescent="0.2">
      <c r="A1740" s="26" t="str">
        <f>'BoR4 Rollup'!A1740</f>
        <v xml:space="preserve"> Interagency Transfers</v>
      </c>
      <c r="B1740" s="115"/>
      <c r="C1740" s="115"/>
      <c r="D1740" s="115"/>
      <c r="E1740" s="28">
        <f t="shared" si="167"/>
        <v>0</v>
      </c>
      <c r="F1740" s="10"/>
      <c r="G1740" s="5" t="s">
        <v>45</v>
      </c>
      <c r="H1740" s="78" t="str">
        <f t="shared" si="166"/>
        <v>159208</v>
      </c>
      <c r="I1740" s="78" t="s">
        <v>276</v>
      </c>
      <c r="J1740" s="78" t="s">
        <v>623</v>
      </c>
    </row>
    <row r="1741" spans="1:10" ht="15.75" x14ac:dyDescent="0.25">
      <c r="A1741" s="29" t="str">
        <f>'BoR4 Rollup'!A1741</f>
        <v>Total Other Charges</v>
      </c>
      <c r="B1741" s="121">
        <f>B1740+B1739+B1738+B1737</f>
        <v>0</v>
      </c>
      <c r="C1741" s="121">
        <f>C1740+C1739+C1738+C1737</f>
        <v>0</v>
      </c>
      <c r="D1741" s="121">
        <f>D1740+D1739+D1738+D1737</f>
        <v>0</v>
      </c>
      <c r="E1741" s="34">
        <f t="shared" si="167"/>
        <v>0</v>
      </c>
      <c r="F1741" s="35"/>
      <c r="G1741" s="5" t="s">
        <v>45</v>
      </c>
      <c r="H1741" s="78" t="str">
        <f t="shared" si="166"/>
        <v>159208</v>
      </c>
      <c r="I1741" s="78" t="s">
        <v>276</v>
      </c>
    </row>
    <row r="1742" spans="1:10" x14ac:dyDescent="0.2">
      <c r="A1742" s="26" t="str">
        <f>'BoR4 Rollup'!A1742</f>
        <v xml:space="preserve"> General Acquisitions</v>
      </c>
      <c r="B1742" s="115"/>
      <c r="C1742" s="115"/>
      <c r="D1742" s="115"/>
      <c r="E1742" s="28">
        <f t="shared" si="167"/>
        <v>0</v>
      </c>
      <c r="F1742" s="10"/>
      <c r="G1742" s="5" t="s">
        <v>45</v>
      </c>
      <c r="H1742" s="78" t="str">
        <f t="shared" si="166"/>
        <v>159208</v>
      </c>
      <c r="I1742" s="78" t="s">
        <v>276</v>
      </c>
      <c r="J1742" s="78" t="s">
        <v>624</v>
      </c>
    </row>
    <row r="1743" spans="1:10" x14ac:dyDescent="0.2">
      <c r="A1743" s="26" t="str">
        <f>'BoR4 Rollup'!A1743</f>
        <v xml:space="preserve"> Library Acquisitions</v>
      </c>
      <c r="B1743" s="115"/>
      <c r="C1743" s="115"/>
      <c r="D1743" s="115"/>
      <c r="E1743" s="28">
        <f t="shared" si="167"/>
        <v>0</v>
      </c>
      <c r="F1743" s="10"/>
      <c r="G1743" s="5" t="s">
        <v>45</v>
      </c>
      <c r="H1743" s="78" t="str">
        <f t="shared" si="166"/>
        <v>159208</v>
      </c>
      <c r="I1743" s="78" t="s">
        <v>276</v>
      </c>
      <c r="J1743" s="78" t="s">
        <v>624</v>
      </c>
    </row>
    <row r="1744" spans="1:10" x14ac:dyDescent="0.2">
      <c r="A1744" s="26" t="str">
        <f>'BoR4 Rollup'!A1744</f>
        <v xml:space="preserve"> Major Repairs</v>
      </c>
      <c r="B1744" s="115"/>
      <c r="C1744" s="115"/>
      <c r="D1744" s="115"/>
      <c r="E1744" s="28">
        <f t="shared" si="167"/>
        <v>0</v>
      </c>
      <c r="F1744" s="10"/>
      <c r="G1744" s="5" t="s">
        <v>45</v>
      </c>
      <c r="H1744" s="78" t="str">
        <f t="shared" si="166"/>
        <v>159208</v>
      </c>
      <c r="I1744" s="78" t="s">
        <v>276</v>
      </c>
    </row>
    <row r="1745" spans="1:10" ht="15.75" x14ac:dyDescent="0.25">
      <c r="A1745" s="29" t="str">
        <f>'BoR4 Rollup'!A1745</f>
        <v>Total Acquisitions and Major Repairs</v>
      </c>
      <c r="B1745" s="121">
        <f>B1744+B1743+B1742</f>
        <v>0</v>
      </c>
      <c r="C1745" s="121">
        <f>C1744+C1743+C1742</f>
        <v>0</v>
      </c>
      <c r="D1745" s="121">
        <f>D1744+D1743+D1742</f>
        <v>0</v>
      </c>
      <c r="E1745" s="34">
        <f t="shared" si="167"/>
        <v>0</v>
      </c>
      <c r="F1745" s="35"/>
      <c r="G1745" s="5" t="s">
        <v>45</v>
      </c>
      <c r="H1745" s="78" t="str">
        <f t="shared" si="166"/>
        <v>159208</v>
      </c>
      <c r="I1745" s="78" t="s">
        <v>276</v>
      </c>
    </row>
    <row r="1746" spans="1:10" ht="15.75" x14ac:dyDescent="0.25">
      <c r="A1746" s="29" t="str">
        <f>'BoR4 Rollup'!A1746</f>
        <v>Function Total</v>
      </c>
      <c r="B1746" s="118">
        <f>B1745+B1741+B1736+B1732</f>
        <v>0</v>
      </c>
      <c r="C1746" s="118">
        <f>C1745+C1741+C1736+C1732</f>
        <v>0</v>
      </c>
      <c r="D1746" s="118">
        <f>D1745+D1741+D1736+D1732</f>
        <v>0</v>
      </c>
      <c r="E1746" s="46">
        <f t="shared" si="167"/>
        <v>0</v>
      </c>
      <c r="F1746" s="32"/>
      <c r="G1746" s="5" t="s">
        <v>45</v>
      </c>
      <c r="H1746" s="78" t="str">
        <f t="shared" si="166"/>
        <v>159208</v>
      </c>
      <c r="I1746" s="78" t="s">
        <v>276</v>
      </c>
    </row>
    <row r="1747" spans="1:10" ht="15.75" x14ac:dyDescent="0.25">
      <c r="A1747" s="124" t="str">
        <f>'BoR4 Rollup'!A1747</f>
        <v>Function:  Instruction</v>
      </c>
      <c r="B1747" s="125"/>
      <c r="C1747" s="126"/>
      <c r="D1747" s="126"/>
      <c r="E1747" s="128"/>
      <c r="F1747" s="4"/>
      <c r="G1747" s="5" t="s">
        <v>45</v>
      </c>
      <c r="H1747" s="78" t="str">
        <f t="shared" ref="H1747:H1767" si="168">RIGHT($A$1749,6)</f>
        <v>159209</v>
      </c>
      <c r="I1747" s="78" t="s">
        <v>279</v>
      </c>
    </row>
    <row r="1748" spans="1:10" ht="15.75" x14ac:dyDescent="0.25">
      <c r="A1748" s="129" t="str">
        <f>'BoR4 Rollup'!A1748</f>
        <v>Orgn:  Mechanical-Petroleum Services</v>
      </c>
      <c r="B1748" s="130" t="str">
        <f>+'BoR4 Rollup'!B1748</f>
        <v>Actual</v>
      </c>
      <c r="C1748" s="130" t="str">
        <f>+'BoR4 Rollup'!C1748</f>
        <v>Budgeted</v>
      </c>
      <c r="D1748" s="173" t="str">
        <f>+'BoR4 Rollup'!D1748</f>
        <v>Budgeted</v>
      </c>
      <c r="E1748" s="132" t="str">
        <f>E26</f>
        <v>2022-2023 +/-</v>
      </c>
      <c r="F1748" s="44"/>
      <c r="G1748" s="5" t="s">
        <v>45</v>
      </c>
      <c r="H1748" s="78" t="str">
        <f t="shared" si="168"/>
        <v>159209</v>
      </c>
      <c r="I1748" s="78" t="s">
        <v>279</v>
      </c>
    </row>
    <row r="1749" spans="1:10" ht="15.75" x14ac:dyDescent="0.25">
      <c r="A1749" s="133" t="str">
        <f>'BoR4 Rollup'!A1749</f>
        <v>Organization ID:  159209</v>
      </c>
      <c r="B1749" s="134" t="str">
        <f>'BoR4 Rollup'!$B$6</f>
        <v>2022-2023</v>
      </c>
      <c r="C1749" s="134" t="str">
        <f>'BoR4 Rollup'!$C$6</f>
        <v>2022-2023</v>
      </c>
      <c r="D1749" s="174" t="str">
        <f>'BoR4 Rollup'!$D$6</f>
        <v>2023-2024</v>
      </c>
      <c r="E1749" s="136" t="str">
        <f>'BoR4 Rollup'!$E$6</f>
        <v>2023-2024</v>
      </c>
      <c r="F1749" s="44"/>
      <c r="G1749" s="5" t="s">
        <v>45</v>
      </c>
      <c r="H1749" s="78" t="str">
        <f t="shared" si="168"/>
        <v>159209</v>
      </c>
      <c r="I1749" s="78" t="s">
        <v>279</v>
      </c>
    </row>
    <row r="1750" spans="1:10" x14ac:dyDescent="0.2">
      <c r="A1750" s="26" t="str">
        <f>'BoR4 Rollup'!A1750</f>
        <v xml:space="preserve">  Salaries</v>
      </c>
      <c r="B1750" s="115"/>
      <c r="C1750" s="115"/>
      <c r="D1750" s="115"/>
      <c r="E1750" s="28">
        <f t="shared" ref="E1750:E1767" si="169">+D1750-C1750</f>
        <v>0</v>
      </c>
      <c r="F1750" s="10"/>
      <c r="G1750" s="5" t="s">
        <v>45</v>
      </c>
      <c r="H1750" s="78" t="str">
        <f t="shared" si="168"/>
        <v>159209</v>
      </c>
      <c r="I1750" s="78" t="s">
        <v>279</v>
      </c>
      <c r="J1750" s="78" t="s">
        <v>616</v>
      </c>
    </row>
    <row r="1751" spans="1:10" x14ac:dyDescent="0.2">
      <c r="A1751" s="26" t="str">
        <f>'BoR4 Rollup'!A1751</f>
        <v xml:space="preserve">  Other Compensation</v>
      </c>
      <c r="B1751" s="115"/>
      <c r="C1751" s="115"/>
      <c r="D1751" s="115"/>
      <c r="E1751" s="28">
        <f t="shared" si="169"/>
        <v>0</v>
      </c>
      <c r="F1751" s="10"/>
      <c r="G1751" s="5" t="s">
        <v>45</v>
      </c>
      <c r="H1751" s="78" t="str">
        <f t="shared" si="168"/>
        <v>159209</v>
      </c>
      <c r="I1751" s="78" t="s">
        <v>279</v>
      </c>
    </row>
    <row r="1752" spans="1:10" x14ac:dyDescent="0.2">
      <c r="A1752" s="26" t="str">
        <f>'BoR4 Rollup'!A1752</f>
        <v xml:space="preserve">  Related Benefits</v>
      </c>
      <c r="B1752" s="115"/>
      <c r="C1752" s="115"/>
      <c r="D1752" s="115"/>
      <c r="E1752" s="28">
        <f t="shared" si="169"/>
        <v>0</v>
      </c>
      <c r="F1752" s="10"/>
      <c r="G1752" s="5" t="s">
        <v>45</v>
      </c>
      <c r="H1752" s="78" t="str">
        <f t="shared" si="168"/>
        <v>159209</v>
      </c>
      <c r="I1752" s="78" t="s">
        <v>279</v>
      </c>
      <c r="J1752" s="78" t="s">
        <v>617</v>
      </c>
    </row>
    <row r="1753" spans="1:10" ht="15.75" x14ac:dyDescent="0.25">
      <c r="A1753" s="29" t="str">
        <f>'BoR4 Rollup'!A1753</f>
        <v>Total Personal Services</v>
      </c>
      <c r="B1753" s="118">
        <f>B1752+B1751+B1750</f>
        <v>0</v>
      </c>
      <c r="C1753" s="118">
        <f>C1752+C1751+C1750</f>
        <v>0</v>
      </c>
      <c r="D1753" s="118">
        <f>D1752+D1751+D1750</f>
        <v>0</v>
      </c>
      <c r="E1753" s="31">
        <f t="shared" si="169"/>
        <v>0</v>
      </c>
      <c r="F1753" s="32"/>
      <c r="G1753" s="5" t="s">
        <v>45</v>
      </c>
      <c r="H1753" s="78" t="str">
        <f t="shared" si="168"/>
        <v>159209</v>
      </c>
      <c r="I1753" s="78" t="s">
        <v>279</v>
      </c>
    </row>
    <row r="1754" spans="1:10" x14ac:dyDescent="0.2">
      <c r="A1754" s="26" t="str">
        <f>'BoR4 Rollup'!A1754</f>
        <v xml:space="preserve"> Travel</v>
      </c>
      <c r="B1754" s="115"/>
      <c r="C1754" s="115"/>
      <c r="D1754" s="115"/>
      <c r="E1754" s="28">
        <f t="shared" si="169"/>
        <v>0</v>
      </c>
      <c r="F1754" s="10"/>
      <c r="G1754" s="5" t="s">
        <v>45</v>
      </c>
      <c r="H1754" s="78" t="str">
        <f t="shared" si="168"/>
        <v>159209</v>
      </c>
      <c r="I1754" s="78" t="s">
        <v>279</v>
      </c>
      <c r="J1754" s="78" t="s">
        <v>618</v>
      </c>
    </row>
    <row r="1755" spans="1:10" x14ac:dyDescent="0.2">
      <c r="A1755" s="26" t="str">
        <f>'BoR4 Rollup'!A1755</f>
        <v xml:space="preserve"> Operating Services</v>
      </c>
      <c r="B1755" s="115"/>
      <c r="C1755" s="115"/>
      <c r="D1755" s="115"/>
      <c r="E1755" s="28">
        <f t="shared" si="169"/>
        <v>0</v>
      </c>
      <c r="F1755" s="10"/>
      <c r="G1755" s="5" t="s">
        <v>45</v>
      </c>
      <c r="H1755" s="78" t="str">
        <f t="shared" si="168"/>
        <v>159209</v>
      </c>
      <c r="I1755" s="78" t="s">
        <v>279</v>
      </c>
      <c r="J1755" s="78" t="s">
        <v>619</v>
      </c>
    </row>
    <row r="1756" spans="1:10" x14ac:dyDescent="0.2">
      <c r="A1756" s="26" t="str">
        <f>'BoR4 Rollup'!A1756</f>
        <v xml:space="preserve"> Supplies</v>
      </c>
      <c r="B1756" s="115"/>
      <c r="C1756" s="115"/>
      <c r="D1756" s="115"/>
      <c r="E1756" s="28">
        <f t="shared" si="169"/>
        <v>0</v>
      </c>
      <c r="F1756" s="10"/>
      <c r="G1756" s="5" t="s">
        <v>45</v>
      </c>
      <c r="H1756" s="78" t="str">
        <f t="shared" si="168"/>
        <v>159209</v>
      </c>
      <c r="I1756" s="78" t="s">
        <v>279</v>
      </c>
      <c r="J1756" s="78" t="s">
        <v>620</v>
      </c>
    </row>
    <row r="1757" spans="1:10" ht="15.75" x14ac:dyDescent="0.25">
      <c r="A1757" s="29" t="str">
        <f>'BoR4 Rollup'!A1757</f>
        <v>Total Operating Expenses</v>
      </c>
      <c r="B1757" s="121">
        <f>B1756+B1755+B1754</f>
        <v>0</v>
      </c>
      <c r="C1757" s="121">
        <f>C1756+C1755+C1754</f>
        <v>0</v>
      </c>
      <c r="D1757" s="121">
        <f>D1756+D1755+D1754</f>
        <v>0</v>
      </c>
      <c r="E1757" s="34">
        <f t="shared" si="169"/>
        <v>0</v>
      </c>
      <c r="F1757" s="35"/>
      <c r="G1757" s="5" t="s">
        <v>45</v>
      </c>
      <c r="H1757" s="78" t="str">
        <f t="shared" si="168"/>
        <v>159209</v>
      </c>
      <c r="I1757" s="78" t="s">
        <v>279</v>
      </c>
    </row>
    <row r="1758" spans="1:10" x14ac:dyDescent="0.2">
      <c r="A1758" s="26" t="str">
        <f>'BoR4 Rollup'!A1758</f>
        <v xml:space="preserve"> Professional Services</v>
      </c>
      <c r="B1758" s="115"/>
      <c r="C1758" s="115"/>
      <c r="D1758" s="115"/>
      <c r="E1758" s="28">
        <f t="shared" si="169"/>
        <v>0</v>
      </c>
      <c r="F1758" s="10"/>
      <c r="G1758" s="5" t="s">
        <v>45</v>
      </c>
      <c r="H1758" s="78" t="str">
        <f t="shared" si="168"/>
        <v>159209</v>
      </c>
      <c r="I1758" s="78" t="s">
        <v>279</v>
      </c>
      <c r="J1758" s="78" t="s">
        <v>621</v>
      </c>
    </row>
    <row r="1759" spans="1:10" x14ac:dyDescent="0.2">
      <c r="A1759" s="26" t="str">
        <f>'BoR4 Rollup'!A1759</f>
        <v xml:space="preserve"> Other Charges</v>
      </c>
      <c r="B1759" s="115"/>
      <c r="C1759" s="115"/>
      <c r="D1759" s="115"/>
      <c r="E1759" s="28">
        <f t="shared" si="169"/>
        <v>0</v>
      </c>
      <c r="F1759" s="10"/>
      <c r="G1759" s="5" t="s">
        <v>45</v>
      </c>
      <c r="H1759" s="78" t="str">
        <f t="shared" si="168"/>
        <v>159209</v>
      </c>
      <c r="I1759" s="78" t="s">
        <v>279</v>
      </c>
      <c r="J1759" s="78" t="s">
        <v>622</v>
      </c>
    </row>
    <row r="1760" spans="1:10" x14ac:dyDescent="0.2">
      <c r="A1760" s="26" t="str">
        <f>'BoR4 Rollup'!A1760</f>
        <v xml:space="preserve"> Debt Services</v>
      </c>
      <c r="B1760" s="115"/>
      <c r="C1760" s="115"/>
      <c r="D1760" s="115"/>
      <c r="E1760" s="28">
        <f t="shared" si="169"/>
        <v>0</v>
      </c>
      <c r="F1760" s="10"/>
      <c r="G1760" s="5" t="s">
        <v>45</v>
      </c>
      <c r="H1760" s="78" t="str">
        <f t="shared" si="168"/>
        <v>159209</v>
      </c>
      <c r="I1760" s="78" t="s">
        <v>279</v>
      </c>
    </row>
    <row r="1761" spans="1:10" x14ac:dyDescent="0.2">
      <c r="A1761" s="26" t="str">
        <f>'BoR4 Rollup'!A1761</f>
        <v xml:space="preserve"> Interagency Transfers</v>
      </c>
      <c r="B1761" s="115"/>
      <c r="C1761" s="115"/>
      <c r="D1761" s="115"/>
      <c r="E1761" s="28">
        <f t="shared" si="169"/>
        <v>0</v>
      </c>
      <c r="F1761" s="10"/>
      <c r="G1761" s="5" t="s">
        <v>45</v>
      </c>
      <c r="H1761" s="78" t="str">
        <f t="shared" si="168"/>
        <v>159209</v>
      </c>
      <c r="I1761" s="78" t="s">
        <v>279</v>
      </c>
      <c r="J1761" s="78" t="s">
        <v>623</v>
      </c>
    </row>
    <row r="1762" spans="1:10" ht="15.75" x14ac:dyDescent="0.25">
      <c r="A1762" s="29" t="str">
        <f>'BoR4 Rollup'!A1762</f>
        <v>Total Other Charges</v>
      </c>
      <c r="B1762" s="121">
        <f>B1761+B1760+B1759+B1758</f>
        <v>0</v>
      </c>
      <c r="C1762" s="121">
        <f>C1761+C1760+C1759+C1758</f>
        <v>0</v>
      </c>
      <c r="D1762" s="121">
        <f>D1761+D1760+D1759+D1758</f>
        <v>0</v>
      </c>
      <c r="E1762" s="34">
        <f t="shared" si="169"/>
        <v>0</v>
      </c>
      <c r="F1762" s="35"/>
      <c r="G1762" s="5" t="s">
        <v>45</v>
      </c>
      <c r="H1762" s="78" t="str">
        <f t="shared" si="168"/>
        <v>159209</v>
      </c>
      <c r="I1762" s="78" t="s">
        <v>279</v>
      </c>
    </row>
    <row r="1763" spans="1:10" x14ac:dyDescent="0.2">
      <c r="A1763" s="26" t="str">
        <f>'BoR4 Rollup'!A1763</f>
        <v xml:space="preserve"> General Acquisitions</v>
      </c>
      <c r="B1763" s="115"/>
      <c r="C1763" s="115"/>
      <c r="D1763" s="115"/>
      <c r="E1763" s="28">
        <f t="shared" si="169"/>
        <v>0</v>
      </c>
      <c r="F1763" s="10"/>
      <c r="G1763" s="5" t="s">
        <v>45</v>
      </c>
      <c r="H1763" s="78" t="str">
        <f t="shared" si="168"/>
        <v>159209</v>
      </c>
      <c r="I1763" s="78" t="s">
        <v>279</v>
      </c>
      <c r="J1763" s="78" t="s">
        <v>624</v>
      </c>
    </row>
    <row r="1764" spans="1:10" x14ac:dyDescent="0.2">
      <c r="A1764" s="26" t="str">
        <f>'BoR4 Rollup'!A1764</f>
        <v xml:space="preserve"> Library Acquisitions</v>
      </c>
      <c r="B1764" s="115"/>
      <c r="C1764" s="115"/>
      <c r="D1764" s="115"/>
      <c r="E1764" s="28">
        <f t="shared" si="169"/>
        <v>0</v>
      </c>
      <c r="F1764" s="10"/>
      <c r="G1764" s="5" t="s">
        <v>45</v>
      </c>
      <c r="H1764" s="78" t="str">
        <f t="shared" si="168"/>
        <v>159209</v>
      </c>
      <c r="I1764" s="78" t="s">
        <v>279</v>
      </c>
      <c r="J1764" s="78" t="s">
        <v>624</v>
      </c>
    </row>
    <row r="1765" spans="1:10" x14ac:dyDescent="0.2">
      <c r="A1765" s="26" t="str">
        <f>'BoR4 Rollup'!A1765</f>
        <v xml:space="preserve"> Major Repairs</v>
      </c>
      <c r="B1765" s="115"/>
      <c r="C1765" s="115"/>
      <c r="D1765" s="115"/>
      <c r="E1765" s="28">
        <f t="shared" si="169"/>
        <v>0</v>
      </c>
      <c r="F1765" s="10"/>
      <c r="G1765" s="5" t="s">
        <v>45</v>
      </c>
      <c r="H1765" s="78" t="str">
        <f t="shared" si="168"/>
        <v>159209</v>
      </c>
      <c r="I1765" s="78" t="s">
        <v>279</v>
      </c>
    </row>
    <row r="1766" spans="1:10" ht="15.75" x14ac:dyDescent="0.25">
      <c r="A1766" s="29" t="str">
        <f>'BoR4 Rollup'!A1766</f>
        <v>Total Acquisitions and Major Repairs</v>
      </c>
      <c r="B1766" s="121">
        <f>B1765+B1764+B1763</f>
        <v>0</v>
      </c>
      <c r="C1766" s="121">
        <f>C1765+C1764+C1763</f>
        <v>0</v>
      </c>
      <c r="D1766" s="121">
        <f>D1765+D1764+D1763</f>
        <v>0</v>
      </c>
      <c r="E1766" s="34">
        <f t="shared" si="169"/>
        <v>0</v>
      </c>
      <c r="F1766" s="35"/>
      <c r="G1766" s="5" t="s">
        <v>45</v>
      </c>
      <c r="H1766" s="78" t="str">
        <f t="shared" si="168"/>
        <v>159209</v>
      </c>
      <c r="I1766" s="78" t="s">
        <v>279</v>
      </c>
    </row>
    <row r="1767" spans="1:10" ht="15.75" x14ac:dyDescent="0.25">
      <c r="A1767" s="29" t="str">
        <f>'BoR4 Rollup'!A1767</f>
        <v>Function Total</v>
      </c>
      <c r="B1767" s="118">
        <f>B1766+B1762+B1757+B1753</f>
        <v>0</v>
      </c>
      <c r="C1767" s="118">
        <f>C1766+C1762+C1757+C1753</f>
        <v>0</v>
      </c>
      <c r="D1767" s="118">
        <f>D1766+D1762+D1757+D1753</f>
        <v>0</v>
      </c>
      <c r="E1767" s="46">
        <f t="shared" si="169"/>
        <v>0</v>
      </c>
      <c r="F1767" s="32"/>
      <c r="G1767" s="5" t="s">
        <v>45</v>
      </c>
      <c r="H1767" s="78" t="str">
        <f t="shared" si="168"/>
        <v>159209</v>
      </c>
      <c r="I1767" s="78" t="s">
        <v>279</v>
      </c>
    </row>
    <row r="1768" spans="1:10" ht="15.75" x14ac:dyDescent="0.25">
      <c r="A1768" s="124" t="str">
        <f>'BoR4 Rollup'!A1768</f>
        <v>Function:  Instruction</v>
      </c>
      <c r="B1768" s="125"/>
      <c r="C1768" s="126"/>
      <c r="D1768" s="126"/>
      <c r="E1768" s="128"/>
      <c r="F1768" s="4"/>
      <c r="G1768" s="5" t="s">
        <v>45</v>
      </c>
      <c r="H1768" s="78" t="str">
        <f t="shared" ref="H1768:H1788" si="170">RIGHT($A$1770,6)</f>
        <v>160001</v>
      </c>
      <c r="I1768" s="78" t="s">
        <v>282</v>
      </c>
    </row>
    <row r="1769" spans="1:10" ht="15.75" x14ac:dyDescent="0.25">
      <c r="A1769" s="129" t="str">
        <f>'BoR4 Rollup'!A1769</f>
        <v>Orgn:  Personal and Culinary Services Admin</v>
      </c>
      <c r="B1769" s="130" t="str">
        <f>+'BoR4 Rollup'!B1769</f>
        <v>Actual</v>
      </c>
      <c r="C1769" s="130" t="str">
        <f>+'BoR4 Rollup'!C1769</f>
        <v>Budgeted</v>
      </c>
      <c r="D1769" s="173" t="str">
        <f>+'BoR4 Rollup'!D1769</f>
        <v>Budgeted</v>
      </c>
      <c r="E1769" s="132" t="str">
        <f>E5</f>
        <v>2022-2023 +/-</v>
      </c>
      <c r="F1769" s="18"/>
      <c r="G1769" s="5" t="s">
        <v>45</v>
      </c>
      <c r="H1769" s="78" t="str">
        <f t="shared" si="170"/>
        <v>160001</v>
      </c>
      <c r="I1769" s="78" t="s">
        <v>282</v>
      </c>
    </row>
    <row r="1770" spans="1:10" ht="15.75" x14ac:dyDescent="0.25">
      <c r="A1770" s="133" t="str">
        <f>'BoR4 Rollup'!A1770</f>
        <v>Organization ID:  160001</v>
      </c>
      <c r="B1770" s="134" t="str">
        <f>'BoR4 Rollup'!$B$6</f>
        <v>2022-2023</v>
      </c>
      <c r="C1770" s="134" t="str">
        <f>'BoR4 Rollup'!$C$6</f>
        <v>2022-2023</v>
      </c>
      <c r="D1770" s="174" t="str">
        <f>'BoR4 Rollup'!$D$6</f>
        <v>2023-2024</v>
      </c>
      <c r="E1770" s="136" t="str">
        <f>'BoR4 Rollup'!$E$6</f>
        <v>2023-2024</v>
      </c>
      <c r="F1770" s="18"/>
      <c r="G1770" s="5" t="s">
        <v>45</v>
      </c>
      <c r="H1770" s="78" t="str">
        <f t="shared" si="170"/>
        <v>160001</v>
      </c>
      <c r="I1770" s="78" t="s">
        <v>282</v>
      </c>
    </row>
    <row r="1771" spans="1:10" x14ac:dyDescent="0.2">
      <c r="A1771" s="26" t="str">
        <f>'BoR4 Rollup'!A1771</f>
        <v xml:space="preserve">  Salaries</v>
      </c>
      <c r="B1771" s="115"/>
      <c r="C1771" s="115"/>
      <c r="D1771" s="115"/>
      <c r="E1771" s="28">
        <f t="shared" ref="E1771:E1788" si="171">+D1771-C1771</f>
        <v>0</v>
      </c>
      <c r="F1771" s="10"/>
      <c r="G1771" s="5" t="s">
        <v>45</v>
      </c>
      <c r="H1771" s="78" t="str">
        <f t="shared" si="170"/>
        <v>160001</v>
      </c>
      <c r="I1771" s="78" t="s">
        <v>282</v>
      </c>
      <c r="J1771" s="78" t="s">
        <v>616</v>
      </c>
    </row>
    <row r="1772" spans="1:10" x14ac:dyDescent="0.2">
      <c r="A1772" s="26" t="str">
        <f>'BoR4 Rollup'!A1772</f>
        <v xml:space="preserve">  Other Compensation</v>
      </c>
      <c r="B1772" s="115"/>
      <c r="C1772" s="115"/>
      <c r="D1772" s="115"/>
      <c r="E1772" s="28">
        <f t="shared" si="171"/>
        <v>0</v>
      </c>
      <c r="F1772" s="10"/>
      <c r="G1772" s="5" t="s">
        <v>45</v>
      </c>
      <c r="H1772" s="78" t="str">
        <f t="shared" si="170"/>
        <v>160001</v>
      </c>
      <c r="I1772" s="78" t="s">
        <v>282</v>
      </c>
    </row>
    <row r="1773" spans="1:10" x14ac:dyDescent="0.2">
      <c r="A1773" s="26" t="str">
        <f>'BoR4 Rollup'!A1773</f>
        <v xml:space="preserve">  Related Benefits</v>
      </c>
      <c r="B1773" s="115"/>
      <c r="C1773" s="115"/>
      <c r="D1773" s="115"/>
      <c r="E1773" s="28">
        <f t="shared" si="171"/>
        <v>0</v>
      </c>
      <c r="F1773" s="10"/>
      <c r="G1773" s="5" t="s">
        <v>45</v>
      </c>
      <c r="H1773" s="78" t="str">
        <f t="shared" si="170"/>
        <v>160001</v>
      </c>
      <c r="I1773" s="78" t="s">
        <v>282</v>
      </c>
      <c r="J1773" s="78" t="s">
        <v>617</v>
      </c>
    </row>
    <row r="1774" spans="1:10" ht="15.75" x14ac:dyDescent="0.25">
      <c r="A1774" s="29" t="str">
        <f>'BoR4 Rollup'!A1774</f>
        <v>Total Personal Services</v>
      </c>
      <c r="B1774" s="118">
        <f>B1773+B1772+B1771</f>
        <v>0</v>
      </c>
      <c r="C1774" s="118">
        <f>C1773+C1772+C1771</f>
        <v>0</v>
      </c>
      <c r="D1774" s="118">
        <f>D1773+D1772+D1771</f>
        <v>0</v>
      </c>
      <c r="E1774" s="31">
        <f t="shared" si="171"/>
        <v>0</v>
      </c>
      <c r="F1774" s="32"/>
      <c r="G1774" s="5" t="s">
        <v>45</v>
      </c>
      <c r="H1774" s="78" t="str">
        <f t="shared" si="170"/>
        <v>160001</v>
      </c>
      <c r="I1774" s="78" t="s">
        <v>282</v>
      </c>
    </row>
    <row r="1775" spans="1:10" x14ac:dyDescent="0.2">
      <c r="A1775" s="26" t="str">
        <f>'BoR4 Rollup'!A1775</f>
        <v xml:space="preserve"> Travel</v>
      </c>
      <c r="B1775" s="115"/>
      <c r="C1775" s="115"/>
      <c r="D1775" s="115"/>
      <c r="E1775" s="28">
        <f t="shared" si="171"/>
        <v>0</v>
      </c>
      <c r="F1775" s="10"/>
      <c r="G1775" s="5" t="s">
        <v>45</v>
      </c>
      <c r="H1775" s="78" t="str">
        <f t="shared" si="170"/>
        <v>160001</v>
      </c>
      <c r="I1775" s="78" t="s">
        <v>282</v>
      </c>
      <c r="J1775" s="78" t="s">
        <v>618</v>
      </c>
    </row>
    <row r="1776" spans="1:10" x14ac:dyDescent="0.2">
      <c r="A1776" s="26" t="str">
        <f>'BoR4 Rollup'!A1776</f>
        <v xml:space="preserve"> Operating Services</v>
      </c>
      <c r="B1776" s="115"/>
      <c r="C1776" s="115"/>
      <c r="D1776" s="115"/>
      <c r="E1776" s="28">
        <f t="shared" si="171"/>
        <v>0</v>
      </c>
      <c r="F1776" s="10"/>
      <c r="G1776" s="5" t="s">
        <v>45</v>
      </c>
      <c r="H1776" s="78" t="str">
        <f t="shared" si="170"/>
        <v>160001</v>
      </c>
      <c r="I1776" s="78" t="s">
        <v>282</v>
      </c>
      <c r="J1776" s="78" t="s">
        <v>619</v>
      </c>
    </row>
    <row r="1777" spans="1:10" x14ac:dyDescent="0.2">
      <c r="A1777" s="26" t="str">
        <f>'BoR4 Rollup'!A1777</f>
        <v xml:space="preserve"> Supplies</v>
      </c>
      <c r="B1777" s="115"/>
      <c r="C1777" s="115"/>
      <c r="D1777" s="115"/>
      <c r="E1777" s="28">
        <f t="shared" si="171"/>
        <v>0</v>
      </c>
      <c r="F1777" s="10"/>
      <c r="G1777" s="5" t="s">
        <v>45</v>
      </c>
      <c r="H1777" s="78" t="str">
        <f t="shared" si="170"/>
        <v>160001</v>
      </c>
      <c r="I1777" s="78" t="s">
        <v>282</v>
      </c>
      <c r="J1777" s="78" t="s">
        <v>620</v>
      </c>
    </row>
    <row r="1778" spans="1:10" ht="15.75" x14ac:dyDescent="0.25">
      <c r="A1778" s="29" t="str">
        <f>'BoR4 Rollup'!A1778</f>
        <v>Total Operating Expenses</v>
      </c>
      <c r="B1778" s="121">
        <f>B1777+B1776+B1775</f>
        <v>0</v>
      </c>
      <c r="C1778" s="121">
        <f>C1777+C1776+C1775</f>
        <v>0</v>
      </c>
      <c r="D1778" s="121">
        <f>D1777+D1776+D1775</f>
        <v>0</v>
      </c>
      <c r="E1778" s="34">
        <f t="shared" si="171"/>
        <v>0</v>
      </c>
      <c r="F1778" s="35"/>
      <c r="G1778" s="5" t="s">
        <v>45</v>
      </c>
      <c r="H1778" s="78" t="str">
        <f t="shared" si="170"/>
        <v>160001</v>
      </c>
      <c r="I1778" s="78" t="s">
        <v>282</v>
      </c>
    </row>
    <row r="1779" spans="1:10" x14ac:dyDescent="0.2">
      <c r="A1779" s="26" t="str">
        <f>'BoR4 Rollup'!A1779</f>
        <v xml:space="preserve"> Professional Services</v>
      </c>
      <c r="B1779" s="115"/>
      <c r="C1779" s="115"/>
      <c r="D1779" s="115"/>
      <c r="E1779" s="28">
        <f t="shared" si="171"/>
        <v>0</v>
      </c>
      <c r="F1779" s="10"/>
      <c r="G1779" s="5" t="s">
        <v>45</v>
      </c>
      <c r="H1779" s="78" t="str">
        <f t="shared" si="170"/>
        <v>160001</v>
      </c>
      <c r="I1779" s="78" t="s">
        <v>282</v>
      </c>
      <c r="J1779" s="78" t="s">
        <v>621</v>
      </c>
    </row>
    <row r="1780" spans="1:10" x14ac:dyDescent="0.2">
      <c r="A1780" s="26" t="str">
        <f>'BoR4 Rollup'!A1780</f>
        <v xml:space="preserve"> Other Charges</v>
      </c>
      <c r="B1780" s="115"/>
      <c r="C1780" s="115"/>
      <c r="D1780" s="115"/>
      <c r="E1780" s="28">
        <f t="shared" si="171"/>
        <v>0</v>
      </c>
      <c r="F1780" s="10"/>
      <c r="G1780" s="5" t="s">
        <v>45</v>
      </c>
      <c r="H1780" s="78" t="str">
        <f t="shared" si="170"/>
        <v>160001</v>
      </c>
      <c r="I1780" s="78" t="s">
        <v>282</v>
      </c>
      <c r="J1780" s="78" t="s">
        <v>622</v>
      </c>
    </row>
    <row r="1781" spans="1:10" x14ac:dyDescent="0.2">
      <c r="A1781" s="26" t="str">
        <f>'BoR4 Rollup'!A1781</f>
        <v xml:space="preserve"> Debt Services</v>
      </c>
      <c r="B1781" s="115"/>
      <c r="C1781" s="115"/>
      <c r="D1781" s="115"/>
      <c r="E1781" s="28">
        <f t="shared" si="171"/>
        <v>0</v>
      </c>
      <c r="F1781" s="10"/>
      <c r="G1781" s="5" t="s">
        <v>45</v>
      </c>
      <c r="H1781" s="78" t="str">
        <f t="shared" si="170"/>
        <v>160001</v>
      </c>
      <c r="I1781" s="78" t="s">
        <v>282</v>
      </c>
    </row>
    <row r="1782" spans="1:10" x14ac:dyDescent="0.2">
      <c r="A1782" s="26" t="str">
        <f>'BoR4 Rollup'!A1782</f>
        <v xml:space="preserve"> Interagency Transfers</v>
      </c>
      <c r="B1782" s="115"/>
      <c r="C1782" s="115"/>
      <c r="D1782" s="115"/>
      <c r="E1782" s="28">
        <f t="shared" si="171"/>
        <v>0</v>
      </c>
      <c r="F1782" s="10"/>
      <c r="G1782" s="5" t="s">
        <v>45</v>
      </c>
      <c r="H1782" s="78" t="str">
        <f t="shared" si="170"/>
        <v>160001</v>
      </c>
      <c r="I1782" s="78" t="s">
        <v>282</v>
      </c>
      <c r="J1782" s="78" t="s">
        <v>623</v>
      </c>
    </row>
    <row r="1783" spans="1:10" ht="15.75" x14ac:dyDescent="0.25">
      <c r="A1783" s="29" t="str">
        <f>'BoR4 Rollup'!A1783</f>
        <v>Total Other Charges</v>
      </c>
      <c r="B1783" s="121">
        <f>B1782+B1781+B1780+B1779</f>
        <v>0</v>
      </c>
      <c r="C1783" s="121">
        <f>C1782+C1781+C1780+C1779</f>
        <v>0</v>
      </c>
      <c r="D1783" s="121">
        <f>D1782+D1781+D1780+D1779</f>
        <v>0</v>
      </c>
      <c r="E1783" s="34">
        <f t="shared" si="171"/>
        <v>0</v>
      </c>
      <c r="F1783" s="35"/>
      <c r="G1783" s="5" t="s">
        <v>45</v>
      </c>
      <c r="H1783" s="78" t="str">
        <f t="shared" si="170"/>
        <v>160001</v>
      </c>
      <c r="I1783" s="78" t="s">
        <v>282</v>
      </c>
    </row>
    <row r="1784" spans="1:10" x14ac:dyDescent="0.2">
      <c r="A1784" s="26" t="str">
        <f>'BoR4 Rollup'!A1784</f>
        <v xml:space="preserve"> General Acquisitions</v>
      </c>
      <c r="B1784" s="115"/>
      <c r="C1784" s="115"/>
      <c r="D1784" s="115"/>
      <c r="E1784" s="28">
        <f t="shared" si="171"/>
        <v>0</v>
      </c>
      <c r="F1784" s="10"/>
      <c r="G1784" s="5" t="s">
        <v>45</v>
      </c>
      <c r="H1784" s="78" t="str">
        <f t="shared" si="170"/>
        <v>160001</v>
      </c>
      <c r="I1784" s="78" t="s">
        <v>282</v>
      </c>
      <c r="J1784" s="78" t="s">
        <v>624</v>
      </c>
    </row>
    <row r="1785" spans="1:10" x14ac:dyDescent="0.2">
      <c r="A1785" s="26" t="str">
        <f>'BoR4 Rollup'!A1785</f>
        <v xml:space="preserve"> Library Acquisitions</v>
      </c>
      <c r="B1785" s="115"/>
      <c r="C1785" s="115"/>
      <c r="D1785" s="115"/>
      <c r="E1785" s="28">
        <f t="shared" si="171"/>
        <v>0</v>
      </c>
      <c r="F1785" s="10"/>
      <c r="G1785" s="5" t="s">
        <v>45</v>
      </c>
      <c r="H1785" s="78" t="str">
        <f t="shared" si="170"/>
        <v>160001</v>
      </c>
      <c r="I1785" s="78" t="s">
        <v>282</v>
      </c>
      <c r="J1785" s="78" t="s">
        <v>624</v>
      </c>
    </row>
    <row r="1786" spans="1:10" x14ac:dyDescent="0.2">
      <c r="A1786" s="26" t="str">
        <f>'BoR4 Rollup'!A1786</f>
        <v xml:space="preserve"> Major Repairs</v>
      </c>
      <c r="B1786" s="115"/>
      <c r="C1786" s="115"/>
      <c r="D1786" s="115"/>
      <c r="E1786" s="28">
        <f t="shared" si="171"/>
        <v>0</v>
      </c>
      <c r="F1786" s="10"/>
      <c r="G1786" s="5" t="s">
        <v>45</v>
      </c>
      <c r="H1786" s="78" t="str">
        <f t="shared" si="170"/>
        <v>160001</v>
      </c>
      <c r="I1786" s="78" t="s">
        <v>282</v>
      </c>
    </row>
    <row r="1787" spans="1:10" ht="15.75" x14ac:dyDescent="0.25">
      <c r="A1787" s="29" t="str">
        <f>'BoR4 Rollup'!A1787</f>
        <v>Total Acquisitions and Major Repairs</v>
      </c>
      <c r="B1787" s="121">
        <f>B1786+B1785+B1784</f>
        <v>0</v>
      </c>
      <c r="C1787" s="121">
        <f>C1786+C1785+C1784</f>
        <v>0</v>
      </c>
      <c r="D1787" s="121">
        <f>D1786+D1785+D1784</f>
        <v>0</v>
      </c>
      <c r="E1787" s="34">
        <f t="shared" si="171"/>
        <v>0</v>
      </c>
      <c r="F1787" s="35"/>
      <c r="G1787" s="5" t="s">
        <v>45</v>
      </c>
      <c r="H1787" s="78" t="str">
        <f t="shared" si="170"/>
        <v>160001</v>
      </c>
      <c r="I1787" s="78" t="s">
        <v>282</v>
      </c>
    </row>
    <row r="1788" spans="1:10" ht="15.75" x14ac:dyDescent="0.25">
      <c r="A1788" s="29" t="str">
        <f>'BoR4 Rollup'!A1788</f>
        <v>Function Total</v>
      </c>
      <c r="B1788" s="118">
        <f>B1787+B1783+B1778+B1774</f>
        <v>0</v>
      </c>
      <c r="C1788" s="118">
        <f>C1787+C1783+C1778+C1774</f>
        <v>0</v>
      </c>
      <c r="D1788" s="118">
        <f>D1787+D1783+D1778+D1774</f>
        <v>0</v>
      </c>
      <c r="E1788" s="46">
        <f t="shared" si="171"/>
        <v>0</v>
      </c>
      <c r="F1788" s="32"/>
      <c r="G1788" s="5" t="s">
        <v>45</v>
      </c>
      <c r="H1788" s="78" t="str">
        <f t="shared" si="170"/>
        <v>160001</v>
      </c>
      <c r="I1788" s="78" t="s">
        <v>282</v>
      </c>
    </row>
    <row r="1789" spans="1:10" ht="15.75" x14ac:dyDescent="0.25">
      <c r="A1789" s="124" t="str">
        <f>'BoR4 Rollup'!A1789</f>
        <v>Function:  Instruction</v>
      </c>
      <c r="B1789" s="125"/>
      <c r="C1789" s="126"/>
      <c r="D1789" s="126"/>
      <c r="E1789" s="128"/>
      <c r="F1789" s="4"/>
      <c r="G1789" s="5" t="s">
        <v>32</v>
      </c>
      <c r="H1789" s="78" t="str">
        <f t="shared" ref="H1789:H1809" si="172">RIGHT($A$1791,6)</f>
        <v>160002</v>
      </c>
      <c r="I1789" s="78" t="s">
        <v>285</v>
      </c>
    </row>
    <row r="1790" spans="1:10" ht="15.75" x14ac:dyDescent="0.25">
      <c r="A1790" s="129" t="str">
        <f>'BoR4 Rollup'!A1790</f>
        <v>Orgn:  Personal and Misc - Culinary Arts</v>
      </c>
      <c r="B1790" s="130" t="str">
        <f>+'BoR4 Rollup'!B1790</f>
        <v>Actual</v>
      </c>
      <c r="C1790" s="130" t="str">
        <f>+'BoR4 Rollup'!C1790</f>
        <v>Budgeted</v>
      </c>
      <c r="D1790" s="173" t="str">
        <f>+'BoR4 Rollup'!D1790</f>
        <v>Budgeted</v>
      </c>
      <c r="E1790" s="132" t="str">
        <f>E5</f>
        <v>2022-2023 +/-</v>
      </c>
      <c r="F1790" s="44"/>
      <c r="G1790" s="5" t="s">
        <v>32</v>
      </c>
      <c r="H1790" s="78" t="str">
        <f t="shared" si="172"/>
        <v>160002</v>
      </c>
      <c r="I1790" s="78" t="s">
        <v>285</v>
      </c>
    </row>
    <row r="1791" spans="1:10" ht="15.75" x14ac:dyDescent="0.25">
      <c r="A1791" s="133" t="str">
        <f>'BoR4 Rollup'!A1791</f>
        <v>Organization ID:  160002</v>
      </c>
      <c r="B1791" s="134" t="str">
        <f>'BoR4 Rollup'!$B$6</f>
        <v>2022-2023</v>
      </c>
      <c r="C1791" s="134" t="str">
        <f>'BoR4 Rollup'!$C$6</f>
        <v>2022-2023</v>
      </c>
      <c r="D1791" s="174" t="str">
        <f>'BoR4 Rollup'!$D$6</f>
        <v>2023-2024</v>
      </c>
      <c r="E1791" s="136" t="str">
        <f>'BoR4 Rollup'!$E$6</f>
        <v>2023-2024</v>
      </c>
      <c r="F1791" s="44"/>
      <c r="G1791" s="5" t="s">
        <v>32</v>
      </c>
      <c r="H1791" s="78" t="str">
        <f t="shared" si="172"/>
        <v>160002</v>
      </c>
      <c r="I1791" s="78" t="s">
        <v>285</v>
      </c>
    </row>
    <row r="1792" spans="1:10" x14ac:dyDescent="0.2">
      <c r="A1792" s="26" t="str">
        <f>'BoR4 Rollup'!A1792</f>
        <v xml:space="preserve">  Salaries</v>
      </c>
      <c r="B1792" s="115"/>
      <c r="C1792" s="115"/>
      <c r="D1792" s="115"/>
      <c r="E1792" s="28">
        <f t="shared" ref="E1792:E1809" si="173">+D1792-C1792</f>
        <v>0</v>
      </c>
      <c r="F1792" s="10"/>
      <c r="G1792" s="5" t="s">
        <v>32</v>
      </c>
      <c r="H1792" s="78" t="str">
        <f t="shared" si="172"/>
        <v>160002</v>
      </c>
      <c r="I1792" s="78" t="s">
        <v>285</v>
      </c>
      <c r="J1792" s="78" t="s">
        <v>616</v>
      </c>
    </row>
    <row r="1793" spans="1:10" x14ac:dyDescent="0.2">
      <c r="A1793" s="26" t="str">
        <f>'BoR4 Rollup'!A1793</f>
        <v xml:space="preserve">  Other Compensation</v>
      </c>
      <c r="B1793" s="115"/>
      <c r="C1793" s="115"/>
      <c r="D1793" s="115"/>
      <c r="E1793" s="28">
        <f t="shared" si="173"/>
        <v>0</v>
      </c>
      <c r="F1793" s="10"/>
      <c r="G1793" s="5" t="s">
        <v>32</v>
      </c>
      <c r="H1793" s="78" t="str">
        <f t="shared" si="172"/>
        <v>160002</v>
      </c>
      <c r="I1793" s="78" t="s">
        <v>285</v>
      </c>
    </row>
    <row r="1794" spans="1:10" x14ac:dyDescent="0.2">
      <c r="A1794" s="26" t="str">
        <f>'BoR4 Rollup'!A1794</f>
        <v xml:space="preserve">  Related Benefits</v>
      </c>
      <c r="B1794" s="115"/>
      <c r="C1794" s="115"/>
      <c r="D1794" s="115"/>
      <c r="E1794" s="28">
        <f t="shared" si="173"/>
        <v>0</v>
      </c>
      <c r="F1794" s="10"/>
      <c r="G1794" s="5" t="s">
        <v>32</v>
      </c>
      <c r="H1794" s="78" t="str">
        <f t="shared" si="172"/>
        <v>160002</v>
      </c>
      <c r="I1794" s="78" t="s">
        <v>285</v>
      </c>
      <c r="J1794" s="78" t="s">
        <v>617</v>
      </c>
    </row>
    <row r="1795" spans="1:10" ht="15.75" x14ac:dyDescent="0.25">
      <c r="A1795" s="29" t="str">
        <f>'BoR4 Rollup'!A1795</f>
        <v>Total Personal Services</v>
      </c>
      <c r="B1795" s="118">
        <f>B1794+B1793+B1792</f>
        <v>0</v>
      </c>
      <c r="C1795" s="118">
        <f>C1794+C1793+C1792</f>
        <v>0</v>
      </c>
      <c r="D1795" s="118">
        <f>D1794+D1793+D1792</f>
        <v>0</v>
      </c>
      <c r="E1795" s="31">
        <f t="shared" si="173"/>
        <v>0</v>
      </c>
      <c r="F1795" s="32"/>
      <c r="G1795" s="5" t="s">
        <v>8</v>
      </c>
      <c r="H1795" s="78" t="str">
        <f t="shared" si="172"/>
        <v>160002</v>
      </c>
      <c r="I1795" s="78" t="s">
        <v>285</v>
      </c>
    </row>
    <row r="1796" spans="1:10" x14ac:dyDescent="0.2">
      <c r="A1796" s="26" t="str">
        <f>'BoR4 Rollup'!A1796</f>
        <v xml:space="preserve"> Travel</v>
      </c>
      <c r="B1796" s="115"/>
      <c r="C1796" s="115"/>
      <c r="D1796" s="115"/>
      <c r="E1796" s="28">
        <f t="shared" si="173"/>
        <v>0</v>
      </c>
      <c r="F1796" s="10"/>
      <c r="G1796" s="5" t="s">
        <v>32</v>
      </c>
      <c r="H1796" s="78" t="str">
        <f t="shared" si="172"/>
        <v>160002</v>
      </c>
      <c r="I1796" s="78" t="s">
        <v>285</v>
      </c>
      <c r="J1796" s="78" t="s">
        <v>618</v>
      </c>
    </row>
    <row r="1797" spans="1:10" x14ac:dyDescent="0.2">
      <c r="A1797" s="26" t="str">
        <f>'BoR4 Rollup'!A1797</f>
        <v xml:space="preserve"> Operating Services</v>
      </c>
      <c r="B1797" s="115"/>
      <c r="C1797" s="115"/>
      <c r="D1797" s="115"/>
      <c r="E1797" s="28">
        <f t="shared" si="173"/>
        <v>0</v>
      </c>
      <c r="F1797" s="10"/>
      <c r="G1797" s="5" t="s">
        <v>32</v>
      </c>
      <c r="H1797" s="78" t="str">
        <f t="shared" si="172"/>
        <v>160002</v>
      </c>
      <c r="I1797" s="78" t="s">
        <v>285</v>
      </c>
      <c r="J1797" s="78" t="s">
        <v>619</v>
      </c>
    </row>
    <row r="1798" spans="1:10" x14ac:dyDescent="0.2">
      <c r="A1798" s="26" t="str">
        <f>'BoR4 Rollup'!A1798</f>
        <v xml:space="preserve"> Supplies</v>
      </c>
      <c r="B1798" s="115"/>
      <c r="C1798" s="115"/>
      <c r="D1798" s="115"/>
      <c r="E1798" s="28">
        <f t="shared" si="173"/>
        <v>0</v>
      </c>
      <c r="F1798" s="10"/>
      <c r="G1798" s="5" t="s">
        <v>32</v>
      </c>
      <c r="H1798" s="78" t="str">
        <f t="shared" si="172"/>
        <v>160002</v>
      </c>
      <c r="I1798" s="78" t="s">
        <v>285</v>
      </c>
      <c r="J1798" s="78" t="s">
        <v>620</v>
      </c>
    </row>
    <row r="1799" spans="1:10" ht="15.75" x14ac:dyDescent="0.25">
      <c r="A1799" s="29" t="str">
        <f>'BoR4 Rollup'!A1799</f>
        <v>Total Operating Expenses</v>
      </c>
      <c r="B1799" s="121">
        <f>B1798+B1797+B1796</f>
        <v>0</v>
      </c>
      <c r="C1799" s="121">
        <f>C1798+C1797+C1796</f>
        <v>0</v>
      </c>
      <c r="D1799" s="121">
        <f>D1798+D1797+D1796</f>
        <v>0</v>
      </c>
      <c r="E1799" s="34">
        <f t="shared" si="173"/>
        <v>0</v>
      </c>
      <c r="F1799" s="35"/>
      <c r="G1799" s="5" t="s">
        <v>8</v>
      </c>
      <c r="H1799" s="78" t="str">
        <f t="shared" si="172"/>
        <v>160002</v>
      </c>
      <c r="I1799" s="78" t="s">
        <v>285</v>
      </c>
    </row>
    <row r="1800" spans="1:10" x14ac:dyDescent="0.2">
      <c r="A1800" s="26" t="str">
        <f>'BoR4 Rollup'!A1800</f>
        <v xml:space="preserve"> Professional Services</v>
      </c>
      <c r="B1800" s="115"/>
      <c r="C1800" s="115"/>
      <c r="D1800" s="115"/>
      <c r="E1800" s="28">
        <f t="shared" si="173"/>
        <v>0</v>
      </c>
      <c r="F1800" s="10"/>
      <c r="G1800" s="5" t="s">
        <v>32</v>
      </c>
      <c r="H1800" s="78" t="str">
        <f t="shared" si="172"/>
        <v>160002</v>
      </c>
      <c r="I1800" s="78" t="s">
        <v>285</v>
      </c>
      <c r="J1800" s="78" t="s">
        <v>621</v>
      </c>
    </row>
    <row r="1801" spans="1:10" x14ac:dyDescent="0.2">
      <c r="A1801" s="26" t="str">
        <f>'BoR4 Rollup'!A1801</f>
        <v xml:space="preserve"> Other Charges</v>
      </c>
      <c r="B1801" s="115"/>
      <c r="C1801" s="115"/>
      <c r="D1801" s="115"/>
      <c r="E1801" s="28">
        <f t="shared" si="173"/>
        <v>0</v>
      </c>
      <c r="F1801" s="10"/>
      <c r="G1801" s="5" t="s">
        <v>32</v>
      </c>
      <c r="H1801" s="78" t="str">
        <f t="shared" si="172"/>
        <v>160002</v>
      </c>
      <c r="I1801" s="78" t="s">
        <v>285</v>
      </c>
      <c r="J1801" s="78" t="s">
        <v>622</v>
      </c>
    </row>
    <row r="1802" spans="1:10" x14ac:dyDescent="0.2">
      <c r="A1802" s="26" t="str">
        <f>'BoR4 Rollup'!A1802</f>
        <v xml:space="preserve"> Debt Services</v>
      </c>
      <c r="B1802" s="115"/>
      <c r="C1802" s="115"/>
      <c r="D1802" s="115"/>
      <c r="E1802" s="28">
        <f t="shared" si="173"/>
        <v>0</v>
      </c>
      <c r="F1802" s="10"/>
      <c r="G1802" s="5" t="s">
        <v>32</v>
      </c>
      <c r="H1802" s="78" t="str">
        <f t="shared" si="172"/>
        <v>160002</v>
      </c>
      <c r="I1802" s="78" t="s">
        <v>285</v>
      </c>
    </row>
    <row r="1803" spans="1:10" x14ac:dyDescent="0.2">
      <c r="A1803" s="26" t="str">
        <f>'BoR4 Rollup'!A1803</f>
        <v xml:space="preserve"> Interagency Transfers</v>
      </c>
      <c r="B1803" s="115"/>
      <c r="C1803" s="115"/>
      <c r="D1803" s="115"/>
      <c r="E1803" s="28">
        <f t="shared" si="173"/>
        <v>0</v>
      </c>
      <c r="F1803" s="10"/>
      <c r="G1803" s="5" t="s">
        <v>32</v>
      </c>
      <c r="H1803" s="78" t="str">
        <f t="shared" si="172"/>
        <v>160002</v>
      </c>
      <c r="I1803" s="78" t="s">
        <v>285</v>
      </c>
      <c r="J1803" s="78" t="s">
        <v>623</v>
      </c>
    </row>
    <row r="1804" spans="1:10" ht="15.75" x14ac:dyDescent="0.25">
      <c r="A1804" s="29" t="str">
        <f>'BoR4 Rollup'!A1804</f>
        <v>Total Other Charges</v>
      </c>
      <c r="B1804" s="121">
        <f>B1803+B1802+B1801+B1800</f>
        <v>0</v>
      </c>
      <c r="C1804" s="121">
        <f>C1803+C1802+C1801+C1800</f>
        <v>0</v>
      </c>
      <c r="D1804" s="121">
        <f>D1803+D1802+D1801+D1800</f>
        <v>0</v>
      </c>
      <c r="E1804" s="34">
        <f t="shared" si="173"/>
        <v>0</v>
      </c>
      <c r="F1804" s="35"/>
      <c r="G1804" s="5" t="s">
        <v>8</v>
      </c>
      <c r="H1804" s="78" t="str">
        <f t="shared" si="172"/>
        <v>160002</v>
      </c>
      <c r="I1804" s="78" t="s">
        <v>285</v>
      </c>
    </row>
    <row r="1805" spans="1:10" x14ac:dyDescent="0.2">
      <c r="A1805" s="26" t="str">
        <f>'BoR4 Rollup'!A1805</f>
        <v xml:space="preserve"> General Acquisitions</v>
      </c>
      <c r="B1805" s="115"/>
      <c r="C1805" s="115"/>
      <c r="D1805" s="115"/>
      <c r="E1805" s="28">
        <f t="shared" si="173"/>
        <v>0</v>
      </c>
      <c r="F1805" s="10"/>
      <c r="G1805" s="5" t="s">
        <v>32</v>
      </c>
      <c r="H1805" s="78" t="str">
        <f t="shared" si="172"/>
        <v>160002</v>
      </c>
      <c r="I1805" s="78" t="s">
        <v>285</v>
      </c>
      <c r="J1805" s="78" t="s">
        <v>624</v>
      </c>
    </row>
    <row r="1806" spans="1:10" x14ac:dyDescent="0.2">
      <c r="A1806" s="26" t="str">
        <f>'BoR4 Rollup'!A1806</f>
        <v xml:space="preserve"> Library Acquisitions</v>
      </c>
      <c r="B1806" s="115"/>
      <c r="C1806" s="115"/>
      <c r="D1806" s="115"/>
      <c r="E1806" s="28">
        <f t="shared" si="173"/>
        <v>0</v>
      </c>
      <c r="F1806" s="10"/>
      <c r="G1806" s="5" t="s">
        <v>32</v>
      </c>
      <c r="H1806" s="78" t="str">
        <f t="shared" si="172"/>
        <v>160002</v>
      </c>
      <c r="I1806" s="78" t="s">
        <v>285</v>
      </c>
      <c r="J1806" s="78" t="s">
        <v>624</v>
      </c>
    </row>
    <row r="1807" spans="1:10" x14ac:dyDescent="0.2">
      <c r="A1807" s="26" t="str">
        <f>'BoR4 Rollup'!A1807</f>
        <v xml:space="preserve"> Major Repairs</v>
      </c>
      <c r="B1807" s="115"/>
      <c r="C1807" s="115"/>
      <c r="D1807" s="115"/>
      <c r="E1807" s="28">
        <f t="shared" si="173"/>
        <v>0</v>
      </c>
      <c r="F1807" s="10"/>
      <c r="G1807" s="5" t="s">
        <v>32</v>
      </c>
      <c r="H1807" s="78" t="str">
        <f t="shared" si="172"/>
        <v>160002</v>
      </c>
      <c r="I1807" s="78" t="s">
        <v>285</v>
      </c>
    </row>
    <row r="1808" spans="1:10" ht="15.75" x14ac:dyDescent="0.25">
      <c r="A1808" s="29" t="str">
        <f>'BoR4 Rollup'!A1808</f>
        <v>Total Acquisitions and Major Repairs</v>
      </c>
      <c r="B1808" s="121">
        <f>B1807+B1806+B1805</f>
        <v>0</v>
      </c>
      <c r="C1808" s="121">
        <f>C1807+C1806+C1805</f>
        <v>0</v>
      </c>
      <c r="D1808" s="121">
        <f>D1807+D1806+D1805</f>
        <v>0</v>
      </c>
      <c r="E1808" s="34">
        <f t="shared" si="173"/>
        <v>0</v>
      </c>
      <c r="F1808" s="35"/>
      <c r="G1808" s="5" t="s">
        <v>8</v>
      </c>
      <c r="H1808" s="78" t="str">
        <f t="shared" si="172"/>
        <v>160002</v>
      </c>
      <c r="I1808" s="78" t="s">
        <v>285</v>
      </c>
    </row>
    <row r="1809" spans="1:10" ht="15.75" x14ac:dyDescent="0.25">
      <c r="A1809" s="29" t="str">
        <f>'BoR4 Rollup'!A1809</f>
        <v>Function Total</v>
      </c>
      <c r="B1809" s="118">
        <f>B1808+B1804+B1799+B1795</f>
        <v>0</v>
      </c>
      <c r="C1809" s="118">
        <f>C1808+C1804+C1799+C1795</f>
        <v>0</v>
      </c>
      <c r="D1809" s="118">
        <f>D1808+D1804+D1799+D1795</f>
        <v>0</v>
      </c>
      <c r="E1809" s="46">
        <f t="shared" si="173"/>
        <v>0</v>
      </c>
      <c r="F1809" s="32"/>
      <c r="G1809" s="5" t="s">
        <v>8</v>
      </c>
      <c r="H1809" s="78" t="str">
        <f t="shared" si="172"/>
        <v>160002</v>
      </c>
      <c r="I1809" s="78" t="s">
        <v>285</v>
      </c>
    </row>
    <row r="1810" spans="1:10" ht="15.75" x14ac:dyDescent="0.25">
      <c r="A1810" s="124" t="str">
        <f>'BoR4 Rollup'!A1810</f>
        <v>Function:  Instruction</v>
      </c>
      <c r="B1810" s="125"/>
      <c r="C1810" s="126"/>
      <c r="D1810" s="126"/>
      <c r="E1810" s="128"/>
      <c r="F1810" s="4"/>
      <c r="G1810" s="5" t="s">
        <v>45</v>
      </c>
      <c r="H1810" s="78" t="str">
        <f t="shared" ref="H1810:H1830" si="174">RIGHT($A$1812,6)</f>
        <v>160006</v>
      </c>
      <c r="I1810" s="78" t="s">
        <v>288</v>
      </c>
    </row>
    <row r="1811" spans="1:10" ht="15.75" x14ac:dyDescent="0.25">
      <c r="A1811" s="129" t="str">
        <f>'BoR4 Rollup'!A1811</f>
        <v>Orgn:  Personal and Misc - Upholstery Tech</v>
      </c>
      <c r="B1811" s="130" t="str">
        <f>+'BoR4 Rollup'!B1811</f>
        <v>Actual</v>
      </c>
      <c r="C1811" s="130" t="str">
        <f>+'BoR4 Rollup'!C1811</f>
        <v>Budgeted</v>
      </c>
      <c r="D1811" s="173" t="str">
        <f>+'BoR4 Rollup'!D1811</f>
        <v>Budgeted</v>
      </c>
      <c r="E1811" s="132" t="str">
        <f>E5</f>
        <v>2022-2023 +/-</v>
      </c>
      <c r="F1811" s="44"/>
      <c r="G1811" s="5" t="s">
        <v>45</v>
      </c>
      <c r="H1811" s="78" t="str">
        <f t="shared" si="174"/>
        <v>160006</v>
      </c>
      <c r="I1811" s="78" t="s">
        <v>288</v>
      </c>
    </row>
    <row r="1812" spans="1:10" ht="15.75" x14ac:dyDescent="0.25">
      <c r="A1812" s="133" t="str">
        <f>'BoR4 Rollup'!A1812</f>
        <v>Organization ID:  160006</v>
      </c>
      <c r="B1812" s="134" t="str">
        <f>'BoR4 Rollup'!$B$6</f>
        <v>2022-2023</v>
      </c>
      <c r="C1812" s="134" t="str">
        <f>'BoR4 Rollup'!$C$6</f>
        <v>2022-2023</v>
      </c>
      <c r="D1812" s="174" t="str">
        <f>'BoR4 Rollup'!$D$6</f>
        <v>2023-2024</v>
      </c>
      <c r="E1812" s="136" t="str">
        <f>'BoR4 Rollup'!$E$6</f>
        <v>2023-2024</v>
      </c>
      <c r="F1812" s="44"/>
      <c r="G1812" s="5" t="s">
        <v>45</v>
      </c>
      <c r="H1812" s="78" t="str">
        <f t="shared" si="174"/>
        <v>160006</v>
      </c>
      <c r="I1812" s="78" t="s">
        <v>288</v>
      </c>
    </row>
    <row r="1813" spans="1:10" x14ac:dyDescent="0.2">
      <c r="A1813" s="26" t="str">
        <f>'BoR4 Rollup'!A1813</f>
        <v xml:space="preserve">  Salaries</v>
      </c>
      <c r="B1813" s="115"/>
      <c r="C1813" s="115"/>
      <c r="D1813" s="115"/>
      <c r="E1813" s="28">
        <f t="shared" ref="E1813:E1830" si="175">+D1813-C1813</f>
        <v>0</v>
      </c>
      <c r="F1813" s="10"/>
      <c r="G1813" s="5" t="s">
        <v>45</v>
      </c>
      <c r="H1813" s="78" t="str">
        <f t="shared" si="174"/>
        <v>160006</v>
      </c>
      <c r="I1813" s="78" t="s">
        <v>288</v>
      </c>
      <c r="J1813" s="78" t="s">
        <v>616</v>
      </c>
    </row>
    <row r="1814" spans="1:10" x14ac:dyDescent="0.2">
      <c r="A1814" s="26" t="str">
        <f>'BoR4 Rollup'!A1814</f>
        <v xml:space="preserve">  Other Compensation</v>
      </c>
      <c r="B1814" s="115"/>
      <c r="C1814" s="115"/>
      <c r="D1814" s="115"/>
      <c r="E1814" s="28">
        <f t="shared" si="175"/>
        <v>0</v>
      </c>
      <c r="F1814" s="10"/>
      <c r="G1814" s="5" t="s">
        <v>45</v>
      </c>
      <c r="H1814" s="78" t="str">
        <f t="shared" si="174"/>
        <v>160006</v>
      </c>
      <c r="I1814" s="78" t="s">
        <v>288</v>
      </c>
    </row>
    <row r="1815" spans="1:10" x14ac:dyDescent="0.2">
      <c r="A1815" s="26" t="str">
        <f>'BoR4 Rollup'!A1815</f>
        <v xml:space="preserve">  Related Benefits</v>
      </c>
      <c r="B1815" s="115"/>
      <c r="C1815" s="115"/>
      <c r="D1815" s="115"/>
      <c r="E1815" s="28">
        <f t="shared" si="175"/>
        <v>0</v>
      </c>
      <c r="F1815" s="10"/>
      <c r="G1815" s="5" t="s">
        <v>45</v>
      </c>
      <c r="H1815" s="78" t="str">
        <f t="shared" si="174"/>
        <v>160006</v>
      </c>
      <c r="I1815" s="78" t="s">
        <v>288</v>
      </c>
      <c r="J1815" s="78" t="s">
        <v>617</v>
      </c>
    </row>
    <row r="1816" spans="1:10" ht="15.75" x14ac:dyDescent="0.25">
      <c r="A1816" s="29" t="str">
        <f>'BoR4 Rollup'!A1816</f>
        <v>Total Personal Services</v>
      </c>
      <c r="B1816" s="118">
        <f>B1815+B1814+B1813</f>
        <v>0</v>
      </c>
      <c r="C1816" s="118">
        <f>C1815+C1814+C1813</f>
        <v>0</v>
      </c>
      <c r="D1816" s="118">
        <f>D1815+D1814+D1813</f>
        <v>0</v>
      </c>
      <c r="E1816" s="31">
        <f t="shared" si="175"/>
        <v>0</v>
      </c>
      <c r="F1816" s="32"/>
      <c r="G1816" s="5" t="s">
        <v>45</v>
      </c>
      <c r="H1816" s="78" t="str">
        <f t="shared" si="174"/>
        <v>160006</v>
      </c>
      <c r="I1816" s="78" t="s">
        <v>288</v>
      </c>
    </row>
    <row r="1817" spans="1:10" x14ac:dyDescent="0.2">
      <c r="A1817" s="26" t="str">
        <f>'BoR4 Rollup'!A1817</f>
        <v xml:space="preserve"> Travel</v>
      </c>
      <c r="B1817" s="115"/>
      <c r="C1817" s="115"/>
      <c r="D1817" s="115"/>
      <c r="E1817" s="28">
        <f t="shared" si="175"/>
        <v>0</v>
      </c>
      <c r="F1817" s="10"/>
      <c r="G1817" s="5" t="s">
        <v>45</v>
      </c>
      <c r="H1817" s="78" t="str">
        <f t="shared" si="174"/>
        <v>160006</v>
      </c>
      <c r="I1817" s="78" t="s">
        <v>288</v>
      </c>
      <c r="J1817" s="78" t="s">
        <v>618</v>
      </c>
    </row>
    <row r="1818" spans="1:10" x14ac:dyDescent="0.2">
      <c r="A1818" s="26" t="str">
        <f>'BoR4 Rollup'!A1818</f>
        <v xml:space="preserve"> Operating Services</v>
      </c>
      <c r="B1818" s="115"/>
      <c r="C1818" s="115"/>
      <c r="D1818" s="115"/>
      <c r="E1818" s="28">
        <f t="shared" si="175"/>
        <v>0</v>
      </c>
      <c r="F1818" s="10"/>
      <c r="G1818" s="5" t="s">
        <v>45</v>
      </c>
      <c r="H1818" s="78" t="str">
        <f t="shared" si="174"/>
        <v>160006</v>
      </c>
      <c r="I1818" s="78" t="s">
        <v>288</v>
      </c>
      <c r="J1818" s="78" t="s">
        <v>619</v>
      </c>
    </row>
    <row r="1819" spans="1:10" x14ac:dyDescent="0.2">
      <c r="A1819" s="26" t="str">
        <f>'BoR4 Rollup'!A1819</f>
        <v xml:space="preserve"> Supplies</v>
      </c>
      <c r="B1819" s="115"/>
      <c r="C1819" s="115"/>
      <c r="D1819" s="115"/>
      <c r="E1819" s="28">
        <f t="shared" si="175"/>
        <v>0</v>
      </c>
      <c r="F1819" s="10"/>
      <c r="G1819" s="5" t="s">
        <v>45</v>
      </c>
      <c r="H1819" s="78" t="str">
        <f t="shared" si="174"/>
        <v>160006</v>
      </c>
      <c r="I1819" s="78" t="s">
        <v>288</v>
      </c>
      <c r="J1819" s="78" t="s">
        <v>620</v>
      </c>
    </row>
    <row r="1820" spans="1:10" ht="15.75" x14ac:dyDescent="0.25">
      <c r="A1820" s="29" t="str">
        <f>'BoR4 Rollup'!A1820</f>
        <v>Total Operating Expenses</v>
      </c>
      <c r="B1820" s="121">
        <f>B1819+B1818+B1817</f>
        <v>0</v>
      </c>
      <c r="C1820" s="121">
        <f>C1819+C1818+C1817</f>
        <v>0</v>
      </c>
      <c r="D1820" s="121">
        <f>D1819+D1818+D1817</f>
        <v>0</v>
      </c>
      <c r="E1820" s="34">
        <f t="shared" si="175"/>
        <v>0</v>
      </c>
      <c r="F1820" s="35"/>
      <c r="G1820" s="5" t="s">
        <v>45</v>
      </c>
      <c r="H1820" s="78" t="str">
        <f t="shared" si="174"/>
        <v>160006</v>
      </c>
      <c r="I1820" s="78" t="s">
        <v>288</v>
      </c>
    </row>
    <row r="1821" spans="1:10" x14ac:dyDescent="0.2">
      <c r="A1821" s="26" t="str">
        <f>'BoR4 Rollup'!A1821</f>
        <v xml:space="preserve"> Professional Services</v>
      </c>
      <c r="B1821" s="115"/>
      <c r="C1821" s="115"/>
      <c r="D1821" s="115"/>
      <c r="E1821" s="28">
        <f t="shared" si="175"/>
        <v>0</v>
      </c>
      <c r="F1821" s="10"/>
      <c r="G1821" s="5" t="s">
        <v>45</v>
      </c>
      <c r="H1821" s="78" t="str">
        <f t="shared" si="174"/>
        <v>160006</v>
      </c>
      <c r="I1821" s="78" t="s">
        <v>288</v>
      </c>
      <c r="J1821" s="78" t="s">
        <v>621</v>
      </c>
    </row>
    <row r="1822" spans="1:10" x14ac:dyDescent="0.2">
      <c r="A1822" s="26" t="str">
        <f>'BoR4 Rollup'!A1822</f>
        <v xml:space="preserve"> Other Charges</v>
      </c>
      <c r="B1822" s="115"/>
      <c r="C1822" s="115"/>
      <c r="D1822" s="115"/>
      <c r="E1822" s="28">
        <f t="shared" si="175"/>
        <v>0</v>
      </c>
      <c r="F1822" s="10"/>
      <c r="G1822" s="5" t="s">
        <v>45</v>
      </c>
      <c r="H1822" s="78" t="str">
        <f t="shared" si="174"/>
        <v>160006</v>
      </c>
      <c r="I1822" s="78" t="s">
        <v>288</v>
      </c>
      <c r="J1822" s="78" t="s">
        <v>622</v>
      </c>
    </row>
    <row r="1823" spans="1:10" x14ac:dyDescent="0.2">
      <c r="A1823" s="26" t="str">
        <f>'BoR4 Rollup'!A1823</f>
        <v xml:space="preserve"> Debt Services</v>
      </c>
      <c r="B1823" s="115"/>
      <c r="C1823" s="115"/>
      <c r="D1823" s="115"/>
      <c r="E1823" s="28">
        <f t="shared" si="175"/>
        <v>0</v>
      </c>
      <c r="F1823" s="10"/>
      <c r="G1823" s="5" t="s">
        <v>45</v>
      </c>
      <c r="H1823" s="78" t="str">
        <f t="shared" si="174"/>
        <v>160006</v>
      </c>
      <c r="I1823" s="78" t="s">
        <v>288</v>
      </c>
    </row>
    <row r="1824" spans="1:10" x14ac:dyDescent="0.2">
      <c r="A1824" s="26" t="str">
        <f>'BoR4 Rollup'!A1824</f>
        <v xml:space="preserve"> Interagency Transfers</v>
      </c>
      <c r="B1824" s="115"/>
      <c r="C1824" s="115"/>
      <c r="D1824" s="115"/>
      <c r="E1824" s="28">
        <f t="shared" si="175"/>
        <v>0</v>
      </c>
      <c r="F1824" s="10"/>
      <c r="G1824" s="5" t="s">
        <v>45</v>
      </c>
      <c r="H1824" s="78" t="str">
        <f t="shared" si="174"/>
        <v>160006</v>
      </c>
      <c r="I1824" s="78" t="s">
        <v>288</v>
      </c>
      <c r="J1824" s="78" t="s">
        <v>623</v>
      </c>
    </row>
    <row r="1825" spans="1:10" ht="15.75" x14ac:dyDescent="0.25">
      <c r="A1825" s="29" t="str">
        <f>'BoR4 Rollup'!A1825</f>
        <v>Total Other Charges</v>
      </c>
      <c r="B1825" s="121">
        <f>B1824+B1823+B1822+B1821</f>
        <v>0</v>
      </c>
      <c r="C1825" s="121">
        <f>C1824+C1823+C1822+C1821</f>
        <v>0</v>
      </c>
      <c r="D1825" s="121">
        <f>D1824+D1823+D1822+D1821</f>
        <v>0</v>
      </c>
      <c r="E1825" s="34">
        <f t="shared" si="175"/>
        <v>0</v>
      </c>
      <c r="F1825" s="35"/>
      <c r="G1825" s="5" t="s">
        <v>45</v>
      </c>
      <c r="H1825" s="78" t="str">
        <f t="shared" si="174"/>
        <v>160006</v>
      </c>
      <c r="I1825" s="78" t="s">
        <v>288</v>
      </c>
    </row>
    <row r="1826" spans="1:10" x14ac:dyDescent="0.2">
      <c r="A1826" s="26" t="str">
        <f>'BoR4 Rollup'!A1826</f>
        <v xml:space="preserve"> General Acquisitions</v>
      </c>
      <c r="B1826" s="115"/>
      <c r="C1826" s="115"/>
      <c r="D1826" s="115"/>
      <c r="E1826" s="28">
        <f t="shared" si="175"/>
        <v>0</v>
      </c>
      <c r="F1826" s="10"/>
      <c r="G1826" s="5" t="s">
        <v>45</v>
      </c>
      <c r="H1826" s="78" t="str">
        <f t="shared" si="174"/>
        <v>160006</v>
      </c>
      <c r="I1826" s="78" t="s">
        <v>288</v>
      </c>
      <c r="J1826" s="78" t="s">
        <v>624</v>
      </c>
    </row>
    <row r="1827" spans="1:10" x14ac:dyDescent="0.2">
      <c r="A1827" s="26" t="str">
        <f>'BoR4 Rollup'!A1827</f>
        <v xml:space="preserve"> Library Acquisitions</v>
      </c>
      <c r="B1827" s="115"/>
      <c r="C1827" s="115"/>
      <c r="D1827" s="115"/>
      <c r="E1827" s="28">
        <f t="shared" si="175"/>
        <v>0</v>
      </c>
      <c r="F1827" s="10"/>
      <c r="G1827" s="5" t="s">
        <v>45</v>
      </c>
      <c r="H1827" s="78" t="str">
        <f t="shared" si="174"/>
        <v>160006</v>
      </c>
      <c r="I1827" s="78" t="s">
        <v>288</v>
      </c>
      <c r="J1827" s="78" t="s">
        <v>624</v>
      </c>
    </row>
    <row r="1828" spans="1:10" x14ac:dyDescent="0.2">
      <c r="A1828" s="26" t="str">
        <f>'BoR4 Rollup'!A1828</f>
        <v xml:space="preserve"> Major Repairs</v>
      </c>
      <c r="B1828" s="115"/>
      <c r="C1828" s="115"/>
      <c r="D1828" s="115"/>
      <c r="E1828" s="28">
        <f t="shared" si="175"/>
        <v>0</v>
      </c>
      <c r="F1828" s="10"/>
      <c r="G1828" s="5" t="s">
        <v>45</v>
      </c>
      <c r="H1828" s="78" t="str">
        <f t="shared" si="174"/>
        <v>160006</v>
      </c>
      <c r="I1828" s="78" t="s">
        <v>288</v>
      </c>
    </row>
    <row r="1829" spans="1:10" ht="15.75" x14ac:dyDescent="0.25">
      <c r="A1829" s="29" t="str">
        <f>'BoR4 Rollup'!A1829</f>
        <v>Total Acquisitions and Major Repairs</v>
      </c>
      <c r="B1829" s="121">
        <f>B1828+B1827+B1826</f>
        <v>0</v>
      </c>
      <c r="C1829" s="121">
        <f>C1828+C1827+C1826</f>
        <v>0</v>
      </c>
      <c r="D1829" s="121">
        <f>D1828+D1827+D1826</f>
        <v>0</v>
      </c>
      <c r="E1829" s="34">
        <f t="shared" si="175"/>
        <v>0</v>
      </c>
      <c r="F1829" s="35"/>
      <c r="G1829" s="5" t="s">
        <v>45</v>
      </c>
      <c r="H1829" s="78" t="str">
        <f t="shared" si="174"/>
        <v>160006</v>
      </c>
      <c r="I1829" s="78" t="s">
        <v>288</v>
      </c>
    </row>
    <row r="1830" spans="1:10" ht="15.75" x14ac:dyDescent="0.25">
      <c r="A1830" s="29" t="str">
        <f>'BoR4 Rollup'!A1830</f>
        <v>Function Total</v>
      </c>
      <c r="B1830" s="118">
        <f>B1829+B1825+B1820+B1816</f>
        <v>0</v>
      </c>
      <c r="C1830" s="118">
        <f>C1829+C1825+C1820+C1816</f>
        <v>0</v>
      </c>
      <c r="D1830" s="118">
        <f>D1829+D1825+D1820+D1816</f>
        <v>0</v>
      </c>
      <c r="E1830" s="46">
        <f t="shared" si="175"/>
        <v>0</v>
      </c>
      <c r="F1830" s="32"/>
      <c r="G1830" s="5" t="s">
        <v>45</v>
      </c>
      <c r="H1830" s="78" t="str">
        <f t="shared" si="174"/>
        <v>160006</v>
      </c>
      <c r="I1830" s="78" t="s">
        <v>288</v>
      </c>
    </row>
    <row r="1831" spans="1:10" ht="15.75" x14ac:dyDescent="0.25">
      <c r="A1831" s="124" t="str">
        <f>'BoR4 Rollup'!A1831</f>
        <v>Function:  Instruction</v>
      </c>
      <c r="B1831" s="125"/>
      <c r="C1831" s="126"/>
      <c r="D1831" s="126"/>
      <c r="E1831" s="128"/>
      <c r="F1831" s="4"/>
      <c r="G1831" s="5" t="s">
        <v>45</v>
      </c>
      <c r="H1831" s="78" t="str">
        <f t="shared" ref="H1831:H1851" si="176">RIGHT($A$1833,6)</f>
        <v>160007</v>
      </c>
      <c r="I1831" s="78" t="s">
        <v>291</v>
      </c>
    </row>
    <row r="1832" spans="1:10" ht="15.75" x14ac:dyDescent="0.25">
      <c r="A1832" s="129" t="str">
        <f>'BoR4 Rollup'!A1832</f>
        <v>Orgn:  Personal and Misc - Barber/Styling</v>
      </c>
      <c r="B1832" s="130" t="str">
        <f>+'BoR4 Rollup'!B1832</f>
        <v>Actual</v>
      </c>
      <c r="C1832" s="130" t="str">
        <f>+'BoR4 Rollup'!C1832</f>
        <v>Budgeted</v>
      </c>
      <c r="D1832" s="173" t="str">
        <f>+'BoR4 Rollup'!D1832</f>
        <v>Budgeted</v>
      </c>
      <c r="E1832" s="132" t="str">
        <f>E5</f>
        <v>2022-2023 +/-</v>
      </c>
      <c r="F1832" s="18"/>
      <c r="G1832" s="5" t="s">
        <v>45</v>
      </c>
      <c r="H1832" s="78" t="str">
        <f t="shared" si="176"/>
        <v>160007</v>
      </c>
      <c r="I1832" s="78" t="s">
        <v>291</v>
      </c>
    </row>
    <row r="1833" spans="1:10" ht="15.75" x14ac:dyDescent="0.25">
      <c r="A1833" s="133" t="str">
        <f>'BoR4 Rollup'!A1833</f>
        <v>Organization ID:  160007</v>
      </c>
      <c r="B1833" s="134" t="str">
        <f>'BoR4 Rollup'!$B$6</f>
        <v>2022-2023</v>
      </c>
      <c r="C1833" s="134" t="str">
        <f>'BoR4 Rollup'!$C$6</f>
        <v>2022-2023</v>
      </c>
      <c r="D1833" s="174" t="str">
        <f>'BoR4 Rollup'!$D$6</f>
        <v>2023-2024</v>
      </c>
      <c r="E1833" s="136" t="str">
        <f>'BoR4 Rollup'!$E$6</f>
        <v>2023-2024</v>
      </c>
      <c r="F1833" s="18"/>
      <c r="G1833" s="5" t="s">
        <v>45</v>
      </c>
      <c r="H1833" s="78" t="str">
        <f t="shared" si="176"/>
        <v>160007</v>
      </c>
      <c r="I1833" s="78" t="s">
        <v>291</v>
      </c>
    </row>
    <row r="1834" spans="1:10" x14ac:dyDescent="0.2">
      <c r="A1834" s="26" t="str">
        <f>'BoR4 Rollup'!A1834</f>
        <v xml:space="preserve">  Salaries</v>
      </c>
      <c r="B1834" s="115"/>
      <c r="C1834" s="115"/>
      <c r="D1834" s="115"/>
      <c r="E1834" s="28">
        <f t="shared" ref="E1834:E1851" si="177">+D1834-C1834</f>
        <v>0</v>
      </c>
      <c r="F1834" s="10"/>
      <c r="G1834" s="5" t="s">
        <v>45</v>
      </c>
      <c r="H1834" s="78" t="str">
        <f t="shared" si="176"/>
        <v>160007</v>
      </c>
      <c r="I1834" s="78" t="s">
        <v>291</v>
      </c>
      <c r="J1834" s="78" t="s">
        <v>616</v>
      </c>
    </row>
    <row r="1835" spans="1:10" x14ac:dyDescent="0.2">
      <c r="A1835" s="26" t="str">
        <f>'BoR4 Rollup'!A1835</f>
        <v xml:space="preserve">  Other Compensation</v>
      </c>
      <c r="B1835" s="115"/>
      <c r="C1835" s="115"/>
      <c r="D1835" s="115"/>
      <c r="E1835" s="28">
        <f t="shared" si="177"/>
        <v>0</v>
      </c>
      <c r="F1835" s="10"/>
      <c r="G1835" s="5" t="s">
        <v>45</v>
      </c>
      <c r="H1835" s="78" t="str">
        <f t="shared" si="176"/>
        <v>160007</v>
      </c>
      <c r="I1835" s="78" t="s">
        <v>291</v>
      </c>
    </row>
    <row r="1836" spans="1:10" x14ac:dyDescent="0.2">
      <c r="A1836" s="26" t="str">
        <f>'BoR4 Rollup'!A1836</f>
        <v xml:space="preserve">  Related Benefits</v>
      </c>
      <c r="B1836" s="115"/>
      <c r="C1836" s="115"/>
      <c r="D1836" s="115"/>
      <c r="E1836" s="28">
        <f t="shared" si="177"/>
        <v>0</v>
      </c>
      <c r="F1836" s="10"/>
      <c r="G1836" s="5" t="s">
        <v>45</v>
      </c>
      <c r="H1836" s="78" t="str">
        <f t="shared" si="176"/>
        <v>160007</v>
      </c>
      <c r="I1836" s="78" t="s">
        <v>291</v>
      </c>
      <c r="J1836" s="78" t="s">
        <v>617</v>
      </c>
    </row>
    <row r="1837" spans="1:10" ht="15.75" x14ac:dyDescent="0.25">
      <c r="A1837" s="29" t="str">
        <f>'BoR4 Rollup'!A1837</f>
        <v>Total Personal Services</v>
      </c>
      <c r="B1837" s="118">
        <f>B1836+B1835+B1834</f>
        <v>0</v>
      </c>
      <c r="C1837" s="118">
        <f>C1836+C1835+C1834</f>
        <v>0</v>
      </c>
      <c r="D1837" s="118">
        <f>D1836+D1835+D1834</f>
        <v>0</v>
      </c>
      <c r="E1837" s="31">
        <f t="shared" si="177"/>
        <v>0</v>
      </c>
      <c r="F1837" s="59"/>
      <c r="G1837" s="5" t="s">
        <v>45</v>
      </c>
      <c r="H1837" s="78" t="str">
        <f t="shared" si="176"/>
        <v>160007</v>
      </c>
      <c r="I1837" s="78" t="s">
        <v>291</v>
      </c>
    </row>
    <row r="1838" spans="1:10" x14ac:dyDescent="0.2">
      <c r="A1838" s="26" t="str">
        <f>'BoR4 Rollup'!A1838</f>
        <v xml:space="preserve"> Travel</v>
      </c>
      <c r="B1838" s="115"/>
      <c r="C1838" s="115"/>
      <c r="D1838" s="115"/>
      <c r="E1838" s="28">
        <f t="shared" si="177"/>
        <v>0</v>
      </c>
      <c r="F1838" s="10"/>
      <c r="G1838" s="5" t="s">
        <v>45</v>
      </c>
      <c r="H1838" s="78" t="str">
        <f t="shared" si="176"/>
        <v>160007</v>
      </c>
      <c r="I1838" s="78" t="s">
        <v>291</v>
      </c>
      <c r="J1838" s="78" t="s">
        <v>618</v>
      </c>
    </row>
    <row r="1839" spans="1:10" x14ac:dyDescent="0.2">
      <c r="A1839" s="26" t="str">
        <f>'BoR4 Rollup'!A1839</f>
        <v xml:space="preserve"> Operating Services</v>
      </c>
      <c r="B1839" s="115"/>
      <c r="C1839" s="115"/>
      <c r="D1839" s="115"/>
      <c r="E1839" s="28">
        <f t="shared" si="177"/>
        <v>0</v>
      </c>
      <c r="F1839" s="10"/>
      <c r="G1839" s="5" t="s">
        <v>45</v>
      </c>
      <c r="H1839" s="78" t="str">
        <f t="shared" si="176"/>
        <v>160007</v>
      </c>
      <c r="I1839" s="78" t="s">
        <v>291</v>
      </c>
      <c r="J1839" s="78" t="s">
        <v>619</v>
      </c>
    </row>
    <row r="1840" spans="1:10" x14ac:dyDescent="0.2">
      <c r="A1840" s="26" t="str">
        <f>'BoR4 Rollup'!A1840</f>
        <v xml:space="preserve"> Supplies</v>
      </c>
      <c r="B1840" s="115"/>
      <c r="C1840" s="115"/>
      <c r="D1840" s="115"/>
      <c r="E1840" s="28">
        <f t="shared" si="177"/>
        <v>0</v>
      </c>
      <c r="F1840" s="10"/>
      <c r="G1840" s="5" t="s">
        <v>45</v>
      </c>
      <c r="H1840" s="78" t="str">
        <f t="shared" si="176"/>
        <v>160007</v>
      </c>
      <c r="I1840" s="78" t="s">
        <v>291</v>
      </c>
      <c r="J1840" s="78" t="s">
        <v>620</v>
      </c>
    </row>
    <row r="1841" spans="1:10" ht="15.75" x14ac:dyDescent="0.25">
      <c r="A1841" s="29" t="str">
        <f>'BoR4 Rollup'!A1841</f>
        <v>Total Operating Expenses</v>
      </c>
      <c r="B1841" s="121">
        <f>B1840+B1839+B1838</f>
        <v>0</v>
      </c>
      <c r="C1841" s="121">
        <f>C1840+C1839+C1838</f>
        <v>0</v>
      </c>
      <c r="D1841" s="121">
        <f>D1840+D1839+D1838</f>
        <v>0</v>
      </c>
      <c r="E1841" s="34">
        <f t="shared" si="177"/>
        <v>0</v>
      </c>
      <c r="F1841" s="60"/>
      <c r="G1841" s="5" t="s">
        <v>45</v>
      </c>
      <c r="H1841" s="78" t="str">
        <f t="shared" si="176"/>
        <v>160007</v>
      </c>
      <c r="I1841" s="78" t="s">
        <v>291</v>
      </c>
    </row>
    <row r="1842" spans="1:10" x14ac:dyDescent="0.2">
      <c r="A1842" s="26" t="str">
        <f>'BoR4 Rollup'!A1842</f>
        <v xml:space="preserve"> Professional Services</v>
      </c>
      <c r="B1842" s="115"/>
      <c r="C1842" s="115"/>
      <c r="D1842" s="115"/>
      <c r="E1842" s="28">
        <f t="shared" si="177"/>
        <v>0</v>
      </c>
      <c r="F1842" s="10"/>
      <c r="G1842" s="5" t="s">
        <v>45</v>
      </c>
      <c r="H1842" s="78" t="str">
        <f t="shared" si="176"/>
        <v>160007</v>
      </c>
      <c r="I1842" s="78" t="s">
        <v>291</v>
      </c>
      <c r="J1842" s="78" t="s">
        <v>621</v>
      </c>
    </row>
    <row r="1843" spans="1:10" x14ac:dyDescent="0.2">
      <c r="A1843" s="26" t="str">
        <f>'BoR4 Rollup'!A1843</f>
        <v xml:space="preserve"> Other Charges</v>
      </c>
      <c r="B1843" s="115"/>
      <c r="C1843" s="115"/>
      <c r="D1843" s="115"/>
      <c r="E1843" s="28">
        <f t="shared" si="177"/>
        <v>0</v>
      </c>
      <c r="F1843" s="10"/>
      <c r="G1843" s="5" t="s">
        <v>45</v>
      </c>
      <c r="H1843" s="78" t="str">
        <f t="shared" si="176"/>
        <v>160007</v>
      </c>
      <c r="I1843" s="78" t="s">
        <v>291</v>
      </c>
      <c r="J1843" s="78" t="s">
        <v>622</v>
      </c>
    </row>
    <row r="1844" spans="1:10" x14ac:dyDescent="0.2">
      <c r="A1844" s="26" t="str">
        <f>'BoR4 Rollup'!A1844</f>
        <v xml:space="preserve"> Debt Services</v>
      </c>
      <c r="B1844" s="115"/>
      <c r="C1844" s="115"/>
      <c r="D1844" s="115"/>
      <c r="E1844" s="28">
        <f t="shared" si="177"/>
        <v>0</v>
      </c>
      <c r="F1844" s="10"/>
      <c r="G1844" s="5" t="s">
        <v>45</v>
      </c>
      <c r="H1844" s="78" t="str">
        <f t="shared" si="176"/>
        <v>160007</v>
      </c>
      <c r="I1844" s="78" t="s">
        <v>291</v>
      </c>
    </row>
    <row r="1845" spans="1:10" x14ac:dyDescent="0.2">
      <c r="A1845" s="26" t="str">
        <f>'BoR4 Rollup'!A1845</f>
        <v xml:space="preserve"> Interagency Transfers</v>
      </c>
      <c r="B1845" s="115"/>
      <c r="C1845" s="115"/>
      <c r="D1845" s="115"/>
      <c r="E1845" s="28">
        <f t="shared" si="177"/>
        <v>0</v>
      </c>
      <c r="F1845" s="10"/>
      <c r="G1845" s="5" t="s">
        <v>45</v>
      </c>
      <c r="H1845" s="78" t="str">
        <f t="shared" si="176"/>
        <v>160007</v>
      </c>
      <c r="I1845" s="78" t="s">
        <v>291</v>
      </c>
      <c r="J1845" s="78" t="s">
        <v>623</v>
      </c>
    </row>
    <row r="1846" spans="1:10" ht="15.75" x14ac:dyDescent="0.25">
      <c r="A1846" s="29" t="str">
        <f>'BoR4 Rollup'!A1846</f>
        <v>Total Other Charges</v>
      </c>
      <c r="B1846" s="121">
        <f>B1845+B1844+B1843+B1842</f>
        <v>0</v>
      </c>
      <c r="C1846" s="121">
        <f>C1845+C1844+C1843+C1842</f>
        <v>0</v>
      </c>
      <c r="D1846" s="121">
        <f>D1845+D1844+D1843+D1842</f>
        <v>0</v>
      </c>
      <c r="E1846" s="34">
        <f t="shared" si="177"/>
        <v>0</v>
      </c>
      <c r="F1846" s="60"/>
      <c r="G1846" s="5" t="s">
        <v>45</v>
      </c>
      <c r="H1846" s="78" t="str">
        <f t="shared" si="176"/>
        <v>160007</v>
      </c>
      <c r="I1846" s="78" t="s">
        <v>291</v>
      </c>
    </row>
    <row r="1847" spans="1:10" x14ac:dyDescent="0.2">
      <c r="A1847" s="26" t="str">
        <f>'BoR4 Rollup'!A1847</f>
        <v xml:space="preserve"> General Acquisitions</v>
      </c>
      <c r="B1847" s="115"/>
      <c r="C1847" s="115"/>
      <c r="D1847" s="115"/>
      <c r="E1847" s="28">
        <f t="shared" si="177"/>
        <v>0</v>
      </c>
      <c r="F1847" s="10"/>
      <c r="G1847" s="5" t="s">
        <v>45</v>
      </c>
      <c r="H1847" s="78" t="str">
        <f t="shared" si="176"/>
        <v>160007</v>
      </c>
      <c r="I1847" s="78" t="s">
        <v>291</v>
      </c>
      <c r="J1847" s="78" t="s">
        <v>624</v>
      </c>
    </row>
    <row r="1848" spans="1:10" x14ac:dyDescent="0.2">
      <c r="A1848" s="26" t="str">
        <f>'BoR4 Rollup'!A1848</f>
        <v xml:space="preserve"> Library Acquisitions</v>
      </c>
      <c r="B1848" s="115"/>
      <c r="C1848" s="115"/>
      <c r="D1848" s="115"/>
      <c r="E1848" s="28">
        <f t="shared" si="177"/>
        <v>0</v>
      </c>
      <c r="F1848" s="10"/>
      <c r="G1848" s="5" t="s">
        <v>45</v>
      </c>
      <c r="H1848" s="78" t="str">
        <f t="shared" si="176"/>
        <v>160007</v>
      </c>
      <c r="I1848" s="78" t="s">
        <v>291</v>
      </c>
      <c r="J1848" s="78" t="s">
        <v>624</v>
      </c>
    </row>
    <row r="1849" spans="1:10" x14ac:dyDescent="0.2">
      <c r="A1849" s="26" t="str">
        <f>'BoR4 Rollup'!A1849</f>
        <v xml:space="preserve"> Major Repairs</v>
      </c>
      <c r="B1849" s="115"/>
      <c r="C1849" s="115"/>
      <c r="D1849" s="115"/>
      <c r="E1849" s="28">
        <f t="shared" si="177"/>
        <v>0</v>
      </c>
      <c r="F1849" s="10"/>
      <c r="G1849" s="5" t="s">
        <v>45</v>
      </c>
      <c r="H1849" s="78" t="str">
        <f t="shared" si="176"/>
        <v>160007</v>
      </c>
      <c r="I1849" s="78" t="s">
        <v>291</v>
      </c>
    </row>
    <row r="1850" spans="1:10" ht="15.75" x14ac:dyDescent="0.25">
      <c r="A1850" s="29" t="str">
        <f>'BoR4 Rollup'!A1850</f>
        <v>Total Acquisitions and Major Repairs</v>
      </c>
      <c r="B1850" s="121">
        <f>B1849+B1848+B1847</f>
        <v>0</v>
      </c>
      <c r="C1850" s="121">
        <f>C1849+C1848+C1847</f>
        <v>0</v>
      </c>
      <c r="D1850" s="121">
        <f>D1849+D1848+D1847</f>
        <v>0</v>
      </c>
      <c r="E1850" s="34">
        <f t="shared" si="177"/>
        <v>0</v>
      </c>
      <c r="F1850" s="60"/>
      <c r="G1850" s="5" t="s">
        <v>45</v>
      </c>
      <c r="H1850" s="78" t="str">
        <f t="shared" si="176"/>
        <v>160007</v>
      </c>
      <c r="I1850" s="78" t="s">
        <v>291</v>
      </c>
    </row>
    <row r="1851" spans="1:10" ht="15.75" x14ac:dyDescent="0.25">
      <c r="A1851" s="29" t="str">
        <f>'BoR4 Rollup'!A1851</f>
        <v>Function Total</v>
      </c>
      <c r="B1851" s="118">
        <f>B1850+B1846+B1841+B1837</f>
        <v>0</v>
      </c>
      <c r="C1851" s="118">
        <f>C1850+C1846+C1841+C1837</f>
        <v>0</v>
      </c>
      <c r="D1851" s="118">
        <f>D1850+D1846+D1841+D1837</f>
        <v>0</v>
      </c>
      <c r="E1851" s="46">
        <f t="shared" si="177"/>
        <v>0</v>
      </c>
      <c r="F1851" s="59"/>
      <c r="G1851" s="5" t="s">
        <v>45</v>
      </c>
      <c r="H1851" s="78" t="str">
        <f t="shared" si="176"/>
        <v>160007</v>
      </c>
      <c r="I1851" s="78" t="s">
        <v>291</v>
      </c>
    </row>
    <row r="1852" spans="1:10" ht="15.75" x14ac:dyDescent="0.25">
      <c r="A1852" s="124" t="str">
        <f>'BoR4 Rollup'!A1852</f>
        <v>Function:  Instruction</v>
      </c>
      <c r="B1852" s="125"/>
      <c r="C1852" s="126"/>
      <c r="D1852" s="126"/>
      <c r="E1852" s="128"/>
      <c r="F1852" s="4"/>
      <c r="G1852" s="5" t="s">
        <v>45</v>
      </c>
      <c r="H1852" s="78" t="str">
        <f t="shared" ref="H1852:H1872" si="178">RIGHT($A$1854,6)</f>
        <v>160008</v>
      </c>
      <c r="I1852" s="78" t="s">
        <v>294</v>
      </c>
    </row>
    <row r="1853" spans="1:10" ht="15.75" x14ac:dyDescent="0.25">
      <c r="A1853" s="129" t="str">
        <f>'BoR4 Rollup'!A1853</f>
        <v>Orgn:  Personal and Misc - Commercial Sewing</v>
      </c>
      <c r="B1853" s="130" t="str">
        <f>+'BoR4 Rollup'!B1853</f>
        <v>Actual</v>
      </c>
      <c r="C1853" s="130" t="str">
        <f>+'BoR4 Rollup'!C1853</f>
        <v>Budgeted</v>
      </c>
      <c r="D1853" s="173" t="str">
        <f>+'BoR4 Rollup'!D1853</f>
        <v>Budgeted</v>
      </c>
      <c r="E1853" s="132" t="str">
        <f>E5</f>
        <v>2022-2023 +/-</v>
      </c>
      <c r="F1853" s="44"/>
      <c r="G1853" s="5" t="s">
        <v>45</v>
      </c>
      <c r="H1853" s="78" t="str">
        <f t="shared" si="178"/>
        <v>160008</v>
      </c>
      <c r="I1853" s="78" t="s">
        <v>294</v>
      </c>
    </row>
    <row r="1854" spans="1:10" ht="15.75" x14ac:dyDescent="0.25">
      <c r="A1854" s="133" t="str">
        <f>'BoR4 Rollup'!A1854</f>
        <v>Organization ID:  160008</v>
      </c>
      <c r="B1854" s="134" t="str">
        <f>'BoR4 Rollup'!$B$6</f>
        <v>2022-2023</v>
      </c>
      <c r="C1854" s="134" t="str">
        <f>'BoR4 Rollup'!$C$6</f>
        <v>2022-2023</v>
      </c>
      <c r="D1854" s="174" t="str">
        <f>'BoR4 Rollup'!$D$6</f>
        <v>2023-2024</v>
      </c>
      <c r="E1854" s="136" t="str">
        <f>'BoR4 Rollup'!$E$6</f>
        <v>2023-2024</v>
      </c>
      <c r="F1854" s="44"/>
      <c r="G1854" s="5" t="s">
        <v>45</v>
      </c>
      <c r="H1854" s="78" t="str">
        <f t="shared" si="178"/>
        <v>160008</v>
      </c>
      <c r="I1854" s="78" t="s">
        <v>294</v>
      </c>
    </row>
    <row r="1855" spans="1:10" x14ac:dyDescent="0.2">
      <c r="A1855" s="26" t="str">
        <f>'BoR4 Rollup'!A1855</f>
        <v xml:space="preserve">  Salaries</v>
      </c>
      <c r="B1855" s="115"/>
      <c r="C1855" s="115"/>
      <c r="D1855" s="115"/>
      <c r="E1855" s="28">
        <f t="shared" ref="E1855:E1872" si="179">+D1855-C1855</f>
        <v>0</v>
      </c>
      <c r="F1855" s="10"/>
      <c r="G1855" s="5" t="s">
        <v>45</v>
      </c>
      <c r="H1855" s="78" t="str">
        <f t="shared" si="178"/>
        <v>160008</v>
      </c>
      <c r="I1855" s="78" t="s">
        <v>294</v>
      </c>
      <c r="J1855" s="78" t="s">
        <v>616</v>
      </c>
    </row>
    <row r="1856" spans="1:10" x14ac:dyDescent="0.2">
      <c r="A1856" s="26" t="str">
        <f>'BoR4 Rollup'!A1856</f>
        <v xml:space="preserve">  Other Compensation</v>
      </c>
      <c r="B1856" s="115"/>
      <c r="C1856" s="115"/>
      <c r="D1856" s="115"/>
      <c r="E1856" s="28">
        <f t="shared" si="179"/>
        <v>0</v>
      </c>
      <c r="F1856" s="10"/>
      <c r="G1856" s="5" t="s">
        <v>45</v>
      </c>
      <c r="H1856" s="78" t="str">
        <f t="shared" si="178"/>
        <v>160008</v>
      </c>
      <c r="I1856" s="78" t="s">
        <v>294</v>
      </c>
    </row>
    <row r="1857" spans="1:10" x14ac:dyDescent="0.2">
      <c r="A1857" s="26" t="str">
        <f>'BoR4 Rollup'!A1857</f>
        <v xml:space="preserve">  Related Benefits</v>
      </c>
      <c r="B1857" s="115"/>
      <c r="C1857" s="115"/>
      <c r="D1857" s="115"/>
      <c r="E1857" s="28">
        <f t="shared" si="179"/>
        <v>0</v>
      </c>
      <c r="F1857" s="10"/>
      <c r="G1857" s="5" t="s">
        <v>45</v>
      </c>
      <c r="H1857" s="78" t="str">
        <f t="shared" si="178"/>
        <v>160008</v>
      </c>
      <c r="I1857" s="78" t="s">
        <v>294</v>
      </c>
      <c r="J1857" s="78" t="s">
        <v>617</v>
      </c>
    </row>
    <row r="1858" spans="1:10" ht="15.75" x14ac:dyDescent="0.25">
      <c r="A1858" s="29" t="str">
        <f>'BoR4 Rollup'!A1858</f>
        <v>Total Personal Services</v>
      </c>
      <c r="B1858" s="118">
        <f>B1857+B1856+B1855</f>
        <v>0</v>
      </c>
      <c r="C1858" s="118">
        <f>C1857+C1856+C1855</f>
        <v>0</v>
      </c>
      <c r="D1858" s="118">
        <f>D1857+D1856+D1855</f>
        <v>0</v>
      </c>
      <c r="E1858" s="31">
        <f t="shared" si="179"/>
        <v>0</v>
      </c>
      <c r="F1858" s="32"/>
      <c r="G1858" s="5" t="s">
        <v>45</v>
      </c>
      <c r="H1858" s="78" t="str">
        <f t="shared" si="178"/>
        <v>160008</v>
      </c>
      <c r="I1858" s="78" t="s">
        <v>294</v>
      </c>
    </row>
    <row r="1859" spans="1:10" x14ac:dyDescent="0.2">
      <c r="A1859" s="26" t="str">
        <f>'BoR4 Rollup'!A1859</f>
        <v xml:space="preserve"> Travel</v>
      </c>
      <c r="B1859" s="115"/>
      <c r="C1859" s="115"/>
      <c r="D1859" s="115"/>
      <c r="E1859" s="28">
        <f t="shared" si="179"/>
        <v>0</v>
      </c>
      <c r="F1859" s="10"/>
      <c r="G1859" s="5" t="s">
        <v>45</v>
      </c>
      <c r="H1859" s="78" t="str">
        <f t="shared" si="178"/>
        <v>160008</v>
      </c>
      <c r="I1859" s="78" t="s">
        <v>294</v>
      </c>
      <c r="J1859" s="78" t="s">
        <v>618</v>
      </c>
    </row>
    <row r="1860" spans="1:10" x14ac:dyDescent="0.2">
      <c r="A1860" s="26" t="str">
        <f>'BoR4 Rollup'!A1860</f>
        <v xml:space="preserve"> Operating Services</v>
      </c>
      <c r="B1860" s="115"/>
      <c r="C1860" s="115"/>
      <c r="D1860" s="115"/>
      <c r="E1860" s="28">
        <f t="shared" si="179"/>
        <v>0</v>
      </c>
      <c r="F1860" s="10"/>
      <c r="G1860" s="5" t="s">
        <v>45</v>
      </c>
      <c r="H1860" s="78" t="str">
        <f t="shared" si="178"/>
        <v>160008</v>
      </c>
      <c r="I1860" s="78" t="s">
        <v>294</v>
      </c>
      <c r="J1860" s="78" t="s">
        <v>619</v>
      </c>
    </row>
    <row r="1861" spans="1:10" x14ac:dyDescent="0.2">
      <c r="A1861" s="26" t="str">
        <f>'BoR4 Rollup'!A1861</f>
        <v xml:space="preserve"> Supplies</v>
      </c>
      <c r="B1861" s="115"/>
      <c r="C1861" s="115"/>
      <c r="D1861" s="115"/>
      <c r="E1861" s="28">
        <f t="shared" si="179"/>
        <v>0</v>
      </c>
      <c r="F1861" s="10"/>
      <c r="G1861" s="5" t="s">
        <v>45</v>
      </c>
      <c r="H1861" s="78" t="str">
        <f t="shared" si="178"/>
        <v>160008</v>
      </c>
      <c r="I1861" s="78" t="s">
        <v>294</v>
      </c>
      <c r="J1861" s="78" t="s">
        <v>620</v>
      </c>
    </row>
    <row r="1862" spans="1:10" ht="15.75" x14ac:dyDescent="0.25">
      <c r="A1862" s="29" t="str">
        <f>'BoR4 Rollup'!A1862</f>
        <v>Total Operating Expenses</v>
      </c>
      <c r="B1862" s="121">
        <f>B1861+B1860+B1859</f>
        <v>0</v>
      </c>
      <c r="C1862" s="121">
        <f>C1861+C1860+C1859</f>
        <v>0</v>
      </c>
      <c r="D1862" s="121">
        <f>D1861+D1860+D1859</f>
        <v>0</v>
      </c>
      <c r="E1862" s="34">
        <f t="shared" si="179"/>
        <v>0</v>
      </c>
      <c r="F1862" s="35"/>
      <c r="G1862" s="5" t="s">
        <v>45</v>
      </c>
      <c r="H1862" s="78" t="str">
        <f t="shared" si="178"/>
        <v>160008</v>
      </c>
      <c r="I1862" s="78" t="s">
        <v>294</v>
      </c>
    </row>
    <row r="1863" spans="1:10" x14ac:dyDescent="0.2">
      <c r="A1863" s="26" t="str">
        <f>'BoR4 Rollup'!A1863</f>
        <v xml:space="preserve"> Professional Services</v>
      </c>
      <c r="B1863" s="115"/>
      <c r="C1863" s="115"/>
      <c r="D1863" s="115"/>
      <c r="E1863" s="28">
        <f t="shared" si="179"/>
        <v>0</v>
      </c>
      <c r="F1863" s="10"/>
      <c r="G1863" s="5" t="s">
        <v>45</v>
      </c>
      <c r="H1863" s="78" t="str">
        <f t="shared" si="178"/>
        <v>160008</v>
      </c>
      <c r="I1863" s="78" t="s">
        <v>294</v>
      </c>
      <c r="J1863" s="78" t="s">
        <v>621</v>
      </c>
    </row>
    <row r="1864" spans="1:10" x14ac:dyDescent="0.2">
      <c r="A1864" s="26" t="str">
        <f>'BoR4 Rollup'!A1864</f>
        <v xml:space="preserve"> Other Charges</v>
      </c>
      <c r="B1864" s="115"/>
      <c r="C1864" s="115"/>
      <c r="D1864" s="115"/>
      <c r="E1864" s="28">
        <f t="shared" si="179"/>
        <v>0</v>
      </c>
      <c r="F1864" s="10"/>
      <c r="G1864" s="5" t="s">
        <v>45</v>
      </c>
      <c r="H1864" s="78" t="str">
        <f t="shared" si="178"/>
        <v>160008</v>
      </c>
      <c r="I1864" s="78" t="s">
        <v>294</v>
      </c>
      <c r="J1864" s="78" t="s">
        <v>622</v>
      </c>
    </row>
    <row r="1865" spans="1:10" x14ac:dyDescent="0.2">
      <c r="A1865" s="26" t="str">
        <f>'BoR4 Rollup'!A1865</f>
        <v xml:space="preserve"> Debt Services</v>
      </c>
      <c r="B1865" s="115"/>
      <c r="C1865" s="115"/>
      <c r="D1865" s="115"/>
      <c r="E1865" s="28">
        <f t="shared" si="179"/>
        <v>0</v>
      </c>
      <c r="F1865" s="10"/>
      <c r="G1865" s="5" t="s">
        <v>45</v>
      </c>
      <c r="H1865" s="78" t="str">
        <f t="shared" si="178"/>
        <v>160008</v>
      </c>
      <c r="I1865" s="78" t="s">
        <v>294</v>
      </c>
    </row>
    <row r="1866" spans="1:10" x14ac:dyDescent="0.2">
      <c r="A1866" s="26" t="str">
        <f>'BoR4 Rollup'!A1866</f>
        <v xml:space="preserve"> Interagency Transfers</v>
      </c>
      <c r="B1866" s="115"/>
      <c r="C1866" s="115"/>
      <c r="D1866" s="115"/>
      <c r="E1866" s="28">
        <f t="shared" si="179"/>
        <v>0</v>
      </c>
      <c r="F1866" s="10"/>
      <c r="G1866" s="5" t="s">
        <v>45</v>
      </c>
      <c r="H1866" s="78" t="str">
        <f t="shared" si="178"/>
        <v>160008</v>
      </c>
      <c r="I1866" s="78" t="s">
        <v>294</v>
      </c>
      <c r="J1866" s="78" t="s">
        <v>623</v>
      </c>
    </row>
    <row r="1867" spans="1:10" ht="15.75" x14ac:dyDescent="0.25">
      <c r="A1867" s="29" t="str">
        <f>'BoR4 Rollup'!A1867</f>
        <v>Total Other Charges</v>
      </c>
      <c r="B1867" s="121">
        <f>B1866+B1865+B1864+B1863</f>
        <v>0</v>
      </c>
      <c r="C1867" s="121">
        <f>C1866+C1865+C1864+C1863</f>
        <v>0</v>
      </c>
      <c r="D1867" s="121">
        <f>D1866+D1865+D1864+D1863</f>
        <v>0</v>
      </c>
      <c r="E1867" s="34">
        <f t="shared" si="179"/>
        <v>0</v>
      </c>
      <c r="F1867" s="35"/>
      <c r="G1867" s="5" t="s">
        <v>45</v>
      </c>
      <c r="H1867" s="78" t="str">
        <f t="shared" si="178"/>
        <v>160008</v>
      </c>
      <c r="I1867" s="78" t="s">
        <v>294</v>
      </c>
    </row>
    <row r="1868" spans="1:10" x14ac:dyDescent="0.2">
      <c r="A1868" s="26" t="str">
        <f>'BoR4 Rollup'!A1868</f>
        <v xml:space="preserve"> General Acquisitions</v>
      </c>
      <c r="B1868" s="115"/>
      <c r="C1868" s="115"/>
      <c r="D1868" s="115"/>
      <c r="E1868" s="28">
        <f t="shared" si="179"/>
        <v>0</v>
      </c>
      <c r="F1868" s="10"/>
      <c r="G1868" s="5" t="s">
        <v>45</v>
      </c>
      <c r="H1868" s="78" t="str">
        <f t="shared" si="178"/>
        <v>160008</v>
      </c>
      <c r="I1868" s="78" t="s">
        <v>294</v>
      </c>
      <c r="J1868" s="78" t="s">
        <v>624</v>
      </c>
    </row>
    <row r="1869" spans="1:10" x14ac:dyDescent="0.2">
      <c r="A1869" s="26" t="str">
        <f>'BoR4 Rollup'!A1869</f>
        <v xml:space="preserve"> Library Acquisitions</v>
      </c>
      <c r="B1869" s="115"/>
      <c r="C1869" s="115"/>
      <c r="D1869" s="115"/>
      <c r="E1869" s="28">
        <f t="shared" si="179"/>
        <v>0</v>
      </c>
      <c r="F1869" s="10"/>
      <c r="G1869" s="5" t="s">
        <v>45</v>
      </c>
      <c r="H1869" s="78" t="str">
        <f t="shared" si="178"/>
        <v>160008</v>
      </c>
      <c r="I1869" s="78" t="s">
        <v>294</v>
      </c>
      <c r="J1869" s="78" t="s">
        <v>624</v>
      </c>
    </row>
    <row r="1870" spans="1:10" x14ac:dyDescent="0.2">
      <c r="A1870" s="26" t="str">
        <f>'BoR4 Rollup'!A1870</f>
        <v xml:space="preserve"> Major Repairs</v>
      </c>
      <c r="B1870" s="115"/>
      <c r="C1870" s="115"/>
      <c r="D1870" s="115"/>
      <c r="E1870" s="28">
        <f t="shared" si="179"/>
        <v>0</v>
      </c>
      <c r="F1870" s="10"/>
      <c r="G1870" s="5" t="s">
        <v>45</v>
      </c>
      <c r="H1870" s="78" t="str">
        <f t="shared" si="178"/>
        <v>160008</v>
      </c>
      <c r="I1870" s="78" t="s">
        <v>294</v>
      </c>
    </row>
    <row r="1871" spans="1:10" ht="15.75" x14ac:dyDescent="0.25">
      <c r="A1871" s="29" t="str">
        <f>'BoR4 Rollup'!A1871</f>
        <v>Total Acquisitions and Major Repairs</v>
      </c>
      <c r="B1871" s="121">
        <f>B1870+B1869+B1868</f>
        <v>0</v>
      </c>
      <c r="C1871" s="121">
        <f>C1870+C1869+C1868</f>
        <v>0</v>
      </c>
      <c r="D1871" s="121">
        <f>D1870+D1869+D1868</f>
        <v>0</v>
      </c>
      <c r="E1871" s="34">
        <f t="shared" si="179"/>
        <v>0</v>
      </c>
      <c r="F1871" s="35"/>
      <c r="G1871" s="5" t="s">
        <v>45</v>
      </c>
      <c r="H1871" s="78" t="str">
        <f t="shared" si="178"/>
        <v>160008</v>
      </c>
      <c r="I1871" s="78" t="s">
        <v>294</v>
      </c>
    </row>
    <row r="1872" spans="1:10" ht="15.75" x14ac:dyDescent="0.25">
      <c r="A1872" s="29" t="str">
        <f>'BoR4 Rollup'!A1872</f>
        <v>Function Total</v>
      </c>
      <c r="B1872" s="118">
        <f>B1871+B1867+B1862+B1858</f>
        <v>0</v>
      </c>
      <c r="C1872" s="118">
        <f>C1871+C1867+C1862+C1858</f>
        <v>0</v>
      </c>
      <c r="D1872" s="118">
        <f>D1871+D1867+D1862+D1858</f>
        <v>0</v>
      </c>
      <c r="E1872" s="46">
        <f t="shared" si="179"/>
        <v>0</v>
      </c>
      <c r="F1872" s="32"/>
      <c r="G1872" s="5" t="s">
        <v>45</v>
      </c>
      <c r="H1872" s="78" t="str">
        <f t="shared" si="178"/>
        <v>160008</v>
      </c>
      <c r="I1872" s="78" t="s">
        <v>294</v>
      </c>
    </row>
    <row r="1873" spans="1:10" ht="15.75" x14ac:dyDescent="0.25">
      <c r="A1873" s="124" t="str">
        <f>'BoR4 Rollup'!A1873</f>
        <v>Function:  Instruction</v>
      </c>
      <c r="B1873" s="125"/>
      <c r="C1873" s="126"/>
      <c r="D1873" s="126"/>
      <c r="E1873" s="128"/>
      <c r="F1873" s="4"/>
      <c r="G1873" s="5" t="s">
        <v>45</v>
      </c>
      <c r="H1873" s="78" t="str">
        <f t="shared" ref="H1873:H1893" si="180">RIGHT($A$1875,6)</f>
        <v>160009</v>
      </c>
      <c r="I1873" s="78" t="s">
        <v>297</v>
      </c>
    </row>
    <row r="1874" spans="1:10" ht="15.75" x14ac:dyDescent="0.25">
      <c r="A1874" s="129" t="str">
        <f>'BoR4 Rollup'!A1874</f>
        <v>Orgn:  Personal and Misc - Cosmetology</v>
      </c>
      <c r="B1874" s="130" t="str">
        <f>+'BoR4 Rollup'!B1874</f>
        <v>Actual</v>
      </c>
      <c r="C1874" s="130" t="str">
        <f>+'BoR4 Rollup'!C1874</f>
        <v>Budgeted</v>
      </c>
      <c r="D1874" s="173" t="str">
        <f>+'BoR4 Rollup'!D1874</f>
        <v>Budgeted</v>
      </c>
      <c r="E1874" s="132" t="str">
        <f>E5</f>
        <v>2022-2023 +/-</v>
      </c>
      <c r="F1874" s="44"/>
      <c r="G1874" s="5" t="s">
        <v>45</v>
      </c>
      <c r="H1874" s="78" t="str">
        <f t="shared" si="180"/>
        <v>160009</v>
      </c>
      <c r="I1874" s="78" t="s">
        <v>297</v>
      </c>
    </row>
    <row r="1875" spans="1:10" ht="15.75" x14ac:dyDescent="0.25">
      <c r="A1875" s="133" t="str">
        <f>'BoR4 Rollup'!A1875</f>
        <v>Organization ID:  160009</v>
      </c>
      <c r="B1875" s="134" t="str">
        <f>'BoR4 Rollup'!$B$6</f>
        <v>2022-2023</v>
      </c>
      <c r="C1875" s="134" t="str">
        <f>'BoR4 Rollup'!$C$6</f>
        <v>2022-2023</v>
      </c>
      <c r="D1875" s="174" t="str">
        <f>'BoR4 Rollup'!$D$6</f>
        <v>2023-2024</v>
      </c>
      <c r="E1875" s="136" t="str">
        <f>'BoR4 Rollup'!$E$6</f>
        <v>2023-2024</v>
      </c>
      <c r="F1875" s="44"/>
      <c r="G1875" s="5" t="s">
        <v>45</v>
      </c>
      <c r="H1875" s="78" t="str">
        <f t="shared" si="180"/>
        <v>160009</v>
      </c>
      <c r="I1875" s="78" t="s">
        <v>297</v>
      </c>
    </row>
    <row r="1876" spans="1:10" x14ac:dyDescent="0.2">
      <c r="A1876" s="26" t="str">
        <f>'BoR4 Rollup'!A1876</f>
        <v xml:space="preserve">  Salaries</v>
      </c>
      <c r="B1876" s="115"/>
      <c r="C1876" s="115"/>
      <c r="D1876" s="115"/>
      <c r="E1876" s="28">
        <f t="shared" ref="E1876:E1893" si="181">+D1876-C1876</f>
        <v>0</v>
      </c>
      <c r="F1876" s="25"/>
      <c r="G1876" s="5" t="s">
        <v>45</v>
      </c>
      <c r="H1876" s="78" t="str">
        <f t="shared" si="180"/>
        <v>160009</v>
      </c>
      <c r="I1876" s="78" t="s">
        <v>297</v>
      </c>
      <c r="J1876" s="78" t="s">
        <v>616</v>
      </c>
    </row>
    <row r="1877" spans="1:10" x14ac:dyDescent="0.2">
      <c r="A1877" s="26" t="str">
        <f>'BoR4 Rollup'!A1877</f>
        <v xml:space="preserve">  Other Compensation</v>
      </c>
      <c r="B1877" s="115"/>
      <c r="C1877" s="115"/>
      <c r="D1877" s="115"/>
      <c r="E1877" s="28">
        <f t="shared" si="181"/>
        <v>0</v>
      </c>
      <c r="F1877" s="25"/>
      <c r="G1877" s="5" t="s">
        <v>45</v>
      </c>
      <c r="H1877" s="78" t="str">
        <f t="shared" si="180"/>
        <v>160009</v>
      </c>
      <c r="I1877" s="78" t="s">
        <v>297</v>
      </c>
    </row>
    <row r="1878" spans="1:10" x14ac:dyDescent="0.2">
      <c r="A1878" s="26" t="str">
        <f>'BoR4 Rollup'!A1878</f>
        <v xml:space="preserve">  Related Benefits</v>
      </c>
      <c r="B1878" s="115"/>
      <c r="C1878" s="115"/>
      <c r="D1878" s="115"/>
      <c r="E1878" s="28">
        <f t="shared" si="181"/>
        <v>0</v>
      </c>
      <c r="F1878" s="25"/>
      <c r="G1878" s="5" t="s">
        <v>45</v>
      </c>
      <c r="H1878" s="78" t="str">
        <f t="shared" si="180"/>
        <v>160009</v>
      </c>
      <c r="I1878" s="78" t="s">
        <v>297</v>
      </c>
      <c r="J1878" s="78" t="s">
        <v>617</v>
      </c>
    </row>
    <row r="1879" spans="1:10" ht="15.75" x14ac:dyDescent="0.25">
      <c r="A1879" s="29" t="str">
        <f>'BoR4 Rollup'!A1879</f>
        <v>Total Personal Services</v>
      </c>
      <c r="B1879" s="118">
        <f>B1878+B1877+B1876</f>
        <v>0</v>
      </c>
      <c r="C1879" s="118">
        <f>C1878+C1877+C1876</f>
        <v>0</v>
      </c>
      <c r="D1879" s="118">
        <f>D1878+D1877+D1876</f>
        <v>0</v>
      </c>
      <c r="E1879" s="31">
        <f t="shared" si="181"/>
        <v>0</v>
      </c>
      <c r="F1879" s="32"/>
      <c r="G1879" s="5" t="s">
        <v>45</v>
      </c>
      <c r="H1879" s="78" t="str">
        <f t="shared" si="180"/>
        <v>160009</v>
      </c>
      <c r="I1879" s="78" t="s">
        <v>297</v>
      </c>
    </row>
    <row r="1880" spans="1:10" x14ac:dyDescent="0.2">
      <c r="A1880" s="26" t="str">
        <f>'BoR4 Rollup'!A1880</f>
        <v xml:space="preserve"> Travel</v>
      </c>
      <c r="B1880" s="115"/>
      <c r="C1880" s="115"/>
      <c r="D1880" s="115"/>
      <c r="E1880" s="28">
        <f t="shared" si="181"/>
        <v>0</v>
      </c>
      <c r="F1880" s="25"/>
      <c r="G1880" s="5" t="s">
        <v>45</v>
      </c>
      <c r="H1880" s="78" t="str">
        <f t="shared" si="180"/>
        <v>160009</v>
      </c>
      <c r="I1880" s="78" t="s">
        <v>297</v>
      </c>
      <c r="J1880" s="78" t="s">
        <v>618</v>
      </c>
    </row>
    <row r="1881" spans="1:10" x14ac:dyDescent="0.2">
      <c r="A1881" s="26" t="str">
        <f>'BoR4 Rollup'!A1881</f>
        <v xml:space="preserve"> Operating Services</v>
      </c>
      <c r="B1881" s="115"/>
      <c r="C1881" s="115"/>
      <c r="D1881" s="115"/>
      <c r="E1881" s="28">
        <f t="shared" si="181"/>
        <v>0</v>
      </c>
      <c r="F1881" s="25"/>
      <c r="G1881" s="5" t="s">
        <v>45</v>
      </c>
      <c r="H1881" s="78" t="str">
        <f t="shared" si="180"/>
        <v>160009</v>
      </c>
      <c r="I1881" s="78" t="s">
        <v>297</v>
      </c>
      <c r="J1881" s="78" t="s">
        <v>619</v>
      </c>
    </row>
    <row r="1882" spans="1:10" x14ac:dyDescent="0.2">
      <c r="A1882" s="26" t="str">
        <f>'BoR4 Rollup'!A1882</f>
        <v xml:space="preserve"> Supplies</v>
      </c>
      <c r="B1882" s="115"/>
      <c r="C1882" s="115"/>
      <c r="D1882" s="115"/>
      <c r="E1882" s="28">
        <f t="shared" si="181"/>
        <v>0</v>
      </c>
      <c r="F1882" s="25"/>
      <c r="G1882" s="5" t="s">
        <v>45</v>
      </c>
      <c r="H1882" s="78" t="str">
        <f t="shared" si="180"/>
        <v>160009</v>
      </c>
      <c r="I1882" s="78" t="s">
        <v>297</v>
      </c>
      <c r="J1882" s="78" t="s">
        <v>620</v>
      </c>
    </row>
    <row r="1883" spans="1:10" ht="15.75" x14ac:dyDescent="0.25">
      <c r="A1883" s="29" t="str">
        <f>'BoR4 Rollup'!A1883</f>
        <v>Total Operating Expenses</v>
      </c>
      <c r="B1883" s="121">
        <f>B1882+B1881+B1880</f>
        <v>0</v>
      </c>
      <c r="C1883" s="121">
        <f>C1882+C1881+C1880</f>
        <v>0</v>
      </c>
      <c r="D1883" s="121">
        <f>D1882+D1881+D1880</f>
        <v>0</v>
      </c>
      <c r="E1883" s="34">
        <f t="shared" si="181"/>
        <v>0</v>
      </c>
      <c r="F1883" s="35"/>
      <c r="G1883" s="5" t="s">
        <v>45</v>
      </c>
      <c r="H1883" s="78" t="str">
        <f t="shared" si="180"/>
        <v>160009</v>
      </c>
      <c r="I1883" s="78" t="s">
        <v>297</v>
      </c>
    </row>
    <row r="1884" spans="1:10" x14ac:dyDescent="0.2">
      <c r="A1884" s="26" t="str">
        <f>'BoR4 Rollup'!A1884</f>
        <v xml:space="preserve"> Professional Services</v>
      </c>
      <c r="B1884" s="115"/>
      <c r="C1884" s="115"/>
      <c r="D1884" s="115"/>
      <c r="E1884" s="28">
        <f t="shared" si="181"/>
        <v>0</v>
      </c>
      <c r="F1884" s="25"/>
      <c r="G1884" s="5" t="s">
        <v>45</v>
      </c>
      <c r="H1884" s="78" t="str">
        <f t="shared" si="180"/>
        <v>160009</v>
      </c>
      <c r="I1884" s="78" t="s">
        <v>297</v>
      </c>
      <c r="J1884" s="78" t="s">
        <v>621</v>
      </c>
    </row>
    <row r="1885" spans="1:10" x14ac:dyDescent="0.2">
      <c r="A1885" s="26" t="str">
        <f>'BoR4 Rollup'!A1885</f>
        <v xml:space="preserve"> Other Charges</v>
      </c>
      <c r="B1885" s="115"/>
      <c r="C1885" s="115"/>
      <c r="D1885" s="115"/>
      <c r="E1885" s="28">
        <f t="shared" si="181"/>
        <v>0</v>
      </c>
      <c r="F1885" s="25"/>
      <c r="G1885" s="5" t="s">
        <v>45</v>
      </c>
      <c r="H1885" s="78" t="str">
        <f t="shared" si="180"/>
        <v>160009</v>
      </c>
      <c r="I1885" s="78" t="s">
        <v>297</v>
      </c>
      <c r="J1885" s="78" t="s">
        <v>622</v>
      </c>
    </row>
    <row r="1886" spans="1:10" x14ac:dyDescent="0.2">
      <c r="A1886" s="26" t="str">
        <f>'BoR4 Rollup'!A1886</f>
        <v xml:space="preserve"> Debt Services</v>
      </c>
      <c r="B1886" s="115"/>
      <c r="C1886" s="115"/>
      <c r="D1886" s="115"/>
      <c r="E1886" s="28">
        <f t="shared" si="181"/>
        <v>0</v>
      </c>
      <c r="F1886" s="25"/>
      <c r="G1886" s="5" t="s">
        <v>45</v>
      </c>
      <c r="H1886" s="78" t="str">
        <f t="shared" si="180"/>
        <v>160009</v>
      </c>
      <c r="I1886" s="78" t="s">
        <v>297</v>
      </c>
    </row>
    <row r="1887" spans="1:10" x14ac:dyDescent="0.2">
      <c r="A1887" s="26" t="str">
        <f>'BoR4 Rollup'!A1887</f>
        <v xml:space="preserve"> Interagency Transfers</v>
      </c>
      <c r="B1887" s="115"/>
      <c r="C1887" s="115"/>
      <c r="D1887" s="115"/>
      <c r="E1887" s="28">
        <f t="shared" si="181"/>
        <v>0</v>
      </c>
      <c r="F1887" s="25"/>
      <c r="G1887" s="5" t="s">
        <v>45</v>
      </c>
      <c r="H1887" s="78" t="str">
        <f t="shared" si="180"/>
        <v>160009</v>
      </c>
      <c r="I1887" s="78" t="s">
        <v>297</v>
      </c>
      <c r="J1887" s="78" t="s">
        <v>623</v>
      </c>
    </row>
    <row r="1888" spans="1:10" ht="15.75" x14ac:dyDescent="0.25">
      <c r="A1888" s="29" t="str">
        <f>'BoR4 Rollup'!A1888</f>
        <v>Total Other Charges</v>
      </c>
      <c r="B1888" s="121">
        <f>B1887+B1886+B1885+B1884</f>
        <v>0</v>
      </c>
      <c r="C1888" s="121">
        <f>C1887+C1886+C1885+C1884</f>
        <v>0</v>
      </c>
      <c r="D1888" s="121">
        <f>D1887+D1886+D1885+D1884</f>
        <v>0</v>
      </c>
      <c r="E1888" s="34">
        <f t="shared" si="181"/>
        <v>0</v>
      </c>
      <c r="F1888" s="35"/>
      <c r="G1888" s="5" t="s">
        <v>45</v>
      </c>
      <c r="H1888" s="78" t="str">
        <f t="shared" si="180"/>
        <v>160009</v>
      </c>
      <c r="I1888" s="78" t="s">
        <v>297</v>
      </c>
    </row>
    <row r="1889" spans="1:10" x14ac:dyDescent="0.2">
      <c r="A1889" s="26" t="str">
        <f>'BoR4 Rollup'!A1889</f>
        <v xml:space="preserve"> General Acquisitions</v>
      </c>
      <c r="B1889" s="115"/>
      <c r="C1889" s="115"/>
      <c r="D1889" s="115"/>
      <c r="E1889" s="28">
        <f t="shared" si="181"/>
        <v>0</v>
      </c>
      <c r="F1889" s="25"/>
      <c r="G1889" s="5" t="s">
        <v>45</v>
      </c>
      <c r="H1889" s="78" t="str">
        <f t="shared" si="180"/>
        <v>160009</v>
      </c>
      <c r="I1889" s="78" t="s">
        <v>297</v>
      </c>
      <c r="J1889" s="78" t="s">
        <v>624</v>
      </c>
    </row>
    <row r="1890" spans="1:10" x14ac:dyDescent="0.2">
      <c r="A1890" s="26" t="str">
        <f>'BoR4 Rollup'!A1890</f>
        <v xml:space="preserve"> Library Acquisitions</v>
      </c>
      <c r="B1890" s="115"/>
      <c r="C1890" s="115"/>
      <c r="D1890" s="115"/>
      <c r="E1890" s="28">
        <f t="shared" si="181"/>
        <v>0</v>
      </c>
      <c r="F1890" s="25"/>
      <c r="G1890" s="5" t="s">
        <v>45</v>
      </c>
      <c r="H1890" s="78" t="str">
        <f t="shared" si="180"/>
        <v>160009</v>
      </c>
      <c r="I1890" s="78" t="s">
        <v>297</v>
      </c>
      <c r="J1890" s="78" t="s">
        <v>624</v>
      </c>
    </row>
    <row r="1891" spans="1:10" x14ac:dyDescent="0.2">
      <c r="A1891" s="26" t="str">
        <f>'BoR4 Rollup'!A1891</f>
        <v xml:space="preserve"> Major Repairs</v>
      </c>
      <c r="B1891" s="115"/>
      <c r="C1891" s="115"/>
      <c r="D1891" s="115"/>
      <c r="E1891" s="28">
        <f t="shared" si="181"/>
        <v>0</v>
      </c>
      <c r="F1891" s="25"/>
      <c r="G1891" s="5" t="s">
        <v>45</v>
      </c>
      <c r="H1891" s="78" t="str">
        <f t="shared" si="180"/>
        <v>160009</v>
      </c>
      <c r="I1891" s="78" t="s">
        <v>297</v>
      </c>
    </row>
    <row r="1892" spans="1:10" ht="15.75" x14ac:dyDescent="0.25">
      <c r="A1892" s="29" t="str">
        <f>'BoR4 Rollup'!A1892</f>
        <v>Total Acquisitions and Major Repairs</v>
      </c>
      <c r="B1892" s="121">
        <f>B1891+B1890+B1889</f>
        <v>0</v>
      </c>
      <c r="C1892" s="121">
        <f>C1891+C1890+C1889</f>
        <v>0</v>
      </c>
      <c r="D1892" s="121">
        <f>D1891+D1890+D1889</f>
        <v>0</v>
      </c>
      <c r="E1892" s="34">
        <f t="shared" si="181"/>
        <v>0</v>
      </c>
      <c r="F1892" s="35"/>
      <c r="G1892" s="5" t="s">
        <v>45</v>
      </c>
      <c r="H1892" s="78" t="str">
        <f t="shared" si="180"/>
        <v>160009</v>
      </c>
      <c r="I1892" s="78" t="s">
        <v>297</v>
      </c>
    </row>
    <row r="1893" spans="1:10" ht="15.75" x14ac:dyDescent="0.25">
      <c r="A1893" s="29" t="str">
        <f>'BoR4 Rollup'!A1893</f>
        <v>Function Total</v>
      </c>
      <c r="B1893" s="118">
        <f>B1892+B1888+B1883+B1879</f>
        <v>0</v>
      </c>
      <c r="C1893" s="118">
        <f>C1892+C1888+C1883+C1879</f>
        <v>0</v>
      </c>
      <c r="D1893" s="118">
        <f>D1892+D1888+D1883+D1879</f>
        <v>0</v>
      </c>
      <c r="E1893" s="46">
        <f t="shared" si="181"/>
        <v>0</v>
      </c>
      <c r="F1893" s="32"/>
      <c r="G1893" s="5" t="s">
        <v>45</v>
      </c>
      <c r="H1893" s="78" t="str">
        <f t="shared" si="180"/>
        <v>160009</v>
      </c>
      <c r="I1893" s="78" t="s">
        <v>297</v>
      </c>
    </row>
    <row r="1894" spans="1:10" ht="15.75" x14ac:dyDescent="0.25">
      <c r="A1894" s="124" t="str">
        <f>'BoR4 Rollup'!A1894</f>
        <v>Function:  Instruction</v>
      </c>
      <c r="B1894" s="125"/>
      <c r="C1894" s="126"/>
      <c r="D1894" s="126"/>
      <c r="E1894" s="128"/>
      <c r="F1894" s="4"/>
      <c r="G1894" s="5" t="s">
        <v>45</v>
      </c>
      <c r="H1894" s="78" t="str">
        <f t="shared" ref="H1894:H1914" si="182">RIGHT($A$1896,6)</f>
        <v>160010</v>
      </c>
      <c r="I1894" s="78" t="s">
        <v>300</v>
      </c>
    </row>
    <row r="1895" spans="1:10" ht="15.75" x14ac:dyDescent="0.25">
      <c r="A1895" s="129" t="str">
        <f>'BoR4 Rollup'!A1895</f>
        <v>Orgn:  Personal and Misc - Meat Processing</v>
      </c>
      <c r="B1895" s="130" t="str">
        <f>+'BoR4 Rollup'!B1895</f>
        <v>Actual</v>
      </c>
      <c r="C1895" s="130" t="str">
        <f>+'BoR4 Rollup'!C1895</f>
        <v>Budgeted</v>
      </c>
      <c r="D1895" s="173" t="str">
        <f>+'BoR4 Rollup'!D1895</f>
        <v>Budgeted</v>
      </c>
      <c r="E1895" s="132" t="str">
        <f>E5</f>
        <v>2022-2023 +/-</v>
      </c>
      <c r="F1895" s="18"/>
      <c r="G1895" s="5" t="s">
        <v>45</v>
      </c>
      <c r="H1895" s="78" t="str">
        <f t="shared" si="182"/>
        <v>160010</v>
      </c>
      <c r="I1895" s="78" t="s">
        <v>300</v>
      </c>
    </row>
    <row r="1896" spans="1:10" ht="15.75" x14ac:dyDescent="0.25">
      <c r="A1896" s="133" t="str">
        <f>'BoR4 Rollup'!A1896</f>
        <v>Organization ID:  160010</v>
      </c>
      <c r="B1896" s="134" t="str">
        <f>'BoR4 Rollup'!$B$6</f>
        <v>2022-2023</v>
      </c>
      <c r="C1896" s="134" t="str">
        <f>'BoR4 Rollup'!$C$6</f>
        <v>2022-2023</v>
      </c>
      <c r="D1896" s="174" t="str">
        <f>'BoR4 Rollup'!$D$6</f>
        <v>2023-2024</v>
      </c>
      <c r="E1896" s="136" t="str">
        <f>'BoR4 Rollup'!$E$6</f>
        <v>2023-2024</v>
      </c>
      <c r="F1896" s="18"/>
      <c r="G1896" s="5" t="s">
        <v>45</v>
      </c>
      <c r="H1896" s="78" t="str">
        <f t="shared" si="182"/>
        <v>160010</v>
      </c>
      <c r="I1896" s="78" t="s">
        <v>300</v>
      </c>
    </row>
    <row r="1897" spans="1:10" x14ac:dyDescent="0.2">
      <c r="A1897" s="26" t="str">
        <f>'BoR4 Rollup'!A1897</f>
        <v xml:space="preserve">  Salaries</v>
      </c>
      <c r="B1897" s="115"/>
      <c r="C1897" s="115"/>
      <c r="D1897" s="115"/>
      <c r="E1897" s="28">
        <f t="shared" ref="E1897:E1914" si="183">+D1897-C1897</f>
        <v>0</v>
      </c>
      <c r="F1897" s="25"/>
      <c r="G1897" s="5" t="s">
        <v>45</v>
      </c>
      <c r="H1897" s="78" t="str">
        <f t="shared" si="182"/>
        <v>160010</v>
      </c>
      <c r="I1897" s="78" t="s">
        <v>300</v>
      </c>
      <c r="J1897" s="78" t="s">
        <v>616</v>
      </c>
    </row>
    <row r="1898" spans="1:10" x14ac:dyDescent="0.2">
      <c r="A1898" s="26" t="str">
        <f>'BoR4 Rollup'!A1898</f>
        <v xml:space="preserve">  Other Compensation</v>
      </c>
      <c r="B1898" s="115"/>
      <c r="C1898" s="115"/>
      <c r="D1898" s="115"/>
      <c r="E1898" s="28">
        <f t="shared" si="183"/>
        <v>0</v>
      </c>
      <c r="F1898" s="25"/>
      <c r="G1898" s="5" t="s">
        <v>45</v>
      </c>
      <c r="H1898" s="78" t="str">
        <f t="shared" si="182"/>
        <v>160010</v>
      </c>
      <c r="I1898" s="78" t="s">
        <v>300</v>
      </c>
    </row>
    <row r="1899" spans="1:10" x14ac:dyDescent="0.2">
      <c r="A1899" s="26" t="str">
        <f>'BoR4 Rollup'!A1899</f>
        <v xml:space="preserve">  Related Benefits</v>
      </c>
      <c r="B1899" s="115"/>
      <c r="C1899" s="115"/>
      <c r="D1899" s="115"/>
      <c r="E1899" s="28">
        <f t="shared" si="183"/>
        <v>0</v>
      </c>
      <c r="F1899" s="25"/>
      <c r="G1899" s="5" t="s">
        <v>45</v>
      </c>
      <c r="H1899" s="78" t="str">
        <f t="shared" si="182"/>
        <v>160010</v>
      </c>
      <c r="I1899" s="78" t="s">
        <v>300</v>
      </c>
      <c r="J1899" s="78" t="s">
        <v>617</v>
      </c>
    </row>
    <row r="1900" spans="1:10" ht="15.75" x14ac:dyDescent="0.25">
      <c r="A1900" s="29" t="str">
        <f>'BoR4 Rollup'!A1900</f>
        <v>Total Personal Services</v>
      </c>
      <c r="B1900" s="118">
        <f>B1899+B1898+B1897</f>
        <v>0</v>
      </c>
      <c r="C1900" s="118">
        <f>C1899+C1898+C1897</f>
        <v>0</v>
      </c>
      <c r="D1900" s="118">
        <f>D1899+D1898+D1897</f>
        <v>0</v>
      </c>
      <c r="E1900" s="31">
        <f t="shared" si="183"/>
        <v>0</v>
      </c>
      <c r="F1900" s="32"/>
      <c r="G1900" s="5" t="s">
        <v>45</v>
      </c>
      <c r="H1900" s="78" t="str">
        <f t="shared" si="182"/>
        <v>160010</v>
      </c>
      <c r="I1900" s="78" t="s">
        <v>300</v>
      </c>
    </row>
    <row r="1901" spans="1:10" x14ac:dyDescent="0.2">
      <c r="A1901" s="26" t="str">
        <f>'BoR4 Rollup'!A1901</f>
        <v xml:space="preserve"> Travel</v>
      </c>
      <c r="B1901" s="115"/>
      <c r="C1901" s="115"/>
      <c r="D1901" s="115"/>
      <c r="E1901" s="28">
        <f t="shared" si="183"/>
        <v>0</v>
      </c>
      <c r="F1901" s="25"/>
      <c r="G1901" s="5" t="s">
        <v>45</v>
      </c>
      <c r="H1901" s="78" t="str">
        <f t="shared" si="182"/>
        <v>160010</v>
      </c>
      <c r="I1901" s="78" t="s">
        <v>300</v>
      </c>
      <c r="J1901" s="78" t="s">
        <v>618</v>
      </c>
    </row>
    <row r="1902" spans="1:10" x14ac:dyDescent="0.2">
      <c r="A1902" s="26" t="str">
        <f>'BoR4 Rollup'!A1902</f>
        <v xml:space="preserve"> Operating Services</v>
      </c>
      <c r="B1902" s="115"/>
      <c r="C1902" s="115"/>
      <c r="D1902" s="115"/>
      <c r="E1902" s="28">
        <f t="shared" si="183"/>
        <v>0</v>
      </c>
      <c r="F1902" s="25"/>
      <c r="G1902" s="5" t="s">
        <v>45</v>
      </c>
      <c r="H1902" s="78" t="str">
        <f t="shared" si="182"/>
        <v>160010</v>
      </c>
      <c r="I1902" s="78" t="s">
        <v>300</v>
      </c>
      <c r="J1902" s="78" t="s">
        <v>619</v>
      </c>
    </row>
    <row r="1903" spans="1:10" x14ac:dyDescent="0.2">
      <c r="A1903" s="26" t="str">
        <f>'BoR4 Rollup'!A1903</f>
        <v xml:space="preserve"> Supplies</v>
      </c>
      <c r="B1903" s="115"/>
      <c r="C1903" s="115"/>
      <c r="D1903" s="115"/>
      <c r="E1903" s="28">
        <f t="shared" si="183"/>
        <v>0</v>
      </c>
      <c r="F1903" s="25"/>
      <c r="G1903" s="5" t="s">
        <v>45</v>
      </c>
      <c r="H1903" s="78" t="str">
        <f t="shared" si="182"/>
        <v>160010</v>
      </c>
      <c r="I1903" s="78" t="s">
        <v>300</v>
      </c>
      <c r="J1903" s="78" t="s">
        <v>620</v>
      </c>
    </row>
    <row r="1904" spans="1:10" ht="15.75" x14ac:dyDescent="0.25">
      <c r="A1904" s="29" t="str">
        <f>'BoR4 Rollup'!A1904</f>
        <v>Total Operating Expenses</v>
      </c>
      <c r="B1904" s="121">
        <f>B1903+B1902+B1901</f>
        <v>0</v>
      </c>
      <c r="C1904" s="121">
        <f>C1903+C1902+C1901</f>
        <v>0</v>
      </c>
      <c r="D1904" s="121">
        <f>D1903+D1902+D1901</f>
        <v>0</v>
      </c>
      <c r="E1904" s="34">
        <f t="shared" si="183"/>
        <v>0</v>
      </c>
      <c r="F1904" s="35"/>
      <c r="G1904" s="5" t="s">
        <v>45</v>
      </c>
      <c r="H1904" s="78" t="str">
        <f t="shared" si="182"/>
        <v>160010</v>
      </c>
      <c r="I1904" s="78" t="s">
        <v>300</v>
      </c>
    </row>
    <row r="1905" spans="1:10" x14ac:dyDescent="0.2">
      <c r="A1905" s="26" t="str">
        <f>'BoR4 Rollup'!A1905</f>
        <v xml:space="preserve"> Professional Services</v>
      </c>
      <c r="B1905" s="115"/>
      <c r="C1905" s="115"/>
      <c r="D1905" s="115"/>
      <c r="E1905" s="28">
        <f t="shared" si="183"/>
        <v>0</v>
      </c>
      <c r="F1905" s="25"/>
      <c r="G1905" s="5" t="s">
        <v>45</v>
      </c>
      <c r="H1905" s="78" t="str">
        <f t="shared" si="182"/>
        <v>160010</v>
      </c>
      <c r="I1905" s="78" t="s">
        <v>300</v>
      </c>
      <c r="J1905" s="78" t="s">
        <v>621</v>
      </c>
    </row>
    <row r="1906" spans="1:10" x14ac:dyDescent="0.2">
      <c r="A1906" s="26" t="str">
        <f>'BoR4 Rollup'!A1906</f>
        <v xml:space="preserve"> Other Charges</v>
      </c>
      <c r="B1906" s="115"/>
      <c r="C1906" s="115"/>
      <c r="D1906" s="115"/>
      <c r="E1906" s="28">
        <f t="shared" si="183"/>
        <v>0</v>
      </c>
      <c r="F1906" s="25"/>
      <c r="G1906" s="5" t="s">
        <v>45</v>
      </c>
      <c r="H1906" s="78" t="str">
        <f t="shared" si="182"/>
        <v>160010</v>
      </c>
      <c r="I1906" s="78" t="s">
        <v>300</v>
      </c>
      <c r="J1906" s="78" t="s">
        <v>622</v>
      </c>
    </row>
    <row r="1907" spans="1:10" x14ac:dyDescent="0.2">
      <c r="A1907" s="26" t="str">
        <f>'BoR4 Rollup'!A1907</f>
        <v xml:space="preserve"> Debt Services</v>
      </c>
      <c r="B1907" s="115"/>
      <c r="C1907" s="115"/>
      <c r="D1907" s="115"/>
      <c r="E1907" s="28">
        <f t="shared" si="183"/>
        <v>0</v>
      </c>
      <c r="F1907" s="25"/>
      <c r="G1907" s="5" t="s">
        <v>45</v>
      </c>
      <c r="H1907" s="78" t="str">
        <f t="shared" si="182"/>
        <v>160010</v>
      </c>
      <c r="I1907" s="78" t="s">
        <v>300</v>
      </c>
    </row>
    <row r="1908" spans="1:10" x14ac:dyDescent="0.2">
      <c r="A1908" s="26" t="str">
        <f>'BoR4 Rollup'!A1908</f>
        <v xml:space="preserve"> Interagency Transfers</v>
      </c>
      <c r="B1908" s="115"/>
      <c r="C1908" s="115"/>
      <c r="D1908" s="115"/>
      <c r="E1908" s="28">
        <f t="shared" si="183"/>
        <v>0</v>
      </c>
      <c r="F1908" s="25"/>
      <c r="G1908" s="5" t="s">
        <v>45</v>
      </c>
      <c r="H1908" s="78" t="str">
        <f t="shared" si="182"/>
        <v>160010</v>
      </c>
      <c r="I1908" s="78" t="s">
        <v>300</v>
      </c>
      <c r="J1908" s="78" t="s">
        <v>623</v>
      </c>
    </row>
    <row r="1909" spans="1:10" ht="15.75" x14ac:dyDescent="0.25">
      <c r="A1909" s="29" t="str">
        <f>'BoR4 Rollup'!A1909</f>
        <v>Total Other Charges</v>
      </c>
      <c r="B1909" s="121">
        <f>B1908+B1907+B1906+B1905</f>
        <v>0</v>
      </c>
      <c r="C1909" s="121">
        <f>C1908+C1907+C1906+C1905</f>
        <v>0</v>
      </c>
      <c r="D1909" s="121">
        <f>D1908+D1907+D1906+D1905</f>
        <v>0</v>
      </c>
      <c r="E1909" s="34">
        <f t="shared" si="183"/>
        <v>0</v>
      </c>
      <c r="F1909" s="35"/>
      <c r="G1909" s="5" t="s">
        <v>45</v>
      </c>
      <c r="H1909" s="78" t="str">
        <f t="shared" si="182"/>
        <v>160010</v>
      </c>
      <c r="I1909" s="78" t="s">
        <v>300</v>
      </c>
    </row>
    <row r="1910" spans="1:10" x14ac:dyDescent="0.2">
      <c r="A1910" s="26" t="str">
        <f>'BoR4 Rollup'!A1910</f>
        <v xml:space="preserve"> General Acquisitions</v>
      </c>
      <c r="B1910" s="115"/>
      <c r="C1910" s="115"/>
      <c r="D1910" s="115"/>
      <c r="E1910" s="28">
        <f t="shared" si="183"/>
        <v>0</v>
      </c>
      <c r="F1910" s="25"/>
      <c r="G1910" s="5" t="s">
        <v>45</v>
      </c>
      <c r="H1910" s="78" t="str">
        <f t="shared" si="182"/>
        <v>160010</v>
      </c>
      <c r="I1910" s="78" t="s">
        <v>300</v>
      </c>
      <c r="J1910" s="78" t="s">
        <v>624</v>
      </c>
    </row>
    <row r="1911" spans="1:10" x14ac:dyDescent="0.2">
      <c r="A1911" s="26" t="str">
        <f>'BoR4 Rollup'!A1911</f>
        <v xml:space="preserve"> Library Acquisitions</v>
      </c>
      <c r="B1911" s="115"/>
      <c r="C1911" s="115"/>
      <c r="D1911" s="115"/>
      <c r="E1911" s="28">
        <f t="shared" si="183"/>
        <v>0</v>
      </c>
      <c r="F1911" s="25"/>
      <c r="G1911" s="5" t="s">
        <v>45</v>
      </c>
      <c r="H1911" s="78" t="str">
        <f t="shared" si="182"/>
        <v>160010</v>
      </c>
      <c r="I1911" s="78" t="s">
        <v>300</v>
      </c>
      <c r="J1911" s="78" t="s">
        <v>624</v>
      </c>
    </row>
    <row r="1912" spans="1:10" x14ac:dyDescent="0.2">
      <c r="A1912" s="26" t="str">
        <f>'BoR4 Rollup'!A1912</f>
        <v xml:space="preserve"> Major Repairs</v>
      </c>
      <c r="B1912" s="115"/>
      <c r="C1912" s="115"/>
      <c r="D1912" s="115"/>
      <c r="E1912" s="28">
        <f t="shared" si="183"/>
        <v>0</v>
      </c>
      <c r="F1912" s="25"/>
      <c r="G1912" s="5" t="s">
        <v>45</v>
      </c>
      <c r="H1912" s="78" t="str">
        <f t="shared" si="182"/>
        <v>160010</v>
      </c>
      <c r="I1912" s="78" t="s">
        <v>300</v>
      </c>
    </row>
    <row r="1913" spans="1:10" ht="15.75" x14ac:dyDescent="0.25">
      <c r="A1913" s="29" t="str">
        <f>'BoR4 Rollup'!A1913</f>
        <v>Total Acquisitions and Major Repairs</v>
      </c>
      <c r="B1913" s="121">
        <f>B1912+B1911+B1910</f>
        <v>0</v>
      </c>
      <c r="C1913" s="121">
        <f>C1912+C1911+C1910</f>
        <v>0</v>
      </c>
      <c r="D1913" s="121">
        <f>D1912+D1911+D1910</f>
        <v>0</v>
      </c>
      <c r="E1913" s="34">
        <f t="shared" si="183"/>
        <v>0</v>
      </c>
      <c r="F1913" s="35"/>
      <c r="G1913" s="5" t="s">
        <v>45</v>
      </c>
      <c r="H1913" s="78" t="str">
        <f t="shared" si="182"/>
        <v>160010</v>
      </c>
      <c r="I1913" s="78" t="s">
        <v>300</v>
      </c>
    </row>
    <row r="1914" spans="1:10" ht="15.75" x14ac:dyDescent="0.25">
      <c r="A1914" s="29" t="str">
        <f>'BoR4 Rollup'!A1914</f>
        <v>Function Total</v>
      </c>
      <c r="B1914" s="118">
        <f>B1913+B1909+B1904+B1900</f>
        <v>0</v>
      </c>
      <c r="C1914" s="118">
        <f>C1913+C1909+C1904+C1900</f>
        <v>0</v>
      </c>
      <c r="D1914" s="118">
        <f>D1913+D1909+D1904+D1900</f>
        <v>0</v>
      </c>
      <c r="E1914" s="46">
        <f t="shared" si="183"/>
        <v>0</v>
      </c>
      <c r="F1914" s="32"/>
      <c r="G1914" s="5" t="s">
        <v>45</v>
      </c>
      <c r="H1914" s="78" t="str">
        <f t="shared" si="182"/>
        <v>160010</v>
      </c>
      <c r="I1914" s="78" t="s">
        <v>300</v>
      </c>
    </row>
    <row r="1915" spans="1:10" ht="15.75" x14ac:dyDescent="0.25">
      <c r="A1915" s="124" t="str">
        <f>'BoR4 Rollup'!A1915</f>
        <v>Function:  Instruction</v>
      </c>
      <c r="B1915" s="125"/>
      <c r="C1915" s="126"/>
      <c r="D1915" s="126"/>
      <c r="E1915" s="128"/>
      <c r="F1915" s="4"/>
      <c r="G1915" s="5" t="s">
        <v>32</v>
      </c>
      <c r="H1915" s="78" t="str">
        <f t="shared" ref="H1915:H1935" si="184">RIGHT($A$1917,6)</f>
        <v>161005</v>
      </c>
      <c r="I1915" s="78" t="s">
        <v>303</v>
      </c>
    </row>
    <row r="1916" spans="1:10" ht="15.75" x14ac:dyDescent="0.25">
      <c r="A1916" s="129" t="str">
        <f>'BoR4 Rollup'!A1916</f>
        <v>Orgn:  Prec Trds-Drafting &amp; Design Tech</v>
      </c>
      <c r="B1916" s="130" t="str">
        <f>+'BoR4 Rollup'!B1916</f>
        <v>Actual</v>
      </c>
      <c r="C1916" s="130" t="str">
        <f>+'BoR4 Rollup'!C1916</f>
        <v>Budgeted</v>
      </c>
      <c r="D1916" s="173" t="str">
        <f>+'BoR4 Rollup'!D1916</f>
        <v>Budgeted</v>
      </c>
      <c r="E1916" s="132" t="str">
        <f>E5</f>
        <v>2022-2023 +/-</v>
      </c>
      <c r="F1916" s="44"/>
      <c r="G1916" s="5" t="s">
        <v>32</v>
      </c>
      <c r="H1916" s="78" t="str">
        <f t="shared" si="184"/>
        <v>161005</v>
      </c>
      <c r="I1916" s="78" t="s">
        <v>303</v>
      </c>
    </row>
    <row r="1917" spans="1:10" ht="15.75" x14ac:dyDescent="0.25">
      <c r="A1917" s="133" t="str">
        <f>'BoR4 Rollup'!A1917</f>
        <v>Organization ID:  161005</v>
      </c>
      <c r="B1917" s="134" t="str">
        <f>'BoR4 Rollup'!$B$6</f>
        <v>2022-2023</v>
      </c>
      <c r="C1917" s="134" t="str">
        <f>'BoR4 Rollup'!$C$6</f>
        <v>2022-2023</v>
      </c>
      <c r="D1917" s="174" t="str">
        <f>'BoR4 Rollup'!$D$6</f>
        <v>2023-2024</v>
      </c>
      <c r="E1917" s="136" t="str">
        <f>'BoR4 Rollup'!$E$6</f>
        <v>2023-2024</v>
      </c>
      <c r="F1917" s="44"/>
      <c r="G1917" s="5" t="s">
        <v>32</v>
      </c>
      <c r="H1917" s="78" t="str">
        <f t="shared" si="184"/>
        <v>161005</v>
      </c>
      <c r="I1917" s="78" t="s">
        <v>303</v>
      </c>
    </row>
    <row r="1918" spans="1:10" x14ac:dyDescent="0.2">
      <c r="A1918" s="26" t="str">
        <f>'BoR4 Rollup'!A1918</f>
        <v xml:space="preserve">  Salaries</v>
      </c>
      <c r="B1918" s="115"/>
      <c r="C1918" s="115"/>
      <c r="D1918" s="115"/>
      <c r="E1918" s="28">
        <f t="shared" ref="E1918:E1935" si="185">+D1918-C1918</f>
        <v>0</v>
      </c>
      <c r="F1918" s="25"/>
      <c r="G1918" s="5" t="s">
        <v>32</v>
      </c>
      <c r="H1918" s="78" t="str">
        <f t="shared" si="184"/>
        <v>161005</v>
      </c>
      <c r="I1918" s="78" t="s">
        <v>303</v>
      </c>
      <c r="J1918" s="78" t="s">
        <v>616</v>
      </c>
    </row>
    <row r="1919" spans="1:10" x14ac:dyDescent="0.2">
      <c r="A1919" s="26" t="str">
        <f>'BoR4 Rollup'!A1919</f>
        <v xml:space="preserve">  Other Compensation</v>
      </c>
      <c r="B1919" s="115"/>
      <c r="C1919" s="115"/>
      <c r="D1919" s="115"/>
      <c r="E1919" s="28">
        <f t="shared" si="185"/>
        <v>0</v>
      </c>
      <c r="F1919" s="25"/>
      <c r="G1919" s="5" t="s">
        <v>32</v>
      </c>
      <c r="H1919" s="78" t="str">
        <f t="shared" si="184"/>
        <v>161005</v>
      </c>
      <c r="I1919" s="78" t="s">
        <v>303</v>
      </c>
    </row>
    <row r="1920" spans="1:10" x14ac:dyDescent="0.2">
      <c r="A1920" s="26" t="str">
        <f>'BoR4 Rollup'!A1920</f>
        <v xml:space="preserve">  Related Benefits</v>
      </c>
      <c r="B1920" s="115"/>
      <c r="C1920" s="115"/>
      <c r="D1920" s="115"/>
      <c r="E1920" s="28">
        <f t="shared" si="185"/>
        <v>0</v>
      </c>
      <c r="F1920" s="25"/>
      <c r="G1920" s="5" t="s">
        <v>32</v>
      </c>
      <c r="H1920" s="78" t="str">
        <f t="shared" si="184"/>
        <v>161005</v>
      </c>
      <c r="I1920" s="78" t="s">
        <v>303</v>
      </c>
      <c r="J1920" s="78" t="s">
        <v>617</v>
      </c>
    </row>
    <row r="1921" spans="1:10" ht="15.75" x14ac:dyDescent="0.25">
      <c r="A1921" s="29" t="str">
        <f>'BoR4 Rollup'!A1921</f>
        <v>Total Personal Services</v>
      </c>
      <c r="B1921" s="118">
        <f>B1920+B1919+B1918</f>
        <v>0</v>
      </c>
      <c r="C1921" s="118">
        <f>C1920+C1919+C1918</f>
        <v>0</v>
      </c>
      <c r="D1921" s="118">
        <f>D1920+D1919+D1918</f>
        <v>0</v>
      </c>
      <c r="E1921" s="31">
        <f t="shared" si="185"/>
        <v>0</v>
      </c>
      <c r="F1921" s="32"/>
      <c r="G1921" s="5" t="s">
        <v>8</v>
      </c>
      <c r="H1921" s="78" t="str">
        <f t="shared" si="184"/>
        <v>161005</v>
      </c>
      <c r="I1921" s="78" t="s">
        <v>303</v>
      </c>
    </row>
    <row r="1922" spans="1:10" x14ac:dyDescent="0.2">
      <c r="A1922" s="26" t="str">
        <f>'BoR4 Rollup'!A1922</f>
        <v xml:space="preserve"> Travel</v>
      </c>
      <c r="B1922" s="115"/>
      <c r="C1922" s="115"/>
      <c r="D1922" s="115"/>
      <c r="E1922" s="28">
        <f t="shared" si="185"/>
        <v>0</v>
      </c>
      <c r="F1922" s="25"/>
      <c r="G1922" s="5" t="s">
        <v>32</v>
      </c>
      <c r="H1922" s="78" t="str">
        <f t="shared" si="184"/>
        <v>161005</v>
      </c>
      <c r="I1922" s="78" t="s">
        <v>303</v>
      </c>
      <c r="J1922" s="78" t="s">
        <v>618</v>
      </c>
    </row>
    <row r="1923" spans="1:10" x14ac:dyDescent="0.2">
      <c r="A1923" s="26" t="str">
        <f>'BoR4 Rollup'!A1923</f>
        <v xml:space="preserve"> Operating Services</v>
      </c>
      <c r="B1923" s="115"/>
      <c r="C1923" s="115"/>
      <c r="D1923" s="115"/>
      <c r="E1923" s="28">
        <f t="shared" si="185"/>
        <v>0</v>
      </c>
      <c r="F1923" s="25"/>
      <c r="G1923" s="5" t="s">
        <v>32</v>
      </c>
      <c r="H1923" s="78" t="str">
        <f t="shared" si="184"/>
        <v>161005</v>
      </c>
      <c r="I1923" s="78" t="s">
        <v>303</v>
      </c>
      <c r="J1923" s="78" t="s">
        <v>619</v>
      </c>
    </row>
    <row r="1924" spans="1:10" x14ac:dyDescent="0.2">
      <c r="A1924" s="26" t="str">
        <f>'BoR4 Rollup'!A1924</f>
        <v xml:space="preserve"> Supplies</v>
      </c>
      <c r="B1924" s="115"/>
      <c r="C1924" s="115"/>
      <c r="D1924" s="115"/>
      <c r="E1924" s="28">
        <f t="shared" si="185"/>
        <v>0</v>
      </c>
      <c r="F1924" s="25"/>
      <c r="G1924" s="5" t="s">
        <v>32</v>
      </c>
      <c r="H1924" s="78" t="str">
        <f t="shared" si="184"/>
        <v>161005</v>
      </c>
      <c r="I1924" s="78" t="s">
        <v>303</v>
      </c>
      <c r="J1924" s="78" t="s">
        <v>620</v>
      </c>
    </row>
    <row r="1925" spans="1:10" ht="15.75" x14ac:dyDescent="0.25">
      <c r="A1925" s="29" t="str">
        <f>'BoR4 Rollup'!A1925</f>
        <v>Total Operating Expenses</v>
      </c>
      <c r="B1925" s="121">
        <f>B1924+B1923+B1922</f>
        <v>0</v>
      </c>
      <c r="C1925" s="121">
        <f>C1924+C1923+C1922</f>
        <v>0</v>
      </c>
      <c r="D1925" s="121">
        <f>D1924+D1923+D1922</f>
        <v>0</v>
      </c>
      <c r="E1925" s="34">
        <f t="shared" si="185"/>
        <v>0</v>
      </c>
      <c r="F1925" s="35"/>
      <c r="G1925" s="5" t="s">
        <v>8</v>
      </c>
      <c r="H1925" s="78" t="str">
        <f t="shared" si="184"/>
        <v>161005</v>
      </c>
      <c r="I1925" s="78" t="s">
        <v>303</v>
      </c>
    </row>
    <row r="1926" spans="1:10" x14ac:dyDescent="0.2">
      <c r="A1926" s="26" t="str">
        <f>'BoR4 Rollup'!A1926</f>
        <v xml:space="preserve"> Professional Services</v>
      </c>
      <c r="B1926" s="115"/>
      <c r="C1926" s="115"/>
      <c r="D1926" s="115"/>
      <c r="E1926" s="28">
        <f t="shared" si="185"/>
        <v>0</v>
      </c>
      <c r="F1926" s="25"/>
      <c r="G1926" s="5" t="s">
        <v>32</v>
      </c>
      <c r="H1926" s="78" t="str">
        <f t="shared" si="184"/>
        <v>161005</v>
      </c>
      <c r="I1926" s="78" t="s">
        <v>303</v>
      </c>
      <c r="J1926" s="78" t="s">
        <v>621</v>
      </c>
    </row>
    <row r="1927" spans="1:10" x14ac:dyDescent="0.2">
      <c r="A1927" s="26" t="str">
        <f>'BoR4 Rollup'!A1927</f>
        <v xml:space="preserve"> Other Charges</v>
      </c>
      <c r="B1927" s="115"/>
      <c r="C1927" s="115"/>
      <c r="D1927" s="115"/>
      <c r="E1927" s="28">
        <f t="shared" si="185"/>
        <v>0</v>
      </c>
      <c r="F1927" s="25"/>
      <c r="G1927" s="5" t="s">
        <v>32</v>
      </c>
      <c r="H1927" s="78" t="str">
        <f t="shared" si="184"/>
        <v>161005</v>
      </c>
      <c r="I1927" s="78" t="s">
        <v>303</v>
      </c>
      <c r="J1927" s="78" t="s">
        <v>622</v>
      </c>
    </row>
    <row r="1928" spans="1:10" x14ac:dyDescent="0.2">
      <c r="A1928" s="26" t="str">
        <f>'BoR4 Rollup'!A1928</f>
        <v xml:space="preserve"> Debt Services</v>
      </c>
      <c r="B1928" s="115"/>
      <c r="C1928" s="115"/>
      <c r="D1928" s="115"/>
      <c r="E1928" s="28">
        <f t="shared" si="185"/>
        <v>0</v>
      </c>
      <c r="F1928" s="25"/>
      <c r="G1928" s="5" t="s">
        <v>32</v>
      </c>
      <c r="H1928" s="78" t="str">
        <f t="shared" si="184"/>
        <v>161005</v>
      </c>
      <c r="I1928" s="78" t="s">
        <v>303</v>
      </c>
    </row>
    <row r="1929" spans="1:10" x14ac:dyDescent="0.2">
      <c r="A1929" s="26" t="str">
        <f>'BoR4 Rollup'!A1929</f>
        <v xml:space="preserve"> Interagency Transfers</v>
      </c>
      <c r="B1929" s="115"/>
      <c r="C1929" s="115"/>
      <c r="D1929" s="115"/>
      <c r="E1929" s="28">
        <f t="shared" si="185"/>
        <v>0</v>
      </c>
      <c r="F1929" s="25"/>
      <c r="G1929" s="5" t="s">
        <v>32</v>
      </c>
      <c r="H1929" s="78" t="str">
        <f t="shared" si="184"/>
        <v>161005</v>
      </c>
      <c r="I1929" s="78" t="s">
        <v>303</v>
      </c>
      <c r="J1929" s="78" t="s">
        <v>623</v>
      </c>
    </row>
    <row r="1930" spans="1:10" ht="15.75" x14ac:dyDescent="0.25">
      <c r="A1930" s="29" t="str">
        <f>'BoR4 Rollup'!A1930</f>
        <v>Total Other Charges</v>
      </c>
      <c r="B1930" s="121">
        <f>B1929+B1928+B1927+B1926</f>
        <v>0</v>
      </c>
      <c r="C1930" s="121">
        <f>C1929+C1928+C1927+C1926</f>
        <v>0</v>
      </c>
      <c r="D1930" s="121">
        <f>D1929+D1928+D1927+D1926</f>
        <v>0</v>
      </c>
      <c r="E1930" s="34">
        <f t="shared" si="185"/>
        <v>0</v>
      </c>
      <c r="F1930" s="35"/>
      <c r="G1930" s="5" t="s">
        <v>8</v>
      </c>
      <c r="H1930" s="78" t="str">
        <f t="shared" si="184"/>
        <v>161005</v>
      </c>
      <c r="I1930" s="78" t="s">
        <v>303</v>
      </c>
    </row>
    <row r="1931" spans="1:10" x14ac:dyDescent="0.2">
      <c r="A1931" s="26" t="str">
        <f>'BoR4 Rollup'!A1931</f>
        <v xml:space="preserve"> General Acquisitions</v>
      </c>
      <c r="B1931" s="115"/>
      <c r="C1931" s="115"/>
      <c r="D1931" s="115"/>
      <c r="E1931" s="28">
        <f t="shared" si="185"/>
        <v>0</v>
      </c>
      <c r="F1931" s="25"/>
      <c r="G1931" s="5" t="s">
        <v>32</v>
      </c>
      <c r="H1931" s="78" t="str">
        <f t="shared" si="184"/>
        <v>161005</v>
      </c>
      <c r="I1931" s="78" t="s">
        <v>303</v>
      </c>
      <c r="J1931" s="78" t="s">
        <v>624</v>
      </c>
    </row>
    <row r="1932" spans="1:10" x14ac:dyDescent="0.2">
      <c r="A1932" s="26" t="str">
        <f>'BoR4 Rollup'!A1932</f>
        <v xml:space="preserve"> Library Acquisitions</v>
      </c>
      <c r="B1932" s="115"/>
      <c r="C1932" s="115"/>
      <c r="D1932" s="115"/>
      <c r="E1932" s="28">
        <f t="shared" si="185"/>
        <v>0</v>
      </c>
      <c r="F1932" s="25"/>
      <c r="G1932" s="5" t="s">
        <v>32</v>
      </c>
      <c r="H1932" s="78" t="str">
        <f t="shared" si="184"/>
        <v>161005</v>
      </c>
      <c r="I1932" s="78" t="s">
        <v>303</v>
      </c>
      <c r="J1932" s="78" t="s">
        <v>624</v>
      </c>
    </row>
    <row r="1933" spans="1:10" x14ac:dyDescent="0.2">
      <c r="A1933" s="26" t="str">
        <f>'BoR4 Rollup'!A1933</f>
        <v xml:space="preserve"> Major Repairs</v>
      </c>
      <c r="B1933" s="115"/>
      <c r="C1933" s="115"/>
      <c r="D1933" s="115"/>
      <c r="E1933" s="28">
        <f t="shared" si="185"/>
        <v>0</v>
      </c>
      <c r="F1933" s="25"/>
      <c r="G1933" s="5" t="s">
        <v>32</v>
      </c>
      <c r="H1933" s="78" t="str">
        <f t="shared" si="184"/>
        <v>161005</v>
      </c>
      <c r="I1933" s="78" t="s">
        <v>303</v>
      </c>
    </row>
    <row r="1934" spans="1:10" ht="15.75" x14ac:dyDescent="0.25">
      <c r="A1934" s="29" t="str">
        <f>'BoR4 Rollup'!A1934</f>
        <v>Total Acquisitions and Major Repairs</v>
      </c>
      <c r="B1934" s="121">
        <f>B1933+B1932+B1931</f>
        <v>0</v>
      </c>
      <c r="C1934" s="121">
        <f>C1933+C1932+C1931</f>
        <v>0</v>
      </c>
      <c r="D1934" s="121">
        <f>D1933+D1932+D1931</f>
        <v>0</v>
      </c>
      <c r="E1934" s="34">
        <f t="shared" si="185"/>
        <v>0</v>
      </c>
      <c r="F1934" s="35"/>
      <c r="G1934" s="5" t="s">
        <v>8</v>
      </c>
      <c r="H1934" s="78" t="str">
        <f t="shared" si="184"/>
        <v>161005</v>
      </c>
      <c r="I1934" s="78" t="s">
        <v>303</v>
      </c>
    </row>
    <row r="1935" spans="1:10" ht="15.75" x14ac:dyDescent="0.25">
      <c r="A1935" s="29" t="str">
        <f>'BoR4 Rollup'!A1935</f>
        <v>Function Total</v>
      </c>
      <c r="B1935" s="118">
        <f>B1934+B1930+B1925+B1921</f>
        <v>0</v>
      </c>
      <c r="C1935" s="118">
        <f>C1934+C1930+C1925+C1921</f>
        <v>0</v>
      </c>
      <c r="D1935" s="118">
        <f>D1934+D1930+D1925+D1921</f>
        <v>0</v>
      </c>
      <c r="E1935" s="46">
        <f t="shared" si="185"/>
        <v>0</v>
      </c>
      <c r="F1935" s="32"/>
      <c r="G1935" s="5" t="s">
        <v>8</v>
      </c>
      <c r="H1935" s="78" t="str">
        <f t="shared" si="184"/>
        <v>161005</v>
      </c>
      <c r="I1935" s="78" t="s">
        <v>303</v>
      </c>
    </row>
    <row r="1936" spans="1:10" ht="15.75" x14ac:dyDescent="0.25">
      <c r="A1936" s="124" t="str">
        <f>'BoR4 Rollup'!A1936</f>
        <v>Function:  Instruction</v>
      </c>
      <c r="B1936" s="125"/>
      <c r="C1936" s="126"/>
      <c r="D1936" s="126"/>
      <c r="E1936" s="128"/>
      <c r="F1936" s="4"/>
      <c r="G1936" s="5" t="s">
        <v>45</v>
      </c>
      <c r="H1936" s="78" t="str">
        <f t="shared" ref="H1936:H1956" si="186">RIGHT($A$1938,6)</f>
        <v>161006</v>
      </c>
      <c r="I1936" s="78" t="s">
        <v>306</v>
      </c>
    </row>
    <row r="1937" spans="1:10" ht="15.75" x14ac:dyDescent="0.25">
      <c r="A1937" s="129" t="str">
        <f>'BoR4 Rollup'!A1937</f>
        <v>Orgn:  Prec Trds/ Industrial Machine Shop</v>
      </c>
      <c r="B1937" s="130" t="str">
        <f>+'BoR4 Rollup'!B1937</f>
        <v>Actual</v>
      </c>
      <c r="C1937" s="130" t="str">
        <f>+'BoR4 Rollup'!C1937</f>
        <v>Budgeted</v>
      </c>
      <c r="D1937" s="173" t="str">
        <f>+'BoR4 Rollup'!D1937</f>
        <v>Budgeted</v>
      </c>
      <c r="E1937" s="132" t="str">
        <f>E5</f>
        <v>2022-2023 +/-</v>
      </c>
      <c r="F1937" s="44"/>
      <c r="G1937" s="5" t="s">
        <v>45</v>
      </c>
      <c r="H1937" s="78" t="str">
        <f t="shared" si="186"/>
        <v>161006</v>
      </c>
      <c r="I1937" s="78" t="s">
        <v>306</v>
      </c>
    </row>
    <row r="1938" spans="1:10" ht="15.75" x14ac:dyDescent="0.25">
      <c r="A1938" s="133" t="str">
        <f>'BoR4 Rollup'!A1938</f>
        <v>Organization ID:  161006</v>
      </c>
      <c r="B1938" s="134" t="str">
        <f>'BoR4 Rollup'!$B$6</f>
        <v>2022-2023</v>
      </c>
      <c r="C1938" s="134" t="str">
        <f>'BoR4 Rollup'!$C$6</f>
        <v>2022-2023</v>
      </c>
      <c r="D1938" s="174" t="str">
        <f>'BoR4 Rollup'!$D$6</f>
        <v>2023-2024</v>
      </c>
      <c r="E1938" s="136" t="str">
        <f>'BoR4 Rollup'!$E$6</f>
        <v>2023-2024</v>
      </c>
      <c r="F1938" s="44"/>
      <c r="G1938" s="5" t="s">
        <v>45</v>
      </c>
      <c r="H1938" s="78" t="str">
        <f t="shared" si="186"/>
        <v>161006</v>
      </c>
      <c r="I1938" s="78" t="s">
        <v>306</v>
      </c>
    </row>
    <row r="1939" spans="1:10" x14ac:dyDescent="0.2">
      <c r="A1939" s="26" t="str">
        <f>'BoR4 Rollup'!A1939</f>
        <v xml:space="preserve">  Salaries</v>
      </c>
      <c r="B1939" s="115"/>
      <c r="C1939" s="115"/>
      <c r="D1939" s="115"/>
      <c r="E1939" s="28">
        <f t="shared" ref="E1939:E1956" si="187">+D1939-C1939</f>
        <v>0</v>
      </c>
      <c r="F1939" s="25"/>
      <c r="G1939" s="5" t="s">
        <v>45</v>
      </c>
      <c r="H1939" s="78" t="str">
        <f t="shared" si="186"/>
        <v>161006</v>
      </c>
      <c r="I1939" s="78" t="s">
        <v>306</v>
      </c>
      <c r="J1939" s="78" t="s">
        <v>616</v>
      </c>
    </row>
    <row r="1940" spans="1:10" x14ac:dyDescent="0.2">
      <c r="A1940" s="26" t="str">
        <f>'BoR4 Rollup'!A1940</f>
        <v xml:space="preserve">  Other Compensation</v>
      </c>
      <c r="B1940" s="115"/>
      <c r="C1940" s="115"/>
      <c r="D1940" s="115"/>
      <c r="E1940" s="28">
        <f t="shared" si="187"/>
        <v>0</v>
      </c>
      <c r="F1940" s="25"/>
      <c r="G1940" s="5" t="s">
        <v>45</v>
      </c>
      <c r="H1940" s="78" t="str">
        <f t="shared" si="186"/>
        <v>161006</v>
      </c>
      <c r="I1940" s="78" t="s">
        <v>306</v>
      </c>
    </row>
    <row r="1941" spans="1:10" x14ac:dyDescent="0.2">
      <c r="A1941" s="26" t="str">
        <f>'BoR4 Rollup'!A1941</f>
        <v xml:space="preserve">  Related Benefits</v>
      </c>
      <c r="B1941" s="115"/>
      <c r="C1941" s="115"/>
      <c r="D1941" s="115"/>
      <c r="E1941" s="28">
        <f t="shared" si="187"/>
        <v>0</v>
      </c>
      <c r="F1941" s="25"/>
      <c r="G1941" s="5" t="s">
        <v>45</v>
      </c>
      <c r="H1941" s="78" t="str">
        <f t="shared" si="186"/>
        <v>161006</v>
      </c>
      <c r="I1941" s="78" t="s">
        <v>306</v>
      </c>
      <c r="J1941" s="78" t="s">
        <v>617</v>
      </c>
    </row>
    <row r="1942" spans="1:10" ht="15.75" x14ac:dyDescent="0.25">
      <c r="A1942" s="29" t="str">
        <f>'BoR4 Rollup'!A1942</f>
        <v>Total Personal Services</v>
      </c>
      <c r="B1942" s="118">
        <f>B1941+B1940+B1939</f>
        <v>0</v>
      </c>
      <c r="C1942" s="118">
        <f>C1941+C1940+C1939</f>
        <v>0</v>
      </c>
      <c r="D1942" s="118">
        <f>D1941+D1940+D1939</f>
        <v>0</v>
      </c>
      <c r="E1942" s="31">
        <f t="shared" si="187"/>
        <v>0</v>
      </c>
      <c r="F1942" s="32"/>
      <c r="G1942" s="5" t="s">
        <v>45</v>
      </c>
      <c r="H1942" s="78" t="str">
        <f t="shared" si="186"/>
        <v>161006</v>
      </c>
      <c r="I1942" s="78" t="s">
        <v>306</v>
      </c>
    </row>
    <row r="1943" spans="1:10" x14ac:dyDescent="0.2">
      <c r="A1943" s="26" t="str">
        <f>'BoR4 Rollup'!A1943</f>
        <v xml:space="preserve"> Travel</v>
      </c>
      <c r="B1943" s="115"/>
      <c r="C1943" s="115"/>
      <c r="D1943" s="115"/>
      <c r="E1943" s="28">
        <f t="shared" si="187"/>
        <v>0</v>
      </c>
      <c r="F1943" s="25"/>
      <c r="G1943" s="5" t="s">
        <v>45</v>
      </c>
      <c r="H1943" s="78" t="str">
        <f t="shared" si="186"/>
        <v>161006</v>
      </c>
      <c r="I1943" s="78" t="s">
        <v>306</v>
      </c>
      <c r="J1943" s="78" t="s">
        <v>618</v>
      </c>
    </row>
    <row r="1944" spans="1:10" x14ac:dyDescent="0.2">
      <c r="A1944" s="26" t="str">
        <f>'BoR4 Rollup'!A1944</f>
        <v xml:space="preserve"> Operating Services</v>
      </c>
      <c r="B1944" s="115"/>
      <c r="C1944" s="115"/>
      <c r="D1944" s="115"/>
      <c r="E1944" s="28">
        <f t="shared" si="187"/>
        <v>0</v>
      </c>
      <c r="F1944" s="25"/>
      <c r="G1944" s="5" t="s">
        <v>45</v>
      </c>
      <c r="H1944" s="78" t="str">
        <f t="shared" si="186"/>
        <v>161006</v>
      </c>
      <c r="I1944" s="78" t="s">
        <v>306</v>
      </c>
      <c r="J1944" s="78" t="s">
        <v>619</v>
      </c>
    </row>
    <row r="1945" spans="1:10" x14ac:dyDescent="0.2">
      <c r="A1945" s="26" t="str">
        <f>'BoR4 Rollup'!A1945</f>
        <v xml:space="preserve"> Supplies</v>
      </c>
      <c r="B1945" s="115"/>
      <c r="C1945" s="115"/>
      <c r="D1945" s="115"/>
      <c r="E1945" s="28">
        <f t="shared" si="187"/>
        <v>0</v>
      </c>
      <c r="F1945" s="25"/>
      <c r="G1945" s="5" t="s">
        <v>45</v>
      </c>
      <c r="H1945" s="78" t="str">
        <f t="shared" si="186"/>
        <v>161006</v>
      </c>
      <c r="I1945" s="78" t="s">
        <v>306</v>
      </c>
      <c r="J1945" s="78" t="s">
        <v>620</v>
      </c>
    </row>
    <row r="1946" spans="1:10" ht="15.75" x14ac:dyDescent="0.25">
      <c r="A1946" s="29" t="str">
        <f>'BoR4 Rollup'!A1946</f>
        <v>Total Operating Expenses</v>
      </c>
      <c r="B1946" s="121">
        <f>B1945+B1944+B1943</f>
        <v>0</v>
      </c>
      <c r="C1946" s="121">
        <f>C1945+C1944+C1943</f>
        <v>0</v>
      </c>
      <c r="D1946" s="121">
        <f>D1945+D1944+D1943</f>
        <v>0</v>
      </c>
      <c r="E1946" s="34">
        <f t="shared" si="187"/>
        <v>0</v>
      </c>
      <c r="F1946" s="35"/>
      <c r="G1946" s="5" t="s">
        <v>45</v>
      </c>
      <c r="H1946" s="78" t="str">
        <f t="shared" si="186"/>
        <v>161006</v>
      </c>
      <c r="I1946" s="78" t="s">
        <v>306</v>
      </c>
    </row>
    <row r="1947" spans="1:10" x14ac:dyDescent="0.2">
      <c r="A1947" s="26" t="str">
        <f>'BoR4 Rollup'!A1947</f>
        <v xml:space="preserve"> Professional Services</v>
      </c>
      <c r="B1947" s="115"/>
      <c r="C1947" s="115"/>
      <c r="D1947" s="115"/>
      <c r="E1947" s="28">
        <f t="shared" si="187"/>
        <v>0</v>
      </c>
      <c r="F1947" s="25"/>
      <c r="G1947" s="5" t="s">
        <v>45</v>
      </c>
      <c r="H1947" s="78" t="str">
        <f t="shared" si="186"/>
        <v>161006</v>
      </c>
      <c r="I1947" s="78" t="s">
        <v>306</v>
      </c>
      <c r="J1947" s="78" t="s">
        <v>621</v>
      </c>
    </row>
    <row r="1948" spans="1:10" x14ac:dyDescent="0.2">
      <c r="A1948" s="26" t="str">
        <f>'BoR4 Rollup'!A1948</f>
        <v xml:space="preserve"> Other Charges</v>
      </c>
      <c r="B1948" s="115"/>
      <c r="C1948" s="115"/>
      <c r="D1948" s="115"/>
      <c r="E1948" s="28">
        <f t="shared" si="187"/>
        <v>0</v>
      </c>
      <c r="F1948" s="25"/>
      <c r="G1948" s="5" t="s">
        <v>45</v>
      </c>
      <c r="H1948" s="78" t="str">
        <f t="shared" si="186"/>
        <v>161006</v>
      </c>
      <c r="I1948" s="78" t="s">
        <v>306</v>
      </c>
      <c r="J1948" s="78" t="s">
        <v>622</v>
      </c>
    </row>
    <row r="1949" spans="1:10" x14ac:dyDescent="0.2">
      <c r="A1949" s="26" t="str">
        <f>'BoR4 Rollup'!A1949</f>
        <v xml:space="preserve"> Debt Services</v>
      </c>
      <c r="B1949" s="115"/>
      <c r="C1949" s="115"/>
      <c r="D1949" s="115"/>
      <c r="E1949" s="28">
        <f t="shared" si="187"/>
        <v>0</v>
      </c>
      <c r="F1949" s="25"/>
      <c r="G1949" s="5" t="s">
        <v>45</v>
      </c>
      <c r="H1949" s="78" t="str">
        <f t="shared" si="186"/>
        <v>161006</v>
      </c>
      <c r="I1949" s="78" t="s">
        <v>306</v>
      </c>
    </row>
    <row r="1950" spans="1:10" x14ac:dyDescent="0.2">
      <c r="A1950" s="26" t="str">
        <f>'BoR4 Rollup'!A1950</f>
        <v xml:space="preserve"> Interagency Transfers</v>
      </c>
      <c r="B1950" s="115"/>
      <c r="C1950" s="115"/>
      <c r="D1950" s="115"/>
      <c r="E1950" s="28">
        <f t="shared" si="187"/>
        <v>0</v>
      </c>
      <c r="F1950" s="25"/>
      <c r="G1950" s="5" t="s">
        <v>45</v>
      </c>
      <c r="H1950" s="78" t="str">
        <f t="shared" si="186"/>
        <v>161006</v>
      </c>
      <c r="I1950" s="78" t="s">
        <v>306</v>
      </c>
      <c r="J1950" s="78" t="s">
        <v>623</v>
      </c>
    </row>
    <row r="1951" spans="1:10" ht="15.75" x14ac:dyDescent="0.25">
      <c r="A1951" s="29" t="str">
        <f>'BoR4 Rollup'!A1951</f>
        <v>Total Other Charges</v>
      </c>
      <c r="B1951" s="121">
        <f>B1950+B1949+B1948+B1947</f>
        <v>0</v>
      </c>
      <c r="C1951" s="121">
        <f>C1950+C1949+C1948+C1947</f>
        <v>0</v>
      </c>
      <c r="D1951" s="121">
        <f>D1950+D1949+D1948+D1947</f>
        <v>0</v>
      </c>
      <c r="E1951" s="34">
        <f t="shared" si="187"/>
        <v>0</v>
      </c>
      <c r="F1951" s="35"/>
      <c r="G1951" s="5" t="s">
        <v>45</v>
      </c>
      <c r="H1951" s="78" t="str">
        <f t="shared" si="186"/>
        <v>161006</v>
      </c>
      <c r="I1951" s="78" t="s">
        <v>306</v>
      </c>
    </row>
    <row r="1952" spans="1:10" x14ac:dyDescent="0.2">
      <c r="A1952" s="26" t="str">
        <f>'BoR4 Rollup'!A1952</f>
        <v xml:space="preserve"> General Acquisitions</v>
      </c>
      <c r="B1952" s="115"/>
      <c r="C1952" s="115"/>
      <c r="D1952" s="115"/>
      <c r="E1952" s="28">
        <f t="shared" si="187"/>
        <v>0</v>
      </c>
      <c r="F1952" s="25"/>
      <c r="G1952" s="5" t="s">
        <v>45</v>
      </c>
      <c r="H1952" s="78" t="str">
        <f t="shared" si="186"/>
        <v>161006</v>
      </c>
      <c r="I1952" s="78" t="s">
        <v>306</v>
      </c>
      <c r="J1952" s="78" t="s">
        <v>624</v>
      </c>
    </row>
    <row r="1953" spans="1:10" x14ac:dyDescent="0.2">
      <c r="A1953" s="26" t="str">
        <f>'BoR4 Rollup'!A1953</f>
        <v xml:space="preserve"> Library Acquisitions</v>
      </c>
      <c r="B1953" s="115"/>
      <c r="C1953" s="115"/>
      <c r="D1953" s="115"/>
      <c r="E1953" s="28">
        <f t="shared" si="187"/>
        <v>0</v>
      </c>
      <c r="F1953" s="25"/>
      <c r="G1953" s="5" t="s">
        <v>45</v>
      </c>
      <c r="H1953" s="78" t="str">
        <f t="shared" si="186"/>
        <v>161006</v>
      </c>
      <c r="I1953" s="78" t="s">
        <v>306</v>
      </c>
      <c r="J1953" s="78" t="s">
        <v>624</v>
      </c>
    </row>
    <row r="1954" spans="1:10" x14ac:dyDescent="0.2">
      <c r="A1954" s="26" t="str">
        <f>'BoR4 Rollup'!A1954</f>
        <v xml:space="preserve"> Major Repairs</v>
      </c>
      <c r="B1954" s="115"/>
      <c r="C1954" s="115"/>
      <c r="D1954" s="115"/>
      <c r="E1954" s="28">
        <f t="shared" si="187"/>
        <v>0</v>
      </c>
      <c r="F1954" s="25"/>
      <c r="G1954" s="5" t="s">
        <v>45</v>
      </c>
      <c r="H1954" s="78" t="str">
        <f t="shared" si="186"/>
        <v>161006</v>
      </c>
      <c r="I1954" s="78" t="s">
        <v>306</v>
      </c>
    </row>
    <row r="1955" spans="1:10" ht="15.75" x14ac:dyDescent="0.25">
      <c r="A1955" s="29" t="str">
        <f>'BoR4 Rollup'!A1955</f>
        <v>Total Acquisitions and Major Repairs</v>
      </c>
      <c r="B1955" s="121">
        <f>B1954+B1953+B1952</f>
        <v>0</v>
      </c>
      <c r="C1955" s="121">
        <f>C1954+C1953+C1952</f>
        <v>0</v>
      </c>
      <c r="D1955" s="121">
        <f>D1954+D1953+D1952</f>
        <v>0</v>
      </c>
      <c r="E1955" s="34">
        <f t="shared" si="187"/>
        <v>0</v>
      </c>
      <c r="F1955" s="35"/>
      <c r="G1955" s="5" t="s">
        <v>45</v>
      </c>
      <c r="H1955" s="78" t="str">
        <f t="shared" si="186"/>
        <v>161006</v>
      </c>
      <c r="I1955" s="78" t="s">
        <v>306</v>
      </c>
    </row>
    <row r="1956" spans="1:10" ht="15.75" x14ac:dyDescent="0.25">
      <c r="A1956" s="29" t="str">
        <f>'BoR4 Rollup'!A1956</f>
        <v>Function Total</v>
      </c>
      <c r="B1956" s="118">
        <f>B1955+B1951+B1946+B1942</f>
        <v>0</v>
      </c>
      <c r="C1956" s="118">
        <f>C1955+C1951+C1946+C1942</f>
        <v>0</v>
      </c>
      <c r="D1956" s="118">
        <f>D1955+D1951+D1946+D1942</f>
        <v>0</v>
      </c>
      <c r="E1956" s="46">
        <f t="shared" si="187"/>
        <v>0</v>
      </c>
      <c r="F1956" s="32"/>
      <c r="G1956" s="5" t="s">
        <v>45</v>
      </c>
      <c r="H1956" s="78" t="str">
        <f t="shared" si="186"/>
        <v>161006</v>
      </c>
      <c r="I1956" s="78" t="s">
        <v>306</v>
      </c>
    </row>
    <row r="1957" spans="1:10" ht="15.75" x14ac:dyDescent="0.25">
      <c r="A1957" s="124" t="str">
        <f>'BoR4 Rollup'!A1957</f>
        <v>Function:  Instruction</v>
      </c>
      <c r="B1957" s="125"/>
      <c r="C1957" s="126"/>
      <c r="D1957" s="126"/>
      <c r="E1957" s="128"/>
      <c r="F1957" s="4"/>
      <c r="G1957" s="5" t="s">
        <v>45</v>
      </c>
      <c r="H1957" s="78" t="str">
        <f t="shared" ref="H1957:H1977" si="188">RIGHT($A$1959,6)</f>
        <v>161007</v>
      </c>
      <c r="I1957" s="78" t="s">
        <v>309</v>
      </c>
    </row>
    <row r="1958" spans="1:10" ht="15.75" x14ac:dyDescent="0.25">
      <c r="A1958" s="129" t="str">
        <f>'BoR4 Rollup'!A1958</f>
        <v>Orgn:  Prec Trds/ Industrial Maintenance Tcch</v>
      </c>
      <c r="B1958" s="130" t="str">
        <f>+'BoR4 Rollup'!B1958</f>
        <v>Actual</v>
      </c>
      <c r="C1958" s="130" t="str">
        <f>+'BoR4 Rollup'!C1958</f>
        <v>Budgeted</v>
      </c>
      <c r="D1958" s="173" t="str">
        <f>+'BoR4 Rollup'!D1958</f>
        <v>Budgeted</v>
      </c>
      <c r="E1958" s="132" t="str">
        <f>E5</f>
        <v>2022-2023 +/-</v>
      </c>
      <c r="F1958" s="18"/>
      <c r="G1958" s="5" t="s">
        <v>45</v>
      </c>
      <c r="H1958" s="78" t="str">
        <f t="shared" si="188"/>
        <v>161007</v>
      </c>
      <c r="I1958" s="78" t="s">
        <v>309</v>
      </c>
    </row>
    <row r="1959" spans="1:10" ht="15.75" x14ac:dyDescent="0.25">
      <c r="A1959" s="133" t="str">
        <f>'BoR4 Rollup'!A1959</f>
        <v>Organization ID:  161007</v>
      </c>
      <c r="B1959" s="134" t="str">
        <f>'BoR4 Rollup'!$B$6</f>
        <v>2022-2023</v>
      </c>
      <c r="C1959" s="134" t="str">
        <f>'BoR4 Rollup'!$C$6</f>
        <v>2022-2023</v>
      </c>
      <c r="D1959" s="174" t="str">
        <f>'BoR4 Rollup'!$D$6</f>
        <v>2023-2024</v>
      </c>
      <c r="E1959" s="136" t="str">
        <f>'BoR4 Rollup'!$E$6</f>
        <v>2023-2024</v>
      </c>
      <c r="F1959" s="18"/>
      <c r="G1959" s="5" t="s">
        <v>45</v>
      </c>
      <c r="H1959" s="78" t="str">
        <f t="shared" si="188"/>
        <v>161007</v>
      </c>
      <c r="I1959" s="78" t="s">
        <v>309</v>
      </c>
    </row>
    <row r="1960" spans="1:10" x14ac:dyDescent="0.2">
      <c r="A1960" s="26" t="str">
        <f>'BoR4 Rollup'!A1960</f>
        <v xml:space="preserve">  Salaries</v>
      </c>
      <c r="B1960" s="115"/>
      <c r="C1960" s="115"/>
      <c r="D1960" s="115"/>
      <c r="E1960" s="28">
        <f t="shared" ref="E1960:E1977" si="189">+D1960-C1960</f>
        <v>0</v>
      </c>
      <c r="F1960" s="25"/>
      <c r="G1960" s="5" t="s">
        <v>45</v>
      </c>
      <c r="H1960" s="78" t="str">
        <f t="shared" si="188"/>
        <v>161007</v>
      </c>
      <c r="I1960" s="78" t="s">
        <v>309</v>
      </c>
      <c r="J1960" s="78" t="s">
        <v>616</v>
      </c>
    </row>
    <row r="1961" spans="1:10" x14ac:dyDescent="0.2">
      <c r="A1961" s="26" t="str">
        <f>'BoR4 Rollup'!A1961</f>
        <v xml:space="preserve">  Other Compensation</v>
      </c>
      <c r="B1961" s="115"/>
      <c r="C1961" s="115"/>
      <c r="D1961" s="115"/>
      <c r="E1961" s="28">
        <f t="shared" si="189"/>
        <v>0</v>
      </c>
      <c r="F1961" s="25"/>
      <c r="G1961" s="5" t="s">
        <v>45</v>
      </c>
      <c r="H1961" s="78" t="str">
        <f t="shared" si="188"/>
        <v>161007</v>
      </c>
      <c r="I1961" s="78" t="s">
        <v>309</v>
      </c>
    </row>
    <row r="1962" spans="1:10" x14ac:dyDescent="0.2">
      <c r="A1962" s="26" t="str">
        <f>'BoR4 Rollup'!A1962</f>
        <v xml:space="preserve">  Related Benefits</v>
      </c>
      <c r="B1962" s="115"/>
      <c r="C1962" s="115"/>
      <c r="D1962" s="115"/>
      <c r="E1962" s="28">
        <f t="shared" si="189"/>
        <v>0</v>
      </c>
      <c r="F1962" s="25"/>
      <c r="G1962" s="5" t="s">
        <v>45</v>
      </c>
      <c r="H1962" s="78" t="str">
        <f t="shared" si="188"/>
        <v>161007</v>
      </c>
      <c r="I1962" s="78" t="s">
        <v>309</v>
      </c>
      <c r="J1962" s="78" t="s">
        <v>617</v>
      </c>
    </row>
    <row r="1963" spans="1:10" ht="15.75" x14ac:dyDescent="0.25">
      <c r="A1963" s="29" t="str">
        <f>'BoR4 Rollup'!A1963</f>
        <v>Total Personal Services</v>
      </c>
      <c r="B1963" s="118">
        <f>B1962+B1961+B1960</f>
        <v>0</v>
      </c>
      <c r="C1963" s="118">
        <f>C1962+C1961+C1960</f>
        <v>0</v>
      </c>
      <c r="D1963" s="118">
        <f>D1962+D1961+D1960</f>
        <v>0</v>
      </c>
      <c r="E1963" s="31">
        <f t="shared" si="189"/>
        <v>0</v>
      </c>
      <c r="F1963" s="32"/>
      <c r="G1963" s="5" t="s">
        <v>45</v>
      </c>
      <c r="H1963" s="78" t="str">
        <f t="shared" si="188"/>
        <v>161007</v>
      </c>
      <c r="I1963" s="78" t="s">
        <v>309</v>
      </c>
    </row>
    <row r="1964" spans="1:10" x14ac:dyDescent="0.2">
      <c r="A1964" s="26" t="str">
        <f>'BoR4 Rollup'!A1964</f>
        <v xml:space="preserve"> Travel</v>
      </c>
      <c r="B1964" s="115"/>
      <c r="C1964" s="115"/>
      <c r="D1964" s="115"/>
      <c r="E1964" s="28">
        <f t="shared" si="189"/>
        <v>0</v>
      </c>
      <c r="F1964" s="25"/>
      <c r="G1964" s="5" t="s">
        <v>45</v>
      </c>
      <c r="H1964" s="78" t="str">
        <f t="shared" si="188"/>
        <v>161007</v>
      </c>
      <c r="I1964" s="78" t="s">
        <v>309</v>
      </c>
      <c r="J1964" s="78" t="s">
        <v>618</v>
      </c>
    </row>
    <row r="1965" spans="1:10" x14ac:dyDescent="0.2">
      <c r="A1965" s="26" t="str">
        <f>'BoR4 Rollup'!A1965</f>
        <v xml:space="preserve"> Operating Services</v>
      </c>
      <c r="B1965" s="115"/>
      <c r="C1965" s="115"/>
      <c r="D1965" s="115"/>
      <c r="E1965" s="28">
        <f t="shared" si="189"/>
        <v>0</v>
      </c>
      <c r="F1965" s="25"/>
      <c r="G1965" s="5" t="s">
        <v>45</v>
      </c>
      <c r="H1965" s="78" t="str">
        <f t="shared" si="188"/>
        <v>161007</v>
      </c>
      <c r="I1965" s="78" t="s">
        <v>309</v>
      </c>
      <c r="J1965" s="78" t="s">
        <v>619</v>
      </c>
    </row>
    <row r="1966" spans="1:10" x14ac:dyDescent="0.2">
      <c r="A1966" s="26" t="str">
        <f>'BoR4 Rollup'!A1966</f>
        <v xml:space="preserve"> Supplies</v>
      </c>
      <c r="B1966" s="115"/>
      <c r="C1966" s="115"/>
      <c r="D1966" s="115"/>
      <c r="E1966" s="28">
        <f t="shared" si="189"/>
        <v>0</v>
      </c>
      <c r="F1966" s="25"/>
      <c r="G1966" s="5" t="s">
        <v>45</v>
      </c>
      <c r="H1966" s="78" t="str">
        <f t="shared" si="188"/>
        <v>161007</v>
      </c>
      <c r="I1966" s="78" t="s">
        <v>309</v>
      </c>
      <c r="J1966" s="78" t="s">
        <v>620</v>
      </c>
    </row>
    <row r="1967" spans="1:10" ht="15.75" x14ac:dyDescent="0.25">
      <c r="A1967" s="29" t="str">
        <f>'BoR4 Rollup'!A1967</f>
        <v>Total Operating Expenses</v>
      </c>
      <c r="B1967" s="121">
        <f>B1966+B1965+B1964</f>
        <v>0</v>
      </c>
      <c r="C1967" s="121">
        <f>C1966+C1965+C1964</f>
        <v>0</v>
      </c>
      <c r="D1967" s="121">
        <f>D1966+D1965+D1964</f>
        <v>0</v>
      </c>
      <c r="E1967" s="34">
        <f t="shared" si="189"/>
        <v>0</v>
      </c>
      <c r="F1967" s="35"/>
      <c r="G1967" s="5" t="s">
        <v>45</v>
      </c>
      <c r="H1967" s="78" t="str">
        <f t="shared" si="188"/>
        <v>161007</v>
      </c>
      <c r="I1967" s="78" t="s">
        <v>309</v>
      </c>
    </row>
    <row r="1968" spans="1:10" x14ac:dyDescent="0.2">
      <c r="A1968" s="26" t="str">
        <f>'BoR4 Rollup'!A1968</f>
        <v xml:space="preserve"> Professional Services</v>
      </c>
      <c r="B1968" s="115"/>
      <c r="C1968" s="115"/>
      <c r="D1968" s="115"/>
      <c r="E1968" s="28">
        <f t="shared" si="189"/>
        <v>0</v>
      </c>
      <c r="F1968" s="25"/>
      <c r="G1968" s="5" t="s">
        <v>45</v>
      </c>
      <c r="H1968" s="78" t="str">
        <f t="shared" si="188"/>
        <v>161007</v>
      </c>
      <c r="I1968" s="78" t="s">
        <v>309</v>
      </c>
      <c r="J1968" s="78" t="s">
        <v>621</v>
      </c>
    </row>
    <row r="1969" spans="1:10" x14ac:dyDescent="0.2">
      <c r="A1969" s="26" t="str">
        <f>'BoR4 Rollup'!A1969</f>
        <v xml:space="preserve"> Other Charges</v>
      </c>
      <c r="B1969" s="115"/>
      <c r="C1969" s="115"/>
      <c r="D1969" s="115"/>
      <c r="E1969" s="28">
        <f t="shared" si="189"/>
        <v>0</v>
      </c>
      <c r="F1969" s="25"/>
      <c r="G1969" s="5" t="s">
        <v>45</v>
      </c>
      <c r="H1969" s="78" t="str">
        <f t="shared" si="188"/>
        <v>161007</v>
      </c>
      <c r="I1969" s="78" t="s">
        <v>309</v>
      </c>
      <c r="J1969" s="78" t="s">
        <v>622</v>
      </c>
    </row>
    <row r="1970" spans="1:10" x14ac:dyDescent="0.2">
      <c r="A1970" s="26" t="str">
        <f>'BoR4 Rollup'!A1970</f>
        <v xml:space="preserve"> Debt Services</v>
      </c>
      <c r="B1970" s="115"/>
      <c r="C1970" s="115"/>
      <c r="D1970" s="115"/>
      <c r="E1970" s="28">
        <f t="shared" si="189"/>
        <v>0</v>
      </c>
      <c r="F1970" s="25"/>
      <c r="G1970" s="5" t="s">
        <v>45</v>
      </c>
      <c r="H1970" s="78" t="str">
        <f t="shared" si="188"/>
        <v>161007</v>
      </c>
      <c r="I1970" s="78" t="s">
        <v>309</v>
      </c>
    </row>
    <row r="1971" spans="1:10" x14ac:dyDescent="0.2">
      <c r="A1971" s="26" t="str">
        <f>'BoR4 Rollup'!A1971</f>
        <v xml:space="preserve"> Interagency Transfers</v>
      </c>
      <c r="B1971" s="115"/>
      <c r="C1971" s="115"/>
      <c r="D1971" s="115"/>
      <c r="E1971" s="28">
        <f t="shared" si="189"/>
        <v>0</v>
      </c>
      <c r="F1971" s="25"/>
      <c r="G1971" s="5" t="s">
        <v>45</v>
      </c>
      <c r="H1971" s="78" t="str">
        <f t="shared" si="188"/>
        <v>161007</v>
      </c>
      <c r="I1971" s="78" t="s">
        <v>309</v>
      </c>
      <c r="J1971" s="78" t="s">
        <v>623</v>
      </c>
    </row>
    <row r="1972" spans="1:10" ht="15.75" x14ac:dyDescent="0.25">
      <c r="A1972" s="29" t="str">
        <f>'BoR4 Rollup'!A1972</f>
        <v>Total Other Charges</v>
      </c>
      <c r="B1972" s="121">
        <f>B1971+B1970+B1969+B1968</f>
        <v>0</v>
      </c>
      <c r="C1972" s="121">
        <f>C1971+C1970+C1969+C1968</f>
        <v>0</v>
      </c>
      <c r="D1972" s="121">
        <f>D1971+D1970+D1969+D1968</f>
        <v>0</v>
      </c>
      <c r="E1972" s="34">
        <f t="shared" si="189"/>
        <v>0</v>
      </c>
      <c r="F1972" s="35"/>
      <c r="G1972" s="5" t="s">
        <v>45</v>
      </c>
      <c r="H1972" s="78" t="str">
        <f t="shared" si="188"/>
        <v>161007</v>
      </c>
      <c r="I1972" s="78" t="s">
        <v>309</v>
      </c>
    </row>
    <row r="1973" spans="1:10" x14ac:dyDescent="0.2">
      <c r="A1973" s="26" t="str">
        <f>'BoR4 Rollup'!A1973</f>
        <v xml:space="preserve"> General Acquisitions</v>
      </c>
      <c r="B1973" s="115"/>
      <c r="C1973" s="115"/>
      <c r="D1973" s="115"/>
      <c r="E1973" s="28">
        <f t="shared" si="189"/>
        <v>0</v>
      </c>
      <c r="F1973" s="25"/>
      <c r="G1973" s="5" t="s">
        <v>45</v>
      </c>
      <c r="H1973" s="78" t="str">
        <f t="shared" si="188"/>
        <v>161007</v>
      </c>
      <c r="I1973" s="78" t="s">
        <v>309</v>
      </c>
      <c r="J1973" s="78" t="s">
        <v>624</v>
      </c>
    </row>
    <row r="1974" spans="1:10" x14ac:dyDescent="0.2">
      <c r="A1974" s="26" t="str">
        <f>'BoR4 Rollup'!A1974</f>
        <v xml:space="preserve"> Library Acquisitions</v>
      </c>
      <c r="B1974" s="115"/>
      <c r="C1974" s="115"/>
      <c r="D1974" s="115"/>
      <c r="E1974" s="28">
        <f t="shared" si="189"/>
        <v>0</v>
      </c>
      <c r="F1974" s="25"/>
      <c r="G1974" s="5" t="s">
        <v>45</v>
      </c>
      <c r="H1974" s="78" t="str">
        <f t="shared" si="188"/>
        <v>161007</v>
      </c>
      <c r="I1974" s="78" t="s">
        <v>309</v>
      </c>
      <c r="J1974" s="78" t="s">
        <v>624</v>
      </c>
    </row>
    <row r="1975" spans="1:10" x14ac:dyDescent="0.2">
      <c r="A1975" s="26" t="str">
        <f>'BoR4 Rollup'!A1975</f>
        <v xml:space="preserve"> Major Repairs</v>
      </c>
      <c r="B1975" s="115"/>
      <c r="C1975" s="115"/>
      <c r="D1975" s="115"/>
      <c r="E1975" s="28">
        <f t="shared" si="189"/>
        <v>0</v>
      </c>
      <c r="F1975" s="25"/>
      <c r="G1975" s="5" t="s">
        <v>45</v>
      </c>
      <c r="H1975" s="78" t="str">
        <f t="shared" si="188"/>
        <v>161007</v>
      </c>
      <c r="I1975" s="78" t="s">
        <v>309</v>
      </c>
    </row>
    <row r="1976" spans="1:10" ht="15.75" x14ac:dyDescent="0.25">
      <c r="A1976" s="29" t="str">
        <f>'BoR4 Rollup'!A1976</f>
        <v>Total Acquisitions and Major Repairs</v>
      </c>
      <c r="B1976" s="121">
        <f>B1975+B1974+B1973</f>
        <v>0</v>
      </c>
      <c r="C1976" s="121">
        <f>C1975+C1974+C1973</f>
        <v>0</v>
      </c>
      <c r="D1976" s="121">
        <f>D1975+D1974+D1973</f>
        <v>0</v>
      </c>
      <c r="E1976" s="34">
        <f t="shared" si="189"/>
        <v>0</v>
      </c>
      <c r="F1976" s="35"/>
      <c r="G1976" s="5" t="s">
        <v>45</v>
      </c>
      <c r="H1976" s="78" t="str">
        <f t="shared" si="188"/>
        <v>161007</v>
      </c>
      <c r="I1976" s="78" t="s">
        <v>309</v>
      </c>
    </row>
    <row r="1977" spans="1:10" ht="15.75" x14ac:dyDescent="0.25">
      <c r="A1977" s="29" t="str">
        <f>'BoR4 Rollup'!A1977</f>
        <v>Function Total</v>
      </c>
      <c r="B1977" s="118">
        <f>B1976+B1972+B1967+B1963</f>
        <v>0</v>
      </c>
      <c r="C1977" s="118">
        <f>C1976+C1972+C1967+C1963</f>
        <v>0</v>
      </c>
      <c r="D1977" s="118">
        <f>D1976+D1972+D1967+D1963</f>
        <v>0</v>
      </c>
      <c r="E1977" s="46">
        <f t="shared" si="189"/>
        <v>0</v>
      </c>
      <c r="F1977" s="32"/>
      <c r="G1977" s="5" t="s">
        <v>45</v>
      </c>
      <c r="H1977" s="78" t="str">
        <f t="shared" si="188"/>
        <v>161007</v>
      </c>
      <c r="I1977" s="78" t="s">
        <v>309</v>
      </c>
    </row>
    <row r="1978" spans="1:10" ht="15.75" x14ac:dyDescent="0.25">
      <c r="A1978" s="124" t="str">
        <f>'BoR4 Rollup'!A1978</f>
        <v>Function:  Instruction</v>
      </c>
      <c r="B1978" s="125"/>
      <c r="C1978" s="126"/>
      <c r="D1978" s="126"/>
      <c r="E1978" s="128"/>
      <c r="F1978" s="4"/>
      <c r="G1978" s="5" t="s">
        <v>45</v>
      </c>
      <c r="H1978" s="78" t="str">
        <f t="shared" ref="H1978:H1998" si="190">RIGHT($A$1980,6)</f>
        <v>161009</v>
      </c>
      <c r="I1978" s="78" t="s">
        <v>312</v>
      </c>
    </row>
    <row r="1979" spans="1:10" ht="15.75" x14ac:dyDescent="0.25">
      <c r="A1979" s="129" t="str">
        <f>'BoR4 Rollup'!A1979</f>
        <v>Orgn:  Precision Trades - Process Technology</v>
      </c>
      <c r="B1979" s="130" t="str">
        <f>+'BoR4 Rollup'!B1979</f>
        <v>Actual</v>
      </c>
      <c r="C1979" s="130" t="str">
        <f>+'BoR4 Rollup'!C1979</f>
        <v>Budgeted</v>
      </c>
      <c r="D1979" s="173" t="str">
        <f>+'BoR4 Rollup'!D1979</f>
        <v>Budgeted</v>
      </c>
      <c r="E1979" s="132" t="str">
        <f>E5</f>
        <v>2022-2023 +/-</v>
      </c>
      <c r="F1979" s="44"/>
      <c r="G1979" s="5" t="s">
        <v>45</v>
      </c>
      <c r="H1979" s="78" t="str">
        <f t="shared" si="190"/>
        <v>161009</v>
      </c>
      <c r="I1979" s="78" t="s">
        <v>312</v>
      </c>
    </row>
    <row r="1980" spans="1:10" ht="15.75" x14ac:dyDescent="0.25">
      <c r="A1980" s="133" t="str">
        <f>'BoR4 Rollup'!A1980</f>
        <v>Organization ID:  161009</v>
      </c>
      <c r="B1980" s="134" t="str">
        <f>'BoR4 Rollup'!$B$6</f>
        <v>2022-2023</v>
      </c>
      <c r="C1980" s="134" t="str">
        <f>'BoR4 Rollup'!$C$6</f>
        <v>2022-2023</v>
      </c>
      <c r="D1980" s="174" t="str">
        <f>'BoR4 Rollup'!$D$6</f>
        <v>2023-2024</v>
      </c>
      <c r="E1980" s="136" t="str">
        <f>'BoR4 Rollup'!$E$6</f>
        <v>2023-2024</v>
      </c>
      <c r="F1980" s="44"/>
      <c r="G1980" s="5" t="s">
        <v>45</v>
      </c>
      <c r="H1980" s="78" t="str">
        <f t="shared" si="190"/>
        <v>161009</v>
      </c>
      <c r="I1980" s="78" t="s">
        <v>312</v>
      </c>
    </row>
    <row r="1981" spans="1:10" x14ac:dyDescent="0.2">
      <c r="A1981" s="26" t="str">
        <f>'BoR4 Rollup'!A1981</f>
        <v xml:space="preserve">  Salaries</v>
      </c>
      <c r="B1981" s="115"/>
      <c r="C1981" s="115"/>
      <c r="D1981" s="115"/>
      <c r="E1981" s="28">
        <f t="shared" ref="E1981:E1998" si="191">+D1981-C1981</f>
        <v>0</v>
      </c>
      <c r="F1981" s="25"/>
      <c r="G1981" s="5" t="s">
        <v>45</v>
      </c>
      <c r="H1981" s="78" t="str">
        <f t="shared" si="190"/>
        <v>161009</v>
      </c>
      <c r="I1981" s="78" t="s">
        <v>312</v>
      </c>
      <c r="J1981" s="78" t="s">
        <v>616</v>
      </c>
    </row>
    <row r="1982" spans="1:10" x14ac:dyDescent="0.2">
      <c r="A1982" s="26" t="str">
        <f>'BoR4 Rollup'!A1982</f>
        <v xml:space="preserve">  Other Compensation</v>
      </c>
      <c r="B1982" s="115"/>
      <c r="C1982" s="115"/>
      <c r="D1982" s="115"/>
      <c r="E1982" s="28">
        <f t="shared" si="191"/>
        <v>0</v>
      </c>
      <c r="F1982" s="25"/>
      <c r="G1982" s="5" t="s">
        <v>45</v>
      </c>
      <c r="H1982" s="78" t="str">
        <f t="shared" si="190"/>
        <v>161009</v>
      </c>
      <c r="I1982" s="78" t="s">
        <v>312</v>
      </c>
    </row>
    <row r="1983" spans="1:10" x14ac:dyDescent="0.2">
      <c r="A1983" s="26" t="str">
        <f>'BoR4 Rollup'!A1983</f>
        <v xml:space="preserve">  Related Benefits</v>
      </c>
      <c r="B1983" s="115"/>
      <c r="C1983" s="115"/>
      <c r="D1983" s="115"/>
      <c r="E1983" s="28">
        <f t="shared" si="191"/>
        <v>0</v>
      </c>
      <c r="F1983" s="25"/>
      <c r="G1983" s="5" t="s">
        <v>45</v>
      </c>
      <c r="H1983" s="78" t="str">
        <f t="shared" si="190"/>
        <v>161009</v>
      </c>
      <c r="I1983" s="78" t="s">
        <v>312</v>
      </c>
      <c r="J1983" s="78" t="s">
        <v>617</v>
      </c>
    </row>
    <row r="1984" spans="1:10" ht="15.75" x14ac:dyDescent="0.25">
      <c r="A1984" s="29" t="str">
        <f>'BoR4 Rollup'!A1984</f>
        <v>Total Personal Services</v>
      </c>
      <c r="B1984" s="118">
        <f>B1983+B1982+B1981</f>
        <v>0</v>
      </c>
      <c r="C1984" s="118">
        <f>C1983+C1982+C1981</f>
        <v>0</v>
      </c>
      <c r="D1984" s="118">
        <f>D1983+D1982+D1981</f>
        <v>0</v>
      </c>
      <c r="E1984" s="31">
        <f t="shared" si="191"/>
        <v>0</v>
      </c>
      <c r="F1984" s="32"/>
      <c r="G1984" s="5" t="s">
        <v>45</v>
      </c>
      <c r="H1984" s="78" t="str">
        <f t="shared" si="190"/>
        <v>161009</v>
      </c>
      <c r="I1984" s="78" t="s">
        <v>312</v>
      </c>
    </row>
    <row r="1985" spans="1:10" x14ac:dyDescent="0.2">
      <c r="A1985" s="26" t="str">
        <f>'BoR4 Rollup'!A1985</f>
        <v xml:space="preserve"> Travel</v>
      </c>
      <c r="B1985" s="115"/>
      <c r="C1985" s="115"/>
      <c r="D1985" s="115"/>
      <c r="E1985" s="28">
        <f t="shared" si="191"/>
        <v>0</v>
      </c>
      <c r="F1985" s="25"/>
      <c r="G1985" s="5" t="s">
        <v>45</v>
      </c>
      <c r="H1985" s="78" t="str">
        <f t="shared" si="190"/>
        <v>161009</v>
      </c>
      <c r="I1985" s="78" t="s">
        <v>312</v>
      </c>
      <c r="J1985" s="78" t="s">
        <v>618</v>
      </c>
    </row>
    <row r="1986" spans="1:10" x14ac:dyDescent="0.2">
      <c r="A1986" s="26" t="str">
        <f>'BoR4 Rollup'!A1986</f>
        <v xml:space="preserve"> Operating Services</v>
      </c>
      <c r="B1986" s="115"/>
      <c r="C1986" s="115"/>
      <c r="D1986" s="115"/>
      <c r="E1986" s="28">
        <f t="shared" si="191"/>
        <v>0</v>
      </c>
      <c r="F1986" s="25"/>
      <c r="G1986" s="5" t="s">
        <v>45</v>
      </c>
      <c r="H1986" s="78" t="str">
        <f t="shared" si="190"/>
        <v>161009</v>
      </c>
      <c r="I1986" s="78" t="s">
        <v>312</v>
      </c>
      <c r="J1986" s="78" t="s">
        <v>619</v>
      </c>
    </row>
    <row r="1987" spans="1:10" x14ac:dyDescent="0.2">
      <c r="A1987" s="26" t="str">
        <f>'BoR4 Rollup'!A1987</f>
        <v xml:space="preserve"> Supplies</v>
      </c>
      <c r="B1987" s="115"/>
      <c r="C1987" s="115"/>
      <c r="D1987" s="115"/>
      <c r="E1987" s="28">
        <f t="shared" si="191"/>
        <v>0</v>
      </c>
      <c r="F1987" s="25"/>
      <c r="G1987" s="5" t="s">
        <v>45</v>
      </c>
      <c r="H1987" s="78" t="str">
        <f t="shared" si="190"/>
        <v>161009</v>
      </c>
      <c r="I1987" s="78" t="s">
        <v>312</v>
      </c>
      <c r="J1987" s="78" t="s">
        <v>620</v>
      </c>
    </row>
    <row r="1988" spans="1:10" ht="15.75" x14ac:dyDescent="0.25">
      <c r="A1988" s="29" t="str">
        <f>'BoR4 Rollup'!A1988</f>
        <v>Total Operating Expenses</v>
      </c>
      <c r="B1988" s="121">
        <f>B1987+B1986+B1985</f>
        <v>0</v>
      </c>
      <c r="C1988" s="121">
        <f>C1987+C1986+C1985</f>
        <v>0</v>
      </c>
      <c r="D1988" s="121">
        <f>D1987+D1986+D1985</f>
        <v>0</v>
      </c>
      <c r="E1988" s="34">
        <f t="shared" si="191"/>
        <v>0</v>
      </c>
      <c r="F1988" s="35"/>
      <c r="G1988" s="5" t="s">
        <v>45</v>
      </c>
      <c r="H1988" s="78" t="str">
        <f t="shared" si="190"/>
        <v>161009</v>
      </c>
      <c r="I1988" s="78" t="s">
        <v>312</v>
      </c>
    </row>
    <row r="1989" spans="1:10" x14ac:dyDescent="0.2">
      <c r="A1989" s="26" t="str">
        <f>'BoR4 Rollup'!A1989</f>
        <v xml:space="preserve"> Professional Services</v>
      </c>
      <c r="B1989" s="115"/>
      <c r="C1989" s="115"/>
      <c r="D1989" s="115"/>
      <c r="E1989" s="28">
        <f t="shared" si="191"/>
        <v>0</v>
      </c>
      <c r="F1989" s="25"/>
      <c r="G1989" s="5" t="s">
        <v>45</v>
      </c>
      <c r="H1989" s="78" t="str">
        <f t="shared" si="190"/>
        <v>161009</v>
      </c>
      <c r="I1989" s="78" t="s">
        <v>312</v>
      </c>
      <c r="J1989" s="78" t="s">
        <v>621</v>
      </c>
    </row>
    <row r="1990" spans="1:10" x14ac:dyDescent="0.2">
      <c r="A1990" s="26" t="str">
        <f>'BoR4 Rollup'!A1990</f>
        <v xml:space="preserve"> Other Charges</v>
      </c>
      <c r="B1990" s="115"/>
      <c r="C1990" s="115"/>
      <c r="D1990" s="115"/>
      <c r="E1990" s="28">
        <f t="shared" si="191"/>
        <v>0</v>
      </c>
      <c r="F1990" s="25"/>
      <c r="G1990" s="5" t="s">
        <v>45</v>
      </c>
      <c r="H1990" s="78" t="str">
        <f t="shared" si="190"/>
        <v>161009</v>
      </c>
      <c r="I1990" s="78" t="s">
        <v>312</v>
      </c>
      <c r="J1990" s="78" t="s">
        <v>622</v>
      </c>
    </row>
    <row r="1991" spans="1:10" x14ac:dyDescent="0.2">
      <c r="A1991" s="26" t="str">
        <f>'BoR4 Rollup'!A1991</f>
        <v xml:space="preserve"> Debt Services</v>
      </c>
      <c r="B1991" s="115"/>
      <c r="C1991" s="115"/>
      <c r="D1991" s="115"/>
      <c r="E1991" s="28">
        <f t="shared" si="191"/>
        <v>0</v>
      </c>
      <c r="F1991" s="25"/>
      <c r="G1991" s="5" t="s">
        <v>45</v>
      </c>
      <c r="H1991" s="78" t="str">
        <f t="shared" si="190"/>
        <v>161009</v>
      </c>
      <c r="I1991" s="78" t="s">
        <v>312</v>
      </c>
    </row>
    <row r="1992" spans="1:10" x14ac:dyDescent="0.2">
      <c r="A1992" s="26" t="str">
        <f>'BoR4 Rollup'!A1992</f>
        <v xml:space="preserve"> Interagency Transfers</v>
      </c>
      <c r="B1992" s="115"/>
      <c r="C1992" s="115"/>
      <c r="D1992" s="115"/>
      <c r="E1992" s="28">
        <f t="shared" si="191"/>
        <v>0</v>
      </c>
      <c r="F1992" s="25"/>
      <c r="G1992" s="5" t="s">
        <v>45</v>
      </c>
      <c r="H1992" s="78" t="str">
        <f t="shared" si="190"/>
        <v>161009</v>
      </c>
      <c r="I1992" s="78" t="s">
        <v>312</v>
      </c>
      <c r="J1992" s="78" t="s">
        <v>623</v>
      </c>
    </row>
    <row r="1993" spans="1:10" ht="15.75" x14ac:dyDescent="0.25">
      <c r="A1993" s="29" t="str">
        <f>'BoR4 Rollup'!A1993</f>
        <v>Total Other Charges</v>
      </c>
      <c r="B1993" s="121">
        <f>B1992+B1991+B1990+B1989</f>
        <v>0</v>
      </c>
      <c r="C1993" s="121">
        <f>C1992+C1991+C1990+C1989</f>
        <v>0</v>
      </c>
      <c r="D1993" s="121">
        <f>D1992+D1991+D1990+D1989</f>
        <v>0</v>
      </c>
      <c r="E1993" s="34">
        <f t="shared" si="191"/>
        <v>0</v>
      </c>
      <c r="F1993" s="35"/>
      <c r="G1993" s="5" t="s">
        <v>45</v>
      </c>
      <c r="H1993" s="78" t="str">
        <f t="shared" si="190"/>
        <v>161009</v>
      </c>
      <c r="I1993" s="78" t="s">
        <v>312</v>
      </c>
    </row>
    <row r="1994" spans="1:10" x14ac:dyDescent="0.2">
      <c r="A1994" s="26" t="str">
        <f>'BoR4 Rollup'!A1994</f>
        <v xml:space="preserve"> General Acquisitions</v>
      </c>
      <c r="B1994" s="115"/>
      <c r="C1994" s="115"/>
      <c r="D1994" s="115"/>
      <c r="E1994" s="28">
        <f t="shared" si="191"/>
        <v>0</v>
      </c>
      <c r="F1994" s="25"/>
      <c r="G1994" s="5" t="s">
        <v>45</v>
      </c>
      <c r="H1994" s="78" t="str">
        <f t="shared" si="190"/>
        <v>161009</v>
      </c>
      <c r="I1994" s="78" t="s">
        <v>312</v>
      </c>
      <c r="J1994" s="78" t="s">
        <v>624</v>
      </c>
    </row>
    <row r="1995" spans="1:10" x14ac:dyDescent="0.2">
      <c r="A1995" s="26" t="str">
        <f>'BoR4 Rollup'!A1995</f>
        <v xml:space="preserve"> Library Acquisitions</v>
      </c>
      <c r="B1995" s="115"/>
      <c r="C1995" s="115"/>
      <c r="D1995" s="115"/>
      <c r="E1995" s="28">
        <f t="shared" si="191"/>
        <v>0</v>
      </c>
      <c r="F1995" s="25"/>
      <c r="G1995" s="5" t="s">
        <v>45</v>
      </c>
      <c r="H1995" s="78" t="str">
        <f t="shared" si="190"/>
        <v>161009</v>
      </c>
      <c r="I1995" s="78" t="s">
        <v>312</v>
      </c>
      <c r="J1995" s="78" t="s">
        <v>624</v>
      </c>
    </row>
    <row r="1996" spans="1:10" x14ac:dyDescent="0.2">
      <c r="A1996" s="26" t="str">
        <f>'BoR4 Rollup'!A1996</f>
        <v xml:space="preserve"> Major Repairs</v>
      </c>
      <c r="B1996" s="115"/>
      <c r="C1996" s="115"/>
      <c r="D1996" s="115"/>
      <c r="E1996" s="28">
        <f t="shared" si="191"/>
        <v>0</v>
      </c>
      <c r="F1996" s="25"/>
      <c r="G1996" s="5" t="s">
        <v>45</v>
      </c>
      <c r="H1996" s="78" t="str">
        <f t="shared" si="190"/>
        <v>161009</v>
      </c>
      <c r="I1996" s="78" t="s">
        <v>312</v>
      </c>
    </row>
    <row r="1997" spans="1:10" ht="15.75" x14ac:dyDescent="0.25">
      <c r="A1997" s="29" t="str">
        <f>'BoR4 Rollup'!A1997</f>
        <v>Total Acquisitions and Major Repairs</v>
      </c>
      <c r="B1997" s="121">
        <f>B1996+B1995+B1994</f>
        <v>0</v>
      </c>
      <c r="C1997" s="121">
        <f>C1996+C1995+C1994</f>
        <v>0</v>
      </c>
      <c r="D1997" s="121">
        <f>D1996+D1995+D1994</f>
        <v>0</v>
      </c>
      <c r="E1997" s="34">
        <f t="shared" si="191"/>
        <v>0</v>
      </c>
      <c r="F1997" s="35"/>
      <c r="G1997" s="5" t="s">
        <v>45</v>
      </c>
      <c r="H1997" s="78" t="str">
        <f t="shared" si="190"/>
        <v>161009</v>
      </c>
      <c r="I1997" s="78" t="s">
        <v>312</v>
      </c>
    </row>
    <row r="1998" spans="1:10" ht="15.75" x14ac:dyDescent="0.25">
      <c r="A1998" s="29" t="str">
        <f>'BoR4 Rollup'!A1998</f>
        <v>Function Total</v>
      </c>
      <c r="B1998" s="118">
        <f>B1997+B1993+B1988+B1984</f>
        <v>0</v>
      </c>
      <c r="C1998" s="118">
        <f>C1997+C1993+C1988+C1984</f>
        <v>0</v>
      </c>
      <c r="D1998" s="118">
        <f>D1997+D1993+D1988+D1984</f>
        <v>0</v>
      </c>
      <c r="E1998" s="46">
        <f t="shared" si="191"/>
        <v>0</v>
      </c>
      <c r="F1998" s="32"/>
      <c r="G1998" s="5" t="s">
        <v>45</v>
      </c>
      <c r="H1998" s="78" t="str">
        <f t="shared" si="190"/>
        <v>161009</v>
      </c>
      <c r="I1998" s="78" t="s">
        <v>312</v>
      </c>
    </row>
    <row r="1999" spans="1:10" ht="15.75" x14ac:dyDescent="0.25">
      <c r="A1999" s="124" t="str">
        <f>'BoR4 Rollup'!A1999</f>
        <v>Function:  Instruction</v>
      </c>
      <c r="B1999" s="125"/>
      <c r="C1999" s="126"/>
      <c r="D1999" s="126"/>
      <c r="E1999" s="128"/>
      <c r="F1999" s="4"/>
      <c r="G1999" s="5" t="s">
        <v>32</v>
      </c>
      <c r="H1999" s="78" t="str">
        <f t="shared" ref="H1999:H2019" si="192">RIGHT($A$2001,6)</f>
        <v>161010</v>
      </c>
      <c r="I1999" s="78" t="s">
        <v>315</v>
      </c>
    </row>
    <row r="2000" spans="1:10" ht="15.75" x14ac:dyDescent="0.25">
      <c r="A2000" s="129" t="str">
        <f>'BoR4 Rollup'!A2000</f>
        <v>Orgn:  Precision Trades - Welding</v>
      </c>
      <c r="B2000" s="130" t="str">
        <f>+'BoR4 Rollup'!B2000</f>
        <v>Actual</v>
      </c>
      <c r="C2000" s="130" t="str">
        <f>+'BoR4 Rollup'!C2000</f>
        <v>Budgeted</v>
      </c>
      <c r="D2000" s="173" t="str">
        <f>+'BoR4 Rollup'!D2000</f>
        <v>Budgeted</v>
      </c>
      <c r="E2000" s="132" t="str">
        <f>E5</f>
        <v>2022-2023 +/-</v>
      </c>
      <c r="F2000" s="44"/>
      <c r="G2000" s="5" t="s">
        <v>32</v>
      </c>
      <c r="H2000" s="78" t="str">
        <f t="shared" si="192"/>
        <v>161010</v>
      </c>
      <c r="I2000" s="78" t="s">
        <v>315</v>
      </c>
    </row>
    <row r="2001" spans="1:11" ht="15.75" x14ac:dyDescent="0.25">
      <c r="A2001" s="133" t="str">
        <f>'BoR4 Rollup'!A2001</f>
        <v>Organization ID:  161010</v>
      </c>
      <c r="B2001" s="134" t="str">
        <f>'BoR4 Rollup'!$B$6</f>
        <v>2022-2023</v>
      </c>
      <c r="C2001" s="134" t="str">
        <f>'BoR4 Rollup'!$C$6</f>
        <v>2022-2023</v>
      </c>
      <c r="D2001" s="174" t="str">
        <f>'BoR4 Rollup'!$D$6</f>
        <v>2023-2024</v>
      </c>
      <c r="E2001" s="136" t="str">
        <f>'BoR4 Rollup'!$E$6</f>
        <v>2023-2024</v>
      </c>
      <c r="F2001" s="44"/>
      <c r="G2001" s="5" t="s">
        <v>32</v>
      </c>
      <c r="H2001" s="78" t="str">
        <f t="shared" si="192"/>
        <v>161010</v>
      </c>
      <c r="I2001" s="78" t="s">
        <v>315</v>
      </c>
    </row>
    <row r="2002" spans="1:11" x14ac:dyDescent="0.2">
      <c r="A2002" s="26" t="str">
        <f>'BoR4 Rollup'!A2002</f>
        <v xml:space="preserve">  Salaries</v>
      </c>
      <c r="B2002" s="115">
        <v>119278</v>
      </c>
      <c r="C2002" s="115">
        <v>124650</v>
      </c>
      <c r="D2002" s="115">
        <v>72000</v>
      </c>
      <c r="E2002" s="28">
        <f t="shared" ref="E2002:E2019" si="193">+D2002-C2002</f>
        <v>-52650</v>
      </c>
      <c r="F2002" s="25"/>
      <c r="G2002" s="5" t="s">
        <v>32</v>
      </c>
      <c r="H2002" s="78" t="str">
        <f t="shared" si="192"/>
        <v>161010</v>
      </c>
      <c r="I2002" s="78" t="s">
        <v>315</v>
      </c>
      <c r="J2002" s="78" t="s">
        <v>616</v>
      </c>
    </row>
    <row r="2003" spans="1:11" x14ac:dyDescent="0.2">
      <c r="A2003" s="26" t="str">
        <f>'BoR4 Rollup'!A2003</f>
        <v xml:space="preserve">  Other Compensation</v>
      </c>
      <c r="B2003" s="115"/>
      <c r="C2003" s="115"/>
      <c r="D2003" s="115"/>
      <c r="E2003" s="28">
        <f t="shared" si="193"/>
        <v>0</v>
      </c>
      <c r="F2003" s="25"/>
      <c r="G2003" s="5" t="s">
        <v>32</v>
      </c>
      <c r="H2003" s="78" t="str">
        <f t="shared" si="192"/>
        <v>161010</v>
      </c>
      <c r="I2003" s="78" t="s">
        <v>315</v>
      </c>
    </row>
    <row r="2004" spans="1:11" x14ac:dyDescent="0.2">
      <c r="A2004" s="26" t="str">
        <f>'BoR4 Rollup'!A2004</f>
        <v xml:space="preserve">  Related Benefits</v>
      </c>
      <c r="B2004" s="115">
        <v>40846</v>
      </c>
      <c r="C2004" s="115">
        <v>40846</v>
      </c>
      <c r="D2004" s="115">
        <f>25899+55</f>
        <v>25954</v>
      </c>
      <c r="E2004" s="28">
        <f t="shared" si="193"/>
        <v>-14892</v>
      </c>
      <c r="F2004" s="25"/>
      <c r="G2004" s="5" t="s">
        <v>32</v>
      </c>
      <c r="H2004" s="78" t="str">
        <f t="shared" si="192"/>
        <v>161010</v>
      </c>
      <c r="I2004" s="78" t="s">
        <v>315</v>
      </c>
      <c r="J2004" s="78" t="s">
        <v>617</v>
      </c>
      <c r="K2004" s="165"/>
    </row>
    <row r="2005" spans="1:11" ht="15.75" x14ac:dyDescent="0.25">
      <c r="A2005" s="29" t="str">
        <f>'BoR4 Rollup'!A2005</f>
        <v>Total Personal Services</v>
      </c>
      <c r="B2005" s="118">
        <f>B2004+B2003+B2002</f>
        <v>160124</v>
      </c>
      <c r="C2005" s="118">
        <f>C2004+C2003+C2002</f>
        <v>165496</v>
      </c>
      <c r="D2005" s="118">
        <f>D2004+D2003+D2002</f>
        <v>97954</v>
      </c>
      <c r="E2005" s="31">
        <f t="shared" si="193"/>
        <v>-67542</v>
      </c>
      <c r="F2005" s="32"/>
      <c r="G2005" s="5" t="s">
        <v>8</v>
      </c>
      <c r="H2005" s="78" t="str">
        <f t="shared" si="192"/>
        <v>161010</v>
      </c>
      <c r="I2005" s="78" t="s">
        <v>315</v>
      </c>
    </row>
    <row r="2006" spans="1:11" x14ac:dyDescent="0.2">
      <c r="A2006" s="26" t="str">
        <f>'BoR4 Rollup'!A2006</f>
        <v xml:space="preserve"> Travel</v>
      </c>
      <c r="B2006" s="115"/>
      <c r="C2006" s="115"/>
      <c r="D2006" s="115"/>
      <c r="E2006" s="28">
        <f t="shared" si="193"/>
        <v>0</v>
      </c>
      <c r="F2006" s="25"/>
      <c r="G2006" s="5" t="s">
        <v>32</v>
      </c>
      <c r="H2006" s="78" t="str">
        <f t="shared" si="192"/>
        <v>161010</v>
      </c>
      <c r="I2006" s="78" t="s">
        <v>315</v>
      </c>
      <c r="J2006" s="78" t="s">
        <v>618</v>
      </c>
    </row>
    <row r="2007" spans="1:11" x14ac:dyDescent="0.2">
      <c r="A2007" s="26" t="str">
        <f>'BoR4 Rollup'!A2007</f>
        <v xml:space="preserve"> Operating Services</v>
      </c>
      <c r="B2007" s="115">
        <v>4702</v>
      </c>
      <c r="C2007" s="115">
        <v>4702</v>
      </c>
      <c r="D2007" s="115">
        <v>4702</v>
      </c>
      <c r="E2007" s="28">
        <f t="shared" si="193"/>
        <v>0</v>
      </c>
      <c r="F2007" s="25"/>
      <c r="G2007" s="5" t="s">
        <v>32</v>
      </c>
      <c r="H2007" s="78" t="str">
        <f t="shared" si="192"/>
        <v>161010</v>
      </c>
      <c r="I2007" s="78" t="s">
        <v>315</v>
      </c>
      <c r="J2007" s="78" t="s">
        <v>619</v>
      </c>
    </row>
    <row r="2008" spans="1:11" x14ac:dyDescent="0.2">
      <c r="A2008" s="26" t="str">
        <f>'BoR4 Rollup'!A2008</f>
        <v xml:space="preserve"> Supplies</v>
      </c>
      <c r="B2008" s="115">
        <v>47481</v>
      </c>
      <c r="C2008" s="115">
        <v>49745</v>
      </c>
      <c r="D2008" s="115">
        <v>47481</v>
      </c>
      <c r="E2008" s="28">
        <f t="shared" si="193"/>
        <v>-2264</v>
      </c>
      <c r="F2008" s="25"/>
      <c r="G2008" s="5" t="s">
        <v>32</v>
      </c>
      <c r="H2008" s="78" t="str">
        <f t="shared" si="192"/>
        <v>161010</v>
      </c>
      <c r="I2008" s="78" t="s">
        <v>315</v>
      </c>
      <c r="J2008" s="78" t="s">
        <v>620</v>
      </c>
    </row>
    <row r="2009" spans="1:11" ht="15.75" x14ac:dyDescent="0.25">
      <c r="A2009" s="29" t="str">
        <f>'BoR4 Rollup'!A2009</f>
        <v>Total Operating Expenses</v>
      </c>
      <c r="B2009" s="121">
        <f>B2008+B2007+B2006</f>
        <v>52183</v>
      </c>
      <c r="C2009" s="121">
        <f>C2008+C2007+C2006</f>
        <v>54447</v>
      </c>
      <c r="D2009" s="121">
        <f>D2008+D2007+D2006</f>
        <v>52183</v>
      </c>
      <c r="E2009" s="34">
        <f t="shared" si="193"/>
        <v>-2264</v>
      </c>
      <c r="F2009" s="35"/>
      <c r="G2009" s="5" t="s">
        <v>8</v>
      </c>
      <c r="H2009" s="78" t="str">
        <f t="shared" si="192"/>
        <v>161010</v>
      </c>
      <c r="I2009" s="78" t="s">
        <v>315</v>
      </c>
    </row>
    <row r="2010" spans="1:11" x14ac:dyDescent="0.2">
      <c r="A2010" s="26" t="str">
        <f>'BoR4 Rollup'!A2010</f>
        <v xml:space="preserve"> Professional Services</v>
      </c>
      <c r="B2010" s="115"/>
      <c r="C2010" s="115"/>
      <c r="D2010" s="115"/>
      <c r="E2010" s="28">
        <f t="shared" si="193"/>
        <v>0</v>
      </c>
      <c r="F2010" s="25"/>
      <c r="G2010" s="5" t="s">
        <v>32</v>
      </c>
      <c r="H2010" s="78" t="str">
        <f t="shared" si="192"/>
        <v>161010</v>
      </c>
      <c r="I2010" s="78" t="s">
        <v>315</v>
      </c>
      <c r="J2010" s="78" t="s">
        <v>621</v>
      </c>
    </row>
    <row r="2011" spans="1:11" x14ac:dyDescent="0.2">
      <c r="A2011" s="26" t="str">
        <f>'BoR4 Rollup'!A2011</f>
        <v xml:space="preserve"> Other Charges</v>
      </c>
      <c r="B2011" s="115"/>
      <c r="C2011" s="115"/>
      <c r="D2011" s="115"/>
      <c r="E2011" s="28">
        <f t="shared" si="193"/>
        <v>0</v>
      </c>
      <c r="F2011" s="25"/>
      <c r="G2011" s="5" t="s">
        <v>32</v>
      </c>
      <c r="H2011" s="78" t="str">
        <f t="shared" si="192"/>
        <v>161010</v>
      </c>
      <c r="I2011" s="78" t="s">
        <v>315</v>
      </c>
      <c r="J2011" s="78" t="s">
        <v>622</v>
      </c>
    </row>
    <row r="2012" spans="1:11" x14ac:dyDescent="0.2">
      <c r="A2012" s="26" t="str">
        <f>'BoR4 Rollup'!A2012</f>
        <v xml:space="preserve"> Debt Services</v>
      </c>
      <c r="B2012" s="115"/>
      <c r="C2012" s="115"/>
      <c r="D2012" s="115"/>
      <c r="E2012" s="28">
        <f t="shared" si="193"/>
        <v>0</v>
      </c>
      <c r="F2012" s="25"/>
      <c r="G2012" s="5" t="s">
        <v>32</v>
      </c>
      <c r="H2012" s="78" t="str">
        <f t="shared" si="192"/>
        <v>161010</v>
      </c>
      <c r="I2012" s="78" t="s">
        <v>315</v>
      </c>
    </row>
    <row r="2013" spans="1:11" x14ac:dyDescent="0.2">
      <c r="A2013" s="26" t="str">
        <f>'BoR4 Rollup'!A2013</f>
        <v xml:space="preserve"> Interagency Transfers</v>
      </c>
      <c r="B2013" s="115"/>
      <c r="C2013" s="115"/>
      <c r="D2013" s="115"/>
      <c r="E2013" s="28">
        <f t="shared" si="193"/>
        <v>0</v>
      </c>
      <c r="F2013" s="25"/>
      <c r="G2013" s="5" t="s">
        <v>32</v>
      </c>
      <c r="H2013" s="78" t="str">
        <f t="shared" si="192"/>
        <v>161010</v>
      </c>
      <c r="I2013" s="78" t="s">
        <v>315</v>
      </c>
      <c r="J2013" s="78" t="s">
        <v>623</v>
      </c>
    </row>
    <row r="2014" spans="1:11" ht="15.75" x14ac:dyDescent="0.25">
      <c r="A2014" s="29" t="str">
        <f>'BoR4 Rollup'!A2014</f>
        <v>Total Other Charges</v>
      </c>
      <c r="B2014" s="121">
        <f>B2013+B2012+B2011+B2010</f>
        <v>0</v>
      </c>
      <c r="C2014" s="121">
        <f>C2013+C2012+C2011+C2010</f>
        <v>0</v>
      </c>
      <c r="D2014" s="121">
        <f>D2013+D2012+D2011+D2010</f>
        <v>0</v>
      </c>
      <c r="E2014" s="34">
        <f t="shared" si="193"/>
        <v>0</v>
      </c>
      <c r="F2014" s="35"/>
      <c r="G2014" s="5" t="s">
        <v>8</v>
      </c>
      <c r="H2014" s="78" t="str">
        <f t="shared" si="192"/>
        <v>161010</v>
      </c>
      <c r="I2014" s="78" t="s">
        <v>315</v>
      </c>
    </row>
    <row r="2015" spans="1:11" x14ac:dyDescent="0.2">
      <c r="A2015" s="26" t="str">
        <f>'BoR4 Rollup'!A2015</f>
        <v xml:space="preserve"> General Acquisitions</v>
      </c>
      <c r="B2015" s="115"/>
      <c r="C2015" s="115"/>
      <c r="D2015" s="115"/>
      <c r="E2015" s="28">
        <f t="shared" si="193"/>
        <v>0</v>
      </c>
      <c r="F2015" s="25"/>
      <c r="G2015" s="5" t="s">
        <v>32</v>
      </c>
      <c r="H2015" s="78" t="str">
        <f t="shared" si="192"/>
        <v>161010</v>
      </c>
      <c r="I2015" s="78" t="s">
        <v>315</v>
      </c>
      <c r="J2015" s="78" t="s">
        <v>624</v>
      </c>
    </row>
    <row r="2016" spans="1:11" x14ac:dyDescent="0.2">
      <c r="A2016" s="26" t="str">
        <f>'BoR4 Rollup'!A2016</f>
        <v xml:space="preserve"> Library Acquisitions</v>
      </c>
      <c r="B2016" s="115"/>
      <c r="C2016" s="115"/>
      <c r="D2016" s="115"/>
      <c r="E2016" s="28">
        <f t="shared" si="193"/>
        <v>0</v>
      </c>
      <c r="F2016" s="25"/>
      <c r="G2016" s="5" t="s">
        <v>32</v>
      </c>
      <c r="H2016" s="78" t="str">
        <f t="shared" si="192"/>
        <v>161010</v>
      </c>
      <c r="I2016" s="78" t="s">
        <v>315</v>
      </c>
      <c r="J2016" s="78" t="s">
        <v>624</v>
      </c>
    </row>
    <row r="2017" spans="1:11" x14ac:dyDescent="0.2">
      <c r="A2017" s="26" t="str">
        <f>'BoR4 Rollup'!A2017</f>
        <v xml:space="preserve"> Major Repairs</v>
      </c>
      <c r="B2017" s="115"/>
      <c r="C2017" s="115"/>
      <c r="D2017" s="115"/>
      <c r="E2017" s="28">
        <f t="shared" si="193"/>
        <v>0</v>
      </c>
      <c r="F2017" s="25"/>
      <c r="G2017" s="5" t="s">
        <v>32</v>
      </c>
      <c r="H2017" s="78" t="str">
        <f t="shared" si="192"/>
        <v>161010</v>
      </c>
      <c r="I2017" s="78" t="s">
        <v>315</v>
      </c>
    </row>
    <row r="2018" spans="1:11" ht="15.75" x14ac:dyDescent="0.25">
      <c r="A2018" s="29" t="str">
        <f>'BoR4 Rollup'!A2018</f>
        <v>Total Acquisitions and Major Repairs</v>
      </c>
      <c r="B2018" s="121">
        <f>B2017+B2016+B2015</f>
        <v>0</v>
      </c>
      <c r="C2018" s="121">
        <f>C2017+C2016+C2015</f>
        <v>0</v>
      </c>
      <c r="D2018" s="121">
        <f>D2017+D2016+D2015</f>
        <v>0</v>
      </c>
      <c r="E2018" s="34">
        <f t="shared" si="193"/>
        <v>0</v>
      </c>
      <c r="F2018" s="35"/>
      <c r="G2018" s="5" t="s">
        <v>8</v>
      </c>
      <c r="H2018" s="78" t="str">
        <f t="shared" si="192"/>
        <v>161010</v>
      </c>
      <c r="I2018" s="78" t="s">
        <v>315</v>
      </c>
    </row>
    <row r="2019" spans="1:11" ht="15.75" x14ac:dyDescent="0.25">
      <c r="A2019" s="29" t="str">
        <f>'BoR4 Rollup'!A2019</f>
        <v>Function Total</v>
      </c>
      <c r="B2019" s="118">
        <f>B2018+B2014+B2009+B2005</f>
        <v>212307</v>
      </c>
      <c r="C2019" s="118">
        <f>C2018+C2014+C2009+C2005</f>
        <v>219943</v>
      </c>
      <c r="D2019" s="118">
        <f>D2018+D2014+D2009+D2005</f>
        <v>150137</v>
      </c>
      <c r="E2019" s="46">
        <f t="shared" si="193"/>
        <v>-69806</v>
      </c>
      <c r="F2019" s="32"/>
      <c r="G2019" s="5" t="s">
        <v>8</v>
      </c>
      <c r="H2019" s="78" t="str">
        <f t="shared" si="192"/>
        <v>161010</v>
      </c>
      <c r="I2019" s="78" t="s">
        <v>315</v>
      </c>
    </row>
    <row r="2020" spans="1:11" ht="15.75" x14ac:dyDescent="0.25">
      <c r="A2020" s="124" t="str">
        <f>'BoR4 Rollup'!A2020</f>
        <v>Function:  Instruction</v>
      </c>
      <c r="B2020" s="125"/>
      <c r="C2020" s="126"/>
      <c r="D2020" s="126"/>
      <c r="E2020" s="128"/>
      <c r="F2020" s="4"/>
      <c r="G2020" s="5" t="s">
        <v>32</v>
      </c>
      <c r="H2020" s="78" t="str">
        <f t="shared" ref="H2020:H2040" si="194">RIGHT($A$2022,6)</f>
        <v>161011</v>
      </c>
      <c r="I2020" s="78" t="s">
        <v>318</v>
      </c>
    </row>
    <row r="2021" spans="1:11" ht="15.75" x14ac:dyDescent="0.25">
      <c r="A2021" s="129" t="str">
        <f>'BoR4 Rollup'!A2021</f>
        <v>Orgn:  Prec Trds-Machine Tool Technology</v>
      </c>
      <c r="B2021" s="130" t="str">
        <f>+'BoR4 Rollup'!B2021</f>
        <v>Actual</v>
      </c>
      <c r="C2021" s="130" t="str">
        <f>+'BoR4 Rollup'!C2021</f>
        <v>Budgeted</v>
      </c>
      <c r="D2021" s="173" t="str">
        <f>+'BoR4 Rollup'!D2021</f>
        <v>Budgeted</v>
      </c>
      <c r="E2021" s="132" t="str">
        <f>E5</f>
        <v>2022-2023 +/-</v>
      </c>
      <c r="F2021" s="18"/>
      <c r="G2021" s="5" t="s">
        <v>32</v>
      </c>
      <c r="H2021" s="78" t="str">
        <f t="shared" si="194"/>
        <v>161011</v>
      </c>
      <c r="I2021" s="78" t="s">
        <v>318</v>
      </c>
    </row>
    <row r="2022" spans="1:11" ht="15.75" x14ac:dyDescent="0.25">
      <c r="A2022" s="133" t="str">
        <f>'BoR4 Rollup'!A2022</f>
        <v>Organization ID:  161011</v>
      </c>
      <c r="B2022" s="134" t="str">
        <f>'BoR4 Rollup'!$B$6</f>
        <v>2022-2023</v>
      </c>
      <c r="C2022" s="134" t="str">
        <f>C6</f>
        <v>2022-2023</v>
      </c>
      <c r="D2022" s="174" t="str">
        <f>D6</f>
        <v>2023-2024</v>
      </c>
      <c r="E2022" s="136" t="str">
        <f>E6</f>
        <v>2023-2024</v>
      </c>
      <c r="F2022" s="18"/>
      <c r="G2022" s="5" t="s">
        <v>32</v>
      </c>
      <c r="H2022" s="78" t="str">
        <f t="shared" si="194"/>
        <v>161011</v>
      </c>
      <c r="I2022" s="78" t="s">
        <v>318</v>
      </c>
    </row>
    <row r="2023" spans="1:11" x14ac:dyDescent="0.2">
      <c r="A2023" s="26" t="str">
        <f>'BoR4 Rollup'!A2023</f>
        <v xml:space="preserve">  Salaries</v>
      </c>
      <c r="B2023" s="115"/>
      <c r="C2023" s="115">
        <v>12406</v>
      </c>
      <c r="D2023" s="115"/>
      <c r="E2023" s="28">
        <f t="shared" ref="E2023:E2040" si="195">+D2023-C2023</f>
        <v>-12406</v>
      </c>
      <c r="F2023" s="25"/>
      <c r="G2023" s="5" t="s">
        <v>32</v>
      </c>
      <c r="H2023" s="78" t="str">
        <f t="shared" si="194"/>
        <v>161011</v>
      </c>
      <c r="I2023" s="78" t="s">
        <v>318</v>
      </c>
      <c r="J2023" s="78" t="s">
        <v>616</v>
      </c>
    </row>
    <row r="2024" spans="1:11" x14ac:dyDescent="0.2">
      <c r="A2024" s="26" t="str">
        <f>'BoR4 Rollup'!A2024</f>
        <v xml:space="preserve">  Other Compensation</v>
      </c>
      <c r="B2024" s="115"/>
      <c r="C2024" s="115"/>
      <c r="D2024" s="115"/>
      <c r="E2024" s="28">
        <f t="shared" si="195"/>
        <v>0</v>
      </c>
      <c r="F2024" s="25"/>
      <c r="G2024" s="5" t="s">
        <v>32</v>
      </c>
      <c r="H2024" s="78" t="str">
        <f t="shared" si="194"/>
        <v>161011</v>
      </c>
      <c r="I2024" s="78" t="s">
        <v>318</v>
      </c>
    </row>
    <row r="2025" spans="1:11" x14ac:dyDescent="0.2">
      <c r="A2025" s="26" t="str">
        <f>'BoR4 Rollup'!A2025</f>
        <v xml:space="preserve">  Related Benefits</v>
      </c>
      <c r="B2025" s="115">
        <v>8082</v>
      </c>
      <c r="C2025" s="115">
        <v>10625</v>
      </c>
      <c r="D2025" s="115">
        <v>6942</v>
      </c>
      <c r="E2025" s="28">
        <f t="shared" si="195"/>
        <v>-3683</v>
      </c>
      <c r="F2025" s="25"/>
      <c r="G2025" s="5" t="s">
        <v>32</v>
      </c>
      <c r="H2025" s="78" t="str">
        <f t="shared" si="194"/>
        <v>161011</v>
      </c>
      <c r="I2025" s="78" t="s">
        <v>318</v>
      </c>
      <c r="J2025" s="78" t="s">
        <v>617</v>
      </c>
      <c r="K2025" s="165"/>
    </row>
    <row r="2026" spans="1:11" ht="15.75" x14ac:dyDescent="0.25">
      <c r="A2026" s="29" t="str">
        <f>'BoR4 Rollup'!A2026</f>
        <v>Total Personal Services</v>
      </c>
      <c r="B2026" s="118">
        <f>B2025+B2024+B2023</f>
        <v>8082</v>
      </c>
      <c r="C2026" s="118">
        <f>C2025+C2024+C2023</f>
        <v>23031</v>
      </c>
      <c r="D2026" s="118">
        <f>D2025+D2024+D2023</f>
        <v>6942</v>
      </c>
      <c r="E2026" s="31">
        <f t="shared" si="195"/>
        <v>-16089</v>
      </c>
      <c r="F2026" s="32"/>
      <c r="G2026" s="5" t="s">
        <v>8</v>
      </c>
      <c r="H2026" s="78" t="str">
        <f t="shared" si="194"/>
        <v>161011</v>
      </c>
      <c r="I2026" s="78" t="s">
        <v>318</v>
      </c>
    </row>
    <row r="2027" spans="1:11" x14ac:dyDescent="0.2">
      <c r="A2027" s="26" t="str">
        <f>'BoR4 Rollup'!A2027</f>
        <v xml:space="preserve"> Travel</v>
      </c>
      <c r="B2027" s="115"/>
      <c r="C2027" s="115"/>
      <c r="D2027" s="115"/>
      <c r="E2027" s="28">
        <f t="shared" si="195"/>
        <v>0</v>
      </c>
      <c r="F2027" s="25"/>
      <c r="G2027" s="5" t="s">
        <v>32</v>
      </c>
      <c r="H2027" s="78" t="str">
        <f t="shared" si="194"/>
        <v>161011</v>
      </c>
      <c r="I2027" s="78" t="s">
        <v>318</v>
      </c>
      <c r="J2027" s="78" t="s">
        <v>618</v>
      </c>
    </row>
    <row r="2028" spans="1:11" x14ac:dyDescent="0.2">
      <c r="A2028" s="26" t="str">
        <f>'BoR4 Rollup'!A2028</f>
        <v xml:space="preserve"> Operating Services</v>
      </c>
      <c r="B2028" s="115"/>
      <c r="C2028" s="115">
        <v>28</v>
      </c>
      <c r="D2028" s="115"/>
      <c r="E2028" s="28">
        <f t="shared" si="195"/>
        <v>-28</v>
      </c>
      <c r="F2028" s="25"/>
      <c r="G2028" s="5" t="s">
        <v>32</v>
      </c>
      <c r="H2028" s="78" t="str">
        <f t="shared" si="194"/>
        <v>161011</v>
      </c>
      <c r="I2028" s="78" t="s">
        <v>318</v>
      </c>
      <c r="J2028" s="78" t="s">
        <v>619</v>
      </c>
    </row>
    <row r="2029" spans="1:11" x14ac:dyDescent="0.2">
      <c r="A2029" s="26" t="str">
        <f>'BoR4 Rollup'!A2029</f>
        <v xml:space="preserve"> Supplies</v>
      </c>
      <c r="B2029" s="115"/>
      <c r="C2029" s="115"/>
      <c r="D2029" s="115"/>
      <c r="E2029" s="28">
        <f t="shared" si="195"/>
        <v>0</v>
      </c>
      <c r="F2029" s="25"/>
      <c r="G2029" s="5" t="s">
        <v>32</v>
      </c>
      <c r="H2029" s="78" t="str">
        <f t="shared" si="194"/>
        <v>161011</v>
      </c>
      <c r="I2029" s="78" t="s">
        <v>318</v>
      </c>
      <c r="J2029" s="78" t="s">
        <v>620</v>
      </c>
    </row>
    <row r="2030" spans="1:11" ht="15.75" x14ac:dyDescent="0.25">
      <c r="A2030" s="29" t="str">
        <f>'BoR4 Rollup'!A2030</f>
        <v>Total Operating Expenses</v>
      </c>
      <c r="B2030" s="121">
        <f>B2029+B2028+B2027</f>
        <v>0</v>
      </c>
      <c r="C2030" s="121">
        <f>C2029+C2028+C2027</f>
        <v>28</v>
      </c>
      <c r="D2030" s="121">
        <f>D2029+D2028+D2027</f>
        <v>0</v>
      </c>
      <c r="E2030" s="34">
        <f t="shared" si="195"/>
        <v>-28</v>
      </c>
      <c r="F2030" s="35"/>
      <c r="G2030" s="5" t="s">
        <v>8</v>
      </c>
      <c r="H2030" s="78" t="str">
        <f t="shared" si="194"/>
        <v>161011</v>
      </c>
      <c r="I2030" s="78" t="s">
        <v>318</v>
      </c>
    </row>
    <row r="2031" spans="1:11" x14ac:dyDescent="0.2">
      <c r="A2031" s="26" t="str">
        <f>'BoR4 Rollup'!A2031</f>
        <v xml:space="preserve"> Professional Services</v>
      </c>
      <c r="B2031" s="115"/>
      <c r="C2031" s="115"/>
      <c r="D2031" s="115"/>
      <c r="E2031" s="28">
        <f t="shared" si="195"/>
        <v>0</v>
      </c>
      <c r="F2031" s="25"/>
      <c r="G2031" s="5" t="s">
        <v>32</v>
      </c>
      <c r="H2031" s="78" t="str">
        <f t="shared" si="194"/>
        <v>161011</v>
      </c>
      <c r="I2031" s="78" t="s">
        <v>318</v>
      </c>
      <c r="J2031" s="78" t="s">
        <v>621</v>
      </c>
    </row>
    <row r="2032" spans="1:11" x14ac:dyDescent="0.2">
      <c r="A2032" s="26" t="str">
        <f>'BoR4 Rollup'!A2032</f>
        <v xml:space="preserve"> Other Charges</v>
      </c>
      <c r="B2032" s="115"/>
      <c r="C2032" s="115"/>
      <c r="D2032" s="115"/>
      <c r="E2032" s="28">
        <f t="shared" si="195"/>
        <v>0</v>
      </c>
      <c r="F2032" s="25"/>
      <c r="G2032" s="5" t="s">
        <v>32</v>
      </c>
      <c r="H2032" s="78" t="str">
        <f t="shared" si="194"/>
        <v>161011</v>
      </c>
      <c r="I2032" s="78" t="s">
        <v>318</v>
      </c>
      <c r="J2032" s="78" t="s">
        <v>622</v>
      </c>
    </row>
    <row r="2033" spans="1:10" x14ac:dyDescent="0.2">
      <c r="A2033" s="26" t="str">
        <f>'BoR4 Rollup'!A2033</f>
        <v xml:space="preserve"> Debt Services</v>
      </c>
      <c r="B2033" s="115"/>
      <c r="C2033" s="115"/>
      <c r="D2033" s="115"/>
      <c r="E2033" s="28">
        <f t="shared" si="195"/>
        <v>0</v>
      </c>
      <c r="F2033" s="25"/>
      <c r="G2033" s="5" t="s">
        <v>32</v>
      </c>
      <c r="H2033" s="78" t="str">
        <f t="shared" si="194"/>
        <v>161011</v>
      </c>
      <c r="I2033" s="78" t="s">
        <v>318</v>
      </c>
    </row>
    <row r="2034" spans="1:10" x14ac:dyDescent="0.2">
      <c r="A2034" s="26" t="str">
        <f>'BoR4 Rollup'!A2034</f>
        <v xml:space="preserve"> Interagency Transfers</v>
      </c>
      <c r="B2034" s="115"/>
      <c r="C2034" s="115"/>
      <c r="D2034" s="115"/>
      <c r="E2034" s="28">
        <f t="shared" si="195"/>
        <v>0</v>
      </c>
      <c r="F2034" s="25"/>
      <c r="G2034" s="5" t="s">
        <v>32</v>
      </c>
      <c r="H2034" s="78" t="str">
        <f t="shared" si="194"/>
        <v>161011</v>
      </c>
      <c r="I2034" s="78" t="s">
        <v>318</v>
      </c>
      <c r="J2034" s="78" t="s">
        <v>623</v>
      </c>
    </row>
    <row r="2035" spans="1:10" ht="15.75" x14ac:dyDescent="0.25">
      <c r="A2035" s="29" t="str">
        <f>'BoR4 Rollup'!A2035</f>
        <v>Total Other Charges</v>
      </c>
      <c r="B2035" s="121">
        <f>B2034+B2033+B2032+B2031</f>
        <v>0</v>
      </c>
      <c r="C2035" s="121">
        <f>C2034+C2033+C2032+C2031</f>
        <v>0</v>
      </c>
      <c r="D2035" s="121">
        <f>D2034+D2033+D2032+D2031</f>
        <v>0</v>
      </c>
      <c r="E2035" s="34">
        <f t="shared" si="195"/>
        <v>0</v>
      </c>
      <c r="F2035" s="35"/>
      <c r="G2035" s="5" t="s">
        <v>8</v>
      </c>
      <c r="H2035" s="78" t="str">
        <f t="shared" si="194"/>
        <v>161011</v>
      </c>
      <c r="I2035" s="78" t="s">
        <v>318</v>
      </c>
    </row>
    <row r="2036" spans="1:10" x14ac:dyDescent="0.2">
      <c r="A2036" s="26" t="str">
        <f>'BoR4 Rollup'!A2036</f>
        <v xml:space="preserve"> General Acquisitions</v>
      </c>
      <c r="B2036" s="115"/>
      <c r="C2036" s="115"/>
      <c r="D2036" s="115"/>
      <c r="E2036" s="28">
        <f t="shared" si="195"/>
        <v>0</v>
      </c>
      <c r="F2036" s="25"/>
      <c r="G2036" s="5" t="s">
        <v>32</v>
      </c>
      <c r="H2036" s="78" t="str">
        <f t="shared" si="194"/>
        <v>161011</v>
      </c>
      <c r="I2036" s="78" t="s">
        <v>318</v>
      </c>
      <c r="J2036" s="78" t="s">
        <v>624</v>
      </c>
    </row>
    <row r="2037" spans="1:10" x14ac:dyDescent="0.2">
      <c r="A2037" s="26" t="str">
        <f>'BoR4 Rollup'!A2037</f>
        <v xml:space="preserve"> Library Acquisitions</v>
      </c>
      <c r="B2037" s="115"/>
      <c r="C2037" s="115"/>
      <c r="D2037" s="115"/>
      <c r="E2037" s="28">
        <f t="shared" si="195"/>
        <v>0</v>
      </c>
      <c r="F2037" s="25"/>
      <c r="G2037" s="5" t="s">
        <v>32</v>
      </c>
      <c r="H2037" s="78" t="str">
        <f t="shared" si="194"/>
        <v>161011</v>
      </c>
      <c r="I2037" s="78" t="s">
        <v>318</v>
      </c>
      <c r="J2037" s="78" t="s">
        <v>624</v>
      </c>
    </row>
    <row r="2038" spans="1:10" x14ac:dyDescent="0.2">
      <c r="A2038" s="26" t="str">
        <f>'BoR4 Rollup'!A2038</f>
        <v xml:space="preserve"> Major Repairs</v>
      </c>
      <c r="B2038" s="115"/>
      <c r="C2038" s="115"/>
      <c r="D2038" s="115"/>
      <c r="E2038" s="28">
        <f t="shared" si="195"/>
        <v>0</v>
      </c>
      <c r="F2038" s="25"/>
      <c r="G2038" s="5" t="s">
        <v>32</v>
      </c>
      <c r="H2038" s="78" t="str">
        <f t="shared" si="194"/>
        <v>161011</v>
      </c>
      <c r="I2038" s="78" t="s">
        <v>318</v>
      </c>
    </row>
    <row r="2039" spans="1:10" ht="15.75" x14ac:dyDescent="0.25">
      <c r="A2039" s="29" t="str">
        <f>'BoR4 Rollup'!A2039</f>
        <v>Total Acquisitions and Major Repairs</v>
      </c>
      <c r="B2039" s="121">
        <f>B2038+B2037+B2036</f>
        <v>0</v>
      </c>
      <c r="C2039" s="121">
        <f>C2038+C2037+C2036</f>
        <v>0</v>
      </c>
      <c r="D2039" s="121">
        <f>D2038+D2037+D2036</f>
        <v>0</v>
      </c>
      <c r="E2039" s="34">
        <f t="shared" si="195"/>
        <v>0</v>
      </c>
      <c r="F2039" s="35"/>
      <c r="G2039" s="5" t="s">
        <v>8</v>
      </c>
      <c r="H2039" s="78" t="str">
        <f t="shared" si="194"/>
        <v>161011</v>
      </c>
      <c r="I2039" s="78" t="s">
        <v>318</v>
      </c>
    </row>
    <row r="2040" spans="1:10" ht="15.75" x14ac:dyDescent="0.25">
      <c r="A2040" s="29" t="str">
        <f>'BoR4 Rollup'!A2040</f>
        <v>Function Total</v>
      </c>
      <c r="B2040" s="118">
        <f>B2039+B2035+B2030+B2026</f>
        <v>8082</v>
      </c>
      <c r="C2040" s="118">
        <f>C2039+C2035+C2030+C2026</f>
        <v>23059</v>
      </c>
      <c r="D2040" s="118">
        <f>D2039+D2035+D2030+D2026</f>
        <v>6942</v>
      </c>
      <c r="E2040" s="46">
        <f t="shared" si="195"/>
        <v>-16117</v>
      </c>
      <c r="F2040" s="32"/>
      <c r="G2040" s="5" t="s">
        <v>8</v>
      </c>
      <c r="H2040" s="78" t="str">
        <f t="shared" si="194"/>
        <v>161011</v>
      </c>
      <c r="I2040" s="78" t="s">
        <v>318</v>
      </c>
    </row>
    <row r="2041" spans="1:10" ht="15.75" x14ac:dyDescent="0.25">
      <c r="A2041" s="124" t="str">
        <f>'BoR4 Rollup'!A2041</f>
        <v>Function:  Instruction</v>
      </c>
      <c r="B2041" s="125"/>
      <c r="C2041" s="126"/>
      <c r="D2041" s="126"/>
      <c r="E2041" s="128"/>
      <c r="F2041" s="4"/>
      <c r="G2041" s="5" t="s">
        <v>45</v>
      </c>
      <c r="H2041" s="78" t="str">
        <f t="shared" ref="H2041:H2061" si="196">RIGHT($A$2043,6)</f>
        <v>162002</v>
      </c>
      <c r="I2041" s="78" t="s">
        <v>321</v>
      </c>
    </row>
    <row r="2042" spans="1:10" ht="15.75" x14ac:dyDescent="0.25">
      <c r="A2042" s="129" t="str">
        <f>'BoR4 Rollup'!A2042</f>
        <v>Orgn:  Transportation - Commercial Diving</v>
      </c>
      <c r="B2042" s="130" t="str">
        <f>+'BoR4 Rollup'!B2042</f>
        <v>Actual</v>
      </c>
      <c r="C2042" s="130" t="str">
        <f>+'BoR4 Rollup'!C2042</f>
        <v>Budgeted</v>
      </c>
      <c r="D2042" s="173" t="str">
        <f>+'BoR4 Rollup'!D2042</f>
        <v>Budgeted</v>
      </c>
      <c r="E2042" s="132" t="str">
        <f>E5</f>
        <v>2022-2023 +/-</v>
      </c>
      <c r="F2042" s="44"/>
      <c r="G2042" s="5" t="s">
        <v>45</v>
      </c>
      <c r="H2042" s="78" t="str">
        <f t="shared" si="196"/>
        <v>162002</v>
      </c>
      <c r="I2042" s="78" t="s">
        <v>321</v>
      </c>
    </row>
    <row r="2043" spans="1:10" ht="15.75" x14ac:dyDescent="0.25">
      <c r="A2043" s="133" t="str">
        <f>'BoR4 Rollup'!A2043</f>
        <v>Organization ID:  162002</v>
      </c>
      <c r="B2043" s="134" t="str">
        <f>'BoR4 Rollup'!$B$6</f>
        <v>2022-2023</v>
      </c>
      <c r="C2043" s="134" t="str">
        <f>C6</f>
        <v>2022-2023</v>
      </c>
      <c r="D2043" s="174" t="str">
        <f>D6</f>
        <v>2023-2024</v>
      </c>
      <c r="E2043" s="136" t="str">
        <f>E6</f>
        <v>2023-2024</v>
      </c>
      <c r="F2043" s="44"/>
      <c r="G2043" s="5" t="s">
        <v>45</v>
      </c>
      <c r="H2043" s="78" t="str">
        <f t="shared" si="196"/>
        <v>162002</v>
      </c>
      <c r="I2043" s="78" t="s">
        <v>321</v>
      </c>
    </row>
    <row r="2044" spans="1:10" x14ac:dyDescent="0.2">
      <c r="A2044" s="26" t="str">
        <f>'BoR4 Rollup'!A2044</f>
        <v xml:space="preserve">  Salaries</v>
      </c>
      <c r="B2044" s="115"/>
      <c r="C2044" s="115"/>
      <c r="D2044" s="115"/>
      <c r="E2044" s="28">
        <f t="shared" ref="E2044:E2061" si="197">+D2044-C2044</f>
        <v>0</v>
      </c>
      <c r="F2044" s="25"/>
      <c r="G2044" s="5" t="s">
        <v>45</v>
      </c>
      <c r="H2044" s="78" t="str">
        <f t="shared" si="196"/>
        <v>162002</v>
      </c>
      <c r="I2044" s="78" t="s">
        <v>321</v>
      </c>
      <c r="J2044" s="78" t="s">
        <v>616</v>
      </c>
    </row>
    <row r="2045" spans="1:10" x14ac:dyDescent="0.2">
      <c r="A2045" s="26" t="str">
        <f>'BoR4 Rollup'!A2045</f>
        <v xml:space="preserve">  Other Compensation</v>
      </c>
      <c r="B2045" s="115"/>
      <c r="C2045" s="115"/>
      <c r="D2045" s="115"/>
      <c r="E2045" s="28">
        <f t="shared" si="197"/>
        <v>0</v>
      </c>
      <c r="F2045" s="25"/>
      <c r="G2045" s="5" t="s">
        <v>45</v>
      </c>
      <c r="H2045" s="78" t="str">
        <f t="shared" si="196"/>
        <v>162002</v>
      </c>
      <c r="I2045" s="78" t="s">
        <v>321</v>
      </c>
    </row>
    <row r="2046" spans="1:10" x14ac:dyDescent="0.2">
      <c r="A2046" s="26" t="str">
        <f>'BoR4 Rollup'!A2046</f>
        <v xml:space="preserve">  Related Benefits</v>
      </c>
      <c r="B2046" s="115"/>
      <c r="C2046" s="115"/>
      <c r="D2046" s="115"/>
      <c r="E2046" s="28">
        <f t="shared" si="197"/>
        <v>0</v>
      </c>
      <c r="F2046" s="25"/>
      <c r="G2046" s="5" t="s">
        <v>45</v>
      </c>
      <c r="H2046" s="78" t="str">
        <f t="shared" si="196"/>
        <v>162002</v>
      </c>
      <c r="I2046" s="78" t="s">
        <v>321</v>
      </c>
      <c r="J2046" s="78" t="s">
        <v>617</v>
      </c>
    </row>
    <row r="2047" spans="1:10" ht="15.75" x14ac:dyDescent="0.25">
      <c r="A2047" s="29" t="str">
        <f>'BoR4 Rollup'!A2047</f>
        <v>Total Personal Services</v>
      </c>
      <c r="B2047" s="118">
        <f>B2046+B2045+B2044</f>
        <v>0</v>
      </c>
      <c r="C2047" s="118">
        <f>C2046+C2045+C2044</f>
        <v>0</v>
      </c>
      <c r="D2047" s="118">
        <f>D2046+D2045+D2044</f>
        <v>0</v>
      </c>
      <c r="E2047" s="31">
        <f t="shared" si="197"/>
        <v>0</v>
      </c>
      <c r="F2047" s="32"/>
      <c r="G2047" s="5" t="s">
        <v>45</v>
      </c>
      <c r="H2047" s="78" t="str">
        <f t="shared" si="196"/>
        <v>162002</v>
      </c>
      <c r="I2047" s="78" t="s">
        <v>321</v>
      </c>
    </row>
    <row r="2048" spans="1:10" x14ac:dyDescent="0.2">
      <c r="A2048" s="26" t="str">
        <f>'BoR4 Rollup'!A2048</f>
        <v xml:space="preserve"> Travel</v>
      </c>
      <c r="B2048" s="115"/>
      <c r="C2048" s="115"/>
      <c r="D2048" s="115"/>
      <c r="E2048" s="28">
        <f t="shared" si="197"/>
        <v>0</v>
      </c>
      <c r="F2048" s="25"/>
      <c r="G2048" s="5" t="s">
        <v>45</v>
      </c>
      <c r="H2048" s="78" t="str">
        <f t="shared" si="196"/>
        <v>162002</v>
      </c>
      <c r="I2048" s="78" t="s">
        <v>321</v>
      </c>
      <c r="J2048" s="78" t="s">
        <v>618</v>
      </c>
    </row>
    <row r="2049" spans="1:10" x14ac:dyDescent="0.2">
      <c r="A2049" s="26" t="str">
        <f>'BoR4 Rollup'!A2049</f>
        <v xml:space="preserve"> Operating Services</v>
      </c>
      <c r="B2049" s="115"/>
      <c r="C2049" s="115"/>
      <c r="D2049" s="115"/>
      <c r="E2049" s="28">
        <f t="shared" si="197"/>
        <v>0</v>
      </c>
      <c r="F2049" s="25"/>
      <c r="G2049" s="5" t="s">
        <v>45</v>
      </c>
      <c r="H2049" s="78" t="str">
        <f t="shared" si="196"/>
        <v>162002</v>
      </c>
      <c r="I2049" s="78" t="s">
        <v>321</v>
      </c>
      <c r="J2049" s="78" t="s">
        <v>619</v>
      </c>
    </row>
    <row r="2050" spans="1:10" x14ac:dyDescent="0.2">
      <c r="A2050" s="26" t="str">
        <f>'BoR4 Rollup'!A2050</f>
        <v xml:space="preserve"> Supplies</v>
      </c>
      <c r="B2050" s="115"/>
      <c r="C2050" s="115"/>
      <c r="D2050" s="115"/>
      <c r="E2050" s="28">
        <f t="shared" si="197"/>
        <v>0</v>
      </c>
      <c r="F2050" s="25"/>
      <c r="G2050" s="5" t="s">
        <v>45</v>
      </c>
      <c r="H2050" s="78" t="str">
        <f t="shared" si="196"/>
        <v>162002</v>
      </c>
      <c r="I2050" s="78" t="s">
        <v>321</v>
      </c>
      <c r="J2050" s="78" t="s">
        <v>620</v>
      </c>
    </row>
    <row r="2051" spans="1:10" ht="15.75" x14ac:dyDescent="0.25">
      <c r="A2051" s="29" t="str">
        <f>'BoR4 Rollup'!A2051</f>
        <v>Total Operating Expenses</v>
      </c>
      <c r="B2051" s="121">
        <f>B2050+B2049+B2048</f>
        <v>0</v>
      </c>
      <c r="C2051" s="121">
        <f>C2050+C2049+C2048</f>
        <v>0</v>
      </c>
      <c r="D2051" s="121">
        <f>D2050+D2049+D2048</f>
        <v>0</v>
      </c>
      <c r="E2051" s="34">
        <f t="shared" si="197"/>
        <v>0</v>
      </c>
      <c r="F2051" s="35"/>
      <c r="G2051" s="5" t="s">
        <v>45</v>
      </c>
      <c r="H2051" s="78" t="str">
        <f t="shared" si="196"/>
        <v>162002</v>
      </c>
      <c r="I2051" s="78" t="s">
        <v>321</v>
      </c>
    </row>
    <row r="2052" spans="1:10" x14ac:dyDescent="0.2">
      <c r="A2052" s="26" t="str">
        <f>'BoR4 Rollup'!A2052</f>
        <v xml:space="preserve"> Professional Services</v>
      </c>
      <c r="B2052" s="115"/>
      <c r="C2052" s="115"/>
      <c r="D2052" s="115"/>
      <c r="E2052" s="28">
        <f t="shared" si="197"/>
        <v>0</v>
      </c>
      <c r="F2052" s="25"/>
      <c r="G2052" s="5" t="s">
        <v>45</v>
      </c>
      <c r="H2052" s="78" t="str">
        <f t="shared" si="196"/>
        <v>162002</v>
      </c>
      <c r="I2052" s="78" t="s">
        <v>321</v>
      </c>
      <c r="J2052" s="78" t="s">
        <v>621</v>
      </c>
    </row>
    <row r="2053" spans="1:10" x14ac:dyDescent="0.2">
      <c r="A2053" s="26" t="str">
        <f>'BoR4 Rollup'!A2053</f>
        <v xml:space="preserve"> Other Charges</v>
      </c>
      <c r="B2053" s="115"/>
      <c r="C2053" s="115"/>
      <c r="D2053" s="115"/>
      <c r="E2053" s="28">
        <f t="shared" si="197"/>
        <v>0</v>
      </c>
      <c r="F2053" s="25"/>
      <c r="G2053" s="5" t="s">
        <v>45</v>
      </c>
      <c r="H2053" s="78" t="str">
        <f t="shared" si="196"/>
        <v>162002</v>
      </c>
      <c r="I2053" s="78" t="s">
        <v>321</v>
      </c>
      <c r="J2053" s="78" t="s">
        <v>622</v>
      </c>
    </row>
    <row r="2054" spans="1:10" x14ac:dyDescent="0.2">
      <c r="A2054" s="26" t="str">
        <f>'BoR4 Rollup'!A2054</f>
        <v xml:space="preserve"> Debt Services</v>
      </c>
      <c r="B2054" s="115"/>
      <c r="C2054" s="115"/>
      <c r="D2054" s="115"/>
      <c r="E2054" s="28">
        <f t="shared" si="197"/>
        <v>0</v>
      </c>
      <c r="F2054" s="25"/>
      <c r="G2054" s="5" t="s">
        <v>45</v>
      </c>
      <c r="H2054" s="78" t="str">
        <f t="shared" si="196"/>
        <v>162002</v>
      </c>
      <c r="I2054" s="78" t="s">
        <v>321</v>
      </c>
    </row>
    <row r="2055" spans="1:10" x14ac:dyDescent="0.2">
      <c r="A2055" s="26" t="str">
        <f>'BoR4 Rollup'!A2055</f>
        <v xml:space="preserve"> Interagency Transfers</v>
      </c>
      <c r="B2055" s="115"/>
      <c r="C2055" s="115"/>
      <c r="D2055" s="115"/>
      <c r="E2055" s="28">
        <f t="shared" si="197"/>
        <v>0</v>
      </c>
      <c r="F2055" s="25"/>
      <c r="G2055" s="5" t="s">
        <v>45</v>
      </c>
      <c r="H2055" s="78" t="str">
        <f t="shared" si="196"/>
        <v>162002</v>
      </c>
      <c r="I2055" s="78" t="s">
        <v>321</v>
      </c>
      <c r="J2055" s="78" t="s">
        <v>623</v>
      </c>
    </row>
    <row r="2056" spans="1:10" ht="15.75" x14ac:dyDescent="0.25">
      <c r="A2056" s="29" t="str">
        <f>'BoR4 Rollup'!A2056</f>
        <v>Total Other Charges</v>
      </c>
      <c r="B2056" s="121">
        <f>B2055+B2054+B2053+B2052</f>
        <v>0</v>
      </c>
      <c r="C2056" s="121">
        <f>C2055+C2054+C2053+C2052</f>
        <v>0</v>
      </c>
      <c r="D2056" s="121">
        <f>D2055+D2054+D2053+D2052</f>
        <v>0</v>
      </c>
      <c r="E2056" s="34">
        <f t="shared" si="197"/>
        <v>0</v>
      </c>
      <c r="F2056" s="35"/>
      <c r="G2056" s="5" t="s">
        <v>45</v>
      </c>
      <c r="H2056" s="78" t="str">
        <f t="shared" si="196"/>
        <v>162002</v>
      </c>
      <c r="I2056" s="78" t="s">
        <v>321</v>
      </c>
    </row>
    <row r="2057" spans="1:10" x14ac:dyDescent="0.2">
      <c r="A2057" s="26" t="str">
        <f>'BoR4 Rollup'!A2057</f>
        <v xml:space="preserve"> General Acquisitions</v>
      </c>
      <c r="B2057" s="115"/>
      <c r="C2057" s="115"/>
      <c r="D2057" s="115"/>
      <c r="E2057" s="28">
        <f t="shared" si="197"/>
        <v>0</v>
      </c>
      <c r="F2057" s="25"/>
      <c r="G2057" s="5" t="s">
        <v>45</v>
      </c>
      <c r="H2057" s="78" t="str">
        <f t="shared" si="196"/>
        <v>162002</v>
      </c>
      <c r="I2057" s="78" t="s">
        <v>321</v>
      </c>
      <c r="J2057" s="78" t="s">
        <v>624</v>
      </c>
    </row>
    <row r="2058" spans="1:10" x14ac:dyDescent="0.2">
      <c r="A2058" s="26" t="str">
        <f>'BoR4 Rollup'!A2058</f>
        <v xml:space="preserve"> Library Acquisitions</v>
      </c>
      <c r="B2058" s="115"/>
      <c r="C2058" s="115"/>
      <c r="D2058" s="115"/>
      <c r="E2058" s="28">
        <f t="shared" si="197"/>
        <v>0</v>
      </c>
      <c r="F2058" s="25"/>
      <c r="G2058" s="5" t="s">
        <v>45</v>
      </c>
      <c r="H2058" s="78" t="str">
        <f t="shared" si="196"/>
        <v>162002</v>
      </c>
      <c r="I2058" s="78" t="s">
        <v>321</v>
      </c>
      <c r="J2058" s="78" t="s">
        <v>624</v>
      </c>
    </row>
    <row r="2059" spans="1:10" x14ac:dyDescent="0.2">
      <c r="A2059" s="26" t="str">
        <f>'BoR4 Rollup'!A2059</f>
        <v xml:space="preserve"> Major Repairs</v>
      </c>
      <c r="B2059" s="115"/>
      <c r="C2059" s="115"/>
      <c r="D2059" s="115"/>
      <c r="E2059" s="28">
        <f t="shared" si="197"/>
        <v>0</v>
      </c>
      <c r="F2059" s="25"/>
      <c r="G2059" s="5" t="s">
        <v>45</v>
      </c>
      <c r="H2059" s="78" t="str">
        <f t="shared" si="196"/>
        <v>162002</v>
      </c>
      <c r="I2059" s="78" t="s">
        <v>321</v>
      </c>
    </row>
    <row r="2060" spans="1:10" ht="15.75" x14ac:dyDescent="0.25">
      <c r="A2060" s="29" t="str">
        <f>'BoR4 Rollup'!A2060</f>
        <v>Total Acquisitions and Major Repairs</v>
      </c>
      <c r="B2060" s="121">
        <f>B2059+B2058+B2057</f>
        <v>0</v>
      </c>
      <c r="C2060" s="121">
        <f>C2059+C2058+C2057</f>
        <v>0</v>
      </c>
      <c r="D2060" s="121">
        <f>D2059+D2058+D2057</f>
        <v>0</v>
      </c>
      <c r="E2060" s="34">
        <f t="shared" si="197"/>
        <v>0</v>
      </c>
      <c r="F2060" s="35"/>
      <c r="G2060" s="5" t="s">
        <v>45</v>
      </c>
      <c r="H2060" s="78" t="str">
        <f t="shared" si="196"/>
        <v>162002</v>
      </c>
      <c r="I2060" s="78" t="s">
        <v>321</v>
      </c>
    </row>
    <row r="2061" spans="1:10" ht="15.75" x14ac:dyDescent="0.25">
      <c r="A2061" s="29" t="str">
        <f>'BoR4 Rollup'!A2061</f>
        <v>Function Total</v>
      </c>
      <c r="B2061" s="118">
        <f>B2060+B2056+B2051+B2047</f>
        <v>0</v>
      </c>
      <c r="C2061" s="118">
        <f>C2060+C2056+C2051+C2047</f>
        <v>0</v>
      </c>
      <c r="D2061" s="118">
        <f>D2060+D2056+D2051+D2047</f>
        <v>0</v>
      </c>
      <c r="E2061" s="46">
        <f t="shared" si="197"/>
        <v>0</v>
      </c>
      <c r="F2061" s="32"/>
      <c r="G2061" s="5" t="s">
        <v>45</v>
      </c>
      <c r="H2061" s="78" t="str">
        <f t="shared" si="196"/>
        <v>162002</v>
      </c>
      <c r="I2061" s="78" t="s">
        <v>321</v>
      </c>
    </row>
    <row r="2062" spans="1:10" ht="15.75" x14ac:dyDescent="0.25">
      <c r="A2062" s="124" t="str">
        <f>'BoR4 Rollup'!A2062</f>
        <v>Function:  Instruction</v>
      </c>
      <c r="B2062" s="125"/>
      <c r="C2062" s="126"/>
      <c r="D2062" s="126"/>
      <c r="E2062" s="128"/>
      <c r="F2062" s="4"/>
      <c r="G2062" s="5" t="s">
        <v>45</v>
      </c>
      <c r="H2062" s="78" t="str">
        <f t="shared" ref="H2062:H2082" si="198">RIGHT($A$2064,6)</f>
        <v>162004</v>
      </c>
      <c r="I2062" s="78" t="s">
        <v>324</v>
      </c>
    </row>
    <row r="2063" spans="1:10" ht="15.75" x14ac:dyDescent="0.25">
      <c r="A2063" s="129" t="str">
        <f>'BoR4 Rollup'!A2063</f>
        <v>Orgn:  Transp -  Heavy Const Vehicle Operator</v>
      </c>
      <c r="B2063" s="130" t="str">
        <f>+'BoR4 Rollup'!B2063</f>
        <v>Actual</v>
      </c>
      <c r="C2063" s="130" t="str">
        <f>+'BoR4 Rollup'!C2063</f>
        <v>Budgeted</v>
      </c>
      <c r="D2063" s="173" t="str">
        <f>+'BoR4 Rollup'!D2063</f>
        <v>Budgeted</v>
      </c>
      <c r="E2063" s="132" t="str">
        <f>E5</f>
        <v>2022-2023 +/-</v>
      </c>
      <c r="F2063" s="18"/>
      <c r="G2063" s="5" t="s">
        <v>45</v>
      </c>
      <c r="H2063" s="78" t="str">
        <f t="shared" si="198"/>
        <v>162004</v>
      </c>
      <c r="I2063" s="78" t="s">
        <v>324</v>
      </c>
    </row>
    <row r="2064" spans="1:10" ht="15.75" x14ac:dyDescent="0.25">
      <c r="A2064" s="133" t="str">
        <f>'BoR4 Rollup'!A2064</f>
        <v>Organization ID:  162004</v>
      </c>
      <c r="B2064" s="134" t="str">
        <f>'BoR4 Rollup'!$B$6</f>
        <v>2022-2023</v>
      </c>
      <c r="C2064" s="134" t="str">
        <f>C6</f>
        <v>2022-2023</v>
      </c>
      <c r="D2064" s="174" t="str">
        <f>D6</f>
        <v>2023-2024</v>
      </c>
      <c r="E2064" s="136" t="str">
        <f>E6</f>
        <v>2023-2024</v>
      </c>
      <c r="F2064" s="18"/>
      <c r="G2064" s="5" t="s">
        <v>45</v>
      </c>
      <c r="H2064" s="78" t="str">
        <f t="shared" si="198"/>
        <v>162004</v>
      </c>
      <c r="I2064" s="78" t="s">
        <v>324</v>
      </c>
    </row>
    <row r="2065" spans="1:10" x14ac:dyDescent="0.2">
      <c r="A2065" s="26" t="str">
        <f>'BoR4 Rollup'!A2065</f>
        <v xml:space="preserve">  Salaries</v>
      </c>
      <c r="B2065" s="115"/>
      <c r="C2065" s="115"/>
      <c r="D2065" s="115"/>
      <c r="E2065" s="28">
        <f t="shared" ref="E2065:E2082" si="199">+D2065-C2065</f>
        <v>0</v>
      </c>
      <c r="F2065" s="25"/>
      <c r="G2065" s="5" t="s">
        <v>45</v>
      </c>
      <c r="H2065" s="78" t="str">
        <f t="shared" si="198"/>
        <v>162004</v>
      </c>
      <c r="I2065" s="78" t="s">
        <v>324</v>
      </c>
      <c r="J2065" s="78" t="s">
        <v>616</v>
      </c>
    </row>
    <row r="2066" spans="1:10" x14ac:dyDescent="0.2">
      <c r="A2066" s="26" t="str">
        <f>'BoR4 Rollup'!A2066</f>
        <v xml:space="preserve">  Other Compensation</v>
      </c>
      <c r="B2066" s="115"/>
      <c r="C2066" s="115"/>
      <c r="D2066" s="115"/>
      <c r="E2066" s="28">
        <f t="shared" si="199"/>
        <v>0</v>
      </c>
      <c r="F2066" s="25"/>
      <c r="G2066" s="5" t="s">
        <v>45</v>
      </c>
      <c r="H2066" s="78" t="str">
        <f t="shared" si="198"/>
        <v>162004</v>
      </c>
      <c r="I2066" s="78" t="s">
        <v>324</v>
      </c>
    </row>
    <row r="2067" spans="1:10" x14ac:dyDescent="0.2">
      <c r="A2067" s="26" t="str">
        <f>'BoR4 Rollup'!A2067</f>
        <v xml:space="preserve">  Related Benefits</v>
      </c>
      <c r="B2067" s="115"/>
      <c r="C2067" s="115"/>
      <c r="D2067" s="115"/>
      <c r="E2067" s="28">
        <f t="shared" si="199"/>
        <v>0</v>
      </c>
      <c r="F2067" s="25"/>
      <c r="G2067" s="5" t="s">
        <v>45</v>
      </c>
      <c r="H2067" s="78" t="str">
        <f t="shared" si="198"/>
        <v>162004</v>
      </c>
      <c r="I2067" s="78" t="s">
        <v>324</v>
      </c>
      <c r="J2067" s="78" t="s">
        <v>617</v>
      </c>
    </row>
    <row r="2068" spans="1:10" ht="15.75" x14ac:dyDescent="0.25">
      <c r="A2068" s="29" t="str">
        <f>'BoR4 Rollup'!A2068</f>
        <v>Total Personal Services</v>
      </c>
      <c r="B2068" s="118">
        <f>B2067+B2066+B2065</f>
        <v>0</v>
      </c>
      <c r="C2068" s="118">
        <f>C2067+C2066+C2065</f>
        <v>0</v>
      </c>
      <c r="D2068" s="118">
        <f>D2067+D2066+D2065</f>
        <v>0</v>
      </c>
      <c r="E2068" s="31">
        <f t="shared" si="199"/>
        <v>0</v>
      </c>
      <c r="F2068" s="32"/>
      <c r="G2068" s="5" t="s">
        <v>45</v>
      </c>
      <c r="H2068" s="78" t="str">
        <f t="shared" si="198"/>
        <v>162004</v>
      </c>
      <c r="I2068" s="78" t="s">
        <v>324</v>
      </c>
    </row>
    <row r="2069" spans="1:10" x14ac:dyDescent="0.2">
      <c r="A2069" s="26" t="str">
        <f>'BoR4 Rollup'!A2069</f>
        <v xml:space="preserve"> Travel</v>
      </c>
      <c r="B2069" s="115"/>
      <c r="C2069" s="115"/>
      <c r="D2069" s="115"/>
      <c r="E2069" s="28">
        <f t="shared" si="199"/>
        <v>0</v>
      </c>
      <c r="F2069" s="25"/>
      <c r="G2069" s="5" t="s">
        <v>45</v>
      </c>
      <c r="H2069" s="78" t="str">
        <f t="shared" si="198"/>
        <v>162004</v>
      </c>
      <c r="I2069" s="78" t="s">
        <v>324</v>
      </c>
      <c r="J2069" s="78" t="s">
        <v>618</v>
      </c>
    </row>
    <row r="2070" spans="1:10" x14ac:dyDescent="0.2">
      <c r="A2070" s="26" t="str">
        <f>'BoR4 Rollup'!A2070</f>
        <v xml:space="preserve"> Operating Services</v>
      </c>
      <c r="B2070" s="115"/>
      <c r="C2070" s="115"/>
      <c r="D2070" s="115"/>
      <c r="E2070" s="28">
        <f t="shared" si="199"/>
        <v>0</v>
      </c>
      <c r="F2070" s="25"/>
      <c r="G2070" s="5" t="s">
        <v>45</v>
      </c>
      <c r="H2070" s="78" t="str">
        <f t="shared" si="198"/>
        <v>162004</v>
      </c>
      <c r="I2070" s="78" t="s">
        <v>324</v>
      </c>
      <c r="J2070" s="78" t="s">
        <v>619</v>
      </c>
    </row>
    <row r="2071" spans="1:10" x14ac:dyDescent="0.2">
      <c r="A2071" s="26" t="str">
        <f>'BoR4 Rollup'!A2071</f>
        <v xml:space="preserve"> Supplies</v>
      </c>
      <c r="B2071" s="115"/>
      <c r="C2071" s="115"/>
      <c r="D2071" s="115"/>
      <c r="E2071" s="28">
        <f t="shared" si="199"/>
        <v>0</v>
      </c>
      <c r="F2071" s="25"/>
      <c r="G2071" s="5" t="s">
        <v>45</v>
      </c>
      <c r="H2071" s="78" t="str">
        <f t="shared" si="198"/>
        <v>162004</v>
      </c>
      <c r="I2071" s="78" t="s">
        <v>324</v>
      </c>
      <c r="J2071" s="78" t="s">
        <v>620</v>
      </c>
    </row>
    <row r="2072" spans="1:10" ht="15.75" x14ac:dyDescent="0.25">
      <c r="A2072" s="29" t="str">
        <f>'BoR4 Rollup'!A2072</f>
        <v>Total Operating Expenses</v>
      </c>
      <c r="B2072" s="121">
        <f>B2071+B2070+B2069</f>
        <v>0</v>
      </c>
      <c r="C2072" s="121">
        <f>C2071+C2070+C2069</f>
        <v>0</v>
      </c>
      <c r="D2072" s="121">
        <f>D2071+D2070+D2069</f>
        <v>0</v>
      </c>
      <c r="E2072" s="34">
        <f t="shared" si="199"/>
        <v>0</v>
      </c>
      <c r="F2072" s="35"/>
      <c r="G2072" s="5" t="s">
        <v>45</v>
      </c>
      <c r="H2072" s="78" t="str">
        <f t="shared" si="198"/>
        <v>162004</v>
      </c>
      <c r="I2072" s="78" t="s">
        <v>324</v>
      </c>
    </row>
    <row r="2073" spans="1:10" x14ac:dyDescent="0.2">
      <c r="A2073" s="26" t="str">
        <f>'BoR4 Rollup'!A2073</f>
        <v xml:space="preserve"> Professional Services</v>
      </c>
      <c r="B2073" s="115"/>
      <c r="C2073" s="115"/>
      <c r="D2073" s="115"/>
      <c r="E2073" s="28">
        <f t="shared" si="199"/>
        <v>0</v>
      </c>
      <c r="F2073" s="25"/>
      <c r="G2073" s="5" t="s">
        <v>45</v>
      </c>
      <c r="H2073" s="78" t="str">
        <f t="shared" si="198"/>
        <v>162004</v>
      </c>
      <c r="I2073" s="78" t="s">
        <v>324</v>
      </c>
      <c r="J2073" s="78" t="s">
        <v>621</v>
      </c>
    </row>
    <row r="2074" spans="1:10" x14ac:dyDescent="0.2">
      <c r="A2074" s="26" t="str">
        <f>'BoR4 Rollup'!A2074</f>
        <v xml:space="preserve"> Other Charges</v>
      </c>
      <c r="B2074" s="115"/>
      <c r="C2074" s="115"/>
      <c r="D2074" s="115"/>
      <c r="E2074" s="28">
        <f t="shared" si="199"/>
        <v>0</v>
      </c>
      <c r="F2074" s="25"/>
      <c r="G2074" s="5" t="s">
        <v>45</v>
      </c>
      <c r="H2074" s="78" t="str">
        <f t="shared" si="198"/>
        <v>162004</v>
      </c>
      <c r="I2074" s="78" t="s">
        <v>324</v>
      </c>
      <c r="J2074" s="78" t="s">
        <v>622</v>
      </c>
    </row>
    <row r="2075" spans="1:10" x14ac:dyDescent="0.2">
      <c r="A2075" s="26" t="str">
        <f>'BoR4 Rollup'!A2075</f>
        <v xml:space="preserve"> Debt Services</v>
      </c>
      <c r="B2075" s="115"/>
      <c r="C2075" s="115"/>
      <c r="D2075" s="115"/>
      <c r="E2075" s="28">
        <f t="shared" si="199"/>
        <v>0</v>
      </c>
      <c r="F2075" s="25"/>
      <c r="G2075" s="5" t="s">
        <v>45</v>
      </c>
      <c r="H2075" s="78" t="str">
        <f t="shared" si="198"/>
        <v>162004</v>
      </c>
      <c r="I2075" s="78" t="s">
        <v>324</v>
      </c>
    </row>
    <row r="2076" spans="1:10" x14ac:dyDescent="0.2">
      <c r="A2076" s="26" t="str">
        <f>'BoR4 Rollup'!A2076</f>
        <v xml:space="preserve"> Interagency Transfers</v>
      </c>
      <c r="B2076" s="115"/>
      <c r="C2076" s="115"/>
      <c r="D2076" s="115"/>
      <c r="E2076" s="28">
        <f t="shared" si="199"/>
        <v>0</v>
      </c>
      <c r="F2076" s="25"/>
      <c r="G2076" s="5" t="s">
        <v>45</v>
      </c>
      <c r="H2076" s="78" t="str">
        <f t="shared" si="198"/>
        <v>162004</v>
      </c>
      <c r="I2076" s="78" t="s">
        <v>324</v>
      </c>
      <c r="J2076" s="78" t="s">
        <v>623</v>
      </c>
    </row>
    <row r="2077" spans="1:10" ht="15.75" x14ac:dyDescent="0.25">
      <c r="A2077" s="29" t="str">
        <f>'BoR4 Rollup'!A2077</f>
        <v>Total Other Charges</v>
      </c>
      <c r="B2077" s="121">
        <f>B2076+B2075+B2074+B2073</f>
        <v>0</v>
      </c>
      <c r="C2077" s="121">
        <f>C2076+C2075+C2074+C2073</f>
        <v>0</v>
      </c>
      <c r="D2077" s="121">
        <f>D2076+D2075+D2074+D2073</f>
        <v>0</v>
      </c>
      <c r="E2077" s="34">
        <f t="shared" si="199"/>
        <v>0</v>
      </c>
      <c r="F2077" s="35"/>
      <c r="G2077" s="5" t="s">
        <v>45</v>
      </c>
      <c r="H2077" s="78" t="str">
        <f t="shared" si="198"/>
        <v>162004</v>
      </c>
      <c r="I2077" s="78" t="s">
        <v>324</v>
      </c>
    </row>
    <row r="2078" spans="1:10" x14ac:dyDescent="0.2">
      <c r="A2078" s="26" t="str">
        <f>'BoR4 Rollup'!A2078</f>
        <v xml:space="preserve"> General Acquisitions</v>
      </c>
      <c r="B2078" s="115"/>
      <c r="C2078" s="115"/>
      <c r="D2078" s="115"/>
      <c r="E2078" s="28">
        <f t="shared" si="199"/>
        <v>0</v>
      </c>
      <c r="F2078" s="25"/>
      <c r="G2078" s="5" t="s">
        <v>45</v>
      </c>
      <c r="H2078" s="78" t="str">
        <f t="shared" si="198"/>
        <v>162004</v>
      </c>
      <c r="I2078" s="78" t="s">
        <v>324</v>
      </c>
      <c r="J2078" s="78" t="s">
        <v>624</v>
      </c>
    </row>
    <row r="2079" spans="1:10" x14ac:dyDescent="0.2">
      <c r="A2079" s="26" t="str">
        <f>'BoR4 Rollup'!A2079</f>
        <v xml:space="preserve"> Library Acquisitions</v>
      </c>
      <c r="B2079" s="115"/>
      <c r="C2079" s="115"/>
      <c r="D2079" s="115"/>
      <c r="E2079" s="28">
        <f t="shared" si="199"/>
        <v>0</v>
      </c>
      <c r="F2079" s="25"/>
      <c r="G2079" s="5" t="s">
        <v>45</v>
      </c>
      <c r="H2079" s="78" t="str">
        <f t="shared" si="198"/>
        <v>162004</v>
      </c>
      <c r="I2079" s="78" t="s">
        <v>324</v>
      </c>
      <c r="J2079" s="78" t="s">
        <v>624</v>
      </c>
    </row>
    <row r="2080" spans="1:10" x14ac:dyDescent="0.2">
      <c r="A2080" s="26" t="str">
        <f>'BoR4 Rollup'!A2080</f>
        <v xml:space="preserve"> Major Repairs</v>
      </c>
      <c r="B2080" s="115"/>
      <c r="C2080" s="115"/>
      <c r="D2080" s="115"/>
      <c r="E2080" s="28">
        <f t="shared" si="199"/>
        <v>0</v>
      </c>
      <c r="F2080" s="25"/>
      <c r="G2080" s="5" t="s">
        <v>45</v>
      </c>
      <c r="H2080" s="78" t="str">
        <f t="shared" si="198"/>
        <v>162004</v>
      </c>
      <c r="I2080" s="78" t="s">
        <v>324</v>
      </c>
    </row>
    <row r="2081" spans="1:10" ht="15.75" x14ac:dyDescent="0.25">
      <c r="A2081" s="29" t="str">
        <f>'BoR4 Rollup'!A2081</f>
        <v>Total Acquisitions and Major Repairs</v>
      </c>
      <c r="B2081" s="121">
        <f>B2080+B2079+B2078</f>
        <v>0</v>
      </c>
      <c r="C2081" s="121">
        <f>C2080+C2079+C2078</f>
        <v>0</v>
      </c>
      <c r="D2081" s="121">
        <f>D2080+D2079+D2078</f>
        <v>0</v>
      </c>
      <c r="E2081" s="34">
        <f t="shared" si="199"/>
        <v>0</v>
      </c>
      <c r="F2081" s="35"/>
      <c r="G2081" s="5" t="s">
        <v>45</v>
      </c>
      <c r="H2081" s="78" t="str">
        <f t="shared" si="198"/>
        <v>162004</v>
      </c>
      <c r="I2081" s="78" t="s">
        <v>324</v>
      </c>
    </row>
    <row r="2082" spans="1:10" ht="15.75" x14ac:dyDescent="0.25">
      <c r="A2082" s="29" t="str">
        <f>'BoR4 Rollup'!A2082</f>
        <v>Function Total</v>
      </c>
      <c r="B2082" s="118">
        <f>B2081+B2077+B2072+B2068</f>
        <v>0</v>
      </c>
      <c r="C2082" s="118">
        <f>C2081+C2077+C2072+C2068</f>
        <v>0</v>
      </c>
      <c r="D2082" s="118">
        <f>D2081+D2077+D2072+D2068</f>
        <v>0</v>
      </c>
      <c r="E2082" s="46">
        <f t="shared" si="199"/>
        <v>0</v>
      </c>
      <c r="F2082" s="32"/>
      <c r="G2082" s="5" t="s">
        <v>45</v>
      </c>
      <c r="H2082" s="78" t="str">
        <f t="shared" si="198"/>
        <v>162004</v>
      </c>
      <c r="I2082" s="78" t="s">
        <v>324</v>
      </c>
    </row>
    <row r="2083" spans="1:10" ht="15.75" x14ac:dyDescent="0.25">
      <c r="A2083" s="124" t="str">
        <f>'BoR4 Rollup'!A2083</f>
        <v>Function:  Instruction</v>
      </c>
      <c r="B2083" s="125"/>
      <c r="C2083" s="126"/>
      <c r="D2083" s="126"/>
      <c r="E2083" s="128"/>
      <c r="F2083" s="4"/>
      <c r="G2083" s="5" t="s">
        <v>45</v>
      </c>
      <c r="H2083" s="78" t="str">
        <f t="shared" ref="H2083:H2103" si="200">RIGHT($A$2085,6)</f>
        <v>162005</v>
      </c>
      <c r="I2083" s="78" t="s">
        <v>327</v>
      </c>
    </row>
    <row r="2084" spans="1:10" ht="15.75" x14ac:dyDescent="0.25">
      <c r="A2084" s="129" t="str">
        <f>'BoR4 Rollup'!A2084</f>
        <v>Orgn:  Transp-Marine Operations</v>
      </c>
      <c r="B2084" s="130" t="str">
        <f>+'BoR4 Rollup'!B2084</f>
        <v>Actual</v>
      </c>
      <c r="C2084" s="130" t="str">
        <f>+'BoR4 Rollup'!C2084</f>
        <v>Budgeted</v>
      </c>
      <c r="D2084" s="173" t="str">
        <f>+'BoR4 Rollup'!D2084</f>
        <v>Budgeted</v>
      </c>
      <c r="E2084" s="132" t="str">
        <f>E5</f>
        <v>2022-2023 +/-</v>
      </c>
      <c r="F2084" s="44"/>
      <c r="G2084" s="5" t="s">
        <v>45</v>
      </c>
      <c r="H2084" s="78" t="str">
        <f t="shared" si="200"/>
        <v>162005</v>
      </c>
      <c r="I2084" s="78" t="s">
        <v>327</v>
      </c>
    </row>
    <row r="2085" spans="1:10" ht="15.75" x14ac:dyDescent="0.25">
      <c r="A2085" s="133" t="str">
        <f>'BoR4 Rollup'!A2085</f>
        <v>Organization ID:  162005</v>
      </c>
      <c r="B2085" s="134" t="str">
        <f>'BoR4 Rollup'!$B$6</f>
        <v>2022-2023</v>
      </c>
      <c r="C2085" s="134" t="str">
        <f>C6</f>
        <v>2022-2023</v>
      </c>
      <c r="D2085" s="174" t="str">
        <f>D6</f>
        <v>2023-2024</v>
      </c>
      <c r="E2085" s="136" t="str">
        <f>E6</f>
        <v>2023-2024</v>
      </c>
      <c r="F2085" s="44"/>
      <c r="G2085" s="5" t="s">
        <v>45</v>
      </c>
      <c r="H2085" s="78" t="str">
        <f t="shared" si="200"/>
        <v>162005</v>
      </c>
      <c r="I2085" s="78" t="s">
        <v>327</v>
      </c>
    </row>
    <row r="2086" spans="1:10" x14ac:dyDescent="0.2">
      <c r="A2086" s="26" t="str">
        <f>'BoR4 Rollup'!A2086</f>
        <v xml:space="preserve">  Salaries</v>
      </c>
      <c r="B2086" s="115"/>
      <c r="C2086" s="115"/>
      <c r="D2086" s="115"/>
      <c r="E2086" s="28">
        <f t="shared" ref="E2086:E2103" si="201">+D2086-C2086</f>
        <v>0</v>
      </c>
      <c r="F2086" s="25"/>
      <c r="G2086" s="5" t="s">
        <v>45</v>
      </c>
      <c r="H2086" s="78" t="str">
        <f t="shared" si="200"/>
        <v>162005</v>
      </c>
      <c r="I2086" s="78" t="s">
        <v>327</v>
      </c>
      <c r="J2086" s="78" t="s">
        <v>616</v>
      </c>
    </row>
    <row r="2087" spans="1:10" x14ac:dyDescent="0.2">
      <c r="A2087" s="26" t="str">
        <f>'BoR4 Rollup'!A2087</f>
        <v xml:space="preserve">  Other Compensation</v>
      </c>
      <c r="B2087" s="115"/>
      <c r="C2087" s="115"/>
      <c r="D2087" s="115"/>
      <c r="E2087" s="28">
        <f t="shared" si="201"/>
        <v>0</v>
      </c>
      <c r="F2087" s="25"/>
      <c r="G2087" s="5" t="s">
        <v>45</v>
      </c>
      <c r="H2087" s="78" t="str">
        <f t="shared" si="200"/>
        <v>162005</v>
      </c>
      <c r="I2087" s="78" t="s">
        <v>327</v>
      </c>
    </row>
    <row r="2088" spans="1:10" x14ac:dyDescent="0.2">
      <c r="A2088" s="26" t="str">
        <f>'BoR4 Rollup'!A2088</f>
        <v xml:space="preserve">  Related Benefits</v>
      </c>
      <c r="B2088" s="115"/>
      <c r="C2088" s="115"/>
      <c r="D2088" s="115"/>
      <c r="E2088" s="28">
        <f t="shared" si="201"/>
        <v>0</v>
      </c>
      <c r="F2088" s="25"/>
      <c r="G2088" s="5" t="s">
        <v>45</v>
      </c>
      <c r="H2088" s="78" t="str">
        <f t="shared" si="200"/>
        <v>162005</v>
      </c>
      <c r="I2088" s="78" t="s">
        <v>327</v>
      </c>
      <c r="J2088" s="78" t="s">
        <v>617</v>
      </c>
    </row>
    <row r="2089" spans="1:10" ht="15.75" x14ac:dyDescent="0.25">
      <c r="A2089" s="29" t="str">
        <f>'BoR4 Rollup'!A2089</f>
        <v>Total Personal Services</v>
      </c>
      <c r="B2089" s="118">
        <f>B2088+B2087+B2086</f>
        <v>0</v>
      </c>
      <c r="C2089" s="118">
        <f>C2088+C2087+C2086</f>
        <v>0</v>
      </c>
      <c r="D2089" s="118">
        <f>D2088+D2087+D2086</f>
        <v>0</v>
      </c>
      <c r="E2089" s="31">
        <f t="shared" si="201"/>
        <v>0</v>
      </c>
      <c r="F2089" s="32"/>
      <c r="G2089" s="5" t="s">
        <v>45</v>
      </c>
      <c r="H2089" s="78" t="str">
        <f t="shared" si="200"/>
        <v>162005</v>
      </c>
      <c r="I2089" s="78" t="s">
        <v>327</v>
      </c>
    </row>
    <row r="2090" spans="1:10" x14ac:dyDescent="0.2">
      <c r="A2090" s="26" t="str">
        <f>'BoR4 Rollup'!A2090</f>
        <v xml:space="preserve"> Travel</v>
      </c>
      <c r="B2090" s="115"/>
      <c r="C2090" s="115"/>
      <c r="D2090" s="115"/>
      <c r="E2090" s="28">
        <f t="shared" si="201"/>
        <v>0</v>
      </c>
      <c r="F2090" s="25"/>
      <c r="G2090" s="5" t="s">
        <v>45</v>
      </c>
      <c r="H2090" s="78" t="str">
        <f t="shared" si="200"/>
        <v>162005</v>
      </c>
      <c r="I2090" s="78" t="s">
        <v>327</v>
      </c>
      <c r="J2090" s="78" t="s">
        <v>618</v>
      </c>
    </row>
    <row r="2091" spans="1:10" x14ac:dyDescent="0.2">
      <c r="A2091" s="26" t="str">
        <f>'BoR4 Rollup'!A2091</f>
        <v xml:space="preserve"> Operating Services</v>
      </c>
      <c r="B2091" s="115"/>
      <c r="C2091" s="115"/>
      <c r="D2091" s="115"/>
      <c r="E2091" s="28">
        <f t="shared" si="201"/>
        <v>0</v>
      </c>
      <c r="F2091" s="25"/>
      <c r="G2091" s="5" t="s">
        <v>45</v>
      </c>
      <c r="H2091" s="78" t="str">
        <f t="shared" si="200"/>
        <v>162005</v>
      </c>
      <c r="I2091" s="78" t="s">
        <v>327</v>
      </c>
      <c r="J2091" s="78" t="s">
        <v>619</v>
      </c>
    </row>
    <row r="2092" spans="1:10" x14ac:dyDescent="0.2">
      <c r="A2092" s="26" t="str">
        <f>'BoR4 Rollup'!A2092</f>
        <v xml:space="preserve"> Supplies</v>
      </c>
      <c r="B2092" s="115"/>
      <c r="C2092" s="115"/>
      <c r="D2092" s="115"/>
      <c r="E2092" s="28">
        <f t="shared" si="201"/>
        <v>0</v>
      </c>
      <c r="F2092" s="25"/>
      <c r="G2092" s="5" t="s">
        <v>45</v>
      </c>
      <c r="H2092" s="78" t="str">
        <f t="shared" si="200"/>
        <v>162005</v>
      </c>
      <c r="I2092" s="78" t="s">
        <v>327</v>
      </c>
      <c r="J2092" s="78" t="s">
        <v>620</v>
      </c>
    </row>
    <row r="2093" spans="1:10" ht="15.75" x14ac:dyDescent="0.25">
      <c r="A2093" s="29" t="str">
        <f>'BoR4 Rollup'!A2093</f>
        <v>Total Operating Expenses</v>
      </c>
      <c r="B2093" s="121">
        <f>B2092+B2091+B2090</f>
        <v>0</v>
      </c>
      <c r="C2093" s="121">
        <f>C2092+C2091+C2090</f>
        <v>0</v>
      </c>
      <c r="D2093" s="121">
        <f>D2092+D2091+D2090</f>
        <v>0</v>
      </c>
      <c r="E2093" s="34">
        <f t="shared" si="201"/>
        <v>0</v>
      </c>
      <c r="F2093" s="35"/>
      <c r="G2093" s="5" t="s">
        <v>45</v>
      </c>
      <c r="H2093" s="78" t="str">
        <f t="shared" si="200"/>
        <v>162005</v>
      </c>
      <c r="I2093" s="78" t="s">
        <v>327</v>
      </c>
    </row>
    <row r="2094" spans="1:10" x14ac:dyDescent="0.2">
      <c r="A2094" s="26" t="str">
        <f>'BoR4 Rollup'!A2094</f>
        <v xml:space="preserve"> Professional Services</v>
      </c>
      <c r="B2094" s="115"/>
      <c r="C2094" s="115"/>
      <c r="D2094" s="115"/>
      <c r="E2094" s="28">
        <f t="shared" si="201"/>
        <v>0</v>
      </c>
      <c r="F2094" s="25"/>
      <c r="G2094" s="5" t="s">
        <v>45</v>
      </c>
      <c r="H2094" s="78" t="str">
        <f t="shared" si="200"/>
        <v>162005</v>
      </c>
      <c r="I2094" s="78" t="s">
        <v>327</v>
      </c>
      <c r="J2094" s="78" t="s">
        <v>621</v>
      </c>
    </row>
    <row r="2095" spans="1:10" x14ac:dyDescent="0.2">
      <c r="A2095" s="26" t="str">
        <f>'BoR4 Rollup'!A2095</f>
        <v xml:space="preserve"> Other Charges</v>
      </c>
      <c r="B2095" s="115"/>
      <c r="C2095" s="115"/>
      <c r="D2095" s="115"/>
      <c r="E2095" s="28">
        <f t="shared" si="201"/>
        <v>0</v>
      </c>
      <c r="F2095" s="25"/>
      <c r="G2095" s="5" t="s">
        <v>45</v>
      </c>
      <c r="H2095" s="78" t="str">
        <f t="shared" si="200"/>
        <v>162005</v>
      </c>
      <c r="I2095" s="78" t="s">
        <v>327</v>
      </c>
      <c r="J2095" s="78" t="s">
        <v>622</v>
      </c>
    </row>
    <row r="2096" spans="1:10" x14ac:dyDescent="0.2">
      <c r="A2096" s="26" t="str">
        <f>'BoR4 Rollup'!A2096</f>
        <v xml:space="preserve"> Debt Services</v>
      </c>
      <c r="B2096" s="115"/>
      <c r="C2096" s="115"/>
      <c r="D2096" s="115"/>
      <c r="E2096" s="28">
        <f t="shared" si="201"/>
        <v>0</v>
      </c>
      <c r="F2096" s="25"/>
      <c r="G2096" s="5" t="s">
        <v>45</v>
      </c>
      <c r="H2096" s="78" t="str">
        <f t="shared" si="200"/>
        <v>162005</v>
      </c>
      <c r="I2096" s="78" t="s">
        <v>327</v>
      </c>
    </row>
    <row r="2097" spans="1:10" x14ac:dyDescent="0.2">
      <c r="A2097" s="26" t="str">
        <f>'BoR4 Rollup'!A2097</f>
        <v xml:space="preserve"> Interagency Transfers</v>
      </c>
      <c r="B2097" s="115"/>
      <c r="C2097" s="115"/>
      <c r="D2097" s="115"/>
      <c r="E2097" s="28">
        <f t="shared" si="201"/>
        <v>0</v>
      </c>
      <c r="F2097" s="25"/>
      <c r="G2097" s="5" t="s">
        <v>45</v>
      </c>
      <c r="H2097" s="78" t="str">
        <f t="shared" si="200"/>
        <v>162005</v>
      </c>
      <c r="I2097" s="78" t="s">
        <v>327</v>
      </c>
      <c r="J2097" s="78" t="s">
        <v>623</v>
      </c>
    </row>
    <row r="2098" spans="1:10" ht="15.75" x14ac:dyDescent="0.25">
      <c r="A2098" s="29" t="str">
        <f>'BoR4 Rollup'!A2098</f>
        <v>Total Other Charges</v>
      </c>
      <c r="B2098" s="121">
        <f>B2097+B2096+B2095+B2094</f>
        <v>0</v>
      </c>
      <c r="C2098" s="121">
        <f>C2097+C2096+C2095+C2094</f>
        <v>0</v>
      </c>
      <c r="D2098" s="121">
        <f>D2097+D2096+D2095+D2094</f>
        <v>0</v>
      </c>
      <c r="E2098" s="34">
        <f t="shared" si="201"/>
        <v>0</v>
      </c>
      <c r="F2098" s="35"/>
      <c r="G2098" s="5" t="s">
        <v>45</v>
      </c>
      <c r="H2098" s="78" t="str">
        <f t="shared" si="200"/>
        <v>162005</v>
      </c>
      <c r="I2098" s="78" t="s">
        <v>327</v>
      </c>
    </row>
    <row r="2099" spans="1:10" x14ac:dyDescent="0.2">
      <c r="A2099" s="26" t="str">
        <f>'BoR4 Rollup'!A2099</f>
        <v xml:space="preserve"> General Acquisitions</v>
      </c>
      <c r="B2099" s="115"/>
      <c r="C2099" s="115"/>
      <c r="D2099" s="115"/>
      <c r="E2099" s="28">
        <f t="shared" si="201"/>
        <v>0</v>
      </c>
      <c r="F2099" s="25"/>
      <c r="G2099" s="5" t="s">
        <v>45</v>
      </c>
      <c r="H2099" s="78" t="str">
        <f t="shared" si="200"/>
        <v>162005</v>
      </c>
      <c r="I2099" s="78" t="s">
        <v>327</v>
      </c>
      <c r="J2099" s="78" t="s">
        <v>624</v>
      </c>
    </row>
    <row r="2100" spans="1:10" x14ac:dyDescent="0.2">
      <c r="A2100" s="26" t="str">
        <f>'BoR4 Rollup'!A2100</f>
        <v xml:space="preserve"> Library Acquisitions</v>
      </c>
      <c r="B2100" s="115"/>
      <c r="C2100" s="115"/>
      <c r="D2100" s="115"/>
      <c r="E2100" s="28">
        <f t="shared" si="201"/>
        <v>0</v>
      </c>
      <c r="F2100" s="25"/>
      <c r="G2100" s="5" t="s">
        <v>45</v>
      </c>
      <c r="H2100" s="78" t="str">
        <f t="shared" si="200"/>
        <v>162005</v>
      </c>
      <c r="I2100" s="78" t="s">
        <v>327</v>
      </c>
      <c r="J2100" s="78" t="s">
        <v>624</v>
      </c>
    </row>
    <row r="2101" spans="1:10" x14ac:dyDescent="0.2">
      <c r="A2101" s="26" t="str">
        <f>'BoR4 Rollup'!A2101</f>
        <v xml:space="preserve"> Major Repairs</v>
      </c>
      <c r="B2101" s="115"/>
      <c r="C2101" s="115"/>
      <c r="D2101" s="115"/>
      <c r="E2101" s="28">
        <f t="shared" si="201"/>
        <v>0</v>
      </c>
      <c r="F2101" s="25"/>
      <c r="G2101" s="5" t="s">
        <v>45</v>
      </c>
      <c r="H2101" s="78" t="str">
        <f t="shared" si="200"/>
        <v>162005</v>
      </c>
      <c r="I2101" s="78" t="s">
        <v>327</v>
      </c>
    </row>
    <row r="2102" spans="1:10" ht="15.75" x14ac:dyDescent="0.25">
      <c r="A2102" s="29" t="str">
        <f>'BoR4 Rollup'!A2102</f>
        <v>Total Acquisitions and Major Repairs</v>
      </c>
      <c r="B2102" s="121">
        <f>B2101+B2100+B2099</f>
        <v>0</v>
      </c>
      <c r="C2102" s="121">
        <f>C2101+C2100+C2099</f>
        <v>0</v>
      </c>
      <c r="D2102" s="121">
        <f>D2101+D2100+D2099</f>
        <v>0</v>
      </c>
      <c r="E2102" s="34">
        <f t="shared" si="201"/>
        <v>0</v>
      </c>
      <c r="F2102" s="35"/>
      <c r="G2102" s="5" t="s">
        <v>45</v>
      </c>
      <c r="H2102" s="78" t="str">
        <f t="shared" si="200"/>
        <v>162005</v>
      </c>
      <c r="I2102" s="78" t="s">
        <v>327</v>
      </c>
    </row>
    <row r="2103" spans="1:10" ht="15.75" x14ac:dyDescent="0.25">
      <c r="A2103" s="29" t="str">
        <f>'BoR4 Rollup'!A2103</f>
        <v>Function Total</v>
      </c>
      <c r="B2103" s="118">
        <f>B2102+B2098+B2093+B2089</f>
        <v>0</v>
      </c>
      <c r="C2103" s="118">
        <f>C2102+C2098+C2093+C2089</f>
        <v>0</v>
      </c>
      <c r="D2103" s="118">
        <f>D2102+D2098+D2093+D2089</f>
        <v>0</v>
      </c>
      <c r="E2103" s="46">
        <f t="shared" si="201"/>
        <v>0</v>
      </c>
      <c r="F2103" s="32"/>
      <c r="G2103" s="5" t="s">
        <v>45</v>
      </c>
      <c r="H2103" s="78" t="str">
        <f t="shared" si="200"/>
        <v>162005</v>
      </c>
      <c r="I2103" s="78" t="s">
        <v>327</v>
      </c>
    </row>
    <row r="2104" spans="1:10" ht="15.75" x14ac:dyDescent="0.25">
      <c r="A2104" s="124" t="str">
        <f>'BoR4 Rollup'!A2104</f>
        <v>Function:  Instruction</v>
      </c>
      <c r="B2104" s="125"/>
      <c r="C2104" s="126"/>
      <c r="D2104" s="126"/>
      <c r="E2104" s="128"/>
      <c r="F2104" s="4"/>
      <c r="G2104" s="5" t="s">
        <v>32</v>
      </c>
      <c r="H2104" s="78" t="str">
        <f t="shared" ref="H2104:H2124" si="202">RIGHT($A$2106,6)</f>
        <v>162007</v>
      </c>
      <c r="I2104" s="78" t="s">
        <v>330</v>
      </c>
    </row>
    <row r="2105" spans="1:10" ht="15.75" x14ac:dyDescent="0.25">
      <c r="A2105" s="129" t="str">
        <f>'BoR4 Rollup'!A2105</f>
        <v>Orgn:  Maritime Technology</v>
      </c>
      <c r="B2105" s="130" t="str">
        <f>+'BoR4 Rollup'!B2105</f>
        <v>Actual</v>
      </c>
      <c r="C2105" s="130" t="str">
        <f>+'BoR4 Rollup'!C2105</f>
        <v>Budgeted</v>
      </c>
      <c r="D2105" s="173" t="str">
        <f>+'BoR4 Rollup'!D2105</f>
        <v>Budgeted</v>
      </c>
      <c r="E2105" s="132" t="str">
        <f>E5</f>
        <v>2022-2023 +/-</v>
      </c>
      <c r="F2105" s="44"/>
      <c r="G2105" s="5" t="s">
        <v>32</v>
      </c>
      <c r="H2105" s="78" t="str">
        <f t="shared" si="202"/>
        <v>162007</v>
      </c>
      <c r="I2105" s="78" t="s">
        <v>330</v>
      </c>
    </row>
    <row r="2106" spans="1:10" ht="15.75" x14ac:dyDescent="0.25">
      <c r="A2106" s="133" t="str">
        <f>'BoR4 Rollup'!A2106</f>
        <v>Organization ID:  162007</v>
      </c>
      <c r="B2106" s="134" t="str">
        <f>'BoR4 Rollup'!$B$6</f>
        <v>2022-2023</v>
      </c>
      <c r="C2106" s="134" t="str">
        <f>C6</f>
        <v>2022-2023</v>
      </c>
      <c r="D2106" s="174" t="str">
        <f>D6</f>
        <v>2023-2024</v>
      </c>
      <c r="E2106" s="136" t="str">
        <f>E6</f>
        <v>2023-2024</v>
      </c>
      <c r="F2106" s="44"/>
      <c r="G2106" s="5" t="s">
        <v>32</v>
      </c>
      <c r="H2106" s="78" t="str">
        <f t="shared" si="202"/>
        <v>162007</v>
      </c>
      <c r="I2106" s="78" t="s">
        <v>330</v>
      </c>
    </row>
    <row r="2107" spans="1:10" x14ac:dyDescent="0.2">
      <c r="A2107" s="26" t="str">
        <f>'BoR4 Rollup'!A2107</f>
        <v xml:space="preserve">  Salaries</v>
      </c>
      <c r="B2107" s="115"/>
      <c r="C2107" s="115"/>
      <c r="D2107" s="115"/>
      <c r="E2107" s="28">
        <f t="shared" ref="E2107:E2124" si="203">+D2107-C2107</f>
        <v>0</v>
      </c>
      <c r="F2107" s="25"/>
      <c r="G2107" s="5" t="s">
        <v>32</v>
      </c>
      <c r="H2107" s="78" t="str">
        <f t="shared" si="202"/>
        <v>162007</v>
      </c>
      <c r="I2107" s="78" t="s">
        <v>330</v>
      </c>
      <c r="J2107" s="78" t="s">
        <v>616</v>
      </c>
    </row>
    <row r="2108" spans="1:10" x14ac:dyDescent="0.2">
      <c r="A2108" s="26" t="str">
        <f>'BoR4 Rollup'!A2108</f>
        <v xml:space="preserve">  Other Compensation</v>
      </c>
      <c r="B2108" s="115"/>
      <c r="C2108" s="115"/>
      <c r="D2108" s="115"/>
      <c r="E2108" s="28">
        <f t="shared" si="203"/>
        <v>0</v>
      </c>
      <c r="F2108" s="25"/>
      <c r="G2108" s="5" t="s">
        <v>32</v>
      </c>
      <c r="H2108" s="78" t="str">
        <f t="shared" si="202"/>
        <v>162007</v>
      </c>
      <c r="I2108" s="78" t="s">
        <v>330</v>
      </c>
    </row>
    <row r="2109" spans="1:10" x14ac:dyDescent="0.2">
      <c r="A2109" s="26" t="str">
        <f>'BoR4 Rollup'!A2109</f>
        <v xml:space="preserve">  Related Benefits</v>
      </c>
      <c r="B2109" s="115"/>
      <c r="C2109" s="115"/>
      <c r="D2109" s="115"/>
      <c r="E2109" s="28">
        <f t="shared" si="203"/>
        <v>0</v>
      </c>
      <c r="F2109" s="25"/>
      <c r="G2109" s="5" t="s">
        <v>32</v>
      </c>
      <c r="H2109" s="78" t="str">
        <f t="shared" si="202"/>
        <v>162007</v>
      </c>
      <c r="I2109" s="78" t="s">
        <v>330</v>
      </c>
      <c r="J2109" s="78" t="s">
        <v>617</v>
      </c>
    </row>
    <row r="2110" spans="1:10" ht="15.75" x14ac:dyDescent="0.25">
      <c r="A2110" s="29" t="str">
        <f>'BoR4 Rollup'!A2110</f>
        <v>Total Personal Services</v>
      </c>
      <c r="B2110" s="118">
        <f>B2109+B2108+B2107</f>
        <v>0</v>
      </c>
      <c r="C2110" s="118">
        <f>C2109+C2108+C2107</f>
        <v>0</v>
      </c>
      <c r="D2110" s="118">
        <f>D2109+D2108+D2107</f>
        <v>0</v>
      </c>
      <c r="E2110" s="31">
        <f t="shared" si="203"/>
        <v>0</v>
      </c>
      <c r="F2110" s="32"/>
      <c r="G2110" s="5" t="s">
        <v>8</v>
      </c>
      <c r="H2110" s="78" t="str">
        <f t="shared" si="202"/>
        <v>162007</v>
      </c>
      <c r="I2110" s="78" t="s">
        <v>330</v>
      </c>
    </row>
    <row r="2111" spans="1:10" x14ac:dyDescent="0.2">
      <c r="A2111" s="26" t="str">
        <f>'BoR4 Rollup'!A2111</f>
        <v xml:space="preserve"> Travel</v>
      </c>
      <c r="B2111" s="115"/>
      <c r="C2111" s="115"/>
      <c r="D2111" s="115"/>
      <c r="E2111" s="28">
        <f t="shared" si="203"/>
        <v>0</v>
      </c>
      <c r="F2111" s="25"/>
      <c r="G2111" s="5" t="s">
        <v>32</v>
      </c>
      <c r="H2111" s="78" t="str">
        <f t="shared" si="202"/>
        <v>162007</v>
      </c>
      <c r="I2111" s="78" t="s">
        <v>330</v>
      </c>
      <c r="J2111" s="78" t="s">
        <v>618</v>
      </c>
    </row>
    <row r="2112" spans="1:10" x14ac:dyDescent="0.2">
      <c r="A2112" s="26" t="str">
        <f>'BoR4 Rollup'!A2112</f>
        <v xml:space="preserve"> Operating Services</v>
      </c>
      <c r="B2112" s="115"/>
      <c r="C2112" s="115"/>
      <c r="D2112" s="115"/>
      <c r="E2112" s="28">
        <f t="shared" si="203"/>
        <v>0</v>
      </c>
      <c r="F2112" s="25"/>
      <c r="G2112" s="5" t="s">
        <v>32</v>
      </c>
      <c r="H2112" s="78" t="str">
        <f t="shared" si="202"/>
        <v>162007</v>
      </c>
      <c r="I2112" s="78" t="s">
        <v>330</v>
      </c>
      <c r="J2112" s="78" t="s">
        <v>619</v>
      </c>
    </row>
    <row r="2113" spans="1:10" x14ac:dyDescent="0.2">
      <c r="A2113" s="26" t="str">
        <f>'BoR4 Rollup'!A2113</f>
        <v xml:space="preserve"> Supplies</v>
      </c>
      <c r="B2113" s="115"/>
      <c r="C2113" s="115"/>
      <c r="D2113" s="115"/>
      <c r="E2113" s="28">
        <f t="shared" si="203"/>
        <v>0</v>
      </c>
      <c r="F2113" s="25"/>
      <c r="G2113" s="5" t="s">
        <v>32</v>
      </c>
      <c r="H2113" s="78" t="str">
        <f t="shared" si="202"/>
        <v>162007</v>
      </c>
      <c r="I2113" s="78" t="s">
        <v>330</v>
      </c>
      <c r="J2113" s="78" t="s">
        <v>620</v>
      </c>
    </row>
    <row r="2114" spans="1:10" ht="15.75" x14ac:dyDescent="0.25">
      <c r="A2114" s="29" t="str">
        <f>'BoR4 Rollup'!A2114</f>
        <v>Total Operating Expenses</v>
      </c>
      <c r="B2114" s="121">
        <f>B2113+B2112+B2111</f>
        <v>0</v>
      </c>
      <c r="C2114" s="121">
        <f>C2113+C2112+C2111</f>
        <v>0</v>
      </c>
      <c r="D2114" s="121">
        <f>D2113+D2112+D2111</f>
        <v>0</v>
      </c>
      <c r="E2114" s="34">
        <f t="shared" si="203"/>
        <v>0</v>
      </c>
      <c r="F2114" s="35"/>
      <c r="G2114" s="5" t="s">
        <v>8</v>
      </c>
      <c r="H2114" s="78" t="str">
        <f t="shared" si="202"/>
        <v>162007</v>
      </c>
      <c r="I2114" s="78" t="s">
        <v>330</v>
      </c>
    </row>
    <row r="2115" spans="1:10" x14ac:dyDescent="0.2">
      <c r="A2115" s="26" t="str">
        <f>'BoR4 Rollup'!A2115</f>
        <v xml:space="preserve"> Professional Services</v>
      </c>
      <c r="B2115" s="115"/>
      <c r="C2115" s="115"/>
      <c r="D2115" s="115"/>
      <c r="E2115" s="28">
        <f t="shared" si="203"/>
        <v>0</v>
      </c>
      <c r="F2115" s="25"/>
      <c r="G2115" s="5" t="s">
        <v>32</v>
      </c>
      <c r="H2115" s="78" t="str">
        <f t="shared" si="202"/>
        <v>162007</v>
      </c>
      <c r="I2115" s="78" t="s">
        <v>330</v>
      </c>
      <c r="J2115" s="78" t="s">
        <v>621</v>
      </c>
    </row>
    <row r="2116" spans="1:10" x14ac:dyDescent="0.2">
      <c r="A2116" s="26" t="str">
        <f>'BoR4 Rollup'!A2116</f>
        <v xml:space="preserve"> Other Charges</v>
      </c>
      <c r="B2116" s="115"/>
      <c r="C2116" s="115"/>
      <c r="D2116" s="115"/>
      <c r="E2116" s="28">
        <f t="shared" si="203"/>
        <v>0</v>
      </c>
      <c r="F2116" s="25"/>
      <c r="G2116" s="5" t="s">
        <v>32</v>
      </c>
      <c r="H2116" s="78" t="str">
        <f t="shared" si="202"/>
        <v>162007</v>
      </c>
      <c r="I2116" s="78" t="s">
        <v>330</v>
      </c>
      <c r="J2116" s="78" t="s">
        <v>622</v>
      </c>
    </row>
    <row r="2117" spans="1:10" x14ac:dyDescent="0.2">
      <c r="A2117" s="26" t="str">
        <f>'BoR4 Rollup'!A2117</f>
        <v xml:space="preserve"> Debt Services</v>
      </c>
      <c r="B2117" s="115"/>
      <c r="C2117" s="115"/>
      <c r="D2117" s="115"/>
      <c r="E2117" s="28">
        <f t="shared" si="203"/>
        <v>0</v>
      </c>
      <c r="F2117" s="25"/>
      <c r="G2117" s="5" t="s">
        <v>32</v>
      </c>
      <c r="H2117" s="78" t="str">
        <f t="shared" si="202"/>
        <v>162007</v>
      </c>
      <c r="I2117" s="78" t="s">
        <v>330</v>
      </c>
    </row>
    <row r="2118" spans="1:10" x14ac:dyDescent="0.2">
      <c r="A2118" s="26" t="str">
        <f>'BoR4 Rollup'!A2118</f>
        <v xml:space="preserve"> Interagency Transfers</v>
      </c>
      <c r="B2118" s="115"/>
      <c r="C2118" s="115"/>
      <c r="D2118" s="115"/>
      <c r="E2118" s="28">
        <f t="shared" si="203"/>
        <v>0</v>
      </c>
      <c r="F2118" s="25"/>
      <c r="G2118" s="5" t="s">
        <v>32</v>
      </c>
      <c r="H2118" s="78" t="str">
        <f t="shared" si="202"/>
        <v>162007</v>
      </c>
      <c r="I2118" s="78" t="s">
        <v>330</v>
      </c>
      <c r="J2118" s="78" t="s">
        <v>623</v>
      </c>
    </row>
    <row r="2119" spans="1:10" ht="15.75" x14ac:dyDescent="0.25">
      <c r="A2119" s="29" t="str">
        <f>'BoR4 Rollup'!A2119</f>
        <v>Total Other Charges</v>
      </c>
      <c r="B2119" s="121">
        <f>B2118+B2117+B2116+B2115</f>
        <v>0</v>
      </c>
      <c r="C2119" s="121">
        <f>C2118+C2117+C2116+C2115</f>
        <v>0</v>
      </c>
      <c r="D2119" s="121">
        <f>D2118+D2117+D2116+D2115</f>
        <v>0</v>
      </c>
      <c r="E2119" s="34">
        <f t="shared" si="203"/>
        <v>0</v>
      </c>
      <c r="F2119" s="35"/>
      <c r="G2119" s="5" t="s">
        <v>8</v>
      </c>
      <c r="H2119" s="78" t="str">
        <f t="shared" si="202"/>
        <v>162007</v>
      </c>
      <c r="I2119" s="78" t="s">
        <v>330</v>
      </c>
    </row>
    <row r="2120" spans="1:10" x14ac:dyDescent="0.2">
      <c r="A2120" s="26" t="str">
        <f>'BoR4 Rollup'!A2120</f>
        <v xml:space="preserve"> General Acquisitions</v>
      </c>
      <c r="B2120" s="115"/>
      <c r="C2120" s="115"/>
      <c r="D2120" s="115"/>
      <c r="E2120" s="28">
        <f t="shared" si="203"/>
        <v>0</v>
      </c>
      <c r="F2120" s="25"/>
      <c r="G2120" s="5" t="s">
        <v>32</v>
      </c>
      <c r="H2120" s="78" t="str">
        <f t="shared" si="202"/>
        <v>162007</v>
      </c>
      <c r="I2120" s="78" t="s">
        <v>330</v>
      </c>
      <c r="J2120" s="78" t="s">
        <v>624</v>
      </c>
    </row>
    <row r="2121" spans="1:10" x14ac:dyDescent="0.2">
      <c r="A2121" s="26" t="str">
        <f>'BoR4 Rollup'!A2121</f>
        <v xml:space="preserve"> Library Acquisitions</v>
      </c>
      <c r="B2121" s="115"/>
      <c r="C2121" s="115"/>
      <c r="D2121" s="115"/>
      <c r="E2121" s="28">
        <f t="shared" si="203"/>
        <v>0</v>
      </c>
      <c r="F2121" s="25"/>
      <c r="G2121" s="5" t="s">
        <v>32</v>
      </c>
      <c r="H2121" s="78" t="str">
        <f t="shared" si="202"/>
        <v>162007</v>
      </c>
      <c r="I2121" s="78" t="s">
        <v>330</v>
      </c>
      <c r="J2121" s="78" t="s">
        <v>624</v>
      </c>
    </row>
    <row r="2122" spans="1:10" x14ac:dyDescent="0.2">
      <c r="A2122" s="26" t="str">
        <f>'BoR4 Rollup'!A2122</f>
        <v xml:space="preserve"> Major Repairs</v>
      </c>
      <c r="B2122" s="115"/>
      <c r="C2122" s="115"/>
      <c r="D2122" s="115"/>
      <c r="E2122" s="28">
        <f t="shared" si="203"/>
        <v>0</v>
      </c>
      <c r="F2122" s="25"/>
      <c r="G2122" s="5" t="s">
        <v>32</v>
      </c>
      <c r="H2122" s="78" t="str">
        <f t="shared" si="202"/>
        <v>162007</v>
      </c>
      <c r="I2122" s="78" t="s">
        <v>330</v>
      </c>
    </row>
    <row r="2123" spans="1:10" ht="15.75" x14ac:dyDescent="0.25">
      <c r="A2123" s="29" t="str">
        <f>'BoR4 Rollup'!A2123</f>
        <v>Total Acquisitions and Major Repairs</v>
      </c>
      <c r="B2123" s="121">
        <f>B2122+B2121+B2120</f>
        <v>0</v>
      </c>
      <c r="C2123" s="121">
        <f>C2122+C2121+C2120</f>
        <v>0</v>
      </c>
      <c r="D2123" s="121">
        <f>D2122+D2121+D2120</f>
        <v>0</v>
      </c>
      <c r="E2123" s="34">
        <f t="shared" si="203"/>
        <v>0</v>
      </c>
      <c r="F2123" s="35"/>
      <c r="G2123" s="5" t="s">
        <v>8</v>
      </c>
      <c r="H2123" s="78" t="str">
        <f t="shared" si="202"/>
        <v>162007</v>
      </c>
      <c r="I2123" s="78" t="s">
        <v>330</v>
      </c>
    </row>
    <row r="2124" spans="1:10" ht="15.75" x14ac:dyDescent="0.25">
      <c r="A2124" s="29" t="str">
        <f>'BoR4 Rollup'!A2124</f>
        <v>Function Total</v>
      </c>
      <c r="B2124" s="118">
        <f>B2123+B2119+B2114+B2110</f>
        <v>0</v>
      </c>
      <c r="C2124" s="118">
        <f>C2123+C2119+C2114+C2110</f>
        <v>0</v>
      </c>
      <c r="D2124" s="118">
        <f>D2123+D2119+D2114+D2110</f>
        <v>0</v>
      </c>
      <c r="E2124" s="46">
        <f t="shared" si="203"/>
        <v>0</v>
      </c>
      <c r="F2124" s="32"/>
      <c r="G2124" s="5" t="s">
        <v>8</v>
      </c>
      <c r="H2124" s="78" t="str">
        <f t="shared" si="202"/>
        <v>162007</v>
      </c>
      <c r="I2124" s="78" t="s">
        <v>330</v>
      </c>
    </row>
    <row r="2125" spans="1:10" ht="15.75" x14ac:dyDescent="0.25">
      <c r="A2125" s="124" t="str">
        <f>'BoR4 Rollup'!A2104</f>
        <v>Function:  Instruction</v>
      </c>
      <c r="B2125" s="125"/>
      <c r="C2125" s="126"/>
      <c r="D2125" s="126"/>
      <c r="E2125" s="128"/>
      <c r="F2125" s="4"/>
      <c r="G2125" s="5" t="s">
        <v>32</v>
      </c>
      <c r="H2125" s="5" t="str">
        <f t="shared" ref="H2125:H2144" si="204">RIGHT($A$2148,6)</f>
        <v>164004</v>
      </c>
      <c r="I2125" s="138" t="s">
        <v>333</v>
      </c>
    </row>
    <row r="2126" spans="1:10" ht="15.75" x14ac:dyDescent="0.25">
      <c r="A2126" s="129" t="str">
        <f>'BoR4 Rollup'!A2105</f>
        <v>Orgn:  Maritime Technology</v>
      </c>
      <c r="B2126" s="130" t="str">
        <f>+'BoR4 Rollup'!B2105</f>
        <v>Actual</v>
      </c>
      <c r="C2126" s="130" t="str">
        <f>+'BoR4 Rollup'!C2105</f>
        <v>Budgeted</v>
      </c>
      <c r="D2126" s="173" t="str">
        <f>+'BoR4 Rollup'!D2105</f>
        <v>Budgeted</v>
      </c>
      <c r="E2126" s="132" t="str">
        <f>E5</f>
        <v>2022-2023 +/-</v>
      </c>
      <c r="F2126" s="44"/>
      <c r="G2126" s="5" t="s">
        <v>32</v>
      </c>
      <c r="H2126" s="5" t="str">
        <f t="shared" si="204"/>
        <v>164004</v>
      </c>
      <c r="I2126" s="138" t="s">
        <v>333</v>
      </c>
    </row>
    <row r="2127" spans="1:10" ht="15.75" x14ac:dyDescent="0.25">
      <c r="A2127" s="133" t="str">
        <f>+'BoR4 Rollup'!A2127</f>
        <v>Organization ID:  164003</v>
      </c>
      <c r="B2127" s="134" t="str">
        <f>'BoR4 Rollup'!$B$6</f>
        <v>2022-2023</v>
      </c>
      <c r="C2127" s="134" t="str">
        <f>C6</f>
        <v>2022-2023</v>
      </c>
      <c r="D2127" s="174" t="str">
        <f>D6</f>
        <v>2023-2024</v>
      </c>
      <c r="E2127" s="136" t="str">
        <f>E6</f>
        <v>2023-2024</v>
      </c>
      <c r="F2127" s="44"/>
      <c r="G2127" s="5" t="s">
        <v>32</v>
      </c>
      <c r="H2127" s="5" t="str">
        <f t="shared" si="204"/>
        <v>164004</v>
      </c>
      <c r="I2127" s="138" t="s">
        <v>333</v>
      </c>
    </row>
    <row r="2128" spans="1:10" x14ac:dyDescent="0.2">
      <c r="A2128" s="26" t="str">
        <f>'BoR4 Rollup'!A2107</f>
        <v xml:space="preserve">  Salaries</v>
      </c>
      <c r="B2128" s="115"/>
      <c r="C2128" s="115">
        <v>37301</v>
      </c>
      <c r="D2128" s="115"/>
      <c r="E2128" s="28">
        <f t="shared" ref="E2128:E2145" si="205">+D2128-C2128</f>
        <v>-37301</v>
      </c>
      <c r="F2128" s="25"/>
      <c r="G2128" s="5" t="s">
        <v>32</v>
      </c>
      <c r="H2128" s="5" t="str">
        <f t="shared" si="204"/>
        <v>164004</v>
      </c>
      <c r="I2128" s="138" t="s">
        <v>333</v>
      </c>
      <c r="J2128" s="78" t="s">
        <v>616</v>
      </c>
    </row>
    <row r="2129" spans="1:11" x14ac:dyDescent="0.2">
      <c r="A2129" s="26" t="str">
        <f>'BoR4 Rollup'!A2108</f>
        <v xml:space="preserve">  Other Compensation</v>
      </c>
      <c r="B2129" s="115"/>
      <c r="C2129" s="115"/>
      <c r="D2129" s="115"/>
      <c r="E2129" s="28">
        <f t="shared" si="205"/>
        <v>0</v>
      </c>
      <c r="F2129" s="25"/>
      <c r="G2129" s="5" t="s">
        <v>32</v>
      </c>
      <c r="H2129" s="5" t="str">
        <f t="shared" si="204"/>
        <v>164004</v>
      </c>
      <c r="I2129" s="138" t="s">
        <v>333</v>
      </c>
    </row>
    <row r="2130" spans="1:11" x14ac:dyDescent="0.2">
      <c r="A2130" s="26" t="str">
        <f>'BoR4 Rollup'!A2109</f>
        <v xml:space="preserve">  Related Benefits</v>
      </c>
      <c r="B2130" s="115"/>
      <c r="C2130" s="115">
        <v>12346</v>
      </c>
      <c r="D2130" s="115"/>
      <c r="E2130" s="28">
        <f t="shared" si="205"/>
        <v>-12346</v>
      </c>
      <c r="F2130" s="25"/>
      <c r="G2130" s="5" t="s">
        <v>32</v>
      </c>
      <c r="H2130" s="5" t="str">
        <f t="shared" si="204"/>
        <v>164004</v>
      </c>
      <c r="I2130" s="138" t="s">
        <v>333</v>
      </c>
      <c r="J2130" s="78" t="s">
        <v>617</v>
      </c>
    </row>
    <row r="2131" spans="1:11" ht="15.75" x14ac:dyDescent="0.25">
      <c r="A2131" s="29" t="str">
        <f>'BoR4 Rollup'!A2110</f>
        <v>Total Personal Services</v>
      </c>
      <c r="B2131" s="118">
        <f>B2130+B2129+B2128</f>
        <v>0</v>
      </c>
      <c r="C2131" s="118">
        <f>C2130+C2129+C2128</f>
        <v>49647</v>
      </c>
      <c r="D2131" s="118">
        <f>D2130+D2129+D2128</f>
        <v>0</v>
      </c>
      <c r="E2131" s="31">
        <f t="shared" si="205"/>
        <v>-49647</v>
      </c>
      <c r="F2131" s="32"/>
      <c r="G2131" s="5" t="s">
        <v>8</v>
      </c>
      <c r="H2131" s="5" t="str">
        <f t="shared" si="204"/>
        <v>164004</v>
      </c>
      <c r="I2131" s="138" t="s">
        <v>333</v>
      </c>
    </row>
    <row r="2132" spans="1:11" x14ac:dyDescent="0.2">
      <c r="A2132" s="26" t="str">
        <f>'BoR4 Rollup'!A2111</f>
        <v xml:space="preserve"> Travel</v>
      </c>
      <c r="B2132" s="115"/>
      <c r="C2132" s="115"/>
      <c r="D2132" s="115"/>
      <c r="E2132" s="28">
        <f t="shared" si="205"/>
        <v>0</v>
      </c>
      <c r="F2132" s="25"/>
      <c r="G2132" s="5" t="s">
        <v>32</v>
      </c>
      <c r="H2132" s="5" t="str">
        <f t="shared" si="204"/>
        <v>164004</v>
      </c>
      <c r="I2132" s="138" t="s">
        <v>333</v>
      </c>
      <c r="J2132" s="78" t="s">
        <v>618</v>
      </c>
    </row>
    <row r="2133" spans="1:11" x14ac:dyDescent="0.2">
      <c r="A2133" s="26" t="str">
        <f>'BoR4 Rollup'!A2112</f>
        <v xml:space="preserve"> Operating Services</v>
      </c>
      <c r="B2133" s="115"/>
      <c r="C2133" s="115"/>
      <c r="D2133" s="115"/>
      <c r="E2133" s="28">
        <f t="shared" si="205"/>
        <v>0</v>
      </c>
      <c r="F2133" s="25"/>
      <c r="G2133" s="5" t="s">
        <v>32</v>
      </c>
      <c r="H2133" s="5" t="str">
        <f t="shared" si="204"/>
        <v>164004</v>
      </c>
      <c r="I2133" s="138" t="s">
        <v>333</v>
      </c>
      <c r="J2133" s="78" t="s">
        <v>619</v>
      </c>
      <c r="K2133" s="139"/>
    </row>
    <row r="2134" spans="1:11" x14ac:dyDescent="0.2">
      <c r="A2134" s="26" t="str">
        <f>'BoR4 Rollup'!A2113</f>
        <v xml:space="preserve"> Supplies</v>
      </c>
      <c r="B2134" s="115"/>
      <c r="C2134" s="115"/>
      <c r="D2134" s="115"/>
      <c r="E2134" s="28">
        <f t="shared" si="205"/>
        <v>0</v>
      </c>
      <c r="F2134" s="25"/>
      <c r="G2134" s="5" t="s">
        <v>32</v>
      </c>
      <c r="H2134" s="5" t="str">
        <f t="shared" si="204"/>
        <v>164004</v>
      </c>
      <c r="I2134" s="138" t="s">
        <v>333</v>
      </c>
      <c r="J2134" s="78" t="s">
        <v>620</v>
      </c>
      <c r="K2134" s="139"/>
    </row>
    <row r="2135" spans="1:11" ht="15.75" x14ac:dyDescent="0.25">
      <c r="A2135" s="29" t="str">
        <f>'BoR4 Rollup'!A2114</f>
        <v>Total Operating Expenses</v>
      </c>
      <c r="B2135" s="121">
        <f>B2134+B2133+B2132</f>
        <v>0</v>
      </c>
      <c r="C2135" s="121">
        <f>C2134+C2133+C2132</f>
        <v>0</v>
      </c>
      <c r="D2135" s="121">
        <f>D2134+D2133+D2132</f>
        <v>0</v>
      </c>
      <c r="E2135" s="34">
        <f t="shared" si="205"/>
        <v>0</v>
      </c>
      <c r="F2135" s="35"/>
      <c r="G2135" s="5" t="s">
        <v>8</v>
      </c>
      <c r="H2135" s="5" t="str">
        <f t="shared" si="204"/>
        <v>164004</v>
      </c>
      <c r="I2135" s="138" t="s">
        <v>333</v>
      </c>
    </row>
    <row r="2136" spans="1:11" x14ac:dyDescent="0.2">
      <c r="A2136" s="26" t="str">
        <f>'BoR4 Rollup'!A2115</f>
        <v xml:space="preserve"> Professional Services</v>
      </c>
      <c r="B2136" s="115"/>
      <c r="C2136" s="115"/>
      <c r="D2136" s="115"/>
      <c r="E2136" s="28">
        <f t="shared" si="205"/>
        <v>0</v>
      </c>
      <c r="F2136" s="25"/>
      <c r="G2136" s="5" t="s">
        <v>32</v>
      </c>
      <c r="H2136" s="5" t="str">
        <f t="shared" si="204"/>
        <v>164004</v>
      </c>
      <c r="I2136" s="138" t="s">
        <v>333</v>
      </c>
      <c r="J2136" s="78" t="s">
        <v>621</v>
      </c>
    </row>
    <row r="2137" spans="1:11" x14ac:dyDescent="0.2">
      <c r="A2137" s="26" t="str">
        <f>'BoR4 Rollup'!A2116</f>
        <v xml:space="preserve"> Other Charges</v>
      </c>
      <c r="B2137" s="115"/>
      <c r="C2137" s="115"/>
      <c r="D2137" s="115"/>
      <c r="E2137" s="28">
        <f t="shared" si="205"/>
        <v>0</v>
      </c>
      <c r="F2137" s="25"/>
      <c r="G2137" s="5" t="s">
        <v>32</v>
      </c>
      <c r="H2137" s="5" t="str">
        <f t="shared" si="204"/>
        <v>164004</v>
      </c>
      <c r="I2137" s="138" t="s">
        <v>333</v>
      </c>
      <c r="J2137" s="78" t="s">
        <v>622</v>
      </c>
    </row>
    <row r="2138" spans="1:11" x14ac:dyDescent="0.2">
      <c r="A2138" s="26" t="str">
        <f>'BoR4 Rollup'!A2117</f>
        <v xml:space="preserve"> Debt Services</v>
      </c>
      <c r="B2138" s="115"/>
      <c r="C2138" s="115"/>
      <c r="D2138" s="115"/>
      <c r="E2138" s="28">
        <f t="shared" si="205"/>
        <v>0</v>
      </c>
      <c r="F2138" s="25"/>
      <c r="G2138" s="5" t="s">
        <v>32</v>
      </c>
      <c r="H2138" s="5" t="str">
        <f t="shared" si="204"/>
        <v>164004</v>
      </c>
      <c r="I2138" s="138" t="s">
        <v>333</v>
      </c>
    </row>
    <row r="2139" spans="1:11" x14ac:dyDescent="0.2">
      <c r="A2139" s="26" t="str">
        <f>'BoR4 Rollup'!A2118</f>
        <v xml:space="preserve"> Interagency Transfers</v>
      </c>
      <c r="B2139" s="115"/>
      <c r="C2139" s="115"/>
      <c r="D2139" s="115"/>
      <c r="E2139" s="28">
        <f t="shared" si="205"/>
        <v>0</v>
      </c>
      <c r="F2139" s="25"/>
      <c r="G2139" s="5" t="s">
        <v>32</v>
      </c>
      <c r="H2139" s="5" t="str">
        <f t="shared" si="204"/>
        <v>164004</v>
      </c>
      <c r="I2139" s="138" t="s">
        <v>333</v>
      </c>
      <c r="J2139" s="78" t="s">
        <v>623</v>
      </c>
    </row>
    <row r="2140" spans="1:11" ht="15.75" x14ac:dyDescent="0.25">
      <c r="A2140" s="29" t="str">
        <f>'BoR4 Rollup'!A2119</f>
        <v>Total Other Charges</v>
      </c>
      <c r="B2140" s="121">
        <f>B2139+B2138+B2137+B2136</f>
        <v>0</v>
      </c>
      <c r="C2140" s="121">
        <f>C2139+C2138+C2137+C2136</f>
        <v>0</v>
      </c>
      <c r="D2140" s="121">
        <f>D2139+D2138+D2137+D2136</f>
        <v>0</v>
      </c>
      <c r="E2140" s="34">
        <f t="shared" si="205"/>
        <v>0</v>
      </c>
      <c r="F2140" s="35"/>
      <c r="G2140" s="5" t="s">
        <v>8</v>
      </c>
      <c r="H2140" s="5" t="str">
        <f t="shared" si="204"/>
        <v>164004</v>
      </c>
      <c r="I2140" s="138" t="s">
        <v>333</v>
      </c>
    </row>
    <row r="2141" spans="1:11" x14ac:dyDescent="0.2">
      <c r="A2141" s="26" t="str">
        <f>'BoR4 Rollup'!A2120</f>
        <v xml:space="preserve"> General Acquisitions</v>
      </c>
      <c r="B2141" s="115"/>
      <c r="C2141" s="115"/>
      <c r="D2141" s="115"/>
      <c r="E2141" s="28">
        <f t="shared" si="205"/>
        <v>0</v>
      </c>
      <c r="F2141" s="25"/>
      <c r="G2141" s="5" t="s">
        <v>32</v>
      </c>
      <c r="H2141" s="5" t="str">
        <f t="shared" si="204"/>
        <v>164004</v>
      </c>
      <c r="I2141" s="138" t="s">
        <v>333</v>
      </c>
      <c r="J2141" s="78" t="s">
        <v>624</v>
      </c>
    </row>
    <row r="2142" spans="1:11" x14ac:dyDescent="0.2">
      <c r="A2142" s="26" t="str">
        <f>'BoR4 Rollup'!A2121</f>
        <v xml:space="preserve"> Library Acquisitions</v>
      </c>
      <c r="B2142" s="115"/>
      <c r="C2142" s="115"/>
      <c r="D2142" s="115"/>
      <c r="E2142" s="28">
        <f t="shared" si="205"/>
        <v>0</v>
      </c>
      <c r="F2142" s="25"/>
      <c r="G2142" s="5" t="s">
        <v>32</v>
      </c>
      <c r="H2142" s="5" t="str">
        <f t="shared" si="204"/>
        <v>164004</v>
      </c>
      <c r="I2142" s="138" t="s">
        <v>333</v>
      </c>
      <c r="J2142" s="78" t="s">
        <v>624</v>
      </c>
    </row>
    <row r="2143" spans="1:11" x14ac:dyDescent="0.2">
      <c r="A2143" s="26" t="str">
        <f>'BoR4 Rollup'!A2122</f>
        <v xml:space="preserve"> Major Repairs</v>
      </c>
      <c r="B2143" s="115"/>
      <c r="C2143" s="115"/>
      <c r="D2143" s="115"/>
      <c r="E2143" s="28">
        <f t="shared" si="205"/>
        <v>0</v>
      </c>
      <c r="F2143" s="25"/>
      <c r="G2143" s="5" t="s">
        <v>32</v>
      </c>
      <c r="H2143" s="5" t="str">
        <f t="shared" si="204"/>
        <v>164004</v>
      </c>
      <c r="I2143" s="138" t="s">
        <v>333</v>
      </c>
    </row>
    <row r="2144" spans="1:11" ht="15.75" x14ac:dyDescent="0.25">
      <c r="A2144" s="29" t="str">
        <f>'BoR4 Rollup'!A2123</f>
        <v>Total Acquisitions and Major Repairs</v>
      </c>
      <c r="B2144" s="121">
        <f>B2143+B2142+B2141</f>
        <v>0</v>
      </c>
      <c r="C2144" s="121">
        <f>C2143+C2142+C2141</f>
        <v>0</v>
      </c>
      <c r="D2144" s="121">
        <f>D2143+D2142+D2141</f>
        <v>0</v>
      </c>
      <c r="E2144" s="34">
        <f t="shared" si="205"/>
        <v>0</v>
      </c>
      <c r="F2144" s="35"/>
      <c r="G2144" s="5" t="s">
        <v>8</v>
      </c>
      <c r="H2144" s="5" t="str">
        <f t="shared" si="204"/>
        <v>164004</v>
      </c>
      <c r="I2144" s="138" t="s">
        <v>333</v>
      </c>
    </row>
    <row r="2145" spans="1:10" ht="15.75" x14ac:dyDescent="0.25">
      <c r="A2145" s="29" t="str">
        <f>'BoR4 Rollup'!A2124</f>
        <v>Function Total</v>
      </c>
      <c r="B2145" s="118">
        <f>B2144+B2140+B2135+B2131</f>
        <v>0</v>
      </c>
      <c r="C2145" s="118">
        <f>C2144+C2140+C2135+C2131</f>
        <v>49647</v>
      </c>
      <c r="D2145" s="118">
        <f>D2144+D2140+D2135+D2131</f>
        <v>0</v>
      </c>
      <c r="E2145" s="46">
        <f t="shared" si="205"/>
        <v>-49647</v>
      </c>
      <c r="F2145" s="32"/>
      <c r="G2145" s="5" t="s">
        <v>8</v>
      </c>
      <c r="H2145" s="5" t="str">
        <f>RIGHT($A$2148,6)</f>
        <v>164004</v>
      </c>
      <c r="I2145" s="138" t="s">
        <v>333</v>
      </c>
    </row>
    <row r="2146" spans="1:10" ht="15.75" x14ac:dyDescent="0.25">
      <c r="A2146" s="124" t="str">
        <f>'BoR4 Rollup'!A2146</f>
        <v>Function:  Instruction</v>
      </c>
      <c r="B2146" s="125"/>
      <c r="C2146" s="126"/>
      <c r="D2146" s="126"/>
      <c r="E2146" s="128"/>
      <c r="F2146" s="4"/>
      <c r="G2146" s="5" t="s">
        <v>32</v>
      </c>
      <c r="H2146" s="78" t="str">
        <f t="shared" ref="H2146:H2166" si="206">RIGHT($A$2148,6)</f>
        <v>164004</v>
      </c>
      <c r="I2146" s="78" t="s">
        <v>336</v>
      </c>
    </row>
    <row r="2147" spans="1:10" ht="15.75" x14ac:dyDescent="0.25">
      <c r="A2147" s="129" t="str">
        <f>'BoR4 Rollup'!A2147</f>
        <v>Orgn:  Faculty Summer School</v>
      </c>
      <c r="B2147" s="130" t="str">
        <f>+'BoR4 Rollup'!B2147</f>
        <v>Actual</v>
      </c>
      <c r="C2147" s="130" t="str">
        <f>+'BoR4 Rollup'!C2147</f>
        <v>Budgeted</v>
      </c>
      <c r="D2147" s="173" t="str">
        <f>+'BoR4 Rollup'!D2147</f>
        <v>Budgeted</v>
      </c>
      <c r="E2147" s="132" t="str">
        <f>E5</f>
        <v>2022-2023 +/-</v>
      </c>
      <c r="F2147" s="44"/>
      <c r="G2147" s="5" t="s">
        <v>32</v>
      </c>
      <c r="H2147" s="78" t="str">
        <f t="shared" si="206"/>
        <v>164004</v>
      </c>
      <c r="I2147" s="78" t="s">
        <v>336</v>
      </c>
    </row>
    <row r="2148" spans="1:10" ht="15.75" x14ac:dyDescent="0.25">
      <c r="A2148" s="133" t="str">
        <f>'BoR4 Rollup'!A2148</f>
        <v>Organization ID:  164004</v>
      </c>
      <c r="B2148" s="134" t="str">
        <f>'BoR4 Rollup'!$B$6</f>
        <v>2022-2023</v>
      </c>
      <c r="C2148" s="134" t="str">
        <f>C6</f>
        <v>2022-2023</v>
      </c>
      <c r="D2148" s="174" t="str">
        <f>D6</f>
        <v>2023-2024</v>
      </c>
      <c r="E2148" s="136" t="str">
        <f>E6</f>
        <v>2023-2024</v>
      </c>
      <c r="F2148" s="44"/>
      <c r="G2148" s="5" t="s">
        <v>32</v>
      </c>
      <c r="H2148" s="78" t="str">
        <f t="shared" si="206"/>
        <v>164004</v>
      </c>
      <c r="I2148" s="78" t="s">
        <v>336</v>
      </c>
    </row>
    <row r="2149" spans="1:10" x14ac:dyDescent="0.2">
      <c r="A2149" s="26" t="str">
        <f>'BoR4 Rollup'!A2149</f>
        <v xml:space="preserve">  Salaries</v>
      </c>
      <c r="B2149" s="115"/>
      <c r="C2149" s="115"/>
      <c r="D2149" s="115"/>
      <c r="E2149" s="28">
        <f t="shared" ref="E2149:E2166" si="207">+D2149-C2149</f>
        <v>0</v>
      </c>
      <c r="F2149" s="25"/>
      <c r="G2149" s="5" t="s">
        <v>32</v>
      </c>
      <c r="H2149" s="78" t="str">
        <f t="shared" si="206"/>
        <v>164004</v>
      </c>
      <c r="I2149" s="78" t="s">
        <v>336</v>
      </c>
      <c r="J2149" s="78" t="s">
        <v>616</v>
      </c>
    </row>
    <row r="2150" spans="1:10" x14ac:dyDescent="0.2">
      <c r="A2150" s="26" t="str">
        <f>'BoR4 Rollup'!A2150</f>
        <v xml:space="preserve">  Other Compensation</v>
      </c>
      <c r="B2150" s="115"/>
      <c r="C2150" s="115"/>
      <c r="D2150" s="115"/>
      <c r="E2150" s="28">
        <f t="shared" si="207"/>
        <v>0</v>
      </c>
      <c r="F2150" s="25"/>
      <c r="G2150" s="5" t="s">
        <v>32</v>
      </c>
      <c r="H2150" s="78" t="str">
        <f t="shared" si="206"/>
        <v>164004</v>
      </c>
      <c r="I2150" s="78" t="s">
        <v>336</v>
      </c>
    </row>
    <row r="2151" spans="1:10" x14ac:dyDescent="0.2">
      <c r="A2151" s="26" t="str">
        <f>'BoR4 Rollup'!A2151</f>
        <v xml:space="preserve">  Related Benefits</v>
      </c>
      <c r="B2151" s="115"/>
      <c r="C2151" s="115"/>
      <c r="D2151" s="115"/>
      <c r="E2151" s="28">
        <f t="shared" si="207"/>
        <v>0</v>
      </c>
      <c r="F2151" s="25"/>
      <c r="G2151" s="5" t="s">
        <v>32</v>
      </c>
      <c r="H2151" s="78" t="str">
        <f t="shared" si="206"/>
        <v>164004</v>
      </c>
      <c r="I2151" s="78" t="s">
        <v>336</v>
      </c>
      <c r="J2151" s="78" t="s">
        <v>617</v>
      </c>
    </row>
    <row r="2152" spans="1:10" ht="15.75" x14ac:dyDescent="0.25">
      <c r="A2152" s="29" t="str">
        <f>'BoR4 Rollup'!A2152</f>
        <v>Total Personal Services</v>
      </c>
      <c r="B2152" s="118">
        <f>B2151+B2150+B2149</f>
        <v>0</v>
      </c>
      <c r="C2152" s="118">
        <f>C2151+C2150+C2149</f>
        <v>0</v>
      </c>
      <c r="D2152" s="118">
        <f>D2151+D2150+D2149</f>
        <v>0</v>
      </c>
      <c r="E2152" s="31">
        <f t="shared" si="207"/>
        <v>0</v>
      </c>
      <c r="F2152" s="32"/>
      <c r="G2152" s="5" t="s">
        <v>8</v>
      </c>
      <c r="H2152" s="78" t="str">
        <f t="shared" si="206"/>
        <v>164004</v>
      </c>
      <c r="I2152" s="78" t="s">
        <v>336</v>
      </c>
    </row>
    <row r="2153" spans="1:10" x14ac:dyDescent="0.2">
      <c r="A2153" s="26" t="str">
        <f>'BoR4 Rollup'!A2153</f>
        <v xml:space="preserve"> Travel</v>
      </c>
      <c r="B2153" s="115"/>
      <c r="C2153" s="115"/>
      <c r="D2153" s="115"/>
      <c r="E2153" s="28">
        <f t="shared" si="207"/>
        <v>0</v>
      </c>
      <c r="F2153" s="25"/>
      <c r="G2153" s="5" t="s">
        <v>32</v>
      </c>
      <c r="H2153" s="78" t="str">
        <f t="shared" si="206"/>
        <v>164004</v>
      </c>
      <c r="I2153" s="78" t="s">
        <v>336</v>
      </c>
      <c r="J2153" s="78" t="s">
        <v>618</v>
      </c>
    </row>
    <row r="2154" spans="1:10" x14ac:dyDescent="0.2">
      <c r="A2154" s="26" t="str">
        <f>'BoR4 Rollup'!A2154</f>
        <v xml:space="preserve"> Operating Services</v>
      </c>
      <c r="B2154" s="115"/>
      <c r="C2154" s="115"/>
      <c r="D2154" s="115"/>
      <c r="E2154" s="28">
        <f t="shared" si="207"/>
        <v>0</v>
      </c>
      <c r="F2154" s="25"/>
      <c r="G2154" s="5" t="s">
        <v>32</v>
      </c>
      <c r="H2154" s="78" t="str">
        <f t="shared" si="206"/>
        <v>164004</v>
      </c>
      <c r="I2154" s="78" t="s">
        <v>336</v>
      </c>
      <c r="J2154" s="78" t="s">
        <v>619</v>
      </c>
    </row>
    <row r="2155" spans="1:10" x14ac:dyDescent="0.2">
      <c r="A2155" s="26" t="str">
        <f>'BoR4 Rollup'!A2155</f>
        <v xml:space="preserve"> Supplies</v>
      </c>
      <c r="B2155" s="115"/>
      <c r="C2155" s="115"/>
      <c r="D2155" s="115"/>
      <c r="E2155" s="28">
        <f t="shared" si="207"/>
        <v>0</v>
      </c>
      <c r="F2155" s="25"/>
      <c r="G2155" s="5" t="s">
        <v>32</v>
      </c>
      <c r="H2155" s="78" t="str">
        <f t="shared" si="206"/>
        <v>164004</v>
      </c>
      <c r="I2155" s="78" t="s">
        <v>336</v>
      </c>
      <c r="J2155" s="78" t="s">
        <v>620</v>
      </c>
    </row>
    <row r="2156" spans="1:10" ht="15.75" x14ac:dyDescent="0.25">
      <c r="A2156" s="29" t="str">
        <f>'BoR4 Rollup'!A2156</f>
        <v>Total Operating Expenses</v>
      </c>
      <c r="B2156" s="121">
        <f>B2155+B2154+B2153</f>
        <v>0</v>
      </c>
      <c r="C2156" s="121">
        <f>C2155+C2154+C2153</f>
        <v>0</v>
      </c>
      <c r="D2156" s="121">
        <f>D2155+D2154+D2153</f>
        <v>0</v>
      </c>
      <c r="E2156" s="34">
        <f t="shared" si="207"/>
        <v>0</v>
      </c>
      <c r="F2156" s="35"/>
      <c r="G2156" s="5" t="s">
        <v>8</v>
      </c>
      <c r="H2156" s="78" t="str">
        <f t="shared" si="206"/>
        <v>164004</v>
      </c>
      <c r="I2156" s="78" t="s">
        <v>336</v>
      </c>
    </row>
    <row r="2157" spans="1:10" x14ac:dyDescent="0.2">
      <c r="A2157" s="26" t="str">
        <f>'BoR4 Rollup'!A2157</f>
        <v xml:space="preserve"> Professional Services</v>
      </c>
      <c r="B2157" s="115"/>
      <c r="C2157" s="115"/>
      <c r="D2157" s="115"/>
      <c r="E2157" s="28">
        <f t="shared" si="207"/>
        <v>0</v>
      </c>
      <c r="F2157" s="25"/>
      <c r="G2157" s="5" t="s">
        <v>32</v>
      </c>
      <c r="H2157" s="78" t="str">
        <f t="shared" si="206"/>
        <v>164004</v>
      </c>
      <c r="I2157" s="78" t="s">
        <v>336</v>
      </c>
      <c r="J2157" s="78" t="s">
        <v>621</v>
      </c>
    </row>
    <row r="2158" spans="1:10" x14ac:dyDescent="0.2">
      <c r="A2158" s="26" t="str">
        <f>'BoR4 Rollup'!A2158</f>
        <v xml:space="preserve"> Other Charges</v>
      </c>
      <c r="B2158" s="115"/>
      <c r="C2158" s="115"/>
      <c r="D2158" s="115"/>
      <c r="E2158" s="28">
        <f t="shared" si="207"/>
        <v>0</v>
      </c>
      <c r="F2158" s="25"/>
      <c r="G2158" s="5" t="s">
        <v>32</v>
      </c>
      <c r="H2158" s="78" t="str">
        <f t="shared" si="206"/>
        <v>164004</v>
      </c>
      <c r="I2158" s="78" t="s">
        <v>336</v>
      </c>
      <c r="J2158" s="78" t="s">
        <v>622</v>
      </c>
    </row>
    <row r="2159" spans="1:10" x14ac:dyDescent="0.2">
      <c r="A2159" s="26" t="str">
        <f>'BoR4 Rollup'!A2159</f>
        <v xml:space="preserve"> Debt Services</v>
      </c>
      <c r="B2159" s="115"/>
      <c r="C2159" s="115"/>
      <c r="D2159" s="115"/>
      <c r="E2159" s="28">
        <f t="shared" si="207"/>
        <v>0</v>
      </c>
      <c r="F2159" s="25"/>
      <c r="G2159" s="5" t="s">
        <v>32</v>
      </c>
      <c r="H2159" s="78" t="str">
        <f t="shared" si="206"/>
        <v>164004</v>
      </c>
      <c r="I2159" s="78" t="s">
        <v>336</v>
      </c>
    </row>
    <row r="2160" spans="1:10" x14ac:dyDescent="0.2">
      <c r="A2160" s="26" t="str">
        <f>'BoR4 Rollup'!A2160</f>
        <v xml:space="preserve"> Interagency Transfers</v>
      </c>
      <c r="B2160" s="115"/>
      <c r="C2160" s="115"/>
      <c r="D2160" s="115"/>
      <c r="E2160" s="28">
        <f t="shared" si="207"/>
        <v>0</v>
      </c>
      <c r="F2160" s="25"/>
      <c r="G2160" s="5" t="s">
        <v>32</v>
      </c>
      <c r="H2160" s="78" t="str">
        <f t="shared" si="206"/>
        <v>164004</v>
      </c>
      <c r="I2160" s="78" t="s">
        <v>336</v>
      </c>
      <c r="J2160" s="78" t="s">
        <v>623</v>
      </c>
    </row>
    <row r="2161" spans="1:10" ht="15.75" x14ac:dyDescent="0.25">
      <c r="A2161" s="29" t="str">
        <f>'BoR4 Rollup'!A2161</f>
        <v>Total Other Charges</v>
      </c>
      <c r="B2161" s="121">
        <f>B2160+B2159+B2158+B2157</f>
        <v>0</v>
      </c>
      <c r="C2161" s="121">
        <f>C2160+C2159+C2158+C2157</f>
        <v>0</v>
      </c>
      <c r="D2161" s="121">
        <f>D2160+D2159+D2158+D2157</f>
        <v>0</v>
      </c>
      <c r="E2161" s="34">
        <f t="shared" si="207"/>
        <v>0</v>
      </c>
      <c r="F2161" s="35"/>
      <c r="G2161" s="5" t="s">
        <v>8</v>
      </c>
      <c r="H2161" s="78" t="str">
        <f t="shared" si="206"/>
        <v>164004</v>
      </c>
      <c r="I2161" s="78" t="s">
        <v>336</v>
      </c>
    </row>
    <row r="2162" spans="1:10" x14ac:dyDescent="0.2">
      <c r="A2162" s="26" t="str">
        <f>'BoR4 Rollup'!A2162</f>
        <v xml:space="preserve"> General Acquisitions</v>
      </c>
      <c r="B2162" s="115"/>
      <c r="C2162" s="115"/>
      <c r="D2162" s="115"/>
      <c r="E2162" s="28">
        <f t="shared" si="207"/>
        <v>0</v>
      </c>
      <c r="F2162" s="25"/>
      <c r="G2162" s="5" t="s">
        <v>32</v>
      </c>
      <c r="H2162" s="78" t="str">
        <f t="shared" si="206"/>
        <v>164004</v>
      </c>
      <c r="I2162" s="78" t="s">
        <v>336</v>
      </c>
      <c r="J2162" s="78" t="s">
        <v>624</v>
      </c>
    </row>
    <row r="2163" spans="1:10" x14ac:dyDescent="0.2">
      <c r="A2163" s="26" t="str">
        <f>'BoR4 Rollup'!A2163</f>
        <v xml:space="preserve"> Library Acquisitions</v>
      </c>
      <c r="B2163" s="115"/>
      <c r="C2163" s="115"/>
      <c r="D2163" s="115"/>
      <c r="E2163" s="28">
        <f t="shared" si="207"/>
        <v>0</v>
      </c>
      <c r="F2163" s="25"/>
      <c r="G2163" s="5" t="s">
        <v>32</v>
      </c>
      <c r="H2163" s="78" t="str">
        <f t="shared" si="206"/>
        <v>164004</v>
      </c>
      <c r="I2163" s="78" t="s">
        <v>336</v>
      </c>
      <c r="J2163" s="78" t="s">
        <v>624</v>
      </c>
    </row>
    <row r="2164" spans="1:10" x14ac:dyDescent="0.2">
      <c r="A2164" s="26" t="str">
        <f>'BoR4 Rollup'!A2164</f>
        <v xml:space="preserve"> Major Repairs</v>
      </c>
      <c r="B2164" s="115"/>
      <c r="C2164" s="115"/>
      <c r="D2164" s="115"/>
      <c r="E2164" s="28">
        <f t="shared" si="207"/>
        <v>0</v>
      </c>
      <c r="F2164" s="25"/>
      <c r="G2164" s="5" t="s">
        <v>32</v>
      </c>
      <c r="H2164" s="78" t="str">
        <f t="shared" si="206"/>
        <v>164004</v>
      </c>
      <c r="I2164" s="78" t="s">
        <v>336</v>
      </c>
    </row>
    <row r="2165" spans="1:10" ht="15.75" x14ac:dyDescent="0.25">
      <c r="A2165" s="29" t="str">
        <f>'BoR4 Rollup'!A2165</f>
        <v>Total Acquisitions and Major Repairs</v>
      </c>
      <c r="B2165" s="121">
        <f>B2164+B2163+B2162</f>
        <v>0</v>
      </c>
      <c r="C2165" s="121">
        <f>C2164+C2163+C2162</f>
        <v>0</v>
      </c>
      <c r="D2165" s="121">
        <f>D2164+D2163+D2162</f>
        <v>0</v>
      </c>
      <c r="E2165" s="34">
        <f t="shared" si="207"/>
        <v>0</v>
      </c>
      <c r="F2165" s="35"/>
      <c r="G2165" s="5" t="s">
        <v>8</v>
      </c>
      <c r="H2165" s="78" t="str">
        <f t="shared" si="206"/>
        <v>164004</v>
      </c>
      <c r="I2165" s="78" t="s">
        <v>336</v>
      </c>
    </row>
    <row r="2166" spans="1:10" ht="15.75" x14ac:dyDescent="0.25">
      <c r="A2166" s="29" t="str">
        <f>'BoR4 Rollup'!A2166</f>
        <v>Function Total</v>
      </c>
      <c r="B2166" s="118">
        <f>B2165+B2161+B2156+B2152</f>
        <v>0</v>
      </c>
      <c r="C2166" s="118">
        <f>C2165+C2161+C2156+C2152</f>
        <v>0</v>
      </c>
      <c r="D2166" s="118">
        <f>D2165+D2161+D2156+D2152</f>
        <v>0</v>
      </c>
      <c r="E2166" s="46">
        <f t="shared" si="207"/>
        <v>0</v>
      </c>
      <c r="F2166" s="32"/>
      <c r="G2166" s="5" t="s">
        <v>8</v>
      </c>
      <c r="H2166" s="78" t="str">
        <f t="shared" si="206"/>
        <v>164004</v>
      </c>
      <c r="I2166" s="78" t="s">
        <v>336</v>
      </c>
    </row>
    <row r="2167" spans="1:10" ht="15.75" x14ac:dyDescent="0.25">
      <c r="A2167" s="124" t="str">
        <f>'BoR4 Rollup'!A2167</f>
        <v>Function:  Instruction</v>
      </c>
      <c r="B2167" s="125"/>
      <c r="C2167" s="126"/>
      <c r="D2167" s="126"/>
      <c r="E2167" s="128"/>
      <c r="F2167" s="4"/>
      <c r="G2167" s="5" t="s">
        <v>32</v>
      </c>
      <c r="H2167" s="78" t="str">
        <f t="shared" ref="H2167:H2187" si="208">RIGHT($A$2169,6)</f>
        <v>164005</v>
      </c>
      <c r="I2167" s="78" t="s">
        <v>338</v>
      </c>
    </row>
    <row r="2168" spans="1:10" ht="15.75" x14ac:dyDescent="0.25">
      <c r="A2168" s="129" t="str">
        <f>'BoR4 Rollup'!A2168</f>
        <v>Orgn:  General Expenses</v>
      </c>
      <c r="B2168" s="130" t="str">
        <f>+'BoR4 Rollup'!B2168</f>
        <v>Actual</v>
      </c>
      <c r="C2168" s="130" t="str">
        <f>+'BoR4 Rollup'!C2168</f>
        <v>Budgeted</v>
      </c>
      <c r="D2168" s="173" t="str">
        <f>+'BoR4 Rollup'!D2168</f>
        <v>Budgeted</v>
      </c>
      <c r="E2168" s="132" t="str">
        <f>E5</f>
        <v>2022-2023 +/-</v>
      </c>
      <c r="F2168" s="44"/>
      <c r="G2168" s="5" t="s">
        <v>32</v>
      </c>
      <c r="H2168" s="78" t="str">
        <f t="shared" si="208"/>
        <v>164005</v>
      </c>
      <c r="I2168" s="78" t="s">
        <v>338</v>
      </c>
    </row>
    <row r="2169" spans="1:10" ht="15.75" x14ac:dyDescent="0.25">
      <c r="A2169" s="133" t="str">
        <f>'BoR4 Rollup'!A2169</f>
        <v>Organization ID:  164005</v>
      </c>
      <c r="B2169" s="134" t="str">
        <f>'BoR4 Rollup'!$B$6</f>
        <v>2022-2023</v>
      </c>
      <c r="C2169" s="134" t="str">
        <f>C6</f>
        <v>2022-2023</v>
      </c>
      <c r="D2169" s="174" t="str">
        <f>D6</f>
        <v>2023-2024</v>
      </c>
      <c r="E2169" s="136" t="str">
        <f>E6</f>
        <v>2023-2024</v>
      </c>
      <c r="F2169" s="44"/>
      <c r="G2169" s="5" t="s">
        <v>32</v>
      </c>
      <c r="H2169" s="78" t="str">
        <f t="shared" si="208"/>
        <v>164005</v>
      </c>
      <c r="I2169" s="78" t="s">
        <v>338</v>
      </c>
    </row>
    <row r="2170" spans="1:10" x14ac:dyDescent="0.2">
      <c r="A2170" s="26" t="str">
        <f>'BoR4 Rollup'!A2170</f>
        <v xml:space="preserve">  Salaries</v>
      </c>
      <c r="B2170" s="115"/>
      <c r="C2170" s="115"/>
      <c r="D2170" s="115"/>
      <c r="E2170" s="28">
        <f t="shared" ref="E2170:E2187" si="209">+D2170-C2170</f>
        <v>0</v>
      </c>
      <c r="F2170" s="25"/>
      <c r="G2170" s="5" t="s">
        <v>32</v>
      </c>
      <c r="H2170" s="78" t="str">
        <f t="shared" si="208"/>
        <v>164005</v>
      </c>
      <c r="I2170" s="78" t="s">
        <v>338</v>
      </c>
      <c r="J2170" s="78" t="s">
        <v>616</v>
      </c>
    </row>
    <row r="2171" spans="1:10" x14ac:dyDescent="0.2">
      <c r="A2171" s="26" t="str">
        <f>'BoR4 Rollup'!A2171</f>
        <v xml:space="preserve">  Other Compensation</v>
      </c>
      <c r="B2171" s="115"/>
      <c r="C2171" s="115"/>
      <c r="D2171" s="115"/>
      <c r="E2171" s="28">
        <f t="shared" si="209"/>
        <v>0</v>
      </c>
      <c r="F2171" s="25"/>
      <c r="G2171" s="5" t="s">
        <v>32</v>
      </c>
      <c r="H2171" s="78" t="str">
        <f t="shared" si="208"/>
        <v>164005</v>
      </c>
      <c r="I2171" s="78" t="s">
        <v>338</v>
      </c>
    </row>
    <row r="2172" spans="1:10" x14ac:dyDescent="0.2">
      <c r="A2172" s="26" t="str">
        <f>'BoR4 Rollup'!A2172</f>
        <v xml:space="preserve">  Related Benefits</v>
      </c>
      <c r="B2172" s="115"/>
      <c r="C2172" s="115"/>
      <c r="D2172" s="115"/>
      <c r="E2172" s="28">
        <f t="shared" si="209"/>
        <v>0</v>
      </c>
      <c r="F2172" s="25"/>
      <c r="G2172" s="5" t="s">
        <v>32</v>
      </c>
      <c r="H2172" s="78" t="str">
        <f t="shared" si="208"/>
        <v>164005</v>
      </c>
      <c r="I2172" s="78" t="s">
        <v>338</v>
      </c>
      <c r="J2172" s="78" t="s">
        <v>617</v>
      </c>
    </row>
    <row r="2173" spans="1:10" ht="15.75" x14ac:dyDescent="0.25">
      <c r="A2173" s="29" t="str">
        <f>'BoR4 Rollup'!A2173</f>
        <v>Total Personal Services</v>
      </c>
      <c r="B2173" s="118">
        <f>B2172+B2171+B2170</f>
        <v>0</v>
      </c>
      <c r="C2173" s="118">
        <f>C2172+C2171+C2170</f>
        <v>0</v>
      </c>
      <c r="D2173" s="118">
        <f>D2172+D2171+D2170</f>
        <v>0</v>
      </c>
      <c r="E2173" s="31">
        <f t="shared" si="209"/>
        <v>0</v>
      </c>
      <c r="F2173" s="32"/>
      <c r="G2173" s="5" t="s">
        <v>8</v>
      </c>
      <c r="H2173" s="78" t="str">
        <f t="shared" si="208"/>
        <v>164005</v>
      </c>
      <c r="I2173" s="78" t="s">
        <v>338</v>
      </c>
    </row>
    <row r="2174" spans="1:10" x14ac:dyDescent="0.2">
      <c r="A2174" s="26" t="str">
        <f>'BoR4 Rollup'!A2174</f>
        <v xml:space="preserve"> Travel</v>
      </c>
      <c r="B2174" s="115"/>
      <c r="C2174" s="115"/>
      <c r="D2174" s="115"/>
      <c r="E2174" s="28">
        <f t="shared" si="209"/>
        <v>0</v>
      </c>
      <c r="F2174" s="25"/>
      <c r="G2174" s="5" t="s">
        <v>32</v>
      </c>
      <c r="H2174" s="78" t="str">
        <f t="shared" si="208"/>
        <v>164005</v>
      </c>
      <c r="I2174" s="78" t="s">
        <v>338</v>
      </c>
      <c r="J2174" s="78" t="s">
        <v>618</v>
      </c>
    </row>
    <row r="2175" spans="1:10" x14ac:dyDescent="0.2">
      <c r="A2175" s="26" t="str">
        <f>'BoR4 Rollup'!A2175</f>
        <v xml:space="preserve"> Operating Services</v>
      </c>
      <c r="B2175" s="115"/>
      <c r="C2175" s="115"/>
      <c r="D2175" s="115"/>
      <c r="E2175" s="28">
        <f t="shared" si="209"/>
        <v>0</v>
      </c>
      <c r="F2175" s="25"/>
      <c r="G2175" s="5" t="s">
        <v>32</v>
      </c>
      <c r="H2175" s="78" t="str">
        <f t="shared" si="208"/>
        <v>164005</v>
      </c>
      <c r="I2175" s="78" t="s">
        <v>338</v>
      </c>
      <c r="J2175" s="78" t="s">
        <v>619</v>
      </c>
    </row>
    <row r="2176" spans="1:10" x14ac:dyDescent="0.2">
      <c r="A2176" s="26" t="str">
        <f>'BoR4 Rollup'!A2176</f>
        <v xml:space="preserve"> Supplies</v>
      </c>
      <c r="B2176" s="115"/>
      <c r="C2176" s="115"/>
      <c r="D2176" s="115">
        <v>696</v>
      </c>
      <c r="E2176" s="28">
        <f t="shared" si="209"/>
        <v>696</v>
      </c>
      <c r="F2176" s="25"/>
      <c r="G2176" s="5" t="s">
        <v>32</v>
      </c>
      <c r="H2176" s="78" t="str">
        <f t="shared" si="208"/>
        <v>164005</v>
      </c>
      <c r="I2176" s="78" t="s">
        <v>338</v>
      </c>
      <c r="J2176" s="78" t="s">
        <v>620</v>
      </c>
    </row>
    <row r="2177" spans="1:10" ht="15.75" x14ac:dyDescent="0.25">
      <c r="A2177" s="29" t="str">
        <f>'BoR4 Rollup'!A2177</f>
        <v>Total Operating Expenses</v>
      </c>
      <c r="B2177" s="121">
        <f>B2176+B2175+B2174</f>
        <v>0</v>
      </c>
      <c r="C2177" s="121">
        <f>C2176+C2175+C2174</f>
        <v>0</v>
      </c>
      <c r="D2177" s="121">
        <f>D2176+D2175+D2174</f>
        <v>696</v>
      </c>
      <c r="E2177" s="34">
        <f t="shared" si="209"/>
        <v>696</v>
      </c>
      <c r="F2177" s="35"/>
      <c r="G2177" s="5" t="s">
        <v>8</v>
      </c>
      <c r="H2177" s="78" t="str">
        <f t="shared" si="208"/>
        <v>164005</v>
      </c>
      <c r="I2177" s="78" t="s">
        <v>338</v>
      </c>
    </row>
    <row r="2178" spans="1:10" x14ac:dyDescent="0.2">
      <c r="A2178" s="26" t="str">
        <f>'BoR4 Rollup'!A2178</f>
        <v xml:space="preserve"> Professional Services</v>
      </c>
      <c r="B2178" s="115"/>
      <c r="C2178" s="115"/>
      <c r="D2178" s="115"/>
      <c r="E2178" s="28">
        <f t="shared" si="209"/>
        <v>0</v>
      </c>
      <c r="F2178" s="25"/>
      <c r="G2178" s="5" t="s">
        <v>32</v>
      </c>
      <c r="H2178" s="78" t="str">
        <f t="shared" si="208"/>
        <v>164005</v>
      </c>
      <c r="I2178" s="78" t="s">
        <v>338</v>
      </c>
      <c r="J2178" s="78" t="s">
        <v>621</v>
      </c>
    </row>
    <row r="2179" spans="1:10" x14ac:dyDescent="0.2">
      <c r="A2179" s="26" t="str">
        <f>'BoR4 Rollup'!A2179</f>
        <v xml:space="preserve"> Other Charges</v>
      </c>
      <c r="B2179" s="115"/>
      <c r="C2179" s="115"/>
      <c r="D2179" s="115"/>
      <c r="E2179" s="28">
        <f t="shared" si="209"/>
        <v>0</v>
      </c>
      <c r="F2179" s="25"/>
      <c r="G2179" s="5" t="s">
        <v>32</v>
      </c>
      <c r="H2179" s="78" t="str">
        <f t="shared" si="208"/>
        <v>164005</v>
      </c>
      <c r="I2179" s="78" t="s">
        <v>338</v>
      </c>
      <c r="J2179" s="78" t="s">
        <v>622</v>
      </c>
    </row>
    <row r="2180" spans="1:10" x14ac:dyDescent="0.2">
      <c r="A2180" s="26" t="str">
        <f>'BoR4 Rollup'!A2180</f>
        <v xml:space="preserve"> Debt Services</v>
      </c>
      <c r="B2180" s="115"/>
      <c r="C2180" s="115"/>
      <c r="D2180" s="115"/>
      <c r="E2180" s="28">
        <f t="shared" si="209"/>
        <v>0</v>
      </c>
      <c r="F2180" s="25"/>
      <c r="G2180" s="5" t="s">
        <v>32</v>
      </c>
      <c r="H2180" s="78" t="str">
        <f t="shared" si="208"/>
        <v>164005</v>
      </c>
      <c r="I2180" s="78" t="s">
        <v>338</v>
      </c>
    </row>
    <row r="2181" spans="1:10" x14ac:dyDescent="0.2">
      <c r="A2181" s="26" t="str">
        <f>'BoR4 Rollup'!A2181</f>
        <v xml:space="preserve"> Interagency Transfers</v>
      </c>
      <c r="B2181" s="115"/>
      <c r="C2181" s="115"/>
      <c r="D2181" s="115"/>
      <c r="E2181" s="28">
        <f t="shared" si="209"/>
        <v>0</v>
      </c>
      <c r="F2181" s="25"/>
      <c r="G2181" s="5" t="s">
        <v>32</v>
      </c>
      <c r="H2181" s="78" t="str">
        <f t="shared" si="208"/>
        <v>164005</v>
      </c>
      <c r="I2181" s="78" t="s">
        <v>338</v>
      </c>
      <c r="J2181" s="78" t="s">
        <v>623</v>
      </c>
    </row>
    <row r="2182" spans="1:10" ht="15.75" x14ac:dyDescent="0.25">
      <c r="A2182" s="29" t="str">
        <f>'BoR4 Rollup'!A2182</f>
        <v>Total Other Charges</v>
      </c>
      <c r="B2182" s="121">
        <f>B2181+B2180+B2179+B2178</f>
        <v>0</v>
      </c>
      <c r="C2182" s="121">
        <f>C2181+C2180+C2179+C2178</f>
        <v>0</v>
      </c>
      <c r="D2182" s="121">
        <f>D2181+D2180+D2179+D2178</f>
        <v>0</v>
      </c>
      <c r="E2182" s="34">
        <f t="shared" si="209"/>
        <v>0</v>
      </c>
      <c r="F2182" s="35"/>
      <c r="G2182" s="5" t="s">
        <v>8</v>
      </c>
      <c r="H2182" s="78" t="str">
        <f t="shared" si="208"/>
        <v>164005</v>
      </c>
      <c r="I2182" s="78" t="s">
        <v>338</v>
      </c>
    </row>
    <row r="2183" spans="1:10" x14ac:dyDescent="0.2">
      <c r="A2183" s="26" t="str">
        <f>'BoR4 Rollup'!A2183</f>
        <v xml:space="preserve"> General Acquisitions</v>
      </c>
      <c r="B2183" s="115"/>
      <c r="C2183" s="115"/>
      <c r="D2183" s="115"/>
      <c r="E2183" s="28">
        <f t="shared" si="209"/>
        <v>0</v>
      </c>
      <c r="F2183" s="25"/>
      <c r="G2183" s="5" t="s">
        <v>32</v>
      </c>
      <c r="H2183" s="78" t="str">
        <f t="shared" si="208"/>
        <v>164005</v>
      </c>
      <c r="I2183" s="78" t="s">
        <v>338</v>
      </c>
      <c r="J2183" s="78" t="s">
        <v>624</v>
      </c>
    </row>
    <row r="2184" spans="1:10" x14ac:dyDescent="0.2">
      <c r="A2184" s="26" t="str">
        <f>'BoR4 Rollup'!A2184</f>
        <v xml:space="preserve"> Library Acquisitions</v>
      </c>
      <c r="B2184" s="115"/>
      <c r="C2184" s="115"/>
      <c r="D2184" s="115"/>
      <c r="E2184" s="28">
        <f t="shared" si="209"/>
        <v>0</v>
      </c>
      <c r="F2184" s="25"/>
      <c r="G2184" s="5" t="s">
        <v>32</v>
      </c>
      <c r="H2184" s="78" t="str">
        <f t="shared" si="208"/>
        <v>164005</v>
      </c>
      <c r="I2184" s="78" t="s">
        <v>338</v>
      </c>
      <c r="J2184" s="78" t="s">
        <v>624</v>
      </c>
    </row>
    <row r="2185" spans="1:10" x14ac:dyDescent="0.2">
      <c r="A2185" s="26" t="str">
        <f>'BoR4 Rollup'!A2185</f>
        <v xml:space="preserve"> Major Repairs</v>
      </c>
      <c r="B2185" s="115"/>
      <c r="C2185" s="115"/>
      <c r="D2185" s="115"/>
      <c r="E2185" s="28">
        <f t="shared" si="209"/>
        <v>0</v>
      </c>
      <c r="F2185" s="25"/>
      <c r="G2185" s="5" t="s">
        <v>32</v>
      </c>
      <c r="H2185" s="78" t="str">
        <f t="shared" si="208"/>
        <v>164005</v>
      </c>
      <c r="I2185" s="78" t="s">
        <v>338</v>
      </c>
    </row>
    <row r="2186" spans="1:10" ht="15.75" x14ac:dyDescent="0.25">
      <c r="A2186" s="29" t="str">
        <f>'BoR4 Rollup'!A2186</f>
        <v>Total Acquisitions and Major Repairs</v>
      </c>
      <c r="B2186" s="121">
        <f>B2185+B2184+B2183</f>
        <v>0</v>
      </c>
      <c r="C2186" s="121">
        <f>C2185+C2184+C2183</f>
        <v>0</v>
      </c>
      <c r="D2186" s="121">
        <f>D2185+D2184+D2183</f>
        <v>0</v>
      </c>
      <c r="E2186" s="34">
        <f t="shared" si="209"/>
        <v>0</v>
      </c>
      <c r="F2186" s="35"/>
      <c r="G2186" s="5" t="s">
        <v>8</v>
      </c>
      <c r="H2186" s="78" t="str">
        <f t="shared" si="208"/>
        <v>164005</v>
      </c>
      <c r="I2186" s="78" t="s">
        <v>338</v>
      </c>
    </row>
    <row r="2187" spans="1:10" ht="15.75" x14ac:dyDescent="0.25">
      <c r="A2187" s="29" t="str">
        <f>'BoR4 Rollup'!A2187</f>
        <v>Function Total</v>
      </c>
      <c r="B2187" s="118">
        <f>B2186+B2182+B2177+B2173</f>
        <v>0</v>
      </c>
      <c r="C2187" s="118">
        <f>C2186+C2182+C2177+C2173</f>
        <v>0</v>
      </c>
      <c r="D2187" s="118">
        <f>D2186+D2182+D2177+D2173</f>
        <v>696</v>
      </c>
      <c r="E2187" s="46">
        <f t="shared" si="209"/>
        <v>696</v>
      </c>
      <c r="F2187" s="32"/>
      <c r="G2187" s="5" t="s">
        <v>8</v>
      </c>
      <c r="H2187" s="78" t="str">
        <f t="shared" si="208"/>
        <v>164005</v>
      </c>
      <c r="I2187" s="78" t="s">
        <v>338</v>
      </c>
    </row>
    <row r="2188" spans="1:10" ht="15.75" x14ac:dyDescent="0.25">
      <c r="A2188" s="124" t="str">
        <f>'BoR4 Rollup'!A2188</f>
        <v>Function:  Academic Support</v>
      </c>
      <c r="B2188" s="125"/>
      <c r="C2188" s="126"/>
      <c r="D2188" s="126"/>
      <c r="E2188" s="128"/>
      <c r="F2188" s="4"/>
      <c r="G2188" s="5" t="s">
        <v>8</v>
      </c>
      <c r="H2188" s="78" t="str">
        <f t="shared" ref="H2188:H2208" si="210">RIGHT($A$2190,6)</f>
        <v xml:space="preserve"> TOTAL</v>
      </c>
      <c r="I2188" s="78" t="s">
        <v>9</v>
      </c>
    </row>
    <row r="2189" spans="1:10" ht="15.75" x14ac:dyDescent="0.25">
      <c r="A2189" s="129" t="str">
        <f>'BoR4 Rollup'!A2189</f>
        <v>ORGN:  ACADEMIC SUPPORT</v>
      </c>
      <c r="B2189" s="130" t="str">
        <f>+'BoR4 Rollup'!B2189</f>
        <v>Actual</v>
      </c>
      <c r="C2189" s="130" t="str">
        <f>+'BoR4 Rollup'!C2189</f>
        <v>Budgeted</v>
      </c>
      <c r="D2189" s="173" t="str">
        <f>+'BoR4 Rollup'!D2189</f>
        <v>Budgeted</v>
      </c>
      <c r="E2189" s="132" t="str">
        <f>E5</f>
        <v>2022-2023 +/-</v>
      </c>
      <c r="F2189" s="18"/>
      <c r="G2189" s="5" t="s">
        <v>8</v>
      </c>
      <c r="H2189" s="78" t="str">
        <f t="shared" si="210"/>
        <v xml:space="preserve"> TOTAL</v>
      </c>
      <c r="I2189" s="78" t="s">
        <v>9</v>
      </c>
    </row>
    <row r="2190" spans="1:10" ht="15.75" x14ac:dyDescent="0.25">
      <c r="A2190" s="133" t="str">
        <f>'BoR4 Rollup'!A2190</f>
        <v>ORGN  ID: TOTAL</v>
      </c>
      <c r="B2190" s="134" t="str">
        <f>'BoR4 Rollup'!$B$6</f>
        <v>2022-2023</v>
      </c>
      <c r="C2190" s="134" t="str">
        <f>C6</f>
        <v>2022-2023</v>
      </c>
      <c r="D2190" s="174" t="str">
        <f>D6</f>
        <v>2023-2024</v>
      </c>
      <c r="E2190" s="136" t="str">
        <f>E6</f>
        <v>2023-2024</v>
      </c>
      <c r="F2190" s="18"/>
      <c r="G2190" s="5" t="s">
        <v>8</v>
      </c>
      <c r="H2190" s="78" t="str">
        <f t="shared" si="210"/>
        <v xml:space="preserve"> TOTAL</v>
      </c>
      <c r="I2190" s="78" t="s">
        <v>9</v>
      </c>
    </row>
    <row r="2191" spans="1:10" x14ac:dyDescent="0.2">
      <c r="A2191" s="26" t="str">
        <f>'BoR4 Rollup'!A2191</f>
        <v xml:space="preserve">  Salaries</v>
      </c>
      <c r="B2191" s="115">
        <f>+B2212+B2233+B2254+B2275+B2296+B2317+B2338+B2359+B2380+B2401+B2422+B2443+B2464+B2485</f>
        <v>44171</v>
      </c>
      <c r="C2191" s="115">
        <f>+C2212+C2233+C2254+C2275+C2296+C2317+C2338+C2359+C2380+C2401+C2422+C2443+C2464+C2485</f>
        <v>53947</v>
      </c>
      <c r="D2191" s="115">
        <f>+D2212+D2233+D2254+D2275+D2296+D2317+D2338+D2359+D2380+D2401+D2422+D2443+D2464+D2485</f>
        <v>0</v>
      </c>
      <c r="E2191" s="28">
        <f t="shared" ref="E2191:E2208" si="211">+D2191-C2191</f>
        <v>-53947</v>
      </c>
      <c r="F2191" s="25"/>
      <c r="G2191" s="5" t="s">
        <v>8</v>
      </c>
      <c r="H2191" s="78" t="str">
        <f t="shared" si="210"/>
        <v xml:space="preserve"> TOTAL</v>
      </c>
      <c r="I2191" s="78" t="s">
        <v>9</v>
      </c>
      <c r="J2191" s="78" t="s">
        <v>616</v>
      </c>
    </row>
    <row r="2192" spans="1:10" x14ac:dyDescent="0.2">
      <c r="A2192" s="26" t="str">
        <f>'BoR4 Rollup'!A2192</f>
        <v xml:space="preserve">  Other Compensation</v>
      </c>
      <c r="B2192" s="115">
        <f t="shared" ref="B2192:D2193" si="212">+B2213+B2234+B2255+B2276+B2297+B2318+B2339+B2360+B2381+B2402+B2423+B2444+B2465+B2486</f>
        <v>0</v>
      </c>
      <c r="C2192" s="115">
        <f t="shared" si="212"/>
        <v>0</v>
      </c>
      <c r="D2192" s="115">
        <f t="shared" si="212"/>
        <v>0</v>
      </c>
      <c r="E2192" s="28">
        <f t="shared" si="211"/>
        <v>0</v>
      </c>
      <c r="F2192" s="25"/>
      <c r="G2192" s="5" t="s">
        <v>8</v>
      </c>
      <c r="H2192" s="78" t="str">
        <f t="shared" si="210"/>
        <v xml:space="preserve"> TOTAL</v>
      </c>
      <c r="I2192" s="78" t="s">
        <v>9</v>
      </c>
    </row>
    <row r="2193" spans="1:10" x14ac:dyDescent="0.2">
      <c r="A2193" s="26" t="str">
        <f>'BoR4 Rollup'!A2193</f>
        <v xml:space="preserve">  Related Benefits</v>
      </c>
      <c r="B2193" s="115">
        <f t="shared" si="212"/>
        <v>24730</v>
      </c>
      <c r="C2193" s="115">
        <f t="shared" si="212"/>
        <v>31791</v>
      </c>
      <c r="D2193" s="115">
        <f t="shared" si="212"/>
        <v>9542</v>
      </c>
      <c r="E2193" s="28">
        <f t="shared" si="211"/>
        <v>-22249</v>
      </c>
      <c r="F2193" s="25"/>
      <c r="G2193" s="5" t="s">
        <v>8</v>
      </c>
      <c r="H2193" s="78" t="str">
        <f t="shared" si="210"/>
        <v xml:space="preserve"> TOTAL</v>
      </c>
      <c r="I2193" s="78" t="s">
        <v>9</v>
      </c>
      <c r="J2193" s="78" t="s">
        <v>617</v>
      </c>
    </row>
    <row r="2194" spans="1:10" ht="15.75" x14ac:dyDescent="0.25">
      <c r="A2194" s="29" t="str">
        <f>'BoR4 Rollup'!A2194</f>
        <v>Total Personal Services</v>
      </c>
      <c r="B2194" s="118">
        <f t="shared" ref="B2194:B2198" si="213">B2215+B2236+B2257+B2278+B2299+B2320+B2341+B2362+B2383+B2404+B2425+B2446+B2467+B2488</f>
        <v>68901</v>
      </c>
      <c r="C2194" s="118">
        <f>C2193+C2192+C2191</f>
        <v>85738</v>
      </c>
      <c r="D2194" s="118">
        <f>D2193+D2192+D2191</f>
        <v>9542</v>
      </c>
      <c r="E2194" s="31">
        <f t="shared" si="211"/>
        <v>-76196</v>
      </c>
      <c r="F2194" s="32"/>
      <c r="G2194" s="5" t="s">
        <v>8</v>
      </c>
      <c r="H2194" s="78" t="str">
        <f t="shared" si="210"/>
        <v xml:space="preserve"> TOTAL</v>
      </c>
      <c r="I2194" s="78" t="s">
        <v>9</v>
      </c>
    </row>
    <row r="2195" spans="1:10" x14ac:dyDescent="0.2">
      <c r="A2195" s="26" t="str">
        <f>'BoR4 Rollup'!A2195</f>
        <v xml:space="preserve"> Travel</v>
      </c>
      <c r="B2195" s="115">
        <f t="shared" ref="B2195:D2197" si="214">+B2216+B2237+B2258+B2279+B2300+B2321+B2342+B2363+B2384+B2405+B2426+B2447+B2468+B2489</f>
        <v>2355</v>
      </c>
      <c r="C2195" s="115">
        <f t="shared" si="214"/>
        <v>2355</v>
      </c>
      <c r="D2195" s="115">
        <v>2355</v>
      </c>
      <c r="E2195" s="28">
        <f t="shared" si="211"/>
        <v>0</v>
      </c>
      <c r="F2195" s="25"/>
      <c r="G2195" s="5" t="s">
        <v>8</v>
      </c>
      <c r="H2195" s="78" t="str">
        <f t="shared" si="210"/>
        <v xml:space="preserve"> TOTAL</v>
      </c>
      <c r="I2195" s="78" t="s">
        <v>9</v>
      </c>
      <c r="J2195" s="78" t="s">
        <v>618</v>
      </c>
    </row>
    <row r="2196" spans="1:10" x14ac:dyDescent="0.2">
      <c r="A2196" s="26" t="str">
        <f>'BoR4 Rollup'!A2196</f>
        <v xml:space="preserve"> Operating Services</v>
      </c>
      <c r="B2196" s="115">
        <f t="shared" si="214"/>
        <v>5478</v>
      </c>
      <c r="C2196" s="115">
        <f t="shared" si="214"/>
        <v>5576</v>
      </c>
      <c r="D2196" s="115">
        <v>5478</v>
      </c>
      <c r="E2196" s="28">
        <f t="shared" si="211"/>
        <v>-98</v>
      </c>
      <c r="F2196" s="25"/>
      <c r="G2196" s="5" t="s">
        <v>8</v>
      </c>
      <c r="H2196" s="78" t="str">
        <f t="shared" si="210"/>
        <v xml:space="preserve"> TOTAL</v>
      </c>
      <c r="I2196" s="78" t="s">
        <v>9</v>
      </c>
      <c r="J2196" s="78" t="s">
        <v>619</v>
      </c>
    </row>
    <row r="2197" spans="1:10" x14ac:dyDescent="0.2">
      <c r="A2197" s="26" t="str">
        <f>'BoR4 Rollup'!A2197</f>
        <v xml:space="preserve"> Supplies</v>
      </c>
      <c r="B2197" s="115">
        <f t="shared" si="214"/>
        <v>0</v>
      </c>
      <c r="C2197" s="115">
        <f t="shared" si="214"/>
        <v>1819</v>
      </c>
      <c r="D2197" s="115">
        <f t="shared" si="214"/>
        <v>0</v>
      </c>
      <c r="E2197" s="28">
        <f t="shared" si="211"/>
        <v>-1819</v>
      </c>
      <c r="F2197" s="25"/>
      <c r="G2197" s="5" t="s">
        <v>8</v>
      </c>
      <c r="H2197" s="78" t="str">
        <f t="shared" si="210"/>
        <v xml:space="preserve"> TOTAL</v>
      </c>
      <c r="I2197" s="78" t="s">
        <v>9</v>
      </c>
      <c r="J2197" s="78" t="s">
        <v>620</v>
      </c>
    </row>
    <row r="2198" spans="1:10" ht="15.75" x14ac:dyDescent="0.25">
      <c r="A2198" s="29" t="str">
        <f>'BoR4 Rollup'!A2198</f>
        <v>Total Operating Expenses</v>
      </c>
      <c r="B2198" s="121">
        <f t="shared" si="213"/>
        <v>7833</v>
      </c>
      <c r="C2198" s="121">
        <f>C2197+C2196+C2195</f>
        <v>9750</v>
      </c>
      <c r="D2198" s="121">
        <f>D2197+D2196+D2195</f>
        <v>7833</v>
      </c>
      <c r="E2198" s="34">
        <f t="shared" si="211"/>
        <v>-1917</v>
      </c>
      <c r="F2198" s="35"/>
      <c r="G2198" s="5" t="s">
        <v>8</v>
      </c>
      <c r="H2198" s="78" t="str">
        <f t="shared" si="210"/>
        <v xml:space="preserve"> TOTAL</v>
      </c>
      <c r="I2198" s="78" t="s">
        <v>9</v>
      </c>
    </row>
    <row r="2199" spans="1:10" x14ac:dyDescent="0.2">
      <c r="A2199" s="26" t="str">
        <f>'BoR4 Rollup'!A2199</f>
        <v xml:space="preserve"> Professional Services</v>
      </c>
      <c r="B2199" s="115">
        <f t="shared" ref="B2199:D2202" si="215">+B2220+B2241+B2262+B2283+B2304+B2325+B2346+B2367+B2388+B2409+B2430+B2451+B2472+B2493</f>
        <v>0</v>
      </c>
      <c r="C2199" s="115">
        <f t="shared" si="215"/>
        <v>0</v>
      </c>
      <c r="D2199" s="115">
        <f t="shared" si="215"/>
        <v>0</v>
      </c>
      <c r="E2199" s="28">
        <f t="shared" si="211"/>
        <v>0</v>
      </c>
      <c r="F2199" s="25"/>
      <c r="G2199" s="5" t="s">
        <v>8</v>
      </c>
      <c r="H2199" s="78" t="str">
        <f t="shared" si="210"/>
        <v xml:space="preserve"> TOTAL</v>
      </c>
      <c r="I2199" s="78" t="s">
        <v>9</v>
      </c>
      <c r="J2199" s="78" t="s">
        <v>621</v>
      </c>
    </row>
    <row r="2200" spans="1:10" x14ac:dyDescent="0.2">
      <c r="A2200" s="26" t="str">
        <f>'BoR4 Rollup'!A2200</f>
        <v xml:space="preserve"> Other Charges</v>
      </c>
      <c r="B2200" s="115">
        <f t="shared" si="215"/>
        <v>0</v>
      </c>
      <c r="C2200" s="115">
        <f t="shared" si="215"/>
        <v>0</v>
      </c>
      <c r="D2200" s="115">
        <f t="shared" si="215"/>
        <v>0</v>
      </c>
      <c r="E2200" s="28">
        <f t="shared" si="211"/>
        <v>0</v>
      </c>
      <c r="F2200" s="25"/>
      <c r="G2200" s="5" t="s">
        <v>8</v>
      </c>
      <c r="H2200" s="78" t="str">
        <f t="shared" si="210"/>
        <v xml:space="preserve"> TOTAL</v>
      </c>
      <c r="I2200" s="78" t="s">
        <v>9</v>
      </c>
      <c r="J2200" s="78" t="s">
        <v>622</v>
      </c>
    </row>
    <row r="2201" spans="1:10" x14ac:dyDescent="0.2">
      <c r="A2201" s="26" t="str">
        <f>'BoR4 Rollup'!A2201</f>
        <v xml:space="preserve"> Debt Services</v>
      </c>
      <c r="B2201" s="115">
        <f t="shared" si="215"/>
        <v>0</v>
      </c>
      <c r="C2201" s="115">
        <f t="shared" si="215"/>
        <v>0</v>
      </c>
      <c r="D2201" s="115">
        <f t="shared" si="215"/>
        <v>0</v>
      </c>
      <c r="E2201" s="28">
        <f t="shared" si="211"/>
        <v>0</v>
      </c>
      <c r="F2201" s="25"/>
      <c r="G2201" s="5" t="s">
        <v>8</v>
      </c>
      <c r="H2201" s="78" t="str">
        <f t="shared" si="210"/>
        <v xml:space="preserve"> TOTAL</v>
      </c>
      <c r="I2201" s="78" t="s">
        <v>9</v>
      </c>
    </row>
    <row r="2202" spans="1:10" x14ac:dyDescent="0.2">
      <c r="A2202" s="26" t="str">
        <f>'BoR4 Rollup'!A2202</f>
        <v xml:space="preserve"> Interagency Transfers</v>
      </c>
      <c r="B2202" s="115">
        <f t="shared" si="215"/>
        <v>0</v>
      </c>
      <c r="C2202" s="115">
        <f t="shared" si="215"/>
        <v>0</v>
      </c>
      <c r="D2202" s="115">
        <f t="shared" si="215"/>
        <v>0</v>
      </c>
      <c r="E2202" s="28">
        <f t="shared" si="211"/>
        <v>0</v>
      </c>
      <c r="F2202" s="25"/>
      <c r="G2202" s="5" t="s">
        <v>8</v>
      </c>
      <c r="H2202" s="78" t="str">
        <f t="shared" si="210"/>
        <v xml:space="preserve"> TOTAL</v>
      </c>
      <c r="I2202" s="78" t="s">
        <v>9</v>
      </c>
      <c r="J2202" s="78" t="s">
        <v>623</v>
      </c>
    </row>
    <row r="2203" spans="1:10" ht="15.75" x14ac:dyDescent="0.25">
      <c r="A2203" s="29" t="str">
        <f>'BoR4 Rollup'!A2203</f>
        <v>Total Other Charges</v>
      </c>
      <c r="B2203" s="121">
        <f>B2202+B2201+B2200+B2199</f>
        <v>0</v>
      </c>
      <c r="C2203" s="121">
        <f>C2202+C2201+C2200+C2199</f>
        <v>0</v>
      </c>
      <c r="D2203" s="121">
        <f>D2202+D2201+D2200+D2199</f>
        <v>0</v>
      </c>
      <c r="E2203" s="34">
        <f t="shared" si="211"/>
        <v>0</v>
      </c>
      <c r="F2203" s="35"/>
      <c r="G2203" s="5" t="s">
        <v>8</v>
      </c>
      <c r="H2203" s="78" t="str">
        <f t="shared" si="210"/>
        <v xml:space="preserve"> TOTAL</v>
      </c>
      <c r="I2203" s="78" t="s">
        <v>9</v>
      </c>
    </row>
    <row r="2204" spans="1:10" x14ac:dyDescent="0.2">
      <c r="A2204" s="26" t="str">
        <f>'BoR4 Rollup'!A2204</f>
        <v xml:space="preserve"> General Acquisitions</v>
      </c>
      <c r="B2204" s="115">
        <f t="shared" ref="B2204:D2206" si="216">+B2225+B2246+B2267+B2288+B2309+B2330+B2351+B2372+B2393+B2414+B2435+B2456+B2477+B2498</f>
        <v>0</v>
      </c>
      <c r="C2204" s="115">
        <f t="shared" si="216"/>
        <v>0</v>
      </c>
      <c r="D2204" s="115">
        <f t="shared" si="216"/>
        <v>0</v>
      </c>
      <c r="E2204" s="28">
        <f t="shared" si="211"/>
        <v>0</v>
      </c>
      <c r="F2204" s="25"/>
      <c r="G2204" s="5" t="s">
        <v>8</v>
      </c>
      <c r="H2204" s="78" t="str">
        <f t="shared" si="210"/>
        <v xml:space="preserve"> TOTAL</v>
      </c>
      <c r="I2204" s="78" t="s">
        <v>9</v>
      </c>
      <c r="J2204" s="78" t="s">
        <v>624</v>
      </c>
    </row>
    <row r="2205" spans="1:10" x14ac:dyDescent="0.2">
      <c r="A2205" s="26" t="str">
        <f>'BoR4 Rollup'!A2205</f>
        <v xml:space="preserve"> Library Acquisitions</v>
      </c>
      <c r="B2205" s="115">
        <f t="shared" si="216"/>
        <v>0</v>
      </c>
      <c r="C2205" s="115">
        <f t="shared" si="216"/>
        <v>0</v>
      </c>
      <c r="D2205" s="115">
        <f t="shared" si="216"/>
        <v>0</v>
      </c>
      <c r="E2205" s="28">
        <f t="shared" si="211"/>
        <v>0</v>
      </c>
      <c r="F2205" s="25"/>
      <c r="G2205" s="5" t="s">
        <v>8</v>
      </c>
      <c r="H2205" s="78" t="str">
        <f t="shared" si="210"/>
        <v xml:space="preserve"> TOTAL</v>
      </c>
      <c r="I2205" s="78" t="s">
        <v>9</v>
      </c>
      <c r="J2205" s="78" t="s">
        <v>624</v>
      </c>
    </row>
    <row r="2206" spans="1:10" x14ac:dyDescent="0.2">
      <c r="A2206" s="26" t="str">
        <f>'BoR4 Rollup'!A2206</f>
        <v xml:space="preserve"> Major Repairs</v>
      </c>
      <c r="B2206" s="115">
        <f t="shared" si="216"/>
        <v>0</v>
      </c>
      <c r="C2206" s="115">
        <f t="shared" si="216"/>
        <v>0</v>
      </c>
      <c r="D2206" s="115">
        <f t="shared" si="216"/>
        <v>0</v>
      </c>
      <c r="E2206" s="28">
        <f t="shared" si="211"/>
        <v>0</v>
      </c>
      <c r="F2206" s="25"/>
      <c r="G2206" s="5" t="s">
        <v>8</v>
      </c>
      <c r="H2206" s="78" t="str">
        <f t="shared" si="210"/>
        <v xml:space="preserve"> TOTAL</v>
      </c>
      <c r="I2206" s="78" t="s">
        <v>9</v>
      </c>
    </row>
    <row r="2207" spans="1:10" ht="15.75" x14ac:dyDescent="0.25">
      <c r="A2207" s="29" t="str">
        <f>'BoR4 Rollup'!A2207</f>
        <v>Total Acquisitions and Major Repairs</v>
      </c>
      <c r="B2207" s="121">
        <f>B2206+B2205+B2204</f>
        <v>0</v>
      </c>
      <c r="C2207" s="121">
        <f>C2206+C2205+C2204</f>
        <v>0</v>
      </c>
      <c r="D2207" s="121">
        <f>D2206+D2205+D2204</f>
        <v>0</v>
      </c>
      <c r="E2207" s="34">
        <f t="shared" si="211"/>
        <v>0</v>
      </c>
      <c r="F2207" s="35"/>
      <c r="G2207" s="5" t="s">
        <v>8</v>
      </c>
      <c r="H2207" s="78" t="str">
        <f t="shared" si="210"/>
        <v xml:space="preserve"> TOTAL</v>
      </c>
      <c r="I2207" s="78" t="s">
        <v>9</v>
      </c>
    </row>
    <row r="2208" spans="1:10" ht="15.75" x14ac:dyDescent="0.25">
      <c r="A2208" s="29" t="str">
        <f>'BoR4 Rollup'!A2208</f>
        <v>Function Total</v>
      </c>
      <c r="B2208" s="118">
        <f>B2207+B2203+B2198+B2194</f>
        <v>76734</v>
      </c>
      <c r="C2208" s="118">
        <f>C2207+C2203+C2198+C2194</f>
        <v>95488</v>
      </c>
      <c r="D2208" s="118">
        <f>D2207+D2203+D2198+D2194</f>
        <v>17375</v>
      </c>
      <c r="E2208" s="46">
        <f t="shared" si="211"/>
        <v>-78113</v>
      </c>
      <c r="F2208" s="32"/>
      <c r="G2208" s="5" t="s">
        <v>8</v>
      </c>
      <c r="H2208" s="78" t="str">
        <f t="shared" si="210"/>
        <v xml:space="preserve"> TOTAL</v>
      </c>
      <c r="I2208" s="78" t="s">
        <v>9</v>
      </c>
    </row>
    <row r="2209" spans="1:10" ht="15.75" x14ac:dyDescent="0.25">
      <c r="A2209" s="124" t="str">
        <f>'BoR4 Rollup'!A2209</f>
        <v>Function:  Academic Support</v>
      </c>
      <c r="B2209" s="125"/>
      <c r="C2209" s="126"/>
      <c r="D2209" s="126"/>
      <c r="E2209" s="128"/>
      <c r="F2209" s="4"/>
      <c r="G2209" s="5" t="s">
        <v>32</v>
      </c>
      <c r="H2209" s="78" t="str">
        <f t="shared" ref="H2209:H2229" si="217">RIGHT($A$2211,6)</f>
        <v>400004</v>
      </c>
      <c r="I2209" s="78" t="s">
        <v>344</v>
      </c>
    </row>
    <row r="2210" spans="1:10" ht="15.75" x14ac:dyDescent="0.25">
      <c r="A2210" s="129" t="str">
        <f>'BoR4 Rollup'!A2210</f>
        <v>Orgn:  Workforce Development</v>
      </c>
      <c r="B2210" s="130" t="str">
        <f>+'BoR4 Rollup'!B2210</f>
        <v>Actual</v>
      </c>
      <c r="C2210" s="130" t="str">
        <f>+'BoR4 Rollup'!C2210</f>
        <v>Budgeted</v>
      </c>
      <c r="D2210" s="173" t="str">
        <f>+'BoR4 Rollup'!D2210</f>
        <v>Budgeted</v>
      </c>
      <c r="E2210" s="132" t="str">
        <f>E5</f>
        <v>2022-2023 +/-</v>
      </c>
      <c r="F2210" s="44"/>
      <c r="G2210" s="5" t="s">
        <v>32</v>
      </c>
      <c r="H2210" s="78" t="str">
        <f t="shared" si="217"/>
        <v>400004</v>
      </c>
      <c r="I2210" s="78" t="s">
        <v>344</v>
      </c>
    </row>
    <row r="2211" spans="1:10" ht="15.75" x14ac:dyDescent="0.25">
      <c r="A2211" s="133" t="str">
        <f>'BoR4 Rollup'!A2211</f>
        <v>Organization ID:  400004</v>
      </c>
      <c r="B2211" s="134" t="str">
        <f>'BoR4 Rollup'!$B$6</f>
        <v>2022-2023</v>
      </c>
      <c r="C2211" s="134" t="str">
        <f>'BoR4 Rollup'!$C$6</f>
        <v>2022-2023</v>
      </c>
      <c r="D2211" s="174" t="str">
        <f>'BoR4 Rollup'!$D$6</f>
        <v>2023-2024</v>
      </c>
      <c r="E2211" s="136" t="str">
        <f>E6</f>
        <v>2023-2024</v>
      </c>
      <c r="F2211" s="44"/>
      <c r="G2211" s="5" t="s">
        <v>32</v>
      </c>
      <c r="H2211" s="78" t="str">
        <f t="shared" si="217"/>
        <v>400004</v>
      </c>
      <c r="I2211" s="78" t="s">
        <v>344</v>
      </c>
    </row>
    <row r="2212" spans="1:10" x14ac:dyDescent="0.2">
      <c r="A2212" s="26" t="str">
        <f>'BoR4 Rollup'!A2212</f>
        <v xml:space="preserve">  Salaries</v>
      </c>
      <c r="B2212" s="115"/>
      <c r="C2212" s="115"/>
      <c r="D2212" s="115"/>
      <c r="E2212" s="28">
        <f t="shared" ref="E2212:E2229" si="218">+D2212-C2212</f>
        <v>0</v>
      </c>
      <c r="F2212" s="25"/>
      <c r="G2212" s="5" t="s">
        <v>32</v>
      </c>
      <c r="H2212" s="78" t="str">
        <f t="shared" si="217"/>
        <v>400004</v>
      </c>
      <c r="I2212" s="78" t="s">
        <v>344</v>
      </c>
      <c r="J2212" s="78" t="s">
        <v>616</v>
      </c>
    </row>
    <row r="2213" spans="1:10" x14ac:dyDescent="0.2">
      <c r="A2213" s="26" t="str">
        <f>'BoR4 Rollup'!A2213</f>
        <v xml:space="preserve">  Other Compensation</v>
      </c>
      <c r="B2213" s="115"/>
      <c r="C2213" s="115"/>
      <c r="D2213" s="115"/>
      <c r="E2213" s="28">
        <f t="shared" si="218"/>
        <v>0</v>
      </c>
      <c r="F2213" s="25"/>
      <c r="G2213" s="5" t="s">
        <v>32</v>
      </c>
      <c r="H2213" s="78" t="str">
        <f t="shared" si="217"/>
        <v>400004</v>
      </c>
      <c r="I2213" s="78" t="s">
        <v>344</v>
      </c>
    </row>
    <row r="2214" spans="1:10" x14ac:dyDescent="0.2">
      <c r="A2214" s="26" t="str">
        <f>'BoR4 Rollup'!A2214</f>
        <v xml:space="preserve">  Related Benefits</v>
      </c>
      <c r="B2214" s="115"/>
      <c r="C2214" s="115"/>
      <c r="D2214" s="115"/>
      <c r="E2214" s="28">
        <f t="shared" si="218"/>
        <v>0</v>
      </c>
      <c r="F2214" s="25"/>
      <c r="G2214" s="5" t="s">
        <v>32</v>
      </c>
      <c r="H2214" s="78" t="str">
        <f t="shared" si="217"/>
        <v>400004</v>
      </c>
      <c r="I2214" s="78" t="s">
        <v>344</v>
      </c>
      <c r="J2214" s="78" t="s">
        <v>617</v>
      </c>
    </row>
    <row r="2215" spans="1:10" ht="15.75" x14ac:dyDescent="0.25">
      <c r="A2215" s="29" t="str">
        <f>'BoR4 Rollup'!A2215</f>
        <v>Total Personal Services</v>
      </c>
      <c r="B2215" s="118">
        <f>B2214+B2213+B2212</f>
        <v>0</v>
      </c>
      <c r="C2215" s="118">
        <f>C2214+C2213+C2212</f>
        <v>0</v>
      </c>
      <c r="D2215" s="118">
        <f>D2214+D2213+D2212</f>
        <v>0</v>
      </c>
      <c r="E2215" s="31">
        <f t="shared" si="218"/>
        <v>0</v>
      </c>
      <c r="F2215" s="32"/>
      <c r="G2215" s="5" t="s">
        <v>8</v>
      </c>
      <c r="H2215" s="78" t="str">
        <f t="shared" si="217"/>
        <v>400004</v>
      </c>
      <c r="I2215" s="78" t="s">
        <v>344</v>
      </c>
    </row>
    <row r="2216" spans="1:10" x14ac:dyDescent="0.2">
      <c r="A2216" s="26" t="str">
        <f>'BoR4 Rollup'!A2216</f>
        <v xml:space="preserve"> Travel</v>
      </c>
      <c r="B2216" s="115"/>
      <c r="C2216" s="115"/>
      <c r="D2216" s="115"/>
      <c r="E2216" s="28">
        <f t="shared" si="218"/>
        <v>0</v>
      </c>
      <c r="F2216" s="25"/>
      <c r="G2216" s="5" t="s">
        <v>32</v>
      </c>
      <c r="H2216" s="78" t="str">
        <f t="shared" si="217"/>
        <v>400004</v>
      </c>
      <c r="I2216" s="78" t="s">
        <v>344</v>
      </c>
      <c r="J2216" s="78" t="s">
        <v>618</v>
      </c>
    </row>
    <row r="2217" spans="1:10" x14ac:dyDescent="0.2">
      <c r="A2217" s="26" t="str">
        <f>'BoR4 Rollup'!A2217</f>
        <v xml:space="preserve"> Operating Services</v>
      </c>
      <c r="B2217" s="115"/>
      <c r="C2217" s="115"/>
      <c r="D2217" s="115"/>
      <c r="E2217" s="28">
        <f t="shared" si="218"/>
        <v>0</v>
      </c>
      <c r="F2217" s="25"/>
      <c r="G2217" s="5" t="s">
        <v>32</v>
      </c>
      <c r="H2217" s="78" t="str">
        <f t="shared" si="217"/>
        <v>400004</v>
      </c>
      <c r="I2217" s="78" t="s">
        <v>344</v>
      </c>
      <c r="J2217" s="78" t="s">
        <v>619</v>
      </c>
    </row>
    <row r="2218" spans="1:10" x14ac:dyDescent="0.2">
      <c r="A2218" s="26" t="str">
        <f>'BoR4 Rollup'!A2218</f>
        <v xml:space="preserve"> Supplies</v>
      </c>
      <c r="B2218" s="115"/>
      <c r="C2218" s="115"/>
      <c r="D2218" s="115"/>
      <c r="E2218" s="28">
        <f t="shared" si="218"/>
        <v>0</v>
      </c>
      <c r="F2218" s="25"/>
      <c r="G2218" s="5" t="s">
        <v>32</v>
      </c>
      <c r="H2218" s="78" t="str">
        <f t="shared" si="217"/>
        <v>400004</v>
      </c>
      <c r="I2218" s="78" t="s">
        <v>344</v>
      </c>
      <c r="J2218" s="78" t="s">
        <v>620</v>
      </c>
    </row>
    <row r="2219" spans="1:10" ht="15.75" x14ac:dyDescent="0.25">
      <c r="A2219" s="29" t="str">
        <f>'BoR4 Rollup'!A2219</f>
        <v>Total Operating Expenses</v>
      </c>
      <c r="B2219" s="121">
        <f>B2218+B2217+B2216</f>
        <v>0</v>
      </c>
      <c r="C2219" s="121">
        <f>C2218+C2217+C2216</f>
        <v>0</v>
      </c>
      <c r="D2219" s="121">
        <f>D2218+D2217+D2216</f>
        <v>0</v>
      </c>
      <c r="E2219" s="34">
        <f t="shared" si="218"/>
        <v>0</v>
      </c>
      <c r="F2219" s="35"/>
      <c r="G2219" s="5" t="s">
        <v>8</v>
      </c>
      <c r="H2219" s="78" t="str">
        <f t="shared" si="217"/>
        <v>400004</v>
      </c>
      <c r="I2219" s="78" t="s">
        <v>344</v>
      </c>
    </row>
    <row r="2220" spans="1:10" x14ac:dyDescent="0.2">
      <c r="A2220" s="26" t="str">
        <f>'BoR4 Rollup'!A2220</f>
        <v xml:space="preserve"> Professional Services</v>
      </c>
      <c r="B2220" s="115"/>
      <c r="C2220" s="115"/>
      <c r="D2220" s="115"/>
      <c r="E2220" s="28">
        <f t="shared" si="218"/>
        <v>0</v>
      </c>
      <c r="F2220" s="25"/>
      <c r="G2220" s="5" t="s">
        <v>32</v>
      </c>
      <c r="H2220" s="78" t="str">
        <f t="shared" si="217"/>
        <v>400004</v>
      </c>
      <c r="I2220" s="78" t="s">
        <v>344</v>
      </c>
      <c r="J2220" s="78" t="s">
        <v>621</v>
      </c>
    </row>
    <row r="2221" spans="1:10" x14ac:dyDescent="0.2">
      <c r="A2221" s="26" t="str">
        <f>'BoR4 Rollup'!A2221</f>
        <v xml:space="preserve"> Other Charges</v>
      </c>
      <c r="B2221" s="115"/>
      <c r="C2221" s="115"/>
      <c r="D2221" s="115"/>
      <c r="E2221" s="28">
        <f t="shared" si="218"/>
        <v>0</v>
      </c>
      <c r="F2221" s="25"/>
      <c r="G2221" s="5" t="s">
        <v>32</v>
      </c>
      <c r="H2221" s="78" t="str">
        <f t="shared" si="217"/>
        <v>400004</v>
      </c>
      <c r="I2221" s="78" t="s">
        <v>344</v>
      </c>
      <c r="J2221" s="78" t="s">
        <v>622</v>
      </c>
    </row>
    <row r="2222" spans="1:10" x14ac:dyDescent="0.2">
      <c r="A2222" s="26" t="str">
        <f>'BoR4 Rollup'!A2222</f>
        <v xml:space="preserve"> Debt Services</v>
      </c>
      <c r="B2222" s="115"/>
      <c r="C2222" s="115"/>
      <c r="D2222" s="115"/>
      <c r="E2222" s="28">
        <f t="shared" si="218"/>
        <v>0</v>
      </c>
      <c r="F2222" s="25"/>
      <c r="G2222" s="5" t="s">
        <v>32</v>
      </c>
      <c r="H2222" s="78" t="str">
        <f t="shared" si="217"/>
        <v>400004</v>
      </c>
      <c r="I2222" s="78" t="s">
        <v>344</v>
      </c>
    </row>
    <row r="2223" spans="1:10" x14ac:dyDescent="0.2">
      <c r="A2223" s="26" t="str">
        <f>'BoR4 Rollup'!A2223</f>
        <v xml:space="preserve"> Interagency Transfers</v>
      </c>
      <c r="B2223" s="115"/>
      <c r="C2223" s="115"/>
      <c r="D2223" s="115"/>
      <c r="E2223" s="28">
        <f t="shared" si="218"/>
        <v>0</v>
      </c>
      <c r="F2223" s="25"/>
      <c r="G2223" s="5" t="s">
        <v>32</v>
      </c>
      <c r="H2223" s="78" t="str">
        <f t="shared" si="217"/>
        <v>400004</v>
      </c>
      <c r="I2223" s="78" t="s">
        <v>344</v>
      </c>
      <c r="J2223" s="78" t="s">
        <v>623</v>
      </c>
    </row>
    <row r="2224" spans="1:10" ht="15.75" x14ac:dyDescent="0.25">
      <c r="A2224" s="29" t="str">
        <f>'BoR4 Rollup'!A2224</f>
        <v>Total Other Charges</v>
      </c>
      <c r="B2224" s="121">
        <f>B2223+B2222+B2221+B2220</f>
        <v>0</v>
      </c>
      <c r="C2224" s="121">
        <f>C2223+C2222+C2221+C2220</f>
        <v>0</v>
      </c>
      <c r="D2224" s="121">
        <f>D2223+D2222+D2221+D2220</f>
        <v>0</v>
      </c>
      <c r="E2224" s="34">
        <f t="shared" si="218"/>
        <v>0</v>
      </c>
      <c r="F2224" s="35"/>
      <c r="G2224" s="5" t="s">
        <v>8</v>
      </c>
      <c r="H2224" s="78" t="str">
        <f t="shared" si="217"/>
        <v>400004</v>
      </c>
      <c r="I2224" s="78" t="s">
        <v>344</v>
      </c>
    </row>
    <row r="2225" spans="1:10" x14ac:dyDescent="0.2">
      <c r="A2225" s="26" t="str">
        <f>'BoR4 Rollup'!A2225</f>
        <v xml:space="preserve"> General Acquisitions</v>
      </c>
      <c r="B2225" s="115"/>
      <c r="C2225" s="115"/>
      <c r="D2225" s="115"/>
      <c r="E2225" s="28">
        <f t="shared" si="218"/>
        <v>0</v>
      </c>
      <c r="F2225" s="25"/>
      <c r="G2225" s="5" t="s">
        <v>32</v>
      </c>
      <c r="H2225" s="78" t="str">
        <f t="shared" si="217"/>
        <v>400004</v>
      </c>
      <c r="I2225" s="78" t="s">
        <v>344</v>
      </c>
      <c r="J2225" s="78" t="s">
        <v>624</v>
      </c>
    </row>
    <row r="2226" spans="1:10" x14ac:dyDescent="0.2">
      <c r="A2226" s="26" t="str">
        <f>'BoR4 Rollup'!A2226</f>
        <v xml:space="preserve"> Library Acquisitions</v>
      </c>
      <c r="B2226" s="115"/>
      <c r="C2226" s="115"/>
      <c r="D2226" s="115"/>
      <c r="E2226" s="28">
        <f t="shared" si="218"/>
        <v>0</v>
      </c>
      <c r="F2226" s="25"/>
      <c r="G2226" s="5" t="s">
        <v>32</v>
      </c>
      <c r="H2226" s="78" t="str">
        <f t="shared" si="217"/>
        <v>400004</v>
      </c>
      <c r="I2226" s="78" t="s">
        <v>344</v>
      </c>
      <c r="J2226" s="78" t="s">
        <v>624</v>
      </c>
    </row>
    <row r="2227" spans="1:10" x14ac:dyDescent="0.2">
      <c r="A2227" s="26" t="str">
        <f>'BoR4 Rollup'!A2227</f>
        <v xml:space="preserve"> Major Repairs</v>
      </c>
      <c r="B2227" s="115"/>
      <c r="C2227" s="115"/>
      <c r="D2227" s="115"/>
      <c r="E2227" s="28">
        <f t="shared" si="218"/>
        <v>0</v>
      </c>
      <c r="F2227" s="25"/>
      <c r="G2227" s="5" t="s">
        <v>32</v>
      </c>
      <c r="H2227" s="78" t="str">
        <f t="shared" si="217"/>
        <v>400004</v>
      </c>
      <c r="I2227" s="78" t="s">
        <v>344</v>
      </c>
    </row>
    <row r="2228" spans="1:10" ht="15.75" x14ac:dyDescent="0.25">
      <c r="A2228" s="29" t="str">
        <f>'BoR4 Rollup'!A2228</f>
        <v>Total Acquisitions and Major Repairs</v>
      </c>
      <c r="B2228" s="121">
        <f>B2227+B2226+B2225</f>
        <v>0</v>
      </c>
      <c r="C2228" s="121">
        <f>C2227+C2226+C2225</f>
        <v>0</v>
      </c>
      <c r="D2228" s="121">
        <f>D2227+D2226+D2225</f>
        <v>0</v>
      </c>
      <c r="E2228" s="34">
        <f t="shared" si="218"/>
        <v>0</v>
      </c>
      <c r="F2228" s="35"/>
      <c r="G2228" s="5" t="s">
        <v>8</v>
      </c>
      <c r="H2228" s="78" t="str">
        <f t="shared" si="217"/>
        <v>400004</v>
      </c>
      <c r="I2228" s="78" t="s">
        <v>344</v>
      </c>
    </row>
    <row r="2229" spans="1:10" ht="15.75" x14ac:dyDescent="0.25">
      <c r="A2229" s="29" t="str">
        <f>'BoR4 Rollup'!A2229</f>
        <v>Function Total</v>
      </c>
      <c r="B2229" s="118">
        <f>B2228+B2224+B2219+B2215</f>
        <v>0</v>
      </c>
      <c r="C2229" s="118">
        <f>C2228+C2224+C2219+C2215</f>
        <v>0</v>
      </c>
      <c r="D2229" s="118">
        <f>D2228+D2224+D2219+D2215</f>
        <v>0</v>
      </c>
      <c r="E2229" s="46">
        <f t="shared" si="218"/>
        <v>0</v>
      </c>
      <c r="F2229" s="32"/>
      <c r="G2229" s="5" t="s">
        <v>8</v>
      </c>
      <c r="H2229" s="78" t="str">
        <f t="shared" si="217"/>
        <v>400004</v>
      </c>
      <c r="I2229" s="78" t="s">
        <v>344</v>
      </c>
    </row>
    <row r="2230" spans="1:10" ht="15.75" x14ac:dyDescent="0.25">
      <c r="A2230" s="124" t="str">
        <f>'BoR4 Rollup'!A2230</f>
        <v>Function:  Academic Support</v>
      </c>
      <c r="B2230" s="125"/>
      <c r="C2230" s="126"/>
      <c r="D2230" s="126"/>
      <c r="E2230" s="128"/>
      <c r="F2230" s="4"/>
      <c r="G2230" s="5" t="s">
        <v>32</v>
      </c>
      <c r="H2230" s="78" t="str">
        <f t="shared" ref="H2230:H2250" si="219">RIGHT($A$2232,6)</f>
        <v>400005</v>
      </c>
      <c r="I2230" s="78" t="s">
        <v>347</v>
      </c>
    </row>
    <row r="2231" spans="1:10" ht="15.75" x14ac:dyDescent="0.25">
      <c r="A2231" s="129" t="str">
        <f>'BoR4 Rollup'!A2231</f>
        <v>Orgn:  VC for Economic Devlopment</v>
      </c>
      <c r="B2231" s="130" t="str">
        <f>+'BoR4 Rollup'!B2231</f>
        <v>Actual</v>
      </c>
      <c r="C2231" s="130" t="str">
        <f>+'BoR4 Rollup'!C2231</f>
        <v>Budgeted</v>
      </c>
      <c r="D2231" s="173" t="str">
        <f>+'BoR4 Rollup'!D2231</f>
        <v>Budgeted</v>
      </c>
      <c r="E2231" s="132" t="str">
        <f>'BoR4 Rollup'!$E$5</f>
        <v>2022-2023 +/-</v>
      </c>
      <c r="F2231" s="44"/>
      <c r="G2231" s="5" t="s">
        <v>32</v>
      </c>
      <c r="H2231" s="78" t="str">
        <f t="shared" si="219"/>
        <v>400005</v>
      </c>
      <c r="I2231" s="78" t="s">
        <v>347</v>
      </c>
    </row>
    <row r="2232" spans="1:10" ht="15.75" x14ac:dyDescent="0.25">
      <c r="A2232" s="133" t="str">
        <f>'BoR4 Rollup'!A2232</f>
        <v>Organization ID:  400005</v>
      </c>
      <c r="B2232" s="134" t="str">
        <f>'BoR4 Rollup'!$B$6</f>
        <v>2022-2023</v>
      </c>
      <c r="C2232" s="134" t="str">
        <f>'BoR4 Rollup'!$C$6</f>
        <v>2022-2023</v>
      </c>
      <c r="D2232" s="174" t="str">
        <f>'BoR4 Rollup'!$D$6</f>
        <v>2023-2024</v>
      </c>
      <c r="E2232" s="136" t="str">
        <f>'BoR4 Rollup'!$E$6</f>
        <v>2023-2024</v>
      </c>
      <c r="F2232" s="44"/>
      <c r="G2232" s="5" t="s">
        <v>32</v>
      </c>
      <c r="H2232" s="78" t="str">
        <f t="shared" si="219"/>
        <v>400005</v>
      </c>
      <c r="I2232" s="78" t="s">
        <v>347</v>
      </c>
    </row>
    <row r="2233" spans="1:10" x14ac:dyDescent="0.2">
      <c r="A2233" s="26" t="str">
        <f>'BoR4 Rollup'!A2233</f>
        <v xml:space="preserve">  Salaries</v>
      </c>
      <c r="B2233" s="115"/>
      <c r="C2233" s="115"/>
      <c r="D2233" s="115"/>
      <c r="E2233" s="28">
        <f t="shared" ref="E2233:E2250" si="220">+D2233-C2233</f>
        <v>0</v>
      </c>
      <c r="F2233" s="25"/>
      <c r="G2233" s="5" t="s">
        <v>32</v>
      </c>
      <c r="H2233" s="78" t="str">
        <f t="shared" si="219"/>
        <v>400005</v>
      </c>
      <c r="I2233" s="78" t="s">
        <v>347</v>
      </c>
      <c r="J2233" s="78" t="s">
        <v>616</v>
      </c>
    </row>
    <row r="2234" spans="1:10" x14ac:dyDescent="0.2">
      <c r="A2234" s="26" t="str">
        <f>'BoR4 Rollup'!A2234</f>
        <v xml:space="preserve">  Other Compensation</v>
      </c>
      <c r="B2234" s="115"/>
      <c r="C2234" s="115"/>
      <c r="D2234" s="115"/>
      <c r="E2234" s="28">
        <f t="shared" si="220"/>
        <v>0</v>
      </c>
      <c r="F2234" s="25"/>
      <c r="G2234" s="5" t="s">
        <v>32</v>
      </c>
      <c r="H2234" s="78" t="str">
        <f t="shared" si="219"/>
        <v>400005</v>
      </c>
      <c r="I2234" s="78" t="s">
        <v>347</v>
      </c>
    </row>
    <row r="2235" spans="1:10" x14ac:dyDescent="0.2">
      <c r="A2235" s="26" t="str">
        <f>'BoR4 Rollup'!A2235</f>
        <v xml:space="preserve">  Related Benefits</v>
      </c>
      <c r="B2235" s="115"/>
      <c r="C2235" s="115"/>
      <c r="D2235" s="115"/>
      <c r="E2235" s="28">
        <f t="shared" si="220"/>
        <v>0</v>
      </c>
      <c r="F2235" s="25"/>
      <c r="G2235" s="5" t="s">
        <v>32</v>
      </c>
      <c r="H2235" s="78" t="str">
        <f t="shared" si="219"/>
        <v>400005</v>
      </c>
      <c r="I2235" s="78" t="s">
        <v>347</v>
      </c>
      <c r="J2235" s="78" t="s">
        <v>617</v>
      </c>
    </row>
    <row r="2236" spans="1:10" ht="15.75" x14ac:dyDescent="0.25">
      <c r="A2236" s="29" t="str">
        <f>'BoR4 Rollup'!A2236</f>
        <v>Total Personal Services</v>
      </c>
      <c r="B2236" s="118">
        <f>B2235+B2234+B2233</f>
        <v>0</v>
      </c>
      <c r="C2236" s="118">
        <f>C2235+C2234+C2233</f>
        <v>0</v>
      </c>
      <c r="D2236" s="118">
        <f>D2235+D2234+D2233</f>
        <v>0</v>
      </c>
      <c r="E2236" s="31">
        <f t="shared" si="220"/>
        <v>0</v>
      </c>
      <c r="F2236" s="32"/>
      <c r="G2236" s="5" t="s">
        <v>8</v>
      </c>
      <c r="H2236" s="78" t="str">
        <f t="shared" si="219"/>
        <v>400005</v>
      </c>
      <c r="I2236" s="78" t="s">
        <v>347</v>
      </c>
    </row>
    <row r="2237" spans="1:10" x14ac:dyDescent="0.2">
      <c r="A2237" s="26" t="str">
        <f>'BoR4 Rollup'!A2237</f>
        <v xml:space="preserve"> Travel</v>
      </c>
      <c r="B2237" s="115"/>
      <c r="C2237" s="115"/>
      <c r="D2237" s="115"/>
      <c r="E2237" s="28">
        <f t="shared" si="220"/>
        <v>0</v>
      </c>
      <c r="F2237" s="25"/>
      <c r="G2237" s="5" t="s">
        <v>32</v>
      </c>
      <c r="H2237" s="78" t="str">
        <f t="shared" si="219"/>
        <v>400005</v>
      </c>
      <c r="I2237" s="78" t="s">
        <v>347</v>
      </c>
      <c r="J2237" s="78" t="s">
        <v>618</v>
      </c>
    </row>
    <row r="2238" spans="1:10" x14ac:dyDescent="0.2">
      <c r="A2238" s="26" t="str">
        <f>'BoR4 Rollup'!A2238</f>
        <v xml:space="preserve"> Operating Services</v>
      </c>
      <c r="B2238" s="115"/>
      <c r="C2238" s="115"/>
      <c r="D2238" s="115"/>
      <c r="E2238" s="28">
        <f t="shared" si="220"/>
        <v>0</v>
      </c>
      <c r="F2238" s="25"/>
      <c r="G2238" s="5" t="s">
        <v>32</v>
      </c>
      <c r="H2238" s="78" t="str">
        <f t="shared" si="219"/>
        <v>400005</v>
      </c>
      <c r="I2238" s="78" t="s">
        <v>347</v>
      </c>
      <c r="J2238" s="78" t="s">
        <v>619</v>
      </c>
    </row>
    <row r="2239" spans="1:10" x14ac:dyDescent="0.2">
      <c r="A2239" s="26" t="str">
        <f>'BoR4 Rollup'!A2239</f>
        <v xml:space="preserve"> Supplies</v>
      </c>
      <c r="B2239" s="115"/>
      <c r="C2239" s="115"/>
      <c r="D2239" s="115"/>
      <c r="E2239" s="28">
        <f t="shared" si="220"/>
        <v>0</v>
      </c>
      <c r="F2239" s="25"/>
      <c r="G2239" s="5" t="s">
        <v>32</v>
      </c>
      <c r="H2239" s="78" t="str">
        <f t="shared" si="219"/>
        <v>400005</v>
      </c>
      <c r="I2239" s="78" t="s">
        <v>347</v>
      </c>
      <c r="J2239" s="78" t="s">
        <v>620</v>
      </c>
    </row>
    <row r="2240" spans="1:10" ht="15.75" x14ac:dyDescent="0.25">
      <c r="A2240" s="29" t="str">
        <f>'BoR4 Rollup'!A2240</f>
        <v>Total Operating Expenses</v>
      </c>
      <c r="B2240" s="121">
        <f>B2239+B2238+B2237</f>
        <v>0</v>
      </c>
      <c r="C2240" s="121">
        <f>C2239+C2238+C2237</f>
        <v>0</v>
      </c>
      <c r="D2240" s="121">
        <f>D2239+D2238+D2237</f>
        <v>0</v>
      </c>
      <c r="E2240" s="34">
        <f t="shared" si="220"/>
        <v>0</v>
      </c>
      <c r="F2240" s="35"/>
      <c r="G2240" s="5" t="s">
        <v>8</v>
      </c>
      <c r="H2240" s="78" t="str">
        <f t="shared" si="219"/>
        <v>400005</v>
      </c>
      <c r="I2240" s="78" t="s">
        <v>347</v>
      </c>
    </row>
    <row r="2241" spans="1:10" x14ac:dyDescent="0.2">
      <c r="A2241" s="26" t="str">
        <f>'BoR4 Rollup'!A2241</f>
        <v xml:space="preserve"> Professional Services</v>
      </c>
      <c r="B2241" s="115"/>
      <c r="C2241" s="115"/>
      <c r="D2241" s="115"/>
      <c r="E2241" s="28">
        <f t="shared" si="220"/>
        <v>0</v>
      </c>
      <c r="F2241" s="25"/>
      <c r="G2241" s="5" t="s">
        <v>32</v>
      </c>
      <c r="H2241" s="78" t="str">
        <f t="shared" si="219"/>
        <v>400005</v>
      </c>
      <c r="I2241" s="78" t="s">
        <v>347</v>
      </c>
      <c r="J2241" s="78" t="s">
        <v>621</v>
      </c>
    </row>
    <row r="2242" spans="1:10" x14ac:dyDescent="0.2">
      <c r="A2242" s="26" t="str">
        <f>'BoR4 Rollup'!A2242</f>
        <v xml:space="preserve"> Other Charges</v>
      </c>
      <c r="B2242" s="115"/>
      <c r="C2242" s="115"/>
      <c r="D2242" s="115"/>
      <c r="E2242" s="28">
        <f t="shared" si="220"/>
        <v>0</v>
      </c>
      <c r="F2242" s="25"/>
      <c r="G2242" s="5" t="s">
        <v>32</v>
      </c>
      <c r="H2242" s="78" t="str">
        <f t="shared" si="219"/>
        <v>400005</v>
      </c>
      <c r="I2242" s="78" t="s">
        <v>347</v>
      </c>
      <c r="J2242" s="78" t="s">
        <v>622</v>
      </c>
    </row>
    <row r="2243" spans="1:10" x14ac:dyDescent="0.2">
      <c r="A2243" s="26" t="str">
        <f>'BoR4 Rollup'!A2243</f>
        <v xml:space="preserve"> Debt Services</v>
      </c>
      <c r="B2243" s="115"/>
      <c r="C2243" s="115"/>
      <c r="D2243" s="115"/>
      <c r="E2243" s="28">
        <f t="shared" si="220"/>
        <v>0</v>
      </c>
      <c r="F2243" s="25"/>
      <c r="G2243" s="5" t="s">
        <v>32</v>
      </c>
      <c r="H2243" s="78" t="str">
        <f t="shared" si="219"/>
        <v>400005</v>
      </c>
      <c r="I2243" s="78" t="s">
        <v>347</v>
      </c>
    </row>
    <row r="2244" spans="1:10" x14ac:dyDescent="0.2">
      <c r="A2244" s="26" t="str">
        <f>'BoR4 Rollup'!A2244</f>
        <v xml:space="preserve"> Interagency Transfers</v>
      </c>
      <c r="B2244" s="115"/>
      <c r="C2244" s="115"/>
      <c r="D2244" s="115"/>
      <c r="E2244" s="28">
        <f t="shared" si="220"/>
        <v>0</v>
      </c>
      <c r="F2244" s="25"/>
      <c r="G2244" s="5" t="s">
        <v>32</v>
      </c>
      <c r="H2244" s="78" t="str">
        <f t="shared" si="219"/>
        <v>400005</v>
      </c>
      <c r="I2244" s="78" t="s">
        <v>347</v>
      </c>
      <c r="J2244" s="78" t="s">
        <v>623</v>
      </c>
    </row>
    <row r="2245" spans="1:10" ht="15.75" x14ac:dyDescent="0.25">
      <c r="A2245" s="29" t="str">
        <f>'BoR4 Rollup'!A2245</f>
        <v>Total Other Charges</v>
      </c>
      <c r="B2245" s="121">
        <f>B2244+B2243+B2242+B2241</f>
        <v>0</v>
      </c>
      <c r="C2245" s="121">
        <f>C2244+C2243+C2242+C2241</f>
        <v>0</v>
      </c>
      <c r="D2245" s="121">
        <f>D2244+D2243+D2242+D2241</f>
        <v>0</v>
      </c>
      <c r="E2245" s="34">
        <f t="shared" si="220"/>
        <v>0</v>
      </c>
      <c r="F2245" s="35"/>
      <c r="G2245" s="5" t="s">
        <v>8</v>
      </c>
      <c r="H2245" s="78" t="str">
        <f t="shared" si="219"/>
        <v>400005</v>
      </c>
      <c r="I2245" s="78" t="s">
        <v>347</v>
      </c>
    </row>
    <row r="2246" spans="1:10" x14ac:dyDescent="0.2">
      <c r="A2246" s="26" t="str">
        <f>'BoR4 Rollup'!A2246</f>
        <v xml:space="preserve"> General Acquisitions</v>
      </c>
      <c r="B2246" s="115"/>
      <c r="C2246" s="115"/>
      <c r="D2246" s="115"/>
      <c r="E2246" s="28">
        <f t="shared" si="220"/>
        <v>0</v>
      </c>
      <c r="F2246" s="25"/>
      <c r="G2246" s="5" t="s">
        <v>32</v>
      </c>
      <c r="H2246" s="78" t="str">
        <f t="shared" si="219"/>
        <v>400005</v>
      </c>
      <c r="I2246" s="78" t="s">
        <v>347</v>
      </c>
      <c r="J2246" s="78" t="s">
        <v>624</v>
      </c>
    </row>
    <row r="2247" spans="1:10" x14ac:dyDescent="0.2">
      <c r="A2247" s="26" t="str">
        <f>'BoR4 Rollup'!A2247</f>
        <v xml:space="preserve"> Library Acquisitions</v>
      </c>
      <c r="B2247" s="115"/>
      <c r="C2247" s="115"/>
      <c r="D2247" s="115"/>
      <c r="E2247" s="28">
        <f t="shared" si="220"/>
        <v>0</v>
      </c>
      <c r="F2247" s="25"/>
      <c r="G2247" s="5" t="s">
        <v>32</v>
      </c>
      <c r="H2247" s="78" t="str">
        <f t="shared" si="219"/>
        <v>400005</v>
      </c>
      <c r="I2247" s="78" t="s">
        <v>347</v>
      </c>
      <c r="J2247" s="78" t="s">
        <v>624</v>
      </c>
    </row>
    <row r="2248" spans="1:10" x14ac:dyDescent="0.2">
      <c r="A2248" s="26" t="str">
        <f>'BoR4 Rollup'!A2248</f>
        <v xml:space="preserve"> Major Repairs</v>
      </c>
      <c r="B2248" s="115"/>
      <c r="C2248" s="115"/>
      <c r="D2248" s="115"/>
      <c r="E2248" s="28">
        <f t="shared" si="220"/>
        <v>0</v>
      </c>
      <c r="F2248" s="25"/>
      <c r="G2248" s="5" t="s">
        <v>32</v>
      </c>
      <c r="H2248" s="78" t="str">
        <f t="shared" si="219"/>
        <v>400005</v>
      </c>
      <c r="I2248" s="78" t="s">
        <v>347</v>
      </c>
    </row>
    <row r="2249" spans="1:10" ht="15.75" x14ac:dyDescent="0.25">
      <c r="A2249" s="29" t="str">
        <f>'BoR4 Rollup'!A2249</f>
        <v>Total Acquisitions and Major Repairs</v>
      </c>
      <c r="B2249" s="121">
        <f>B2248+B2247+B2246</f>
        <v>0</v>
      </c>
      <c r="C2249" s="121">
        <f>C2248+C2247+C2246</f>
        <v>0</v>
      </c>
      <c r="D2249" s="121">
        <f>D2248+D2247+D2246</f>
        <v>0</v>
      </c>
      <c r="E2249" s="34">
        <f t="shared" si="220"/>
        <v>0</v>
      </c>
      <c r="F2249" s="35"/>
      <c r="G2249" s="5" t="s">
        <v>8</v>
      </c>
      <c r="H2249" s="78" t="str">
        <f t="shared" si="219"/>
        <v>400005</v>
      </c>
      <c r="I2249" s="78" t="s">
        <v>347</v>
      </c>
    </row>
    <row r="2250" spans="1:10" ht="15.75" x14ac:dyDescent="0.25">
      <c r="A2250" s="29" t="str">
        <f>'BoR4 Rollup'!A2250</f>
        <v>Function Total</v>
      </c>
      <c r="B2250" s="118">
        <f>B2249+B2245+B2240+B2236</f>
        <v>0</v>
      </c>
      <c r="C2250" s="118">
        <f>C2249+C2245+C2240+C2236</f>
        <v>0</v>
      </c>
      <c r="D2250" s="118">
        <f>D2249+D2245+D2240+D2236</f>
        <v>0</v>
      </c>
      <c r="E2250" s="46">
        <f t="shared" si="220"/>
        <v>0</v>
      </c>
      <c r="F2250" s="32"/>
      <c r="G2250" s="5" t="s">
        <v>8</v>
      </c>
      <c r="H2250" s="78" t="str">
        <f t="shared" si="219"/>
        <v>400005</v>
      </c>
      <c r="I2250" s="78" t="s">
        <v>347</v>
      </c>
    </row>
    <row r="2251" spans="1:10" ht="15.75" x14ac:dyDescent="0.25">
      <c r="A2251" s="124" t="str">
        <f>'BoR4 Rollup'!A2251</f>
        <v>Function:  Academic Support</v>
      </c>
      <c r="B2251" s="125"/>
      <c r="C2251" s="126"/>
      <c r="D2251" s="126"/>
      <c r="E2251" s="128"/>
      <c r="F2251" s="4"/>
      <c r="G2251" s="5" t="s">
        <v>32</v>
      </c>
      <c r="H2251" s="78" t="str">
        <f t="shared" ref="H2251:H2271" si="221">RIGHT($A$2253,6)</f>
        <v>410001</v>
      </c>
      <c r="I2251" s="78" t="s">
        <v>350</v>
      </c>
    </row>
    <row r="2252" spans="1:10" ht="15.75" x14ac:dyDescent="0.25">
      <c r="A2252" s="129" t="str">
        <f>'BoR4 Rollup'!A2252</f>
        <v>Orgn:  Admin (Dean) Allied Health</v>
      </c>
      <c r="B2252" s="130" t="str">
        <f>+'BoR4 Rollup'!B2252</f>
        <v>Actual</v>
      </c>
      <c r="C2252" s="130" t="str">
        <f>+'BoR4 Rollup'!C2252</f>
        <v>Budgeted</v>
      </c>
      <c r="D2252" s="173" t="str">
        <f>+'BoR4 Rollup'!D2252</f>
        <v>Budgeted</v>
      </c>
      <c r="E2252" s="132" t="str">
        <f>E5</f>
        <v>2022-2023 +/-</v>
      </c>
      <c r="F2252" s="18"/>
      <c r="G2252" s="5" t="s">
        <v>32</v>
      </c>
      <c r="H2252" s="78" t="str">
        <f t="shared" si="221"/>
        <v>410001</v>
      </c>
      <c r="I2252" s="78" t="s">
        <v>350</v>
      </c>
    </row>
    <row r="2253" spans="1:10" ht="15.75" x14ac:dyDescent="0.25">
      <c r="A2253" s="133" t="str">
        <f>'BoR4 Rollup'!A2253</f>
        <v>Organization ID:  410001</v>
      </c>
      <c r="B2253" s="134" t="str">
        <f>'BoR4 Rollup'!$B$6</f>
        <v>2022-2023</v>
      </c>
      <c r="C2253" s="134" t="str">
        <f>'BoR4 Rollup'!$C$6</f>
        <v>2022-2023</v>
      </c>
      <c r="D2253" s="174" t="str">
        <f>'BoR4 Rollup'!$D$6</f>
        <v>2023-2024</v>
      </c>
      <c r="E2253" s="136" t="str">
        <f>$E$6</f>
        <v>2023-2024</v>
      </c>
      <c r="F2253" s="18"/>
      <c r="G2253" s="5" t="s">
        <v>32</v>
      </c>
      <c r="H2253" s="78" t="str">
        <f t="shared" si="221"/>
        <v>410001</v>
      </c>
      <c r="I2253" s="78" t="s">
        <v>350</v>
      </c>
    </row>
    <row r="2254" spans="1:10" x14ac:dyDescent="0.2">
      <c r="A2254" s="26" t="str">
        <f>'BoR4 Rollup'!A2254</f>
        <v xml:space="preserve">  Salaries</v>
      </c>
      <c r="B2254" s="115"/>
      <c r="C2254" s="115"/>
      <c r="D2254" s="115"/>
      <c r="E2254" s="28">
        <f t="shared" ref="E2254:E2271" si="222">+D2254-C2254</f>
        <v>0</v>
      </c>
      <c r="F2254" s="25"/>
      <c r="G2254" s="5" t="s">
        <v>32</v>
      </c>
      <c r="H2254" s="78" t="str">
        <f t="shared" si="221"/>
        <v>410001</v>
      </c>
      <c r="I2254" s="78" t="s">
        <v>350</v>
      </c>
      <c r="J2254" s="78" t="s">
        <v>616</v>
      </c>
    </row>
    <row r="2255" spans="1:10" x14ac:dyDescent="0.2">
      <c r="A2255" s="26" t="str">
        <f>'BoR4 Rollup'!A2255</f>
        <v xml:space="preserve">  Other Compensation</v>
      </c>
      <c r="B2255" s="115"/>
      <c r="C2255" s="115"/>
      <c r="D2255" s="115"/>
      <c r="E2255" s="28">
        <f t="shared" si="222"/>
        <v>0</v>
      </c>
      <c r="F2255" s="25"/>
      <c r="G2255" s="5" t="s">
        <v>32</v>
      </c>
      <c r="H2255" s="78" t="str">
        <f t="shared" si="221"/>
        <v>410001</v>
      </c>
      <c r="I2255" s="78" t="s">
        <v>350</v>
      </c>
    </row>
    <row r="2256" spans="1:10" x14ac:dyDescent="0.2">
      <c r="A2256" s="26" t="str">
        <f>'BoR4 Rollup'!A2256</f>
        <v xml:space="preserve">  Related Benefits</v>
      </c>
      <c r="B2256" s="115"/>
      <c r="C2256" s="115"/>
      <c r="D2256" s="115"/>
      <c r="E2256" s="28">
        <f t="shared" si="222"/>
        <v>0</v>
      </c>
      <c r="F2256" s="25"/>
      <c r="G2256" s="5" t="s">
        <v>32</v>
      </c>
      <c r="H2256" s="78" t="str">
        <f t="shared" si="221"/>
        <v>410001</v>
      </c>
      <c r="I2256" s="78" t="s">
        <v>350</v>
      </c>
      <c r="J2256" s="78" t="s">
        <v>617</v>
      </c>
    </row>
    <row r="2257" spans="1:10" ht="15.75" x14ac:dyDescent="0.25">
      <c r="A2257" s="29" t="str">
        <f>'BoR4 Rollup'!A2257</f>
        <v>Total Personal Services</v>
      </c>
      <c r="B2257" s="118">
        <f>B2256+B2255+B2254</f>
        <v>0</v>
      </c>
      <c r="C2257" s="118">
        <f>C2256+C2255+C2254</f>
        <v>0</v>
      </c>
      <c r="D2257" s="118">
        <f>D2256+D2255+D2254</f>
        <v>0</v>
      </c>
      <c r="E2257" s="31">
        <f t="shared" si="222"/>
        <v>0</v>
      </c>
      <c r="F2257" s="32"/>
      <c r="G2257" s="5" t="s">
        <v>8</v>
      </c>
      <c r="H2257" s="78" t="str">
        <f t="shared" si="221"/>
        <v>410001</v>
      </c>
      <c r="I2257" s="78" t="s">
        <v>350</v>
      </c>
    </row>
    <row r="2258" spans="1:10" x14ac:dyDescent="0.2">
      <c r="A2258" s="26" t="str">
        <f>'BoR4 Rollup'!A2258</f>
        <v xml:space="preserve"> Travel</v>
      </c>
      <c r="B2258" s="115"/>
      <c r="C2258" s="115"/>
      <c r="D2258" s="115"/>
      <c r="E2258" s="28">
        <f t="shared" si="222"/>
        <v>0</v>
      </c>
      <c r="F2258" s="25"/>
      <c r="G2258" s="5" t="s">
        <v>32</v>
      </c>
      <c r="H2258" s="78" t="str">
        <f t="shared" si="221"/>
        <v>410001</v>
      </c>
      <c r="I2258" s="78" t="s">
        <v>350</v>
      </c>
      <c r="J2258" s="78" t="s">
        <v>618</v>
      </c>
    </row>
    <row r="2259" spans="1:10" x14ac:dyDescent="0.2">
      <c r="A2259" s="26" t="str">
        <f>'BoR4 Rollup'!A2259</f>
        <v xml:space="preserve"> Operating Services</v>
      </c>
      <c r="B2259" s="115"/>
      <c r="C2259" s="115"/>
      <c r="D2259" s="115"/>
      <c r="E2259" s="28">
        <f t="shared" si="222"/>
        <v>0</v>
      </c>
      <c r="F2259" s="25"/>
      <c r="G2259" s="5" t="s">
        <v>32</v>
      </c>
      <c r="H2259" s="78" t="str">
        <f t="shared" si="221"/>
        <v>410001</v>
      </c>
      <c r="I2259" s="78" t="s">
        <v>350</v>
      </c>
      <c r="J2259" s="78" t="s">
        <v>619</v>
      </c>
    </row>
    <row r="2260" spans="1:10" x14ac:dyDescent="0.2">
      <c r="A2260" s="26" t="str">
        <f>'BoR4 Rollup'!A2260</f>
        <v xml:space="preserve"> Supplies</v>
      </c>
      <c r="B2260" s="115"/>
      <c r="C2260" s="115"/>
      <c r="D2260" s="115"/>
      <c r="E2260" s="28">
        <f t="shared" si="222"/>
        <v>0</v>
      </c>
      <c r="F2260" s="25"/>
      <c r="G2260" s="5" t="s">
        <v>32</v>
      </c>
      <c r="H2260" s="78" t="str">
        <f t="shared" si="221"/>
        <v>410001</v>
      </c>
      <c r="I2260" s="78" t="s">
        <v>350</v>
      </c>
      <c r="J2260" s="78" t="s">
        <v>620</v>
      </c>
    </row>
    <row r="2261" spans="1:10" ht="15.75" x14ac:dyDescent="0.25">
      <c r="A2261" s="29" t="str">
        <f>'BoR4 Rollup'!A2261</f>
        <v>Total Operating Expenses</v>
      </c>
      <c r="B2261" s="121">
        <f>B2260+B2259+B2258</f>
        <v>0</v>
      </c>
      <c r="C2261" s="121">
        <f>C2260+C2259+C2258</f>
        <v>0</v>
      </c>
      <c r="D2261" s="121">
        <f>D2260+D2259+D2258</f>
        <v>0</v>
      </c>
      <c r="E2261" s="34">
        <f t="shared" si="222"/>
        <v>0</v>
      </c>
      <c r="F2261" s="35"/>
      <c r="G2261" s="5" t="s">
        <v>8</v>
      </c>
      <c r="H2261" s="78" t="str">
        <f t="shared" si="221"/>
        <v>410001</v>
      </c>
      <c r="I2261" s="78" t="s">
        <v>350</v>
      </c>
    </row>
    <row r="2262" spans="1:10" x14ac:dyDescent="0.2">
      <c r="A2262" s="26" t="str">
        <f>'BoR4 Rollup'!A2262</f>
        <v xml:space="preserve"> Professional Services</v>
      </c>
      <c r="B2262" s="115"/>
      <c r="C2262" s="115"/>
      <c r="D2262" s="115"/>
      <c r="E2262" s="28">
        <f t="shared" si="222"/>
        <v>0</v>
      </c>
      <c r="F2262" s="25"/>
      <c r="G2262" s="5" t="s">
        <v>32</v>
      </c>
      <c r="H2262" s="78" t="str">
        <f t="shared" si="221"/>
        <v>410001</v>
      </c>
      <c r="I2262" s="78" t="s">
        <v>350</v>
      </c>
      <c r="J2262" s="78" t="s">
        <v>621</v>
      </c>
    </row>
    <row r="2263" spans="1:10" x14ac:dyDescent="0.2">
      <c r="A2263" s="26" t="str">
        <f>'BoR4 Rollup'!A2263</f>
        <v xml:space="preserve"> Other Charges</v>
      </c>
      <c r="B2263" s="115"/>
      <c r="C2263" s="115"/>
      <c r="D2263" s="115"/>
      <c r="E2263" s="28">
        <f t="shared" si="222"/>
        <v>0</v>
      </c>
      <c r="F2263" s="25"/>
      <c r="G2263" s="5" t="s">
        <v>32</v>
      </c>
      <c r="H2263" s="78" t="str">
        <f t="shared" si="221"/>
        <v>410001</v>
      </c>
      <c r="I2263" s="78" t="s">
        <v>350</v>
      </c>
      <c r="J2263" s="78" t="s">
        <v>622</v>
      </c>
    </row>
    <row r="2264" spans="1:10" x14ac:dyDescent="0.2">
      <c r="A2264" s="26" t="str">
        <f>'BoR4 Rollup'!A2264</f>
        <v xml:space="preserve"> Debt Services</v>
      </c>
      <c r="B2264" s="115"/>
      <c r="C2264" s="115"/>
      <c r="D2264" s="115"/>
      <c r="E2264" s="28">
        <f t="shared" si="222"/>
        <v>0</v>
      </c>
      <c r="F2264" s="25"/>
      <c r="G2264" s="5" t="s">
        <v>32</v>
      </c>
      <c r="H2264" s="78" t="str">
        <f t="shared" si="221"/>
        <v>410001</v>
      </c>
      <c r="I2264" s="78" t="s">
        <v>350</v>
      </c>
    </row>
    <row r="2265" spans="1:10" x14ac:dyDescent="0.2">
      <c r="A2265" s="26" t="str">
        <f>'BoR4 Rollup'!A2265</f>
        <v xml:space="preserve"> Interagency Transfers</v>
      </c>
      <c r="B2265" s="115"/>
      <c r="C2265" s="115"/>
      <c r="D2265" s="115"/>
      <c r="E2265" s="28">
        <f t="shared" si="222"/>
        <v>0</v>
      </c>
      <c r="F2265" s="25"/>
      <c r="G2265" s="5" t="s">
        <v>32</v>
      </c>
      <c r="H2265" s="78" t="str">
        <f t="shared" si="221"/>
        <v>410001</v>
      </c>
      <c r="I2265" s="78" t="s">
        <v>350</v>
      </c>
      <c r="J2265" s="78" t="s">
        <v>623</v>
      </c>
    </row>
    <row r="2266" spans="1:10" ht="15.75" x14ac:dyDescent="0.25">
      <c r="A2266" s="29" t="str">
        <f>'BoR4 Rollup'!A2266</f>
        <v>Total Other Charges</v>
      </c>
      <c r="B2266" s="121">
        <f>B2265+B2264+B2263+B2262</f>
        <v>0</v>
      </c>
      <c r="C2266" s="121">
        <f>C2265+C2264+C2263+C2262</f>
        <v>0</v>
      </c>
      <c r="D2266" s="121">
        <f>D2265+D2264+D2263+D2262</f>
        <v>0</v>
      </c>
      <c r="E2266" s="34">
        <f t="shared" si="222"/>
        <v>0</v>
      </c>
      <c r="F2266" s="35"/>
      <c r="G2266" s="5" t="s">
        <v>8</v>
      </c>
      <c r="H2266" s="78" t="str">
        <f t="shared" si="221"/>
        <v>410001</v>
      </c>
      <c r="I2266" s="78" t="s">
        <v>350</v>
      </c>
    </row>
    <row r="2267" spans="1:10" x14ac:dyDescent="0.2">
      <c r="A2267" s="26" t="str">
        <f>'BoR4 Rollup'!A2267</f>
        <v xml:space="preserve"> General Acquisitions</v>
      </c>
      <c r="B2267" s="115"/>
      <c r="C2267" s="115"/>
      <c r="D2267" s="115"/>
      <c r="E2267" s="28">
        <f t="shared" si="222"/>
        <v>0</v>
      </c>
      <c r="F2267" s="25"/>
      <c r="G2267" s="5" t="s">
        <v>32</v>
      </c>
      <c r="H2267" s="78" t="str">
        <f t="shared" si="221"/>
        <v>410001</v>
      </c>
      <c r="I2267" s="78" t="s">
        <v>350</v>
      </c>
      <c r="J2267" s="78" t="s">
        <v>624</v>
      </c>
    </row>
    <row r="2268" spans="1:10" x14ac:dyDescent="0.2">
      <c r="A2268" s="26" t="str">
        <f>'BoR4 Rollup'!A2268</f>
        <v xml:space="preserve"> Library Acquisitions</v>
      </c>
      <c r="B2268" s="115"/>
      <c r="C2268" s="115"/>
      <c r="D2268" s="115"/>
      <c r="E2268" s="28">
        <f t="shared" si="222"/>
        <v>0</v>
      </c>
      <c r="F2268" s="25"/>
      <c r="G2268" s="5" t="s">
        <v>32</v>
      </c>
      <c r="H2268" s="78" t="str">
        <f t="shared" si="221"/>
        <v>410001</v>
      </c>
      <c r="I2268" s="78" t="s">
        <v>350</v>
      </c>
      <c r="J2268" s="78" t="s">
        <v>624</v>
      </c>
    </row>
    <row r="2269" spans="1:10" x14ac:dyDescent="0.2">
      <c r="A2269" s="26" t="str">
        <f>'BoR4 Rollup'!A2269</f>
        <v xml:space="preserve"> Major Repairs</v>
      </c>
      <c r="B2269" s="115"/>
      <c r="C2269" s="115"/>
      <c r="D2269" s="115"/>
      <c r="E2269" s="28">
        <f t="shared" si="222"/>
        <v>0</v>
      </c>
      <c r="F2269" s="25"/>
      <c r="G2269" s="5" t="s">
        <v>32</v>
      </c>
      <c r="H2269" s="78" t="str">
        <f t="shared" si="221"/>
        <v>410001</v>
      </c>
      <c r="I2269" s="78" t="s">
        <v>350</v>
      </c>
    </row>
    <row r="2270" spans="1:10" ht="15.75" x14ac:dyDescent="0.25">
      <c r="A2270" s="29" t="str">
        <f>'BoR4 Rollup'!A2270</f>
        <v>Total Acquisitions and Major Repairs</v>
      </c>
      <c r="B2270" s="121">
        <f>B2269+B2268+B2267</f>
        <v>0</v>
      </c>
      <c r="C2270" s="121">
        <f>C2269+C2268+C2267</f>
        <v>0</v>
      </c>
      <c r="D2270" s="121">
        <f>D2269+D2268+D2267</f>
        <v>0</v>
      </c>
      <c r="E2270" s="34">
        <f t="shared" si="222"/>
        <v>0</v>
      </c>
      <c r="F2270" s="35"/>
      <c r="G2270" s="5" t="s">
        <v>8</v>
      </c>
      <c r="H2270" s="78" t="str">
        <f t="shared" si="221"/>
        <v>410001</v>
      </c>
      <c r="I2270" s="78" t="s">
        <v>350</v>
      </c>
    </row>
    <row r="2271" spans="1:10" ht="15.75" x14ac:dyDescent="0.25">
      <c r="A2271" s="29" t="str">
        <f>'BoR4 Rollup'!A2271</f>
        <v>Function Total</v>
      </c>
      <c r="B2271" s="118">
        <f>B2270+B2266+B2261+B2257</f>
        <v>0</v>
      </c>
      <c r="C2271" s="118">
        <f>C2270+C2266+C2261+C2257</f>
        <v>0</v>
      </c>
      <c r="D2271" s="118">
        <f>D2270+D2266+D2261+D2257</f>
        <v>0</v>
      </c>
      <c r="E2271" s="46">
        <f t="shared" si="222"/>
        <v>0</v>
      </c>
      <c r="F2271" s="32"/>
      <c r="G2271" s="5" t="s">
        <v>8</v>
      </c>
      <c r="H2271" s="78" t="str">
        <f t="shared" si="221"/>
        <v>410001</v>
      </c>
      <c r="I2271" s="78" t="s">
        <v>350</v>
      </c>
    </row>
    <row r="2272" spans="1:10" ht="15.75" x14ac:dyDescent="0.25">
      <c r="A2272" s="124" t="str">
        <f>'BoR4 Rollup'!A2272</f>
        <v>Function:  Academic Support</v>
      </c>
      <c r="B2272" s="125"/>
      <c r="C2272" s="126"/>
      <c r="D2272" s="126"/>
      <c r="E2272" s="128"/>
      <c r="F2272" s="4"/>
      <c r="G2272" s="5" t="s">
        <v>32</v>
      </c>
      <c r="H2272" s="78" t="str">
        <f t="shared" ref="H2272:H2292" si="223">RIGHT($A$2274,6)</f>
        <v>410005</v>
      </c>
      <c r="I2272" s="78" t="s">
        <v>353</v>
      </c>
    </row>
    <row r="2273" spans="1:10" ht="15.75" x14ac:dyDescent="0.25">
      <c r="A2273" s="129" t="str">
        <f>'BoR4 Rollup'!A2273</f>
        <v>Orgn:  Administration (Dean), Sci &amp; Math Gen Ed</v>
      </c>
      <c r="B2273" s="130" t="str">
        <f>+'BoR4 Rollup'!B2273</f>
        <v>Actual</v>
      </c>
      <c r="C2273" s="130" t="str">
        <f>+'BoR4 Rollup'!C2273</f>
        <v>Budgeted</v>
      </c>
      <c r="D2273" s="173" t="str">
        <f>+'BoR4 Rollup'!D2273</f>
        <v>Budgeted</v>
      </c>
      <c r="E2273" s="132" t="str">
        <f>E5</f>
        <v>2022-2023 +/-</v>
      </c>
      <c r="F2273" s="44"/>
      <c r="G2273" s="5" t="s">
        <v>32</v>
      </c>
      <c r="H2273" s="78" t="str">
        <f t="shared" si="223"/>
        <v>410005</v>
      </c>
      <c r="I2273" s="78" t="s">
        <v>353</v>
      </c>
    </row>
    <row r="2274" spans="1:10" ht="15.75" x14ac:dyDescent="0.25">
      <c r="A2274" s="133" t="str">
        <f>'BoR4 Rollup'!A2274</f>
        <v>Organization ID:  410005</v>
      </c>
      <c r="B2274" s="134" t="str">
        <f>'BoR4 Rollup'!$B$6</f>
        <v>2022-2023</v>
      </c>
      <c r="C2274" s="134" t="str">
        <f>'BoR4 Rollup'!$C$6</f>
        <v>2022-2023</v>
      </c>
      <c r="D2274" s="174" t="str">
        <f>'BoR4 Rollup'!$D$6</f>
        <v>2023-2024</v>
      </c>
      <c r="E2274" s="136" t="str">
        <f>E6</f>
        <v>2023-2024</v>
      </c>
      <c r="F2274" s="44"/>
      <c r="G2274" s="5" t="s">
        <v>32</v>
      </c>
      <c r="H2274" s="78" t="str">
        <f t="shared" si="223"/>
        <v>410005</v>
      </c>
      <c r="I2274" s="78" t="s">
        <v>353</v>
      </c>
    </row>
    <row r="2275" spans="1:10" x14ac:dyDescent="0.2">
      <c r="A2275" s="26" t="str">
        <f>'BoR4 Rollup'!A2275</f>
        <v xml:space="preserve">  Salaries</v>
      </c>
      <c r="B2275" s="115"/>
      <c r="C2275" s="115"/>
      <c r="D2275" s="115"/>
      <c r="E2275" s="28">
        <f t="shared" ref="E2275:E2292" si="224">+D2275-C2275</f>
        <v>0</v>
      </c>
      <c r="F2275" s="25"/>
      <c r="G2275" s="5" t="s">
        <v>32</v>
      </c>
      <c r="H2275" s="78" t="str">
        <f t="shared" si="223"/>
        <v>410005</v>
      </c>
      <c r="I2275" s="78" t="s">
        <v>353</v>
      </c>
      <c r="J2275" s="78" t="s">
        <v>616</v>
      </c>
    </row>
    <row r="2276" spans="1:10" x14ac:dyDescent="0.2">
      <c r="A2276" s="26" t="str">
        <f>'BoR4 Rollup'!A2276</f>
        <v xml:space="preserve">  Other Compensation</v>
      </c>
      <c r="B2276" s="115"/>
      <c r="C2276" s="115"/>
      <c r="D2276" s="115"/>
      <c r="E2276" s="28">
        <f t="shared" si="224"/>
        <v>0</v>
      </c>
      <c r="F2276" s="25"/>
      <c r="G2276" s="5" t="s">
        <v>32</v>
      </c>
      <c r="H2276" s="78" t="str">
        <f t="shared" si="223"/>
        <v>410005</v>
      </c>
      <c r="I2276" s="78" t="s">
        <v>353</v>
      </c>
    </row>
    <row r="2277" spans="1:10" x14ac:dyDescent="0.2">
      <c r="A2277" s="26" t="str">
        <f>'BoR4 Rollup'!A2277</f>
        <v xml:space="preserve">  Related Benefits</v>
      </c>
      <c r="B2277" s="115"/>
      <c r="C2277" s="115"/>
      <c r="D2277" s="115"/>
      <c r="E2277" s="28">
        <f t="shared" si="224"/>
        <v>0</v>
      </c>
      <c r="F2277" s="25"/>
      <c r="G2277" s="5" t="s">
        <v>32</v>
      </c>
      <c r="H2277" s="78" t="str">
        <f t="shared" si="223"/>
        <v>410005</v>
      </c>
      <c r="I2277" s="78" t="s">
        <v>353</v>
      </c>
      <c r="J2277" s="78" t="s">
        <v>617</v>
      </c>
    </row>
    <row r="2278" spans="1:10" ht="15.75" x14ac:dyDescent="0.25">
      <c r="A2278" s="29" t="str">
        <f>'BoR4 Rollup'!A2278</f>
        <v>Total Personal Services</v>
      </c>
      <c r="B2278" s="118">
        <f>B2277+B2276+B2275</f>
        <v>0</v>
      </c>
      <c r="C2278" s="118">
        <f>C2277+C2276+C2275</f>
        <v>0</v>
      </c>
      <c r="D2278" s="118">
        <f>D2277+D2276+D2275</f>
        <v>0</v>
      </c>
      <c r="E2278" s="31">
        <f t="shared" si="224"/>
        <v>0</v>
      </c>
      <c r="F2278" s="32"/>
      <c r="G2278" s="5" t="s">
        <v>8</v>
      </c>
      <c r="H2278" s="78" t="str">
        <f t="shared" si="223"/>
        <v>410005</v>
      </c>
      <c r="I2278" s="78" t="s">
        <v>353</v>
      </c>
    </row>
    <row r="2279" spans="1:10" x14ac:dyDescent="0.2">
      <c r="A2279" s="26" t="str">
        <f>'BoR4 Rollup'!A2279</f>
        <v xml:space="preserve"> Travel</v>
      </c>
      <c r="B2279" s="115"/>
      <c r="C2279" s="115"/>
      <c r="D2279" s="115"/>
      <c r="E2279" s="28">
        <f t="shared" si="224"/>
        <v>0</v>
      </c>
      <c r="F2279" s="25"/>
      <c r="G2279" s="5" t="s">
        <v>32</v>
      </c>
      <c r="H2279" s="78" t="str">
        <f t="shared" si="223"/>
        <v>410005</v>
      </c>
      <c r="I2279" s="78" t="s">
        <v>353</v>
      </c>
      <c r="J2279" s="78" t="s">
        <v>618</v>
      </c>
    </row>
    <row r="2280" spans="1:10" x14ac:dyDescent="0.2">
      <c r="A2280" s="26" t="str">
        <f>'BoR4 Rollup'!A2280</f>
        <v xml:space="preserve"> Operating Services</v>
      </c>
      <c r="B2280" s="115"/>
      <c r="C2280" s="115"/>
      <c r="D2280" s="115"/>
      <c r="E2280" s="28">
        <f t="shared" si="224"/>
        <v>0</v>
      </c>
      <c r="F2280" s="25"/>
      <c r="G2280" s="5" t="s">
        <v>32</v>
      </c>
      <c r="H2280" s="78" t="str">
        <f t="shared" si="223"/>
        <v>410005</v>
      </c>
      <c r="I2280" s="78" t="s">
        <v>353</v>
      </c>
      <c r="J2280" s="78" t="s">
        <v>619</v>
      </c>
    </row>
    <row r="2281" spans="1:10" x14ac:dyDescent="0.2">
      <c r="A2281" s="26" t="str">
        <f>'BoR4 Rollup'!A2281</f>
        <v xml:space="preserve"> Supplies</v>
      </c>
      <c r="B2281" s="115"/>
      <c r="C2281" s="115"/>
      <c r="D2281" s="115"/>
      <c r="E2281" s="28">
        <f t="shared" si="224"/>
        <v>0</v>
      </c>
      <c r="F2281" s="25"/>
      <c r="G2281" s="5" t="s">
        <v>32</v>
      </c>
      <c r="H2281" s="78" t="str">
        <f t="shared" si="223"/>
        <v>410005</v>
      </c>
      <c r="I2281" s="78" t="s">
        <v>353</v>
      </c>
      <c r="J2281" s="78" t="s">
        <v>620</v>
      </c>
    </row>
    <row r="2282" spans="1:10" ht="15.75" x14ac:dyDescent="0.25">
      <c r="A2282" s="29" t="str">
        <f>'BoR4 Rollup'!A2282</f>
        <v>Total Operating Expenses</v>
      </c>
      <c r="B2282" s="121">
        <f>B2281+B2280+B2279</f>
        <v>0</v>
      </c>
      <c r="C2282" s="121">
        <f>C2281+C2280+C2279</f>
        <v>0</v>
      </c>
      <c r="D2282" s="121">
        <f>D2281+D2280+D2279</f>
        <v>0</v>
      </c>
      <c r="E2282" s="34">
        <f t="shared" si="224"/>
        <v>0</v>
      </c>
      <c r="F2282" s="35"/>
      <c r="G2282" s="5" t="s">
        <v>8</v>
      </c>
      <c r="H2282" s="78" t="str">
        <f t="shared" si="223"/>
        <v>410005</v>
      </c>
      <c r="I2282" s="78" t="s">
        <v>353</v>
      </c>
    </row>
    <row r="2283" spans="1:10" x14ac:dyDescent="0.2">
      <c r="A2283" s="26" t="str">
        <f>'BoR4 Rollup'!A2283</f>
        <v xml:space="preserve"> Professional Services</v>
      </c>
      <c r="B2283" s="115"/>
      <c r="C2283" s="115"/>
      <c r="D2283" s="115"/>
      <c r="E2283" s="28">
        <f t="shared" si="224"/>
        <v>0</v>
      </c>
      <c r="F2283" s="25"/>
      <c r="G2283" s="5" t="s">
        <v>32</v>
      </c>
      <c r="H2283" s="78" t="str">
        <f t="shared" si="223"/>
        <v>410005</v>
      </c>
      <c r="I2283" s="78" t="s">
        <v>353</v>
      </c>
      <c r="J2283" s="78" t="s">
        <v>621</v>
      </c>
    </row>
    <row r="2284" spans="1:10" x14ac:dyDescent="0.2">
      <c r="A2284" s="26" t="str">
        <f>'BoR4 Rollup'!A2284</f>
        <v xml:space="preserve"> Other Charges</v>
      </c>
      <c r="B2284" s="115"/>
      <c r="C2284" s="115"/>
      <c r="D2284" s="115"/>
      <c r="E2284" s="28">
        <f t="shared" si="224"/>
        <v>0</v>
      </c>
      <c r="F2284" s="25"/>
      <c r="G2284" s="5" t="s">
        <v>32</v>
      </c>
      <c r="H2284" s="78" t="str">
        <f t="shared" si="223"/>
        <v>410005</v>
      </c>
      <c r="I2284" s="78" t="s">
        <v>353</v>
      </c>
      <c r="J2284" s="78" t="s">
        <v>622</v>
      </c>
    </row>
    <row r="2285" spans="1:10" x14ac:dyDescent="0.2">
      <c r="A2285" s="26" t="str">
        <f>'BoR4 Rollup'!A2285</f>
        <v xml:space="preserve"> Debt Services</v>
      </c>
      <c r="B2285" s="115"/>
      <c r="C2285" s="115"/>
      <c r="D2285" s="115"/>
      <c r="E2285" s="28">
        <f t="shared" si="224"/>
        <v>0</v>
      </c>
      <c r="F2285" s="25"/>
      <c r="G2285" s="5" t="s">
        <v>32</v>
      </c>
      <c r="H2285" s="78" t="str">
        <f t="shared" si="223"/>
        <v>410005</v>
      </c>
      <c r="I2285" s="78" t="s">
        <v>353</v>
      </c>
    </row>
    <row r="2286" spans="1:10" x14ac:dyDescent="0.2">
      <c r="A2286" s="26" t="str">
        <f>'BoR4 Rollup'!A2286</f>
        <v xml:space="preserve"> Interagency Transfers</v>
      </c>
      <c r="B2286" s="115"/>
      <c r="C2286" s="115"/>
      <c r="D2286" s="115"/>
      <c r="E2286" s="28">
        <f t="shared" si="224"/>
        <v>0</v>
      </c>
      <c r="F2286" s="25"/>
      <c r="G2286" s="5" t="s">
        <v>32</v>
      </c>
      <c r="H2286" s="78" t="str">
        <f t="shared" si="223"/>
        <v>410005</v>
      </c>
      <c r="I2286" s="78" t="s">
        <v>353</v>
      </c>
      <c r="J2286" s="78" t="s">
        <v>623</v>
      </c>
    </row>
    <row r="2287" spans="1:10" ht="15.75" x14ac:dyDescent="0.25">
      <c r="A2287" s="29" t="str">
        <f>'BoR4 Rollup'!A2287</f>
        <v>Total Other Charges</v>
      </c>
      <c r="B2287" s="121">
        <f>B2286+B2285+B2284+B2283</f>
        <v>0</v>
      </c>
      <c r="C2287" s="121">
        <f>C2286+C2285+C2284+C2283</f>
        <v>0</v>
      </c>
      <c r="D2287" s="121">
        <f>D2286+D2285+D2284+D2283</f>
        <v>0</v>
      </c>
      <c r="E2287" s="34">
        <f t="shared" si="224"/>
        <v>0</v>
      </c>
      <c r="F2287" s="35"/>
      <c r="G2287" s="5" t="s">
        <v>8</v>
      </c>
      <c r="H2287" s="78" t="str">
        <f t="shared" si="223"/>
        <v>410005</v>
      </c>
      <c r="I2287" s="78" t="s">
        <v>353</v>
      </c>
    </row>
    <row r="2288" spans="1:10" x14ac:dyDescent="0.2">
      <c r="A2288" s="26" t="str">
        <f>'BoR4 Rollup'!A2288</f>
        <v xml:space="preserve"> General Acquisitions</v>
      </c>
      <c r="B2288" s="115"/>
      <c r="C2288" s="115"/>
      <c r="D2288" s="115"/>
      <c r="E2288" s="28">
        <f t="shared" si="224"/>
        <v>0</v>
      </c>
      <c r="F2288" s="25"/>
      <c r="G2288" s="5" t="s">
        <v>32</v>
      </c>
      <c r="H2288" s="78" t="str">
        <f t="shared" si="223"/>
        <v>410005</v>
      </c>
      <c r="I2288" s="78" t="s">
        <v>353</v>
      </c>
      <c r="J2288" s="78" t="s">
        <v>624</v>
      </c>
    </row>
    <row r="2289" spans="1:11" x14ac:dyDescent="0.2">
      <c r="A2289" s="26" t="str">
        <f>'BoR4 Rollup'!A2289</f>
        <v xml:space="preserve"> Library Acquisitions</v>
      </c>
      <c r="B2289" s="115"/>
      <c r="C2289" s="115"/>
      <c r="D2289" s="115"/>
      <c r="E2289" s="28">
        <f t="shared" si="224"/>
        <v>0</v>
      </c>
      <c r="F2289" s="25"/>
      <c r="G2289" s="5" t="s">
        <v>32</v>
      </c>
      <c r="H2289" s="78" t="str">
        <f t="shared" si="223"/>
        <v>410005</v>
      </c>
      <c r="I2289" s="78" t="s">
        <v>353</v>
      </c>
      <c r="J2289" s="78" t="s">
        <v>624</v>
      </c>
    </row>
    <row r="2290" spans="1:11" x14ac:dyDescent="0.2">
      <c r="A2290" s="26" t="str">
        <f>'BoR4 Rollup'!A2290</f>
        <v xml:space="preserve"> Major Repairs</v>
      </c>
      <c r="B2290" s="115"/>
      <c r="C2290" s="115"/>
      <c r="D2290" s="115"/>
      <c r="E2290" s="28">
        <f t="shared" si="224"/>
        <v>0</v>
      </c>
      <c r="F2290" s="25"/>
      <c r="G2290" s="5" t="s">
        <v>32</v>
      </c>
      <c r="H2290" s="78" t="str">
        <f t="shared" si="223"/>
        <v>410005</v>
      </c>
      <c r="I2290" s="78" t="s">
        <v>353</v>
      </c>
    </row>
    <row r="2291" spans="1:11" ht="15.75" x14ac:dyDescent="0.25">
      <c r="A2291" s="29" t="str">
        <f>'BoR4 Rollup'!A2291</f>
        <v>Total Acquisitions and Major Repairs</v>
      </c>
      <c r="B2291" s="121">
        <f>B2290+B2289+B2288</f>
        <v>0</v>
      </c>
      <c r="C2291" s="121">
        <f>C2290+C2289+C2288</f>
        <v>0</v>
      </c>
      <c r="D2291" s="121">
        <f>D2290+D2289+D2288</f>
        <v>0</v>
      </c>
      <c r="E2291" s="34">
        <f t="shared" si="224"/>
        <v>0</v>
      </c>
      <c r="F2291" s="35"/>
      <c r="G2291" s="5" t="s">
        <v>8</v>
      </c>
      <c r="H2291" s="78" t="str">
        <f t="shared" si="223"/>
        <v>410005</v>
      </c>
      <c r="I2291" s="78" t="s">
        <v>353</v>
      </c>
    </row>
    <row r="2292" spans="1:11" ht="15.75" x14ac:dyDescent="0.25">
      <c r="A2292" s="29" t="str">
        <f>'BoR4 Rollup'!A2292</f>
        <v>Function Total</v>
      </c>
      <c r="B2292" s="118">
        <f>B2291+B2287+B2282+B2278</f>
        <v>0</v>
      </c>
      <c r="C2292" s="118">
        <f>C2291+C2287+C2282+C2278</f>
        <v>0</v>
      </c>
      <c r="D2292" s="118">
        <f>D2291+D2287+D2282+D2278</f>
        <v>0</v>
      </c>
      <c r="E2292" s="46">
        <f t="shared" si="224"/>
        <v>0</v>
      </c>
      <c r="F2292" s="32"/>
      <c r="G2292" s="5" t="s">
        <v>8</v>
      </c>
      <c r="H2292" s="78" t="str">
        <f t="shared" si="223"/>
        <v>410005</v>
      </c>
      <c r="I2292" s="78" t="s">
        <v>353</v>
      </c>
    </row>
    <row r="2293" spans="1:11" ht="15.75" x14ac:dyDescent="0.25">
      <c r="A2293" s="124" t="str">
        <f>'BoR4 Rollup'!A2293</f>
        <v>Function:  Academic Support</v>
      </c>
      <c r="B2293" s="125"/>
      <c r="C2293" s="126"/>
      <c r="D2293" s="126"/>
      <c r="E2293" s="128"/>
      <c r="F2293" s="4"/>
      <c r="G2293" s="5" t="s">
        <v>32</v>
      </c>
      <c r="H2293" s="78" t="str">
        <f t="shared" ref="H2293:H2313" si="225">RIGHT($A$2295,6)</f>
        <v>410007</v>
      </c>
      <c r="I2293" s="78" t="s">
        <v>356</v>
      </c>
    </row>
    <row r="2294" spans="1:11" ht="15.75" x14ac:dyDescent="0.25">
      <c r="A2294" s="129" t="str">
        <f>'BoR4 Rollup'!A2294</f>
        <v>Orgn:  Admin (Dean) Technical Division</v>
      </c>
      <c r="B2294" s="130" t="str">
        <f>+'BoR4 Rollup'!B2294</f>
        <v>Actual</v>
      </c>
      <c r="C2294" s="130" t="str">
        <f>+'BoR4 Rollup'!C2294</f>
        <v>Budgeted</v>
      </c>
      <c r="D2294" s="173" t="str">
        <f>+'BoR4 Rollup'!D2294</f>
        <v>Budgeted</v>
      </c>
      <c r="E2294" s="132" t="str">
        <f>E5</f>
        <v>2022-2023 +/-</v>
      </c>
      <c r="F2294" s="44"/>
      <c r="G2294" s="5" t="s">
        <v>32</v>
      </c>
      <c r="H2294" s="78" t="str">
        <f t="shared" si="225"/>
        <v>410007</v>
      </c>
      <c r="I2294" s="78" t="s">
        <v>356</v>
      </c>
    </row>
    <row r="2295" spans="1:11" ht="15.75" x14ac:dyDescent="0.25">
      <c r="A2295" s="133" t="str">
        <f>'BoR4 Rollup'!A2295</f>
        <v>Organization ID:  410007</v>
      </c>
      <c r="B2295" s="134" t="str">
        <f>'BoR4 Rollup'!$B$6</f>
        <v>2022-2023</v>
      </c>
      <c r="C2295" s="134" t="str">
        <f>'BoR4 Rollup'!$C$6</f>
        <v>2022-2023</v>
      </c>
      <c r="D2295" s="174" t="str">
        <f>'BoR4 Rollup'!$D$6</f>
        <v>2023-2024</v>
      </c>
      <c r="E2295" s="136" t="str">
        <f>E6</f>
        <v>2023-2024</v>
      </c>
      <c r="F2295" s="44"/>
      <c r="G2295" s="5" t="s">
        <v>32</v>
      </c>
      <c r="H2295" s="78" t="str">
        <f t="shared" si="225"/>
        <v>410007</v>
      </c>
      <c r="I2295" s="78" t="s">
        <v>356</v>
      </c>
    </row>
    <row r="2296" spans="1:11" x14ac:dyDescent="0.2">
      <c r="A2296" s="26" t="str">
        <f>'BoR4 Rollup'!A2296</f>
        <v xml:space="preserve">  Salaries</v>
      </c>
      <c r="B2296" s="115">
        <v>44171</v>
      </c>
      <c r="C2296" s="115">
        <v>44171</v>
      </c>
      <c r="D2296" s="115"/>
      <c r="E2296" s="28">
        <f t="shared" ref="E2296:E2313" si="226">+D2296-C2296</f>
        <v>-44171</v>
      </c>
      <c r="F2296" s="25"/>
      <c r="G2296" s="5" t="s">
        <v>32</v>
      </c>
      <c r="H2296" s="78" t="str">
        <f t="shared" si="225"/>
        <v>410007</v>
      </c>
      <c r="I2296" s="78" t="s">
        <v>356</v>
      </c>
      <c r="J2296" s="78" t="s">
        <v>616</v>
      </c>
    </row>
    <row r="2297" spans="1:11" x14ac:dyDescent="0.2">
      <c r="A2297" s="26" t="str">
        <f>'BoR4 Rollup'!A2297</f>
        <v xml:space="preserve">  Other Compensation</v>
      </c>
      <c r="B2297" s="115"/>
      <c r="C2297" s="115"/>
      <c r="D2297" s="115"/>
      <c r="E2297" s="28">
        <f t="shared" si="226"/>
        <v>0</v>
      </c>
      <c r="F2297" s="25"/>
      <c r="G2297" s="5" t="s">
        <v>32</v>
      </c>
      <c r="H2297" s="78" t="str">
        <f t="shared" si="225"/>
        <v>410007</v>
      </c>
      <c r="I2297" s="78" t="s">
        <v>356</v>
      </c>
    </row>
    <row r="2298" spans="1:11" x14ac:dyDescent="0.2">
      <c r="A2298" s="26" t="str">
        <f>'BoR4 Rollup'!A2298</f>
        <v xml:space="preserve">  Related Benefits</v>
      </c>
      <c r="B2298" s="115">
        <v>24101</v>
      </c>
      <c r="C2298" s="115">
        <v>24101</v>
      </c>
      <c r="D2298" s="115">
        <v>8841</v>
      </c>
      <c r="E2298" s="28">
        <f t="shared" si="226"/>
        <v>-15260</v>
      </c>
      <c r="F2298" s="25"/>
      <c r="G2298" s="5" t="s">
        <v>32</v>
      </c>
      <c r="H2298" s="78" t="str">
        <f t="shared" si="225"/>
        <v>410007</v>
      </c>
      <c r="I2298" s="78" t="s">
        <v>356</v>
      </c>
      <c r="J2298" s="78" t="s">
        <v>617</v>
      </c>
      <c r="K2298" s="165"/>
    </row>
    <row r="2299" spans="1:11" ht="15.75" x14ac:dyDescent="0.25">
      <c r="A2299" s="29" t="str">
        <f>'BoR4 Rollup'!A2299</f>
        <v>Total Personal Services</v>
      </c>
      <c r="B2299" s="118">
        <f>B2298+B2297+B2296</f>
        <v>68272</v>
      </c>
      <c r="C2299" s="118">
        <f>C2298+C2297+C2296</f>
        <v>68272</v>
      </c>
      <c r="D2299" s="118">
        <f>D2298+D2297+D2296</f>
        <v>8841</v>
      </c>
      <c r="E2299" s="31">
        <f t="shared" si="226"/>
        <v>-59431</v>
      </c>
      <c r="F2299" s="32"/>
      <c r="G2299" s="5" t="s">
        <v>8</v>
      </c>
      <c r="H2299" s="78" t="str">
        <f t="shared" si="225"/>
        <v>410007</v>
      </c>
      <c r="I2299" s="78" t="s">
        <v>356</v>
      </c>
    </row>
    <row r="2300" spans="1:11" x14ac:dyDescent="0.2">
      <c r="A2300" s="26" t="str">
        <f>'BoR4 Rollup'!A2300</f>
        <v xml:space="preserve"> Travel</v>
      </c>
      <c r="B2300" s="115">
        <v>1671</v>
      </c>
      <c r="C2300" s="115">
        <v>1671</v>
      </c>
      <c r="D2300" s="115">
        <v>1671</v>
      </c>
      <c r="E2300" s="28">
        <f t="shared" si="226"/>
        <v>0</v>
      </c>
      <c r="F2300" s="25"/>
      <c r="G2300" s="5" t="s">
        <v>32</v>
      </c>
      <c r="H2300" s="78" t="str">
        <f t="shared" si="225"/>
        <v>410007</v>
      </c>
      <c r="I2300" s="78" t="s">
        <v>356</v>
      </c>
      <c r="J2300" s="78" t="s">
        <v>618</v>
      </c>
    </row>
    <row r="2301" spans="1:11" x14ac:dyDescent="0.2">
      <c r="A2301" s="26" t="str">
        <f>'BoR4 Rollup'!A2301</f>
        <v xml:space="preserve"> Operating Services</v>
      </c>
      <c r="B2301" s="115">
        <v>660</v>
      </c>
      <c r="C2301" s="115">
        <v>660</v>
      </c>
      <c r="D2301" s="115">
        <v>660</v>
      </c>
      <c r="E2301" s="28">
        <f t="shared" si="226"/>
        <v>0</v>
      </c>
      <c r="F2301" s="25"/>
      <c r="G2301" s="5" t="s">
        <v>32</v>
      </c>
      <c r="H2301" s="78" t="str">
        <f t="shared" si="225"/>
        <v>410007</v>
      </c>
      <c r="I2301" s="78" t="s">
        <v>356</v>
      </c>
      <c r="J2301" s="78" t="s">
        <v>619</v>
      </c>
    </row>
    <row r="2302" spans="1:11" x14ac:dyDescent="0.2">
      <c r="A2302" s="26" t="str">
        <f>'BoR4 Rollup'!A2302</f>
        <v xml:space="preserve"> Supplies</v>
      </c>
      <c r="B2302" s="115"/>
      <c r="C2302" s="115"/>
      <c r="D2302" s="115"/>
      <c r="E2302" s="28">
        <f t="shared" si="226"/>
        <v>0</v>
      </c>
      <c r="F2302" s="25"/>
      <c r="G2302" s="5" t="s">
        <v>32</v>
      </c>
      <c r="H2302" s="78" t="str">
        <f t="shared" si="225"/>
        <v>410007</v>
      </c>
      <c r="I2302" s="78" t="s">
        <v>356</v>
      </c>
      <c r="J2302" s="78" t="s">
        <v>620</v>
      </c>
    </row>
    <row r="2303" spans="1:11" ht="15.75" x14ac:dyDescent="0.25">
      <c r="A2303" s="29" t="str">
        <f>'BoR4 Rollup'!A2303</f>
        <v>Total Operating Expenses</v>
      </c>
      <c r="B2303" s="121">
        <f>B2302+B2301+B2300</f>
        <v>2331</v>
      </c>
      <c r="C2303" s="121">
        <f>C2302+C2301+C2300</f>
        <v>2331</v>
      </c>
      <c r="D2303" s="121">
        <f>D2302+D2301+D2300</f>
        <v>2331</v>
      </c>
      <c r="E2303" s="34">
        <f t="shared" si="226"/>
        <v>0</v>
      </c>
      <c r="F2303" s="35"/>
      <c r="G2303" s="5" t="s">
        <v>8</v>
      </c>
      <c r="H2303" s="78" t="str">
        <f t="shared" si="225"/>
        <v>410007</v>
      </c>
      <c r="I2303" s="78" t="s">
        <v>356</v>
      </c>
    </row>
    <row r="2304" spans="1:11" x14ac:dyDescent="0.2">
      <c r="A2304" s="26" t="str">
        <f>'BoR4 Rollup'!A2304</f>
        <v xml:space="preserve"> Professional Services</v>
      </c>
      <c r="B2304" s="115"/>
      <c r="C2304" s="115"/>
      <c r="D2304" s="115"/>
      <c r="E2304" s="28">
        <f t="shared" si="226"/>
        <v>0</v>
      </c>
      <c r="F2304" s="25"/>
      <c r="G2304" s="5" t="s">
        <v>32</v>
      </c>
      <c r="H2304" s="78" t="str">
        <f t="shared" si="225"/>
        <v>410007</v>
      </c>
      <c r="I2304" s="78" t="s">
        <v>356</v>
      </c>
      <c r="J2304" s="78" t="s">
        <v>621</v>
      </c>
    </row>
    <row r="2305" spans="1:10" x14ac:dyDescent="0.2">
      <c r="A2305" s="26" t="str">
        <f>'BoR4 Rollup'!A2305</f>
        <v xml:space="preserve"> Other Charges</v>
      </c>
      <c r="B2305" s="115"/>
      <c r="C2305" s="115"/>
      <c r="D2305" s="115"/>
      <c r="E2305" s="28">
        <f t="shared" si="226"/>
        <v>0</v>
      </c>
      <c r="F2305" s="25"/>
      <c r="G2305" s="5" t="s">
        <v>32</v>
      </c>
      <c r="H2305" s="78" t="str">
        <f t="shared" si="225"/>
        <v>410007</v>
      </c>
      <c r="I2305" s="78" t="s">
        <v>356</v>
      </c>
      <c r="J2305" s="78" t="s">
        <v>622</v>
      </c>
    </row>
    <row r="2306" spans="1:10" x14ac:dyDescent="0.2">
      <c r="A2306" s="26" t="str">
        <f>'BoR4 Rollup'!A2306</f>
        <v xml:space="preserve"> Debt Services</v>
      </c>
      <c r="B2306" s="115"/>
      <c r="C2306" s="115"/>
      <c r="D2306" s="115"/>
      <c r="E2306" s="28">
        <f t="shared" si="226"/>
        <v>0</v>
      </c>
      <c r="F2306" s="25"/>
      <c r="G2306" s="5" t="s">
        <v>32</v>
      </c>
      <c r="H2306" s="78" t="str">
        <f t="shared" si="225"/>
        <v>410007</v>
      </c>
      <c r="I2306" s="78" t="s">
        <v>356</v>
      </c>
    </row>
    <row r="2307" spans="1:10" x14ac:dyDescent="0.2">
      <c r="A2307" s="26" t="str">
        <f>'BoR4 Rollup'!A2307</f>
        <v xml:space="preserve"> Interagency Transfers</v>
      </c>
      <c r="B2307" s="115"/>
      <c r="C2307" s="115"/>
      <c r="D2307" s="115"/>
      <c r="E2307" s="28">
        <f t="shared" si="226"/>
        <v>0</v>
      </c>
      <c r="F2307" s="25"/>
      <c r="G2307" s="5" t="s">
        <v>32</v>
      </c>
      <c r="H2307" s="78" t="str">
        <f t="shared" si="225"/>
        <v>410007</v>
      </c>
      <c r="I2307" s="78" t="s">
        <v>356</v>
      </c>
      <c r="J2307" s="78" t="s">
        <v>623</v>
      </c>
    </row>
    <row r="2308" spans="1:10" ht="15.75" x14ac:dyDescent="0.25">
      <c r="A2308" s="29" t="str">
        <f>'BoR4 Rollup'!A2308</f>
        <v>Total Other Charges</v>
      </c>
      <c r="B2308" s="121">
        <f>B2307+B2306+B2305+B2304</f>
        <v>0</v>
      </c>
      <c r="C2308" s="121">
        <f>C2307+C2306+C2305+C2304</f>
        <v>0</v>
      </c>
      <c r="D2308" s="121">
        <f>D2307+D2306+D2305+D2304</f>
        <v>0</v>
      </c>
      <c r="E2308" s="34">
        <f t="shared" si="226"/>
        <v>0</v>
      </c>
      <c r="F2308" s="35"/>
      <c r="G2308" s="5" t="s">
        <v>8</v>
      </c>
      <c r="H2308" s="78" t="str">
        <f t="shared" si="225"/>
        <v>410007</v>
      </c>
      <c r="I2308" s="78" t="s">
        <v>356</v>
      </c>
    </row>
    <row r="2309" spans="1:10" x14ac:dyDescent="0.2">
      <c r="A2309" s="26" t="str">
        <f>'BoR4 Rollup'!A2309</f>
        <v xml:space="preserve"> General Acquisitions</v>
      </c>
      <c r="B2309" s="115"/>
      <c r="C2309" s="115"/>
      <c r="D2309" s="115"/>
      <c r="E2309" s="28">
        <f t="shared" si="226"/>
        <v>0</v>
      </c>
      <c r="F2309" s="25"/>
      <c r="G2309" s="5" t="s">
        <v>32</v>
      </c>
      <c r="H2309" s="78" t="str">
        <f t="shared" si="225"/>
        <v>410007</v>
      </c>
      <c r="I2309" s="78" t="s">
        <v>356</v>
      </c>
      <c r="J2309" s="78" t="s">
        <v>624</v>
      </c>
    </row>
    <row r="2310" spans="1:10" x14ac:dyDescent="0.2">
      <c r="A2310" s="26" t="str">
        <f>'BoR4 Rollup'!A2310</f>
        <v xml:space="preserve"> Library Acquisitions</v>
      </c>
      <c r="B2310" s="115"/>
      <c r="C2310" s="115"/>
      <c r="D2310" s="115"/>
      <c r="E2310" s="28">
        <f t="shared" si="226"/>
        <v>0</v>
      </c>
      <c r="F2310" s="25"/>
      <c r="G2310" s="5" t="s">
        <v>32</v>
      </c>
      <c r="H2310" s="78" t="str">
        <f t="shared" si="225"/>
        <v>410007</v>
      </c>
      <c r="I2310" s="78" t="s">
        <v>356</v>
      </c>
      <c r="J2310" s="78" t="s">
        <v>624</v>
      </c>
    </row>
    <row r="2311" spans="1:10" x14ac:dyDescent="0.2">
      <c r="A2311" s="26" t="str">
        <f>'BoR4 Rollup'!A2311</f>
        <v xml:space="preserve"> Major Repairs</v>
      </c>
      <c r="B2311" s="115"/>
      <c r="C2311" s="115"/>
      <c r="D2311" s="115"/>
      <c r="E2311" s="28">
        <f t="shared" si="226"/>
        <v>0</v>
      </c>
      <c r="F2311" s="25"/>
      <c r="G2311" s="5" t="s">
        <v>32</v>
      </c>
      <c r="H2311" s="78" t="str">
        <f t="shared" si="225"/>
        <v>410007</v>
      </c>
      <c r="I2311" s="78" t="s">
        <v>356</v>
      </c>
    </row>
    <row r="2312" spans="1:10" ht="15.75" x14ac:dyDescent="0.25">
      <c r="A2312" s="29" t="str">
        <f>'BoR4 Rollup'!A2312</f>
        <v>Total Acquisitions and Major Repairs</v>
      </c>
      <c r="B2312" s="121">
        <f>B2311+B2310+B2309</f>
        <v>0</v>
      </c>
      <c r="C2312" s="121">
        <f>C2311+C2310+C2309</f>
        <v>0</v>
      </c>
      <c r="D2312" s="121">
        <f>D2311+D2310+D2309</f>
        <v>0</v>
      </c>
      <c r="E2312" s="34">
        <f t="shared" si="226"/>
        <v>0</v>
      </c>
      <c r="F2312" s="35"/>
      <c r="G2312" s="5" t="s">
        <v>8</v>
      </c>
      <c r="H2312" s="78" t="str">
        <f t="shared" si="225"/>
        <v>410007</v>
      </c>
      <c r="I2312" s="78" t="s">
        <v>356</v>
      </c>
    </row>
    <row r="2313" spans="1:10" ht="15.75" x14ac:dyDescent="0.25">
      <c r="A2313" s="29" t="str">
        <f>'BoR4 Rollup'!A2313</f>
        <v>Function Total</v>
      </c>
      <c r="B2313" s="118">
        <f>B2312+B2308+B2303+B2299</f>
        <v>70603</v>
      </c>
      <c r="C2313" s="118">
        <f>C2312+C2308+C2303+C2299</f>
        <v>70603</v>
      </c>
      <c r="D2313" s="118">
        <f>D2312+D2308+D2303+D2299</f>
        <v>11172</v>
      </c>
      <c r="E2313" s="46">
        <f t="shared" si="226"/>
        <v>-59431</v>
      </c>
      <c r="F2313" s="32"/>
      <c r="G2313" s="5" t="s">
        <v>8</v>
      </c>
      <c r="H2313" s="78" t="str">
        <f t="shared" si="225"/>
        <v>410007</v>
      </c>
      <c r="I2313" s="78" t="s">
        <v>356</v>
      </c>
    </row>
    <row r="2314" spans="1:10" ht="15.75" x14ac:dyDescent="0.25">
      <c r="A2314" s="124" t="str">
        <f>'BoR4 Rollup'!A2314</f>
        <v>Function:  Academic Support</v>
      </c>
      <c r="B2314" s="125"/>
      <c r="C2314" s="126"/>
      <c r="D2314" s="126"/>
      <c r="E2314" s="128"/>
      <c r="F2314" s="4"/>
      <c r="G2314" s="5" t="s">
        <v>45</v>
      </c>
      <c r="H2314" s="78" t="str">
        <f t="shared" ref="H2314:H2334" si="227">RIGHT($A$2316,6)</f>
        <v>410009</v>
      </c>
      <c r="I2314" s="78" t="s">
        <v>359</v>
      </c>
    </row>
    <row r="2315" spans="1:10" ht="15.75" x14ac:dyDescent="0.25">
      <c r="A2315" s="129" t="str">
        <f>'BoR4 Rollup'!A2315</f>
        <v>Orgn:  Admin (Dean)   Academic Affairs</v>
      </c>
      <c r="B2315" s="130" t="str">
        <f>+'BoR4 Rollup'!B2315</f>
        <v>Actual</v>
      </c>
      <c r="C2315" s="130" t="str">
        <f>+'BoR4 Rollup'!C2315</f>
        <v>Budgeted</v>
      </c>
      <c r="D2315" s="173" t="str">
        <f>+'BoR4 Rollup'!D2315</f>
        <v>Budgeted</v>
      </c>
      <c r="E2315" s="132" t="str">
        <f>E5</f>
        <v>2022-2023 +/-</v>
      </c>
      <c r="F2315" s="18"/>
      <c r="G2315" s="5" t="s">
        <v>45</v>
      </c>
      <c r="H2315" s="78" t="str">
        <f t="shared" si="227"/>
        <v>410009</v>
      </c>
      <c r="I2315" s="78" t="s">
        <v>359</v>
      </c>
    </row>
    <row r="2316" spans="1:10" ht="15.75" x14ac:dyDescent="0.25">
      <c r="A2316" s="133" t="str">
        <f>'BoR4 Rollup'!A2316</f>
        <v>Organization ID:  410009</v>
      </c>
      <c r="B2316" s="134" t="str">
        <f>'BoR4 Rollup'!$B$6</f>
        <v>2022-2023</v>
      </c>
      <c r="C2316" s="134" t="str">
        <f>C6</f>
        <v>2022-2023</v>
      </c>
      <c r="D2316" s="174" t="str">
        <f>D6</f>
        <v>2023-2024</v>
      </c>
      <c r="E2316" s="136" t="str">
        <f>E6</f>
        <v>2023-2024</v>
      </c>
      <c r="F2316" s="18"/>
      <c r="G2316" s="5" t="s">
        <v>45</v>
      </c>
      <c r="H2316" s="78" t="str">
        <f t="shared" si="227"/>
        <v>410009</v>
      </c>
      <c r="I2316" s="78" t="s">
        <v>359</v>
      </c>
    </row>
    <row r="2317" spans="1:10" x14ac:dyDescent="0.2">
      <c r="A2317" s="26" t="str">
        <f>'BoR4 Rollup'!A2317</f>
        <v xml:space="preserve">  Salaries</v>
      </c>
      <c r="B2317" s="115"/>
      <c r="C2317" s="115"/>
      <c r="D2317" s="115"/>
      <c r="E2317" s="28">
        <f t="shared" ref="E2317:E2334" si="228">+D2317-C2317</f>
        <v>0</v>
      </c>
      <c r="F2317" s="25"/>
      <c r="G2317" s="5" t="s">
        <v>45</v>
      </c>
      <c r="H2317" s="78" t="str">
        <f t="shared" si="227"/>
        <v>410009</v>
      </c>
      <c r="I2317" s="78" t="s">
        <v>359</v>
      </c>
      <c r="J2317" s="78" t="s">
        <v>616</v>
      </c>
    </row>
    <row r="2318" spans="1:10" x14ac:dyDescent="0.2">
      <c r="A2318" s="26" t="str">
        <f>'BoR4 Rollup'!A2318</f>
        <v xml:space="preserve">  Other Compensation</v>
      </c>
      <c r="B2318" s="115"/>
      <c r="C2318" s="115"/>
      <c r="D2318" s="115"/>
      <c r="E2318" s="28">
        <f t="shared" si="228"/>
        <v>0</v>
      </c>
      <c r="F2318" s="25"/>
      <c r="G2318" s="5" t="s">
        <v>45</v>
      </c>
      <c r="H2318" s="78" t="str">
        <f t="shared" si="227"/>
        <v>410009</v>
      </c>
      <c r="I2318" s="78" t="s">
        <v>359</v>
      </c>
    </row>
    <row r="2319" spans="1:10" x14ac:dyDescent="0.2">
      <c r="A2319" s="26" t="str">
        <f>'BoR4 Rollup'!A2319</f>
        <v xml:space="preserve">  Related Benefits</v>
      </c>
      <c r="B2319" s="115"/>
      <c r="C2319" s="115"/>
      <c r="D2319" s="115"/>
      <c r="E2319" s="28">
        <f t="shared" si="228"/>
        <v>0</v>
      </c>
      <c r="F2319" s="25"/>
      <c r="G2319" s="5" t="s">
        <v>45</v>
      </c>
      <c r="H2319" s="78" t="str">
        <f t="shared" si="227"/>
        <v>410009</v>
      </c>
      <c r="I2319" s="78" t="s">
        <v>359</v>
      </c>
      <c r="J2319" s="78" t="s">
        <v>617</v>
      </c>
    </row>
    <row r="2320" spans="1:10" ht="15.75" x14ac:dyDescent="0.25">
      <c r="A2320" s="29" t="str">
        <f>'BoR4 Rollup'!A2320</f>
        <v>Total Personal Services</v>
      </c>
      <c r="B2320" s="118">
        <f>B2319+B2318+B2317</f>
        <v>0</v>
      </c>
      <c r="C2320" s="118">
        <f>C2319+C2318+C2317</f>
        <v>0</v>
      </c>
      <c r="D2320" s="118">
        <f>D2319+D2318+D2317</f>
        <v>0</v>
      </c>
      <c r="E2320" s="31">
        <f t="shared" si="228"/>
        <v>0</v>
      </c>
      <c r="F2320" s="32"/>
      <c r="G2320" s="5" t="s">
        <v>45</v>
      </c>
      <c r="H2320" s="78" t="str">
        <f t="shared" si="227"/>
        <v>410009</v>
      </c>
      <c r="I2320" s="78" t="s">
        <v>359</v>
      </c>
    </row>
    <row r="2321" spans="1:10" x14ac:dyDescent="0.2">
      <c r="A2321" s="26" t="str">
        <f>'BoR4 Rollup'!A2321</f>
        <v xml:space="preserve"> Travel</v>
      </c>
      <c r="B2321" s="115"/>
      <c r="C2321" s="115"/>
      <c r="D2321" s="115"/>
      <c r="E2321" s="28">
        <f t="shared" si="228"/>
        <v>0</v>
      </c>
      <c r="F2321" s="25"/>
      <c r="G2321" s="5" t="s">
        <v>45</v>
      </c>
      <c r="H2321" s="78" t="str">
        <f t="shared" si="227"/>
        <v>410009</v>
      </c>
      <c r="I2321" s="78" t="s">
        <v>359</v>
      </c>
      <c r="J2321" s="78" t="s">
        <v>618</v>
      </c>
    </row>
    <row r="2322" spans="1:10" x14ac:dyDescent="0.2">
      <c r="A2322" s="26" t="str">
        <f>'BoR4 Rollup'!A2322</f>
        <v xml:space="preserve"> Operating Services</v>
      </c>
      <c r="B2322" s="115"/>
      <c r="C2322" s="115"/>
      <c r="D2322" s="115"/>
      <c r="E2322" s="28">
        <f t="shared" si="228"/>
        <v>0</v>
      </c>
      <c r="F2322" s="25"/>
      <c r="G2322" s="5" t="s">
        <v>45</v>
      </c>
      <c r="H2322" s="78" t="str">
        <f t="shared" si="227"/>
        <v>410009</v>
      </c>
      <c r="I2322" s="78" t="s">
        <v>359</v>
      </c>
      <c r="J2322" s="78" t="s">
        <v>619</v>
      </c>
    </row>
    <row r="2323" spans="1:10" x14ac:dyDescent="0.2">
      <c r="A2323" s="26" t="str">
        <f>'BoR4 Rollup'!A2323</f>
        <v xml:space="preserve"> Supplies</v>
      </c>
      <c r="B2323" s="115"/>
      <c r="C2323" s="115"/>
      <c r="D2323" s="115"/>
      <c r="E2323" s="28">
        <f t="shared" si="228"/>
        <v>0</v>
      </c>
      <c r="F2323" s="25"/>
      <c r="G2323" s="5" t="s">
        <v>45</v>
      </c>
      <c r="H2323" s="78" t="str">
        <f t="shared" si="227"/>
        <v>410009</v>
      </c>
      <c r="I2323" s="78" t="s">
        <v>359</v>
      </c>
      <c r="J2323" s="78" t="s">
        <v>620</v>
      </c>
    </row>
    <row r="2324" spans="1:10" ht="15.75" x14ac:dyDescent="0.25">
      <c r="A2324" s="29" t="str">
        <f>'BoR4 Rollup'!A2324</f>
        <v>Total Operating Expenses</v>
      </c>
      <c r="B2324" s="121">
        <f>B2323+B2322+B2321</f>
        <v>0</v>
      </c>
      <c r="C2324" s="121">
        <f>C2323+C2322+C2321</f>
        <v>0</v>
      </c>
      <c r="D2324" s="121">
        <f>D2323+D2322+D2321</f>
        <v>0</v>
      </c>
      <c r="E2324" s="34">
        <f t="shared" si="228"/>
        <v>0</v>
      </c>
      <c r="F2324" s="35"/>
      <c r="G2324" s="5" t="s">
        <v>45</v>
      </c>
      <c r="H2324" s="78" t="str">
        <f t="shared" si="227"/>
        <v>410009</v>
      </c>
      <c r="I2324" s="78" t="s">
        <v>359</v>
      </c>
    </row>
    <row r="2325" spans="1:10" x14ac:dyDescent="0.2">
      <c r="A2325" s="26" t="str">
        <f>'BoR4 Rollup'!A2325</f>
        <v xml:space="preserve"> Professional Services</v>
      </c>
      <c r="B2325" s="115"/>
      <c r="C2325" s="115"/>
      <c r="D2325" s="115"/>
      <c r="E2325" s="28">
        <f t="shared" si="228"/>
        <v>0</v>
      </c>
      <c r="F2325" s="25"/>
      <c r="G2325" s="5" t="s">
        <v>45</v>
      </c>
      <c r="H2325" s="78" t="str">
        <f t="shared" si="227"/>
        <v>410009</v>
      </c>
      <c r="I2325" s="78" t="s">
        <v>359</v>
      </c>
      <c r="J2325" s="78" t="s">
        <v>621</v>
      </c>
    </row>
    <row r="2326" spans="1:10" x14ac:dyDescent="0.2">
      <c r="A2326" s="26" t="str">
        <f>'BoR4 Rollup'!A2326</f>
        <v xml:space="preserve"> Other Charges</v>
      </c>
      <c r="B2326" s="115"/>
      <c r="C2326" s="115"/>
      <c r="D2326" s="115"/>
      <c r="E2326" s="28">
        <f t="shared" si="228"/>
        <v>0</v>
      </c>
      <c r="F2326" s="25"/>
      <c r="G2326" s="5" t="s">
        <v>45</v>
      </c>
      <c r="H2326" s="78" t="str">
        <f t="shared" si="227"/>
        <v>410009</v>
      </c>
      <c r="I2326" s="78" t="s">
        <v>359</v>
      </c>
      <c r="J2326" s="78" t="s">
        <v>622</v>
      </c>
    </row>
    <row r="2327" spans="1:10" x14ac:dyDescent="0.2">
      <c r="A2327" s="26" t="str">
        <f>'BoR4 Rollup'!A2327</f>
        <v xml:space="preserve"> Debt Services</v>
      </c>
      <c r="B2327" s="115"/>
      <c r="C2327" s="115"/>
      <c r="D2327" s="115"/>
      <c r="E2327" s="28">
        <f t="shared" si="228"/>
        <v>0</v>
      </c>
      <c r="F2327" s="25"/>
      <c r="G2327" s="5" t="s">
        <v>45</v>
      </c>
      <c r="H2327" s="78" t="str">
        <f t="shared" si="227"/>
        <v>410009</v>
      </c>
      <c r="I2327" s="78" t="s">
        <v>359</v>
      </c>
    </row>
    <row r="2328" spans="1:10" x14ac:dyDescent="0.2">
      <c r="A2328" s="26" t="str">
        <f>'BoR4 Rollup'!A2328</f>
        <v xml:space="preserve"> Interagency Transfers</v>
      </c>
      <c r="B2328" s="115"/>
      <c r="C2328" s="115"/>
      <c r="D2328" s="115"/>
      <c r="E2328" s="28">
        <f t="shared" si="228"/>
        <v>0</v>
      </c>
      <c r="F2328" s="25"/>
      <c r="G2328" s="5" t="s">
        <v>45</v>
      </c>
      <c r="H2328" s="78" t="str">
        <f t="shared" si="227"/>
        <v>410009</v>
      </c>
      <c r="I2328" s="78" t="s">
        <v>359</v>
      </c>
      <c r="J2328" s="78" t="s">
        <v>623</v>
      </c>
    </row>
    <row r="2329" spans="1:10" ht="15.75" x14ac:dyDescent="0.25">
      <c r="A2329" s="29" t="str">
        <f>'BoR4 Rollup'!A2329</f>
        <v>Total Other Charges</v>
      </c>
      <c r="B2329" s="121">
        <f>B2328+B2327+B2326+B2325</f>
        <v>0</v>
      </c>
      <c r="C2329" s="121">
        <f>C2328+C2327+C2326+C2325</f>
        <v>0</v>
      </c>
      <c r="D2329" s="121">
        <f>D2328+D2327+D2326+D2325</f>
        <v>0</v>
      </c>
      <c r="E2329" s="34">
        <f t="shared" si="228"/>
        <v>0</v>
      </c>
      <c r="F2329" s="35"/>
      <c r="G2329" s="5" t="s">
        <v>45</v>
      </c>
      <c r="H2329" s="78" t="str">
        <f t="shared" si="227"/>
        <v>410009</v>
      </c>
      <c r="I2329" s="78" t="s">
        <v>359</v>
      </c>
    </row>
    <row r="2330" spans="1:10" x14ac:dyDescent="0.2">
      <c r="A2330" s="26" t="str">
        <f>'BoR4 Rollup'!A2330</f>
        <v xml:space="preserve"> General Acquisitions</v>
      </c>
      <c r="B2330" s="115"/>
      <c r="C2330" s="115"/>
      <c r="D2330" s="115"/>
      <c r="E2330" s="28">
        <f t="shared" si="228"/>
        <v>0</v>
      </c>
      <c r="F2330" s="25"/>
      <c r="G2330" s="5" t="s">
        <v>45</v>
      </c>
      <c r="H2330" s="78" t="str">
        <f t="shared" si="227"/>
        <v>410009</v>
      </c>
      <c r="I2330" s="78" t="s">
        <v>359</v>
      </c>
      <c r="J2330" s="78" t="s">
        <v>624</v>
      </c>
    </row>
    <row r="2331" spans="1:10" x14ac:dyDescent="0.2">
      <c r="A2331" s="26" t="str">
        <f>'BoR4 Rollup'!A2331</f>
        <v xml:space="preserve"> Library Acquisitions</v>
      </c>
      <c r="B2331" s="115"/>
      <c r="C2331" s="115"/>
      <c r="D2331" s="115"/>
      <c r="E2331" s="28">
        <f t="shared" si="228"/>
        <v>0</v>
      </c>
      <c r="F2331" s="25"/>
      <c r="G2331" s="5" t="s">
        <v>45</v>
      </c>
      <c r="H2331" s="78" t="str">
        <f t="shared" si="227"/>
        <v>410009</v>
      </c>
      <c r="I2331" s="78" t="s">
        <v>359</v>
      </c>
      <c r="J2331" s="78" t="s">
        <v>624</v>
      </c>
    </row>
    <row r="2332" spans="1:10" x14ac:dyDescent="0.2">
      <c r="A2332" s="26" t="str">
        <f>'BoR4 Rollup'!A2332</f>
        <v xml:space="preserve"> Major Repairs</v>
      </c>
      <c r="B2332" s="115"/>
      <c r="C2332" s="115"/>
      <c r="D2332" s="115"/>
      <c r="E2332" s="28">
        <f t="shared" si="228"/>
        <v>0</v>
      </c>
      <c r="F2332" s="25"/>
      <c r="G2332" s="5" t="s">
        <v>45</v>
      </c>
      <c r="H2332" s="78" t="str">
        <f t="shared" si="227"/>
        <v>410009</v>
      </c>
      <c r="I2332" s="78" t="s">
        <v>359</v>
      </c>
    </row>
    <row r="2333" spans="1:10" ht="15.75" x14ac:dyDescent="0.25">
      <c r="A2333" s="29" t="str">
        <f>'BoR4 Rollup'!A2333</f>
        <v>Total Acquisitions and Major Repairs</v>
      </c>
      <c r="B2333" s="121">
        <f>B2332+B2331+B2330</f>
        <v>0</v>
      </c>
      <c r="C2333" s="121">
        <f>C2332+C2331+C2330</f>
        <v>0</v>
      </c>
      <c r="D2333" s="121">
        <f>D2332+D2331+D2330</f>
        <v>0</v>
      </c>
      <c r="E2333" s="34">
        <f t="shared" si="228"/>
        <v>0</v>
      </c>
      <c r="F2333" s="35"/>
      <c r="G2333" s="5" t="s">
        <v>45</v>
      </c>
      <c r="H2333" s="78" t="str">
        <f t="shared" si="227"/>
        <v>410009</v>
      </c>
      <c r="I2333" s="78" t="s">
        <v>359</v>
      </c>
    </row>
    <row r="2334" spans="1:10" ht="15.75" x14ac:dyDescent="0.25">
      <c r="A2334" s="29" t="str">
        <f>'BoR4 Rollup'!A2334</f>
        <v>Function Total</v>
      </c>
      <c r="B2334" s="118">
        <f>B2333+B2329+B2324+B2320</f>
        <v>0</v>
      </c>
      <c r="C2334" s="118">
        <f>C2333+C2329+C2324+C2320</f>
        <v>0</v>
      </c>
      <c r="D2334" s="118">
        <f>D2333+D2329+D2324+D2320</f>
        <v>0</v>
      </c>
      <c r="E2334" s="46">
        <f t="shared" si="228"/>
        <v>0</v>
      </c>
      <c r="F2334" s="32"/>
      <c r="G2334" s="5" t="s">
        <v>45</v>
      </c>
      <c r="H2334" s="78" t="str">
        <f t="shared" si="227"/>
        <v>410009</v>
      </c>
      <c r="I2334" s="78" t="s">
        <v>359</v>
      </c>
    </row>
    <row r="2335" spans="1:10" ht="15.75" x14ac:dyDescent="0.25">
      <c r="A2335" s="124" t="str">
        <f>'BoR4 Rollup'!A2335</f>
        <v>Function:  Academic Support</v>
      </c>
      <c r="B2335" s="125"/>
      <c r="C2335" s="126"/>
      <c r="D2335" s="126"/>
      <c r="E2335" s="128"/>
      <c r="F2335" s="4"/>
      <c r="G2335" s="5" t="s">
        <v>45</v>
      </c>
      <c r="H2335" s="78" t="str">
        <f t="shared" ref="H2335:H2355" si="229">RIGHT($A$2337,6)</f>
        <v>410010</v>
      </c>
      <c r="I2335" s="78" t="s">
        <v>362</v>
      </c>
    </row>
    <row r="2336" spans="1:10" ht="15.75" x14ac:dyDescent="0.25">
      <c r="A2336" s="129" t="str">
        <f>'BoR4 Rollup'!A2336</f>
        <v>Orgn:  Admin (Dean) Sci Tech Engin Math</v>
      </c>
      <c r="B2336" s="130" t="str">
        <f>+'BoR4 Rollup'!B2336</f>
        <v>Actual</v>
      </c>
      <c r="C2336" s="130" t="str">
        <f>+'BoR4 Rollup'!C2336</f>
        <v>Budgeted</v>
      </c>
      <c r="D2336" s="173" t="str">
        <f>+'BoR4 Rollup'!D2336</f>
        <v>Budgeted</v>
      </c>
      <c r="E2336" s="132" t="str">
        <f>E5</f>
        <v>2022-2023 +/-</v>
      </c>
      <c r="F2336" s="44"/>
      <c r="G2336" s="5" t="s">
        <v>45</v>
      </c>
      <c r="H2336" s="78" t="str">
        <f t="shared" si="229"/>
        <v>410010</v>
      </c>
      <c r="I2336" s="78" t="s">
        <v>362</v>
      </c>
    </row>
    <row r="2337" spans="1:10" ht="15.75" x14ac:dyDescent="0.25">
      <c r="A2337" s="133" t="str">
        <f>'BoR4 Rollup'!A2337</f>
        <v>Organization ID:  410010</v>
      </c>
      <c r="B2337" s="134" t="str">
        <f>'BoR4 Rollup'!$B$6</f>
        <v>2022-2023</v>
      </c>
      <c r="C2337" s="134" t="str">
        <f>C6</f>
        <v>2022-2023</v>
      </c>
      <c r="D2337" s="174" t="str">
        <f>D6</f>
        <v>2023-2024</v>
      </c>
      <c r="E2337" s="136" t="str">
        <f>E6</f>
        <v>2023-2024</v>
      </c>
      <c r="F2337" s="44"/>
      <c r="G2337" s="5" t="s">
        <v>45</v>
      </c>
      <c r="H2337" s="78" t="str">
        <f t="shared" si="229"/>
        <v>410010</v>
      </c>
      <c r="I2337" s="78" t="s">
        <v>362</v>
      </c>
    </row>
    <row r="2338" spans="1:10" x14ac:dyDescent="0.2">
      <c r="A2338" s="26" t="str">
        <f>'BoR4 Rollup'!A2338</f>
        <v xml:space="preserve">  Salaries</v>
      </c>
      <c r="B2338" s="115"/>
      <c r="C2338" s="115"/>
      <c r="D2338" s="115"/>
      <c r="E2338" s="28">
        <f t="shared" ref="E2338:E2355" si="230">+D2338-C2338</f>
        <v>0</v>
      </c>
      <c r="F2338" s="25"/>
      <c r="G2338" s="5" t="s">
        <v>45</v>
      </c>
      <c r="H2338" s="78" t="str">
        <f t="shared" si="229"/>
        <v>410010</v>
      </c>
      <c r="I2338" s="78" t="s">
        <v>362</v>
      </c>
      <c r="J2338" s="78" t="s">
        <v>616</v>
      </c>
    </row>
    <row r="2339" spans="1:10" x14ac:dyDescent="0.2">
      <c r="A2339" s="26" t="str">
        <f>'BoR4 Rollup'!A2339</f>
        <v xml:space="preserve">  Other Compensation</v>
      </c>
      <c r="B2339" s="115"/>
      <c r="C2339" s="115"/>
      <c r="D2339" s="115"/>
      <c r="E2339" s="28">
        <f t="shared" si="230"/>
        <v>0</v>
      </c>
      <c r="F2339" s="25"/>
      <c r="G2339" s="5" t="s">
        <v>45</v>
      </c>
      <c r="H2339" s="78" t="str">
        <f t="shared" si="229"/>
        <v>410010</v>
      </c>
      <c r="I2339" s="78" t="s">
        <v>362</v>
      </c>
    </row>
    <row r="2340" spans="1:10" x14ac:dyDescent="0.2">
      <c r="A2340" s="26" t="str">
        <f>'BoR4 Rollup'!A2340</f>
        <v xml:space="preserve">  Related Benefits</v>
      </c>
      <c r="B2340" s="115"/>
      <c r="C2340" s="115"/>
      <c r="D2340" s="115"/>
      <c r="E2340" s="28">
        <f t="shared" si="230"/>
        <v>0</v>
      </c>
      <c r="F2340" s="25"/>
      <c r="G2340" s="5" t="s">
        <v>45</v>
      </c>
      <c r="H2340" s="78" t="str">
        <f t="shared" si="229"/>
        <v>410010</v>
      </c>
      <c r="I2340" s="78" t="s">
        <v>362</v>
      </c>
      <c r="J2340" s="78" t="s">
        <v>617</v>
      </c>
    </row>
    <row r="2341" spans="1:10" ht="15.75" x14ac:dyDescent="0.25">
      <c r="A2341" s="29" t="str">
        <f>'BoR4 Rollup'!A2341</f>
        <v>Total Personal Services</v>
      </c>
      <c r="B2341" s="118">
        <f>B2340+B2339+B2338</f>
        <v>0</v>
      </c>
      <c r="C2341" s="118">
        <f>C2340+C2339+C2338</f>
        <v>0</v>
      </c>
      <c r="D2341" s="118">
        <f>D2340+D2339+D2338</f>
        <v>0</v>
      </c>
      <c r="E2341" s="31">
        <f t="shared" si="230"/>
        <v>0</v>
      </c>
      <c r="F2341" s="32"/>
      <c r="G2341" s="5" t="s">
        <v>45</v>
      </c>
      <c r="H2341" s="78" t="str">
        <f t="shared" si="229"/>
        <v>410010</v>
      </c>
      <c r="I2341" s="78" t="s">
        <v>362</v>
      </c>
    </row>
    <row r="2342" spans="1:10" x14ac:dyDescent="0.2">
      <c r="A2342" s="26" t="str">
        <f>'BoR4 Rollup'!A2342</f>
        <v xml:space="preserve"> Travel</v>
      </c>
      <c r="B2342" s="115"/>
      <c r="C2342" s="115"/>
      <c r="D2342" s="115"/>
      <c r="E2342" s="28">
        <f t="shared" si="230"/>
        <v>0</v>
      </c>
      <c r="F2342" s="25"/>
      <c r="G2342" s="5" t="s">
        <v>45</v>
      </c>
      <c r="H2342" s="78" t="str">
        <f t="shared" si="229"/>
        <v>410010</v>
      </c>
      <c r="I2342" s="78" t="s">
        <v>362</v>
      </c>
      <c r="J2342" s="78" t="s">
        <v>618</v>
      </c>
    </row>
    <row r="2343" spans="1:10" x14ac:dyDescent="0.2">
      <c r="A2343" s="26" t="str">
        <f>'BoR4 Rollup'!A2343</f>
        <v xml:space="preserve"> Operating Services</v>
      </c>
      <c r="B2343" s="115"/>
      <c r="C2343" s="115"/>
      <c r="D2343" s="115"/>
      <c r="E2343" s="28">
        <f t="shared" si="230"/>
        <v>0</v>
      </c>
      <c r="F2343" s="25"/>
      <c r="G2343" s="5" t="s">
        <v>45</v>
      </c>
      <c r="H2343" s="78" t="str">
        <f t="shared" si="229"/>
        <v>410010</v>
      </c>
      <c r="I2343" s="78" t="s">
        <v>362</v>
      </c>
      <c r="J2343" s="78" t="s">
        <v>619</v>
      </c>
    </row>
    <row r="2344" spans="1:10" x14ac:dyDescent="0.2">
      <c r="A2344" s="26" t="str">
        <f>'BoR4 Rollup'!A2344</f>
        <v xml:space="preserve"> Supplies</v>
      </c>
      <c r="B2344" s="115"/>
      <c r="C2344" s="115"/>
      <c r="D2344" s="115"/>
      <c r="E2344" s="28">
        <f t="shared" si="230"/>
        <v>0</v>
      </c>
      <c r="F2344" s="25"/>
      <c r="G2344" s="5" t="s">
        <v>45</v>
      </c>
      <c r="H2344" s="78" t="str">
        <f t="shared" si="229"/>
        <v>410010</v>
      </c>
      <c r="I2344" s="78" t="s">
        <v>362</v>
      </c>
      <c r="J2344" s="78" t="s">
        <v>620</v>
      </c>
    </row>
    <row r="2345" spans="1:10" ht="15.75" x14ac:dyDescent="0.25">
      <c r="A2345" s="29" t="str">
        <f>'BoR4 Rollup'!A2345</f>
        <v>Total Operating Expenses</v>
      </c>
      <c r="B2345" s="121">
        <f>B2344+B2343+B2342</f>
        <v>0</v>
      </c>
      <c r="C2345" s="121">
        <f>C2344+C2343+C2342</f>
        <v>0</v>
      </c>
      <c r="D2345" s="121">
        <f>D2344+D2343+D2342</f>
        <v>0</v>
      </c>
      <c r="E2345" s="34">
        <f t="shared" si="230"/>
        <v>0</v>
      </c>
      <c r="F2345" s="35"/>
      <c r="G2345" s="5" t="s">
        <v>45</v>
      </c>
      <c r="H2345" s="78" t="str">
        <f t="shared" si="229"/>
        <v>410010</v>
      </c>
      <c r="I2345" s="78" t="s">
        <v>362</v>
      </c>
    </row>
    <row r="2346" spans="1:10" x14ac:dyDescent="0.2">
      <c r="A2346" s="26" t="str">
        <f>'BoR4 Rollup'!A2346</f>
        <v xml:space="preserve"> Professional Services</v>
      </c>
      <c r="B2346" s="115"/>
      <c r="C2346" s="115"/>
      <c r="D2346" s="115"/>
      <c r="E2346" s="28">
        <f t="shared" si="230"/>
        <v>0</v>
      </c>
      <c r="F2346" s="25"/>
      <c r="G2346" s="5" t="s">
        <v>45</v>
      </c>
      <c r="H2346" s="78" t="str">
        <f t="shared" si="229"/>
        <v>410010</v>
      </c>
      <c r="I2346" s="78" t="s">
        <v>362</v>
      </c>
      <c r="J2346" s="78" t="s">
        <v>621</v>
      </c>
    </row>
    <row r="2347" spans="1:10" x14ac:dyDescent="0.2">
      <c r="A2347" s="26" t="str">
        <f>'BoR4 Rollup'!A2347</f>
        <v xml:space="preserve"> Other Charges</v>
      </c>
      <c r="B2347" s="115"/>
      <c r="C2347" s="115"/>
      <c r="D2347" s="115"/>
      <c r="E2347" s="28">
        <f t="shared" si="230"/>
        <v>0</v>
      </c>
      <c r="F2347" s="25"/>
      <c r="G2347" s="5" t="s">
        <v>45</v>
      </c>
      <c r="H2347" s="78" t="str">
        <f t="shared" si="229"/>
        <v>410010</v>
      </c>
      <c r="I2347" s="78" t="s">
        <v>362</v>
      </c>
      <c r="J2347" s="78" t="s">
        <v>622</v>
      </c>
    </row>
    <row r="2348" spans="1:10" x14ac:dyDescent="0.2">
      <c r="A2348" s="26" t="str">
        <f>'BoR4 Rollup'!A2348</f>
        <v xml:space="preserve"> Debt Services</v>
      </c>
      <c r="B2348" s="115"/>
      <c r="C2348" s="115"/>
      <c r="D2348" s="115"/>
      <c r="E2348" s="28">
        <f t="shared" si="230"/>
        <v>0</v>
      </c>
      <c r="F2348" s="25"/>
      <c r="G2348" s="5" t="s">
        <v>45</v>
      </c>
      <c r="H2348" s="78" t="str">
        <f t="shared" si="229"/>
        <v>410010</v>
      </c>
      <c r="I2348" s="78" t="s">
        <v>362</v>
      </c>
    </row>
    <row r="2349" spans="1:10" x14ac:dyDescent="0.2">
      <c r="A2349" s="26" t="str">
        <f>'BoR4 Rollup'!A2349</f>
        <v xml:space="preserve"> Interagency Transfers</v>
      </c>
      <c r="B2349" s="115"/>
      <c r="C2349" s="115"/>
      <c r="D2349" s="115"/>
      <c r="E2349" s="28">
        <f t="shared" si="230"/>
        <v>0</v>
      </c>
      <c r="F2349" s="25"/>
      <c r="G2349" s="5" t="s">
        <v>45</v>
      </c>
      <c r="H2349" s="78" t="str">
        <f t="shared" si="229"/>
        <v>410010</v>
      </c>
      <c r="I2349" s="78" t="s">
        <v>362</v>
      </c>
      <c r="J2349" s="78" t="s">
        <v>623</v>
      </c>
    </row>
    <row r="2350" spans="1:10" ht="15.75" x14ac:dyDescent="0.25">
      <c r="A2350" s="29" t="str">
        <f>'BoR4 Rollup'!A2350</f>
        <v>Total Other Charges</v>
      </c>
      <c r="B2350" s="121">
        <f>B2349+B2348+B2347+B2346</f>
        <v>0</v>
      </c>
      <c r="C2350" s="121">
        <f>C2349+C2348+C2347+C2346</f>
        <v>0</v>
      </c>
      <c r="D2350" s="121">
        <f>D2349+D2348+D2347+D2346</f>
        <v>0</v>
      </c>
      <c r="E2350" s="34">
        <f t="shared" si="230"/>
        <v>0</v>
      </c>
      <c r="F2350" s="35"/>
      <c r="G2350" s="5" t="s">
        <v>45</v>
      </c>
      <c r="H2350" s="78" t="str">
        <f t="shared" si="229"/>
        <v>410010</v>
      </c>
      <c r="I2350" s="78" t="s">
        <v>362</v>
      </c>
    </row>
    <row r="2351" spans="1:10" x14ac:dyDescent="0.2">
      <c r="A2351" s="26" t="str">
        <f>'BoR4 Rollup'!A2351</f>
        <v xml:space="preserve"> General Acquisitions</v>
      </c>
      <c r="B2351" s="115"/>
      <c r="C2351" s="115"/>
      <c r="D2351" s="115"/>
      <c r="E2351" s="28">
        <f t="shared" si="230"/>
        <v>0</v>
      </c>
      <c r="F2351" s="25"/>
      <c r="G2351" s="5" t="s">
        <v>45</v>
      </c>
      <c r="H2351" s="78" t="str">
        <f t="shared" si="229"/>
        <v>410010</v>
      </c>
      <c r="I2351" s="78" t="s">
        <v>362</v>
      </c>
      <c r="J2351" s="78" t="s">
        <v>624</v>
      </c>
    </row>
    <row r="2352" spans="1:10" x14ac:dyDescent="0.2">
      <c r="A2352" s="26" t="str">
        <f>'BoR4 Rollup'!A2352</f>
        <v xml:space="preserve"> Library Acquisitions</v>
      </c>
      <c r="B2352" s="115"/>
      <c r="C2352" s="115"/>
      <c r="D2352" s="115"/>
      <c r="E2352" s="28">
        <f t="shared" si="230"/>
        <v>0</v>
      </c>
      <c r="F2352" s="25"/>
      <c r="G2352" s="5" t="s">
        <v>45</v>
      </c>
      <c r="H2352" s="78" t="str">
        <f t="shared" si="229"/>
        <v>410010</v>
      </c>
      <c r="I2352" s="78" t="s">
        <v>362</v>
      </c>
      <c r="J2352" s="78" t="s">
        <v>624</v>
      </c>
    </row>
    <row r="2353" spans="1:10" x14ac:dyDescent="0.2">
      <c r="A2353" s="26" t="str">
        <f>'BoR4 Rollup'!A2353</f>
        <v xml:space="preserve"> Major Repairs</v>
      </c>
      <c r="B2353" s="115"/>
      <c r="C2353" s="115"/>
      <c r="D2353" s="115"/>
      <c r="E2353" s="28">
        <f t="shared" si="230"/>
        <v>0</v>
      </c>
      <c r="F2353" s="25"/>
      <c r="G2353" s="5" t="s">
        <v>45</v>
      </c>
      <c r="H2353" s="78" t="str">
        <f t="shared" si="229"/>
        <v>410010</v>
      </c>
      <c r="I2353" s="78" t="s">
        <v>362</v>
      </c>
    </row>
    <row r="2354" spans="1:10" ht="15.75" x14ac:dyDescent="0.25">
      <c r="A2354" s="29" t="str">
        <f>'BoR4 Rollup'!A2354</f>
        <v>Total Acquisitions and Major Repairs</v>
      </c>
      <c r="B2354" s="121">
        <f>B2353+B2352+B2351</f>
        <v>0</v>
      </c>
      <c r="C2354" s="121">
        <f>C2353+C2352+C2351</f>
        <v>0</v>
      </c>
      <c r="D2354" s="121">
        <f>D2353+D2352+D2351</f>
        <v>0</v>
      </c>
      <c r="E2354" s="34">
        <f t="shared" si="230"/>
        <v>0</v>
      </c>
      <c r="F2354" s="35"/>
      <c r="G2354" s="5" t="s">
        <v>45</v>
      </c>
      <c r="H2354" s="78" t="str">
        <f t="shared" si="229"/>
        <v>410010</v>
      </c>
      <c r="I2354" s="78" t="s">
        <v>362</v>
      </c>
    </row>
    <row r="2355" spans="1:10" ht="15.75" x14ac:dyDescent="0.25">
      <c r="A2355" s="29" t="str">
        <f>'BoR4 Rollup'!A2355</f>
        <v>Function Total</v>
      </c>
      <c r="B2355" s="118">
        <f>B2354+B2350+B2345+B2341</f>
        <v>0</v>
      </c>
      <c r="C2355" s="118">
        <f>C2354+C2350+C2345+C2341</f>
        <v>0</v>
      </c>
      <c r="D2355" s="118">
        <f>D2354+D2350+D2345+D2341</f>
        <v>0</v>
      </c>
      <c r="E2355" s="46">
        <f t="shared" si="230"/>
        <v>0</v>
      </c>
      <c r="F2355" s="32"/>
      <c r="G2355" s="5" t="s">
        <v>45</v>
      </c>
      <c r="H2355" s="78" t="str">
        <f t="shared" si="229"/>
        <v>410010</v>
      </c>
      <c r="I2355" s="78" t="s">
        <v>362</v>
      </c>
    </row>
    <row r="2356" spans="1:10" ht="15.75" x14ac:dyDescent="0.25">
      <c r="A2356" s="124" t="str">
        <f>'BoR4 Rollup'!A2356</f>
        <v>Function:  Academic Support</v>
      </c>
      <c r="B2356" s="125"/>
      <c r="C2356" s="126"/>
      <c r="D2356" s="126"/>
      <c r="E2356" s="128"/>
      <c r="F2356" s="4"/>
      <c r="G2356" s="5" t="s">
        <v>45</v>
      </c>
      <c r="H2356" s="78" t="str">
        <f t="shared" ref="H2356:H2376" si="231">RIGHT($A$2358,6)</f>
        <v>420001</v>
      </c>
      <c r="I2356" s="78" t="s">
        <v>365</v>
      </c>
    </row>
    <row r="2357" spans="1:10" ht="15.75" x14ac:dyDescent="0.25">
      <c r="A2357" s="129" t="str">
        <f>'BoR4 Rollup'!A2357</f>
        <v>Orgn:  Dual Enroll,Weekend/Eve,Dist,Admin</v>
      </c>
      <c r="B2357" s="130" t="str">
        <f>+'BoR4 Rollup'!B2357</f>
        <v>Actual</v>
      </c>
      <c r="C2357" s="130" t="str">
        <f>+'BoR4 Rollup'!C2357</f>
        <v>Budgeted</v>
      </c>
      <c r="D2357" s="173" t="str">
        <f>+'BoR4 Rollup'!D2357</f>
        <v>Budgeted</v>
      </c>
      <c r="E2357" s="132" t="str">
        <f>E26</f>
        <v>2022-2023 +/-</v>
      </c>
      <c r="F2357" s="44"/>
      <c r="G2357" s="5" t="s">
        <v>45</v>
      </c>
      <c r="H2357" s="78" t="str">
        <f t="shared" si="231"/>
        <v>420001</v>
      </c>
      <c r="I2357" s="78" t="s">
        <v>365</v>
      </c>
    </row>
    <row r="2358" spans="1:10" ht="15.75" x14ac:dyDescent="0.25">
      <c r="A2358" s="133" t="str">
        <f>'BoR4 Rollup'!A2358</f>
        <v>Organization ID:  420001</v>
      </c>
      <c r="B2358" s="134" t="str">
        <f>'BoR4 Rollup'!$B$6</f>
        <v>2022-2023</v>
      </c>
      <c r="C2358" s="134" t="str">
        <f>C27</f>
        <v>2022-2023</v>
      </c>
      <c r="D2358" s="174" t="str">
        <f>D27</f>
        <v>2023-2024</v>
      </c>
      <c r="E2358" s="136" t="str">
        <f>E27</f>
        <v>2023-2024</v>
      </c>
      <c r="F2358" s="44"/>
      <c r="G2358" s="5" t="s">
        <v>45</v>
      </c>
      <c r="H2358" s="78" t="str">
        <f t="shared" si="231"/>
        <v>420001</v>
      </c>
      <c r="I2358" s="78" t="s">
        <v>365</v>
      </c>
    </row>
    <row r="2359" spans="1:10" x14ac:dyDescent="0.2">
      <c r="A2359" s="26" t="str">
        <f>'BoR4 Rollup'!A2359</f>
        <v xml:space="preserve">  Salaries</v>
      </c>
      <c r="B2359" s="115"/>
      <c r="C2359" s="115"/>
      <c r="D2359" s="115"/>
      <c r="E2359" s="28">
        <f t="shared" ref="E2359:E2376" si="232">+D2359-C2359</f>
        <v>0</v>
      </c>
      <c r="F2359" s="25"/>
      <c r="G2359" s="5" t="s">
        <v>45</v>
      </c>
      <c r="H2359" s="78" t="str">
        <f t="shared" si="231"/>
        <v>420001</v>
      </c>
      <c r="I2359" s="78" t="s">
        <v>365</v>
      </c>
      <c r="J2359" s="78" t="s">
        <v>616</v>
      </c>
    </row>
    <row r="2360" spans="1:10" x14ac:dyDescent="0.2">
      <c r="A2360" s="26" t="str">
        <f>'BoR4 Rollup'!A2360</f>
        <v xml:space="preserve">  Other Compensation</v>
      </c>
      <c r="B2360" s="115"/>
      <c r="C2360" s="115"/>
      <c r="D2360" s="115"/>
      <c r="E2360" s="28">
        <f t="shared" si="232"/>
        <v>0</v>
      </c>
      <c r="F2360" s="25"/>
      <c r="G2360" s="5" t="s">
        <v>45</v>
      </c>
      <c r="H2360" s="78" t="str">
        <f t="shared" si="231"/>
        <v>420001</v>
      </c>
      <c r="I2360" s="78" t="s">
        <v>365</v>
      </c>
    </row>
    <row r="2361" spans="1:10" x14ac:dyDescent="0.2">
      <c r="A2361" s="26" t="str">
        <f>'BoR4 Rollup'!A2361</f>
        <v xml:space="preserve">  Related Benefits</v>
      </c>
      <c r="B2361" s="115"/>
      <c r="C2361" s="115"/>
      <c r="D2361" s="115"/>
      <c r="E2361" s="28">
        <f t="shared" si="232"/>
        <v>0</v>
      </c>
      <c r="F2361" s="25"/>
      <c r="G2361" s="5" t="s">
        <v>45</v>
      </c>
      <c r="H2361" s="78" t="str">
        <f t="shared" si="231"/>
        <v>420001</v>
      </c>
      <c r="I2361" s="78" t="s">
        <v>365</v>
      </c>
      <c r="J2361" s="78" t="s">
        <v>617</v>
      </c>
    </row>
    <row r="2362" spans="1:10" ht="15.75" x14ac:dyDescent="0.25">
      <c r="A2362" s="29" t="str">
        <f>'BoR4 Rollup'!A2362</f>
        <v>Total Personal Services</v>
      </c>
      <c r="B2362" s="118">
        <f>B2361+B2360+B2359</f>
        <v>0</v>
      </c>
      <c r="C2362" s="118">
        <f>C2361+C2360+C2359</f>
        <v>0</v>
      </c>
      <c r="D2362" s="118">
        <f>D2361+D2360+D2359</f>
        <v>0</v>
      </c>
      <c r="E2362" s="31">
        <f t="shared" si="232"/>
        <v>0</v>
      </c>
      <c r="F2362" s="32"/>
      <c r="G2362" s="5" t="s">
        <v>45</v>
      </c>
      <c r="H2362" s="78" t="str">
        <f t="shared" si="231"/>
        <v>420001</v>
      </c>
      <c r="I2362" s="78" t="s">
        <v>365</v>
      </c>
    </row>
    <row r="2363" spans="1:10" x14ac:dyDescent="0.2">
      <c r="A2363" s="26" t="str">
        <f>'BoR4 Rollup'!A2363</f>
        <v xml:space="preserve"> Travel</v>
      </c>
      <c r="B2363" s="115"/>
      <c r="C2363" s="115"/>
      <c r="D2363" s="115"/>
      <c r="E2363" s="28">
        <f t="shared" si="232"/>
        <v>0</v>
      </c>
      <c r="F2363" s="25"/>
      <c r="G2363" s="5" t="s">
        <v>45</v>
      </c>
      <c r="H2363" s="78" t="str">
        <f t="shared" si="231"/>
        <v>420001</v>
      </c>
      <c r="I2363" s="78" t="s">
        <v>365</v>
      </c>
      <c r="J2363" s="78" t="s">
        <v>618</v>
      </c>
    </row>
    <row r="2364" spans="1:10" x14ac:dyDescent="0.2">
      <c r="A2364" s="26" t="str">
        <f>'BoR4 Rollup'!A2364</f>
        <v xml:space="preserve"> Operating Services</v>
      </c>
      <c r="B2364" s="115"/>
      <c r="C2364" s="115"/>
      <c r="D2364" s="115"/>
      <c r="E2364" s="28">
        <f t="shared" si="232"/>
        <v>0</v>
      </c>
      <c r="F2364" s="25"/>
      <c r="G2364" s="5" t="s">
        <v>45</v>
      </c>
      <c r="H2364" s="78" t="str">
        <f t="shared" si="231"/>
        <v>420001</v>
      </c>
      <c r="I2364" s="78" t="s">
        <v>365</v>
      </c>
      <c r="J2364" s="78" t="s">
        <v>619</v>
      </c>
    </row>
    <row r="2365" spans="1:10" x14ac:dyDescent="0.2">
      <c r="A2365" s="26" t="str">
        <f>'BoR4 Rollup'!A2365</f>
        <v xml:space="preserve"> Supplies</v>
      </c>
      <c r="B2365" s="115"/>
      <c r="C2365" s="115"/>
      <c r="D2365" s="115"/>
      <c r="E2365" s="28">
        <f t="shared" si="232"/>
        <v>0</v>
      </c>
      <c r="F2365" s="25"/>
      <c r="G2365" s="5" t="s">
        <v>45</v>
      </c>
      <c r="H2365" s="78" t="str">
        <f t="shared" si="231"/>
        <v>420001</v>
      </c>
      <c r="I2365" s="78" t="s">
        <v>365</v>
      </c>
      <c r="J2365" s="78" t="s">
        <v>620</v>
      </c>
    </row>
    <row r="2366" spans="1:10" ht="15.75" x14ac:dyDescent="0.25">
      <c r="A2366" s="29" t="str">
        <f>'BoR4 Rollup'!A2366</f>
        <v>Total Operating Expenses</v>
      </c>
      <c r="B2366" s="121">
        <f>B2365+B2364+B2363</f>
        <v>0</v>
      </c>
      <c r="C2366" s="121">
        <f>C2365+C2364+C2363</f>
        <v>0</v>
      </c>
      <c r="D2366" s="121">
        <f>D2365+D2364+D2363</f>
        <v>0</v>
      </c>
      <c r="E2366" s="34">
        <f t="shared" si="232"/>
        <v>0</v>
      </c>
      <c r="F2366" s="35"/>
      <c r="G2366" s="5" t="s">
        <v>45</v>
      </c>
      <c r="H2366" s="78" t="str">
        <f t="shared" si="231"/>
        <v>420001</v>
      </c>
      <c r="I2366" s="78" t="s">
        <v>365</v>
      </c>
    </row>
    <row r="2367" spans="1:10" x14ac:dyDescent="0.2">
      <c r="A2367" s="26" t="str">
        <f>'BoR4 Rollup'!A2367</f>
        <v xml:space="preserve"> Professional Services</v>
      </c>
      <c r="B2367" s="115"/>
      <c r="C2367" s="115"/>
      <c r="D2367" s="115"/>
      <c r="E2367" s="28">
        <f t="shared" si="232"/>
        <v>0</v>
      </c>
      <c r="F2367" s="25"/>
      <c r="G2367" s="5" t="s">
        <v>45</v>
      </c>
      <c r="H2367" s="78" t="str">
        <f t="shared" si="231"/>
        <v>420001</v>
      </c>
      <c r="I2367" s="78" t="s">
        <v>365</v>
      </c>
      <c r="J2367" s="78" t="s">
        <v>621</v>
      </c>
    </row>
    <row r="2368" spans="1:10" x14ac:dyDescent="0.2">
      <c r="A2368" s="26" t="str">
        <f>'BoR4 Rollup'!A2368</f>
        <v xml:space="preserve"> Other Charges</v>
      </c>
      <c r="B2368" s="115"/>
      <c r="C2368" s="115"/>
      <c r="D2368" s="115"/>
      <c r="E2368" s="28">
        <f t="shared" si="232"/>
        <v>0</v>
      </c>
      <c r="F2368" s="25"/>
      <c r="G2368" s="5" t="s">
        <v>45</v>
      </c>
      <c r="H2368" s="78" t="str">
        <f t="shared" si="231"/>
        <v>420001</v>
      </c>
      <c r="I2368" s="78" t="s">
        <v>365</v>
      </c>
      <c r="J2368" s="78" t="s">
        <v>622</v>
      </c>
    </row>
    <row r="2369" spans="1:10" x14ac:dyDescent="0.2">
      <c r="A2369" s="26" t="str">
        <f>'BoR4 Rollup'!A2369</f>
        <v xml:space="preserve"> Debt Services</v>
      </c>
      <c r="B2369" s="115"/>
      <c r="C2369" s="115"/>
      <c r="D2369" s="115"/>
      <c r="E2369" s="28">
        <f t="shared" si="232"/>
        <v>0</v>
      </c>
      <c r="F2369" s="25"/>
      <c r="G2369" s="5" t="s">
        <v>45</v>
      </c>
      <c r="H2369" s="78" t="str">
        <f t="shared" si="231"/>
        <v>420001</v>
      </c>
      <c r="I2369" s="78" t="s">
        <v>365</v>
      </c>
    </row>
    <row r="2370" spans="1:10" x14ac:dyDescent="0.2">
      <c r="A2370" s="26" t="str">
        <f>'BoR4 Rollup'!A2370</f>
        <v xml:space="preserve"> Interagency Transfers</v>
      </c>
      <c r="B2370" s="115"/>
      <c r="C2370" s="115"/>
      <c r="D2370" s="115"/>
      <c r="E2370" s="28">
        <f t="shared" si="232"/>
        <v>0</v>
      </c>
      <c r="F2370" s="25"/>
      <c r="G2370" s="5" t="s">
        <v>45</v>
      </c>
      <c r="H2370" s="78" t="str">
        <f t="shared" si="231"/>
        <v>420001</v>
      </c>
      <c r="I2370" s="78" t="s">
        <v>365</v>
      </c>
      <c r="J2370" s="78" t="s">
        <v>623</v>
      </c>
    </row>
    <row r="2371" spans="1:10" ht="15.75" x14ac:dyDescent="0.25">
      <c r="A2371" s="29" t="str">
        <f>'BoR4 Rollup'!A2371</f>
        <v>Total Other Charges</v>
      </c>
      <c r="B2371" s="121">
        <f>B2370+B2369+B2368+B2367</f>
        <v>0</v>
      </c>
      <c r="C2371" s="121">
        <f>C2370+C2369+C2368+C2367</f>
        <v>0</v>
      </c>
      <c r="D2371" s="121">
        <f>D2370+D2369+D2368+D2367</f>
        <v>0</v>
      </c>
      <c r="E2371" s="34">
        <f t="shared" si="232"/>
        <v>0</v>
      </c>
      <c r="F2371" s="35"/>
      <c r="G2371" s="5" t="s">
        <v>45</v>
      </c>
      <c r="H2371" s="78" t="str">
        <f t="shared" si="231"/>
        <v>420001</v>
      </c>
      <c r="I2371" s="78" t="s">
        <v>365</v>
      </c>
    </row>
    <row r="2372" spans="1:10" x14ac:dyDescent="0.2">
      <c r="A2372" s="26" t="str">
        <f>'BoR4 Rollup'!A2372</f>
        <v xml:space="preserve"> General Acquisitions</v>
      </c>
      <c r="B2372" s="115"/>
      <c r="C2372" s="115"/>
      <c r="D2372" s="115"/>
      <c r="E2372" s="28">
        <f t="shared" si="232"/>
        <v>0</v>
      </c>
      <c r="F2372" s="25"/>
      <c r="G2372" s="5" t="s">
        <v>45</v>
      </c>
      <c r="H2372" s="78" t="str">
        <f t="shared" si="231"/>
        <v>420001</v>
      </c>
      <c r="I2372" s="78" t="s">
        <v>365</v>
      </c>
      <c r="J2372" s="78" t="s">
        <v>624</v>
      </c>
    </row>
    <row r="2373" spans="1:10" x14ac:dyDescent="0.2">
      <c r="A2373" s="26" t="str">
        <f>'BoR4 Rollup'!A2373</f>
        <v xml:space="preserve"> Library Acquisitions</v>
      </c>
      <c r="B2373" s="115"/>
      <c r="C2373" s="115"/>
      <c r="D2373" s="115"/>
      <c r="E2373" s="28">
        <f t="shared" si="232"/>
        <v>0</v>
      </c>
      <c r="F2373" s="25"/>
      <c r="G2373" s="5" t="s">
        <v>45</v>
      </c>
      <c r="H2373" s="78" t="str">
        <f t="shared" si="231"/>
        <v>420001</v>
      </c>
      <c r="I2373" s="78" t="s">
        <v>365</v>
      </c>
      <c r="J2373" s="78" t="s">
        <v>624</v>
      </c>
    </row>
    <row r="2374" spans="1:10" x14ac:dyDescent="0.2">
      <c r="A2374" s="26" t="str">
        <f>'BoR4 Rollup'!A2374</f>
        <v xml:space="preserve"> Major Repairs</v>
      </c>
      <c r="B2374" s="115"/>
      <c r="C2374" s="115"/>
      <c r="D2374" s="115"/>
      <c r="E2374" s="28">
        <f t="shared" si="232"/>
        <v>0</v>
      </c>
      <c r="F2374" s="25"/>
      <c r="G2374" s="5" t="s">
        <v>45</v>
      </c>
      <c r="H2374" s="78" t="str">
        <f t="shared" si="231"/>
        <v>420001</v>
      </c>
      <c r="I2374" s="78" t="s">
        <v>365</v>
      </c>
    </row>
    <row r="2375" spans="1:10" ht="15.75" x14ac:dyDescent="0.25">
      <c r="A2375" s="29" t="str">
        <f>'BoR4 Rollup'!A2375</f>
        <v>Total Acquisitions and Major Repairs</v>
      </c>
      <c r="B2375" s="121">
        <f>B2374+B2373+B2372</f>
        <v>0</v>
      </c>
      <c r="C2375" s="121">
        <f>C2374+C2373+C2372</f>
        <v>0</v>
      </c>
      <c r="D2375" s="121">
        <f>D2374+D2373+D2372</f>
        <v>0</v>
      </c>
      <c r="E2375" s="34">
        <f t="shared" si="232"/>
        <v>0</v>
      </c>
      <c r="F2375" s="35"/>
      <c r="G2375" s="5" t="s">
        <v>45</v>
      </c>
      <c r="H2375" s="78" t="str">
        <f t="shared" si="231"/>
        <v>420001</v>
      </c>
      <c r="I2375" s="78" t="s">
        <v>365</v>
      </c>
    </row>
    <row r="2376" spans="1:10" ht="15.75" x14ac:dyDescent="0.25">
      <c r="A2376" s="29" t="str">
        <f>'BoR4 Rollup'!A2376</f>
        <v>Function Total</v>
      </c>
      <c r="B2376" s="118">
        <f>B2375+B2371+B2366+B2362</f>
        <v>0</v>
      </c>
      <c r="C2376" s="118">
        <f>C2375+C2371+C2366+C2362</f>
        <v>0</v>
      </c>
      <c r="D2376" s="118">
        <f>D2375+D2371+D2366+D2362</f>
        <v>0</v>
      </c>
      <c r="E2376" s="46">
        <f t="shared" si="232"/>
        <v>0</v>
      </c>
      <c r="F2376" s="32"/>
      <c r="G2376" s="5" t="s">
        <v>45</v>
      </c>
      <c r="H2376" s="78" t="str">
        <f t="shared" si="231"/>
        <v>420001</v>
      </c>
      <c r="I2376" s="78" t="s">
        <v>365</v>
      </c>
    </row>
    <row r="2377" spans="1:10" ht="15.75" x14ac:dyDescent="0.25">
      <c r="A2377" s="124" t="str">
        <f>'BoR4 Rollup'!A2377</f>
        <v>Function:  Academic Support</v>
      </c>
      <c r="B2377" s="125"/>
      <c r="C2377" s="126"/>
      <c r="D2377" s="126"/>
      <c r="E2377" s="128"/>
      <c r="F2377" s="4"/>
      <c r="G2377" s="5" t="s">
        <v>45</v>
      </c>
      <c r="H2377" s="78" t="str">
        <f t="shared" ref="H2377:H2397" si="233">RIGHT($A$2379,6)</f>
        <v>420003</v>
      </c>
      <c r="I2377" s="78" t="s">
        <v>368</v>
      </c>
    </row>
    <row r="2378" spans="1:10" ht="15.75" x14ac:dyDescent="0.25">
      <c r="A2378" s="129" t="str">
        <f>'BoR4 Rollup'!A2378</f>
        <v>Orgn:  Info Tech for Acad Support</v>
      </c>
      <c r="B2378" s="130" t="str">
        <f>+'BoR4 Rollup'!B2378</f>
        <v>Actual</v>
      </c>
      <c r="C2378" s="130" t="str">
        <f>+'BoR4 Rollup'!C2378</f>
        <v>Budgeted</v>
      </c>
      <c r="D2378" s="173" t="str">
        <f>+'BoR4 Rollup'!D2378</f>
        <v>Budgeted</v>
      </c>
      <c r="E2378" s="132" t="str">
        <f>E5</f>
        <v>2022-2023 +/-</v>
      </c>
      <c r="F2378" s="18"/>
      <c r="G2378" s="5" t="s">
        <v>45</v>
      </c>
      <c r="H2378" s="78" t="str">
        <f t="shared" si="233"/>
        <v>420003</v>
      </c>
      <c r="I2378" s="78" t="s">
        <v>368</v>
      </c>
    </row>
    <row r="2379" spans="1:10" ht="15.75" x14ac:dyDescent="0.25">
      <c r="A2379" s="133" t="str">
        <f>'BoR4 Rollup'!A2379</f>
        <v>Organization ID:  420003</v>
      </c>
      <c r="B2379" s="134" t="str">
        <f>'BoR4 Rollup'!$B$6</f>
        <v>2022-2023</v>
      </c>
      <c r="C2379" s="134" t="str">
        <f>'BoR4 Rollup'!$C$6</f>
        <v>2022-2023</v>
      </c>
      <c r="D2379" s="174" t="str">
        <f>'BoR4 Rollup'!$D$6</f>
        <v>2023-2024</v>
      </c>
      <c r="E2379" s="136" t="str">
        <f>'BoR4 Rollup'!$E$6</f>
        <v>2023-2024</v>
      </c>
      <c r="F2379" s="18"/>
      <c r="G2379" s="5" t="s">
        <v>45</v>
      </c>
      <c r="H2379" s="78" t="str">
        <f t="shared" si="233"/>
        <v>420003</v>
      </c>
      <c r="I2379" s="78" t="s">
        <v>368</v>
      </c>
    </row>
    <row r="2380" spans="1:10" x14ac:dyDescent="0.2">
      <c r="A2380" s="26" t="str">
        <f>'BoR4 Rollup'!A2380</f>
        <v xml:space="preserve">  Salaries</v>
      </c>
      <c r="B2380" s="115"/>
      <c r="C2380" s="115"/>
      <c r="D2380" s="115"/>
      <c r="E2380" s="28">
        <f t="shared" ref="E2380:E2397" si="234">+D2380-C2380</f>
        <v>0</v>
      </c>
      <c r="F2380" s="25"/>
      <c r="G2380" s="5" t="s">
        <v>45</v>
      </c>
      <c r="H2380" s="78" t="str">
        <f t="shared" si="233"/>
        <v>420003</v>
      </c>
      <c r="I2380" s="78" t="s">
        <v>368</v>
      </c>
      <c r="J2380" s="78" t="s">
        <v>616</v>
      </c>
    </row>
    <row r="2381" spans="1:10" x14ac:dyDescent="0.2">
      <c r="A2381" s="26" t="str">
        <f>'BoR4 Rollup'!A2381</f>
        <v xml:space="preserve">  Other Compensation</v>
      </c>
      <c r="B2381" s="115"/>
      <c r="C2381" s="115"/>
      <c r="D2381" s="115"/>
      <c r="E2381" s="28">
        <f t="shared" si="234"/>
        <v>0</v>
      </c>
      <c r="F2381" s="25"/>
      <c r="G2381" s="5" t="s">
        <v>45</v>
      </c>
      <c r="H2381" s="78" t="str">
        <f t="shared" si="233"/>
        <v>420003</v>
      </c>
      <c r="I2381" s="78" t="s">
        <v>368</v>
      </c>
    </row>
    <row r="2382" spans="1:10" x14ac:dyDescent="0.2">
      <c r="A2382" s="26" t="str">
        <f>'BoR4 Rollup'!A2382</f>
        <v xml:space="preserve">  Related Benefits</v>
      </c>
      <c r="B2382" s="115"/>
      <c r="C2382" s="115"/>
      <c r="D2382" s="115"/>
      <c r="E2382" s="28">
        <f t="shared" si="234"/>
        <v>0</v>
      </c>
      <c r="F2382" s="25"/>
      <c r="G2382" s="5" t="s">
        <v>45</v>
      </c>
      <c r="H2382" s="78" t="str">
        <f t="shared" si="233"/>
        <v>420003</v>
      </c>
      <c r="I2382" s="78" t="s">
        <v>368</v>
      </c>
      <c r="J2382" s="78" t="s">
        <v>617</v>
      </c>
    </row>
    <row r="2383" spans="1:10" ht="15.75" x14ac:dyDescent="0.25">
      <c r="A2383" s="29" t="str">
        <f>'BoR4 Rollup'!A2383</f>
        <v>Total Personal Services</v>
      </c>
      <c r="B2383" s="118">
        <f>B2382+B2381+B2380</f>
        <v>0</v>
      </c>
      <c r="C2383" s="118">
        <f>C2382+C2381+C2380</f>
        <v>0</v>
      </c>
      <c r="D2383" s="118">
        <f>D2382+D2381+D2380</f>
        <v>0</v>
      </c>
      <c r="E2383" s="31">
        <f t="shared" si="234"/>
        <v>0</v>
      </c>
      <c r="F2383" s="32"/>
      <c r="G2383" s="5" t="s">
        <v>45</v>
      </c>
      <c r="H2383" s="78" t="str">
        <f t="shared" si="233"/>
        <v>420003</v>
      </c>
      <c r="I2383" s="78" t="s">
        <v>368</v>
      </c>
    </row>
    <row r="2384" spans="1:10" x14ac:dyDescent="0.2">
      <c r="A2384" s="26" t="str">
        <f>'BoR4 Rollup'!A2384</f>
        <v xml:space="preserve"> Travel</v>
      </c>
      <c r="B2384" s="115"/>
      <c r="C2384" s="115"/>
      <c r="D2384" s="115"/>
      <c r="E2384" s="28">
        <f t="shared" si="234"/>
        <v>0</v>
      </c>
      <c r="F2384" s="25"/>
      <c r="G2384" s="5" t="s">
        <v>45</v>
      </c>
      <c r="H2384" s="78" t="str">
        <f t="shared" si="233"/>
        <v>420003</v>
      </c>
      <c r="I2384" s="78" t="s">
        <v>368</v>
      </c>
      <c r="J2384" s="78" t="s">
        <v>618</v>
      </c>
    </row>
    <row r="2385" spans="1:10" x14ac:dyDescent="0.2">
      <c r="A2385" s="26" t="str">
        <f>'BoR4 Rollup'!A2385</f>
        <v xml:space="preserve"> Operating Services</v>
      </c>
      <c r="B2385" s="115"/>
      <c r="C2385" s="115"/>
      <c r="D2385" s="115"/>
      <c r="E2385" s="28">
        <f t="shared" si="234"/>
        <v>0</v>
      </c>
      <c r="F2385" s="25"/>
      <c r="G2385" s="5" t="s">
        <v>45</v>
      </c>
      <c r="H2385" s="78" t="str">
        <f t="shared" si="233"/>
        <v>420003</v>
      </c>
      <c r="I2385" s="78" t="s">
        <v>368</v>
      </c>
      <c r="J2385" s="78" t="s">
        <v>619</v>
      </c>
    </row>
    <row r="2386" spans="1:10" x14ac:dyDescent="0.2">
      <c r="A2386" s="26" t="str">
        <f>'BoR4 Rollup'!A2386</f>
        <v xml:space="preserve"> Supplies</v>
      </c>
      <c r="B2386" s="115"/>
      <c r="C2386" s="115"/>
      <c r="D2386" s="115"/>
      <c r="E2386" s="28">
        <f t="shared" si="234"/>
        <v>0</v>
      </c>
      <c r="F2386" s="25"/>
      <c r="G2386" s="5" t="s">
        <v>45</v>
      </c>
      <c r="H2386" s="78" t="str">
        <f t="shared" si="233"/>
        <v>420003</v>
      </c>
      <c r="I2386" s="78" t="s">
        <v>368</v>
      </c>
      <c r="J2386" s="78" t="s">
        <v>620</v>
      </c>
    </row>
    <row r="2387" spans="1:10" ht="15.75" x14ac:dyDescent="0.25">
      <c r="A2387" s="29" t="str">
        <f>'BoR4 Rollup'!A2387</f>
        <v>Total Operating Expenses</v>
      </c>
      <c r="B2387" s="121">
        <f>B2386+B2385+B2384</f>
        <v>0</v>
      </c>
      <c r="C2387" s="121">
        <f>C2386+C2385+C2384</f>
        <v>0</v>
      </c>
      <c r="D2387" s="121">
        <f>D2386+D2385+D2384</f>
        <v>0</v>
      </c>
      <c r="E2387" s="34">
        <f t="shared" si="234"/>
        <v>0</v>
      </c>
      <c r="F2387" s="35"/>
      <c r="G2387" s="5" t="s">
        <v>45</v>
      </c>
      <c r="H2387" s="78" t="str">
        <f t="shared" si="233"/>
        <v>420003</v>
      </c>
      <c r="I2387" s="78" t="s">
        <v>368</v>
      </c>
    </row>
    <row r="2388" spans="1:10" x14ac:dyDescent="0.2">
      <c r="A2388" s="26" t="str">
        <f>'BoR4 Rollup'!A2388</f>
        <v xml:space="preserve"> Professional Services</v>
      </c>
      <c r="B2388" s="115"/>
      <c r="C2388" s="115"/>
      <c r="D2388" s="115"/>
      <c r="E2388" s="28">
        <f t="shared" si="234"/>
        <v>0</v>
      </c>
      <c r="F2388" s="25"/>
      <c r="G2388" s="5" t="s">
        <v>45</v>
      </c>
      <c r="H2388" s="78" t="str">
        <f t="shared" si="233"/>
        <v>420003</v>
      </c>
      <c r="I2388" s="78" t="s">
        <v>368</v>
      </c>
      <c r="J2388" s="78" t="s">
        <v>621</v>
      </c>
    </row>
    <row r="2389" spans="1:10" x14ac:dyDescent="0.2">
      <c r="A2389" s="26" t="str">
        <f>'BoR4 Rollup'!A2389</f>
        <v xml:space="preserve"> Other Charges</v>
      </c>
      <c r="B2389" s="115"/>
      <c r="C2389" s="115"/>
      <c r="D2389" s="115"/>
      <c r="E2389" s="28">
        <f t="shared" si="234"/>
        <v>0</v>
      </c>
      <c r="F2389" s="25"/>
      <c r="G2389" s="5" t="s">
        <v>45</v>
      </c>
      <c r="H2389" s="78" t="str">
        <f t="shared" si="233"/>
        <v>420003</v>
      </c>
      <c r="I2389" s="78" t="s">
        <v>368</v>
      </c>
      <c r="J2389" s="78" t="s">
        <v>622</v>
      </c>
    </row>
    <row r="2390" spans="1:10" x14ac:dyDescent="0.2">
      <c r="A2390" s="26" t="str">
        <f>'BoR4 Rollup'!A2390</f>
        <v xml:space="preserve"> Debt Services</v>
      </c>
      <c r="B2390" s="115"/>
      <c r="C2390" s="115"/>
      <c r="D2390" s="115"/>
      <c r="E2390" s="28">
        <f t="shared" si="234"/>
        <v>0</v>
      </c>
      <c r="F2390" s="25"/>
      <c r="G2390" s="5" t="s">
        <v>45</v>
      </c>
      <c r="H2390" s="78" t="str">
        <f t="shared" si="233"/>
        <v>420003</v>
      </c>
      <c r="I2390" s="78" t="s">
        <v>368</v>
      </c>
    </row>
    <row r="2391" spans="1:10" x14ac:dyDescent="0.2">
      <c r="A2391" s="26" t="str">
        <f>'BoR4 Rollup'!A2391</f>
        <v xml:space="preserve"> Interagency Transfers</v>
      </c>
      <c r="B2391" s="115"/>
      <c r="C2391" s="115"/>
      <c r="D2391" s="115"/>
      <c r="E2391" s="28">
        <f t="shared" si="234"/>
        <v>0</v>
      </c>
      <c r="F2391" s="25"/>
      <c r="G2391" s="5" t="s">
        <v>45</v>
      </c>
      <c r="H2391" s="78" t="str">
        <f t="shared" si="233"/>
        <v>420003</v>
      </c>
      <c r="I2391" s="78" t="s">
        <v>368</v>
      </c>
      <c r="J2391" s="78" t="s">
        <v>623</v>
      </c>
    </row>
    <row r="2392" spans="1:10" ht="15.75" x14ac:dyDescent="0.25">
      <c r="A2392" s="29" t="str">
        <f>'BoR4 Rollup'!A2392</f>
        <v>Total Other Charges</v>
      </c>
      <c r="B2392" s="121">
        <f>B2391+B2390+B2389+B2388</f>
        <v>0</v>
      </c>
      <c r="C2392" s="121">
        <f>C2391+C2390+C2389+C2388</f>
        <v>0</v>
      </c>
      <c r="D2392" s="121">
        <f>D2391+D2390+D2389+D2388</f>
        <v>0</v>
      </c>
      <c r="E2392" s="34">
        <f t="shared" si="234"/>
        <v>0</v>
      </c>
      <c r="F2392" s="35"/>
      <c r="G2392" s="5" t="s">
        <v>45</v>
      </c>
      <c r="H2392" s="78" t="str">
        <f t="shared" si="233"/>
        <v>420003</v>
      </c>
      <c r="I2392" s="78" t="s">
        <v>368</v>
      </c>
    </row>
    <row r="2393" spans="1:10" x14ac:dyDescent="0.2">
      <c r="A2393" s="26" t="str">
        <f>'BoR4 Rollup'!A2393</f>
        <v xml:space="preserve"> General Acquisitions</v>
      </c>
      <c r="B2393" s="115"/>
      <c r="C2393" s="115"/>
      <c r="D2393" s="115"/>
      <c r="E2393" s="28">
        <f t="shared" si="234"/>
        <v>0</v>
      </c>
      <c r="F2393" s="25"/>
      <c r="G2393" s="5" t="s">
        <v>45</v>
      </c>
      <c r="H2393" s="78" t="str">
        <f t="shared" si="233"/>
        <v>420003</v>
      </c>
      <c r="I2393" s="78" t="s">
        <v>368</v>
      </c>
      <c r="J2393" s="78" t="s">
        <v>624</v>
      </c>
    </row>
    <row r="2394" spans="1:10" x14ac:dyDescent="0.2">
      <c r="A2394" s="26" t="str">
        <f>'BoR4 Rollup'!A2394</f>
        <v xml:space="preserve"> Library Acquisitions</v>
      </c>
      <c r="B2394" s="115"/>
      <c r="C2394" s="115"/>
      <c r="D2394" s="115"/>
      <c r="E2394" s="28">
        <f t="shared" si="234"/>
        <v>0</v>
      </c>
      <c r="F2394" s="25"/>
      <c r="G2394" s="5" t="s">
        <v>45</v>
      </c>
      <c r="H2394" s="78" t="str">
        <f t="shared" si="233"/>
        <v>420003</v>
      </c>
      <c r="I2394" s="78" t="s">
        <v>368</v>
      </c>
      <c r="J2394" s="78" t="s">
        <v>624</v>
      </c>
    </row>
    <row r="2395" spans="1:10" x14ac:dyDescent="0.2">
      <c r="A2395" s="26" t="str">
        <f>'BoR4 Rollup'!A2395</f>
        <v xml:space="preserve"> Major Repairs</v>
      </c>
      <c r="B2395" s="115"/>
      <c r="C2395" s="115"/>
      <c r="D2395" s="115"/>
      <c r="E2395" s="28">
        <f t="shared" si="234"/>
        <v>0</v>
      </c>
      <c r="F2395" s="25"/>
      <c r="G2395" s="5" t="s">
        <v>45</v>
      </c>
      <c r="H2395" s="78" t="str">
        <f t="shared" si="233"/>
        <v>420003</v>
      </c>
      <c r="I2395" s="78" t="s">
        <v>368</v>
      </c>
    </row>
    <row r="2396" spans="1:10" ht="15.75" x14ac:dyDescent="0.25">
      <c r="A2396" s="29" t="str">
        <f>'BoR4 Rollup'!A2396</f>
        <v>Total Acquisitions and Major Repairs</v>
      </c>
      <c r="B2396" s="121">
        <f>B2395+B2394+B2393</f>
        <v>0</v>
      </c>
      <c r="C2396" s="121">
        <f>C2395+C2394+C2393</f>
        <v>0</v>
      </c>
      <c r="D2396" s="121">
        <f>D2395+D2394+D2393</f>
        <v>0</v>
      </c>
      <c r="E2396" s="34">
        <f t="shared" si="234"/>
        <v>0</v>
      </c>
      <c r="F2396" s="35"/>
      <c r="G2396" s="5" t="s">
        <v>45</v>
      </c>
      <c r="H2396" s="78" t="str">
        <f t="shared" si="233"/>
        <v>420003</v>
      </c>
      <c r="I2396" s="78" t="s">
        <v>368</v>
      </c>
    </row>
    <row r="2397" spans="1:10" ht="15.75" x14ac:dyDescent="0.25">
      <c r="A2397" s="29" t="str">
        <f>'BoR4 Rollup'!A2397</f>
        <v>Function Total</v>
      </c>
      <c r="B2397" s="118">
        <f>B2396+B2392+B2387+B2383</f>
        <v>0</v>
      </c>
      <c r="C2397" s="118">
        <f>C2396+C2392+C2387+C2383</f>
        <v>0</v>
      </c>
      <c r="D2397" s="118">
        <f>D2396+D2392+D2387+D2383</f>
        <v>0</v>
      </c>
      <c r="E2397" s="46">
        <f t="shared" si="234"/>
        <v>0</v>
      </c>
      <c r="F2397" s="32"/>
      <c r="G2397" s="5" t="s">
        <v>45</v>
      </c>
      <c r="H2397" s="78" t="str">
        <f t="shared" si="233"/>
        <v>420003</v>
      </c>
      <c r="I2397" s="78" t="s">
        <v>368</v>
      </c>
    </row>
    <row r="2398" spans="1:10" ht="15.75" x14ac:dyDescent="0.25">
      <c r="A2398" s="124" t="str">
        <f>'BoR4 Rollup'!A2398</f>
        <v>Function:  Academic Support</v>
      </c>
      <c r="B2398" s="125"/>
      <c r="C2398" s="126"/>
      <c r="D2398" s="126"/>
      <c r="E2398" s="128"/>
      <c r="F2398" s="4"/>
      <c r="G2398" s="5" t="s">
        <v>32</v>
      </c>
      <c r="H2398" s="78" t="str">
        <f t="shared" ref="H2398:H2418" si="235">RIGHT($A$2400,6)</f>
        <v>420008</v>
      </c>
      <c r="I2398" s="78" t="s">
        <v>371</v>
      </c>
    </row>
    <row r="2399" spans="1:10" ht="15.75" x14ac:dyDescent="0.25">
      <c r="A2399" s="129" t="str">
        <f>'BoR4 Rollup'!A2399</f>
        <v>Orgn:  Academic Learning Resource-Library</v>
      </c>
      <c r="B2399" s="130" t="str">
        <f>+'BoR4 Rollup'!B2399</f>
        <v>Actual</v>
      </c>
      <c r="C2399" s="130" t="str">
        <f>+'BoR4 Rollup'!C2399</f>
        <v>Budgeted</v>
      </c>
      <c r="D2399" s="173" t="str">
        <f>+'BoR4 Rollup'!D2399</f>
        <v>Budgeted</v>
      </c>
      <c r="E2399" s="132" t="str">
        <f>'BoR4 Rollup'!$E$5</f>
        <v>2022-2023 +/-</v>
      </c>
      <c r="F2399" s="44"/>
      <c r="G2399" s="5" t="s">
        <v>32</v>
      </c>
      <c r="H2399" s="78" t="str">
        <f t="shared" si="235"/>
        <v>420008</v>
      </c>
      <c r="I2399" s="78" t="s">
        <v>371</v>
      </c>
    </row>
    <row r="2400" spans="1:10" ht="15.75" x14ac:dyDescent="0.25">
      <c r="A2400" s="133" t="str">
        <f>'BoR4 Rollup'!A2400</f>
        <v>Organization ID:  420008</v>
      </c>
      <c r="B2400" s="134" t="str">
        <f>'BoR4 Rollup'!$B$6</f>
        <v>2022-2023</v>
      </c>
      <c r="C2400" s="134" t="str">
        <f>'BoR4 Rollup'!$C$6</f>
        <v>2022-2023</v>
      </c>
      <c r="D2400" s="174" t="str">
        <f>'BoR4 Rollup'!$D$6</f>
        <v>2023-2024</v>
      </c>
      <c r="E2400" s="136" t="str">
        <f>'BoR4 Rollup'!$E$6</f>
        <v>2023-2024</v>
      </c>
      <c r="F2400" s="44"/>
      <c r="G2400" s="5" t="s">
        <v>32</v>
      </c>
      <c r="H2400" s="78" t="str">
        <f t="shared" si="235"/>
        <v>420008</v>
      </c>
      <c r="I2400" s="78" t="s">
        <v>371</v>
      </c>
    </row>
    <row r="2401" spans="1:11" x14ac:dyDescent="0.2">
      <c r="A2401" s="26" t="str">
        <f>'BoR4 Rollup'!A2401</f>
        <v xml:space="preserve">  Salaries</v>
      </c>
      <c r="B2401" s="115"/>
      <c r="C2401" s="115">
        <v>9776</v>
      </c>
      <c r="D2401" s="115"/>
      <c r="E2401" s="28">
        <f t="shared" ref="E2401:E2418" si="236">+D2401-C2401</f>
        <v>-9776</v>
      </c>
      <c r="F2401" s="25"/>
      <c r="G2401" s="5" t="s">
        <v>32</v>
      </c>
      <c r="H2401" s="78" t="str">
        <f t="shared" si="235"/>
        <v>420008</v>
      </c>
      <c r="I2401" s="78" t="s">
        <v>371</v>
      </c>
      <c r="J2401" s="78" t="s">
        <v>616</v>
      </c>
    </row>
    <row r="2402" spans="1:11" x14ac:dyDescent="0.2">
      <c r="A2402" s="26" t="str">
        <f>'BoR4 Rollup'!A2402</f>
        <v xml:space="preserve">  Other Compensation</v>
      </c>
      <c r="B2402" s="115"/>
      <c r="C2402" s="115"/>
      <c r="D2402" s="115"/>
      <c r="E2402" s="28">
        <f t="shared" si="236"/>
        <v>0</v>
      </c>
      <c r="F2402" s="25"/>
      <c r="G2402" s="5" t="s">
        <v>32</v>
      </c>
      <c r="H2402" s="78" t="str">
        <f t="shared" si="235"/>
        <v>420008</v>
      </c>
      <c r="I2402" s="78" t="s">
        <v>371</v>
      </c>
    </row>
    <row r="2403" spans="1:11" x14ac:dyDescent="0.2">
      <c r="A2403" s="26" t="str">
        <f>'BoR4 Rollup'!A2403</f>
        <v xml:space="preserve">  Related Benefits</v>
      </c>
      <c r="B2403" s="115">
        <v>629</v>
      </c>
      <c r="C2403" s="115">
        <v>7690</v>
      </c>
      <c r="D2403" s="115">
        <v>701</v>
      </c>
      <c r="E2403" s="28">
        <f t="shared" si="236"/>
        <v>-6989</v>
      </c>
      <c r="F2403" s="25"/>
      <c r="G2403" s="5" t="s">
        <v>32</v>
      </c>
      <c r="H2403" s="78" t="str">
        <f t="shared" si="235"/>
        <v>420008</v>
      </c>
      <c r="I2403" s="78" t="s">
        <v>371</v>
      </c>
      <c r="J2403" s="78" t="s">
        <v>617</v>
      </c>
      <c r="K2403" s="165"/>
    </row>
    <row r="2404" spans="1:11" ht="15.75" x14ac:dyDescent="0.25">
      <c r="A2404" s="29" t="str">
        <f>'BoR4 Rollup'!A2404</f>
        <v>Total Personal Services</v>
      </c>
      <c r="B2404" s="118">
        <f>B2403+B2402+B2401</f>
        <v>629</v>
      </c>
      <c r="C2404" s="118">
        <f>C2403+C2402+C2401</f>
        <v>17466</v>
      </c>
      <c r="D2404" s="118">
        <f>D2403+D2402+D2401</f>
        <v>701</v>
      </c>
      <c r="E2404" s="31">
        <f t="shared" si="236"/>
        <v>-16765</v>
      </c>
      <c r="F2404" s="32"/>
      <c r="G2404" s="5" t="s">
        <v>8</v>
      </c>
      <c r="H2404" s="78" t="str">
        <f t="shared" si="235"/>
        <v>420008</v>
      </c>
      <c r="I2404" s="78" t="s">
        <v>371</v>
      </c>
    </row>
    <row r="2405" spans="1:11" x14ac:dyDescent="0.2">
      <c r="A2405" s="26" t="str">
        <f>'BoR4 Rollup'!A2405</f>
        <v xml:space="preserve"> Travel</v>
      </c>
      <c r="B2405" s="115"/>
      <c r="C2405" s="115"/>
      <c r="D2405" s="115"/>
      <c r="E2405" s="28">
        <f t="shared" si="236"/>
        <v>0</v>
      </c>
      <c r="F2405" s="25"/>
      <c r="G2405" s="5" t="s">
        <v>32</v>
      </c>
      <c r="H2405" s="78" t="str">
        <f t="shared" si="235"/>
        <v>420008</v>
      </c>
      <c r="I2405" s="78" t="s">
        <v>371</v>
      </c>
      <c r="J2405" s="78" t="s">
        <v>618</v>
      </c>
    </row>
    <row r="2406" spans="1:11" x14ac:dyDescent="0.2">
      <c r="A2406" s="26" t="str">
        <f>'BoR4 Rollup'!A2406</f>
        <v xml:space="preserve"> Operating Services</v>
      </c>
      <c r="B2406" s="115">
        <v>1577</v>
      </c>
      <c r="C2406" s="115">
        <v>1675</v>
      </c>
      <c r="D2406" s="115">
        <v>1577</v>
      </c>
      <c r="E2406" s="28">
        <f t="shared" si="236"/>
        <v>-98</v>
      </c>
      <c r="F2406" s="25"/>
      <c r="G2406" s="5" t="s">
        <v>32</v>
      </c>
      <c r="H2406" s="78" t="str">
        <f t="shared" si="235"/>
        <v>420008</v>
      </c>
      <c r="I2406" s="78" t="s">
        <v>371</v>
      </c>
      <c r="J2406" s="78" t="s">
        <v>619</v>
      </c>
    </row>
    <row r="2407" spans="1:11" x14ac:dyDescent="0.2">
      <c r="A2407" s="26" t="str">
        <f>'BoR4 Rollup'!A2407</f>
        <v xml:space="preserve"> Supplies</v>
      </c>
      <c r="B2407" s="115"/>
      <c r="C2407" s="115">
        <v>1819</v>
      </c>
      <c r="D2407" s="115"/>
      <c r="E2407" s="28">
        <f t="shared" si="236"/>
        <v>-1819</v>
      </c>
      <c r="F2407" s="25"/>
      <c r="G2407" s="5" t="s">
        <v>32</v>
      </c>
      <c r="H2407" s="78" t="str">
        <f t="shared" si="235"/>
        <v>420008</v>
      </c>
      <c r="I2407" s="78" t="s">
        <v>371</v>
      </c>
      <c r="J2407" s="78" t="s">
        <v>620</v>
      </c>
    </row>
    <row r="2408" spans="1:11" ht="15.75" x14ac:dyDescent="0.25">
      <c r="A2408" s="29" t="str">
        <f>'BoR4 Rollup'!A2408</f>
        <v>Total Operating Expenses</v>
      </c>
      <c r="B2408" s="121">
        <f>B2407+B2406+B2405</f>
        <v>1577</v>
      </c>
      <c r="C2408" s="121">
        <f>C2407+C2406+C2405</f>
        <v>3494</v>
      </c>
      <c r="D2408" s="121">
        <f>D2407+D2406+D2405</f>
        <v>1577</v>
      </c>
      <c r="E2408" s="34">
        <f t="shared" si="236"/>
        <v>-1917</v>
      </c>
      <c r="F2408" s="35"/>
      <c r="G2408" s="5" t="s">
        <v>8</v>
      </c>
      <c r="H2408" s="78" t="str">
        <f t="shared" si="235"/>
        <v>420008</v>
      </c>
      <c r="I2408" s="78" t="s">
        <v>371</v>
      </c>
    </row>
    <row r="2409" spans="1:11" x14ac:dyDescent="0.2">
      <c r="A2409" s="26" t="str">
        <f>'BoR4 Rollup'!A2409</f>
        <v xml:space="preserve"> Professional Services</v>
      </c>
      <c r="B2409" s="115"/>
      <c r="C2409" s="115"/>
      <c r="D2409" s="115"/>
      <c r="E2409" s="28">
        <f t="shared" si="236"/>
        <v>0</v>
      </c>
      <c r="F2409" s="25"/>
      <c r="G2409" s="5" t="s">
        <v>32</v>
      </c>
      <c r="H2409" s="78" t="str">
        <f t="shared" si="235"/>
        <v>420008</v>
      </c>
      <c r="I2409" s="78" t="s">
        <v>371</v>
      </c>
      <c r="J2409" s="78" t="s">
        <v>621</v>
      </c>
    </row>
    <row r="2410" spans="1:11" x14ac:dyDescent="0.2">
      <c r="A2410" s="26" t="str">
        <f>'BoR4 Rollup'!A2410</f>
        <v xml:space="preserve"> Other Charges</v>
      </c>
      <c r="B2410" s="115"/>
      <c r="C2410" s="115"/>
      <c r="D2410" s="115"/>
      <c r="E2410" s="28">
        <f t="shared" si="236"/>
        <v>0</v>
      </c>
      <c r="F2410" s="25"/>
      <c r="G2410" s="5" t="s">
        <v>32</v>
      </c>
      <c r="H2410" s="78" t="str">
        <f t="shared" si="235"/>
        <v>420008</v>
      </c>
      <c r="I2410" s="78" t="s">
        <v>371</v>
      </c>
      <c r="J2410" s="78" t="s">
        <v>622</v>
      </c>
    </row>
    <row r="2411" spans="1:11" x14ac:dyDescent="0.2">
      <c r="A2411" s="26" t="str">
        <f>'BoR4 Rollup'!A2411</f>
        <v xml:space="preserve"> Debt Services</v>
      </c>
      <c r="B2411" s="115"/>
      <c r="C2411" s="115"/>
      <c r="D2411" s="115"/>
      <c r="E2411" s="28">
        <f t="shared" si="236"/>
        <v>0</v>
      </c>
      <c r="F2411" s="25"/>
      <c r="G2411" s="5" t="s">
        <v>32</v>
      </c>
      <c r="H2411" s="78" t="str">
        <f t="shared" si="235"/>
        <v>420008</v>
      </c>
      <c r="I2411" s="78" t="s">
        <v>371</v>
      </c>
    </row>
    <row r="2412" spans="1:11" x14ac:dyDescent="0.2">
      <c r="A2412" s="26" t="str">
        <f>'BoR4 Rollup'!A2412</f>
        <v xml:space="preserve"> Interagency Transfers</v>
      </c>
      <c r="B2412" s="115"/>
      <c r="C2412" s="115"/>
      <c r="D2412" s="115"/>
      <c r="E2412" s="28">
        <f t="shared" si="236"/>
        <v>0</v>
      </c>
      <c r="F2412" s="25"/>
      <c r="G2412" s="5" t="s">
        <v>32</v>
      </c>
      <c r="H2412" s="78" t="str">
        <f t="shared" si="235"/>
        <v>420008</v>
      </c>
      <c r="I2412" s="78" t="s">
        <v>371</v>
      </c>
      <c r="J2412" s="78" t="s">
        <v>623</v>
      </c>
    </row>
    <row r="2413" spans="1:11" ht="15.75" x14ac:dyDescent="0.25">
      <c r="A2413" s="29" t="str">
        <f>'BoR4 Rollup'!A2413</f>
        <v>Total Other Charges</v>
      </c>
      <c r="B2413" s="121">
        <f>B2412+B2411+B2410+B2409</f>
        <v>0</v>
      </c>
      <c r="C2413" s="121">
        <f>C2412+C2411+C2410+C2409</f>
        <v>0</v>
      </c>
      <c r="D2413" s="121">
        <f>D2412+D2411+D2410+D2409</f>
        <v>0</v>
      </c>
      <c r="E2413" s="34">
        <f t="shared" si="236"/>
        <v>0</v>
      </c>
      <c r="F2413" s="35"/>
      <c r="G2413" s="5" t="s">
        <v>8</v>
      </c>
      <c r="H2413" s="78" t="str">
        <f t="shared" si="235"/>
        <v>420008</v>
      </c>
      <c r="I2413" s="78" t="s">
        <v>371</v>
      </c>
    </row>
    <row r="2414" spans="1:11" x14ac:dyDescent="0.2">
      <c r="A2414" s="26" t="str">
        <f>'BoR4 Rollup'!A2414</f>
        <v xml:space="preserve"> General Acquisitions</v>
      </c>
      <c r="B2414" s="115"/>
      <c r="C2414" s="115"/>
      <c r="D2414" s="115"/>
      <c r="E2414" s="28">
        <f t="shared" si="236"/>
        <v>0</v>
      </c>
      <c r="F2414" s="25"/>
      <c r="G2414" s="5" t="s">
        <v>32</v>
      </c>
      <c r="H2414" s="78" t="str">
        <f t="shared" si="235"/>
        <v>420008</v>
      </c>
      <c r="I2414" s="78" t="s">
        <v>371</v>
      </c>
      <c r="J2414" s="78" t="s">
        <v>624</v>
      </c>
    </row>
    <row r="2415" spans="1:11" x14ac:dyDescent="0.2">
      <c r="A2415" s="26" t="str">
        <f>'BoR4 Rollup'!A2415</f>
        <v xml:space="preserve"> Library Acquisitions</v>
      </c>
      <c r="B2415" s="115"/>
      <c r="C2415" s="115"/>
      <c r="D2415" s="115"/>
      <c r="E2415" s="28">
        <f t="shared" si="236"/>
        <v>0</v>
      </c>
      <c r="F2415" s="25"/>
      <c r="G2415" s="5" t="s">
        <v>32</v>
      </c>
      <c r="H2415" s="78" t="str">
        <f t="shared" si="235"/>
        <v>420008</v>
      </c>
      <c r="I2415" s="78" t="s">
        <v>371</v>
      </c>
      <c r="J2415" s="78" t="s">
        <v>624</v>
      </c>
    </row>
    <row r="2416" spans="1:11" x14ac:dyDescent="0.2">
      <c r="A2416" s="26" t="str">
        <f>'BoR4 Rollup'!A2416</f>
        <v xml:space="preserve"> Major Repairs</v>
      </c>
      <c r="B2416" s="115"/>
      <c r="C2416" s="115"/>
      <c r="D2416" s="115"/>
      <c r="E2416" s="28">
        <f t="shared" si="236"/>
        <v>0</v>
      </c>
      <c r="F2416" s="25"/>
      <c r="G2416" s="5" t="s">
        <v>32</v>
      </c>
      <c r="H2416" s="78" t="str">
        <f t="shared" si="235"/>
        <v>420008</v>
      </c>
      <c r="I2416" s="78" t="s">
        <v>371</v>
      </c>
    </row>
    <row r="2417" spans="1:10" ht="15.75" x14ac:dyDescent="0.25">
      <c r="A2417" s="29" t="str">
        <f>'BoR4 Rollup'!A2417</f>
        <v>Total Acquisitions and Major Repairs</v>
      </c>
      <c r="B2417" s="121">
        <f>B2416+B2415+B2414</f>
        <v>0</v>
      </c>
      <c r="C2417" s="121">
        <f>C2416+C2415+C2414</f>
        <v>0</v>
      </c>
      <c r="D2417" s="121">
        <f>D2416+D2415+D2414</f>
        <v>0</v>
      </c>
      <c r="E2417" s="34">
        <f t="shared" si="236"/>
        <v>0</v>
      </c>
      <c r="F2417" s="35"/>
      <c r="G2417" s="5" t="s">
        <v>8</v>
      </c>
      <c r="H2417" s="78" t="str">
        <f t="shared" si="235"/>
        <v>420008</v>
      </c>
      <c r="I2417" s="78" t="s">
        <v>371</v>
      </c>
    </row>
    <row r="2418" spans="1:10" ht="15.75" x14ac:dyDescent="0.25">
      <c r="A2418" s="29" t="str">
        <f>'BoR4 Rollup'!A2418</f>
        <v>Function Total</v>
      </c>
      <c r="B2418" s="118">
        <f>B2417+B2413+B2408+B2404</f>
        <v>2206</v>
      </c>
      <c r="C2418" s="118">
        <f>C2417+C2413+C2408+C2404</f>
        <v>20960</v>
      </c>
      <c r="D2418" s="118">
        <f>D2417+D2413+D2408+D2404</f>
        <v>2278</v>
      </c>
      <c r="E2418" s="46">
        <f t="shared" si="236"/>
        <v>-18682</v>
      </c>
      <c r="F2418" s="32"/>
      <c r="G2418" s="5" t="s">
        <v>8</v>
      </c>
      <c r="H2418" s="78" t="str">
        <f t="shared" si="235"/>
        <v>420008</v>
      </c>
      <c r="I2418" s="78" t="s">
        <v>371</v>
      </c>
    </row>
    <row r="2419" spans="1:10" ht="15.75" x14ac:dyDescent="0.25">
      <c r="A2419" s="124" t="str">
        <f>'BoR4 Rollup'!A2419</f>
        <v>Function:  Academic Support</v>
      </c>
      <c r="B2419" s="125"/>
      <c r="C2419" s="126"/>
      <c r="D2419" s="126"/>
      <c r="E2419" s="128"/>
      <c r="F2419" s="4"/>
      <c r="G2419" s="5" t="s">
        <v>45</v>
      </c>
      <c r="H2419" s="78" t="str">
        <f t="shared" ref="H2419:H2439" si="237">RIGHT($A$2421,6)</f>
        <v>420011</v>
      </c>
      <c r="I2419" s="78" t="s">
        <v>374</v>
      </c>
    </row>
    <row r="2420" spans="1:10" ht="15.75" x14ac:dyDescent="0.25">
      <c r="A2420" s="129" t="str">
        <f>'BoR4 Rollup'!A2420</f>
        <v>Orgn:  LCTCS Online</v>
      </c>
      <c r="B2420" s="130" t="str">
        <f>+'BoR4 Rollup'!B2420</f>
        <v>Actual</v>
      </c>
      <c r="C2420" s="130" t="str">
        <f>+'BoR4 Rollup'!C2420</f>
        <v>Budgeted</v>
      </c>
      <c r="D2420" s="173" t="str">
        <f>+'BoR4 Rollup'!D2420</f>
        <v>Budgeted</v>
      </c>
      <c r="E2420" s="132" t="str">
        <f>'BoR4 Rollup'!$E$5</f>
        <v>2022-2023 +/-</v>
      </c>
      <c r="F2420" s="44"/>
      <c r="G2420" s="5" t="s">
        <v>45</v>
      </c>
      <c r="H2420" s="78" t="str">
        <f t="shared" si="237"/>
        <v>420011</v>
      </c>
      <c r="I2420" s="78" t="s">
        <v>374</v>
      </c>
    </row>
    <row r="2421" spans="1:10" ht="15.75" x14ac:dyDescent="0.25">
      <c r="A2421" s="133" t="str">
        <f>'BoR4 Rollup'!A2421</f>
        <v>Organization ID:  420011</v>
      </c>
      <c r="B2421" s="134" t="str">
        <f>'BoR4 Rollup'!$B$6</f>
        <v>2022-2023</v>
      </c>
      <c r="C2421" s="134" t="str">
        <f>'BoR4 Rollup'!$C$6</f>
        <v>2022-2023</v>
      </c>
      <c r="D2421" s="174" t="str">
        <f>'BoR4 Rollup'!$D$6</f>
        <v>2023-2024</v>
      </c>
      <c r="E2421" s="136" t="str">
        <f>'BoR4 Rollup'!$E$6</f>
        <v>2023-2024</v>
      </c>
      <c r="F2421" s="44"/>
      <c r="G2421" s="5" t="s">
        <v>45</v>
      </c>
      <c r="H2421" s="78" t="str">
        <f t="shared" si="237"/>
        <v>420011</v>
      </c>
      <c r="I2421" s="78" t="s">
        <v>374</v>
      </c>
    </row>
    <row r="2422" spans="1:10" x14ac:dyDescent="0.2">
      <c r="A2422" s="26" t="str">
        <f>'BoR4 Rollup'!A2422</f>
        <v xml:space="preserve">  Salaries</v>
      </c>
      <c r="B2422" s="115"/>
      <c r="C2422" s="115"/>
      <c r="D2422" s="115"/>
      <c r="E2422" s="28">
        <f t="shared" ref="E2422:E2439" si="238">+D2422-C2422</f>
        <v>0</v>
      </c>
      <c r="F2422" s="25"/>
      <c r="G2422" s="5" t="s">
        <v>45</v>
      </c>
      <c r="H2422" s="78" t="str">
        <f t="shared" si="237"/>
        <v>420011</v>
      </c>
      <c r="I2422" s="78" t="s">
        <v>374</v>
      </c>
      <c r="J2422" s="78" t="s">
        <v>616</v>
      </c>
    </row>
    <row r="2423" spans="1:10" x14ac:dyDescent="0.2">
      <c r="A2423" s="26" t="str">
        <f>'BoR4 Rollup'!A2423</f>
        <v xml:space="preserve">  Other Compensation</v>
      </c>
      <c r="B2423" s="115"/>
      <c r="C2423" s="115"/>
      <c r="D2423" s="115"/>
      <c r="E2423" s="28">
        <f t="shared" si="238"/>
        <v>0</v>
      </c>
      <c r="F2423" s="25"/>
      <c r="G2423" s="5" t="s">
        <v>45</v>
      </c>
      <c r="H2423" s="78" t="str">
        <f t="shared" si="237"/>
        <v>420011</v>
      </c>
      <c r="I2423" s="78" t="s">
        <v>374</v>
      </c>
    </row>
    <row r="2424" spans="1:10" x14ac:dyDescent="0.2">
      <c r="A2424" s="26" t="str">
        <f>'BoR4 Rollup'!A2424</f>
        <v xml:space="preserve">  Related Benefits</v>
      </c>
      <c r="B2424" s="115"/>
      <c r="C2424" s="115"/>
      <c r="D2424" s="115"/>
      <c r="E2424" s="28">
        <f t="shared" si="238"/>
        <v>0</v>
      </c>
      <c r="F2424" s="25"/>
      <c r="G2424" s="5" t="s">
        <v>45</v>
      </c>
      <c r="H2424" s="78" t="str">
        <f t="shared" si="237"/>
        <v>420011</v>
      </c>
      <c r="I2424" s="78" t="s">
        <v>374</v>
      </c>
      <c r="J2424" s="78" t="s">
        <v>617</v>
      </c>
    </row>
    <row r="2425" spans="1:10" ht="15.75" x14ac:dyDescent="0.25">
      <c r="A2425" s="29" t="str">
        <f>'BoR4 Rollup'!A2425</f>
        <v>Total Personal Services</v>
      </c>
      <c r="B2425" s="118">
        <f>B2424+B2423+B2422</f>
        <v>0</v>
      </c>
      <c r="C2425" s="118">
        <f>C2424+C2423+C2422</f>
        <v>0</v>
      </c>
      <c r="D2425" s="118">
        <f>D2424+D2423+D2422</f>
        <v>0</v>
      </c>
      <c r="E2425" s="31">
        <f t="shared" si="238"/>
        <v>0</v>
      </c>
      <c r="F2425" s="32"/>
      <c r="G2425" s="5" t="s">
        <v>45</v>
      </c>
      <c r="H2425" s="78" t="str">
        <f t="shared" si="237"/>
        <v>420011</v>
      </c>
      <c r="I2425" s="78" t="s">
        <v>374</v>
      </c>
    </row>
    <row r="2426" spans="1:10" x14ac:dyDescent="0.2">
      <c r="A2426" s="26" t="str">
        <f>'BoR4 Rollup'!A2426</f>
        <v xml:space="preserve"> Travel</v>
      </c>
      <c r="B2426" s="115"/>
      <c r="C2426" s="115"/>
      <c r="D2426" s="115"/>
      <c r="E2426" s="28">
        <f t="shared" si="238"/>
        <v>0</v>
      </c>
      <c r="F2426" s="25"/>
      <c r="G2426" s="5" t="s">
        <v>45</v>
      </c>
      <c r="H2426" s="78" t="str">
        <f t="shared" si="237"/>
        <v>420011</v>
      </c>
      <c r="I2426" s="78" t="s">
        <v>374</v>
      </c>
      <c r="J2426" s="78" t="s">
        <v>618</v>
      </c>
    </row>
    <row r="2427" spans="1:10" x14ac:dyDescent="0.2">
      <c r="A2427" s="26" t="str">
        <f>'BoR4 Rollup'!A2427</f>
        <v xml:space="preserve"> Operating Services</v>
      </c>
      <c r="B2427" s="115"/>
      <c r="C2427" s="115"/>
      <c r="D2427" s="115"/>
      <c r="E2427" s="28">
        <f t="shared" si="238"/>
        <v>0</v>
      </c>
      <c r="F2427" s="25"/>
      <c r="G2427" s="5" t="s">
        <v>45</v>
      </c>
      <c r="H2427" s="78" t="str">
        <f t="shared" si="237"/>
        <v>420011</v>
      </c>
      <c r="I2427" s="78" t="s">
        <v>374</v>
      </c>
      <c r="J2427" s="78" t="s">
        <v>619</v>
      </c>
    </row>
    <row r="2428" spans="1:10" x14ac:dyDescent="0.2">
      <c r="A2428" s="26" t="str">
        <f>'BoR4 Rollup'!A2428</f>
        <v xml:space="preserve"> Supplies</v>
      </c>
      <c r="B2428" s="115"/>
      <c r="C2428" s="115"/>
      <c r="D2428" s="115"/>
      <c r="E2428" s="28">
        <f t="shared" si="238"/>
        <v>0</v>
      </c>
      <c r="F2428" s="25"/>
      <c r="G2428" s="5" t="s">
        <v>45</v>
      </c>
      <c r="H2428" s="78" t="str">
        <f t="shared" si="237"/>
        <v>420011</v>
      </c>
      <c r="I2428" s="78" t="s">
        <v>374</v>
      </c>
      <c r="J2428" s="78" t="s">
        <v>620</v>
      </c>
    </row>
    <row r="2429" spans="1:10" ht="15.75" x14ac:dyDescent="0.25">
      <c r="A2429" s="29" t="str">
        <f>'BoR4 Rollup'!A2429</f>
        <v>Total Operating Expenses</v>
      </c>
      <c r="B2429" s="121">
        <f>B2428+B2427+B2426</f>
        <v>0</v>
      </c>
      <c r="C2429" s="121">
        <f>C2428+C2427+C2426</f>
        <v>0</v>
      </c>
      <c r="D2429" s="121">
        <f>D2428+D2427+D2426</f>
        <v>0</v>
      </c>
      <c r="E2429" s="34">
        <f t="shared" si="238"/>
        <v>0</v>
      </c>
      <c r="F2429" s="35"/>
      <c r="G2429" s="5" t="s">
        <v>45</v>
      </c>
      <c r="H2429" s="78" t="str">
        <f t="shared" si="237"/>
        <v>420011</v>
      </c>
      <c r="I2429" s="78" t="s">
        <v>374</v>
      </c>
    </row>
    <row r="2430" spans="1:10" x14ac:dyDescent="0.2">
      <c r="A2430" s="26" t="str">
        <f>'BoR4 Rollup'!A2430</f>
        <v xml:space="preserve"> Professional Services</v>
      </c>
      <c r="B2430" s="115"/>
      <c r="C2430" s="115"/>
      <c r="D2430" s="115"/>
      <c r="E2430" s="28">
        <f t="shared" si="238"/>
        <v>0</v>
      </c>
      <c r="F2430" s="25"/>
      <c r="G2430" s="5" t="s">
        <v>45</v>
      </c>
      <c r="H2430" s="78" t="str">
        <f t="shared" si="237"/>
        <v>420011</v>
      </c>
      <c r="I2430" s="78" t="s">
        <v>374</v>
      </c>
      <c r="J2430" s="78" t="s">
        <v>621</v>
      </c>
    </row>
    <row r="2431" spans="1:10" x14ac:dyDescent="0.2">
      <c r="A2431" s="26" t="str">
        <f>'BoR4 Rollup'!A2431</f>
        <v xml:space="preserve"> Other Charges</v>
      </c>
      <c r="B2431" s="115"/>
      <c r="C2431" s="115"/>
      <c r="D2431" s="115"/>
      <c r="E2431" s="28">
        <f t="shared" si="238"/>
        <v>0</v>
      </c>
      <c r="F2431" s="25"/>
      <c r="G2431" s="5" t="s">
        <v>45</v>
      </c>
      <c r="H2431" s="78" t="str">
        <f t="shared" si="237"/>
        <v>420011</v>
      </c>
      <c r="I2431" s="78" t="s">
        <v>374</v>
      </c>
      <c r="J2431" s="78" t="s">
        <v>622</v>
      </c>
    </row>
    <row r="2432" spans="1:10" x14ac:dyDescent="0.2">
      <c r="A2432" s="26" t="str">
        <f>'BoR4 Rollup'!A2432</f>
        <v xml:space="preserve"> Debt Services</v>
      </c>
      <c r="B2432" s="115"/>
      <c r="C2432" s="115"/>
      <c r="D2432" s="115"/>
      <c r="E2432" s="28">
        <f t="shared" si="238"/>
        <v>0</v>
      </c>
      <c r="F2432" s="25"/>
      <c r="G2432" s="5" t="s">
        <v>45</v>
      </c>
      <c r="H2432" s="78" t="str">
        <f t="shared" si="237"/>
        <v>420011</v>
      </c>
      <c r="I2432" s="78" t="s">
        <v>374</v>
      </c>
    </row>
    <row r="2433" spans="1:10" x14ac:dyDescent="0.2">
      <c r="A2433" s="26" t="str">
        <f>'BoR4 Rollup'!A2433</f>
        <v xml:space="preserve"> Interagency Transfers</v>
      </c>
      <c r="B2433" s="115"/>
      <c r="C2433" s="115"/>
      <c r="D2433" s="115"/>
      <c r="E2433" s="28">
        <f t="shared" si="238"/>
        <v>0</v>
      </c>
      <c r="F2433" s="25"/>
      <c r="G2433" s="5" t="s">
        <v>45</v>
      </c>
      <c r="H2433" s="78" t="str">
        <f t="shared" si="237"/>
        <v>420011</v>
      </c>
      <c r="I2433" s="78" t="s">
        <v>374</v>
      </c>
      <c r="J2433" s="78" t="s">
        <v>623</v>
      </c>
    </row>
    <row r="2434" spans="1:10" ht="15.75" x14ac:dyDescent="0.25">
      <c r="A2434" s="29" t="str">
        <f>'BoR4 Rollup'!A2434</f>
        <v>Total Other Charges</v>
      </c>
      <c r="B2434" s="121">
        <f>B2433+B2432+B2431+B2430</f>
        <v>0</v>
      </c>
      <c r="C2434" s="121">
        <f>C2433+C2432+C2431+C2430</f>
        <v>0</v>
      </c>
      <c r="D2434" s="121">
        <f>D2433+D2432+D2431+D2430</f>
        <v>0</v>
      </c>
      <c r="E2434" s="34">
        <f t="shared" si="238"/>
        <v>0</v>
      </c>
      <c r="F2434" s="35"/>
      <c r="G2434" s="5" t="s">
        <v>45</v>
      </c>
      <c r="H2434" s="78" t="str">
        <f t="shared" si="237"/>
        <v>420011</v>
      </c>
      <c r="I2434" s="78" t="s">
        <v>374</v>
      </c>
    </row>
    <row r="2435" spans="1:10" x14ac:dyDescent="0.2">
      <c r="A2435" s="26" t="str">
        <f>'BoR4 Rollup'!A2435</f>
        <v xml:space="preserve"> General Acquisitions</v>
      </c>
      <c r="B2435" s="115"/>
      <c r="C2435" s="115"/>
      <c r="D2435" s="115"/>
      <c r="E2435" s="28">
        <f t="shared" si="238"/>
        <v>0</v>
      </c>
      <c r="F2435" s="25"/>
      <c r="G2435" s="5" t="s">
        <v>45</v>
      </c>
      <c r="H2435" s="78" t="str">
        <f t="shared" si="237"/>
        <v>420011</v>
      </c>
      <c r="I2435" s="78" t="s">
        <v>374</v>
      </c>
      <c r="J2435" s="78" t="s">
        <v>624</v>
      </c>
    </row>
    <row r="2436" spans="1:10" x14ac:dyDescent="0.2">
      <c r="A2436" s="26" t="str">
        <f>'BoR4 Rollup'!A2436</f>
        <v xml:space="preserve"> Library Acquisitions</v>
      </c>
      <c r="B2436" s="115"/>
      <c r="C2436" s="115"/>
      <c r="D2436" s="115"/>
      <c r="E2436" s="28">
        <f t="shared" si="238"/>
        <v>0</v>
      </c>
      <c r="F2436" s="25"/>
      <c r="G2436" s="5" t="s">
        <v>45</v>
      </c>
      <c r="H2436" s="78" t="str">
        <f t="shared" si="237"/>
        <v>420011</v>
      </c>
      <c r="I2436" s="78" t="s">
        <v>374</v>
      </c>
      <c r="J2436" s="78" t="s">
        <v>624</v>
      </c>
    </row>
    <row r="2437" spans="1:10" x14ac:dyDescent="0.2">
      <c r="A2437" s="26" t="str">
        <f>'BoR4 Rollup'!A2437</f>
        <v xml:space="preserve"> Major Repairs</v>
      </c>
      <c r="B2437" s="115"/>
      <c r="C2437" s="115"/>
      <c r="D2437" s="115"/>
      <c r="E2437" s="28">
        <f t="shared" si="238"/>
        <v>0</v>
      </c>
      <c r="F2437" s="25"/>
      <c r="G2437" s="5" t="s">
        <v>45</v>
      </c>
      <c r="H2437" s="78" t="str">
        <f t="shared" si="237"/>
        <v>420011</v>
      </c>
      <c r="I2437" s="78" t="s">
        <v>374</v>
      </c>
    </row>
    <row r="2438" spans="1:10" ht="15.75" x14ac:dyDescent="0.25">
      <c r="A2438" s="29" t="str">
        <f>'BoR4 Rollup'!A2438</f>
        <v>Total Acquisitions and Major Repairs</v>
      </c>
      <c r="B2438" s="121">
        <f>B2437+B2436+B2435</f>
        <v>0</v>
      </c>
      <c r="C2438" s="121">
        <f>C2437+C2436+C2435</f>
        <v>0</v>
      </c>
      <c r="D2438" s="121">
        <f>D2437+D2436+D2435</f>
        <v>0</v>
      </c>
      <c r="E2438" s="34">
        <f t="shared" si="238"/>
        <v>0</v>
      </c>
      <c r="F2438" s="35"/>
      <c r="G2438" s="5" t="s">
        <v>45</v>
      </c>
      <c r="H2438" s="78" t="str">
        <f t="shared" si="237"/>
        <v>420011</v>
      </c>
      <c r="I2438" s="78" t="s">
        <v>374</v>
      </c>
    </row>
    <row r="2439" spans="1:10" ht="15.75" x14ac:dyDescent="0.25">
      <c r="A2439" s="29" t="str">
        <f>'BoR4 Rollup'!A2439</f>
        <v>Function Total</v>
      </c>
      <c r="B2439" s="118">
        <f>B2438+B2434+B2429+B2425</f>
        <v>0</v>
      </c>
      <c r="C2439" s="118">
        <f>C2438+C2434+C2429+C2425</f>
        <v>0</v>
      </c>
      <c r="D2439" s="118">
        <f>D2438+D2434+D2429+D2425</f>
        <v>0</v>
      </c>
      <c r="E2439" s="46">
        <f t="shared" si="238"/>
        <v>0</v>
      </c>
      <c r="F2439" s="32"/>
      <c r="G2439" s="5" t="s">
        <v>45</v>
      </c>
      <c r="H2439" s="78" t="str">
        <f t="shared" si="237"/>
        <v>420011</v>
      </c>
      <c r="I2439" s="78" t="s">
        <v>374</v>
      </c>
    </row>
    <row r="2440" spans="1:10" ht="15.75" x14ac:dyDescent="0.25">
      <c r="A2440" s="124" t="str">
        <f>'BoR4 Rollup'!A2440</f>
        <v>Function:  Academic Support</v>
      </c>
      <c r="B2440" s="125"/>
      <c r="C2440" s="126"/>
      <c r="D2440" s="126"/>
      <c r="E2440" s="128"/>
      <c r="F2440" s="4"/>
      <c r="G2440" s="5" t="s">
        <v>32</v>
      </c>
      <c r="H2440" s="78" t="str">
        <f t="shared" ref="H2440:H2460" si="239">RIGHT($A$2442,6)</f>
        <v>420015</v>
      </c>
      <c r="I2440" s="78" t="s">
        <v>377</v>
      </c>
    </row>
    <row r="2441" spans="1:10" ht="15.75" x14ac:dyDescent="0.25">
      <c r="A2441" s="129" t="str">
        <f>'BoR4 Rollup'!A2441</f>
        <v>Orgn:  Academic Administration</v>
      </c>
      <c r="B2441" s="130" t="str">
        <f>+'BoR4 Rollup'!B2441</f>
        <v>Actual</v>
      </c>
      <c r="C2441" s="130" t="str">
        <f>+'BoR4 Rollup'!C2441</f>
        <v>Budgeted</v>
      </c>
      <c r="D2441" s="173" t="str">
        <f>+'BoR4 Rollup'!D2441</f>
        <v>Budgeted</v>
      </c>
      <c r="E2441" s="132" t="str">
        <f>E5</f>
        <v>2022-2023 +/-</v>
      </c>
      <c r="F2441" s="18"/>
      <c r="G2441" s="5" t="s">
        <v>32</v>
      </c>
      <c r="H2441" s="78" t="str">
        <f t="shared" si="239"/>
        <v>420015</v>
      </c>
      <c r="I2441" s="78" t="s">
        <v>377</v>
      </c>
    </row>
    <row r="2442" spans="1:10" ht="15.75" x14ac:dyDescent="0.25">
      <c r="A2442" s="133" t="str">
        <f>'BoR4 Rollup'!A2442</f>
        <v>Organization ID:  420015</v>
      </c>
      <c r="B2442" s="134" t="str">
        <f>'BoR4 Rollup'!$B$6</f>
        <v>2022-2023</v>
      </c>
      <c r="C2442" s="134" t="str">
        <f>'BoR4 Rollup'!$C$6</f>
        <v>2022-2023</v>
      </c>
      <c r="D2442" s="174" t="str">
        <f>'BoR4 Rollup'!$D$6</f>
        <v>2023-2024</v>
      </c>
      <c r="E2442" s="136" t="str">
        <f>E6</f>
        <v>2023-2024</v>
      </c>
      <c r="F2442" s="18"/>
      <c r="G2442" s="5" t="s">
        <v>32</v>
      </c>
      <c r="H2442" s="78" t="str">
        <f t="shared" si="239"/>
        <v>420015</v>
      </c>
      <c r="I2442" s="78" t="s">
        <v>377</v>
      </c>
    </row>
    <row r="2443" spans="1:10" x14ac:dyDescent="0.2">
      <c r="A2443" s="26" t="str">
        <f>'BoR4 Rollup'!A2443</f>
        <v xml:space="preserve">  Salaries</v>
      </c>
      <c r="B2443" s="115"/>
      <c r="C2443" s="115"/>
      <c r="D2443" s="115">
        <v>0</v>
      </c>
      <c r="E2443" s="28">
        <f t="shared" ref="E2443:E2460" si="240">+D2443-C2443</f>
        <v>0</v>
      </c>
      <c r="F2443" s="25"/>
      <c r="G2443" s="5" t="s">
        <v>32</v>
      </c>
      <c r="H2443" s="78" t="str">
        <f t="shared" si="239"/>
        <v>420015</v>
      </c>
      <c r="I2443" s="78" t="s">
        <v>377</v>
      </c>
      <c r="J2443" s="78" t="s">
        <v>616</v>
      </c>
    </row>
    <row r="2444" spans="1:10" x14ac:dyDescent="0.2">
      <c r="A2444" s="26" t="str">
        <f>'BoR4 Rollup'!A2444</f>
        <v xml:space="preserve">  Other Compensation</v>
      </c>
      <c r="B2444" s="115"/>
      <c r="C2444" s="115"/>
      <c r="D2444" s="115"/>
      <c r="E2444" s="28">
        <f t="shared" si="240"/>
        <v>0</v>
      </c>
      <c r="F2444" s="25"/>
      <c r="G2444" s="5" t="s">
        <v>32</v>
      </c>
      <c r="H2444" s="78" t="str">
        <f t="shared" si="239"/>
        <v>420015</v>
      </c>
      <c r="I2444" s="78" t="s">
        <v>377</v>
      </c>
    </row>
    <row r="2445" spans="1:10" x14ac:dyDescent="0.2">
      <c r="A2445" s="26" t="str">
        <f>'BoR4 Rollup'!A2445</f>
        <v xml:space="preserve">  Related Benefits</v>
      </c>
      <c r="B2445" s="115"/>
      <c r="C2445" s="115"/>
      <c r="D2445" s="115">
        <v>0</v>
      </c>
      <c r="E2445" s="28">
        <f t="shared" si="240"/>
        <v>0</v>
      </c>
      <c r="F2445" s="25"/>
      <c r="G2445" s="5" t="s">
        <v>32</v>
      </c>
      <c r="H2445" s="78" t="str">
        <f t="shared" si="239"/>
        <v>420015</v>
      </c>
      <c r="I2445" s="78" t="s">
        <v>377</v>
      </c>
      <c r="J2445" s="78" t="s">
        <v>617</v>
      </c>
    </row>
    <row r="2446" spans="1:10" ht="15.75" x14ac:dyDescent="0.25">
      <c r="A2446" s="29" t="str">
        <f>'BoR4 Rollup'!A2446</f>
        <v>Total Personal Services</v>
      </c>
      <c r="B2446" s="118">
        <f>B2445+B2444+B2443</f>
        <v>0</v>
      </c>
      <c r="C2446" s="118">
        <f>C2445+C2444+C2443</f>
        <v>0</v>
      </c>
      <c r="D2446" s="118">
        <f>D2445+D2444+D2443</f>
        <v>0</v>
      </c>
      <c r="E2446" s="31">
        <f t="shared" si="240"/>
        <v>0</v>
      </c>
      <c r="F2446" s="32"/>
      <c r="G2446" s="5" t="s">
        <v>8</v>
      </c>
      <c r="H2446" s="78" t="str">
        <f t="shared" si="239"/>
        <v>420015</v>
      </c>
      <c r="I2446" s="78" t="s">
        <v>377</v>
      </c>
    </row>
    <row r="2447" spans="1:10" x14ac:dyDescent="0.2">
      <c r="A2447" s="26" t="str">
        <f>'BoR4 Rollup'!A2447</f>
        <v xml:space="preserve"> Travel</v>
      </c>
      <c r="B2447" s="115">
        <v>684</v>
      </c>
      <c r="C2447" s="115">
        <v>684</v>
      </c>
      <c r="D2447" s="115">
        <v>684</v>
      </c>
      <c r="E2447" s="28">
        <f t="shared" si="240"/>
        <v>0</v>
      </c>
      <c r="F2447" s="25"/>
      <c r="G2447" s="5" t="s">
        <v>32</v>
      </c>
      <c r="H2447" s="78" t="str">
        <f t="shared" si="239"/>
        <v>420015</v>
      </c>
      <c r="I2447" s="78" t="s">
        <v>377</v>
      </c>
      <c r="J2447" s="78" t="s">
        <v>618</v>
      </c>
    </row>
    <row r="2448" spans="1:10" x14ac:dyDescent="0.2">
      <c r="A2448" s="26" t="str">
        <f>'BoR4 Rollup'!A2448</f>
        <v xml:space="preserve"> Operating Services</v>
      </c>
      <c r="B2448" s="115">
        <v>3241</v>
      </c>
      <c r="C2448" s="115">
        <v>3241</v>
      </c>
      <c r="D2448" s="115">
        <v>3241</v>
      </c>
      <c r="E2448" s="28">
        <f t="shared" si="240"/>
        <v>0</v>
      </c>
      <c r="F2448" s="25"/>
      <c r="G2448" s="5" t="s">
        <v>32</v>
      </c>
      <c r="H2448" s="78" t="str">
        <f t="shared" si="239"/>
        <v>420015</v>
      </c>
      <c r="I2448" s="78" t="s">
        <v>377</v>
      </c>
      <c r="J2448" s="78" t="s">
        <v>619</v>
      </c>
    </row>
    <row r="2449" spans="1:10" x14ac:dyDescent="0.2">
      <c r="A2449" s="26" t="str">
        <f>'BoR4 Rollup'!A2449</f>
        <v xml:space="preserve"> Supplies</v>
      </c>
      <c r="B2449" s="115"/>
      <c r="C2449" s="115"/>
      <c r="D2449" s="115"/>
      <c r="E2449" s="28">
        <f t="shared" si="240"/>
        <v>0</v>
      </c>
      <c r="F2449" s="25"/>
      <c r="G2449" s="5" t="s">
        <v>32</v>
      </c>
      <c r="H2449" s="78" t="str">
        <f t="shared" si="239"/>
        <v>420015</v>
      </c>
      <c r="I2449" s="78" t="s">
        <v>377</v>
      </c>
      <c r="J2449" s="78" t="s">
        <v>620</v>
      </c>
    </row>
    <row r="2450" spans="1:10" ht="15.75" x14ac:dyDescent="0.25">
      <c r="A2450" s="29" t="str">
        <f>'BoR4 Rollup'!A2450</f>
        <v>Total Operating Expenses</v>
      </c>
      <c r="B2450" s="121">
        <f>B2449+B2448+B2447</f>
        <v>3925</v>
      </c>
      <c r="C2450" s="121">
        <f>C2449+C2448+C2447</f>
        <v>3925</v>
      </c>
      <c r="D2450" s="121">
        <f>D2449+D2448+D2447</f>
        <v>3925</v>
      </c>
      <c r="E2450" s="34">
        <f t="shared" si="240"/>
        <v>0</v>
      </c>
      <c r="F2450" s="35"/>
      <c r="G2450" s="5" t="s">
        <v>8</v>
      </c>
      <c r="H2450" s="78" t="str">
        <f t="shared" si="239"/>
        <v>420015</v>
      </c>
      <c r="I2450" s="78" t="s">
        <v>377</v>
      </c>
    </row>
    <row r="2451" spans="1:10" x14ac:dyDescent="0.2">
      <c r="A2451" s="26" t="str">
        <f>'BoR4 Rollup'!A2451</f>
        <v xml:space="preserve"> Professional Services</v>
      </c>
      <c r="B2451" s="115"/>
      <c r="C2451" s="115"/>
      <c r="D2451" s="115"/>
      <c r="E2451" s="28">
        <f t="shared" si="240"/>
        <v>0</v>
      </c>
      <c r="F2451" s="25"/>
      <c r="G2451" s="5" t="s">
        <v>32</v>
      </c>
      <c r="H2451" s="78" t="str">
        <f t="shared" si="239"/>
        <v>420015</v>
      </c>
      <c r="I2451" s="78" t="s">
        <v>377</v>
      </c>
      <c r="J2451" s="78" t="s">
        <v>621</v>
      </c>
    </row>
    <row r="2452" spans="1:10" x14ac:dyDescent="0.2">
      <c r="A2452" s="26" t="str">
        <f>'BoR4 Rollup'!A2452</f>
        <v xml:space="preserve"> Other Charges</v>
      </c>
      <c r="B2452" s="115"/>
      <c r="C2452" s="115"/>
      <c r="D2452" s="115"/>
      <c r="E2452" s="28">
        <f t="shared" si="240"/>
        <v>0</v>
      </c>
      <c r="F2452" s="25"/>
      <c r="G2452" s="5" t="s">
        <v>32</v>
      </c>
      <c r="H2452" s="78" t="str">
        <f t="shared" si="239"/>
        <v>420015</v>
      </c>
      <c r="I2452" s="78" t="s">
        <v>377</v>
      </c>
      <c r="J2452" s="78" t="s">
        <v>622</v>
      </c>
    </row>
    <row r="2453" spans="1:10" x14ac:dyDescent="0.2">
      <c r="A2453" s="26" t="str">
        <f>'BoR4 Rollup'!A2453</f>
        <v xml:space="preserve"> Debt Services</v>
      </c>
      <c r="B2453" s="115"/>
      <c r="C2453" s="115"/>
      <c r="D2453" s="115"/>
      <c r="E2453" s="28">
        <f t="shared" si="240"/>
        <v>0</v>
      </c>
      <c r="F2453" s="25"/>
      <c r="G2453" s="5" t="s">
        <v>32</v>
      </c>
      <c r="H2453" s="78" t="str">
        <f t="shared" si="239"/>
        <v>420015</v>
      </c>
      <c r="I2453" s="78" t="s">
        <v>377</v>
      </c>
    </row>
    <row r="2454" spans="1:10" x14ac:dyDescent="0.2">
      <c r="A2454" s="26" t="str">
        <f>'BoR4 Rollup'!A2454</f>
        <v xml:space="preserve"> Interagency Transfers</v>
      </c>
      <c r="B2454" s="115"/>
      <c r="C2454" s="115"/>
      <c r="D2454" s="115"/>
      <c r="E2454" s="28">
        <f t="shared" si="240"/>
        <v>0</v>
      </c>
      <c r="F2454" s="25"/>
      <c r="G2454" s="5" t="s">
        <v>32</v>
      </c>
      <c r="H2454" s="78" t="str">
        <f t="shared" si="239"/>
        <v>420015</v>
      </c>
      <c r="I2454" s="78" t="s">
        <v>377</v>
      </c>
      <c r="J2454" s="78" t="s">
        <v>623</v>
      </c>
    </row>
    <row r="2455" spans="1:10" ht="15.75" x14ac:dyDescent="0.25">
      <c r="A2455" s="29" t="str">
        <f>'BoR4 Rollup'!A2455</f>
        <v>Total Other Charges</v>
      </c>
      <c r="B2455" s="121">
        <f>B2454+B2453+B2452+B2451</f>
        <v>0</v>
      </c>
      <c r="C2455" s="121">
        <f>C2454+C2453+C2452+C2451</f>
        <v>0</v>
      </c>
      <c r="D2455" s="121">
        <f>D2454+D2453+D2452+D2451</f>
        <v>0</v>
      </c>
      <c r="E2455" s="34">
        <f t="shared" si="240"/>
        <v>0</v>
      </c>
      <c r="F2455" s="35"/>
      <c r="G2455" s="5" t="s">
        <v>8</v>
      </c>
      <c r="H2455" s="78" t="str">
        <f t="shared" si="239"/>
        <v>420015</v>
      </c>
      <c r="I2455" s="78" t="s">
        <v>377</v>
      </c>
    </row>
    <row r="2456" spans="1:10" x14ac:dyDescent="0.2">
      <c r="A2456" s="26" t="str">
        <f>'BoR4 Rollup'!A2456</f>
        <v xml:space="preserve"> General Acquisitions</v>
      </c>
      <c r="B2456" s="115"/>
      <c r="C2456" s="115"/>
      <c r="D2456" s="115"/>
      <c r="E2456" s="28">
        <f t="shared" si="240"/>
        <v>0</v>
      </c>
      <c r="F2456" s="25"/>
      <c r="G2456" s="5" t="s">
        <v>32</v>
      </c>
      <c r="H2456" s="78" t="str">
        <f t="shared" si="239"/>
        <v>420015</v>
      </c>
      <c r="I2456" s="78" t="s">
        <v>377</v>
      </c>
      <c r="J2456" s="78" t="s">
        <v>624</v>
      </c>
    </row>
    <row r="2457" spans="1:10" x14ac:dyDescent="0.2">
      <c r="A2457" s="26" t="str">
        <f>'BoR4 Rollup'!A2457</f>
        <v xml:space="preserve"> Library Acquisitions</v>
      </c>
      <c r="B2457" s="115"/>
      <c r="C2457" s="115"/>
      <c r="D2457" s="115"/>
      <c r="E2457" s="28">
        <f t="shared" si="240"/>
        <v>0</v>
      </c>
      <c r="F2457" s="25"/>
      <c r="G2457" s="5" t="s">
        <v>32</v>
      </c>
      <c r="H2457" s="78" t="str">
        <f t="shared" si="239"/>
        <v>420015</v>
      </c>
      <c r="I2457" s="78" t="s">
        <v>377</v>
      </c>
      <c r="J2457" s="78" t="s">
        <v>624</v>
      </c>
    </row>
    <row r="2458" spans="1:10" x14ac:dyDescent="0.2">
      <c r="A2458" s="26" t="str">
        <f>'BoR4 Rollup'!A2458</f>
        <v xml:space="preserve"> Major Repairs</v>
      </c>
      <c r="B2458" s="115"/>
      <c r="C2458" s="115"/>
      <c r="D2458" s="115"/>
      <c r="E2458" s="28">
        <f t="shared" si="240"/>
        <v>0</v>
      </c>
      <c r="F2458" s="25"/>
      <c r="G2458" s="5" t="s">
        <v>32</v>
      </c>
      <c r="H2458" s="78" t="str">
        <f t="shared" si="239"/>
        <v>420015</v>
      </c>
      <c r="I2458" s="78" t="s">
        <v>377</v>
      </c>
    </row>
    <row r="2459" spans="1:10" ht="15.75" x14ac:dyDescent="0.25">
      <c r="A2459" s="29" t="str">
        <f>'BoR4 Rollup'!A2459</f>
        <v>Total Acquisitions and Major Repairs</v>
      </c>
      <c r="B2459" s="121">
        <f>B2458+B2457+B2456</f>
        <v>0</v>
      </c>
      <c r="C2459" s="121">
        <f>C2458+C2457+C2456</f>
        <v>0</v>
      </c>
      <c r="D2459" s="121">
        <f>D2458+D2457+D2456</f>
        <v>0</v>
      </c>
      <c r="E2459" s="34">
        <f t="shared" si="240"/>
        <v>0</v>
      </c>
      <c r="F2459" s="35"/>
      <c r="G2459" s="5" t="s">
        <v>8</v>
      </c>
      <c r="H2459" s="78" t="str">
        <f t="shared" si="239"/>
        <v>420015</v>
      </c>
      <c r="I2459" s="78" t="s">
        <v>377</v>
      </c>
    </row>
    <row r="2460" spans="1:10" ht="15.75" x14ac:dyDescent="0.25">
      <c r="A2460" s="29" t="str">
        <f>'BoR4 Rollup'!A2460</f>
        <v>Function Total</v>
      </c>
      <c r="B2460" s="118">
        <f>B2459+B2455+B2450+B2446</f>
        <v>3925</v>
      </c>
      <c r="C2460" s="118">
        <f>C2459+C2455+C2450+C2446</f>
        <v>3925</v>
      </c>
      <c r="D2460" s="118">
        <f>D2459+D2455+D2450+D2446</f>
        <v>3925</v>
      </c>
      <c r="E2460" s="46">
        <f t="shared" si="240"/>
        <v>0</v>
      </c>
      <c r="F2460" s="32"/>
      <c r="G2460" s="5" t="s">
        <v>8</v>
      </c>
      <c r="H2460" s="78" t="str">
        <f t="shared" si="239"/>
        <v>420015</v>
      </c>
      <c r="I2460" s="78" t="s">
        <v>377</v>
      </c>
    </row>
    <row r="2461" spans="1:10" ht="15.75" x14ac:dyDescent="0.25">
      <c r="A2461" s="124" t="str">
        <f>'BoR4 Rollup'!A2461</f>
        <v>Function:  Academic Support</v>
      </c>
      <c r="B2461" s="125"/>
      <c r="C2461" s="126"/>
      <c r="D2461" s="126"/>
      <c r="E2461" s="128"/>
      <c r="F2461" s="4"/>
      <c r="G2461" s="5" t="s">
        <v>32</v>
      </c>
      <c r="H2461" s="78" t="str">
        <f t="shared" ref="H2461:H2481" si="241">RIGHT($A$2463,6)</f>
        <v>420024</v>
      </c>
      <c r="I2461" s="78" t="s">
        <v>380</v>
      </c>
    </row>
    <row r="2462" spans="1:10" ht="15.75" x14ac:dyDescent="0.25">
      <c r="A2462" s="129" t="str">
        <f>'BoR4 Rollup'!A2462</f>
        <v>Orgn:  e-Learning</v>
      </c>
      <c r="B2462" s="130" t="str">
        <f>+'BoR4 Rollup'!B2462</f>
        <v>Actual</v>
      </c>
      <c r="C2462" s="130" t="str">
        <f>+'BoR4 Rollup'!C2462</f>
        <v>Budgeted</v>
      </c>
      <c r="D2462" s="173" t="str">
        <f>+'BoR4 Rollup'!D2462</f>
        <v>Budgeted</v>
      </c>
      <c r="E2462" s="132" t="str">
        <f>E26</f>
        <v>2022-2023 +/-</v>
      </c>
      <c r="F2462" s="44"/>
      <c r="G2462" s="5" t="s">
        <v>32</v>
      </c>
      <c r="H2462" s="78" t="str">
        <f t="shared" si="241"/>
        <v>420024</v>
      </c>
      <c r="I2462" s="78" t="s">
        <v>380</v>
      </c>
    </row>
    <row r="2463" spans="1:10" ht="15.75" x14ac:dyDescent="0.25">
      <c r="A2463" s="133" t="str">
        <f>'BoR4 Rollup'!A2463</f>
        <v>Organization ID:  420024</v>
      </c>
      <c r="B2463" s="134" t="str">
        <f>'BoR4 Rollup'!$B$6</f>
        <v>2022-2023</v>
      </c>
      <c r="C2463" s="134" t="str">
        <f>C27</f>
        <v>2022-2023</v>
      </c>
      <c r="D2463" s="174" t="str">
        <f>D27</f>
        <v>2023-2024</v>
      </c>
      <c r="E2463" s="136" t="str">
        <f>E27</f>
        <v>2023-2024</v>
      </c>
      <c r="F2463" s="44"/>
      <c r="G2463" s="5" t="s">
        <v>32</v>
      </c>
      <c r="H2463" s="78" t="str">
        <f t="shared" si="241"/>
        <v>420024</v>
      </c>
      <c r="I2463" s="78" t="s">
        <v>380</v>
      </c>
    </row>
    <row r="2464" spans="1:10" x14ac:dyDescent="0.2">
      <c r="A2464" s="26" t="str">
        <f>'BoR4 Rollup'!A2464</f>
        <v xml:space="preserve">  Salaries</v>
      </c>
      <c r="B2464" s="115"/>
      <c r="C2464" s="115"/>
      <c r="D2464" s="115"/>
      <c r="E2464" s="28">
        <f t="shared" ref="E2464:E2481" si="242">+D2464-C2464</f>
        <v>0</v>
      </c>
      <c r="F2464" s="25"/>
      <c r="G2464" s="5" t="s">
        <v>32</v>
      </c>
      <c r="H2464" s="78" t="str">
        <f t="shared" si="241"/>
        <v>420024</v>
      </c>
      <c r="I2464" s="78" t="s">
        <v>380</v>
      </c>
      <c r="J2464" s="78" t="s">
        <v>616</v>
      </c>
    </row>
    <row r="2465" spans="1:10" x14ac:dyDescent="0.2">
      <c r="A2465" s="26" t="str">
        <f>'BoR4 Rollup'!A2465</f>
        <v xml:space="preserve">  Other Compensation</v>
      </c>
      <c r="B2465" s="115"/>
      <c r="C2465" s="115"/>
      <c r="D2465" s="115"/>
      <c r="E2465" s="28">
        <f t="shared" si="242"/>
        <v>0</v>
      </c>
      <c r="F2465" s="25"/>
      <c r="G2465" s="5" t="s">
        <v>32</v>
      </c>
      <c r="H2465" s="78" t="str">
        <f t="shared" si="241"/>
        <v>420024</v>
      </c>
      <c r="I2465" s="78" t="s">
        <v>380</v>
      </c>
    </row>
    <row r="2466" spans="1:10" x14ac:dyDescent="0.2">
      <c r="A2466" s="26" t="str">
        <f>'BoR4 Rollup'!A2466</f>
        <v xml:space="preserve">  Related Benefits</v>
      </c>
      <c r="B2466" s="115"/>
      <c r="C2466" s="115"/>
      <c r="D2466" s="115"/>
      <c r="E2466" s="28">
        <f t="shared" si="242"/>
        <v>0</v>
      </c>
      <c r="F2466" s="25"/>
      <c r="G2466" s="5" t="s">
        <v>32</v>
      </c>
      <c r="H2466" s="78" t="str">
        <f t="shared" si="241"/>
        <v>420024</v>
      </c>
      <c r="I2466" s="78" t="s">
        <v>380</v>
      </c>
      <c r="J2466" s="78" t="s">
        <v>617</v>
      </c>
    </row>
    <row r="2467" spans="1:10" ht="15.75" x14ac:dyDescent="0.25">
      <c r="A2467" s="29" t="str">
        <f>'BoR4 Rollup'!A2467</f>
        <v>Total Personal Services</v>
      </c>
      <c r="B2467" s="118">
        <f>B2466+B2465+B2464</f>
        <v>0</v>
      </c>
      <c r="C2467" s="118">
        <f>C2466+C2465+C2464</f>
        <v>0</v>
      </c>
      <c r="D2467" s="118">
        <f>D2466+D2465+D2464</f>
        <v>0</v>
      </c>
      <c r="E2467" s="31">
        <f t="shared" si="242"/>
        <v>0</v>
      </c>
      <c r="F2467" s="32"/>
      <c r="G2467" s="5" t="s">
        <v>8</v>
      </c>
      <c r="H2467" s="78" t="str">
        <f t="shared" si="241"/>
        <v>420024</v>
      </c>
      <c r="I2467" s="78" t="s">
        <v>380</v>
      </c>
    </row>
    <row r="2468" spans="1:10" x14ac:dyDescent="0.2">
      <c r="A2468" s="26" t="str">
        <f>'BoR4 Rollup'!A2468</f>
        <v xml:space="preserve"> Travel</v>
      </c>
      <c r="B2468" s="115"/>
      <c r="C2468" s="115"/>
      <c r="D2468" s="115"/>
      <c r="E2468" s="28">
        <f t="shared" si="242"/>
        <v>0</v>
      </c>
      <c r="F2468" s="25"/>
      <c r="G2468" s="5" t="s">
        <v>32</v>
      </c>
      <c r="H2468" s="78" t="str">
        <f t="shared" si="241"/>
        <v>420024</v>
      </c>
      <c r="I2468" s="78" t="s">
        <v>380</v>
      </c>
      <c r="J2468" s="78" t="s">
        <v>618</v>
      </c>
    </row>
    <row r="2469" spans="1:10" x14ac:dyDescent="0.2">
      <c r="A2469" s="26" t="str">
        <f>'BoR4 Rollup'!A2469</f>
        <v xml:space="preserve"> Operating Services</v>
      </c>
      <c r="B2469" s="115"/>
      <c r="C2469" s="115"/>
      <c r="D2469" s="115"/>
      <c r="E2469" s="28">
        <f t="shared" si="242"/>
        <v>0</v>
      </c>
      <c r="F2469" s="25"/>
      <c r="G2469" s="5" t="s">
        <v>32</v>
      </c>
      <c r="H2469" s="78" t="str">
        <f t="shared" si="241"/>
        <v>420024</v>
      </c>
      <c r="I2469" s="78" t="s">
        <v>380</v>
      </c>
      <c r="J2469" s="78" t="s">
        <v>619</v>
      </c>
    </row>
    <row r="2470" spans="1:10" x14ac:dyDescent="0.2">
      <c r="A2470" s="26" t="str">
        <f>'BoR4 Rollup'!A2470</f>
        <v xml:space="preserve"> Supplies</v>
      </c>
      <c r="B2470" s="115"/>
      <c r="C2470" s="115"/>
      <c r="D2470" s="115"/>
      <c r="E2470" s="28">
        <f t="shared" si="242"/>
        <v>0</v>
      </c>
      <c r="F2470" s="25"/>
      <c r="G2470" s="5" t="s">
        <v>32</v>
      </c>
      <c r="H2470" s="78" t="str">
        <f t="shared" si="241"/>
        <v>420024</v>
      </c>
      <c r="I2470" s="78" t="s">
        <v>380</v>
      </c>
      <c r="J2470" s="78" t="s">
        <v>620</v>
      </c>
    </row>
    <row r="2471" spans="1:10" ht="15.75" x14ac:dyDescent="0.25">
      <c r="A2471" s="29" t="str">
        <f>'BoR4 Rollup'!A2471</f>
        <v>Total Operating Expenses</v>
      </c>
      <c r="B2471" s="121">
        <f>B2470+B2469+B2468</f>
        <v>0</v>
      </c>
      <c r="C2471" s="121">
        <f>C2470+C2469+C2468</f>
        <v>0</v>
      </c>
      <c r="D2471" s="121">
        <f>D2470+D2469+D2468</f>
        <v>0</v>
      </c>
      <c r="E2471" s="34">
        <f t="shared" si="242"/>
        <v>0</v>
      </c>
      <c r="F2471" s="35"/>
      <c r="G2471" s="5" t="s">
        <v>8</v>
      </c>
      <c r="H2471" s="78" t="str">
        <f t="shared" si="241"/>
        <v>420024</v>
      </c>
      <c r="I2471" s="78" t="s">
        <v>380</v>
      </c>
    </row>
    <row r="2472" spans="1:10" x14ac:dyDescent="0.2">
      <c r="A2472" s="26" t="str">
        <f>'BoR4 Rollup'!A2472</f>
        <v xml:space="preserve"> Professional Services</v>
      </c>
      <c r="B2472" s="115"/>
      <c r="C2472" s="115"/>
      <c r="D2472" s="115"/>
      <c r="E2472" s="28">
        <f t="shared" si="242"/>
        <v>0</v>
      </c>
      <c r="F2472" s="25"/>
      <c r="G2472" s="5" t="s">
        <v>32</v>
      </c>
      <c r="H2472" s="78" t="str">
        <f t="shared" si="241"/>
        <v>420024</v>
      </c>
      <c r="I2472" s="78" t="s">
        <v>380</v>
      </c>
      <c r="J2472" s="78" t="s">
        <v>621</v>
      </c>
    </row>
    <row r="2473" spans="1:10" x14ac:dyDescent="0.2">
      <c r="A2473" s="26" t="str">
        <f>'BoR4 Rollup'!A2473</f>
        <v xml:space="preserve"> Other Charges</v>
      </c>
      <c r="B2473" s="115"/>
      <c r="C2473" s="115"/>
      <c r="D2473" s="115"/>
      <c r="E2473" s="28">
        <f t="shared" si="242"/>
        <v>0</v>
      </c>
      <c r="F2473" s="25"/>
      <c r="G2473" s="5" t="s">
        <v>32</v>
      </c>
      <c r="H2473" s="78" t="str">
        <f t="shared" si="241"/>
        <v>420024</v>
      </c>
      <c r="I2473" s="78" t="s">
        <v>380</v>
      </c>
      <c r="J2473" s="78" t="s">
        <v>622</v>
      </c>
    </row>
    <row r="2474" spans="1:10" x14ac:dyDescent="0.2">
      <c r="A2474" s="26" t="str">
        <f>'BoR4 Rollup'!A2474</f>
        <v xml:space="preserve"> Debt Services</v>
      </c>
      <c r="B2474" s="115"/>
      <c r="C2474" s="115"/>
      <c r="D2474" s="115"/>
      <c r="E2474" s="28">
        <f t="shared" si="242"/>
        <v>0</v>
      </c>
      <c r="F2474" s="25"/>
      <c r="G2474" s="5" t="s">
        <v>32</v>
      </c>
      <c r="H2474" s="78" t="str">
        <f t="shared" si="241"/>
        <v>420024</v>
      </c>
      <c r="I2474" s="78" t="s">
        <v>380</v>
      </c>
    </row>
    <row r="2475" spans="1:10" x14ac:dyDescent="0.2">
      <c r="A2475" s="26" t="str">
        <f>'BoR4 Rollup'!A2475</f>
        <v xml:space="preserve"> Interagency Transfers</v>
      </c>
      <c r="B2475" s="115"/>
      <c r="C2475" s="115"/>
      <c r="D2475" s="115"/>
      <c r="E2475" s="28">
        <f t="shared" si="242"/>
        <v>0</v>
      </c>
      <c r="F2475" s="25"/>
      <c r="G2475" s="5" t="s">
        <v>32</v>
      </c>
      <c r="H2475" s="78" t="str">
        <f t="shared" si="241"/>
        <v>420024</v>
      </c>
      <c r="I2475" s="78" t="s">
        <v>380</v>
      </c>
      <c r="J2475" s="78" t="s">
        <v>623</v>
      </c>
    </row>
    <row r="2476" spans="1:10" ht="15.75" x14ac:dyDescent="0.25">
      <c r="A2476" s="29" t="str">
        <f>'BoR4 Rollup'!A2476</f>
        <v>Total Other Charges</v>
      </c>
      <c r="B2476" s="121">
        <f>B2475+B2474+B2473+B2472</f>
        <v>0</v>
      </c>
      <c r="C2476" s="121">
        <f>C2475+C2474+C2473+C2472</f>
        <v>0</v>
      </c>
      <c r="D2476" s="121">
        <f>D2475+D2474+D2473+D2472</f>
        <v>0</v>
      </c>
      <c r="E2476" s="34">
        <f t="shared" si="242"/>
        <v>0</v>
      </c>
      <c r="F2476" s="35"/>
      <c r="G2476" s="5" t="s">
        <v>8</v>
      </c>
      <c r="H2476" s="78" t="str">
        <f t="shared" si="241"/>
        <v>420024</v>
      </c>
      <c r="I2476" s="78" t="s">
        <v>380</v>
      </c>
    </row>
    <row r="2477" spans="1:10" x14ac:dyDescent="0.2">
      <c r="A2477" s="26" t="str">
        <f>'BoR4 Rollup'!A2477</f>
        <v xml:space="preserve"> General Acquisitions</v>
      </c>
      <c r="B2477" s="115"/>
      <c r="C2477" s="115"/>
      <c r="D2477" s="115"/>
      <c r="E2477" s="28">
        <f t="shared" si="242"/>
        <v>0</v>
      </c>
      <c r="F2477" s="25"/>
      <c r="G2477" s="5" t="s">
        <v>32</v>
      </c>
      <c r="H2477" s="78" t="str">
        <f t="shared" si="241"/>
        <v>420024</v>
      </c>
      <c r="I2477" s="78" t="s">
        <v>380</v>
      </c>
      <c r="J2477" s="78" t="s">
        <v>624</v>
      </c>
    </row>
    <row r="2478" spans="1:10" x14ac:dyDescent="0.2">
      <c r="A2478" s="26" t="str">
        <f>'BoR4 Rollup'!A2478</f>
        <v xml:space="preserve"> Library Acquisitions</v>
      </c>
      <c r="B2478" s="115"/>
      <c r="C2478" s="115"/>
      <c r="D2478" s="115"/>
      <c r="E2478" s="28">
        <f t="shared" si="242"/>
        <v>0</v>
      </c>
      <c r="F2478" s="25"/>
      <c r="G2478" s="5" t="s">
        <v>32</v>
      </c>
      <c r="H2478" s="78" t="str">
        <f t="shared" si="241"/>
        <v>420024</v>
      </c>
      <c r="I2478" s="78" t="s">
        <v>380</v>
      </c>
      <c r="J2478" s="78" t="s">
        <v>624</v>
      </c>
    </row>
    <row r="2479" spans="1:10" x14ac:dyDescent="0.2">
      <c r="A2479" s="26" t="str">
        <f>'BoR4 Rollup'!A2479</f>
        <v xml:space="preserve"> Major Repairs</v>
      </c>
      <c r="B2479" s="115"/>
      <c r="C2479" s="115"/>
      <c r="D2479" s="115"/>
      <c r="E2479" s="28">
        <f t="shared" si="242"/>
        <v>0</v>
      </c>
      <c r="F2479" s="25"/>
      <c r="G2479" s="5" t="s">
        <v>32</v>
      </c>
      <c r="H2479" s="78" t="str">
        <f t="shared" si="241"/>
        <v>420024</v>
      </c>
      <c r="I2479" s="78" t="s">
        <v>380</v>
      </c>
    </row>
    <row r="2480" spans="1:10" ht="15.75" x14ac:dyDescent="0.25">
      <c r="A2480" s="29" t="str">
        <f>'BoR4 Rollup'!A2480</f>
        <v>Total Acquisitions and Major Repairs</v>
      </c>
      <c r="B2480" s="121">
        <f>B2479+B2478+B2477</f>
        <v>0</v>
      </c>
      <c r="C2480" s="121">
        <f>C2479+C2478+C2477</f>
        <v>0</v>
      </c>
      <c r="D2480" s="121">
        <f>D2479+D2478+D2477</f>
        <v>0</v>
      </c>
      <c r="E2480" s="34">
        <f t="shared" si="242"/>
        <v>0</v>
      </c>
      <c r="F2480" s="35"/>
      <c r="G2480" s="5" t="s">
        <v>8</v>
      </c>
      <c r="H2480" s="78" t="str">
        <f t="shared" si="241"/>
        <v>420024</v>
      </c>
      <c r="I2480" s="78" t="s">
        <v>380</v>
      </c>
    </row>
    <row r="2481" spans="1:10" ht="15.75" x14ac:dyDescent="0.25">
      <c r="A2481" s="29" t="str">
        <f>'BoR4 Rollup'!A2481</f>
        <v>Function Total</v>
      </c>
      <c r="B2481" s="118">
        <f>B2480+B2476+B2471+B2467</f>
        <v>0</v>
      </c>
      <c r="C2481" s="118">
        <f>C2480+C2476+C2471+C2467</f>
        <v>0</v>
      </c>
      <c r="D2481" s="118">
        <f>D2480+D2476+D2471+D2467</f>
        <v>0</v>
      </c>
      <c r="E2481" s="46">
        <f t="shared" si="242"/>
        <v>0</v>
      </c>
      <c r="F2481" s="32"/>
      <c r="G2481" s="5" t="s">
        <v>8</v>
      </c>
      <c r="H2481" s="78" t="str">
        <f t="shared" si="241"/>
        <v>420024</v>
      </c>
      <c r="I2481" s="78" t="s">
        <v>380</v>
      </c>
    </row>
    <row r="2482" spans="1:10" ht="15.75" x14ac:dyDescent="0.25">
      <c r="A2482" s="124" t="str">
        <f>'BoR4 Rollup'!A2482</f>
        <v>Function:  Academic Support</v>
      </c>
      <c r="B2482" s="125"/>
      <c r="C2482" s="126"/>
      <c r="D2482" s="126"/>
      <c r="E2482" s="128"/>
      <c r="F2482" s="4"/>
      <c r="G2482" s="5" t="s">
        <v>45</v>
      </c>
      <c r="H2482" s="78" t="str">
        <f t="shared" ref="H2482:H2502" si="243">RIGHT($A$2484,6)</f>
        <v>440001</v>
      </c>
      <c r="I2482" s="78" t="s">
        <v>383</v>
      </c>
    </row>
    <row r="2483" spans="1:10" ht="15.75" x14ac:dyDescent="0.25">
      <c r="A2483" s="129" t="str">
        <f>'BoR4 Rollup'!A2483</f>
        <v>Orgn:  Academic Support - General Expense</v>
      </c>
      <c r="B2483" s="130" t="str">
        <f>+'BoR4 Rollup'!B2483</f>
        <v>Actual</v>
      </c>
      <c r="C2483" s="130" t="str">
        <f>+'BoR4 Rollup'!C2483</f>
        <v>Budgeted</v>
      </c>
      <c r="D2483" s="173" t="str">
        <f>+'BoR4 Rollup'!D2483</f>
        <v>Budgeted</v>
      </c>
      <c r="E2483" s="132" t="str">
        <f>E5</f>
        <v>2022-2023 +/-</v>
      </c>
      <c r="F2483" s="44"/>
      <c r="G2483" s="5" t="s">
        <v>45</v>
      </c>
      <c r="H2483" s="78" t="str">
        <f t="shared" si="243"/>
        <v>440001</v>
      </c>
      <c r="I2483" s="78" t="s">
        <v>383</v>
      </c>
    </row>
    <row r="2484" spans="1:10" ht="15.75" x14ac:dyDescent="0.25">
      <c r="A2484" s="133" t="str">
        <f>'BoR4 Rollup'!A2484</f>
        <v>Organization ID:  440001</v>
      </c>
      <c r="B2484" s="134" t="str">
        <f>'BoR4 Rollup'!$B$6</f>
        <v>2022-2023</v>
      </c>
      <c r="C2484" s="134" t="str">
        <f>C6</f>
        <v>2022-2023</v>
      </c>
      <c r="D2484" s="174" t="str">
        <f>D6</f>
        <v>2023-2024</v>
      </c>
      <c r="E2484" s="136" t="str">
        <f>E6</f>
        <v>2023-2024</v>
      </c>
      <c r="F2484" s="44"/>
      <c r="G2484" s="5" t="s">
        <v>45</v>
      </c>
      <c r="H2484" s="78" t="str">
        <f t="shared" si="243"/>
        <v>440001</v>
      </c>
      <c r="I2484" s="78" t="s">
        <v>383</v>
      </c>
    </row>
    <row r="2485" spans="1:10" x14ac:dyDescent="0.2">
      <c r="A2485" s="26" t="str">
        <f>'BoR4 Rollup'!A2485</f>
        <v xml:space="preserve">  Salaries</v>
      </c>
      <c r="B2485" s="115"/>
      <c r="C2485" s="115"/>
      <c r="D2485" s="115"/>
      <c r="E2485" s="28">
        <f t="shared" ref="E2485:E2502" si="244">+D2485-C2485</f>
        <v>0</v>
      </c>
      <c r="F2485" s="25"/>
      <c r="G2485" s="5" t="s">
        <v>45</v>
      </c>
      <c r="H2485" s="78" t="str">
        <f t="shared" si="243"/>
        <v>440001</v>
      </c>
      <c r="I2485" s="78" t="s">
        <v>383</v>
      </c>
      <c r="J2485" s="78" t="s">
        <v>616</v>
      </c>
    </row>
    <row r="2486" spans="1:10" x14ac:dyDescent="0.2">
      <c r="A2486" s="26" t="str">
        <f>'BoR4 Rollup'!A2486</f>
        <v xml:space="preserve">  Other Compensation</v>
      </c>
      <c r="B2486" s="115"/>
      <c r="C2486" s="115"/>
      <c r="D2486" s="115"/>
      <c r="E2486" s="28">
        <f t="shared" si="244"/>
        <v>0</v>
      </c>
      <c r="F2486" s="25"/>
      <c r="G2486" s="5" t="s">
        <v>45</v>
      </c>
      <c r="H2486" s="78" t="str">
        <f t="shared" si="243"/>
        <v>440001</v>
      </c>
      <c r="I2486" s="78" t="s">
        <v>383</v>
      </c>
    </row>
    <row r="2487" spans="1:10" x14ac:dyDescent="0.2">
      <c r="A2487" s="26" t="str">
        <f>'BoR4 Rollup'!A2487</f>
        <v xml:space="preserve">  Related Benefits</v>
      </c>
      <c r="B2487" s="115"/>
      <c r="C2487" s="115"/>
      <c r="D2487" s="115"/>
      <c r="E2487" s="28">
        <f t="shared" si="244"/>
        <v>0</v>
      </c>
      <c r="F2487" s="25"/>
      <c r="G2487" s="5" t="s">
        <v>45</v>
      </c>
      <c r="H2487" s="78" t="str">
        <f t="shared" si="243"/>
        <v>440001</v>
      </c>
      <c r="I2487" s="78" t="s">
        <v>383</v>
      </c>
      <c r="J2487" s="78" t="s">
        <v>617</v>
      </c>
    </row>
    <row r="2488" spans="1:10" ht="15.75" x14ac:dyDescent="0.25">
      <c r="A2488" s="29" t="str">
        <f>'BoR4 Rollup'!A2488</f>
        <v>Total Personal Services</v>
      </c>
      <c r="B2488" s="118">
        <f>B2487+B2486+B2485</f>
        <v>0</v>
      </c>
      <c r="C2488" s="118">
        <f>C2487+C2486+C2485</f>
        <v>0</v>
      </c>
      <c r="D2488" s="118">
        <f>D2487+D2486+D2485</f>
        <v>0</v>
      </c>
      <c r="E2488" s="31">
        <f t="shared" si="244"/>
        <v>0</v>
      </c>
      <c r="F2488" s="32"/>
      <c r="G2488" s="5" t="s">
        <v>45</v>
      </c>
      <c r="H2488" s="78" t="str">
        <f t="shared" si="243"/>
        <v>440001</v>
      </c>
      <c r="I2488" s="78" t="s">
        <v>383</v>
      </c>
    </row>
    <row r="2489" spans="1:10" x14ac:dyDescent="0.2">
      <c r="A2489" s="26" t="str">
        <f>'BoR4 Rollup'!A2489</f>
        <v xml:space="preserve"> Travel</v>
      </c>
      <c r="B2489" s="115"/>
      <c r="C2489" s="115"/>
      <c r="D2489" s="115"/>
      <c r="E2489" s="28">
        <f t="shared" si="244"/>
        <v>0</v>
      </c>
      <c r="F2489" s="25"/>
      <c r="G2489" s="5" t="s">
        <v>45</v>
      </c>
      <c r="H2489" s="78" t="str">
        <f t="shared" si="243"/>
        <v>440001</v>
      </c>
      <c r="I2489" s="78" t="s">
        <v>383</v>
      </c>
      <c r="J2489" s="78" t="s">
        <v>618</v>
      </c>
    </row>
    <row r="2490" spans="1:10" x14ac:dyDescent="0.2">
      <c r="A2490" s="26" t="str">
        <f>'BoR4 Rollup'!A2490</f>
        <v xml:space="preserve"> Operating Services</v>
      </c>
      <c r="B2490" s="115"/>
      <c r="C2490" s="115"/>
      <c r="D2490" s="115"/>
      <c r="E2490" s="28">
        <f t="shared" si="244"/>
        <v>0</v>
      </c>
      <c r="F2490" s="25"/>
      <c r="G2490" s="5" t="s">
        <v>45</v>
      </c>
      <c r="H2490" s="78" t="str">
        <f t="shared" si="243"/>
        <v>440001</v>
      </c>
      <c r="I2490" s="78" t="s">
        <v>383</v>
      </c>
      <c r="J2490" s="78" t="s">
        <v>619</v>
      </c>
    </row>
    <row r="2491" spans="1:10" x14ac:dyDescent="0.2">
      <c r="A2491" s="26" t="str">
        <f>'BoR4 Rollup'!A2491</f>
        <v xml:space="preserve"> Supplies</v>
      </c>
      <c r="B2491" s="115"/>
      <c r="C2491" s="115"/>
      <c r="D2491" s="115"/>
      <c r="E2491" s="28">
        <f t="shared" si="244"/>
        <v>0</v>
      </c>
      <c r="F2491" s="25"/>
      <c r="G2491" s="5" t="s">
        <v>45</v>
      </c>
      <c r="H2491" s="78" t="str">
        <f t="shared" si="243"/>
        <v>440001</v>
      </c>
      <c r="I2491" s="78" t="s">
        <v>383</v>
      </c>
      <c r="J2491" s="78" t="s">
        <v>620</v>
      </c>
    </row>
    <row r="2492" spans="1:10" ht="15.75" x14ac:dyDescent="0.25">
      <c r="A2492" s="29" t="str">
        <f>'BoR4 Rollup'!A2492</f>
        <v>Total Operating Expenses</v>
      </c>
      <c r="B2492" s="121">
        <f>B2491+B2490+B2489</f>
        <v>0</v>
      </c>
      <c r="C2492" s="121">
        <f>C2491+C2490+C2489</f>
        <v>0</v>
      </c>
      <c r="D2492" s="121">
        <f>D2491+D2490+D2489</f>
        <v>0</v>
      </c>
      <c r="E2492" s="34">
        <f t="shared" si="244"/>
        <v>0</v>
      </c>
      <c r="F2492" s="35"/>
      <c r="G2492" s="5" t="s">
        <v>45</v>
      </c>
      <c r="H2492" s="78" t="str">
        <f t="shared" si="243"/>
        <v>440001</v>
      </c>
      <c r="I2492" s="78" t="s">
        <v>383</v>
      </c>
    </row>
    <row r="2493" spans="1:10" x14ac:dyDescent="0.2">
      <c r="A2493" s="26" t="str">
        <f>'BoR4 Rollup'!A2493</f>
        <v xml:space="preserve"> Professional Services</v>
      </c>
      <c r="B2493" s="115"/>
      <c r="C2493" s="115"/>
      <c r="D2493" s="115"/>
      <c r="E2493" s="28">
        <f t="shared" si="244"/>
        <v>0</v>
      </c>
      <c r="F2493" s="25"/>
      <c r="G2493" s="5" t="s">
        <v>45</v>
      </c>
      <c r="H2493" s="78" t="str">
        <f t="shared" si="243"/>
        <v>440001</v>
      </c>
      <c r="I2493" s="78" t="s">
        <v>383</v>
      </c>
      <c r="J2493" s="78" t="s">
        <v>621</v>
      </c>
    </row>
    <row r="2494" spans="1:10" x14ac:dyDescent="0.2">
      <c r="A2494" s="26" t="str">
        <f>'BoR4 Rollup'!A2494</f>
        <v xml:space="preserve"> Other Charges</v>
      </c>
      <c r="B2494" s="115"/>
      <c r="C2494" s="115"/>
      <c r="D2494" s="115"/>
      <c r="E2494" s="28">
        <f t="shared" si="244"/>
        <v>0</v>
      </c>
      <c r="F2494" s="25"/>
      <c r="G2494" s="5" t="s">
        <v>45</v>
      </c>
      <c r="H2494" s="78" t="str">
        <f t="shared" si="243"/>
        <v>440001</v>
      </c>
      <c r="I2494" s="78" t="s">
        <v>383</v>
      </c>
      <c r="J2494" s="78" t="s">
        <v>622</v>
      </c>
    </row>
    <row r="2495" spans="1:10" x14ac:dyDescent="0.2">
      <c r="A2495" s="26" t="str">
        <f>'BoR4 Rollup'!A2495</f>
        <v xml:space="preserve"> Debt Services</v>
      </c>
      <c r="B2495" s="115"/>
      <c r="C2495" s="115"/>
      <c r="D2495" s="115"/>
      <c r="E2495" s="28">
        <f t="shared" si="244"/>
        <v>0</v>
      </c>
      <c r="F2495" s="25"/>
      <c r="G2495" s="5" t="s">
        <v>45</v>
      </c>
      <c r="H2495" s="78" t="str">
        <f t="shared" si="243"/>
        <v>440001</v>
      </c>
      <c r="I2495" s="78" t="s">
        <v>383</v>
      </c>
    </row>
    <row r="2496" spans="1:10" x14ac:dyDescent="0.2">
      <c r="A2496" s="26" t="str">
        <f>'BoR4 Rollup'!A2496</f>
        <v xml:space="preserve"> Interagency Transfers</v>
      </c>
      <c r="B2496" s="115"/>
      <c r="C2496" s="115"/>
      <c r="D2496" s="115"/>
      <c r="E2496" s="28">
        <f t="shared" si="244"/>
        <v>0</v>
      </c>
      <c r="F2496" s="25"/>
      <c r="G2496" s="5" t="s">
        <v>45</v>
      </c>
      <c r="H2496" s="78" t="str">
        <f t="shared" si="243"/>
        <v>440001</v>
      </c>
      <c r="I2496" s="78" t="s">
        <v>383</v>
      </c>
      <c r="J2496" s="78" t="s">
        <v>623</v>
      </c>
    </row>
    <row r="2497" spans="1:10" ht="15.75" x14ac:dyDescent="0.25">
      <c r="A2497" s="29" t="str">
        <f>'BoR4 Rollup'!A2497</f>
        <v>Total Other Charges</v>
      </c>
      <c r="B2497" s="121">
        <f>B2496+B2495+B2494+B2493</f>
        <v>0</v>
      </c>
      <c r="C2497" s="121">
        <f>C2496+C2495+C2494+C2493</f>
        <v>0</v>
      </c>
      <c r="D2497" s="121">
        <f>D2496+D2495+D2494+D2493</f>
        <v>0</v>
      </c>
      <c r="E2497" s="34">
        <f t="shared" si="244"/>
        <v>0</v>
      </c>
      <c r="F2497" s="35"/>
      <c r="G2497" s="5" t="s">
        <v>45</v>
      </c>
      <c r="H2497" s="78" t="str">
        <f t="shared" si="243"/>
        <v>440001</v>
      </c>
      <c r="I2497" s="78" t="s">
        <v>383</v>
      </c>
    </row>
    <row r="2498" spans="1:10" x14ac:dyDescent="0.2">
      <c r="A2498" s="26" t="str">
        <f>'BoR4 Rollup'!A2498</f>
        <v xml:space="preserve"> General Acquisitions</v>
      </c>
      <c r="B2498" s="115"/>
      <c r="C2498" s="115"/>
      <c r="D2498" s="115"/>
      <c r="E2498" s="28">
        <f t="shared" si="244"/>
        <v>0</v>
      </c>
      <c r="F2498" s="25"/>
      <c r="G2498" s="5" t="s">
        <v>45</v>
      </c>
      <c r="H2498" s="78" t="str">
        <f t="shared" si="243"/>
        <v>440001</v>
      </c>
      <c r="I2498" s="78" t="s">
        <v>383</v>
      </c>
      <c r="J2498" s="78" t="s">
        <v>624</v>
      </c>
    </row>
    <row r="2499" spans="1:10" x14ac:dyDescent="0.2">
      <c r="A2499" s="26" t="str">
        <f>'BoR4 Rollup'!A2499</f>
        <v xml:space="preserve"> Library Acquisitions</v>
      </c>
      <c r="B2499" s="115"/>
      <c r="C2499" s="115"/>
      <c r="D2499" s="115"/>
      <c r="E2499" s="28">
        <f t="shared" si="244"/>
        <v>0</v>
      </c>
      <c r="F2499" s="25"/>
      <c r="G2499" s="5" t="s">
        <v>45</v>
      </c>
      <c r="H2499" s="78" t="str">
        <f t="shared" si="243"/>
        <v>440001</v>
      </c>
      <c r="I2499" s="78" t="s">
        <v>383</v>
      </c>
      <c r="J2499" s="78" t="s">
        <v>624</v>
      </c>
    </row>
    <row r="2500" spans="1:10" x14ac:dyDescent="0.2">
      <c r="A2500" s="26" t="str">
        <f>'BoR4 Rollup'!A2500</f>
        <v xml:space="preserve"> Major Repairs</v>
      </c>
      <c r="B2500" s="115"/>
      <c r="C2500" s="115"/>
      <c r="D2500" s="115"/>
      <c r="E2500" s="28">
        <f t="shared" si="244"/>
        <v>0</v>
      </c>
      <c r="F2500" s="25"/>
      <c r="G2500" s="5" t="s">
        <v>45</v>
      </c>
      <c r="H2500" s="78" t="str">
        <f t="shared" si="243"/>
        <v>440001</v>
      </c>
      <c r="I2500" s="78" t="s">
        <v>383</v>
      </c>
    </row>
    <row r="2501" spans="1:10" ht="15.75" x14ac:dyDescent="0.25">
      <c r="A2501" s="29" t="str">
        <f>'BoR4 Rollup'!A2501</f>
        <v>Total Acquisitions and Major Repairs</v>
      </c>
      <c r="B2501" s="121">
        <f>B2500+B2499+B2498</f>
        <v>0</v>
      </c>
      <c r="C2501" s="121">
        <f>C2500+C2499+C2498</f>
        <v>0</v>
      </c>
      <c r="D2501" s="121">
        <f>D2500+D2499+D2498</f>
        <v>0</v>
      </c>
      <c r="E2501" s="34">
        <f t="shared" si="244"/>
        <v>0</v>
      </c>
      <c r="F2501" s="35"/>
      <c r="G2501" s="5" t="s">
        <v>45</v>
      </c>
      <c r="H2501" s="78" t="str">
        <f t="shared" si="243"/>
        <v>440001</v>
      </c>
      <c r="I2501" s="78" t="s">
        <v>383</v>
      </c>
    </row>
    <row r="2502" spans="1:10" ht="15.75" x14ac:dyDescent="0.25">
      <c r="A2502" s="29" t="str">
        <f>'BoR4 Rollup'!A2502</f>
        <v>Function Total</v>
      </c>
      <c r="B2502" s="118">
        <f>B2501+B2497+B2492+B2488</f>
        <v>0</v>
      </c>
      <c r="C2502" s="118">
        <f>C2501+C2497+C2492+C2488</f>
        <v>0</v>
      </c>
      <c r="D2502" s="118">
        <f>D2501+D2497+D2492+D2488</f>
        <v>0</v>
      </c>
      <c r="E2502" s="46">
        <f t="shared" si="244"/>
        <v>0</v>
      </c>
      <c r="F2502" s="32"/>
      <c r="G2502" s="5" t="s">
        <v>45</v>
      </c>
      <c r="H2502" s="78" t="str">
        <f t="shared" si="243"/>
        <v>440001</v>
      </c>
      <c r="I2502" s="78" t="s">
        <v>383</v>
      </c>
    </row>
    <row r="2503" spans="1:10" ht="15.75" x14ac:dyDescent="0.25">
      <c r="A2503" s="124" t="str">
        <f>'BoR4 Rollup'!A2503</f>
        <v>Function:  Student Services</v>
      </c>
      <c r="B2503" s="125"/>
      <c r="C2503" s="126"/>
      <c r="D2503" s="126"/>
      <c r="E2503" s="128"/>
      <c r="F2503" s="4"/>
      <c r="G2503" s="5" t="s">
        <v>8</v>
      </c>
      <c r="H2503" s="78" t="str">
        <f t="shared" ref="H2503:H2523" si="245">RIGHT($A$2505,6)</f>
        <v xml:space="preserve"> TOTAL</v>
      </c>
      <c r="I2503" s="78" t="s">
        <v>9</v>
      </c>
    </row>
    <row r="2504" spans="1:10" ht="15.75" x14ac:dyDescent="0.25">
      <c r="A2504" s="129" t="str">
        <f>'BoR4 Rollup'!A2504</f>
        <v>Orgn:  STUDENT SERVICES</v>
      </c>
      <c r="B2504" s="130" t="str">
        <f>+'BoR4 Rollup'!B2504</f>
        <v>Actual</v>
      </c>
      <c r="C2504" s="130" t="str">
        <f>+'BoR4 Rollup'!C2504</f>
        <v>Budgeted</v>
      </c>
      <c r="D2504" s="173" t="str">
        <f>+'BoR4 Rollup'!D2504</f>
        <v>Budgeted</v>
      </c>
      <c r="E2504" s="132" t="str">
        <f>E5</f>
        <v>2022-2023 +/-</v>
      </c>
      <c r="F2504" s="18"/>
      <c r="G2504" s="5" t="s">
        <v>8</v>
      </c>
      <c r="H2504" s="78" t="str">
        <f t="shared" si="245"/>
        <v xml:space="preserve"> TOTAL</v>
      </c>
      <c r="I2504" s="78" t="s">
        <v>9</v>
      </c>
    </row>
    <row r="2505" spans="1:10" ht="15.75" x14ac:dyDescent="0.25">
      <c r="A2505" s="133" t="str">
        <f>'BoR4 Rollup'!A2505</f>
        <v>ORGN  ID: TOTAL</v>
      </c>
      <c r="B2505" s="134" t="str">
        <f>'BoR4 Rollup'!$B$6</f>
        <v>2022-2023</v>
      </c>
      <c r="C2505" s="134" t="str">
        <f>C6</f>
        <v>2022-2023</v>
      </c>
      <c r="D2505" s="174" t="str">
        <f>D6</f>
        <v>2023-2024</v>
      </c>
      <c r="E2505" s="136" t="str">
        <f>E6</f>
        <v>2023-2024</v>
      </c>
      <c r="F2505" s="18"/>
      <c r="G2505" s="5" t="s">
        <v>8</v>
      </c>
      <c r="H2505" s="78" t="str">
        <f t="shared" si="245"/>
        <v xml:space="preserve"> TOTAL</v>
      </c>
      <c r="I2505" s="78" t="s">
        <v>9</v>
      </c>
    </row>
    <row r="2506" spans="1:10" x14ac:dyDescent="0.2">
      <c r="A2506" s="26" t="str">
        <f>'BoR4 Rollup'!A2506</f>
        <v xml:space="preserve">  Salaries</v>
      </c>
      <c r="B2506" s="115">
        <f>+B2527+B2548+B2569+B2590+B2611+B2632+B2653+B2674+B2695+B2716+B2737+B2758+B2779+B2800</f>
        <v>50798</v>
      </c>
      <c r="C2506" s="115">
        <f t="shared" ref="C2506:D2506" si="246">+C2527+C2548+C2569+C2590+C2611+C2632+C2653+C2674+C2695+C2716+C2737+C2758+C2779+C2800</f>
        <v>79569</v>
      </c>
      <c r="D2506" s="115">
        <f t="shared" si="246"/>
        <v>267323</v>
      </c>
      <c r="E2506" s="28">
        <f t="shared" ref="E2506:E2523" si="247">+D2506-C2506</f>
        <v>187754</v>
      </c>
      <c r="F2506" s="25"/>
      <c r="G2506" s="5" t="s">
        <v>8</v>
      </c>
      <c r="H2506" s="78" t="str">
        <f t="shared" si="245"/>
        <v xml:space="preserve"> TOTAL</v>
      </c>
      <c r="I2506" s="78" t="s">
        <v>9</v>
      </c>
      <c r="J2506" s="78" t="s">
        <v>616</v>
      </c>
    </row>
    <row r="2507" spans="1:10" x14ac:dyDescent="0.2">
      <c r="A2507" s="26" t="str">
        <f>'BoR4 Rollup'!A2507</f>
        <v xml:space="preserve">  Other Compensation</v>
      </c>
      <c r="B2507" s="115">
        <f t="shared" ref="B2507:D2508" si="248">+B2528+B2549+B2570+B2591+B2612+B2633+B2654+B2675+B2696+B2717+B2738+B2759+B2780+B2801</f>
        <v>0</v>
      </c>
      <c r="C2507" s="115">
        <f t="shared" si="248"/>
        <v>0</v>
      </c>
      <c r="D2507" s="115">
        <f t="shared" si="248"/>
        <v>0</v>
      </c>
      <c r="E2507" s="28">
        <f t="shared" si="247"/>
        <v>0</v>
      </c>
      <c r="F2507" s="25"/>
      <c r="G2507" s="5" t="s">
        <v>8</v>
      </c>
      <c r="H2507" s="78" t="str">
        <f t="shared" si="245"/>
        <v xml:space="preserve"> TOTAL</v>
      </c>
      <c r="I2507" s="78" t="s">
        <v>9</v>
      </c>
    </row>
    <row r="2508" spans="1:10" x14ac:dyDescent="0.2">
      <c r="A2508" s="26" t="str">
        <f>'BoR4 Rollup'!A2508</f>
        <v xml:space="preserve">  Related Benefits</v>
      </c>
      <c r="B2508" s="115">
        <f t="shared" si="248"/>
        <v>30329</v>
      </c>
      <c r="C2508" s="115">
        <f t="shared" si="248"/>
        <v>30329</v>
      </c>
      <c r="D2508" s="115">
        <f t="shared" si="248"/>
        <v>130983</v>
      </c>
      <c r="E2508" s="28">
        <f t="shared" si="247"/>
        <v>100654</v>
      </c>
      <c r="F2508" s="25"/>
      <c r="G2508" s="5" t="s">
        <v>8</v>
      </c>
      <c r="H2508" s="78" t="str">
        <f t="shared" si="245"/>
        <v xml:space="preserve"> TOTAL</v>
      </c>
      <c r="I2508" s="78" t="s">
        <v>9</v>
      </c>
      <c r="J2508" s="78" t="s">
        <v>617</v>
      </c>
    </row>
    <row r="2509" spans="1:10" ht="15.75" x14ac:dyDescent="0.25">
      <c r="A2509" s="29" t="str">
        <f>'BoR4 Rollup'!A2509</f>
        <v>Total Personal Services</v>
      </c>
      <c r="B2509" s="118">
        <f>B2508+B2507+B2506</f>
        <v>81127</v>
      </c>
      <c r="C2509" s="118">
        <f>C2508+C2507+C2506</f>
        <v>109898</v>
      </c>
      <c r="D2509" s="118">
        <f>D2508+D2507+D2506</f>
        <v>398306</v>
      </c>
      <c r="E2509" s="31">
        <f t="shared" si="247"/>
        <v>288408</v>
      </c>
      <c r="F2509" s="32"/>
      <c r="G2509" s="5" t="s">
        <v>8</v>
      </c>
      <c r="H2509" s="78" t="str">
        <f t="shared" si="245"/>
        <v xml:space="preserve"> TOTAL</v>
      </c>
      <c r="I2509" s="78" t="s">
        <v>9</v>
      </c>
    </row>
    <row r="2510" spans="1:10" x14ac:dyDescent="0.2">
      <c r="A2510" s="26" t="str">
        <f>'BoR4 Rollup'!A2510</f>
        <v xml:space="preserve"> Travel</v>
      </c>
      <c r="B2510" s="115">
        <f t="shared" ref="B2510:D2512" si="249">+B2531+B2552+B2573+B2594+B2615+B2636+B2657+B2678+B2699+B2720+B2741+B2762+B2783+B2804</f>
        <v>275</v>
      </c>
      <c r="C2510" s="115">
        <f t="shared" si="249"/>
        <v>348</v>
      </c>
      <c r="D2510" s="115">
        <f t="shared" si="249"/>
        <v>275</v>
      </c>
      <c r="E2510" s="28">
        <f t="shared" si="247"/>
        <v>-73</v>
      </c>
      <c r="F2510" s="25"/>
      <c r="G2510" s="5" t="s">
        <v>8</v>
      </c>
      <c r="H2510" s="78" t="str">
        <f t="shared" si="245"/>
        <v xml:space="preserve"> TOTAL</v>
      </c>
      <c r="I2510" s="78" t="s">
        <v>9</v>
      </c>
      <c r="J2510" s="78" t="s">
        <v>618</v>
      </c>
    </row>
    <row r="2511" spans="1:10" x14ac:dyDescent="0.2">
      <c r="A2511" s="26" t="str">
        <f>'BoR4 Rollup'!A2511</f>
        <v xml:space="preserve"> Operating Services</v>
      </c>
      <c r="B2511" s="115">
        <f t="shared" si="249"/>
        <v>8564</v>
      </c>
      <c r="C2511" s="115">
        <f t="shared" si="249"/>
        <v>19572</v>
      </c>
      <c r="D2511" s="115">
        <f t="shared" si="249"/>
        <v>8564</v>
      </c>
      <c r="E2511" s="28">
        <f t="shared" si="247"/>
        <v>-11008</v>
      </c>
      <c r="F2511" s="25"/>
      <c r="G2511" s="5" t="s">
        <v>8</v>
      </c>
      <c r="H2511" s="78" t="str">
        <f t="shared" si="245"/>
        <v xml:space="preserve"> TOTAL</v>
      </c>
      <c r="I2511" s="78" t="s">
        <v>9</v>
      </c>
      <c r="J2511" s="78" t="s">
        <v>619</v>
      </c>
    </row>
    <row r="2512" spans="1:10" x14ac:dyDescent="0.2">
      <c r="A2512" s="26" t="str">
        <f>'BoR4 Rollup'!A2512</f>
        <v xml:space="preserve"> Supplies</v>
      </c>
      <c r="B2512" s="115">
        <f t="shared" si="249"/>
        <v>3514</v>
      </c>
      <c r="C2512" s="115">
        <f t="shared" si="249"/>
        <v>4197</v>
      </c>
      <c r="D2512" s="115">
        <f t="shared" si="249"/>
        <v>3514</v>
      </c>
      <c r="E2512" s="28">
        <f t="shared" si="247"/>
        <v>-683</v>
      </c>
      <c r="F2512" s="25"/>
      <c r="G2512" s="5" t="s">
        <v>8</v>
      </c>
      <c r="H2512" s="78" t="str">
        <f t="shared" si="245"/>
        <v xml:space="preserve"> TOTAL</v>
      </c>
      <c r="I2512" s="78" t="s">
        <v>9</v>
      </c>
      <c r="J2512" s="78" t="s">
        <v>620</v>
      </c>
    </row>
    <row r="2513" spans="1:10" ht="15.75" x14ac:dyDescent="0.25">
      <c r="A2513" s="29" t="str">
        <f>'BoR4 Rollup'!A2513</f>
        <v>Total Operating Expenses</v>
      </c>
      <c r="B2513" s="121">
        <f>B2512+B2511+B2510</f>
        <v>12353</v>
      </c>
      <c r="C2513" s="121">
        <f>C2512+C2511+C2510</f>
        <v>24117</v>
      </c>
      <c r="D2513" s="121">
        <f>D2512+D2511+D2510</f>
        <v>12353</v>
      </c>
      <c r="E2513" s="34">
        <f t="shared" si="247"/>
        <v>-11764</v>
      </c>
      <c r="F2513" s="35"/>
      <c r="G2513" s="5" t="s">
        <v>8</v>
      </c>
      <c r="H2513" s="78" t="str">
        <f t="shared" si="245"/>
        <v xml:space="preserve"> TOTAL</v>
      </c>
      <c r="I2513" s="78" t="s">
        <v>9</v>
      </c>
    </row>
    <row r="2514" spans="1:10" x14ac:dyDescent="0.2">
      <c r="A2514" s="26" t="str">
        <f>'BoR4 Rollup'!A2514</f>
        <v xml:space="preserve"> Professional Services</v>
      </c>
      <c r="B2514" s="115">
        <f t="shared" ref="B2514:D2517" si="250">+B2535+B2556+B2577+B2598+B2619+B2640+B2661+B2682+B2703+B2724+B2745+B2766+B2787+B2808</f>
        <v>0</v>
      </c>
      <c r="C2514" s="115">
        <f t="shared" si="250"/>
        <v>0</v>
      </c>
      <c r="D2514" s="115">
        <f t="shared" si="250"/>
        <v>0</v>
      </c>
      <c r="E2514" s="28">
        <f t="shared" si="247"/>
        <v>0</v>
      </c>
      <c r="F2514" s="25"/>
      <c r="G2514" s="5" t="s">
        <v>8</v>
      </c>
      <c r="H2514" s="78" t="str">
        <f t="shared" si="245"/>
        <v xml:space="preserve"> TOTAL</v>
      </c>
      <c r="I2514" s="78" t="s">
        <v>9</v>
      </c>
      <c r="J2514" s="78" t="s">
        <v>621</v>
      </c>
    </row>
    <row r="2515" spans="1:10" x14ac:dyDescent="0.2">
      <c r="A2515" s="26" t="str">
        <f>'BoR4 Rollup'!A2515</f>
        <v xml:space="preserve"> Other Charges</v>
      </c>
      <c r="B2515" s="115">
        <f t="shared" si="250"/>
        <v>2</v>
      </c>
      <c r="C2515" s="115">
        <f t="shared" si="250"/>
        <v>1305</v>
      </c>
      <c r="D2515" s="115">
        <f t="shared" si="250"/>
        <v>1305</v>
      </c>
      <c r="E2515" s="28">
        <f t="shared" si="247"/>
        <v>0</v>
      </c>
      <c r="F2515" s="25"/>
      <c r="G2515" s="5" t="s">
        <v>8</v>
      </c>
      <c r="H2515" s="78" t="str">
        <f t="shared" si="245"/>
        <v xml:space="preserve"> TOTAL</v>
      </c>
      <c r="I2515" s="78" t="s">
        <v>9</v>
      </c>
      <c r="J2515" s="78" t="s">
        <v>622</v>
      </c>
    </row>
    <row r="2516" spans="1:10" x14ac:dyDescent="0.2">
      <c r="A2516" s="26" t="str">
        <f>'BoR4 Rollup'!A2516</f>
        <v xml:space="preserve"> Debt Services</v>
      </c>
      <c r="B2516" s="115">
        <f t="shared" si="250"/>
        <v>0</v>
      </c>
      <c r="C2516" s="115">
        <f t="shared" si="250"/>
        <v>0</v>
      </c>
      <c r="D2516" s="115">
        <f t="shared" si="250"/>
        <v>0</v>
      </c>
      <c r="E2516" s="28">
        <f t="shared" si="247"/>
        <v>0</v>
      </c>
      <c r="F2516" s="25"/>
      <c r="G2516" s="5" t="s">
        <v>8</v>
      </c>
      <c r="H2516" s="78" t="str">
        <f t="shared" si="245"/>
        <v xml:space="preserve"> TOTAL</v>
      </c>
      <c r="I2516" s="78" t="s">
        <v>9</v>
      </c>
    </row>
    <row r="2517" spans="1:10" x14ac:dyDescent="0.2">
      <c r="A2517" s="26" t="str">
        <f>'BoR4 Rollup'!A2517</f>
        <v xml:space="preserve"> Interagency Transfers</v>
      </c>
      <c r="B2517" s="115">
        <f t="shared" si="250"/>
        <v>0</v>
      </c>
      <c r="C2517" s="115">
        <f t="shared" si="250"/>
        <v>0</v>
      </c>
      <c r="D2517" s="115">
        <f t="shared" si="250"/>
        <v>0</v>
      </c>
      <c r="E2517" s="28">
        <f t="shared" si="247"/>
        <v>0</v>
      </c>
      <c r="F2517" s="25"/>
      <c r="G2517" s="5" t="s">
        <v>8</v>
      </c>
      <c r="H2517" s="78" t="str">
        <f t="shared" si="245"/>
        <v xml:space="preserve"> TOTAL</v>
      </c>
      <c r="I2517" s="78" t="s">
        <v>9</v>
      </c>
      <c r="J2517" s="78" t="s">
        <v>623</v>
      </c>
    </row>
    <row r="2518" spans="1:10" ht="15.75" x14ac:dyDescent="0.25">
      <c r="A2518" s="29" t="str">
        <f>'BoR4 Rollup'!A2518</f>
        <v>Total Other Charges</v>
      </c>
      <c r="B2518" s="121">
        <f>B2517+B2516+B2515+B2514</f>
        <v>2</v>
      </c>
      <c r="C2518" s="121">
        <f>C2517+C2516+C2515+C2514</f>
        <v>1305</v>
      </c>
      <c r="D2518" s="121">
        <f>D2517+D2516+D2515+D2514</f>
        <v>1305</v>
      </c>
      <c r="E2518" s="34">
        <f t="shared" si="247"/>
        <v>0</v>
      </c>
      <c r="F2518" s="35"/>
      <c r="G2518" s="5" t="s">
        <v>8</v>
      </c>
      <c r="H2518" s="78" t="str">
        <f t="shared" si="245"/>
        <v xml:space="preserve"> TOTAL</v>
      </c>
      <c r="I2518" s="78" t="s">
        <v>9</v>
      </c>
    </row>
    <row r="2519" spans="1:10" x14ac:dyDescent="0.2">
      <c r="A2519" s="26" t="str">
        <f>'BoR4 Rollup'!A2519</f>
        <v xml:space="preserve"> General Acquisitions</v>
      </c>
      <c r="B2519" s="115">
        <f t="shared" ref="B2519:D2521" si="251">+B2540+B2561+B2582+B2603+B2624+B2645+B2666+B2687+B2708+B2729+B2750+B2771+B2792+B2813</f>
        <v>1303</v>
      </c>
      <c r="C2519" s="115">
        <f t="shared" si="251"/>
        <v>0</v>
      </c>
      <c r="D2519" s="115">
        <f t="shared" si="251"/>
        <v>0</v>
      </c>
      <c r="E2519" s="28">
        <f t="shared" si="247"/>
        <v>0</v>
      </c>
      <c r="F2519" s="25"/>
      <c r="G2519" s="5" t="s">
        <v>8</v>
      </c>
      <c r="H2519" s="78" t="str">
        <f t="shared" si="245"/>
        <v xml:space="preserve"> TOTAL</v>
      </c>
      <c r="I2519" s="78" t="s">
        <v>9</v>
      </c>
      <c r="J2519" s="78" t="s">
        <v>624</v>
      </c>
    </row>
    <row r="2520" spans="1:10" x14ac:dyDescent="0.2">
      <c r="A2520" s="26" t="str">
        <f>'BoR4 Rollup'!A2520</f>
        <v xml:space="preserve"> Library Acquisitions</v>
      </c>
      <c r="B2520" s="115">
        <f t="shared" si="251"/>
        <v>0</v>
      </c>
      <c r="C2520" s="115">
        <f t="shared" si="251"/>
        <v>0</v>
      </c>
      <c r="D2520" s="115">
        <f t="shared" si="251"/>
        <v>0</v>
      </c>
      <c r="E2520" s="28">
        <f t="shared" si="247"/>
        <v>0</v>
      </c>
      <c r="F2520" s="25"/>
      <c r="G2520" s="5" t="s">
        <v>8</v>
      </c>
      <c r="H2520" s="78" t="str">
        <f t="shared" si="245"/>
        <v xml:space="preserve"> TOTAL</v>
      </c>
      <c r="I2520" s="78" t="s">
        <v>9</v>
      </c>
      <c r="J2520" s="78" t="s">
        <v>624</v>
      </c>
    </row>
    <row r="2521" spans="1:10" x14ac:dyDescent="0.2">
      <c r="A2521" s="26" t="str">
        <f>'BoR4 Rollup'!A2521</f>
        <v xml:space="preserve"> Major Repairs</v>
      </c>
      <c r="B2521" s="115">
        <f t="shared" si="251"/>
        <v>0</v>
      </c>
      <c r="C2521" s="115">
        <f t="shared" si="251"/>
        <v>0</v>
      </c>
      <c r="D2521" s="115">
        <f t="shared" si="251"/>
        <v>0</v>
      </c>
      <c r="E2521" s="28">
        <f t="shared" si="247"/>
        <v>0</v>
      </c>
      <c r="F2521" s="25"/>
      <c r="G2521" s="5" t="s">
        <v>8</v>
      </c>
      <c r="H2521" s="78" t="str">
        <f t="shared" si="245"/>
        <v xml:space="preserve"> TOTAL</v>
      </c>
      <c r="I2521" s="78" t="s">
        <v>9</v>
      </c>
    </row>
    <row r="2522" spans="1:10" ht="15.75" x14ac:dyDescent="0.25">
      <c r="A2522" s="29" t="str">
        <f>'BoR4 Rollup'!A2522</f>
        <v>Total Acquisitions and Major Repairs</v>
      </c>
      <c r="B2522" s="121">
        <f>B2521+B2520+B2519</f>
        <v>1303</v>
      </c>
      <c r="C2522" s="121">
        <f>C2521+C2520+C2519</f>
        <v>0</v>
      </c>
      <c r="D2522" s="121">
        <f>D2521+D2520+D2519</f>
        <v>0</v>
      </c>
      <c r="E2522" s="34">
        <f t="shared" si="247"/>
        <v>0</v>
      </c>
      <c r="F2522" s="35"/>
      <c r="G2522" s="5" t="s">
        <v>8</v>
      </c>
      <c r="H2522" s="78" t="str">
        <f t="shared" si="245"/>
        <v xml:space="preserve"> TOTAL</v>
      </c>
      <c r="I2522" s="78" t="s">
        <v>9</v>
      </c>
    </row>
    <row r="2523" spans="1:10" ht="15.75" x14ac:dyDescent="0.25">
      <c r="A2523" s="29" t="str">
        <f>'BoR4 Rollup'!A2523</f>
        <v>Function Total</v>
      </c>
      <c r="B2523" s="118">
        <f>B2522+B2518+B2513+B2509</f>
        <v>94785</v>
      </c>
      <c r="C2523" s="118">
        <f>C2522+C2518+C2513+C2509</f>
        <v>135320</v>
      </c>
      <c r="D2523" s="118">
        <f>D2522+D2518+D2513+D2509</f>
        <v>411964</v>
      </c>
      <c r="E2523" s="46">
        <f t="shared" si="247"/>
        <v>276644</v>
      </c>
      <c r="F2523" s="32"/>
      <c r="G2523" s="5" t="s">
        <v>8</v>
      </c>
      <c r="H2523" s="78" t="str">
        <f t="shared" si="245"/>
        <v xml:space="preserve"> TOTAL</v>
      </c>
      <c r="I2523" s="78" t="s">
        <v>9</v>
      </c>
    </row>
    <row r="2524" spans="1:10" ht="15.75" x14ac:dyDescent="0.25">
      <c r="A2524" s="124" t="str">
        <f>'BoR4 Rollup'!A2524</f>
        <v>Function:  Student Services</v>
      </c>
      <c r="B2524" s="125"/>
      <c r="C2524" s="126"/>
      <c r="D2524" s="126"/>
      <c r="E2524" s="128"/>
      <c r="F2524" s="4"/>
      <c r="G2524" s="5" t="s">
        <v>32</v>
      </c>
      <c r="H2524" s="78" t="str">
        <f t="shared" ref="H2524:H2544" si="252">RIGHT($A$2526,6)</f>
        <v>500001</v>
      </c>
      <c r="I2524" s="78" t="s">
        <v>388</v>
      </c>
    </row>
    <row r="2525" spans="1:10" ht="15.75" x14ac:dyDescent="0.25">
      <c r="A2525" s="129" t="str">
        <f>'BoR4 Rollup'!A2525</f>
        <v>Orgn:  VC for Student Affairs (Adm)</v>
      </c>
      <c r="B2525" s="130" t="str">
        <f>+'BoR4 Rollup'!B2525</f>
        <v>Actual</v>
      </c>
      <c r="C2525" s="130" t="str">
        <f>+'BoR4 Rollup'!C2525</f>
        <v>Budgeted</v>
      </c>
      <c r="D2525" s="173" t="str">
        <f>+'BoR4 Rollup'!D2525</f>
        <v>Budgeted</v>
      </c>
      <c r="E2525" s="132" t="str">
        <f>'BoR4 Rollup'!$E$5</f>
        <v>2022-2023 +/-</v>
      </c>
      <c r="F2525" s="44"/>
      <c r="G2525" s="5" t="s">
        <v>32</v>
      </c>
      <c r="H2525" s="78" t="str">
        <f t="shared" si="252"/>
        <v>500001</v>
      </c>
      <c r="I2525" s="78" t="s">
        <v>388</v>
      </c>
    </row>
    <row r="2526" spans="1:10" ht="15.75" x14ac:dyDescent="0.25">
      <c r="A2526" s="133" t="str">
        <f>'BoR4 Rollup'!A2526</f>
        <v>Organization ID:  500001</v>
      </c>
      <c r="B2526" s="134" t="str">
        <f>'BoR4 Rollup'!$B$6</f>
        <v>2022-2023</v>
      </c>
      <c r="C2526" s="134" t="str">
        <f>'BoR4 Rollup'!$C$6</f>
        <v>2022-2023</v>
      </c>
      <c r="D2526" s="174" t="str">
        <f>'BoR4 Rollup'!$D$6</f>
        <v>2023-2024</v>
      </c>
      <c r="E2526" s="136" t="str">
        <f>E27</f>
        <v>2023-2024</v>
      </c>
      <c r="F2526" s="44"/>
      <c r="G2526" s="5" t="s">
        <v>32</v>
      </c>
      <c r="H2526" s="78" t="str">
        <f t="shared" si="252"/>
        <v>500001</v>
      </c>
      <c r="I2526" s="78" t="s">
        <v>388</v>
      </c>
    </row>
    <row r="2527" spans="1:10" x14ac:dyDescent="0.2">
      <c r="A2527" s="26" t="str">
        <f>'BoR4 Rollup'!A2527</f>
        <v xml:space="preserve">  Salaries</v>
      </c>
      <c r="B2527" s="115"/>
      <c r="C2527" s="115"/>
      <c r="D2527" s="115"/>
      <c r="E2527" s="28">
        <f t="shared" ref="E2527:E2544" si="253">+D2527-C2527</f>
        <v>0</v>
      </c>
      <c r="F2527" s="25"/>
      <c r="G2527" s="5" t="s">
        <v>32</v>
      </c>
      <c r="H2527" s="78" t="str">
        <f t="shared" si="252"/>
        <v>500001</v>
      </c>
      <c r="I2527" s="78" t="s">
        <v>388</v>
      </c>
      <c r="J2527" s="78" t="s">
        <v>616</v>
      </c>
    </row>
    <row r="2528" spans="1:10" x14ac:dyDescent="0.2">
      <c r="A2528" s="26" t="str">
        <f>'BoR4 Rollup'!A2528</f>
        <v xml:space="preserve">  Other Compensation</v>
      </c>
      <c r="B2528" s="115"/>
      <c r="C2528" s="115"/>
      <c r="D2528" s="115"/>
      <c r="E2528" s="28">
        <f t="shared" si="253"/>
        <v>0</v>
      </c>
      <c r="F2528" s="25"/>
      <c r="G2528" s="5" t="s">
        <v>32</v>
      </c>
      <c r="H2528" s="78" t="str">
        <f t="shared" si="252"/>
        <v>500001</v>
      </c>
      <c r="I2528" s="78" t="s">
        <v>388</v>
      </c>
    </row>
    <row r="2529" spans="1:10" x14ac:dyDescent="0.2">
      <c r="A2529" s="26" t="str">
        <f>'BoR4 Rollup'!A2529</f>
        <v xml:space="preserve">  Related Benefits</v>
      </c>
      <c r="B2529" s="115"/>
      <c r="C2529" s="115"/>
      <c r="D2529" s="115"/>
      <c r="E2529" s="28">
        <f t="shared" si="253"/>
        <v>0</v>
      </c>
      <c r="F2529" s="25"/>
      <c r="G2529" s="5" t="s">
        <v>32</v>
      </c>
      <c r="H2529" s="78" t="str">
        <f t="shared" si="252"/>
        <v>500001</v>
      </c>
      <c r="I2529" s="78" t="s">
        <v>388</v>
      </c>
      <c r="J2529" s="78" t="s">
        <v>617</v>
      </c>
    </row>
    <row r="2530" spans="1:10" ht="15.75" x14ac:dyDescent="0.25">
      <c r="A2530" s="29" t="str">
        <f>'BoR4 Rollup'!A2530</f>
        <v>Total Personal Services</v>
      </c>
      <c r="B2530" s="118">
        <f>B2529+B2528+B2527</f>
        <v>0</v>
      </c>
      <c r="C2530" s="118">
        <f>C2529+C2528+C2527</f>
        <v>0</v>
      </c>
      <c r="D2530" s="118">
        <f>D2529+D2528+D2527</f>
        <v>0</v>
      </c>
      <c r="E2530" s="31">
        <f t="shared" si="253"/>
        <v>0</v>
      </c>
      <c r="F2530" s="32"/>
      <c r="G2530" s="5" t="s">
        <v>8</v>
      </c>
      <c r="H2530" s="78" t="str">
        <f t="shared" si="252"/>
        <v>500001</v>
      </c>
      <c r="I2530" s="78" t="s">
        <v>388</v>
      </c>
    </row>
    <row r="2531" spans="1:10" x14ac:dyDescent="0.2">
      <c r="A2531" s="26" t="str">
        <f>'BoR4 Rollup'!A2531</f>
        <v xml:space="preserve"> Travel</v>
      </c>
      <c r="B2531" s="115"/>
      <c r="C2531" s="115"/>
      <c r="D2531" s="115"/>
      <c r="E2531" s="28">
        <f t="shared" si="253"/>
        <v>0</v>
      </c>
      <c r="F2531" s="25"/>
      <c r="G2531" s="5" t="s">
        <v>32</v>
      </c>
      <c r="H2531" s="78" t="str">
        <f t="shared" si="252"/>
        <v>500001</v>
      </c>
      <c r="I2531" s="78" t="s">
        <v>388</v>
      </c>
      <c r="J2531" s="78" t="s">
        <v>618</v>
      </c>
    </row>
    <row r="2532" spans="1:10" x14ac:dyDescent="0.2">
      <c r="A2532" s="26" t="str">
        <f>'BoR4 Rollup'!A2532</f>
        <v xml:space="preserve"> Operating Services</v>
      </c>
      <c r="B2532" s="115"/>
      <c r="C2532" s="115"/>
      <c r="D2532" s="115"/>
      <c r="E2532" s="28">
        <f t="shared" si="253"/>
        <v>0</v>
      </c>
      <c r="F2532" s="25"/>
      <c r="G2532" s="5" t="s">
        <v>32</v>
      </c>
      <c r="H2532" s="78" t="str">
        <f t="shared" si="252"/>
        <v>500001</v>
      </c>
      <c r="I2532" s="78" t="s">
        <v>388</v>
      </c>
      <c r="J2532" s="78" t="s">
        <v>619</v>
      </c>
    </row>
    <row r="2533" spans="1:10" x14ac:dyDescent="0.2">
      <c r="A2533" s="26" t="str">
        <f>'BoR4 Rollup'!A2533</f>
        <v xml:space="preserve"> Supplies</v>
      </c>
      <c r="B2533" s="115"/>
      <c r="C2533" s="115"/>
      <c r="D2533" s="115"/>
      <c r="E2533" s="28">
        <f t="shared" si="253"/>
        <v>0</v>
      </c>
      <c r="F2533" s="25"/>
      <c r="G2533" s="5" t="s">
        <v>32</v>
      </c>
      <c r="H2533" s="78" t="str">
        <f t="shared" si="252"/>
        <v>500001</v>
      </c>
      <c r="I2533" s="78" t="s">
        <v>388</v>
      </c>
      <c r="J2533" s="78" t="s">
        <v>620</v>
      </c>
    </row>
    <row r="2534" spans="1:10" ht="15.75" x14ac:dyDescent="0.25">
      <c r="A2534" s="29" t="str">
        <f>'BoR4 Rollup'!A2534</f>
        <v>Total Operating Expenses</v>
      </c>
      <c r="B2534" s="121">
        <f>B2533+B2532+B2531</f>
        <v>0</v>
      </c>
      <c r="C2534" s="121">
        <f>C2533+C2532+C2531</f>
        <v>0</v>
      </c>
      <c r="D2534" s="121">
        <f>D2533+D2532+D2531</f>
        <v>0</v>
      </c>
      <c r="E2534" s="34">
        <f t="shared" si="253"/>
        <v>0</v>
      </c>
      <c r="F2534" s="35"/>
      <c r="G2534" s="5" t="s">
        <v>8</v>
      </c>
      <c r="H2534" s="78" t="str">
        <f t="shared" si="252"/>
        <v>500001</v>
      </c>
      <c r="I2534" s="78" t="s">
        <v>388</v>
      </c>
    </row>
    <row r="2535" spans="1:10" x14ac:dyDescent="0.2">
      <c r="A2535" s="26" t="str">
        <f>'BoR4 Rollup'!A2535</f>
        <v xml:space="preserve"> Professional Services</v>
      </c>
      <c r="B2535" s="115"/>
      <c r="C2535" s="115"/>
      <c r="D2535" s="115"/>
      <c r="E2535" s="28">
        <f t="shared" si="253"/>
        <v>0</v>
      </c>
      <c r="F2535" s="25"/>
      <c r="G2535" s="5" t="s">
        <v>32</v>
      </c>
      <c r="H2535" s="78" t="str">
        <f t="shared" si="252"/>
        <v>500001</v>
      </c>
      <c r="I2535" s="78" t="s">
        <v>388</v>
      </c>
      <c r="J2535" s="78" t="s">
        <v>621</v>
      </c>
    </row>
    <row r="2536" spans="1:10" x14ac:dyDescent="0.2">
      <c r="A2536" s="26" t="str">
        <f>'BoR4 Rollup'!A2536</f>
        <v xml:space="preserve"> Other Charges</v>
      </c>
      <c r="B2536" s="115"/>
      <c r="C2536" s="115"/>
      <c r="D2536" s="115"/>
      <c r="E2536" s="28">
        <f t="shared" si="253"/>
        <v>0</v>
      </c>
      <c r="F2536" s="25"/>
      <c r="G2536" s="5" t="s">
        <v>32</v>
      </c>
      <c r="H2536" s="78" t="str">
        <f t="shared" si="252"/>
        <v>500001</v>
      </c>
      <c r="I2536" s="78" t="s">
        <v>388</v>
      </c>
      <c r="J2536" s="78" t="s">
        <v>622</v>
      </c>
    </row>
    <row r="2537" spans="1:10" x14ac:dyDescent="0.2">
      <c r="A2537" s="26" t="str">
        <f>'BoR4 Rollup'!A2537</f>
        <v xml:space="preserve"> Debt Services</v>
      </c>
      <c r="B2537" s="115"/>
      <c r="C2537" s="115"/>
      <c r="D2537" s="115"/>
      <c r="E2537" s="28">
        <f t="shared" si="253"/>
        <v>0</v>
      </c>
      <c r="F2537" s="25"/>
      <c r="G2537" s="5" t="s">
        <v>32</v>
      </c>
      <c r="H2537" s="78" t="str">
        <f t="shared" si="252"/>
        <v>500001</v>
      </c>
      <c r="I2537" s="78" t="s">
        <v>388</v>
      </c>
    </row>
    <row r="2538" spans="1:10" x14ac:dyDescent="0.2">
      <c r="A2538" s="26" t="str">
        <f>'BoR4 Rollup'!A2538</f>
        <v xml:space="preserve"> Interagency Transfers</v>
      </c>
      <c r="B2538" s="115"/>
      <c r="C2538" s="115"/>
      <c r="D2538" s="115"/>
      <c r="E2538" s="28">
        <f t="shared" si="253"/>
        <v>0</v>
      </c>
      <c r="F2538" s="25"/>
      <c r="G2538" s="5" t="s">
        <v>32</v>
      </c>
      <c r="H2538" s="78" t="str">
        <f t="shared" si="252"/>
        <v>500001</v>
      </c>
      <c r="I2538" s="78" t="s">
        <v>388</v>
      </c>
      <c r="J2538" s="78" t="s">
        <v>623</v>
      </c>
    </row>
    <row r="2539" spans="1:10" ht="15.75" x14ac:dyDescent="0.25">
      <c r="A2539" s="29" t="str">
        <f>'BoR4 Rollup'!A2539</f>
        <v>Total Other Charges</v>
      </c>
      <c r="B2539" s="121">
        <f>B2538+B2537+B2536+B2535</f>
        <v>0</v>
      </c>
      <c r="C2539" s="121">
        <f>C2538+C2537+C2536+C2535</f>
        <v>0</v>
      </c>
      <c r="D2539" s="121">
        <f>D2538+D2537+D2536+D2535</f>
        <v>0</v>
      </c>
      <c r="E2539" s="34">
        <f t="shared" si="253"/>
        <v>0</v>
      </c>
      <c r="F2539" s="35"/>
      <c r="G2539" s="5" t="s">
        <v>8</v>
      </c>
      <c r="H2539" s="78" t="str">
        <f t="shared" si="252"/>
        <v>500001</v>
      </c>
      <c r="I2539" s="78" t="s">
        <v>388</v>
      </c>
    </row>
    <row r="2540" spans="1:10" x14ac:dyDescent="0.2">
      <c r="A2540" s="26" t="str">
        <f>'BoR4 Rollup'!A2540</f>
        <v xml:space="preserve"> General Acquisitions</v>
      </c>
      <c r="B2540" s="115"/>
      <c r="C2540" s="115"/>
      <c r="D2540" s="115"/>
      <c r="E2540" s="28">
        <f t="shared" si="253"/>
        <v>0</v>
      </c>
      <c r="F2540" s="25"/>
      <c r="G2540" s="5" t="s">
        <v>32</v>
      </c>
      <c r="H2540" s="78" t="str">
        <f t="shared" si="252"/>
        <v>500001</v>
      </c>
      <c r="I2540" s="78" t="s">
        <v>388</v>
      </c>
      <c r="J2540" s="78" t="s">
        <v>624</v>
      </c>
    </row>
    <row r="2541" spans="1:10" x14ac:dyDescent="0.2">
      <c r="A2541" s="26" t="str">
        <f>'BoR4 Rollup'!A2541</f>
        <v xml:space="preserve"> Library Acquisitions</v>
      </c>
      <c r="B2541" s="115"/>
      <c r="C2541" s="115"/>
      <c r="D2541" s="115"/>
      <c r="E2541" s="28">
        <f t="shared" si="253"/>
        <v>0</v>
      </c>
      <c r="F2541" s="25"/>
      <c r="G2541" s="5" t="s">
        <v>32</v>
      </c>
      <c r="H2541" s="78" t="str">
        <f t="shared" si="252"/>
        <v>500001</v>
      </c>
      <c r="I2541" s="78" t="s">
        <v>388</v>
      </c>
      <c r="J2541" s="78" t="s">
        <v>624</v>
      </c>
    </row>
    <row r="2542" spans="1:10" x14ac:dyDescent="0.2">
      <c r="A2542" s="26" t="str">
        <f>'BoR4 Rollup'!A2542</f>
        <v xml:space="preserve"> Major Repairs</v>
      </c>
      <c r="B2542" s="115"/>
      <c r="C2542" s="115"/>
      <c r="D2542" s="115"/>
      <c r="E2542" s="28">
        <f t="shared" si="253"/>
        <v>0</v>
      </c>
      <c r="F2542" s="25"/>
      <c r="G2542" s="5" t="s">
        <v>32</v>
      </c>
      <c r="H2542" s="78" t="str">
        <f t="shared" si="252"/>
        <v>500001</v>
      </c>
      <c r="I2542" s="78" t="s">
        <v>388</v>
      </c>
    </row>
    <row r="2543" spans="1:10" ht="15.75" x14ac:dyDescent="0.25">
      <c r="A2543" s="29" t="str">
        <f>'BoR4 Rollup'!A2543</f>
        <v>Total Acquisitions and Major Repairs</v>
      </c>
      <c r="B2543" s="121">
        <f>B2542+B2541+B2540</f>
        <v>0</v>
      </c>
      <c r="C2543" s="121">
        <f>C2542+C2541+C2540</f>
        <v>0</v>
      </c>
      <c r="D2543" s="121">
        <f>D2542+D2541+D2540</f>
        <v>0</v>
      </c>
      <c r="E2543" s="34">
        <f t="shared" si="253"/>
        <v>0</v>
      </c>
      <c r="F2543" s="35"/>
      <c r="G2543" s="5" t="s">
        <v>8</v>
      </c>
      <c r="H2543" s="78" t="str">
        <f t="shared" si="252"/>
        <v>500001</v>
      </c>
      <c r="I2543" s="78" t="s">
        <v>388</v>
      </c>
    </row>
    <row r="2544" spans="1:10" ht="15.75" x14ac:dyDescent="0.25">
      <c r="A2544" s="29" t="str">
        <f>'BoR4 Rollup'!A2544</f>
        <v>Function Total</v>
      </c>
      <c r="B2544" s="118">
        <f>B2543+B2539+B2534+B2530</f>
        <v>0</v>
      </c>
      <c r="C2544" s="118">
        <f>C2543+C2539+C2534+C2530</f>
        <v>0</v>
      </c>
      <c r="D2544" s="118">
        <f>D2543+D2539+D2534+D2530</f>
        <v>0</v>
      </c>
      <c r="E2544" s="46">
        <f t="shared" si="253"/>
        <v>0</v>
      </c>
      <c r="F2544" s="32"/>
      <c r="G2544" s="5" t="s">
        <v>8</v>
      </c>
      <c r="H2544" s="78" t="str">
        <f t="shared" si="252"/>
        <v>500001</v>
      </c>
      <c r="I2544" s="78" t="s">
        <v>388</v>
      </c>
    </row>
    <row r="2545" spans="1:10" ht="15.75" x14ac:dyDescent="0.25">
      <c r="A2545" s="124" t="str">
        <f>'BoR4 Rollup'!A2545</f>
        <v>Function:  Student Services</v>
      </c>
      <c r="B2545" s="125"/>
      <c r="C2545" s="126"/>
      <c r="D2545" s="126"/>
      <c r="E2545" s="128"/>
      <c r="F2545" s="4"/>
      <c r="G2545" s="5" t="s">
        <v>32</v>
      </c>
      <c r="H2545" s="78" t="str">
        <f t="shared" ref="H2545:H2565" si="254">RIGHT($A$2547,6)</f>
        <v>510001</v>
      </c>
      <c r="I2545" s="78" t="s">
        <v>391</v>
      </c>
    </row>
    <row r="2546" spans="1:10" ht="15.75" x14ac:dyDescent="0.25">
      <c r="A2546" s="129" t="str">
        <f>'BoR4 Rollup'!A2546</f>
        <v>Orgn:  Registrar's Office</v>
      </c>
      <c r="B2546" s="130" t="str">
        <f>+'BoR4 Rollup'!B2546</f>
        <v>Actual</v>
      </c>
      <c r="C2546" s="130" t="str">
        <f>+'BoR4 Rollup'!C2546</f>
        <v>Budgeted</v>
      </c>
      <c r="D2546" s="173" t="str">
        <f>+'BoR4 Rollup'!D2546</f>
        <v>Budgeted</v>
      </c>
      <c r="E2546" s="132" t="str">
        <f>'BoR4 Rollup'!$E$5</f>
        <v>2022-2023 +/-</v>
      </c>
      <c r="F2546" s="44"/>
      <c r="G2546" s="5" t="s">
        <v>32</v>
      </c>
      <c r="H2546" s="78" t="str">
        <f t="shared" si="254"/>
        <v>510001</v>
      </c>
      <c r="I2546" s="78" t="s">
        <v>391</v>
      </c>
    </row>
    <row r="2547" spans="1:10" ht="15.75" x14ac:dyDescent="0.25">
      <c r="A2547" s="133" t="str">
        <f>'BoR4 Rollup'!A2547</f>
        <v>Organization ID:  510001</v>
      </c>
      <c r="B2547" s="134" t="str">
        <f>'BoR4 Rollup'!$B$6</f>
        <v>2022-2023</v>
      </c>
      <c r="C2547" s="134" t="str">
        <f>'BoR4 Rollup'!$C$6</f>
        <v>2022-2023</v>
      </c>
      <c r="D2547" s="174" t="str">
        <f>'BoR4 Rollup'!$D$6</f>
        <v>2023-2024</v>
      </c>
      <c r="E2547" s="136" t="str">
        <f>E69</f>
        <v>2023-2024</v>
      </c>
      <c r="F2547" s="44"/>
      <c r="G2547" s="5" t="s">
        <v>32</v>
      </c>
      <c r="H2547" s="78" t="str">
        <f t="shared" si="254"/>
        <v>510001</v>
      </c>
      <c r="I2547" s="78" t="s">
        <v>391</v>
      </c>
    </row>
    <row r="2548" spans="1:10" x14ac:dyDescent="0.2">
      <c r="A2548" s="26" t="str">
        <f>'BoR4 Rollup'!A2548</f>
        <v xml:space="preserve">  Salaries</v>
      </c>
      <c r="B2548" s="115"/>
      <c r="C2548" s="115"/>
      <c r="D2548" s="115"/>
      <c r="E2548" s="28">
        <f t="shared" ref="E2548:E2565" si="255">+D2548-C2548</f>
        <v>0</v>
      </c>
      <c r="F2548" s="25"/>
      <c r="G2548" s="5" t="s">
        <v>32</v>
      </c>
      <c r="H2548" s="78" t="str">
        <f t="shared" si="254"/>
        <v>510001</v>
      </c>
      <c r="I2548" s="78" t="s">
        <v>391</v>
      </c>
      <c r="J2548" s="78" t="s">
        <v>616</v>
      </c>
    </row>
    <row r="2549" spans="1:10" x14ac:dyDescent="0.2">
      <c r="A2549" s="26" t="str">
        <f>'BoR4 Rollup'!A2549</f>
        <v xml:space="preserve">  Other Compensation</v>
      </c>
      <c r="B2549" s="115"/>
      <c r="C2549" s="115"/>
      <c r="D2549" s="115"/>
      <c r="E2549" s="28">
        <f t="shared" si="255"/>
        <v>0</v>
      </c>
      <c r="F2549" s="25"/>
      <c r="G2549" s="5" t="s">
        <v>32</v>
      </c>
      <c r="H2549" s="78" t="str">
        <f t="shared" si="254"/>
        <v>510001</v>
      </c>
      <c r="I2549" s="78" t="s">
        <v>391</v>
      </c>
    </row>
    <row r="2550" spans="1:10" x14ac:dyDescent="0.2">
      <c r="A2550" s="26" t="str">
        <f>'BoR4 Rollup'!A2550</f>
        <v xml:space="preserve">  Related Benefits</v>
      </c>
      <c r="B2550" s="115"/>
      <c r="C2550" s="115"/>
      <c r="D2550" s="115"/>
      <c r="E2550" s="28">
        <f t="shared" si="255"/>
        <v>0</v>
      </c>
      <c r="F2550" s="25"/>
      <c r="G2550" s="5" t="s">
        <v>32</v>
      </c>
      <c r="H2550" s="78" t="str">
        <f t="shared" si="254"/>
        <v>510001</v>
      </c>
      <c r="I2550" s="78" t="s">
        <v>391</v>
      </c>
      <c r="J2550" s="78" t="s">
        <v>617</v>
      </c>
    </row>
    <row r="2551" spans="1:10" ht="15.75" x14ac:dyDescent="0.25">
      <c r="A2551" s="29" t="str">
        <f>'BoR4 Rollup'!A2551</f>
        <v>Total Personal Services</v>
      </c>
      <c r="B2551" s="118">
        <f>B2550+B2549+B2548</f>
        <v>0</v>
      </c>
      <c r="C2551" s="118">
        <f>C2550+C2549+C2548</f>
        <v>0</v>
      </c>
      <c r="D2551" s="118">
        <f>D2550+D2549+D2548</f>
        <v>0</v>
      </c>
      <c r="E2551" s="31">
        <f t="shared" si="255"/>
        <v>0</v>
      </c>
      <c r="F2551" s="32"/>
      <c r="G2551" s="5" t="s">
        <v>8</v>
      </c>
      <c r="H2551" s="78" t="str">
        <f t="shared" si="254"/>
        <v>510001</v>
      </c>
      <c r="I2551" s="78" t="s">
        <v>391</v>
      </c>
    </row>
    <row r="2552" spans="1:10" x14ac:dyDescent="0.2">
      <c r="A2552" s="26" t="str">
        <f>'BoR4 Rollup'!A2552</f>
        <v xml:space="preserve"> Travel</v>
      </c>
      <c r="B2552" s="115"/>
      <c r="C2552" s="115">
        <v>73</v>
      </c>
      <c r="D2552" s="115"/>
      <c r="E2552" s="28">
        <f t="shared" si="255"/>
        <v>-73</v>
      </c>
      <c r="F2552" s="25"/>
      <c r="G2552" s="5" t="s">
        <v>32</v>
      </c>
      <c r="H2552" s="78" t="str">
        <f t="shared" si="254"/>
        <v>510001</v>
      </c>
      <c r="I2552" s="78" t="s">
        <v>391</v>
      </c>
      <c r="J2552" s="78" t="s">
        <v>618</v>
      </c>
    </row>
    <row r="2553" spans="1:10" x14ac:dyDescent="0.2">
      <c r="A2553" s="26" t="str">
        <f>'BoR4 Rollup'!A2553</f>
        <v xml:space="preserve"> Operating Services</v>
      </c>
      <c r="B2553" s="115"/>
      <c r="C2553" s="115"/>
      <c r="D2553" s="115"/>
      <c r="E2553" s="28">
        <f t="shared" si="255"/>
        <v>0</v>
      </c>
      <c r="F2553" s="25"/>
      <c r="G2553" s="5" t="s">
        <v>32</v>
      </c>
      <c r="H2553" s="78" t="str">
        <f t="shared" si="254"/>
        <v>510001</v>
      </c>
      <c r="I2553" s="78" t="s">
        <v>391</v>
      </c>
      <c r="J2553" s="78" t="s">
        <v>619</v>
      </c>
    </row>
    <row r="2554" spans="1:10" x14ac:dyDescent="0.2">
      <c r="A2554" s="26" t="str">
        <f>'BoR4 Rollup'!A2554</f>
        <v xml:space="preserve"> Supplies</v>
      </c>
      <c r="B2554" s="115"/>
      <c r="C2554" s="115"/>
      <c r="D2554" s="115"/>
      <c r="E2554" s="28">
        <f t="shared" si="255"/>
        <v>0</v>
      </c>
      <c r="F2554" s="25"/>
      <c r="G2554" s="5" t="s">
        <v>32</v>
      </c>
      <c r="H2554" s="78" t="str">
        <f t="shared" si="254"/>
        <v>510001</v>
      </c>
      <c r="I2554" s="78" t="s">
        <v>391</v>
      </c>
      <c r="J2554" s="78" t="s">
        <v>620</v>
      </c>
    </row>
    <row r="2555" spans="1:10" ht="15.75" x14ac:dyDescent="0.25">
      <c r="A2555" s="29" t="str">
        <f>'BoR4 Rollup'!A2555</f>
        <v>Total Operating Expenses</v>
      </c>
      <c r="B2555" s="121">
        <f>B2554+B2553+B2552</f>
        <v>0</v>
      </c>
      <c r="C2555" s="121">
        <f>C2554+C2553+C2552</f>
        <v>73</v>
      </c>
      <c r="D2555" s="121">
        <f>D2554+D2553+D2552</f>
        <v>0</v>
      </c>
      <c r="E2555" s="34">
        <f t="shared" si="255"/>
        <v>-73</v>
      </c>
      <c r="F2555" s="35"/>
      <c r="G2555" s="5" t="s">
        <v>8</v>
      </c>
      <c r="H2555" s="78" t="str">
        <f t="shared" si="254"/>
        <v>510001</v>
      </c>
      <c r="I2555" s="78" t="s">
        <v>391</v>
      </c>
    </row>
    <row r="2556" spans="1:10" x14ac:dyDescent="0.2">
      <c r="A2556" s="26" t="str">
        <f>'BoR4 Rollup'!A2556</f>
        <v xml:space="preserve"> Professional Services</v>
      </c>
      <c r="B2556" s="115"/>
      <c r="C2556" s="115"/>
      <c r="D2556" s="115"/>
      <c r="E2556" s="28">
        <f t="shared" si="255"/>
        <v>0</v>
      </c>
      <c r="F2556" s="25"/>
      <c r="G2556" s="5" t="s">
        <v>32</v>
      </c>
      <c r="H2556" s="78" t="str">
        <f t="shared" si="254"/>
        <v>510001</v>
      </c>
      <c r="I2556" s="78" t="s">
        <v>391</v>
      </c>
      <c r="J2556" s="78" t="s">
        <v>621</v>
      </c>
    </row>
    <row r="2557" spans="1:10" x14ac:dyDescent="0.2">
      <c r="A2557" s="26" t="str">
        <f>'BoR4 Rollup'!A2557</f>
        <v xml:space="preserve"> Other Charges</v>
      </c>
      <c r="B2557" s="115"/>
      <c r="C2557" s="115"/>
      <c r="D2557" s="115"/>
      <c r="E2557" s="28">
        <f t="shared" si="255"/>
        <v>0</v>
      </c>
      <c r="F2557" s="25"/>
      <c r="G2557" s="5" t="s">
        <v>32</v>
      </c>
      <c r="H2557" s="78" t="str">
        <f t="shared" si="254"/>
        <v>510001</v>
      </c>
      <c r="I2557" s="78" t="s">
        <v>391</v>
      </c>
      <c r="J2557" s="78" t="s">
        <v>622</v>
      </c>
    </row>
    <row r="2558" spans="1:10" x14ac:dyDescent="0.2">
      <c r="A2558" s="26" t="str">
        <f>'BoR4 Rollup'!A2558</f>
        <v xml:space="preserve"> Debt Services</v>
      </c>
      <c r="B2558" s="115"/>
      <c r="C2558" s="115"/>
      <c r="D2558" s="115"/>
      <c r="E2558" s="28">
        <f t="shared" si="255"/>
        <v>0</v>
      </c>
      <c r="F2558" s="25"/>
      <c r="G2558" s="5" t="s">
        <v>32</v>
      </c>
      <c r="H2558" s="78" t="str">
        <f t="shared" si="254"/>
        <v>510001</v>
      </c>
      <c r="I2558" s="78" t="s">
        <v>391</v>
      </c>
    </row>
    <row r="2559" spans="1:10" x14ac:dyDescent="0.2">
      <c r="A2559" s="26" t="str">
        <f>'BoR4 Rollup'!A2559</f>
        <v xml:space="preserve"> Interagency Transfers</v>
      </c>
      <c r="B2559" s="115"/>
      <c r="C2559" s="115"/>
      <c r="D2559" s="115"/>
      <c r="E2559" s="28">
        <f t="shared" si="255"/>
        <v>0</v>
      </c>
      <c r="F2559" s="25"/>
      <c r="G2559" s="5" t="s">
        <v>32</v>
      </c>
      <c r="H2559" s="78" t="str">
        <f t="shared" si="254"/>
        <v>510001</v>
      </c>
      <c r="I2559" s="78" t="s">
        <v>391</v>
      </c>
      <c r="J2559" s="78" t="s">
        <v>623</v>
      </c>
    </row>
    <row r="2560" spans="1:10" ht="15.75" x14ac:dyDescent="0.25">
      <c r="A2560" s="29" t="str">
        <f>'BoR4 Rollup'!A2560</f>
        <v>Total Other Charges</v>
      </c>
      <c r="B2560" s="121">
        <f>B2559+B2558+B2557+B2556</f>
        <v>0</v>
      </c>
      <c r="C2560" s="121">
        <f>C2559+C2558+C2557+C2556</f>
        <v>0</v>
      </c>
      <c r="D2560" s="121">
        <f>D2559+D2558+D2557+D2556</f>
        <v>0</v>
      </c>
      <c r="E2560" s="34">
        <f t="shared" si="255"/>
        <v>0</v>
      </c>
      <c r="F2560" s="35"/>
      <c r="G2560" s="5" t="s">
        <v>8</v>
      </c>
      <c r="H2560" s="78" t="str">
        <f t="shared" si="254"/>
        <v>510001</v>
      </c>
      <c r="I2560" s="78" t="s">
        <v>391</v>
      </c>
    </row>
    <row r="2561" spans="1:10" x14ac:dyDescent="0.2">
      <c r="A2561" s="26" t="str">
        <f>'BoR4 Rollup'!A2561</f>
        <v xml:space="preserve"> General Acquisitions</v>
      </c>
      <c r="B2561" s="115"/>
      <c r="C2561" s="115"/>
      <c r="D2561" s="115"/>
      <c r="E2561" s="28">
        <f t="shared" si="255"/>
        <v>0</v>
      </c>
      <c r="F2561" s="25"/>
      <c r="G2561" s="5" t="s">
        <v>32</v>
      </c>
      <c r="H2561" s="78" t="str">
        <f t="shared" si="254"/>
        <v>510001</v>
      </c>
      <c r="I2561" s="78" t="s">
        <v>391</v>
      </c>
      <c r="J2561" s="78" t="s">
        <v>624</v>
      </c>
    </row>
    <row r="2562" spans="1:10" x14ac:dyDescent="0.2">
      <c r="A2562" s="26" t="str">
        <f>'BoR4 Rollup'!A2562</f>
        <v xml:space="preserve"> Library Acquisitions</v>
      </c>
      <c r="B2562" s="115"/>
      <c r="C2562" s="115"/>
      <c r="D2562" s="115"/>
      <c r="E2562" s="28">
        <f t="shared" si="255"/>
        <v>0</v>
      </c>
      <c r="F2562" s="25"/>
      <c r="G2562" s="5" t="s">
        <v>32</v>
      </c>
      <c r="H2562" s="78" t="str">
        <f t="shared" si="254"/>
        <v>510001</v>
      </c>
      <c r="I2562" s="78" t="s">
        <v>391</v>
      </c>
      <c r="J2562" s="78" t="s">
        <v>624</v>
      </c>
    </row>
    <row r="2563" spans="1:10" x14ac:dyDescent="0.2">
      <c r="A2563" s="26" t="str">
        <f>'BoR4 Rollup'!A2563</f>
        <v xml:space="preserve"> Major Repairs</v>
      </c>
      <c r="B2563" s="115"/>
      <c r="C2563" s="115"/>
      <c r="D2563" s="115"/>
      <c r="E2563" s="28">
        <f t="shared" si="255"/>
        <v>0</v>
      </c>
      <c r="F2563" s="25"/>
      <c r="G2563" s="5" t="s">
        <v>32</v>
      </c>
      <c r="H2563" s="78" t="str">
        <f t="shared" si="254"/>
        <v>510001</v>
      </c>
      <c r="I2563" s="78" t="s">
        <v>391</v>
      </c>
    </row>
    <row r="2564" spans="1:10" ht="15.75" x14ac:dyDescent="0.25">
      <c r="A2564" s="29" t="str">
        <f>'BoR4 Rollup'!A2564</f>
        <v>Total Acquisitions and Major Repairs</v>
      </c>
      <c r="B2564" s="121">
        <f>B2563+B2562+B2561</f>
        <v>0</v>
      </c>
      <c r="C2564" s="121">
        <f>C2563+C2562+C2561</f>
        <v>0</v>
      </c>
      <c r="D2564" s="121">
        <f>D2563+D2562+D2561</f>
        <v>0</v>
      </c>
      <c r="E2564" s="34">
        <f t="shared" si="255"/>
        <v>0</v>
      </c>
      <c r="F2564" s="35"/>
      <c r="G2564" s="5" t="s">
        <v>8</v>
      </c>
      <c r="H2564" s="78" t="str">
        <f t="shared" si="254"/>
        <v>510001</v>
      </c>
      <c r="I2564" s="78" t="s">
        <v>391</v>
      </c>
    </row>
    <row r="2565" spans="1:10" ht="15.75" x14ac:dyDescent="0.25">
      <c r="A2565" s="29" t="str">
        <f>'BoR4 Rollup'!A2565</f>
        <v>Function Total</v>
      </c>
      <c r="B2565" s="118">
        <f>B2564+B2560+B2555+B2551</f>
        <v>0</v>
      </c>
      <c r="C2565" s="118">
        <f>C2564+C2560+C2555+C2551</f>
        <v>73</v>
      </c>
      <c r="D2565" s="118">
        <f>D2564+D2560+D2555+D2551</f>
        <v>0</v>
      </c>
      <c r="E2565" s="46">
        <f t="shared" si="255"/>
        <v>-73</v>
      </c>
      <c r="F2565" s="32"/>
      <c r="G2565" s="5" t="s">
        <v>8</v>
      </c>
      <c r="H2565" s="78" t="str">
        <f t="shared" si="254"/>
        <v>510001</v>
      </c>
      <c r="I2565" s="78" t="s">
        <v>391</v>
      </c>
    </row>
    <row r="2566" spans="1:10" ht="15.75" x14ac:dyDescent="0.25">
      <c r="A2566" s="124" t="str">
        <f>'BoR4 Rollup'!A2566</f>
        <v>Function:  Student Services</v>
      </c>
      <c r="B2566" s="125"/>
      <c r="C2566" s="126"/>
      <c r="D2566" s="126"/>
      <c r="E2566" s="128"/>
      <c r="F2566" s="4"/>
      <c r="G2566" s="5" t="s">
        <v>45</v>
      </c>
      <c r="H2566" s="78" t="str">
        <f t="shared" ref="H2566:H2586" si="256">RIGHT($A$2568,6)</f>
        <v>510101</v>
      </c>
      <c r="I2566" s="78" t="s">
        <v>394</v>
      </c>
    </row>
    <row r="2567" spans="1:10" ht="15.75" x14ac:dyDescent="0.25">
      <c r="A2567" s="129" t="str">
        <f>'BoR4 Rollup'!A2567</f>
        <v>Orgn:  Financial Aid (Include Vet Affairs)</v>
      </c>
      <c r="B2567" s="130" t="str">
        <f>+'BoR4 Rollup'!B2567</f>
        <v>Actual</v>
      </c>
      <c r="C2567" s="130" t="str">
        <f>+'BoR4 Rollup'!C2567</f>
        <v>Budgeted</v>
      </c>
      <c r="D2567" s="173" t="str">
        <f>+'BoR4 Rollup'!D2567</f>
        <v>Budgeted</v>
      </c>
      <c r="E2567" s="132" t="str">
        <f>E5</f>
        <v>2022-2023 +/-</v>
      </c>
      <c r="F2567" s="18"/>
      <c r="G2567" s="5" t="s">
        <v>45</v>
      </c>
      <c r="H2567" s="78" t="str">
        <f t="shared" si="256"/>
        <v>510101</v>
      </c>
      <c r="I2567" s="78" t="s">
        <v>394</v>
      </c>
    </row>
    <row r="2568" spans="1:10" ht="15.75" x14ac:dyDescent="0.25">
      <c r="A2568" s="133" t="str">
        <f>'BoR4 Rollup'!A2568</f>
        <v>Organization ID:  510101</v>
      </c>
      <c r="B2568" s="134" t="str">
        <f>'BoR4 Rollup'!$B$6</f>
        <v>2022-2023</v>
      </c>
      <c r="C2568" s="134" t="str">
        <f>C6</f>
        <v>2022-2023</v>
      </c>
      <c r="D2568" s="174" t="str">
        <f>D6</f>
        <v>2023-2024</v>
      </c>
      <c r="E2568" s="136" t="str">
        <f>E6</f>
        <v>2023-2024</v>
      </c>
      <c r="F2568" s="18"/>
      <c r="G2568" s="5" t="s">
        <v>45</v>
      </c>
      <c r="H2568" s="78" t="str">
        <f t="shared" si="256"/>
        <v>510101</v>
      </c>
      <c r="I2568" s="78" t="s">
        <v>394</v>
      </c>
    </row>
    <row r="2569" spans="1:10" x14ac:dyDescent="0.2">
      <c r="A2569" s="26" t="str">
        <f>'BoR4 Rollup'!A2569</f>
        <v xml:space="preserve">  Salaries</v>
      </c>
      <c r="B2569" s="115"/>
      <c r="C2569" s="115"/>
      <c r="D2569" s="115"/>
      <c r="E2569" s="28">
        <f t="shared" ref="E2569:E2586" si="257">+D2569-C2569</f>
        <v>0</v>
      </c>
      <c r="F2569" s="25"/>
      <c r="G2569" s="5" t="s">
        <v>45</v>
      </c>
      <c r="H2569" s="78" t="str">
        <f t="shared" si="256"/>
        <v>510101</v>
      </c>
      <c r="I2569" s="78" t="s">
        <v>394</v>
      </c>
      <c r="J2569" s="78" t="s">
        <v>616</v>
      </c>
    </row>
    <row r="2570" spans="1:10" x14ac:dyDescent="0.2">
      <c r="A2570" s="26" t="str">
        <f>'BoR4 Rollup'!A2570</f>
        <v xml:space="preserve">  Other Compensation</v>
      </c>
      <c r="B2570" s="115"/>
      <c r="C2570" s="115"/>
      <c r="D2570" s="115"/>
      <c r="E2570" s="28">
        <f t="shared" si="257"/>
        <v>0</v>
      </c>
      <c r="F2570" s="25"/>
      <c r="G2570" s="5" t="s">
        <v>45</v>
      </c>
      <c r="H2570" s="78" t="str">
        <f t="shared" si="256"/>
        <v>510101</v>
      </c>
      <c r="I2570" s="78" t="s">
        <v>394</v>
      </c>
    </row>
    <row r="2571" spans="1:10" x14ac:dyDescent="0.2">
      <c r="A2571" s="26" t="str">
        <f>'BoR4 Rollup'!A2571</f>
        <v xml:space="preserve">  Related Benefits</v>
      </c>
      <c r="B2571" s="115"/>
      <c r="C2571" s="115"/>
      <c r="D2571" s="115"/>
      <c r="E2571" s="28">
        <f t="shared" si="257"/>
        <v>0</v>
      </c>
      <c r="F2571" s="25"/>
      <c r="G2571" s="5" t="s">
        <v>45</v>
      </c>
      <c r="H2571" s="78" t="str">
        <f t="shared" si="256"/>
        <v>510101</v>
      </c>
      <c r="I2571" s="78" t="s">
        <v>394</v>
      </c>
      <c r="J2571" s="78" t="s">
        <v>617</v>
      </c>
    </row>
    <row r="2572" spans="1:10" ht="15.75" x14ac:dyDescent="0.25">
      <c r="A2572" s="29" t="str">
        <f>'BoR4 Rollup'!A2572</f>
        <v>Total Personal Services</v>
      </c>
      <c r="B2572" s="118">
        <f>B2571+B2570+B2569</f>
        <v>0</v>
      </c>
      <c r="C2572" s="118">
        <f>C2571+C2570+C2569</f>
        <v>0</v>
      </c>
      <c r="D2572" s="118">
        <f>D2571+D2570+D2569</f>
        <v>0</v>
      </c>
      <c r="E2572" s="31">
        <f t="shared" si="257"/>
        <v>0</v>
      </c>
      <c r="F2572" s="32"/>
      <c r="G2572" s="5" t="s">
        <v>45</v>
      </c>
      <c r="H2572" s="78" t="str">
        <f t="shared" si="256"/>
        <v>510101</v>
      </c>
      <c r="I2572" s="78" t="s">
        <v>394</v>
      </c>
    </row>
    <row r="2573" spans="1:10" x14ac:dyDescent="0.2">
      <c r="A2573" s="26" t="str">
        <f>'BoR4 Rollup'!A2573</f>
        <v xml:space="preserve"> Travel</v>
      </c>
      <c r="B2573" s="115"/>
      <c r="C2573" s="115"/>
      <c r="D2573" s="115"/>
      <c r="E2573" s="28">
        <f t="shared" si="257"/>
        <v>0</v>
      </c>
      <c r="F2573" s="25"/>
      <c r="G2573" s="5" t="s">
        <v>45</v>
      </c>
      <c r="H2573" s="78" t="str">
        <f t="shared" si="256"/>
        <v>510101</v>
      </c>
      <c r="I2573" s="78" t="s">
        <v>394</v>
      </c>
      <c r="J2573" s="78" t="s">
        <v>618</v>
      </c>
    </row>
    <row r="2574" spans="1:10" x14ac:dyDescent="0.2">
      <c r="A2574" s="26" t="str">
        <f>'BoR4 Rollup'!A2574</f>
        <v xml:space="preserve"> Operating Services</v>
      </c>
      <c r="B2574" s="115"/>
      <c r="C2574" s="115"/>
      <c r="D2574" s="115"/>
      <c r="E2574" s="28">
        <f t="shared" si="257"/>
        <v>0</v>
      </c>
      <c r="F2574" s="25"/>
      <c r="G2574" s="5" t="s">
        <v>45</v>
      </c>
      <c r="H2574" s="78" t="str">
        <f t="shared" si="256"/>
        <v>510101</v>
      </c>
      <c r="I2574" s="78" t="s">
        <v>394</v>
      </c>
      <c r="J2574" s="78" t="s">
        <v>619</v>
      </c>
    </row>
    <row r="2575" spans="1:10" x14ac:dyDescent="0.2">
      <c r="A2575" s="26" t="str">
        <f>'BoR4 Rollup'!A2575</f>
        <v xml:space="preserve"> Supplies</v>
      </c>
      <c r="B2575" s="115"/>
      <c r="C2575" s="115"/>
      <c r="D2575" s="115"/>
      <c r="E2575" s="28">
        <f t="shared" si="257"/>
        <v>0</v>
      </c>
      <c r="F2575" s="25"/>
      <c r="G2575" s="5" t="s">
        <v>45</v>
      </c>
      <c r="H2575" s="78" t="str">
        <f t="shared" si="256"/>
        <v>510101</v>
      </c>
      <c r="I2575" s="78" t="s">
        <v>394</v>
      </c>
      <c r="J2575" s="78" t="s">
        <v>620</v>
      </c>
    </row>
    <row r="2576" spans="1:10" ht="15.75" x14ac:dyDescent="0.25">
      <c r="A2576" s="29" t="str">
        <f>'BoR4 Rollup'!A2576</f>
        <v>Total Operating Expenses</v>
      </c>
      <c r="B2576" s="121">
        <f>B2575+B2574+B2573</f>
        <v>0</v>
      </c>
      <c r="C2576" s="121">
        <f>C2575+C2574+C2573</f>
        <v>0</v>
      </c>
      <c r="D2576" s="121">
        <f>D2575+D2574+D2573</f>
        <v>0</v>
      </c>
      <c r="E2576" s="34">
        <f t="shared" si="257"/>
        <v>0</v>
      </c>
      <c r="F2576" s="35"/>
      <c r="G2576" s="5" t="s">
        <v>45</v>
      </c>
      <c r="H2576" s="78" t="str">
        <f t="shared" si="256"/>
        <v>510101</v>
      </c>
      <c r="I2576" s="78" t="s">
        <v>394</v>
      </c>
    </row>
    <row r="2577" spans="1:10" x14ac:dyDescent="0.2">
      <c r="A2577" s="26" t="str">
        <f>'BoR4 Rollup'!A2577</f>
        <v xml:space="preserve"> Professional Services</v>
      </c>
      <c r="B2577" s="115"/>
      <c r="C2577" s="115"/>
      <c r="D2577" s="115"/>
      <c r="E2577" s="28">
        <f t="shared" si="257"/>
        <v>0</v>
      </c>
      <c r="F2577" s="25"/>
      <c r="G2577" s="5" t="s">
        <v>45</v>
      </c>
      <c r="H2577" s="78" t="str">
        <f t="shared" si="256"/>
        <v>510101</v>
      </c>
      <c r="I2577" s="78" t="s">
        <v>394</v>
      </c>
      <c r="J2577" s="78" t="s">
        <v>621</v>
      </c>
    </row>
    <row r="2578" spans="1:10" x14ac:dyDescent="0.2">
      <c r="A2578" s="26" t="str">
        <f>'BoR4 Rollup'!A2578</f>
        <v xml:space="preserve"> Other Charges</v>
      </c>
      <c r="B2578" s="115"/>
      <c r="C2578" s="115"/>
      <c r="D2578" s="115"/>
      <c r="E2578" s="28">
        <f t="shared" si="257"/>
        <v>0</v>
      </c>
      <c r="F2578" s="25"/>
      <c r="G2578" s="5" t="s">
        <v>45</v>
      </c>
      <c r="H2578" s="78" t="str">
        <f t="shared" si="256"/>
        <v>510101</v>
      </c>
      <c r="I2578" s="78" t="s">
        <v>394</v>
      </c>
      <c r="J2578" s="78" t="s">
        <v>622</v>
      </c>
    </row>
    <row r="2579" spans="1:10" x14ac:dyDescent="0.2">
      <c r="A2579" s="26" t="str">
        <f>'BoR4 Rollup'!A2579</f>
        <v xml:space="preserve"> Debt Services</v>
      </c>
      <c r="B2579" s="115"/>
      <c r="C2579" s="115"/>
      <c r="D2579" s="115"/>
      <c r="E2579" s="28">
        <f t="shared" si="257"/>
        <v>0</v>
      </c>
      <c r="F2579" s="25"/>
      <c r="G2579" s="5" t="s">
        <v>45</v>
      </c>
      <c r="H2579" s="78" t="str">
        <f t="shared" si="256"/>
        <v>510101</v>
      </c>
      <c r="I2579" s="78" t="s">
        <v>394</v>
      </c>
    </row>
    <row r="2580" spans="1:10" x14ac:dyDescent="0.2">
      <c r="A2580" s="26" t="str">
        <f>'BoR4 Rollup'!A2580</f>
        <v xml:space="preserve"> Interagency Transfers</v>
      </c>
      <c r="B2580" s="115"/>
      <c r="C2580" s="115"/>
      <c r="D2580" s="115"/>
      <c r="E2580" s="28">
        <f t="shared" si="257"/>
        <v>0</v>
      </c>
      <c r="F2580" s="25"/>
      <c r="G2580" s="5" t="s">
        <v>45</v>
      </c>
      <c r="H2580" s="78" t="str">
        <f t="shared" si="256"/>
        <v>510101</v>
      </c>
      <c r="I2580" s="78" t="s">
        <v>394</v>
      </c>
      <c r="J2580" s="78" t="s">
        <v>623</v>
      </c>
    </row>
    <row r="2581" spans="1:10" ht="15.75" x14ac:dyDescent="0.25">
      <c r="A2581" s="29" t="str">
        <f>'BoR4 Rollup'!A2581</f>
        <v>Total Other Charges</v>
      </c>
      <c r="B2581" s="121">
        <f>B2580+B2579+B2578+B2577</f>
        <v>0</v>
      </c>
      <c r="C2581" s="121">
        <f>C2580+C2579+C2578+C2577</f>
        <v>0</v>
      </c>
      <c r="D2581" s="121">
        <f>D2580+D2579+D2578+D2577</f>
        <v>0</v>
      </c>
      <c r="E2581" s="34">
        <f t="shared" si="257"/>
        <v>0</v>
      </c>
      <c r="F2581" s="35"/>
      <c r="G2581" s="5" t="s">
        <v>45</v>
      </c>
      <c r="H2581" s="78" t="str">
        <f t="shared" si="256"/>
        <v>510101</v>
      </c>
      <c r="I2581" s="78" t="s">
        <v>394</v>
      </c>
    </row>
    <row r="2582" spans="1:10" x14ac:dyDescent="0.2">
      <c r="A2582" s="26" t="str">
        <f>'BoR4 Rollup'!A2582</f>
        <v xml:space="preserve"> General Acquisitions</v>
      </c>
      <c r="B2582" s="115"/>
      <c r="C2582" s="115"/>
      <c r="D2582" s="115"/>
      <c r="E2582" s="28">
        <f t="shared" si="257"/>
        <v>0</v>
      </c>
      <c r="F2582" s="25"/>
      <c r="G2582" s="5" t="s">
        <v>45</v>
      </c>
      <c r="H2582" s="78" t="str">
        <f t="shared" si="256"/>
        <v>510101</v>
      </c>
      <c r="I2582" s="78" t="s">
        <v>394</v>
      </c>
      <c r="J2582" s="78" t="s">
        <v>624</v>
      </c>
    </row>
    <row r="2583" spans="1:10" x14ac:dyDescent="0.2">
      <c r="A2583" s="26" t="str">
        <f>'BoR4 Rollup'!A2583</f>
        <v xml:space="preserve"> Library Acquisitions</v>
      </c>
      <c r="B2583" s="115"/>
      <c r="C2583" s="115"/>
      <c r="D2583" s="115"/>
      <c r="E2583" s="28">
        <f t="shared" si="257"/>
        <v>0</v>
      </c>
      <c r="F2583" s="25"/>
      <c r="G2583" s="5" t="s">
        <v>45</v>
      </c>
      <c r="H2583" s="78" t="str">
        <f t="shared" si="256"/>
        <v>510101</v>
      </c>
      <c r="I2583" s="78" t="s">
        <v>394</v>
      </c>
      <c r="J2583" s="78" t="s">
        <v>624</v>
      </c>
    </row>
    <row r="2584" spans="1:10" x14ac:dyDescent="0.2">
      <c r="A2584" s="26" t="str">
        <f>'BoR4 Rollup'!A2584</f>
        <v xml:space="preserve"> Major Repairs</v>
      </c>
      <c r="B2584" s="115"/>
      <c r="C2584" s="115"/>
      <c r="D2584" s="115"/>
      <c r="E2584" s="28">
        <f t="shared" si="257"/>
        <v>0</v>
      </c>
      <c r="F2584" s="25"/>
      <c r="G2584" s="5" t="s">
        <v>45</v>
      </c>
      <c r="H2584" s="78" t="str">
        <f t="shared" si="256"/>
        <v>510101</v>
      </c>
      <c r="I2584" s="78" t="s">
        <v>394</v>
      </c>
    </row>
    <row r="2585" spans="1:10" ht="15.75" x14ac:dyDescent="0.25">
      <c r="A2585" s="29" t="str">
        <f>'BoR4 Rollup'!A2585</f>
        <v>Total Acquisitions and Major Repairs</v>
      </c>
      <c r="B2585" s="121">
        <f>B2584+B2583+B2582</f>
        <v>0</v>
      </c>
      <c r="C2585" s="121">
        <f>C2584+C2583+C2582</f>
        <v>0</v>
      </c>
      <c r="D2585" s="121">
        <f>D2584+D2583+D2582</f>
        <v>0</v>
      </c>
      <c r="E2585" s="34">
        <f t="shared" si="257"/>
        <v>0</v>
      </c>
      <c r="F2585" s="35"/>
      <c r="G2585" s="5" t="s">
        <v>45</v>
      </c>
      <c r="H2585" s="78" t="str">
        <f t="shared" si="256"/>
        <v>510101</v>
      </c>
      <c r="I2585" s="78" t="s">
        <v>394</v>
      </c>
    </row>
    <row r="2586" spans="1:10" ht="15.75" x14ac:dyDescent="0.25">
      <c r="A2586" s="29" t="str">
        <f>'BoR4 Rollup'!A2586</f>
        <v>Function Total</v>
      </c>
      <c r="B2586" s="118">
        <f>B2585+B2581+B2576+B2572</f>
        <v>0</v>
      </c>
      <c r="C2586" s="118">
        <f>C2585+C2581+C2576+C2572</f>
        <v>0</v>
      </c>
      <c r="D2586" s="118">
        <f>D2585+D2581+D2576+D2572</f>
        <v>0</v>
      </c>
      <c r="E2586" s="46">
        <f t="shared" si="257"/>
        <v>0</v>
      </c>
      <c r="F2586" s="32"/>
      <c r="G2586" s="5" t="s">
        <v>45</v>
      </c>
      <c r="H2586" s="78" t="str">
        <f t="shared" si="256"/>
        <v>510101</v>
      </c>
      <c r="I2586" s="78" t="s">
        <v>394</v>
      </c>
    </row>
    <row r="2587" spans="1:10" ht="15.75" x14ac:dyDescent="0.25">
      <c r="A2587" s="124" t="str">
        <f>'BoR4 Rollup'!A2587</f>
        <v>Function:  Student Services</v>
      </c>
      <c r="B2587" s="125"/>
      <c r="C2587" s="126"/>
      <c r="D2587" s="126"/>
      <c r="E2587" s="128"/>
      <c r="F2587" s="4"/>
      <c r="G2587" s="5" t="s">
        <v>45</v>
      </c>
      <c r="H2587" s="78" t="str">
        <f t="shared" ref="H2587:H2607" si="258">RIGHT($A$2589,6)</f>
        <v>520002</v>
      </c>
      <c r="I2587" s="78" t="s">
        <v>397</v>
      </c>
    </row>
    <row r="2588" spans="1:10" ht="15.75" x14ac:dyDescent="0.25">
      <c r="A2588" s="129" t="str">
        <f>'BoR4 Rollup'!A2588</f>
        <v>Orgn:   Admissions and Records</v>
      </c>
      <c r="B2588" s="130" t="str">
        <f>+'BoR4 Rollup'!B2588</f>
        <v>Actual</v>
      </c>
      <c r="C2588" s="130" t="str">
        <f>+'BoR4 Rollup'!C2588</f>
        <v>Budgeted</v>
      </c>
      <c r="D2588" s="173" t="str">
        <f>+'BoR4 Rollup'!D2588</f>
        <v>Budgeted</v>
      </c>
      <c r="E2588" s="132" t="str">
        <f>E5</f>
        <v>2022-2023 +/-</v>
      </c>
      <c r="F2588" s="44"/>
      <c r="G2588" s="5" t="s">
        <v>45</v>
      </c>
      <c r="H2588" s="78" t="str">
        <f t="shared" si="258"/>
        <v>520002</v>
      </c>
      <c r="I2588" s="78" t="s">
        <v>397</v>
      </c>
    </row>
    <row r="2589" spans="1:10" ht="15.75" x14ac:dyDescent="0.25">
      <c r="A2589" s="133" t="str">
        <f>'BoR4 Rollup'!A2589</f>
        <v>Organization ID:  520002</v>
      </c>
      <c r="B2589" s="134" t="str">
        <f>'BoR4 Rollup'!$B$6</f>
        <v>2022-2023</v>
      </c>
      <c r="C2589" s="134" t="str">
        <f>C6</f>
        <v>2022-2023</v>
      </c>
      <c r="D2589" s="174" t="str">
        <f>D6</f>
        <v>2023-2024</v>
      </c>
      <c r="E2589" s="136" t="str">
        <f>E6</f>
        <v>2023-2024</v>
      </c>
      <c r="F2589" s="44"/>
      <c r="G2589" s="5" t="s">
        <v>45</v>
      </c>
      <c r="H2589" s="78" t="str">
        <f t="shared" si="258"/>
        <v>520002</v>
      </c>
      <c r="I2589" s="78" t="s">
        <v>397</v>
      </c>
    </row>
    <row r="2590" spans="1:10" x14ac:dyDescent="0.2">
      <c r="A2590" s="26" t="str">
        <f>'BoR4 Rollup'!A2590</f>
        <v xml:space="preserve">  Salaries</v>
      </c>
      <c r="B2590" s="115"/>
      <c r="C2590" s="115"/>
      <c r="D2590" s="115"/>
      <c r="E2590" s="28">
        <f t="shared" ref="E2590:E2607" si="259">+D2590-C2590</f>
        <v>0</v>
      </c>
      <c r="F2590" s="25"/>
      <c r="G2590" s="5" t="s">
        <v>45</v>
      </c>
      <c r="H2590" s="78" t="str">
        <f t="shared" si="258"/>
        <v>520002</v>
      </c>
      <c r="I2590" s="78" t="s">
        <v>397</v>
      </c>
      <c r="J2590" s="78" t="s">
        <v>616</v>
      </c>
    </row>
    <row r="2591" spans="1:10" x14ac:dyDescent="0.2">
      <c r="A2591" s="26" t="str">
        <f>'BoR4 Rollup'!A2591</f>
        <v xml:space="preserve">  Other Compensation</v>
      </c>
      <c r="B2591" s="115"/>
      <c r="C2591" s="115"/>
      <c r="D2591" s="115"/>
      <c r="E2591" s="28">
        <f t="shared" si="259"/>
        <v>0</v>
      </c>
      <c r="F2591" s="25"/>
      <c r="G2591" s="5" t="s">
        <v>45</v>
      </c>
      <c r="H2591" s="78" t="str">
        <f t="shared" si="258"/>
        <v>520002</v>
      </c>
      <c r="I2591" s="78" t="s">
        <v>397</v>
      </c>
    </row>
    <row r="2592" spans="1:10" x14ac:dyDescent="0.2">
      <c r="A2592" s="26" t="str">
        <f>'BoR4 Rollup'!A2592</f>
        <v xml:space="preserve">  Related Benefits</v>
      </c>
      <c r="B2592" s="115"/>
      <c r="C2592" s="115"/>
      <c r="D2592" s="115"/>
      <c r="E2592" s="28">
        <f t="shared" si="259"/>
        <v>0</v>
      </c>
      <c r="F2592" s="25"/>
      <c r="G2592" s="5" t="s">
        <v>45</v>
      </c>
      <c r="H2592" s="78" t="str">
        <f t="shared" si="258"/>
        <v>520002</v>
      </c>
      <c r="I2592" s="78" t="s">
        <v>397</v>
      </c>
      <c r="J2592" s="78" t="s">
        <v>617</v>
      </c>
    </row>
    <row r="2593" spans="1:10" ht="15.75" x14ac:dyDescent="0.25">
      <c r="A2593" s="29" t="str">
        <f>'BoR4 Rollup'!A2593</f>
        <v>Total Personal Services</v>
      </c>
      <c r="B2593" s="118">
        <f>B2592+B2591+B2590</f>
        <v>0</v>
      </c>
      <c r="C2593" s="118">
        <f>C2592+C2591+C2590</f>
        <v>0</v>
      </c>
      <c r="D2593" s="118">
        <f>D2592+D2591+D2590</f>
        <v>0</v>
      </c>
      <c r="E2593" s="31">
        <f t="shared" si="259"/>
        <v>0</v>
      </c>
      <c r="F2593" s="32"/>
      <c r="G2593" s="5" t="s">
        <v>45</v>
      </c>
      <c r="H2593" s="78" t="str">
        <f t="shared" si="258"/>
        <v>520002</v>
      </c>
      <c r="I2593" s="78" t="s">
        <v>397</v>
      </c>
    </row>
    <row r="2594" spans="1:10" x14ac:dyDescent="0.2">
      <c r="A2594" s="26" t="str">
        <f>'BoR4 Rollup'!A2594</f>
        <v xml:space="preserve"> Travel</v>
      </c>
      <c r="B2594" s="115"/>
      <c r="C2594" s="115"/>
      <c r="D2594" s="115"/>
      <c r="E2594" s="28">
        <f t="shared" si="259"/>
        <v>0</v>
      </c>
      <c r="F2594" s="25"/>
      <c r="G2594" s="5" t="s">
        <v>45</v>
      </c>
      <c r="H2594" s="78" t="str">
        <f t="shared" si="258"/>
        <v>520002</v>
      </c>
      <c r="I2594" s="78" t="s">
        <v>397</v>
      </c>
      <c r="J2594" s="78" t="s">
        <v>618</v>
      </c>
    </row>
    <row r="2595" spans="1:10" x14ac:dyDescent="0.2">
      <c r="A2595" s="26" t="str">
        <f>'BoR4 Rollup'!A2595</f>
        <v xml:space="preserve"> Operating Services</v>
      </c>
      <c r="B2595" s="115"/>
      <c r="C2595" s="115"/>
      <c r="D2595" s="115"/>
      <c r="E2595" s="28">
        <f t="shared" si="259"/>
        <v>0</v>
      </c>
      <c r="F2595" s="25"/>
      <c r="G2595" s="5" t="s">
        <v>45</v>
      </c>
      <c r="H2595" s="78" t="str">
        <f t="shared" si="258"/>
        <v>520002</v>
      </c>
      <c r="I2595" s="78" t="s">
        <v>397</v>
      </c>
      <c r="J2595" s="78" t="s">
        <v>619</v>
      </c>
    </row>
    <row r="2596" spans="1:10" x14ac:dyDescent="0.2">
      <c r="A2596" s="26" t="str">
        <f>'BoR4 Rollup'!A2596</f>
        <v xml:space="preserve"> Supplies</v>
      </c>
      <c r="B2596" s="115"/>
      <c r="C2596" s="115"/>
      <c r="D2596" s="115"/>
      <c r="E2596" s="28">
        <f t="shared" si="259"/>
        <v>0</v>
      </c>
      <c r="F2596" s="25"/>
      <c r="G2596" s="5" t="s">
        <v>45</v>
      </c>
      <c r="H2596" s="78" t="str">
        <f t="shared" si="258"/>
        <v>520002</v>
      </c>
      <c r="I2596" s="78" t="s">
        <v>397</v>
      </c>
      <c r="J2596" s="78" t="s">
        <v>620</v>
      </c>
    </row>
    <row r="2597" spans="1:10" ht="15.75" x14ac:dyDescent="0.25">
      <c r="A2597" s="29" t="str">
        <f>'BoR4 Rollup'!A2597</f>
        <v>Total Operating Expenses</v>
      </c>
      <c r="B2597" s="121">
        <f>B2596+B2595+B2594</f>
        <v>0</v>
      </c>
      <c r="C2597" s="121">
        <f>C2596+C2595+C2594</f>
        <v>0</v>
      </c>
      <c r="D2597" s="121">
        <f>D2596+D2595+D2594</f>
        <v>0</v>
      </c>
      <c r="E2597" s="34">
        <f t="shared" si="259"/>
        <v>0</v>
      </c>
      <c r="F2597" s="35"/>
      <c r="G2597" s="5" t="s">
        <v>45</v>
      </c>
      <c r="H2597" s="78" t="str">
        <f t="shared" si="258"/>
        <v>520002</v>
      </c>
      <c r="I2597" s="78" t="s">
        <v>397</v>
      </c>
    </row>
    <row r="2598" spans="1:10" x14ac:dyDescent="0.2">
      <c r="A2598" s="26" t="str">
        <f>'BoR4 Rollup'!A2598</f>
        <v xml:space="preserve"> Professional Services</v>
      </c>
      <c r="B2598" s="115"/>
      <c r="C2598" s="115"/>
      <c r="D2598" s="115"/>
      <c r="E2598" s="28">
        <f t="shared" si="259"/>
        <v>0</v>
      </c>
      <c r="F2598" s="25"/>
      <c r="G2598" s="5" t="s">
        <v>45</v>
      </c>
      <c r="H2598" s="78" t="str">
        <f t="shared" si="258"/>
        <v>520002</v>
      </c>
      <c r="I2598" s="78" t="s">
        <v>397</v>
      </c>
      <c r="J2598" s="78" t="s">
        <v>621</v>
      </c>
    </row>
    <row r="2599" spans="1:10" x14ac:dyDescent="0.2">
      <c r="A2599" s="26" t="str">
        <f>'BoR4 Rollup'!A2599</f>
        <v xml:space="preserve"> Other Charges</v>
      </c>
      <c r="B2599" s="115"/>
      <c r="C2599" s="115"/>
      <c r="D2599" s="115"/>
      <c r="E2599" s="28">
        <f t="shared" si="259"/>
        <v>0</v>
      </c>
      <c r="F2599" s="25"/>
      <c r="G2599" s="5" t="s">
        <v>45</v>
      </c>
      <c r="H2599" s="78" t="str">
        <f t="shared" si="258"/>
        <v>520002</v>
      </c>
      <c r="I2599" s="78" t="s">
        <v>397</v>
      </c>
      <c r="J2599" s="78" t="s">
        <v>622</v>
      </c>
    </row>
    <row r="2600" spans="1:10" x14ac:dyDescent="0.2">
      <c r="A2600" s="26" t="str">
        <f>'BoR4 Rollup'!A2600</f>
        <v xml:space="preserve"> Debt Services</v>
      </c>
      <c r="B2600" s="115"/>
      <c r="C2600" s="115"/>
      <c r="D2600" s="115"/>
      <c r="E2600" s="28">
        <f t="shared" si="259"/>
        <v>0</v>
      </c>
      <c r="F2600" s="25"/>
      <c r="G2600" s="5" t="s">
        <v>45</v>
      </c>
      <c r="H2600" s="78" t="str">
        <f t="shared" si="258"/>
        <v>520002</v>
      </c>
      <c r="I2600" s="78" t="s">
        <v>397</v>
      </c>
    </row>
    <row r="2601" spans="1:10" x14ac:dyDescent="0.2">
      <c r="A2601" s="26" t="str">
        <f>'BoR4 Rollup'!A2601</f>
        <v xml:space="preserve"> Interagency Transfers</v>
      </c>
      <c r="B2601" s="115"/>
      <c r="C2601" s="115"/>
      <c r="D2601" s="115"/>
      <c r="E2601" s="28">
        <f t="shared" si="259"/>
        <v>0</v>
      </c>
      <c r="F2601" s="25"/>
      <c r="G2601" s="5" t="s">
        <v>45</v>
      </c>
      <c r="H2601" s="78" t="str">
        <f t="shared" si="258"/>
        <v>520002</v>
      </c>
      <c r="I2601" s="78" t="s">
        <v>397</v>
      </c>
      <c r="J2601" s="78" t="s">
        <v>623</v>
      </c>
    </row>
    <row r="2602" spans="1:10" ht="15.75" x14ac:dyDescent="0.25">
      <c r="A2602" s="29" t="str">
        <f>'BoR4 Rollup'!A2602</f>
        <v>Total Other Charges</v>
      </c>
      <c r="B2602" s="121">
        <f>B2601+B2600+B2599+B2598</f>
        <v>0</v>
      </c>
      <c r="C2602" s="121">
        <f>C2601+C2600+C2599+C2598</f>
        <v>0</v>
      </c>
      <c r="D2602" s="121">
        <f>D2601+D2600+D2599+D2598</f>
        <v>0</v>
      </c>
      <c r="E2602" s="34">
        <f t="shared" si="259"/>
        <v>0</v>
      </c>
      <c r="F2602" s="35"/>
      <c r="G2602" s="5" t="s">
        <v>45</v>
      </c>
      <c r="H2602" s="78" t="str">
        <f t="shared" si="258"/>
        <v>520002</v>
      </c>
      <c r="I2602" s="78" t="s">
        <v>397</v>
      </c>
    </row>
    <row r="2603" spans="1:10" x14ac:dyDescent="0.2">
      <c r="A2603" s="26" t="str">
        <f>'BoR4 Rollup'!A2603</f>
        <v xml:space="preserve"> General Acquisitions</v>
      </c>
      <c r="B2603" s="115"/>
      <c r="C2603" s="115"/>
      <c r="D2603" s="115"/>
      <c r="E2603" s="28">
        <f t="shared" si="259"/>
        <v>0</v>
      </c>
      <c r="F2603" s="25"/>
      <c r="G2603" s="5" t="s">
        <v>45</v>
      </c>
      <c r="H2603" s="78" t="str">
        <f t="shared" si="258"/>
        <v>520002</v>
      </c>
      <c r="I2603" s="78" t="s">
        <v>397</v>
      </c>
      <c r="J2603" s="78" t="s">
        <v>624</v>
      </c>
    </row>
    <row r="2604" spans="1:10" x14ac:dyDescent="0.2">
      <c r="A2604" s="26" t="str">
        <f>'BoR4 Rollup'!A2604</f>
        <v xml:space="preserve"> Library Acquisitions</v>
      </c>
      <c r="B2604" s="115"/>
      <c r="C2604" s="115"/>
      <c r="D2604" s="115"/>
      <c r="E2604" s="28">
        <f t="shared" si="259"/>
        <v>0</v>
      </c>
      <c r="F2604" s="25"/>
      <c r="G2604" s="5" t="s">
        <v>45</v>
      </c>
      <c r="H2604" s="78" t="str">
        <f t="shared" si="258"/>
        <v>520002</v>
      </c>
      <c r="I2604" s="78" t="s">
        <v>397</v>
      </c>
      <c r="J2604" s="78" t="s">
        <v>624</v>
      </c>
    </row>
    <row r="2605" spans="1:10" x14ac:dyDescent="0.2">
      <c r="A2605" s="26" t="str">
        <f>'BoR4 Rollup'!A2605</f>
        <v xml:space="preserve"> Major Repairs</v>
      </c>
      <c r="B2605" s="115"/>
      <c r="C2605" s="115"/>
      <c r="D2605" s="115"/>
      <c r="E2605" s="28">
        <f t="shared" si="259"/>
        <v>0</v>
      </c>
      <c r="F2605" s="25"/>
      <c r="G2605" s="5" t="s">
        <v>45</v>
      </c>
      <c r="H2605" s="78" t="str">
        <f t="shared" si="258"/>
        <v>520002</v>
      </c>
      <c r="I2605" s="78" t="s">
        <v>397</v>
      </c>
    </row>
    <row r="2606" spans="1:10" ht="15.75" x14ac:dyDescent="0.25">
      <c r="A2606" s="29" t="str">
        <f>'BoR4 Rollup'!A2606</f>
        <v>Total Acquisitions and Major Repairs</v>
      </c>
      <c r="B2606" s="121">
        <f>B2605+B2604+B2603</f>
        <v>0</v>
      </c>
      <c r="C2606" s="121">
        <f>C2605+C2604+C2603</f>
        <v>0</v>
      </c>
      <c r="D2606" s="121">
        <f>D2605+D2604+D2603</f>
        <v>0</v>
      </c>
      <c r="E2606" s="34">
        <f t="shared" si="259"/>
        <v>0</v>
      </c>
      <c r="F2606" s="35"/>
      <c r="G2606" s="5" t="s">
        <v>45</v>
      </c>
      <c r="H2606" s="78" t="str">
        <f t="shared" si="258"/>
        <v>520002</v>
      </c>
      <c r="I2606" s="78" t="s">
        <v>397</v>
      </c>
    </row>
    <row r="2607" spans="1:10" ht="15.75" x14ac:dyDescent="0.25">
      <c r="A2607" s="29" t="str">
        <f>'BoR4 Rollup'!A2607</f>
        <v>Function Total</v>
      </c>
      <c r="B2607" s="118">
        <f>B2606+B2602+B2597+B2593</f>
        <v>0</v>
      </c>
      <c r="C2607" s="118">
        <f>C2606+C2602+C2597+C2593</f>
        <v>0</v>
      </c>
      <c r="D2607" s="118">
        <f>D2606+D2602+D2597+D2593</f>
        <v>0</v>
      </c>
      <c r="E2607" s="46">
        <f t="shared" si="259"/>
        <v>0</v>
      </c>
      <c r="F2607" s="32"/>
      <c r="G2607" s="5" t="s">
        <v>45</v>
      </c>
      <c r="H2607" s="78" t="str">
        <f t="shared" si="258"/>
        <v>520002</v>
      </c>
      <c r="I2607" s="78" t="s">
        <v>397</v>
      </c>
    </row>
    <row r="2608" spans="1:10" ht="15.75" x14ac:dyDescent="0.25">
      <c r="A2608" s="124" t="str">
        <f>'BoR4 Rollup'!A2608</f>
        <v>Function:  Student Services</v>
      </c>
      <c r="B2608" s="125"/>
      <c r="C2608" s="126"/>
      <c r="D2608" s="126"/>
      <c r="E2608" s="128"/>
      <c r="F2608" s="4"/>
      <c r="G2608" s="5" t="s">
        <v>45</v>
      </c>
      <c r="H2608" s="78" t="str">
        <f t="shared" ref="H2608:H2628" si="260">RIGHT($A$2610,6)</f>
        <v>520004</v>
      </c>
      <c r="I2608" s="78" t="s">
        <v>400</v>
      </c>
    </row>
    <row r="2609" spans="1:10" ht="15.75" x14ac:dyDescent="0.25">
      <c r="A2609" s="129" t="str">
        <f>'BoR4 Rollup'!A2609</f>
        <v>Orgn:  Career Placement/Services</v>
      </c>
      <c r="B2609" s="130" t="str">
        <f>+'BoR4 Rollup'!B2609</f>
        <v>Actual</v>
      </c>
      <c r="C2609" s="130" t="str">
        <f>+'BoR4 Rollup'!C2609</f>
        <v>Budgeted</v>
      </c>
      <c r="D2609" s="173" t="str">
        <f>+'BoR4 Rollup'!D2609</f>
        <v>Budgeted</v>
      </c>
      <c r="E2609" s="132" t="str">
        <f>E26</f>
        <v>2022-2023 +/-</v>
      </c>
      <c r="F2609" s="44"/>
      <c r="G2609" s="5" t="s">
        <v>45</v>
      </c>
      <c r="H2609" s="78" t="str">
        <f t="shared" si="260"/>
        <v>520004</v>
      </c>
      <c r="I2609" s="78" t="s">
        <v>400</v>
      </c>
    </row>
    <row r="2610" spans="1:10" ht="15.75" x14ac:dyDescent="0.25">
      <c r="A2610" s="133" t="str">
        <f>'BoR4 Rollup'!A2610</f>
        <v>Organization ID:  520004</v>
      </c>
      <c r="B2610" s="134" t="str">
        <f>'BoR4 Rollup'!$B$6</f>
        <v>2022-2023</v>
      </c>
      <c r="C2610" s="134" t="str">
        <f>'BoR4 Rollup'!$C$6</f>
        <v>2022-2023</v>
      </c>
      <c r="D2610" s="174" t="str">
        <f>'BoR4 Rollup'!$D$6</f>
        <v>2023-2024</v>
      </c>
      <c r="E2610" s="136" t="str">
        <f>E27</f>
        <v>2023-2024</v>
      </c>
      <c r="F2610" s="44"/>
      <c r="G2610" s="5" t="s">
        <v>45</v>
      </c>
      <c r="H2610" s="78" t="str">
        <f t="shared" si="260"/>
        <v>520004</v>
      </c>
      <c r="I2610" s="78" t="s">
        <v>400</v>
      </c>
    </row>
    <row r="2611" spans="1:10" x14ac:dyDescent="0.2">
      <c r="A2611" s="26" t="str">
        <f>'BoR4 Rollup'!A2611</f>
        <v xml:space="preserve">  Salaries</v>
      </c>
      <c r="B2611" s="115"/>
      <c r="C2611" s="115"/>
      <c r="D2611" s="115"/>
      <c r="E2611" s="28">
        <f t="shared" ref="E2611:E2628" si="261">+D2611-C2611</f>
        <v>0</v>
      </c>
      <c r="F2611" s="25"/>
      <c r="G2611" s="5" t="s">
        <v>45</v>
      </c>
      <c r="H2611" s="78" t="str">
        <f t="shared" si="260"/>
        <v>520004</v>
      </c>
      <c r="I2611" s="78" t="s">
        <v>400</v>
      </c>
      <c r="J2611" s="78" t="s">
        <v>616</v>
      </c>
    </row>
    <row r="2612" spans="1:10" x14ac:dyDescent="0.2">
      <c r="A2612" s="26" t="str">
        <f>'BoR4 Rollup'!A2612</f>
        <v xml:space="preserve">  Other Compensation</v>
      </c>
      <c r="B2612" s="115"/>
      <c r="C2612" s="115"/>
      <c r="D2612" s="115"/>
      <c r="E2612" s="28">
        <f t="shared" si="261"/>
        <v>0</v>
      </c>
      <c r="F2612" s="25"/>
      <c r="G2612" s="5" t="s">
        <v>45</v>
      </c>
      <c r="H2612" s="78" t="str">
        <f t="shared" si="260"/>
        <v>520004</v>
      </c>
      <c r="I2612" s="78" t="s">
        <v>400</v>
      </c>
    </row>
    <row r="2613" spans="1:10" x14ac:dyDescent="0.2">
      <c r="A2613" s="26" t="str">
        <f>'BoR4 Rollup'!A2613</f>
        <v xml:space="preserve">  Related Benefits</v>
      </c>
      <c r="B2613" s="115"/>
      <c r="C2613" s="115"/>
      <c r="D2613" s="115"/>
      <c r="E2613" s="28">
        <f t="shared" si="261"/>
        <v>0</v>
      </c>
      <c r="F2613" s="25"/>
      <c r="G2613" s="5" t="s">
        <v>45</v>
      </c>
      <c r="H2613" s="78" t="str">
        <f t="shared" si="260"/>
        <v>520004</v>
      </c>
      <c r="I2613" s="78" t="s">
        <v>400</v>
      </c>
      <c r="J2613" s="78" t="s">
        <v>617</v>
      </c>
    </row>
    <row r="2614" spans="1:10" ht="15.75" x14ac:dyDescent="0.25">
      <c r="A2614" s="29" t="str">
        <f>'BoR4 Rollup'!A2614</f>
        <v>Total Personal Services</v>
      </c>
      <c r="B2614" s="118">
        <f>B2613+B2612+B2611</f>
        <v>0</v>
      </c>
      <c r="C2614" s="118">
        <f>C2613+C2612+C2611</f>
        <v>0</v>
      </c>
      <c r="D2614" s="118">
        <f>D2613+D2612+D2611</f>
        <v>0</v>
      </c>
      <c r="E2614" s="31">
        <f t="shared" si="261"/>
        <v>0</v>
      </c>
      <c r="F2614" s="32"/>
      <c r="G2614" s="5" t="s">
        <v>45</v>
      </c>
      <c r="H2614" s="78" t="str">
        <f t="shared" si="260"/>
        <v>520004</v>
      </c>
      <c r="I2614" s="78" t="s">
        <v>400</v>
      </c>
    </row>
    <row r="2615" spans="1:10" x14ac:dyDescent="0.2">
      <c r="A2615" s="26" t="str">
        <f>'BoR4 Rollup'!A2615</f>
        <v xml:space="preserve"> Travel</v>
      </c>
      <c r="B2615" s="115"/>
      <c r="C2615" s="115"/>
      <c r="D2615" s="115"/>
      <c r="E2615" s="28">
        <f t="shared" si="261"/>
        <v>0</v>
      </c>
      <c r="F2615" s="25"/>
      <c r="G2615" s="5" t="s">
        <v>45</v>
      </c>
      <c r="H2615" s="78" t="str">
        <f t="shared" si="260"/>
        <v>520004</v>
      </c>
      <c r="I2615" s="78" t="s">
        <v>400</v>
      </c>
      <c r="J2615" s="78" t="s">
        <v>618</v>
      </c>
    </row>
    <row r="2616" spans="1:10" x14ac:dyDescent="0.2">
      <c r="A2616" s="26" t="str">
        <f>'BoR4 Rollup'!A2616</f>
        <v xml:space="preserve"> Operating Services</v>
      </c>
      <c r="B2616" s="115"/>
      <c r="C2616" s="115"/>
      <c r="D2616" s="115"/>
      <c r="E2616" s="28">
        <f t="shared" si="261"/>
        <v>0</v>
      </c>
      <c r="F2616" s="25"/>
      <c r="G2616" s="5" t="s">
        <v>45</v>
      </c>
      <c r="H2616" s="78" t="str">
        <f t="shared" si="260"/>
        <v>520004</v>
      </c>
      <c r="I2616" s="78" t="s">
        <v>400</v>
      </c>
      <c r="J2616" s="78" t="s">
        <v>619</v>
      </c>
    </row>
    <row r="2617" spans="1:10" x14ac:dyDescent="0.2">
      <c r="A2617" s="26" t="str">
        <f>'BoR4 Rollup'!A2617</f>
        <v xml:space="preserve"> Supplies</v>
      </c>
      <c r="B2617" s="115"/>
      <c r="C2617" s="115"/>
      <c r="D2617" s="115"/>
      <c r="E2617" s="28">
        <f t="shared" si="261"/>
        <v>0</v>
      </c>
      <c r="F2617" s="25"/>
      <c r="G2617" s="5" t="s">
        <v>45</v>
      </c>
      <c r="H2617" s="78" t="str">
        <f t="shared" si="260"/>
        <v>520004</v>
      </c>
      <c r="I2617" s="78" t="s">
        <v>400</v>
      </c>
      <c r="J2617" s="78" t="s">
        <v>620</v>
      </c>
    </row>
    <row r="2618" spans="1:10" ht="15.75" x14ac:dyDescent="0.25">
      <c r="A2618" s="29" t="str">
        <f>'BoR4 Rollup'!A2618</f>
        <v>Total Operating Expenses</v>
      </c>
      <c r="B2618" s="121">
        <f>B2617+B2616+B2615</f>
        <v>0</v>
      </c>
      <c r="C2618" s="121">
        <f>C2617+C2616+C2615</f>
        <v>0</v>
      </c>
      <c r="D2618" s="121">
        <f>D2617+D2616+D2615</f>
        <v>0</v>
      </c>
      <c r="E2618" s="34">
        <f t="shared" si="261"/>
        <v>0</v>
      </c>
      <c r="F2618" s="35"/>
      <c r="G2618" s="5" t="s">
        <v>45</v>
      </c>
      <c r="H2618" s="78" t="str">
        <f t="shared" si="260"/>
        <v>520004</v>
      </c>
      <c r="I2618" s="78" t="s">
        <v>400</v>
      </c>
    </row>
    <row r="2619" spans="1:10" x14ac:dyDescent="0.2">
      <c r="A2619" s="26" t="str">
        <f>'BoR4 Rollup'!A2619</f>
        <v xml:space="preserve"> Professional Services</v>
      </c>
      <c r="B2619" s="115"/>
      <c r="C2619" s="115"/>
      <c r="D2619" s="115"/>
      <c r="E2619" s="28">
        <f t="shared" si="261"/>
        <v>0</v>
      </c>
      <c r="F2619" s="25"/>
      <c r="G2619" s="5" t="s">
        <v>45</v>
      </c>
      <c r="H2619" s="78" t="str">
        <f t="shared" si="260"/>
        <v>520004</v>
      </c>
      <c r="I2619" s="78" t="s">
        <v>400</v>
      </c>
      <c r="J2619" s="78" t="s">
        <v>621</v>
      </c>
    </row>
    <row r="2620" spans="1:10" x14ac:dyDescent="0.2">
      <c r="A2620" s="26" t="str">
        <f>'BoR4 Rollup'!A2620</f>
        <v xml:space="preserve"> Other Charges</v>
      </c>
      <c r="B2620" s="115"/>
      <c r="C2620" s="115"/>
      <c r="D2620" s="115"/>
      <c r="E2620" s="28">
        <f t="shared" si="261"/>
        <v>0</v>
      </c>
      <c r="F2620" s="25"/>
      <c r="G2620" s="5" t="s">
        <v>45</v>
      </c>
      <c r="H2620" s="78" t="str">
        <f t="shared" si="260"/>
        <v>520004</v>
      </c>
      <c r="I2620" s="78" t="s">
        <v>400</v>
      </c>
      <c r="J2620" s="78" t="s">
        <v>622</v>
      </c>
    </row>
    <row r="2621" spans="1:10" x14ac:dyDescent="0.2">
      <c r="A2621" s="26" t="str">
        <f>'BoR4 Rollup'!A2621</f>
        <v xml:space="preserve"> Debt Services</v>
      </c>
      <c r="B2621" s="115"/>
      <c r="C2621" s="115"/>
      <c r="D2621" s="115"/>
      <c r="E2621" s="28">
        <f t="shared" si="261"/>
        <v>0</v>
      </c>
      <c r="F2621" s="25"/>
      <c r="G2621" s="5" t="s">
        <v>45</v>
      </c>
      <c r="H2621" s="78" t="str">
        <f t="shared" si="260"/>
        <v>520004</v>
      </c>
      <c r="I2621" s="78" t="s">
        <v>400</v>
      </c>
    </row>
    <row r="2622" spans="1:10" x14ac:dyDescent="0.2">
      <c r="A2622" s="26" t="str">
        <f>'BoR4 Rollup'!A2622</f>
        <v xml:space="preserve"> Interagency Transfers</v>
      </c>
      <c r="B2622" s="115"/>
      <c r="C2622" s="115"/>
      <c r="D2622" s="115"/>
      <c r="E2622" s="28">
        <f t="shared" si="261"/>
        <v>0</v>
      </c>
      <c r="F2622" s="25"/>
      <c r="G2622" s="5" t="s">
        <v>45</v>
      </c>
      <c r="H2622" s="78" t="str">
        <f t="shared" si="260"/>
        <v>520004</v>
      </c>
      <c r="I2622" s="78" t="s">
        <v>400</v>
      </c>
      <c r="J2622" s="78" t="s">
        <v>623</v>
      </c>
    </row>
    <row r="2623" spans="1:10" ht="15.75" x14ac:dyDescent="0.25">
      <c r="A2623" s="29" t="str">
        <f>'BoR4 Rollup'!A2623</f>
        <v>Total Other Charges</v>
      </c>
      <c r="B2623" s="121">
        <f>B2622+B2621+B2620+B2619</f>
        <v>0</v>
      </c>
      <c r="C2623" s="121">
        <f>C2622+C2621+C2620+C2619</f>
        <v>0</v>
      </c>
      <c r="D2623" s="121">
        <f>D2622+D2621+D2620+D2619</f>
        <v>0</v>
      </c>
      <c r="E2623" s="34">
        <f t="shared" si="261"/>
        <v>0</v>
      </c>
      <c r="F2623" s="35"/>
      <c r="G2623" s="5" t="s">
        <v>45</v>
      </c>
      <c r="H2623" s="78" t="str">
        <f t="shared" si="260"/>
        <v>520004</v>
      </c>
      <c r="I2623" s="78" t="s">
        <v>400</v>
      </c>
    </row>
    <row r="2624" spans="1:10" x14ac:dyDescent="0.2">
      <c r="A2624" s="26" t="str">
        <f>'BoR4 Rollup'!A2624</f>
        <v xml:space="preserve"> General Acquisitions</v>
      </c>
      <c r="B2624" s="115"/>
      <c r="C2624" s="115"/>
      <c r="D2624" s="115"/>
      <c r="E2624" s="28">
        <f t="shared" si="261"/>
        <v>0</v>
      </c>
      <c r="F2624" s="25"/>
      <c r="G2624" s="5" t="s">
        <v>45</v>
      </c>
      <c r="H2624" s="78" t="str">
        <f t="shared" si="260"/>
        <v>520004</v>
      </c>
      <c r="I2624" s="78" t="s">
        <v>400</v>
      </c>
      <c r="J2624" s="78" t="s">
        <v>624</v>
      </c>
    </row>
    <row r="2625" spans="1:10" x14ac:dyDescent="0.2">
      <c r="A2625" s="26" t="str">
        <f>'BoR4 Rollup'!A2625</f>
        <v xml:space="preserve"> Library Acquisitions</v>
      </c>
      <c r="B2625" s="115"/>
      <c r="C2625" s="115"/>
      <c r="D2625" s="115"/>
      <c r="E2625" s="28">
        <f t="shared" si="261"/>
        <v>0</v>
      </c>
      <c r="F2625" s="25"/>
      <c r="G2625" s="5" t="s">
        <v>45</v>
      </c>
      <c r="H2625" s="78" t="str">
        <f t="shared" si="260"/>
        <v>520004</v>
      </c>
      <c r="I2625" s="78" t="s">
        <v>400</v>
      </c>
      <c r="J2625" s="78" t="s">
        <v>624</v>
      </c>
    </row>
    <row r="2626" spans="1:10" x14ac:dyDescent="0.2">
      <c r="A2626" s="26" t="str">
        <f>'BoR4 Rollup'!A2626</f>
        <v xml:space="preserve"> Major Repairs</v>
      </c>
      <c r="B2626" s="115"/>
      <c r="C2626" s="115"/>
      <c r="D2626" s="115"/>
      <c r="E2626" s="28">
        <f t="shared" si="261"/>
        <v>0</v>
      </c>
      <c r="F2626" s="25"/>
      <c r="G2626" s="5" t="s">
        <v>45</v>
      </c>
      <c r="H2626" s="78" t="str">
        <f t="shared" si="260"/>
        <v>520004</v>
      </c>
      <c r="I2626" s="78" t="s">
        <v>400</v>
      </c>
    </row>
    <row r="2627" spans="1:10" ht="15.75" x14ac:dyDescent="0.25">
      <c r="A2627" s="29" t="str">
        <f>'BoR4 Rollup'!A2627</f>
        <v>Total Acquisitions and Major Repairs</v>
      </c>
      <c r="B2627" s="121">
        <f>B2626+B2625+B2624</f>
        <v>0</v>
      </c>
      <c r="C2627" s="121">
        <f>C2626+C2625+C2624</f>
        <v>0</v>
      </c>
      <c r="D2627" s="121">
        <f>D2626+D2625+D2624</f>
        <v>0</v>
      </c>
      <c r="E2627" s="34">
        <f t="shared" si="261"/>
        <v>0</v>
      </c>
      <c r="F2627" s="35"/>
      <c r="G2627" s="5" t="s">
        <v>45</v>
      </c>
      <c r="H2627" s="78" t="str">
        <f t="shared" si="260"/>
        <v>520004</v>
      </c>
      <c r="I2627" s="78" t="s">
        <v>400</v>
      </c>
    </row>
    <row r="2628" spans="1:10" ht="15.75" x14ac:dyDescent="0.25">
      <c r="A2628" s="29" t="str">
        <f>'BoR4 Rollup'!A2628</f>
        <v>Function Total</v>
      </c>
      <c r="B2628" s="118">
        <f>B2627+B2623+B2618+B2614</f>
        <v>0</v>
      </c>
      <c r="C2628" s="118">
        <f>C2627+C2623+C2618+C2614</f>
        <v>0</v>
      </c>
      <c r="D2628" s="118">
        <f>D2627+D2623+D2618+D2614</f>
        <v>0</v>
      </c>
      <c r="E2628" s="46">
        <f t="shared" si="261"/>
        <v>0</v>
      </c>
      <c r="F2628" s="32"/>
      <c r="G2628" s="5" t="s">
        <v>45</v>
      </c>
      <c r="H2628" s="78" t="str">
        <f t="shared" si="260"/>
        <v>520004</v>
      </c>
      <c r="I2628" s="78" t="s">
        <v>400</v>
      </c>
    </row>
    <row r="2629" spans="1:10" ht="15.75" x14ac:dyDescent="0.25">
      <c r="A2629" s="124" t="str">
        <f>'BoR4 Rollup'!A2629</f>
        <v>Function:  Student Services</v>
      </c>
      <c r="B2629" s="125"/>
      <c r="C2629" s="126"/>
      <c r="D2629" s="126"/>
      <c r="E2629" s="128"/>
      <c r="F2629" s="4"/>
      <c r="G2629" s="5" t="s">
        <v>45</v>
      </c>
      <c r="H2629" s="78" t="str">
        <f t="shared" ref="H2629:H2649" si="262">RIGHT($A$2631,6)</f>
        <v>520005</v>
      </c>
      <c r="I2629" s="78" t="s">
        <v>403</v>
      </c>
    </row>
    <row r="2630" spans="1:10" ht="15.75" x14ac:dyDescent="0.25">
      <c r="A2630" s="129" t="str">
        <f>'BoR4 Rollup'!A2630</f>
        <v>Orgn:  Recruiting and Enrollment Services</v>
      </c>
      <c r="B2630" s="130" t="str">
        <f>+'BoR4 Rollup'!B2630</f>
        <v>Actual</v>
      </c>
      <c r="C2630" s="130" t="str">
        <f>+'BoR4 Rollup'!C2630</f>
        <v>Budgeted</v>
      </c>
      <c r="D2630" s="173" t="str">
        <f>+'BoR4 Rollup'!D2630</f>
        <v>Budgeted</v>
      </c>
      <c r="E2630" s="132" t="str">
        <f>'BoR4 Rollup'!$E$5</f>
        <v>2022-2023 +/-</v>
      </c>
      <c r="F2630" s="18"/>
      <c r="G2630" s="5" t="s">
        <v>45</v>
      </c>
      <c r="H2630" s="78" t="str">
        <f t="shared" si="262"/>
        <v>520005</v>
      </c>
      <c r="I2630" s="78" t="s">
        <v>403</v>
      </c>
    </row>
    <row r="2631" spans="1:10" ht="15.75" x14ac:dyDescent="0.25">
      <c r="A2631" s="133" t="str">
        <f>'BoR4 Rollup'!A2631</f>
        <v>Organization ID:  520005</v>
      </c>
      <c r="B2631" s="134" t="str">
        <f>'BoR4 Rollup'!$B$6</f>
        <v>2022-2023</v>
      </c>
      <c r="C2631" s="134" t="str">
        <f>'BoR4 Rollup'!$C$6</f>
        <v>2022-2023</v>
      </c>
      <c r="D2631" s="174" t="str">
        <f>'BoR4 Rollup'!$D$6</f>
        <v>2023-2024</v>
      </c>
      <c r="E2631" s="136" t="str">
        <f>'BoR4 Rollup'!$E$6</f>
        <v>2023-2024</v>
      </c>
      <c r="F2631" s="18"/>
      <c r="G2631" s="5" t="s">
        <v>45</v>
      </c>
      <c r="H2631" s="78" t="str">
        <f t="shared" si="262"/>
        <v>520005</v>
      </c>
      <c r="I2631" s="78" t="s">
        <v>403</v>
      </c>
    </row>
    <row r="2632" spans="1:10" x14ac:dyDescent="0.2">
      <c r="A2632" s="26" t="str">
        <f>'BoR4 Rollup'!A2632</f>
        <v xml:space="preserve">  Salaries</v>
      </c>
      <c r="B2632" s="115"/>
      <c r="C2632" s="115"/>
      <c r="D2632" s="115"/>
      <c r="E2632" s="28">
        <f t="shared" ref="E2632:E2649" si="263">+D2632-C2632</f>
        <v>0</v>
      </c>
      <c r="F2632" s="25"/>
      <c r="G2632" s="5" t="s">
        <v>45</v>
      </c>
      <c r="H2632" s="78" t="str">
        <f t="shared" si="262"/>
        <v>520005</v>
      </c>
      <c r="I2632" s="78" t="s">
        <v>403</v>
      </c>
      <c r="J2632" s="78" t="s">
        <v>616</v>
      </c>
    </row>
    <row r="2633" spans="1:10" x14ac:dyDescent="0.2">
      <c r="A2633" s="26" t="str">
        <f>'BoR4 Rollup'!A2633</f>
        <v xml:space="preserve">  Other Compensation</v>
      </c>
      <c r="B2633" s="115"/>
      <c r="C2633" s="115"/>
      <c r="D2633" s="115"/>
      <c r="E2633" s="28">
        <f t="shared" si="263"/>
        <v>0</v>
      </c>
      <c r="F2633" s="25"/>
      <c r="G2633" s="5" t="s">
        <v>45</v>
      </c>
      <c r="H2633" s="78" t="str">
        <f t="shared" si="262"/>
        <v>520005</v>
      </c>
      <c r="I2633" s="78" t="s">
        <v>403</v>
      </c>
    </row>
    <row r="2634" spans="1:10" x14ac:dyDescent="0.2">
      <c r="A2634" s="26" t="str">
        <f>'BoR4 Rollup'!A2634</f>
        <v xml:space="preserve">  Related Benefits</v>
      </c>
      <c r="B2634" s="115"/>
      <c r="C2634" s="115"/>
      <c r="D2634" s="115"/>
      <c r="E2634" s="28">
        <f t="shared" si="263"/>
        <v>0</v>
      </c>
      <c r="F2634" s="25"/>
      <c r="G2634" s="5" t="s">
        <v>45</v>
      </c>
      <c r="H2634" s="78" t="str">
        <f t="shared" si="262"/>
        <v>520005</v>
      </c>
      <c r="I2634" s="78" t="s">
        <v>403</v>
      </c>
      <c r="J2634" s="78" t="s">
        <v>617</v>
      </c>
    </row>
    <row r="2635" spans="1:10" ht="15.75" x14ac:dyDescent="0.25">
      <c r="A2635" s="29" t="str">
        <f>'BoR4 Rollup'!A2635</f>
        <v>Total Personal Services</v>
      </c>
      <c r="B2635" s="118">
        <f>B2634+B2633+B2632</f>
        <v>0</v>
      </c>
      <c r="C2635" s="118">
        <f>C2634+C2633+C2632</f>
        <v>0</v>
      </c>
      <c r="D2635" s="118">
        <f>D2634+D2633+D2632</f>
        <v>0</v>
      </c>
      <c r="E2635" s="31">
        <f t="shared" si="263"/>
        <v>0</v>
      </c>
      <c r="F2635" s="32"/>
      <c r="G2635" s="5" t="s">
        <v>45</v>
      </c>
      <c r="H2635" s="78" t="str">
        <f t="shared" si="262"/>
        <v>520005</v>
      </c>
      <c r="I2635" s="78" t="s">
        <v>403</v>
      </c>
    </row>
    <row r="2636" spans="1:10" x14ac:dyDescent="0.2">
      <c r="A2636" s="26" t="str">
        <f>'BoR4 Rollup'!A2636</f>
        <v xml:space="preserve"> Travel</v>
      </c>
      <c r="B2636" s="115"/>
      <c r="C2636" s="115"/>
      <c r="D2636" s="115"/>
      <c r="E2636" s="28">
        <f t="shared" si="263"/>
        <v>0</v>
      </c>
      <c r="F2636" s="25"/>
      <c r="G2636" s="5" t="s">
        <v>45</v>
      </c>
      <c r="H2636" s="78" t="str">
        <f t="shared" si="262"/>
        <v>520005</v>
      </c>
      <c r="I2636" s="78" t="s">
        <v>403</v>
      </c>
      <c r="J2636" s="78" t="s">
        <v>618</v>
      </c>
    </row>
    <row r="2637" spans="1:10" x14ac:dyDescent="0.2">
      <c r="A2637" s="26" t="str">
        <f>'BoR4 Rollup'!A2637</f>
        <v xml:space="preserve"> Operating Services</v>
      </c>
      <c r="B2637" s="115"/>
      <c r="C2637" s="115"/>
      <c r="D2637" s="115"/>
      <c r="E2637" s="28">
        <f t="shared" si="263"/>
        <v>0</v>
      </c>
      <c r="F2637" s="25"/>
      <c r="G2637" s="5" t="s">
        <v>45</v>
      </c>
      <c r="H2637" s="78" t="str">
        <f t="shared" si="262"/>
        <v>520005</v>
      </c>
      <c r="I2637" s="78" t="s">
        <v>403</v>
      </c>
      <c r="J2637" s="78" t="s">
        <v>619</v>
      </c>
    </row>
    <row r="2638" spans="1:10" x14ac:dyDescent="0.2">
      <c r="A2638" s="26" t="str">
        <f>'BoR4 Rollup'!A2638</f>
        <v xml:space="preserve"> Supplies</v>
      </c>
      <c r="B2638" s="115"/>
      <c r="C2638" s="115"/>
      <c r="D2638" s="115"/>
      <c r="E2638" s="28">
        <f t="shared" si="263"/>
        <v>0</v>
      </c>
      <c r="F2638" s="25"/>
      <c r="G2638" s="5" t="s">
        <v>45</v>
      </c>
      <c r="H2638" s="78" t="str">
        <f t="shared" si="262"/>
        <v>520005</v>
      </c>
      <c r="I2638" s="78" t="s">
        <v>403</v>
      </c>
      <c r="J2638" s="78" t="s">
        <v>620</v>
      </c>
    </row>
    <row r="2639" spans="1:10" ht="15.75" x14ac:dyDescent="0.25">
      <c r="A2639" s="29" t="str">
        <f>'BoR4 Rollup'!A2639</f>
        <v>Total Operating Expenses</v>
      </c>
      <c r="B2639" s="121">
        <f>B2638+B2637+B2636</f>
        <v>0</v>
      </c>
      <c r="C2639" s="121">
        <f>C2638+C2637+C2636</f>
        <v>0</v>
      </c>
      <c r="D2639" s="121">
        <f>D2638+D2637+D2636</f>
        <v>0</v>
      </c>
      <c r="E2639" s="34">
        <f t="shared" si="263"/>
        <v>0</v>
      </c>
      <c r="F2639" s="35"/>
      <c r="G2639" s="5" t="s">
        <v>45</v>
      </c>
      <c r="H2639" s="78" t="str">
        <f t="shared" si="262"/>
        <v>520005</v>
      </c>
      <c r="I2639" s="78" t="s">
        <v>403</v>
      </c>
    </row>
    <row r="2640" spans="1:10" x14ac:dyDescent="0.2">
      <c r="A2640" s="26" t="str">
        <f>'BoR4 Rollup'!A2640</f>
        <v xml:space="preserve"> Professional Services</v>
      </c>
      <c r="B2640" s="115"/>
      <c r="C2640" s="115"/>
      <c r="D2640" s="115"/>
      <c r="E2640" s="28">
        <f t="shared" si="263"/>
        <v>0</v>
      </c>
      <c r="F2640" s="25"/>
      <c r="G2640" s="5" t="s">
        <v>45</v>
      </c>
      <c r="H2640" s="78" t="str">
        <f t="shared" si="262"/>
        <v>520005</v>
      </c>
      <c r="I2640" s="78" t="s">
        <v>403</v>
      </c>
      <c r="J2640" s="78" t="s">
        <v>621</v>
      </c>
    </row>
    <row r="2641" spans="1:10" x14ac:dyDescent="0.2">
      <c r="A2641" s="26" t="str">
        <f>'BoR4 Rollup'!A2641</f>
        <v xml:space="preserve"> Other Charges</v>
      </c>
      <c r="B2641" s="115"/>
      <c r="C2641" s="115"/>
      <c r="D2641" s="115"/>
      <c r="E2641" s="28">
        <f t="shared" si="263"/>
        <v>0</v>
      </c>
      <c r="F2641" s="25"/>
      <c r="G2641" s="5" t="s">
        <v>45</v>
      </c>
      <c r="H2641" s="78" t="str">
        <f t="shared" si="262"/>
        <v>520005</v>
      </c>
      <c r="I2641" s="78" t="s">
        <v>403</v>
      </c>
      <c r="J2641" s="78" t="s">
        <v>622</v>
      </c>
    </row>
    <row r="2642" spans="1:10" x14ac:dyDescent="0.2">
      <c r="A2642" s="26" t="str">
        <f>'BoR4 Rollup'!A2642</f>
        <v xml:space="preserve"> Debt Services</v>
      </c>
      <c r="B2642" s="115"/>
      <c r="C2642" s="115"/>
      <c r="D2642" s="115"/>
      <c r="E2642" s="28">
        <f t="shared" si="263"/>
        <v>0</v>
      </c>
      <c r="F2642" s="25"/>
      <c r="G2642" s="5" t="s">
        <v>45</v>
      </c>
      <c r="H2642" s="78" t="str">
        <f t="shared" si="262"/>
        <v>520005</v>
      </c>
      <c r="I2642" s="78" t="s">
        <v>403</v>
      </c>
    </row>
    <row r="2643" spans="1:10" x14ac:dyDescent="0.2">
      <c r="A2643" s="26" t="str">
        <f>'BoR4 Rollup'!A2643</f>
        <v xml:space="preserve"> Interagency Transfers</v>
      </c>
      <c r="B2643" s="115"/>
      <c r="C2643" s="115"/>
      <c r="D2643" s="115"/>
      <c r="E2643" s="28">
        <f t="shared" si="263"/>
        <v>0</v>
      </c>
      <c r="F2643" s="25"/>
      <c r="G2643" s="5" t="s">
        <v>45</v>
      </c>
      <c r="H2643" s="78" t="str">
        <f t="shared" si="262"/>
        <v>520005</v>
      </c>
      <c r="I2643" s="78" t="s">
        <v>403</v>
      </c>
      <c r="J2643" s="78" t="s">
        <v>623</v>
      </c>
    </row>
    <row r="2644" spans="1:10" ht="15.75" x14ac:dyDescent="0.25">
      <c r="A2644" s="29" t="str">
        <f>'BoR4 Rollup'!A2644</f>
        <v>Total Other Charges</v>
      </c>
      <c r="B2644" s="121">
        <f>B2643+B2642+B2641+B2640</f>
        <v>0</v>
      </c>
      <c r="C2644" s="121">
        <f>C2643+C2642+C2641+C2640</f>
        <v>0</v>
      </c>
      <c r="D2644" s="121">
        <f>D2643+D2642+D2641+D2640</f>
        <v>0</v>
      </c>
      <c r="E2644" s="34">
        <f t="shared" si="263"/>
        <v>0</v>
      </c>
      <c r="F2644" s="35"/>
      <c r="G2644" s="5" t="s">
        <v>45</v>
      </c>
      <c r="H2644" s="78" t="str">
        <f t="shared" si="262"/>
        <v>520005</v>
      </c>
      <c r="I2644" s="78" t="s">
        <v>403</v>
      </c>
    </row>
    <row r="2645" spans="1:10" x14ac:dyDescent="0.2">
      <c r="A2645" s="26" t="str">
        <f>'BoR4 Rollup'!A2645</f>
        <v xml:space="preserve"> General Acquisitions</v>
      </c>
      <c r="B2645" s="115"/>
      <c r="C2645" s="115"/>
      <c r="D2645" s="115"/>
      <c r="E2645" s="28">
        <f t="shared" si="263"/>
        <v>0</v>
      </c>
      <c r="F2645" s="25"/>
      <c r="G2645" s="5" t="s">
        <v>45</v>
      </c>
      <c r="H2645" s="78" t="str">
        <f t="shared" si="262"/>
        <v>520005</v>
      </c>
      <c r="I2645" s="78" t="s">
        <v>403</v>
      </c>
      <c r="J2645" s="78" t="s">
        <v>624</v>
      </c>
    </row>
    <row r="2646" spans="1:10" x14ac:dyDescent="0.2">
      <c r="A2646" s="26" t="str">
        <f>'BoR4 Rollup'!A2646</f>
        <v xml:space="preserve"> Library Acquisitions</v>
      </c>
      <c r="B2646" s="115"/>
      <c r="C2646" s="115"/>
      <c r="D2646" s="115"/>
      <c r="E2646" s="28">
        <f t="shared" si="263"/>
        <v>0</v>
      </c>
      <c r="F2646" s="25"/>
      <c r="G2646" s="5" t="s">
        <v>45</v>
      </c>
      <c r="H2646" s="78" t="str">
        <f t="shared" si="262"/>
        <v>520005</v>
      </c>
      <c r="I2646" s="78" t="s">
        <v>403</v>
      </c>
      <c r="J2646" s="78" t="s">
        <v>624</v>
      </c>
    </row>
    <row r="2647" spans="1:10" x14ac:dyDescent="0.2">
      <c r="A2647" s="26" t="str">
        <f>'BoR4 Rollup'!A2647</f>
        <v xml:space="preserve"> Major Repairs</v>
      </c>
      <c r="B2647" s="115"/>
      <c r="C2647" s="115"/>
      <c r="D2647" s="115"/>
      <c r="E2647" s="28">
        <f t="shared" si="263"/>
        <v>0</v>
      </c>
      <c r="F2647" s="25"/>
      <c r="G2647" s="5" t="s">
        <v>45</v>
      </c>
      <c r="H2647" s="78" t="str">
        <f t="shared" si="262"/>
        <v>520005</v>
      </c>
      <c r="I2647" s="78" t="s">
        <v>403</v>
      </c>
    </row>
    <row r="2648" spans="1:10" ht="15.75" x14ac:dyDescent="0.25">
      <c r="A2648" s="29" t="str">
        <f>'BoR4 Rollup'!A2648</f>
        <v>Total Acquisitions and Major Repairs</v>
      </c>
      <c r="B2648" s="121">
        <f>B2647+B2646+B2645</f>
        <v>0</v>
      </c>
      <c r="C2648" s="121">
        <f>C2647+C2646+C2645</f>
        <v>0</v>
      </c>
      <c r="D2648" s="121">
        <f>D2647+D2646+D2645</f>
        <v>0</v>
      </c>
      <c r="E2648" s="34">
        <f t="shared" si="263"/>
        <v>0</v>
      </c>
      <c r="F2648" s="35"/>
      <c r="G2648" s="5" t="s">
        <v>45</v>
      </c>
      <c r="H2648" s="78" t="str">
        <f t="shared" si="262"/>
        <v>520005</v>
      </c>
      <c r="I2648" s="78" t="s">
        <v>403</v>
      </c>
    </row>
    <row r="2649" spans="1:10" ht="15.75" x14ac:dyDescent="0.25">
      <c r="A2649" s="29" t="str">
        <f>'BoR4 Rollup'!A2649</f>
        <v>Function Total</v>
      </c>
      <c r="B2649" s="118">
        <f>B2648+B2644+B2639+B2635</f>
        <v>0</v>
      </c>
      <c r="C2649" s="118">
        <f>C2648+C2644+C2639+C2635</f>
        <v>0</v>
      </c>
      <c r="D2649" s="118">
        <f>D2648+D2644+D2639+D2635</f>
        <v>0</v>
      </c>
      <c r="E2649" s="46">
        <f t="shared" si="263"/>
        <v>0</v>
      </c>
      <c r="F2649" s="32"/>
      <c r="G2649" s="5" t="s">
        <v>45</v>
      </c>
      <c r="H2649" s="78" t="str">
        <f t="shared" si="262"/>
        <v>520005</v>
      </c>
      <c r="I2649" s="78" t="s">
        <v>403</v>
      </c>
    </row>
    <row r="2650" spans="1:10" ht="15.75" x14ac:dyDescent="0.25">
      <c r="A2650" s="124" t="str">
        <f>'BoR4 Rollup'!A2650</f>
        <v>Function:  Student Services</v>
      </c>
      <c r="B2650" s="125"/>
      <c r="C2650" s="126"/>
      <c r="D2650" s="126"/>
      <c r="E2650" s="128"/>
      <c r="F2650" s="4"/>
      <c r="G2650" s="5" t="s">
        <v>32</v>
      </c>
      <c r="H2650" s="78" t="str">
        <f t="shared" ref="H2650:H2670" si="264">RIGHT($A$2652,6)</f>
        <v>520006</v>
      </c>
      <c r="I2650" s="78" t="s">
        <v>406</v>
      </c>
    </row>
    <row r="2651" spans="1:10" ht="15.75" x14ac:dyDescent="0.25">
      <c r="A2651" s="129" t="str">
        <f>'BoR4 Rollup'!A2651</f>
        <v>Orgn:  Testing and Assessment</v>
      </c>
      <c r="B2651" s="130" t="str">
        <f>+'BoR4 Rollup'!B2651</f>
        <v>Actual</v>
      </c>
      <c r="C2651" s="130" t="str">
        <f>+'BoR4 Rollup'!C2651</f>
        <v>Budgeted</v>
      </c>
      <c r="D2651" s="173" t="str">
        <f>+'BoR4 Rollup'!D2651</f>
        <v>Budgeted</v>
      </c>
      <c r="E2651" s="132" t="str">
        <f>'BoR4 Rollup'!$E$5</f>
        <v>2022-2023 +/-</v>
      </c>
      <c r="F2651" s="44"/>
      <c r="G2651" s="5" t="s">
        <v>32</v>
      </c>
      <c r="H2651" s="78" t="str">
        <f t="shared" si="264"/>
        <v>520006</v>
      </c>
      <c r="I2651" s="78" t="s">
        <v>406</v>
      </c>
    </row>
    <row r="2652" spans="1:10" ht="15.75" x14ac:dyDescent="0.25">
      <c r="A2652" s="133" t="str">
        <f>'BoR4 Rollup'!A2652</f>
        <v>Organization ID:  520006</v>
      </c>
      <c r="B2652" s="134" t="str">
        <f>'BoR4 Rollup'!$B$6</f>
        <v>2022-2023</v>
      </c>
      <c r="C2652" s="134" t="str">
        <f>'BoR4 Rollup'!$C$6</f>
        <v>2022-2023</v>
      </c>
      <c r="D2652" s="174" t="str">
        <f>'BoR4 Rollup'!$D$6</f>
        <v>2023-2024</v>
      </c>
      <c r="E2652" s="136" t="str">
        <f>'BoR4 Rollup'!$E$6</f>
        <v>2023-2024</v>
      </c>
      <c r="F2652" s="44"/>
      <c r="G2652" s="5" t="s">
        <v>32</v>
      </c>
      <c r="H2652" s="78" t="str">
        <f t="shared" si="264"/>
        <v>520006</v>
      </c>
      <c r="I2652" s="78" t="s">
        <v>406</v>
      </c>
    </row>
    <row r="2653" spans="1:10" x14ac:dyDescent="0.2">
      <c r="A2653" s="26" t="str">
        <f>'BoR4 Rollup'!A2653</f>
        <v xml:space="preserve">  Salaries</v>
      </c>
      <c r="B2653" s="115">
        <v>1014</v>
      </c>
      <c r="C2653" s="115">
        <v>1014</v>
      </c>
      <c r="D2653" s="115"/>
      <c r="E2653" s="28">
        <f t="shared" ref="E2653:E2670" si="265">+D2653-C2653</f>
        <v>-1014</v>
      </c>
      <c r="F2653" s="25"/>
      <c r="G2653" s="5" t="s">
        <v>32</v>
      </c>
      <c r="H2653" s="78" t="str">
        <f t="shared" si="264"/>
        <v>520006</v>
      </c>
      <c r="I2653" s="78" t="s">
        <v>406</v>
      </c>
      <c r="J2653" s="78" t="s">
        <v>616</v>
      </c>
    </row>
    <row r="2654" spans="1:10" x14ac:dyDescent="0.2">
      <c r="A2654" s="26" t="str">
        <f>'BoR4 Rollup'!A2654</f>
        <v xml:space="preserve">  Other Compensation</v>
      </c>
      <c r="B2654" s="115"/>
      <c r="C2654" s="115"/>
      <c r="D2654" s="115"/>
      <c r="E2654" s="28">
        <f t="shared" si="265"/>
        <v>0</v>
      </c>
      <c r="F2654" s="25"/>
      <c r="G2654" s="5" t="s">
        <v>32</v>
      </c>
      <c r="H2654" s="78" t="str">
        <f t="shared" si="264"/>
        <v>520006</v>
      </c>
      <c r="I2654" s="78" t="s">
        <v>406</v>
      </c>
    </row>
    <row r="2655" spans="1:10" x14ac:dyDescent="0.2">
      <c r="A2655" s="26" t="str">
        <f>'BoR4 Rollup'!A2655</f>
        <v xml:space="preserve">  Related Benefits</v>
      </c>
      <c r="B2655" s="115">
        <v>257</v>
      </c>
      <c r="C2655" s="115">
        <v>257</v>
      </c>
      <c r="D2655" s="115"/>
      <c r="E2655" s="28">
        <f t="shared" si="265"/>
        <v>-257</v>
      </c>
      <c r="F2655" s="25"/>
      <c r="G2655" s="5" t="s">
        <v>32</v>
      </c>
      <c r="H2655" s="78" t="str">
        <f t="shared" si="264"/>
        <v>520006</v>
      </c>
      <c r="I2655" s="78" t="s">
        <v>406</v>
      </c>
      <c r="J2655" s="78" t="s">
        <v>617</v>
      </c>
    </row>
    <row r="2656" spans="1:10" ht="15.75" x14ac:dyDescent="0.25">
      <c r="A2656" s="29" t="str">
        <f>'BoR4 Rollup'!A2656</f>
        <v>Total Personal Services</v>
      </c>
      <c r="B2656" s="118">
        <f>B2655+B2654+B2653</f>
        <v>1271</v>
      </c>
      <c r="C2656" s="118">
        <f>C2655+C2654+C2653</f>
        <v>1271</v>
      </c>
      <c r="D2656" s="118">
        <f>D2655+D2654+D2653</f>
        <v>0</v>
      </c>
      <c r="E2656" s="31">
        <f t="shared" si="265"/>
        <v>-1271</v>
      </c>
      <c r="F2656" s="32"/>
      <c r="G2656" s="5" t="s">
        <v>8</v>
      </c>
      <c r="H2656" s="78" t="str">
        <f t="shared" si="264"/>
        <v>520006</v>
      </c>
      <c r="I2656" s="78" t="s">
        <v>406</v>
      </c>
    </row>
    <row r="2657" spans="1:10" x14ac:dyDescent="0.2">
      <c r="A2657" s="26" t="str">
        <f>'BoR4 Rollup'!A2657</f>
        <v xml:space="preserve"> Travel</v>
      </c>
      <c r="B2657" s="115"/>
      <c r="C2657" s="115"/>
      <c r="D2657" s="115"/>
      <c r="E2657" s="28">
        <f t="shared" si="265"/>
        <v>0</v>
      </c>
      <c r="F2657" s="25"/>
      <c r="G2657" s="5" t="s">
        <v>32</v>
      </c>
      <c r="H2657" s="78" t="str">
        <f t="shared" si="264"/>
        <v>520006</v>
      </c>
      <c r="I2657" s="78" t="s">
        <v>406</v>
      </c>
      <c r="J2657" s="78" t="s">
        <v>618</v>
      </c>
    </row>
    <row r="2658" spans="1:10" x14ac:dyDescent="0.2">
      <c r="A2658" s="26" t="str">
        <f>'BoR4 Rollup'!A2658</f>
        <v xml:space="preserve"> Operating Services</v>
      </c>
      <c r="B2658" s="115"/>
      <c r="C2658" s="115"/>
      <c r="D2658" s="115"/>
      <c r="E2658" s="28">
        <f t="shared" si="265"/>
        <v>0</v>
      </c>
      <c r="F2658" s="25"/>
      <c r="G2658" s="5" t="s">
        <v>32</v>
      </c>
      <c r="H2658" s="78" t="str">
        <f t="shared" si="264"/>
        <v>520006</v>
      </c>
      <c r="I2658" s="78" t="s">
        <v>406</v>
      </c>
      <c r="J2658" s="78" t="s">
        <v>619</v>
      </c>
    </row>
    <row r="2659" spans="1:10" x14ac:dyDescent="0.2">
      <c r="A2659" s="26" t="str">
        <f>'BoR4 Rollup'!A2659</f>
        <v xml:space="preserve"> Supplies</v>
      </c>
      <c r="B2659" s="115"/>
      <c r="C2659" s="115"/>
      <c r="D2659" s="115"/>
      <c r="E2659" s="28">
        <f t="shared" si="265"/>
        <v>0</v>
      </c>
      <c r="F2659" s="25"/>
      <c r="G2659" s="5" t="s">
        <v>32</v>
      </c>
      <c r="H2659" s="78" t="str">
        <f t="shared" si="264"/>
        <v>520006</v>
      </c>
      <c r="I2659" s="78" t="s">
        <v>406</v>
      </c>
      <c r="J2659" s="78" t="s">
        <v>620</v>
      </c>
    </row>
    <row r="2660" spans="1:10" ht="15.75" x14ac:dyDescent="0.25">
      <c r="A2660" s="29" t="str">
        <f>'BoR4 Rollup'!A2660</f>
        <v>Total Operating Expenses</v>
      </c>
      <c r="B2660" s="121">
        <f>B2659+B2658+B2657</f>
        <v>0</v>
      </c>
      <c r="C2660" s="121">
        <f>C2659+C2658+C2657</f>
        <v>0</v>
      </c>
      <c r="D2660" s="121">
        <f>D2659+D2658+D2657</f>
        <v>0</v>
      </c>
      <c r="E2660" s="34">
        <f t="shared" si="265"/>
        <v>0</v>
      </c>
      <c r="F2660" s="35"/>
      <c r="G2660" s="5" t="s">
        <v>8</v>
      </c>
      <c r="H2660" s="78" t="str">
        <f t="shared" si="264"/>
        <v>520006</v>
      </c>
      <c r="I2660" s="78" t="s">
        <v>406</v>
      </c>
    </row>
    <row r="2661" spans="1:10" x14ac:dyDescent="0.2">
      <c r="A2661" s="26" t="str">
        <f>'BoR4 Rollup'!A2661</f>
        <v xml:space="preserve"> Professional Services</v>
      </c>
      <c r="B2661" s="115"/>
      <c r="C2661" s="115"/>
      <c r="D2661" s="115"/>
      <c r="E2661" s="28">
        <f t="shared" si="265"/>
        <v>0</v>
      </c>
      <c r="F2661" s="25"/>
      <c r="G2661" s="5" t="s">
        <v>32</v>
      </c>
      <c r="H2661" s="78" t="str">
        <f t="shared" si="264"/>
        <v>520006</v>
      </c>
      <c r="I2661" s="78" t="s">
        <v>406</v>
      </c>
      <c r="J2661" s="78" t="s">
        <v>621</v>
      </c>
    </row>
    <row r="2662" spans="1:10" x14ac:dyDescent="0.2">
      <c r="A2662" s="26" t="str">
        <f>'BoR4 Rollup'!A2662</f>
        <v xml:space="preserve"> Other Charges</v>
      </c>
      <c r="B2662" s="115"/>
      <c r="C2662" s="115"/>
      <c r="D2662" s="115"/>
      <c r="E2662" s="28">
        <f t="shared" si="265"/>
        <v>0</v>
      </c>
      <c r="F2662" s="25"/>
      <c r="G2662" s="5" t="s">
        <v>32</v>
      </c>
      <c r="H2662" s="78" t="str">
        <f t="shared" si="264"/>
        <v>520006</v>
      </c>
      <c r="I2662" s="78" t="s">
        <v>406</v>
      </c>
      <c r="J2662" s="78" t="s">
        <v>622</v>
      </c>
    </row>
    <row r="2663" spans="1:10" x14ac:dyDescent="0.2">
      <c r="A2663" s="26" t="str">
        <f>'BoR4 Rollup'!A2663</f>
        <v xml:space="preserve"> Debt Services</v>
      </c>
      <c r="B2663" s="115"/>
      <c r="C2663" s="115"/>
      <c r="D2663" s="115"/>
      <c r="E2663" s="28">
        <f t="shared" si="265"/>
        <v>0</v>
      </c>
      <c r="F2663" s="25"/>
      <c r="G2663" s="5" t="s">
        <v>32</v>
      </c>
      <c r="H2663" s="78" t="str">
        <f t="shared" si="264"/>
        <v>520006</v>
      </c>
      <c r="I2663" s="78" t="s">
        <v>406</v>
      </c>
    </row>
    <row r="2664" spans="1:10" x14ac:dyDescent="0.2">
      <c r="A2664" s="26" t="str">
        <f>'BoR4 Rollup'!A2664</f>
        <v xml:space="preserve"> Interagency Transfers</v>
      </c>
      <c r="B2664" s="115"/>
      <c r="C2664" s="115"/>
      <c r="D2664" s="115"/>
      <c r="E2664" s="28">
        <f t="shared" si="265"/>
        <v>0</v>
      </c>
      <c r="F2664" s="25"/>
      <c r="G2664" s="5" t="s">
        <v>32</v>
      </c>
      <c r="H2664" s="78" t="str">
        <f t="shared" si="264"/>
        <v>520006</v>
      </c>
      <c r="I2664" s="78" t="s">
        <v>406</v>
      </c>
      <c r="J2664" s="78" t="s">
        <v>623</v>
      </c>
    </row>
    <row r="2665" spans="1:10" ht="15.75" x14ac:dyDescent="0.25">
      <c r="A2665" s="29" t="str">
        <f>'BoR4 Rollup'!A2665</f>
        <v>Total Other Charges</v>
      </c>
      <c r="B2665" s="121">
        <f>B2664+B2663+B2662+B2661</f>
        <v>0</v>
      </c>
      <c r="C2665" s="121">
        <f>C2664+C2663+C2662+C2661</f>
        <v>0</v>
      </c>
      <c r="D2665" s="121">
        <f>D2664+D2663+D2662+D2661</f>
        <v>0</v>
      </c>
      <c r="E2665" s="34">
        <f t="shared" si="265"/>
        <v>0</v>
      </c>
      <c r="F2665" s="35"/>
      <c r="G2665" s="5" t="s">
        <v>8</v>
      </c>
      <c r="H2665" s="78" t="str">
        <f t="shared" si="264"/>
        <v>520006</v>
      </c>
      <c r="I2665" s="78" t="s">
        <v>406</v>
      </c>
    </row>
    <row r="2666" spans="1:10" x14ac:dyDescent="0.2">
      <c r="A2666" s="26" t="str">
        <f>'BoR4 Rollup'!A2666</f>
        <v xml:space="preserve"> General Acquisitions</v>
      </c>
      <c r="B2666" s="115"/>
      <c r="C2666" s="115"/>
      <c r="D2666" s="115"/>
      <c r="E2666" s="28">
        <f t="shared" si="265"/>
        <v>0</v>
      </c>
      <c r="F2666" s="25"/>
      <c r="G2666" s="5" t="s">
        <v>32</v>
      </c>
      <c r="H2666" s="78" t="str">
        <f t="shared" si="264"/>
        <v>520006</v>
      </c>
      <c r="I2666" s="78" t="s">
        <v>406</v>
      </c>
      <c r="J2666" s="78" t="s">
        <v>624</v>
      </c>
    </row>
    <row r="2667" spans="1:10" x14ac:dyDescent="0.2">
      <c r="A2667" s="26" t="str">
        <f>'BoR4 Rollup'!A2667</f>
        <v xml:space="preserve"> Library Acquisitions</v>
      </c>
      <c r="B2667" s="115"/>
      <c r="C2667" s="115"/>
      <c r="D2667" s="115"/>
      <c r="E2667" s="28">
        <f t="shared" si="265"/>
        <v>0</v>
      </c>
      <c r="F2667" s="25"/>
      <c r="G2667" s="5" t="s">
        <v>32</v>
      </c>
      <c r="H2667" s="78" t="str">
        <f t="shared" si="264"/>
        <v>520006</v>
      </c>
      <c r="I2667" s="78" t="s">
        <v>406</v>
      </c>
      <c r="J2667" s="78" t="s">
        <v>624</v>
      </c>
    </row>
    <row r="2668" spans="1:10" x14ac:dyDescent="0.2">
      <c r="A2668" s="26" t="str">
        <f>'BoR4 Rollup'!A2668</f>
        <v xml:space="preserve"> Major Repairs</v>
      </c>
      <c r="B2668" s="115"/>
      <c r="C2668" s="115"/>
      <c r="D2668" s="115"/>
      <c r="E2668" s="28">
        <f t="shared" si="265"/>
        <v>0</v>
      </c>
      <c r="F2668" s="25"/>
      <c r="G2668" s="5" t="s">
        <v>32</v>
      </c>
      <c r="H2668" s="78" t="str">
        <f t="shared" si="264"/>
        <v>520006</v>
      </c>
      <c r="I2668" s="78" t="s">
        <v>406</v>
      </c>
    </row>
    <row r="2669" spans="1:10" ht="15.75" x14ac:dyDescent="0.25">
      <c r="A2669" s="29" t="str">
        <f>'BoR4 Rollup'!A2669</f>
        <v>Total Acquisitions and Major Repairs</v>
      </c>
      <c r="B2669" s="121">
        <f>B2668+B2667+B2666</f>
        <v>0</v>
      </c>
      <c r="C2669" s="121">
        <f>C2668+C2667+C2666</f>
        <v>0</v>
      </c>
      <c r="D2669" s="121">
        <f>D2668+D2667+D2666</f>
        <v>0</v>
      </c>
      <c r="E2669" s="34">
        <f t="shared" si="265"/>
        <v>0</v>
      </c>
      <c r="F2669" s="35"/>
      <c r="G2669" s="5" t="s">
        <v>8</v>
      </c>
      <c r="H2669" s="78" t="str">
        <f t="shared" si="264"/>
        <v>520006</v>
      </c>
      <c r="I2669" s="78" t="s">
        <v>406</v>
      </c>
    </row>
    <row r="2670" spans="1:10" ht="15.75" x14ac:dyDescent="0.25">
      <c r="A2670" s="29" t="str">
        <f>'BoR4 Rollup'!A2670</f>
        <v>Function Total</v>
      </c>
      <c r="B2670" s="118">
        <f>B2669+B2665+B2660+B2656</f>
        <v>1271</v>
      </c>
      <c r="C2670" s="118">
        <f>C2669+C2665+C2660+C2656</f>
        <v>1271</v>
      </c>
      <c r="D2670" s="118">
        <f>D2669+D2665+D2660+D2656</f>
        <v>0</v>
      </c>
      <c r="E2670" s="46">
        <f t="shared" si="265"/>
        <v>-1271</v>
      </c>
      <c r="F2670" s="32"/>
      <c r="G2670" s="5" t="s">
        <v>8</v>
      </c>
      <c r="H2670" s="78" t="str">
        <f t="shared" si="264"/>
        <v>520006</v>
      </c>
      <c r="I2670" s="78" t="s">
        <v>406</v>
      </c>
    </row>
    <row r="2671" spans="1:10" ht="15.75" x14ac:dyDescent="0.25">
      <c r="A2671" s="124" t="str">
        <f>'BoR4 Rollup'!A2671</f>
        <v>Function:  Student Services</v>
      </c>
      <c r="B2671" s="125"/>
      <c r="C2671" s="126"/>
      <c r="D2671" s="126"/>
      <c r="E2671" s="128"/>
      <c r="F2671" s="4"/>
      <c r="G2671" s="5" t="s">
        <v>45</v>
      </c>
      <c r="H2671" s="78" t="str">
        <f t="shared" ref="H2671:H2691" si="266">RIGHT($A$2673,6)</f>
        <v>530001</v>
      </c>
      <c r="I2671" s="78" t="s">
        <v>409</v>
      </c>
    </row>
    <row r="2672" spans="1:10" ht="15.75" x14ac:dyDescent="0.25">
      <c r="A2672" s="129" t="str">
        <f>'BoR4 Rollup'!A2672</f>
        <v>Orgn:  Student Affairs (Adm)</v>
      </c>
      <c r="B2672" s="130" t="str">
        <f>+'BoR4 Rollup'!B2672</f>
        <v>Actual</v>
      </c>
      <c r="C2672" s="130" t="str">
        <f>+'BoR4 Rollup'!C2672</f>
        <v>Budgeted</v>
      </c>
      <c r="D2672" s="173" t="str">
        <f>+'BoR4 Rollup'!D2672</f>
        <v>Budgeted</v>
      </c>
      <c r="E2672" s="132" t="str">
        <f>E5</f>
        <v>2022-2023 +/-</v>
      </c>
      <c r="F2672" s="44"/>
      <c r="G2672" s="5" t="s">
        <v>45</v>
      </c>
      <c r="H2672" s="78" t="str">
        <f t="shared" si="266"/>
        <v>530001</v>
      </c>
      <c r="I2672" s="78" t="s">
        <v>409</v>
      </c>
    </row>
    <row r="2673" spans="1:10" ht="15.75" x14ac:dyDescent="0.25">
      <c r="A2673" s="133" t="str">
        <f>'BoR4 Rollup'!A2673</f>
        <v>Organization ID:  530001</v>
      </c>
      <c r="B2673" s="134" t="str">
        <f>'BoR4 Rollup'!$B$6</f>
        <v>2022-2023</v>
      </c>
      <c r="C2673" s="134" t="str">
        <f>C6</f>
        <v>2022-2023</v>
      </c>
      <c r="D2673" s="174" t="str">
        <f>D6</f>
        <v>2023-2024</v>
      </c>
      <c r="E2673" s="136" t="str">
        <f>E6</f>
        <v>2023-2024</v>
      </c>
      <c r="F2673" s="44"/>
      <c r="G2673" s="5" t="s">
        <v>45</v>
      </c>
      <c r="H2673" s="78" t="str">
        <f t="shared" si="266"/>
        <v>530001</v>
      </c>
      <c r="I2673" s="78" t="s">
        <v>409</v>
      </c>
    </row>
    <row r="2674" spans="1:10" x14ac:dyDescent="0.2">
      <c r="A2674" s="26" t="str">
        <f>'BoR4 Rollup'!A2674</f>
        <v xml:space="preserve">  Salaries</v>
      </c>
      <c r="B2674" s="115"/>
      <c r="C2674" s="115"/>
      <c r="D2674" s="115"/>
      <c r="E2674" s="28">
        <f t="shared" ref="E2674:E2691" si="267">+D2674-C2674</f>
        <v>0</v>
      </c>
      <c r="F2674" s="25"/>
      <c r="G2674" s="5" t="s">
        <v>45</v>
      </c>
      <c r="H2674" s="78" t="str">
        <f t="shared" si="266"/>
        <v>530001</v>
      </c>
      <c r="I2674" s="78" t="s">
        <v>409</v>
      </c>
      <c r="J2674" s="78" t="s">
        <v>616</v>
      </c>
    </row>
    <row r="2675" spans="1:10" x14ac:dyDescent="0.2">
      <c r="A2675" s="26" t="str">
        <f>'BoR4 Rollup'!A2675</f>
        <v xml:space="preserve">  Other Compensation</v>
      </c>
      <c r="B2675" s="115"/>
      <c r="C2675" s="115"/>
      <c r="D2675" s="115"/>
      <c r="E2675" s="28">
        <f t="shared" si="267"/>
        <v>0</v>
      </c>
      <c r="F2675" s="25"/>
      <c r="G2675" s="5" t="s">
        <v>45</v>
      </c>
      <c r="H2675" s="78" t="str">
        <f t="shared" si="266"/>
        <v>530001</v>
      </c>
      <c r="I2675" s="78" t="s">
        <v>409</v>
      </c>
    </row>
    <row r="2676" spans="1:10" x14ac:dyDescent="0.2">
      <c r="A2676" s="26" t="str">
        <f>'BoR4 Rollup'!A2676</f>
        <v xml:space="preserve">  Related Benefits</v>
      </c>
      <c r="B2676" s="115"/>
      <c r="C2676" s="115"/>
      <c r="D2676" s="115"/>
      <c r="E2676" s="28">
        <f t="shared" si="267"/>
        <v>0</v>
      </c>
      <c r="F2676" s="25"/>
      <c r="G2676" s="5" t="s">
        <v>45</v>
      </c>
      <c r="H2676" s="78" t="str">
        <f t="shared" si="266"/>
        <v>530001</v>
      </c>
      <c r="I2676" s="78" t="s">
        <v>409</v>
      </c>
      <c r="J2676" s="78" t="s">
        <v>617</v>
      </c>
    </row>
    <row r="2677" spans="1:10" ht="15.75" x14ac:dyDescent="0.25">
      <c r="A2677" s="29" t="str">
        <f>'BoR4 Rollup'!A2677</f>
        <v>Total Personal Services</v>
      </c>
      <c r="B2677" s="118">
        <f>B2676+B2675+B2674</f>
        <v>0</v>
      </c>
      <c r="C2677" s="118">
        <f>C2676+C2675+C2674</f>
        <v>0</v>
      </c>
      <c r="D2677" s="118">
        <f>D2676+D2675+D2674</f>
        <v>0</v>
      </c>
      <c r="E2677" s="31">
        <f t="shared" si="267"/>
        <v>0</v>
      </c>
      <c r="F2677" s="32"/>
      <c r="G2677" s="5" t="s">
        <v>45</v>
      </c>
      <c r="H2677" s="78" t="str">
        <f t="shared" si="266"/>
        <v>530001</v>
      </c>
      <c r="I2677" s="78" t="s">
        <v>409</v>
      </c>
    </row>
    <row r="2678" spans="1:10" x14ac:dyDescent="0.2">
      <c r="A2678" s="26" t="str">
        <f>'BoR4 Rollup'!A2678</f>
        <v xml:space="preserve"> Travel</v>
      </c>
      <c r="B2678" s="115"/>
      <c r="C2678" s="115"/>
      <c r="D2678" s="115"/>
      <c r="E2678" s="28">
        <f t="shared" si="267"/>
        <v>0</v>
      </c>
      <c r="F2678" s="25"/>
      <c r="G2678" s="5" t="s">
        <v>45</v>
      </c>
      <c r="H2678" s="78" t="str">
        <f t="shared" si="266"/>
        <v>530001</v>
      </c>
      <c r="I2678" s="78" t="s">
        <v>409</v>
      </c>
      <c r="J2678" s="78" t="s">
        <v>618</v>
      </c>
    </row>
    <row r="2679" spans="1:10" x14ac:dyDescent="0.2">
      <c r="A2679" s="26" t="str">
        <f>'BoR4 Rollup'!A2679</f>
        <v xml:space="preserve"> Operating Services</v>
      </c>
      <c r="B2679" s="115">
        <v>478</v>
      </c>
      <c r="C2679" s="115">
        <v>604</v>
      </c>
      <c r="D2679" s="115">
        <v>478</v>
      </c>
      <c r="E2679" s="28">
        <f t="shared" si="267"/>
        <v>-126</v>
      </c>
      <c r="F2679" s="25"/>
      <c r="G2679" s="5" t="s">
        <v>45</v>
      </c>
      <c r="H2679" s="78" t="str">
        <f t="shared" si="266"/>
        <v>530001</v>
      </c>
      <c r="I2679" s="78" t="s">
        <v>409</v>
      </c>
      <c r="J2679" s="78" t="s">
        <v>619</v>
      </c>
    </row>
    <row r="2680" spans="1:10" x14ac:dyDescent="0.2">
      <c r="A2680" s="26" t="str">
        <f>'BoR4 Rollup'!A2680</f>
        <v xml:space="preserve"> Supplies</v>
      </c>
      <c r="B2680" s="115"/>
      <c r="C2680" s="115"/>
      <c r="D2680" s="115"/>
      <c r="E2680" s="28">
        <f t="shared" si="267"/>
        <v>0</v>
      </c>
      <c r="F2680" s="25"/>
      <c r="G2680" s="5" t="s">
        <v>45</v>
      </c>
      <c r="H2680" s="78" t="str">
        <f t="shared" si="266"/>
        <v>530001</v>
      </c>
      <c r="I2680" s="78" t="s">
        <v>409</v>
      </c>
      <c r="J2680" s="78" t="s">
        <v>620</v>
      </c>
    </row>
    <row r="2681" spans="1:10" ht="15.75" x14ac:dyDescent="0.25">
      <c r="A2681" s="29" t="str">
        <f>'BoR4 Rollup'!A2681</f>
        <v>Total Operating Expenses</v>
      </c>
      <c r="B2681" s="121">
        <f>B2680+B2679+B2678</f>
        <v>478</v>
      </c>
      <c r="C2681" s="121">
        <f>C2680+C2679+C2678</f>
        <v>604</v>
      </c>
      <c r="D2681" s="121">
        <f>D2680+D2679+D2678</f>
        <v>478</v>
      </c>
      <c r="E2681" s="34">
        <f t="shared" si="267"/>
        <v>-126</v>
      </c>
      <c r="F2681" s="35"/>
      <c r="G2681" s="5" t="s">
        <v>45</v>
      </c>
      <c r="H2681" s="78" t="str">
        <f t="shared" si="266"/>
        <v>530001</v>
      </c>
      <c r="I2681" s="78" t="s">
        <v>409</v>
      </c>
    </row>
    <row r="2682" spans="1:10" x14ac:dyDescent="0.2">
      <c r="A2682" s="26" t="str">
        <f>'BoR4 Rollup'!A2682</f>
        <v xml:space="preserve"> Professional Services</v>
      </c>
      <c r="B2682" s="115"/>
      <c r="C2682" s="115"/>
      <c r="D2682" s="115"/>
      <c r="E2682" s="28">
        <f t="shared" si="267"/>
        <v>0</v>
      </c>
      <c r="F2682" s="25"/>
      <c r="G2682" s="5" t="s">
        <v>45</v>
      </c>
      <c r="H2682" s="78" t="str">
        <f t="shared" si="266"/>
        <v>530001</v>
      </c>
      <c r="I2682" s="78" t="s">
        <v>409</v>
      </c>
      <c r="J2682" s="78" t="s">
        <v>621</v>
      </c>
    </row>
    <row r="2683" spans="1:10" x14ac:dyDescent="0.2">
      <c r="A2683" s="26" t="str">
        <f>'BoR4 Rollup'!A2683</f>
        <v xml:space="preserve"> Other Charges</v>
      </c>
      <c r="B2683" s="115"/>
      <c r="C2683" s="115"/>
      <c r="D2683" s="115"/>
      <c r="E2683" s="28">
        <f t="shared" si="267"/>
        <v>0</v>
      </c>
      <c r="F2683" s="25"/>
      <c r="G2683" s="5" t="s">
        <v>45</v>
      </c>
      <c r="H2683" s="78" t="str">
        <f t="shared" si="266"/>
        <v>530001</v>
      </c>
      <c r="I2683" s="78" t="s">
        <v>409</v>
      </c>
      <c r="J2683" s="78" t="s">
        <v>622</v>
      </c>
    </row>
    <row r="2684" spans="1:10" x14ac:dyDescent="0.2">
      <c r="A2684" s="26" t="str">
        <f>'BoR4 Rollup'!A2684</f>
        <v xml:space="preserve"> Debt Services</v>
      </c>
      <c r="B2684" s="115"/>
      <c r="C2684" s="115"/>
      <c r="D2684" s="115"/>
      <c r="E2684" s="28">
        <f t="shared" si="267"/>
        <v>0</v>
      </c>
      <c r="F2684" s="25"/>
      <c r="G2684" s="5" t="s">
        <v>45</v>
      </c>
      <c r="H2684" s="78" t="str">
        <f t="shared" si="266"/>
        <v>530001</v>
      </c>
      <c r="I2684" s="78" t="s">
        <v>409</v>
      </c>
    </row>
    <row r="2685" spans="1:10" x14ac:dyDescent="0.2">
      <c r="A2685" s="26" t="str">
        <f>'BoR4 Rollup'!A2685</f>
        <v xml:space="preserve"> Interagency Transfers</v>
      </c>
      <c r="B2685" s="115"/>
      <c r="C2685" s="115"/>
      <c r="D2685" s="115"/>
      <c r="E2685" s="28">
        <f t="shared" si="267"/>
        <v>0</v>
      </c>
      <c r="F2685" s="25"/>
      <c r="G2685" s="5" t="s">
        <v>45</v>
      </c>
      <c r="H2685" s="78" t="str">
        <f t="shared" si="266"/>
        <v>530001</v>
      </c>
      <c r="I2685" s="78" t="s">
        <v>409</v>
      </c>
      <c r="J2685" s="78" t="s">
        <v>623</v>
      </c>
    </row>
    <row r="2686" spans="1:10" ht="15.75" x14ac:dyDescent="0.25">
      <c r="A2686" s="29" t="str">
        <f>'BoR4 Rollup'!A2686</f>
        <v>Total Other Charges</v>
      </c>
      <c r="B2686" s="121">
        <f>B2685+B2684+B2683+B2682</f>
        <v>0</v>
      </c>
      <c r="C2686" s="121">
        <f>C2685+C2684+C2683+C2682</f>
        <v>0</v>
      </c>
      <c r="D2686" s="121">
        <f>D2685+D2684+D2683+D2682</f>
        <v>0</v>
      </c>
      <c r="E2686" s="34">
        <f t="shared" si="267"/>
        <v>0</v>
      </c>
      <c r="F2686" s="35"/>
      <c r="G2686" s="5" t="s">
        <v>45</v>
      </c>
      <c r="H2686" s="78" t="str">
        <f t="shared" si="266"/>
        <v>530001</v>
      </c>
      <c r="I2686" s="78" t="s">
        <v>409</v>
      </c>
    </row>
    <row r="2687" spans="1:10" x14ac:dyDescent="0.2">
      <c r="A2687" s="26" t="str">
        <f>'BoR4 Rollup'!A2687</f>
        <v xml:space="preserve"> General Acquisitions</v>
      </c>
      <c r="B2687" s="115"/>
      <c r="C2687" s="115"/>
      <c r="D2687" s="115"/>
      <c r="E2687" s="28">
        <f t="shared" si="267"/>
        <v>0</v>
      </c>
      <c r="F2687" s="25"/>
      <c r="G2687" s="5" t="s">
        <v>45</v>
      </c>
      <c r="H2687" s="78" t="str">
        <f t="shared" si="266"/>
        <v>530001</v>
      </c>
      <c r="I2687" s="78" t="s">
        <v>409</v>
      </c>
      <c r="J2687" s="78" t="s">
        <v>624</v>
      </c>
    </row>
    <row r="2688" spans="1:10" x14ac:dyDescent="0.2">
      <c r="A2688" s="26" t="str">
        <f>'BoR4 Rollup'!A2688</f>
        <v xml:space="preserve"> Library Acquisitions</v>
      </c>
      <c r="B2688" s="115"/>
      <c r="C2688" s="115"/>
      <c r="D2688" s="115"/>
      <c r="E2688" s="28">
        <f t="shared" si="267"/>
        <v>0</v>
      </c>
      <c r="F2688" s="25"/>
      <c r="G2688" s="5" t="s">
        <v>45</v>
      </c>
      <c r="H2688" s="78" t="str">
        <f t="shared" si="266"/>
        <v>530001</v>
      </c>
      <c r="I2688" s="78" t="s">
        <v>409</v>
      </c>
      <c r="J2688" s="78" t="s">
        <v>624</v>
      </c>
    </row>
    <row r="2689" spans="1:10" x14ac:dyDescent="0.2">
      <c r="A2689" s="26" t="str">
        <f>'BoR4 Rollup'!A2689</f>
        <v xml:space="preserve"> Major Repairs</v>
      </c>
      <c r="B2689" s="115"/>
      <c r="C2689" s="115"/>
      <c r="D2689" s="115"/>
      <c r="E2689" s="28">
        <f t="shared" si="267"/>
        <v>0</v>
      </c>
      <c r="F2689" s="25"/>
      <c r="G2689" s="5" t="s">
        <v>45</v>
      </c>
      <c r="H2689" s="78" t="str">
        <f t="shared" si="266"/>
        <v>530001</v>
      </c>
      <c r="I2689" s="78" t="s">
        <v>409</v>
      </c>
    </row>
    <row r="2690" spans="1:10" ht="15.75" x14ac:dyDescent="0.25">
      <c r="A2690" s="29" t="str">
        <f>'BoR4 Rollup'!A2690</f>
        <v>Total Acquisitions and Major Repairs</v>
      </c>
      <c r="B2690" s="121">
        <f>B2689+B2688+B2687</f>
        <v>0</v>
      </c>
      <c r="C2690" s="121">
        <f>C2689+C2688+C2687</f>
        <v>0</v>
      </c>
      <c r="D2690" s="121">
        <f>D2689+D2688+D2687</f>
        <v>0</v>
      </c>
      <c r="E2690" s="34">
        <f t="shared" si="267"/>
        <v>0</v>
      </c>
      <c r="F2690" s="35"/>
      <c r="G2690" s="5" t="s">
        <v>45</v>
      </c>
      <c r="H2690" s="78" t="str">
        <f t="shared" si="266"/>
        <v>530001</v>
      </c>
      <c r="I2690" s="78" t="s">
        <v>409</v>
      </c>
    </row>
    <row r="2691" spans="1:10" ht="15.75" x14ac:dyDescent="0.25">
      <c r="A2691" s="29" t="str">
        <f>'BoR4 Rollup'!A2691</f>
        <v>Function Total</v>
      </c>
      <c r="B2691" s="118">
        <f>B2690+B2686+B2681+B2677</f>
        <v>478</v>
      </c>
      <c r="C2691" s="118">
        <f>C2690+C2686+C2681+C2677</f>
        <v>604</v>
      </c>
      <c r="D2691" s="118">
        <f>D2690+D2686+D2681+D2677</f>
        <v>478</v>
      </c>
      <c r="E2691" s="46">
        <f t="shared" si="267"/>
        <v>-126</v>
      </c>
      <c r="F2691" s="32"/>
      <c r="G2691" s="5" t="s">
        <v>45</v>
      </c>
      <c r="H2691" s="78" t="str">
        <f t="shared" si="266"/>
        <v>530001</v>
      </c>
      <c r="I2691" s="78" t="s">
        <v>409</v>
      </c>
    </row>
    <row r="2692" spans="1:10" ht="15.75" x14ac:dyDescent="0.25">
      <c r="A2692" s="124" t="str">
        <f>'BoR4 Rollup'!A2692</f>
        <v>Function:  Student Services</v>
      </c>
      <c r="B2692" s="125"/>
      <c r="C2692" s="126"/>
      <c r="D2692" s="126"/>
      <c r="E2692" s="128"/>
      <c r="F2692" s="4"/>
      <c r="G2692" s="5" t="s">
        <v>45</v>
      </c>
      <c r="H2692" s="78" t="str">
        <f t="shared" ref="H2692:H2712" si="268">RIGHT($A$2694,6)</f>
        <v>530002</v>
      </c>
      <c r="I2692" s="78" t="s">
        <v>412</v>
      </c>
    </row>
    <row r="2693" spans="1:10" ht="15.75" x14ac:dyDescent="0.25">
      <c r="A2693" s="129" t="str">
        <f>'BoR4 Rollup'!A2693</f>
        <v>Orgn:  Counseling</v>
      </c>
      <c r="B2693" s="130" t="str">
        <f>+'BoR4 Rollup'!B2693</f>
        <v>Actual</v>
      </c>
      <c r="C2693" s="130" t="str">
        <f>+'BoR4 Rollup'!C2693</f>
        <v>Budgeted</v>
      </c>
      <c r="D2693" s="173" t="str">
        <f>+'BoR4 Rollup'!D2693</f>
        <v>Budgeted</v>
      </c>
      <c r="E2693" s="132" t="str">
        <f>E5</f>
        <v>2022-2023 +/-</v>
      </c>
      <c r="F2693" s="18"/>
      <c r="G2693" s="5" t="s">
        <v>45</v>
      </c>
      <c r="H2693" s="78" t="str">
        <f t="shared" si="268"/>
        <v>530002</v>
      </c>
      <c r="I2693" s="78" t="s">
        <v>412</v>
      </c>
    </row>
    <row r="2694" spans="1:10" ht="15.75" x14ac:dyDescent="0.25">
      <c r="A2694" s="133" t="str">
        <f>'BoR4 Rollup'!A2694</f>
        <v>Organization ID:  530002</v>
      </c>
      <c r="B2694" s="134" t="str">
        <f>'BoR4 Rollup'!$B$6</f>
        <v>2022-2023</v>
      </c>
      <c r="C2694" s="134" t="str">
        <f>C6</f>
        <v>2022-2023</v>
      </c>
      <c r="D2694" s="174" t="str">
        <f>D6</f>
        <v>2023-2024</v>
      </c>
      <c r="E2694" s="136" t="str">
        <f>E6</f>
        <v>2023-2024</v>
      </c>
      <c r="F2694" s="18"/>
      <c r="G2694" s="5" t="s">
        <v>45</v>
      </c>
      <c r="H2694" s="78" t="str">
        <f t="shared" si="268"/>
        <v>530002</v>
      </c>
      <c r="I2694" s="78" t="s">
        <v>412</v>
      </c>
    </row>
    <row r="2695" spans="1:10" x14ac:dyDescent="0.2">
      <c r="A2695" s="26" t="str">
        <f>'BoR4 Rollup'!A2695</f>
        <v xml:space="preserve">  Salaries</v>
      </c>
      <c r="B2695" s="115"/>
      <c r="C2695" s="115"/>
      <c r="D2695" s="115"/>
      <c r="E2695" s="28">
        <f t="shared" ref="E2695:E2712" si="269">+D2695-C2695</f>
        <v>0</v>
      </c>
      <c r="F2695" s="25"/>
      <c r="G2695" s="5" t="s">
        <v>45</v>
      </c>
      <c r="H2695" s="78" t="str">
        <f t="shared" si="268"/>
        <v>530002</v>
      </c>
      <c r="I2695" s="78" t="s">
        <v>412</v>
      </c>
      <c r="J2695" s="78" t="s">
        <v>616</v>
      </c>
    </row>
    <row r="2696" spans="1:10" x14ac:dyDescent="0.2">
      <c r="A2696" s="26" t="str">
        <f>'BoR4 Rollup'!A2696</f>
        <v xml:space="preserve">  Other Compensation</v>
      </c>
      <c r="B2696" s="115"/>
      <c r="C2696" s="115"/>
      <c r="D2696" s="115"/>
      <c r="E2696" s="28">
        <f t="shared" si="269"/>
        <v>0</v>
      </c>
      <c r="F2696" s="25"/>
      <c r="G2696" s="5" t="s">
        <v>45</v>
      </c>
      <c r="H2696" s="78" t="str">
        <f t="shared" si="268"/>
        <v>530002</v>
      </c>
      <c r="I2696" s="78" t="s">
        <v>412</v>
      </c>
    </row>
    <row r="2697" spans="1:10" x14ac:dyDescent="0.2">
      <c r="A2697" s="26" t="str">
        <f>'BoR4 Rollup'!A2697</f>
        <v xml:space="preserve">  Related Benefits</v>
      </c>
      <c r="B2697" s="115"/>
      <c r="C2697" s="115"/>
      <c r="D2697" s="115"/>
      <c r="E2697" s="28">
        <f t="shared" si="269"/>
        <v>0</v>
      </c>
      <c r="F2697" s="25"/>
      <c r="G2697" s="5" t="s">
        <v>45</v>
      </c>
      <c r="H2697" s="78" t="str">
        <f t="shared" si="268"/>
        <v>530002</v>
      </c>
      <c r="I2697" s="78" t="s">
        <v>412</v>
      </c>
      <c r="J2697" s="78" t="s">
        <v>617</v>
      </c>
    </row>
    <row r="2698" spans="1:10" ht="15.75" x14ac:dyDescent="0.25">
      <c r="A2698" s="29" t="str">
        <f>'BoR4 Rollup'!A2698</f>
        <v>Total Personal Services</v>
      </c>
      <c r="B2698" s="118">
        <f>B2697+B2696+B2695</f>
        <v>0</v>
      </c>
      <c r="C2698" s="118">
        <f>C2697+C2696+C2695</f>
        <v>0</v>
      </c>
      <c r="D2698" s="118">
        <f>D2697+D2696+D2695</f>
        <v>0</v>
      </c>
      <c r="E2698" s="31">
        <f t="shared" si="269"/>
        <v>0</v>
      </c>
      <c r="F2698" s="32"/>
      <c r="G2698" s="5" t="s">
        <v>45</v>
      </c>
      <c r="H2698" s="78" t="str">
        <f t="shared" si="268"/>
        <v>530002</v>
      </c>
      <c r="I2698" s="78" t="s">
        <v>412</v>
      </c>
    </row>
    <row r="2699" spans="1:10" x14ac:dyDescent="0.2">
      <c r="A2699" s="26" t="str">
        <f>'BoR4 Rollup'!A2699</f>
        <v xml:space="preserve"> Travel</v>
      </c>
      <c r="B2699" s="115"/>
      <c r="C2699" s="115"/>
      <c r="D2699" s="115"/>
      <c r="E2699" s="28">
        <f t="shared" si="269"/>
        <v>0</v>
      </c>
      <c r="F2699" s="25"/>
      <c r="G2699" s="5" t="s">
        <v>45</v>
      </c>
      <c r="H2699" s="78" t="str">
        <f t="shared" si="268"/>
        <v>530002</v>
      </c>
      <c r="I2699" s="78" t="s">
        <v>412</v>
      </c>
      <c r="J2699" s="78" t="s">
        <v>618</v>
      </c>
    </row>
    <row r="2700" spans="1:10" x14ac:dyDescent="0.2">
      <c r="A2700" s="26" t="str">
        <f>'BoR4 Rollup'!A2700</f>
        <v xml:space="preserve"> Operating Services</v>
      </c>
      <c r="B2700" s="115"/>
      <c r="C2700" s="115"/>
      <c r="D2700" s="115"/>
      <c r="E2700" s="28">
        <f t="shared" si="269"/>
        <v>0</v>
      </c>
      <c r="F2700" s="25"/>
      <c r="G2700" s="5" t="s">
        <v>45</v>
      </c>
      <c r="H2700" s="78" t="str">
        <f t="shared" si="268"/>
        <v>530002</v>
      </c>
      <c r="I2700" s="78" t="s">
        <v>412</v>
      </c>
      <c r="J2700" s="78" t="s">
        <v>619</v>
      </c>
    </row>
    <row r="2701" spans="1:10" x14ac:dyDescent="0.2">
      <c r="A2701" s="26" t="str">
        <f>'BoR4 Rollup'!A2701</f>
        <v xml:space="preserve"> Supplies</v>
      </c>
      <c r="B2701" s="115"/>
      <c r="C2701" s="115"/>
      <c r="D2701" s="115"/>
      <c r="E2701" s="28">
        <f t="shared" si="269"/>
        <v>0</v>
      </c>
      <c r="F2701" s="25"/>
      <c r="G2701" s="5" t="s">
        <v>45</v>
      </c>
      <c r="H2701" s="78" t="str">
        <f t="shared" si="268"/>
        <v>530002</v>
      </c>
      <c r="I2701" s="78" t="s">
        <v>412</v>
      </c>
      <c r="J2701" s="78" t="s">
        <v>620</v>
      </c>
    </row>
    <row r="2702" spans="1:10" ht="15.75" x14ac:dyDescent="0.25">
      <c r="A2702" s="29" t="str">
        <f>'BoR4 Rollup'!A2702</f>
        <v>Total Operating Expenses</v>
      </c>
      <c r="B2702" s="121">
        <f>B2701+B2700+B2699</f>
        <v>0</v>
      </c>
      <c r="C2702" s="121">
        <f>C2701+C2700+C2699</f>
        <v>0</v>
      </c>
      <c r="D2702" s="121">
        <f>D2701+D2700+D2699</f>
        <v>0</v>
      </c>
      <c r="E2702" s="34">
        <f t="shared" si="269"/>
        <v>0</v>
      </c>
      <c r="F2702" s="35"/>
      <c r="G2702" s="5" t="s">
        <v>45</v>
      </c>
      <c r="H2702" s="78" t="str">
        <f t="shared" si="268"/>
        <v>530002</v>
      </c>
      <c r="I2702" s="78" t="s">
        <v>412</v>
      </c>
    </row>
    <row r="2703" spans="1:10" x14ac:dyDescent="0.2">
      <c r="A2703" s="26" t="str">
        <f>'BoR4 Rollup'!A2703</f>
        <v xml:space="preserve"> Professional Services</v>
      </c>
      <c r="B2703" s="115"/>
      <c r="C2703" s="115"/>
      <c r="D2703" s="115"/>
      <c r="E2703" s="28">
        <f t="shared" si="269"/>
        <v>0</v>
      </c>
      <c r="F2703" s="25"/>
      <c r="G2703" s="5" t="s">
        <v>45</v>
      </c>
      <c r="H2703" s="78" t="str">
        <f t="shared" si="268"/>
        <v>530002</v>
      </c>
      <c r="I2703" s="78" t="s">
        <v>412</v>
      </c>
      <c r="J2703" s="78" t="s">
        <v>621</v>
      </c>
    </row>
    <row r="2704" spans="1:10" x14ac:dyDescent="0.2">
      <c r="A2704" s="26" t="str">
        <f>'BoR4 Rollup'!A2704</f>
        <v xml:space="preserve"> Other Charges</v>
      </c>
      <c r="B2704" s="115"/>
      <c r="C2704" s="115"/>
      <c r="D2704" s="115"/>
      <c r="E2704" s="28">
        <f t="shared" si="269"/>
        <v>0</v>
      </c>
      <c r="F2704" s="25"/>
      <c r="G2704" s="5" t="s">
        <v>45</v>
      </c>
      <c r="H2704" s="78" t="str">
        <f t="shared" si="268"/>
        <v>530002</v>
      </c>
      <c r="I2704" s="78" t="s">
        <v>412</v>
      </c>
      <c r="J2704" s="78" t="s">
        <v>622</v>
      </c>
    </row>
    <row r="2705" spans="1:10" x14ac:dyDescent="0.2">
      <c r="A2705" s="26" t="str">
        <f>'BoR4 Rollup'!A2705</f>
        <v xml:space="preserve"> Debt Services</v>
      </c>
      <c r="B2705" s="115"/>
      <c r="C2705" s="115"/>
      <c r="D2705" s="115"/>
      <c r="E2705" s="28">
        <f t="shared" si="269"/>
        <v>0</v>
      </c>
      <c r="F2705" s="25"/>
      <c r="G2705" s="5" t="s">
        <v>45</v>
      </c>
      <c r="H2705" s="78" t="str">
        <f t="shared" si="268"/>
        <v>530002</v>
      </c>
      <c r="I2705" s="78" t="s">
        <v>412</v>
      </c>
    </row>
    <row r="2706" spans="1:10" x14ac:dyDescent="0.2">
      <c r="A2706" s="26" t="str">
        <f>'BoR4 Rollup'!A2706</f>
        <v xml:space="preserve"> Interagency Transfers</v>
      </c>
      <c r="B2706" s="115"/>
      <c r="C2706" s="115"/>
      <c r="D2706" s="115"/>
      <c r="E2706" s="28">
        <f t="shared" si="269"/>
        <v>0</v>
      </c>
      <c r="F2706" s="25"/>
      <c r="G2706" s="5" t="s">
        <v>45</v>
      </c>
      <c r="H2706" s="78" t="str">
        <f t="shared" si="268"/>
        <v>530002</v>
      </c>
      <c r="I2706" s="78" t="s">
        <v>412</v>
      </c>
      <c r="J2706" s="78" t="s">
        <v>623</v>
      </c>
    </row>
    <row r="2707" spans="1:10" ht="15.75" x14ac:dyDescent="0.25">
      <c r="A2707" s="29" t="str">
        <f>'BoR4 Rollup'!A2707</f>
        <v>Total Other Charges</v>
      </c>
      <c r="B2707" s="121">
        <f>B2706+B2705+B2704+B2703</f>
        <v>0</v>
      </c>
      <c r="C2707" s="121">
        <f>C2706+C2705+C2704+C2703</f>
        <v>0</v>
      </c>
      <c r="D2707" s="121">
        <f>D2706+D2705+D2704+D2703</f>
        <v>0</v>
      </c>
      <c r="E2707" s="34">
        <f t="shared" si="269"/>
        <v>0</v>
      </c>
      <c r="F2707" s="35"/>
      <c r="G2707" s="5" t="s">
        <v>45</v>
      </c>
      <c r="H2707" s="78" t="str">
        <f t="shared" si="268"/>
        <v>530002</v>
      </c>
      <c r="I2707" s="78" t="s">
        <v>412</v>
      </c>
    </row>
    <row r="2708" spans="1:10" x14ac:dyDescent="0.2">
      <c r="A2708" s="26" t="str">
        <f>'BoR4 Rollup'!A2708</f>
        <v xml:space="preserve"> General Acquisitions</v>
      </c>
      <c r="B2708" s="115"/>
      <c r="C2708" s="115"/>
      <c r="D2708" s="115"/>
      <c r="E2708" s="28">
        <f t="shared" si="269"/>
        <v>0</v>
      </c>
      <c r="F2708" s="25"/>
      <c r="G2708" s="5" t="s">
        <v>45</v>
      </c>
      <c r="H2708" s="78" t="str">
        <f t="shared" si="268"/>
        <v>530002</v>
      </c>
      <c r="I2708" s="78" t="s">
        <v>412</v>
      </c>
      <c r="J2708" s="78" t="s">
        <v>624</v>
      </c>
    </row>
    <row r="2709" spans="1:10" x14ac:dyDescent="0.2">
      <c r="A2709" s="26" t="str">
        <f>'BoR4 Rollup'!A2709</f>
        <v xml:space="preserve"> Library Acquisitions</v>
      </c>
      <c r="B2709" s="115"/>
      <c r="C2709" s="115"/>
      <c r="D2709" s="115"/>
      <c r="E2709" s="28">
        <f t="shared" si="269"/>
        <v>0</v>
      </c>
      <c r="F2709" s="25"/>
      <c r="G2709" s="5" t="s">
        <v>45</v>
      </c>
      <c r="H2709" s="78" t="str">
        <f t="shared" si="268"/>
        <v>530002</v>
      </c>
      <c r="I2709" s="78" t="s">
        <v>412</v>
      </c>
      <c r="J2709" s="78" t="s">
        <v>624</v>
      </c>
    </row>
    <row r="2710" spans="1:10" x14ac:dyDescent="0.2">
      <c r="A2710" s="26" t="str">
        <f>'BoR4 Rollup'!A2710</f>
        <v xml:space="preserve"> Major Repairs</v>
      </c>
      <c r="B2710" s="115"/>
      <c r="C2710" s="115"/>
      <c r="D2710" s="115"/>
      <c r="E2710" s="28">
        <f t="shared" si="269"/>
        <v>0</v>
      </c>
      <c r="F2710" s="25"/>
      <c r="G2710" s="5" t="s">
        <v>45</v>
      </c>
      <c r="H2710" s="78" t="str">
        <f t="shared" si="268"/>
        <v>530002</v>
      </c>
      <c r="I2710" s="78" t="s">
        <v>412</v>
      </c>
    </row>
    <row r="2711" spans="1:10" ht="15.75" x14ac:dyDescent="0.25">
      <c r="A2711" s="29" t="str">
        <f>'BoR4 Rollup'!A2711</f>
        <v>Total Acquisitions and Major Repairs</v>
      </c>
      <c r="B2711" s="121">
        <f>B2710+B2709+B2708</f>
        <v>0</v>
      </c>
      <c r="C2711" s="121">
        <f>C2710+C2709+C2708</f>
        <v>0</v>
      </c>
      <c r="D2711" s="121">
        <f>D2710+D2709+D2708</f>
        <v>0</v>
      </c>
      <c r="E2711" s="34">
        <f t="shared" si="269"/>
        <v>0</v>
      </c>
      <c r="F2711" s="35"/>
      <c r="G2711" s="5" t="s">
        <v>45</v>
      </c>
      <c r="H2711" s="78" t="str">
        <f t="shared" si="268"/>
        <v>530002</v>
      </c>
      <c r="I2711" s="78" t="s">
        <v>412</v>
      </c>
    </row>
    <row r="2712" spans="1:10" ht="15.75" x14ac:dyDescent="0.25">
      <c r="A2712" s="29" t="str">
        <f>'BoR4 Rollup'!A2712</f>
        <v>Function Total</v>
      </c>
      <c r="B2712" s="118">
        <f>B2711+B2707+B2702+B2698</f>
        <v>0</v>
      </c>
      <c r="C2712" s="118">
        <f>C2711+C2707+C2702+C2698</f>
        <v>0</v>
      </c>
      <c r="D2712" s="118">
        <f>D2711+D2707+D2702+D2698</f>
        <v>0</v>
      </c>
      <c r="E2712" s="46">
        <f t="shared" si="269"/>
        <v>0</v>
      </c>
      <c r="F2712" s="32"/>
      <c r="G2712" s="5" t="s">
        <v>45</v>
      </c>
      <c r="H2712" s="78" t="str">
        <f t="shared" si="268"/>
        <v>530002</v>
      </c>
      <c r="I2712" s="78" t="s">
        <v>412</v>
      </c>
    </row>
    <row r="2713" spans="1:10" ht="15.75" x14ac:dyDescent="0.25">
      <c r="A2713" s="124" t="str">
        <f>'BoR4 Rollup'!A2713</f>
        <v>Function:  Student Services</v>
      </c>
      <c r="B2713" s="125"/>
      <c r="C2713" s="126"/>
      <c r="D2713" s="126"/>
      <c r="E2713" s="128"/>
      <c r="F2713" s="4"/>
      <c r="G2713" s="5" t="s">
        <v>45</v>
      </c>
      <c r="H2713" s="78" t="str">
        <f t="shared" ref="H2713:H2733" si="270">RIGHT($A$2715,6)</f>
        <v>530004</v>
      </c>
      <c r="I2713" s="78" t="s">
        <v>415</v>
      </c>
    </row>
    <row r="2714" spans="1:10" ht="15.75" x14ac:dyDescent="0.25">
      <c r="A2714" s="129" t="str">
        <f>'BoR4 Rollup'!A2714</f>
        <v>Orgn:  Student Government</v>
      </c>
      <c r="B2714" s="130" t="str">
        <f>+'BoR4 Rollup'!B2714</f>
        <v>Actual</v>
      </c>
      <c r="C2714" s="130" t="str">
        <f>+'BoR4 Rollup'!C2714</f>
        <v>Budgeted</v>
      </c>
      <c r="D2714" s="173" t="str">
        <f>+'BoR4 Rollup'!D2714</f>
        <v>Budgeted</v>
      </c>
      <c r="E2714" s="132" t="str">
        <f>E5</f>
        <v>2022-2023 +/-</v>
      </c>
      <c r="F2714" s="44"/>
      <c r="G2714" s="5" t="s">
        <v>45</v>
      </c>
      <c r="H2714" s="78" t="str">
        <f t="shared" si="270"/>
        <v>530004</v>
      </c>
      <c r="I2714" s="78" t="s">
        <v>415</v>
      </c>
    </row>
    <row r="2715" spans="1:10" ht="15.75" x14ac:dyDescent="0.25">
      <c r="A2715" s="133" t="str">
        <f>'BoR4 Rollup'!A2715</f>
        <v>Organization ID:  530004</v>
      </c>
      <c r="B2715" s="134" t="str">
        <f>'BoR4 Rollup'!$B$6</f>
        <v>2022-2023</v>
      </c>
      <c r="C2715" s="134" t="str">
        <f>C6</f>
        <v>2022-2023</v>
      </c>
      <c r="D2715" s="174" t="str">
        <f>D6</f>
        <v>2023-2024</v>
      </c>
      <c r="E2715" s="136" t="str">
        <f>E6</f>
        <v>2023-2024</v>
      </c>
      <c r="F2715" s="44"/>
      <c r="G2715" s="5" t="s">
        <v>45</v>
      </c>
      <c r="H2715" s="78" t="str">
        <f t="shared" si="270"/>
        <v>530004</v>
      </c>
      <c r="I2715" s="78" t="s">
        <v>415</v>
      </c>
    </row>
    <row r="2716" spans="1:10" x14ac:dyDescent="0.2">
      <c r="A2716" s="26" t="str">
        <f>'BoR4 Rollup'!A2716</f>
        <v xml:space="preserve">  Salaries</v>
      </c>
      <c r="B2716" s="115"/>
      <c r="C2716" s="115"/>
      <c r="D2716" s="115"/>
      <c r="E2716" s="28">
        <f t="shared" ref="E2716:E2733" si="271">+D2716-C2716</f>
        <v>0</v>
      </c>
      <c r="F2716" s="25"/>
      <c r="G2716" s="5" t="s">
        <v>45</v>
      </c>
      <c r="H2716" s="78" t="str">
        <f t="shared" si="270"/>
        <v>530004</v>
      </c>
      <c r="I2716" s="78" t="s">
        <v>415</v>
      </c>
      <c r="J2716" s="78" t="s">
        <v>616</v>
      </c>
    </row>
    <row r="2717" spans="1:10" x14ac:dyDescent="0.2">
      <c r="A2717" s="26" t="str">
        <f>'BoR4 Rollup'!A2717</f>
        <v xml:space="preserve">  Other Compensation</v>
      </c>
      <c r="B2717" s="115"/>
      <c r="C2717" s="115"/>
      <c r="D2717" s="115"/>
      <c r="E2717" s="28">
        <f t="shared" si="271"/>
        <v>0</v>
      </c>
      <c r="F2717" s="25"/>
      <c r="G2717" s="5" t="s">
        <v>45</v>
      </c>
      <c r="H2717" s="78" t="str">
        <f t="shared" si="270"/>
        <v>530004</v>
      </c>
      <c r="I2717" s="78" t="s">
        <v>415</v>
      </c>
    </row>
    <row r="2718" spans="1:10" x14ac:dyDescent="0.2">
      <c r="A2718" s="26" t="str">
        <f>'BoR4 Rollup'!A2718</f>
        <v xml:space="preserve">  Related Benefits</v>
      </c>
      <c r="B2718" s="115"/>
      <c r="C2718" s="115"/>
      <c r="D2718" s="115"/>
      <c r="E2718" s="28">
        <f t="shared" si="271"/>
        <v>0</v>
      </c>
      <c r="F2718" s="25"/>
      <c r="G2718" s="5" t="s">
        <v>45</v>
      </c>
      <c r="H2718" s="78" t="str">
        <f t="shared" si="270"/>
        <v>530004</v>
      </c>
      <c r="I2718" s="78" t="s">
        <v>415</v>
      </c>
      <c r="J2718" s="78" t="s">
        <v>617</v>
      </c>
    </row>
    <row r="2719" spans="1:10" ht="15.75" x14ac:dyDescent="0.25">
      <c r="A2719" s="29" t="str">
        <f>'BoR4 Rollup'!A2719</f>
        <v>Total Personal Services</v>
      </c>
      <c r="B2719" s="118">
        <f>B2718+B2717+B2716</f>
        <v>0</v>
      </c>
      <c r="C2719" s="118">
        <f>C2718+C2717+C2716</f>
        <v>0</v>
      </c>
      <c r="D2719" s="118">
        <f>D2718+D2717+D2716</f>
        <v>0</v>
      </c>
      <c r="E2719" s="31">
        <f t="shared" si="271"/>
        <v>0</v>
      </c>
      <c r="F2719" s="32"/>
      <c r="G2719" s="5" t="s">
        <v>45</v>
      </c>
      <c r="H2719" s="78" t="str">
        <f t="shared" si="270"/>
        <v>530004</v>
      </c>
      <c r="I2719" s="78" t="s">
        <v>415</v>
      </c>
    </row>
    <row r="2720" spans="1:10" x14ac:dyDescent="0.2">
      <c r="A2720" s="26" t="str">
        <f>'BoR4 Rollup'!A2720</f>
        <v xml:space="preserve"> Travel</v>
      </c>
      <c r="B2720" s="115"/>
      <c r="C2720" s="115"/>
      <c r="D2720" s="115"/>
      <c r="E2720" s="28">
        <f t="shared" si="271"/>
        <v>0</v>
      </c>
      <c r="F2720" s="25"/>
      <c r="G2720" s="5" t="s">
        <v>45</v>
      </c>
      <c r="H2720" s="78" t="str">
        <f t="shared" si="270"/>
        <v>530004</v>
      </c>
      <c r="I2720" s="78" t="s">
        <v>415</v>
      </c>
      <c r="J2720" s="78" t="s">
        <v>618</v>
      </c>
    </row>
    <row r="2721" spans="1:10" x14ac:dyDescent="0.2">
      <c r="A2721" s="26" t="str">
        <f>'BoR4 Rollup'!A2721</f>
        <v xml:space="preserve"> Operating Services</v>
      </c>
      <c r="B2721" s="115"/>
      <c r="C2721" s="115"/>
      <c r="D2721" s="115"/>
      <c r="E2721" s="28">
        <f t="shared" si="271"/>
        <v>0</v>
      </c>
      <c r="F2721" s="25"/>
      <c r="G2721" s="5" t="s">
        <v>45</v>
      </c>
      <c r="H2721" s="78" t="str">
        <f t="shared" si="270"/>
        <v>530004</v>
      </c>
      <c r="I2721" s="78" t="s">
        <v>415</v>
      </c>
      <c r="J2721" s="78" t="s">
        <v>619</v>
      </c>
    </row>
    <row r="2722" spans="1:10" x14ac:dyDescent="0.2">
      <c r="A2722" s="26" t="str">
        <f>'BoR4 Rollup'!A2722</f>
        <v xml:space="preserve"> Supplies</v>
      </c>
      <c r="B2722" s="115"/>
      <c r="C2722" s="115"/>
      <c r="D2722" s="115"/>
      <c r="E2722" s="28">
        <f t="shared" si="271"/>
        <v>0</v>
      </c>
      <c r="F2722" s="25"/>
      <c r="G2722" s="5" t="s">
        <v>45</v>
      </c>
      <c r="H2722" s="78" t="str">
        <f t="shared" si="270"/>
        <v>530004</v>
      </c>
      <c r="I2722" s="78" t="s">
        <v>415</v>
      </c>
      <c r="J2722" s="78" t="s">
        <v>620</v>
      </c>
    </row>
    <row r="2723" spans="1:10" ht="15.75" x14ac:dyDescent="0.25">
      <c r="A2723" s="29" t="str">
        <f>'BoR4 Rollup'!A2723</f>
        <v>Total Operating Expenses</v>
      </c>
      <c r="B2723" s="121">
        <f>B2722+B2721+B2720</f>
        <v>0</v>
      </c>
      <c r="C2723" s="121">
        <f>C2722+C2721+C2720</f>
        <v>0</v>
      </c>
      <c r="D2723" s="121">
        <f>D2722+D2721+D2720</f>
        <v>0</v>
      </c>
      <c r="E2723" s="34">
        <f t="shared" si="271"/>
        <v>0</v>
      </c>
      <c r="F2723" s="35"/>
      <c r="G2723" s="5" t="s">
        <v>45</v>
      </c>
      <c r="H2723" s="78" t="str">
        <f t="shared" si="270"/>
        <v>530004</v>
      </c>
      <c r="I2723" s="78" t="s">
        <v>415</v>
      </c>
    </row>
    <row r="2724" spans="1:10" x14ac:dyDescent="0.2">
      <c r="A2724" s="26" t="str">
        <f>'BoR4 Rollup'!A2724</f>
        <v xml:space="preserve"> Professional Services</v>
      </c>
      <c r="B2724" s="115"/>
      <c r="C2724" s="115"/>
      <c r="D2724" s="115"/>
      <c r="E2724" s="28">
        <f t="shared" si="271"/>
        <v>0</v>
      </c>
      <c r="F2724" s="25"/>
      <c r="G2724" s="5" t="s">
        <v>45</v>
      </c>
      <c r="H2724" s="78" t="str">
        <f t="shared" si="270"/>
        <v>530004</v>
      </c>
      <c r="I2724" s="78" t="s">
        <v>415</v>
      </c>
      <c r="J2724" s="78" t="s">
        <v>621</v>
      </c>
    </row>
    <row r="2725" spans="1:10" x14ac:dyDescent="0.2">
      <c r="A2725" s="26" t="str">
        <f>'BoR4 Rollup'!A2725</f>
        <v xml:space="preserve"> Other Charges</v>
      </c>
      <c r="B2725" s="115"/>
      <c r="C2725" s="115"/>
      <c r="D2725" s="115"/>
      <c r="E2725" s="28">
        <f t="shared" si="271"/>
        <v>0</v>
      </c>
      <c r="F2725" s="25"/>
      <c r="G2725" s="5" t="s">
        <v>45</v>
      </c>
      <c r="H2725" s="78" t="str">
        <f t="shared" si="270"/>
        <v>530004</v>
      </c>
      <c r="I2725" s="78" t="s">
        <v>415</v>
      </c>
      <c r="J2725" s="78" t="s">
        <v>622</v>
      </c>
    </row>
    <row r="2726" spans="1:10" x14ac:dyDescent="0.2">
      <c r="A2726" s="26" t="str">
        <f>'BoR4 Rollup'!A2726</f>
        <v xml:space="preserve"> Debt Services</v>
      </c>
      <c r="B2726" s="115"/>
      <c r="C2726" s="115"/>
      <c r="D2726" s="115"/>
      <c r="E2726" s="28">
        <f t="shared" si="271"/>
        <v>0</v>
      </c>
      <c r="F2726" s="25"/>
      <c r="G2726" s="5" t="s">
        <v>45</v>
      </c>
      <c r="H2726" s="78" t="str">
        <f t="shared" si="270"/>
        <v>530004</v>
      </c>
      <c r="I2726" s="78" t="s">
        <v>415</v>
      </c>
    </row>
    <row r="2727" spans="1:10" x14ac:dyDescent="0.2">
      <c r="A2727" s="26" t="str">
        <f>'BoR4 Rollup'!A2727</f>
        <v xml:space="preserve"> Interagency Transfers</v>
      </c>
      <c r="B2727" s="115"/>
      <c r="C2727" s="115"/>
      <c r="D2727" s="115"/>
      <c r="E2727" s="28">
        <f t="shared" si="271"/>
        <v>0</v>
      </c>
      <c r="F2727" s="25"/>
      <c r="G2727" s="5" t="s">
        <v>45</v>
      </c>
      <c r="H2727" s="78" t="str">
        <f t="shared" si="270"/>
        <v>530004</v>
      </c>
      <c r="I2727" s="78" t="s">
        <v>415</v>
      </c>
      <c r="J2727" s="78" t="s">
        <v>623</v>
      </c>
    </row>
    <row r="2728" spans="1:10" ht="15.75" x14ac:dyDescent="0.25">
      <c r="A2728" s="29" t="str">
        <f>'BoR4 Rollup'!A2728</f>
        <v>Total Other Charges</v>
      </c>
      <c r="B2728" s="121">
        <f>B2727+B2726+B2725+B2724</f>
        <v>0</v>
      </c>
      <c r="C2728" s="121">
        <f>C2727+C2726+C2725+C2724</f>
        <v>0</v>
      </c>
      <c r="D2728" s="121">
        <f>D2727+D2726+D2725+D2724</f>
        <v>0</v>
      </c>
      <c r="E2728" s="34">
        <f t="shared" si="271"/>
        <v>0</v>
      </c>
      <c r="F2728" s="35"/>
      <c r="G2728" s="5" t="s">
        <v>45</v>
      </c>
      <c r="H2728" s="78" t="str">
        <f t="shared" si="270"/>
        <v>530004</v>
      </c>
      <c r="I2728" s="78" t="s">
        <v>415</v>
      </c>
    </row>
    <row r="2729" spans="1:10" x14ac:dyDescent="0.2">
      <c r="A2729" s="26" t="str">
        <f>'BoR4 Rollup'!A2729</f>
        <v xml:space="preserve"> General Acquisitions</v>
      </c>
      <c r="B2729" s="115"/>
      <c r="C2729" s="115"/>
      <c r="D2729" s="115"/>
      <c r="E2729" s="28">
        <f t="shared" si="271"/>
        <v>0</v>
      </c>
      <c r="F2729" s="25"/>
      <c r="G2729" s="5" t="s">
        <v>45</v>
      </c>
      <c r="H2729" s="78" t="str">
        <f t="shared" si="270"/>
        <v>530004</v>
      </c>
      <c r="I2729" s="78" t="s">
        <v>415</v>
      </c>
      <c r="J2729" s="78" t="s">
        <v>624</v>
      </c>
    </row>
    <row r="2730" spans="1:10" x14ac:dyDescent="0.2">
      <c r="A2730" s="26" t="str">
        <f>'BoR4 Rollup'!A2730</f>
        <v xml:space="preserve"> Library Acquisitions</v>
      </c>
      <c r="B2730" s="115"/>
      <c r="C2730" s="115"/>
      <c r="D2730" s="115"/>
      <c r="E2730" s="28">
        <f t="shared" si="271"/>
        <v>0</v>
      </c>
      <c r="F2730" s="25"/>
      <c r="G2730" s="5" t="s">
        <v>45</v>
      </c>
      <c r="H2730" s="78" t="str">
        <f t="shared" si="270"/>
        <v>530004</v>
      </c>
      <c r="I2730" s="78" t="s">
        <v>415</v>
      </c>
      <c r="J2730" s="78" t="s">
        <v>624</v>
      </c>
    </row>
    <row r="2731" spans="1:10" x14ac:dyDescent="0.2">
      <c r="A2731" s="26" t="str">
        <f>'BoR4 Rollup'!A2731</f>
        <v xml:space="preserve"> Major Repairs</v>
      </c>
      <c r="B2731" s="115"/>
      <c r="C2731" s="115"/>
      <c r="D2731" s="115"/>
      <c r="E2731" s="28">
        <f t="shared" si="271"/>
        <v>0</v>
      </c>
      <c r="F2731" s="25"/>
      <c r="G2731" s="5" t="s">
        <v>45</v>
      </c>
      <c r="H2731" s="78" t="str">
        <f t="shared" si="270"/>
        <v>530004</v>
      </c>
      <c r="I2731" s="78" t="s">
        <v>415</v>
      </c>
    </row>
    <row r="2732" spans="1:10" ht="15.75" x14ac:dyDescent="0.25">
      <c r="A2732" s="29" t="str">
        <f>'BoR4 Rollup'!A2732</f>
        <v>Total Acquisitions and Major Repairs</v>
      </c>
      <c r="B2732" s="121">
        <f>B2731+B2730+B2729</f>
        <v>0</v>
      </c>
      <c r="C2732" s="121">
        <f>C2731+C2730+C2729</f>
        <v>0</v>
      </c>
      <c r="D2732" s="121">
        <f>D2731+D2730+D2729</f>
        <v>0</v>
      </c>
      <c r="E2732" s="34">
        <f t="shared" si="271"/>
        <v>0</v>
      </c>
      <c r="F2732" s="35"/>
      <c r="G2732" s="5" t="s">
        <v>45</v>
      </c>
      <c r="H2732" s="78" t="str">
        <f t="shared" si="270"/>
        <v>530004</v>
      </c>
      <c r="I2732" s="78" t="s">
        <v>415</v>
      </c>
    </row>
    <row r="2733" spans="1:10" ht="15.75" x14ac:dyDescent="0.25">
      <c r="A2733" s="29" t="str">
        <f>'BoR4 Rollup'!A2733</f>
        <v>Function Total</v>
      </c>
      <c r="B2733" s="118">
        <f>B2732+B2728+B2723+B2719</f>
        <v>0</v>
      </c>
      <c r="C2733" s="118">
        <f>C2732+C2728+C2723+C2719</f>
        <v>0</v>
      </c>
      <c r="D2733" s="118">
        <f>D2732+D2728+D2723+D2719</f>
        <v>0</v>
      </c>
      <c r="E2733" s="46">
        <f t="shared" si="271"/>
        <v>0</v>
      </c>
      <c r="F2733" s="32"/>
      <c r="G2733" s="5" t="s">
        <v>45</v>
      </c>
      <c r="H2733" s="78" t="str">
        <f t="shared" si="270"/>
        <v>530004</v>
      </c>
      <c r="I2733" s="78" t="s">
        <v>415</v>
      </c>
    </row>
    <row r="2734" spans="1:10" ht="15.75" x14ac:dyDescent="0.25">
      <c r="A2734" s="124" t="str">
        <f>'BoR4 Rollup'!A2734</f>
        <v>Function:  Student Services</v>
      </c>
      <c r="B2734" s="125"/>
      <c r="C2734" s="126"/>
      <c r="D2734" s="126"/>
      <c r="E2734" s="128"/>
      <c r="F2734" s="4"/>
      <c r="G2734" s="5" t="s">
        <v>32</v>
      </c>
      <c r="H2734" s="78" t="str">
        <f t="shared" ref="H2734:H2754" si="272">RIGHT($A$2736,6)</f>
        <v>530007</v>
      </c>
      <c r="I2734" s="78" t="s">
        <v>418</v>
      </c>
    </row>
    <row r="2735" spans="1:10" ht="15.75" x14ac:dyDescent="0.25">
      <c r="A2735" s="129" t="str">
        <f>'BoR4 Rollup'!A2735</f>
        <v>Orgn:  Student Services</v>
      </c>
      <c r="B2735" s="130" t="str">
        <f>+'BoR4 Rollup'!B2735</f>
        <v>Actual</v>
      </c>
      <c r="C2735" s="130" t="str">
        <f>+'BoR4 Rollup'!C2735</f>
        <v>Budgeted</v>
      </c>
      <c r="D2735" s="173" t="str">
        <f>+'BoR4 Rollup'!D2735</f>
        <v>Budgeted</v>
      </c>
      <c r="E2735" s="132" t="str">
        <f>E5</f>
        <v>2022-2023 +/-</v>
      </c>
      <c r="F2735" s="44"/>
      <c r="G2735" s="5" t="s">
        <v>32</v>
      </c>
      <c r="H2735" s="78" t="str">
        <f t="shared" si="272"/>
        <v>530007</v>
      </c>
      <c r="I2735" s="78" t="s">
        <v>418</v>
      </c>
    </row>
    <row r="2736" spans="1:10" ht="15.75" x14ac:dyDescent="0.25">
      <c r="A2736" s="133" t="str">
        <f>'BoR4 Rollup'!A2736</f>
        <v>Organization ID:  530007</v>
      </c>
      <c r="B2736" s="134" t="str">
        <f>'BoR4 Rollup'!$B$6</f>
        <v>2022-2023</v>
      </c>
      <c r="C2736" s="134" t="str">
        <f>'BoR4 Rollup'!$C$6</f>
        <v>2022-2023</v>
      </c>
      <c r="D2736" s="174" t="str">
        <f>'BoR4 Rollup'!$D$6</f>
        <v>2023-2024</v>
      </c>
      <c r="E2736" s="136" t="str">
        <f>E6</f>
        <v>2023-2024</v>
      </c>
      <c r="F2736" s="44"/>
      <c r="G2736" s="5" t="s">
        <v>32</v>
      </c>
      <c r="H2736" s="78" t="str">
        <f t="shared" si="272"/>
        <v>530007</v>
      </c>
      <c r="I2736" s="78" t="s">
        <v>418</v>
      </c>
    </row>
    <row r="2737" spans="1:11" x14ac:dyDescent="0.2">
      <c r="A2737" s="26" t="str">
        <f>'BoR4 Rollup'!A2737</f>
        <v xml:space="preserve">  Salaries</v>
      </c>
      <c r="B2737" s="115">
        <v>49784</v>
      </c>
      <c r="C2737" s="115">
        <v>78555</v>
      </c>
      <c r="D2737" s="115">
        <f>227323+40000</f>
        <v>267323</v>
      </c>
      <c r="E2737" s="28">
        <f t="shared" ref="E2737:E2754" si="273">+D2737-C2737</f>
        <v>188768</v>
      </c>
      <c r="F2737" s="25"/>
      <c r="G2737" s="5" t="s">
        <v>32</v>
      </c>
      <c r="H2737" s="78" t="str">
        <f t="shared" si="272"/>
        <v>530007</v>
      </c>
      <c r="I2737" s="78" t="s">
        <v>418</v>
      </c>
      <c r="J2737" s="78" t="s">
        <v>616</v>
      </c>
    </row>
    <row r="2738" spans="1:11" x14ac:dyDescent="0.2">
      <c r="A2738" s="26" t="str">
        <f>'BoR4 Rollup'!A2738</f>
        <v xml:space="preserve">  Other Compensation</v>
      </c>
      <c r="B2738" s="115"/>
      <c r="C2738" s="115"/>
      <c r="D2738" s="115"/>
      <c r="E2738" s="28">
        <f t="shared" si="273"/>
        <v>0</v>
      </c>
      <c r="F2738" s="25"/>
      <c r="G2738" s="5" t="s">
        <v>32</v>
      </c>
      <c r="H2738" s="78" t="str">
        <f t="shared" si="272"/>
        <v>530007</v>
      </c>
      <c r="I2738" s="78" t="s">
        <v>418</v>
      </c>
    </row>
    <row r="2739" spans="1:11" x14ac:dyDescent="0.2">
      <c r="A2739" s="26" t="str">
        <f>'BoR4 Rollup'!A2739</f>
        <v xml:space="preserve">  Related Benefits</v>
      </c>
      <c r="B2739" s="115">
        <v>30072</v>
      </c>
      <c r="C2739" s="115">
        <v>30072</v>
      </c>
      <c r="D2739" s="115">
        <f>115407+9900+5676</f>
        <v>130983</v>
      </c>
      <c r="E2739" s="28">
        <f t="shared" si="273"/>
        <v>100911</v>
      </c>
      <c r="F2739" s="25"/>
      <c r="G2739" s="5" t="s">
        <v>32</v>
      </c>
      <c r="H2739" s="78" t="str">
        <f t="shared" si="272"/>
        <v>530007</v>
      </c>
      <c r="I2739" s="78" t="s">
        <v>418</v>
      </c>
      <c r="J2739" s="78" t="s">
        <v>617</v>
      </c>
      <c r="K2739" s="165"/>
    </row>
    <row r="2740" spans="1:11" ht="15.75" x14ac:dyDescent="0.25">
      <c r="A2740" s="29" t="str">
        <f>'BoR4 Rollup'!A2740</f>
        <v>Total Personal Services</v>
      </c>
      <c r="B2740" s="118">
        <f>B2739+B2738+B2737</f>
        <v>79856</v>
      </c>
      <c r="C2740" s="118">
        <f>C2739+C2738+C2737</f>
        <v>108627</v>
      </c>
      <c r="D2740" s="118">
        <f>D2739+D2738+D2737</f>
        <v>398306</v>
      </c>
      <c r="E2740" s="31">
        <f t="shared" si="273"/>
        <v>289679</v>
      </c>
      <c r="F2740" s="32"/>
      <c r="G2740" s="5" t="s">
        <v>8</v>
      </c>
      <c r="H2740" s="78" t="str">
        <f t="shared" si="272"/>
        <v>530007</v>
      </c>
      <c r="I2740" s="78" t="s">
        <v>418</v>
      </c>
    </row>
    <row r="2741" spans="1:11" x14ac:dyDescent="0.2">
      <c r="A2741" s="26" t="str">
        <f>'BoR4 Rollup'!A2741</f>
        <v xml:space="preserve"> Travel</v>
      </c>
      <c r="B2741" s="115">
        <v>275</v>
      </c>
      <c r="C2741" s="115">
        <v>275</v>
      </c>
      <c r="D2741" s="115">
        <v>275</v>
      </c>
      <c r="E2741" s="28">
        <f t="shared" si="273"/>
        <v>0</v>
      </c>
      <c r="F2741" s="25"/>
      <c r="G2741" s="5" t="s">
        <v>32</v>
      </c>
      <c r="H2741" s="78" t="str">
        <f t="shared" si="272"/>
        <v>530007</v>
      </c>
      <c r="I2741" s="78" t="s">
        <v>418</v>
      </c>
      <c r="J2741" s="78" t="s">
        <v>618</v>
      </c>
    </row>
    <row r="2742" spans="1:11" x14ac:dyDescent="0.2">
      <c r="A2742" s="26" t="str">
        <f>'BoR4 Rollup'!A2742</f>
        <v xml:space="preserve"> Operating Services</v>
      </c>
      <c r="B2742" s="115">
        <v>8032</v>
      </c>
      <c r="C2742" s="115">
        <v>18733</v>
      </c>
      <c r="D2742" s="115">
        <v>8032</v>
      </c>
      <c r="E2742" s="28">
        <f t="shared" si="273"/>
        <v>-10701</v>
      </c>
      <c r="F2742" s="25"/>
      <c r="G2742" s="5" t="s">
        <v>32</v>
      </c>
      <c r="H2742" s="78" t="str">
        <f t="shared" si="272"/>
        <v>530007</v>
      </c>
      <c r="I2742" s="78" t="s">
        <v>418</v>
      </c>
      <c r="J2742" s="78" t="s">
        <v>619</v>
      </c>
    </row>
    <row r="2743" spans="1:11" x14ac:dyDescent="0.2">
      <c r="A2743" s="26" t="str">
        <f>'BoR4 Rollup'!A2743</f>
        <v xml:space="preserve"> Supplies</v>
      </c>
      <c r="B2743" s="115">
        <v>3514</v>
      </c>
      <c r="C2743" s="115">
        <v>4197</v>
      </c>
      <c r="D2743" s="115">
        <v>3514</v>
      </c>
      <c r="E2743" s="28">
        <f t="shared" si="273"/>
        <v>-683</v>
      </c>
      <c r="F2743" s="25"/>
      <c r="G2743" s="5" t="s">
        <v>32</v>
      </c>
      <c r="H2743" s="78" t="str">
        <f t="shared" si="272"/>
        <v>530007</v>
      </c>
      <c r="I2743" s="78" t="s">
        <v>418</v>
      </c>
      <c r="J2743" s="78" t="s">
        <v>620</v>
      </c>
    </row>
    <row r="2744" spans="1:11" ht="15.75" x14ac:dyDescent="0.25">
      <c r="A2744" s="29" t="str">
        <f>'BoR4 Rollup'!A2744</f>
        <v>Total Operating Expenses</v>
      </c>
      <c r="B2744" s="121">
        <f>B2743+B2742+B2741</f>
        <v>11821</v>
      </c>
      <c r="C2744" s="121">
        <f>C2743+C2742+C2741</f>
        <v>23205</v>
      </c>
      <c r="D2744" s="121">
        <f>D2743+D2742+D2741</f>
        <v>11821</v>
      </c>
      <c r="E2744" s="34">
        <f t="shared" si="273"/>
        <v>-11384</v>
      </c>
      <c r="F2744" s="35"/>
      <c r="G2744" s="5" t="s">
        <v>8</v>
      </c>
      <c r="H2744" s="78" t="str">
        <f t="shared" si="272"/>
        <v>530007</v>
      </c>
      <c r="I2744" s="78" t="s">
        <v>418</v>
      </c>
    </row>
    <row r="2745" spans="1:11" x14ac:dyDescent="0.2">
      <c r="A2745" s="26" t="str">
        <f>'BoR4 Rollup'!A2745</f>
        <v xml:space="preserve"> Professional Services</v>
      </c>
      <c r="B2745" s="115"/>
      <c r="C2745" s="115"/>
      <c r="D2745" s="115"/>
      <c r="E2745" s="28">
        <f t="shared" si="273"/>
        <v>0</v>
      </c>
      <c r="F2745" s="25"/>
      <c r="G2745" s="5" t="s">
        <v>32</v>
      </c>
      <c r="H2745" s="78" t="str">
        <f t="shared" si="272"/>
        <v>530007</v>
      </c>
      <c r="I2745" s="78" t="s">
        <v>418</v>
      </c>
      <c r="J2745" s="78" t="s">
        <v>621</v>
      </c>
    </row>
    <row r="2746" spans="1:11" x14ac:dyDescent="0.2">
      <c r="A2746" s="26" t="str">
        <f>'BoR4 Rollup'!A2746</f>
        <v xml:space="preserve"> Other Charges</v>
      </c>
      <c r="B2746" s="115"/>
      <c r="C2746" s="115">
        <v>1303</v>
      </c>
      <c r="D2746" s="115">
        <v>1303</v>
      </c>
      <c r="E2746" s="28">
        <f t="shared" si="273"/>
        <v>0</v>
      </c>
      <c r="F2746" s="25"/>
      <c r="G2746" s="5" t="s">
        <v>32</v>
      </c>
      <c r="H2746" s="78" t="str">
        <f t="shared" si="272"/>
        <v>530007</v>
      </c>
      <c r="I2746" s="78" t="s">
        <v>418</v>
      </c>
      <c r="J2746" s="78" t="s">
        <v>622</v>
      </c>
    </row>
    <row r="2747" spans="1:11" x14ac:dyDescent="0.2">
      <c r="A2747" s="26" t="str">
        <f>'BoR4 Rollup'!A2747</f>
        <v xml:space="preserve"> Debt Services</v>
      </c>
      <c r="B2747" s="115"/>
      <c r="C2747" s="115"/>
      <c r="D2747" s="115"/>
      <c r="E2747" s="28">
        <f t="shared" si="273"/>
        <v>0</v>
      </c>
      <c r="F2747" s="25"/>
      <c r="G2747" s="5" t="s">
        <v>32</v>
      </c>
      <c r="H2747" s="78" t="str">
        <f t="shared" si="272"/>
        <v>530007</v>
      </c>
      <c r="I2747" s="78" t="s">
        <v>418</v>
      </c>
    </row>
    <row r="2748" spans="1:11" x14ac:dyDescent="0.2">
      <c r="A2748" s="26" t="str">
        <f>'BoR4 Rollup'!A2748</f>
        <v xml:space="preserve"> Interagency Transfers</v>
      </c>
      <c r="B2748" s="115"/>
      <c r="C2748" s="115"/>
      <c r="D2748" s="115"/>
      <c r="E2748" s="28">
        <f t="shared" si="273"/>
        <v>0</v>
      </c>
      <c r="F2748" s="25"/>
      <c r="G2748" s="5" t="s">
        <v>32</v>
      </c>
      <c r="H2748" s="78" t="str">
        <f t="shared" si="272"/>
        <v>530007</v>
      </c>
      <c r="I2748" s="78" t="s">
        <v>418</v>
      </c>
      <c r="J2748" s="78" t="s">
        <v>623</v>
      </c>
    </row>
    <row r="2749" spans="1:11" ht="15.75" x14ac:dyDescent="0.25">
      <c r="A2749" s="29" t="str">
        <f>'BoR4 Rollup'!A2749</f>
        <v>Total Other Charges</v>
      </c>
      <c r="B2749" s="121">
        <f>B2748+B2747+B2746+B2745</f>
        <v>0</v>
      </c>
      <c r="C2749" s="121">
        <f>C2748+C2747+C2746+C2745</f>
        <v>1303</v>
      </c>
      <c r="D2749" s="121">
        <f>D2748+D2747+D2746+D2745</f>
        <v>1303</v>
      </c>
      <c r="E2749" s="34">
        <f t="shared" si="273"/>
        <v>0</v>
      </c>
      <c r="F2749" s="35"/>
      <c r="G2749" s="5" t="s">
        <v>8</v>
      </c>
      <c r="H2749" s="78" t="str">
        <f t="shared" si="272"/>
        <v>530007</v>
      </c>
      <c r="I2749" s="78" t="s">
        <v>418</v>
      </c>
    </row>
    <row r="2750" spans="1:11" x14ac:dyDescent="0.2">
      <c r="A2750" s="26" t="str">
        <f>'BoR4 Rollup'!A2750</f>
        <v xml:space="preserve"> General Acquisitions</v>
      </c>
      <c r="B2750" s="115">
        <v>1303</v>
      </c>
      <c r="C2750" s="115"/>
      <c r="D2750" s="115"/>
      <c r="E2750" s="28">
        <f t="shared" si="273"/>
        <v>0</v>
      </c>
      <c r="F2750" s="25"/>
      <c r="G2750" s="5" t="s">
        <v>32</v>
      </c>
      <c r="H2750" s="78" t="str">
        <f t="shared" si="272"/>
        <v>530007</v>
      </c>
      <c r="I2750" s="78" t="s">
        <v>418</v>
      </c>
      <c r="J2750" s="78" t="s">
        <v>624</v>
      </c>
    </row>
    <row r="2751" spans="1:11" x14ac:dyDescent="0.2">
      <c r="A2751" s="26" t="str">
        <f>'BoR4 Rollup'!A2751</f>
        <v xml:space="preserve"> Library Acquisitions</v>
      </c>
      <c r="B2751" s="115"/>
      <c r="C2751" s="115"/>
      <c r="D2751" s="115"/>
      <c r="E2751" s="28">
        <f t="shared" si="273"/>
        <v>0</v>
      </c>
      <c r="F2751" s="25"/>
      <c r="G2751" s="5" t="s">
        <v>32</v>
      </c>
      <c r="H2751" s="78" t="str">
        <f t="shared" si="272"/>
        <v>530007</v>
      </c>
      <c r="I2751" s="78" t="s">
        <v>418</v>
      </c>
      <c r="J2751" s="78" t="s">
        <v>624</v>
      </c>
    </row>
    <row r="2752" spans="1:11" x14ac:dyDescent="0.2">
      <c r="A2752" s="26" t="str">
        <f>'BoR4 Rollup'!A2752</f>
        <v xml:space="preserve"> Major Repairs</v>
      </c>
      <c r="B2752" s="115"/>
      <c r="C2752" s="115"/>
      <c r="D2752" s="115"/>
      <c r="E2752" s="28">
        <f t="shared" si="273"/>
        <v>0</v>
      </c>
      <c r="F2752" s="25"/>
      <c r="G2752" s="5" t="s">
        <v>32</v>
      </c>
      <c r="H2752" s="78" t="str">
        <f t="shared" si="272"/>
        <v>530007</v>
      </c>
      <c r="I2752" s="78" t="s">
        <v>418</v>
      </c>
    </row>
    <row r="2753" spans="1:10" ht="15.75" x14ac:dyDescent="0.25">
      <c r="A2753" s="29" t="str">
        <f>'BoR4 Rollup'!A2753</f>
        <v>Total Acquisitions and Major Repairs</v>
      </c>
      <c r="B2753" s="121">
        <f>B2752+B2751+B2750</f>
        <v>1303</v>
      </c>
      <c r="C2753" s="121">
        <f>C2752+C2751+C2750</f>
        <v>0</v>
      </c>
      <c r="D2753" s="121">
        <f>D2752+D2751+D2750</f>
        <v>0</v>
      </c>
      <c r="E2753" s="34">
        <f t="shared" si="273"/>
        <v>0</v>
      </c>
      <c r="F2753" s="35"/>
      <c r="G2753" s="5" t="s">
        <v>8</v>
      </c>
      <c r="H2753" s="78" t="str">
        <f t="shared" si="272"/>
        <v>530007</v>
      </c>
      <c r="I2753" s="78" t="s">
        <v>418</v>
      </c>
    </row>
    <row r="2754" spans="1:10" ht="15.75" x14ac:dyDescent="0.25">
      <c r="A2754" s="29" t="str">
        <f>'BoR4 Rollup'!A2754</f>
        <v>Function Total</v>
      </c>
      <c r="B2754" s="118">
        <f>B2753+B2749+B2744+B2740</f>
        <v>92980</v>
      </c>
      <c r="C2754" s="118">
        <f>C2753+C2749+C2744+C2740</f>
        <v>133135</v>
      </c>
      <c r="D2754" s="118">
        <f>D2753+D2749+D2744+D2740</f>
        <v>411430</v>
      </c>
      <c r="E2754" s="46">
        <f t="shared" si="273"/>
        <v>278295</v>
      </c>
      <c r="F2754" s="32"/>
      <c r="G2754" s="5" t="s">
        <v>8</v>
      </c>
      <c r="H2754" s="78" t="str">
        <f t="shared" si="272"/>
        <v>530007</v>
      </c>
      <c r="I2754" s="78" t="s">
        <v>418</v>
      </c>
    </row>
    <row r="2755" spans="1:10" ht="15.75" x14ac:dyDescent="0.25">
      <c r="A2755" s="124" t="str">
        <f>'BoR4 Rollup'!A2755</f>
        <v>Function:  Student Services</v>
      </c>
      <c r="B2755" s="125"/>
      <c r="C2755" s="126"/>
      <c r="D2755" s="126"/>
      <c r="E2755" s="128"/>
      <c r="F2755" s="4"/>
      <c r="G2755" s="5" t="s">
        <v>45</v>
      </c>
      <c r="H2755" s="78" t="str">
        <f t="shared" ref="H2755:H2775" si="274">RIGHT($A$2757,6)</f>
        <v>530008</v>
      </c>
      <c r="I2755" s="78" t="s">
        <v>421</v>
      </c>
    </row>
    <row r="2756" spans="1:10" ht="15.75" x14ac:dyDescent="0.25">
      <c r="A2756" s="129" t="str">
        <f>'BoR4 Rollup'!A2756</f>
        <v>Orgn:  Health Services</v>
      </c>
      <c r="B2756" s="130" t="str">
        <f>+'BoR4 Rollup'!B2756</f>
        <v>Actual</v>
      </c>
      <c r="C2756" s="130" t="str">
        <f>+'BoR4 Rollup'!C2756</f>
        <v>Budgeted</v>
      </c>
      <c r="D2756" s="173" t="str">
        <f>+'BoR4 Rollup'!D2756</f>
        <v>Budgeted</v>
      </c>
      <c r="E2756" s="132" t="str">
        <f>E26</f>
        <v>2022-2023 +/-</v>
      </c>
      <c r="F2756" s="18"/>
      <c r="G2756" s="5" t="s">
        <v>45</v>
      </c>
      <c r="H2756" s="78" t="str">
        <f t="shared" si="274"/>
        <v>530008</v>
      </c>
      <c r="I2756" s="78" t="s">
        <v>421</v>
      </c>
    </row>
    <row r="2757" spans="1:10" ht="15.75" x14ac:dyDescent="0.25">
      <c r="A2757" s="133" t="str">
        <f>'BoR4 Rollup'!A2757</f>
        <v>Organization ID:  530008</v>
      </c>
      <c r="B2757" s="134" t="str">
        <f>'BoR4 Rollup'!$B$6</f>
        <v>2022-2023</v>
      </c>
      <c r="C2757" s="134" t="str">
        <f>C27</f>
        <v>2022-2023</v>
      </c>
      <c r="D2757" s="174" t="str">
        <f>D27</f>
        <v>2023-2024</v>
      </c>
      <c r="E2757" s="136" t="str">
        <f>E27</f>
        <v>2023-2024</v>
      </c>
      <c r="F2757" s="18"/>
      <c r="G2757" s="5" t="s">
        <v>45</v>
      </c>
      <c r="H2757" s="78" t="str">
        <f t="shared" si="274"/>
        <v>530008</v>
      </c>
      <c r="I2757" s="78" t="s">
        <v>421</v>
      </c>
    </row>
    <row r="2758" spans="1:10" x14ac:dyDescent="0.2">
      <c r="A2758" s="26" t="str">
        <f>'BoR4 Rollup'!A2758</f>
        <v xml:space="preserve">  Salaries</v>
      </c>
      <c r="B2758" s="115"/>
      <c r="C2758" s="115"/>
      <c r="D2758" s="115"/>
      <c r="E2758" s="28">
        <f t="shared" ref="E2758:E2775" si="275">+D2758-C2758</f>
        <v>0</v>
      </c>
      <c r="F2758" s="25"/>
      <c r="G2758" s="5" t="s">
        <v>45</v>
      </c>
      <c r="H2758" s="78" t="str">
        <f t="shared" si="274"/>
        <v>530008</v>
      </c>
      <c r="I2758" s="78" t="s">
        <v>421</v>
      </c>
      <c r="J2758" s="78" t="s">
        <v>616</v>
      </c>
    </row>
    <row r="2759" spans="1:10" x14ac:dyDescent="0.2">
      <c r="A2759" s="26" t="str">
        <f>'BoR4 Rollup'!A2759</f>
        <v xml:space="preserve">  Other Compensation</v>
      </c>
      <c r="B2759" s="115"/>
      <c r="C2759" s="115"/>
      <c r="D2759" s="115"/>
      <c r="E2759" s="28">
        <f t="shared" si="275"/>
        <v>0</v>
      </c>
      <c r="F2759" s="25"/>
      <c r="G2759" s="5" t="s">
        <v>45</v>
      </c>
      <c r="H2759" s="78" t="str">
        <f t="shared" si="274"/>
        <v>530008</v>
      </c>
      <c r="I2759" s="78" t="s">
        <v>421</v>
      </c>
    </row>
    <row r="2760" spans="1:10" x14ac:dyDescent="0.2">
      <c r="A2760" s="26" t="str">
        <f>'BoR4 Rollup'!A2760</f>
        <v xml:space="preserve">  Related Benefits</v>
      </c>
      <c r="B2760" s="115"/>
      <c r="C2760" s="115"/>
      <c r="D2760" s="115"/>
      <c r="E2760" s="28">
        <f t="shared" si="275"/>
        <v>0</v>
      </c>
      <c r="F2760" s="25"/>
      <c r="G2760" s="5" t="s">
        <v>45</v>
      </c>
      <c r="H2760" s="78" t="str">
        <f t="shared" si="274"/>
        <v>530008</v>
      </c>
      <c r="I2760" s="78" t="s">
        <v>421</v>
      </c>
      <c r="J2760" s="78" t="s">
        <v>617</v>
      </c>
    </row>
    <row r="2761" spans="1:10" ht="15.75" x14ac:dyDescent="0.25">
      <c r="A2761" s="29" t="str">
        <f>'BoR4 Rollup'!A2761</f>
        <v>Total Personal Services</v>
      </c>
      <c r="B2761" s="118">
        <f>B2760+B2759+B2758</f>
        <v>0</v>
      </c>
      <c r="C2761" s="118">
        <f>C2760+C2759+C2758</f>
        <v>0</v>
      </c>
      <c r="D2761" s="118">
        <f>D2760+D2759+D2758</f>
        <v>0</v>
      </c>
      <c r="E2761" s="31">
        <f t="shared" si="275"/>
        <v>0</v>
      </c>
      <c r="F2761" s="32"/>
      <c r="G2761" s="5" t="s">
        <v>45</v>
      </c>
      <c r="H2761" s="78" t="str">
        <f t="shared" si="274"/>
        <v>530008</v>
      </c>
      <c r="I2761" s="78" t="s">
        <v>421</v>
      </c>
    </row>
    <row r="2762" spans="1:10" x14ac:dyDescent="0.2">
      <c r="A2762" s="26" t="str">
        <f>'BoR4 Rollup'!A2762</f>
        <v xml:space="preserve"> Travel</v>
      </c>
      <c r="B2762" s="115"/>
      <c r="C2762" s="115"/>
      <c r="D2762" s="115"/>
      <c r="E2762" s="28">
        <f t="shared" si="275"/>
        <v>0</v>
      </c>
      <c r="F2762" s="25"/>
      <c r="G2762" s="5" t="s">
        <v>45</v>
      </c>
      <c r="H2762" s="78" t="str">
        <f t="shared" si="274"/>
        <v>530008</v>
      </c>
      <c r="I2762" s="78" t="s">
        <v>421</v>
      </c>
      <c r="J2762" s="78" t="s">
        <v>618</v>
      </c>
    </row>
    <row r="2763" spans="1:10" x14ac:dyDescent="0.2">
      <c r="A2763" s="26" t="str">
        <f>'BoR4 Rollup'!A2763</f>
        <v xml:space="preserve"> Operating Services</v>
      </c>
      <c r="B2763" s="115"/>
      <c r="C2763" s="115"/>
      <c r="D2763" s="115"/>
      <c r="E2763" s="28">
        <f t="shared" si="275"/>
        <v>0</v>
      </c>
      <c r="F2763" s="25"/>
      <c r="G2763" s="5" t="s">
        <v>45</v>
      </c>
      <c r="H2763" s="78" t="str">
        <f t="shared" si="274"/>
        <v>530008</v>
      </c>
      <c r="I2763" s="78" t="s">
        <v>421</v>
      </c>
      <c r="J2763" s="78" t="s">
        <v>619</v>
      </c>
    </row>
    <row r="2764" spans="1:10" x14ac:dyDescent="0.2">
      <c r="A2764" s="26" t="str">
        <f>'BoR4 Rollup'!A2764</f>
        <v xml:space="preserve"> Supplies</v>
      </c>
      <c r="B2764" s="115"/>
      <c r="C2764" s="115"/>
      <c r="D2764" s="115"/>
      <c r="E2764" s="28">
        <f t="shared" si="275"/>
        <v>0</v>
      </c>
      <c r="F2764" s="25"/>
      <c r="G2764" s="5" t="s">
        <v>45</v>
      </c>
      <c r="H2764" s="78" t="str">
        <f t="shared" si="274"/>
        <v>530008</v>
      </c>
      <c r="I2764" s="78" t="s">
        <v>421</v>
      </c>
      <c r="J2764" s="78" t="s">
        <v>620</v>
      </c>
    </row>
    <row r="2765" spans="1:10" ht="15.75" x14ac:dyDescent="0.25">
      <c r="A2765" s="29" t="str">
        <f>'BoR4 Rollup'!A2765</f>
        <v>Total Operating Expenses</v>
      </c>
      <c r="B2765" s="121">
        <f>B2764+B2763+B2762</f>
        <v>0</v>
      </c>
      <c r="C2765" s="121">
        <f>C2764+C2763+C2762</f>
        <v>0</v>
      </c>
      <c r="D2765" s="121">
        <f>D2764+D2763+D2762</f>
        <v>0</v>
      </c>
      <c r="E2765" s="34">
        <f t="shared" si="275"/>
        <v>0</v>
      </c>
      <c r="F2765" s="35"/>
      <c r="G2765" s="5" t="s">
        <v>45</v>
      </c>
      <c r="H2765" s="78" t="str">
        <f t="shared" si="274"/>
        <v>530008</v>
      </c>
      <c r="I2765" s="78" t="s">
        <v>421</v>
      </c>
    </row>
    <row r="2766" spans="1:10" x14ac:dyDescent="0.2">
      <c r="A2766" s="26" t="str">
        <f>'BoR4 Rollup'!A2766</f>
        <v xml:space="preserve"> Professional Services</v>
      </c>
      <c r="B2766" s="115"/>
      <c r="C2766" s="115"/>
      <c r="D2766" s="115"/>
      <c r="E2766" s="28">
        <f t="shared" si="275"/>
        <v>0</v>
      </c>
      <c r="F2766" s="25"/>
      <c r="G2766" s="5" t="s">
        <v>45</v>
      </c>
      <c r="H2766" s="78" t="str">
        <f t="shared" si="274"/>
        <v>530008</v>
      </c>
      <c r="I2766" s="78" t="s">
        <v>421</v>
      </c>
      <c r="J2766" s="78" t="s">
        <v>621</v>
      </c>
    </row>
    <row r="2767" spans="1:10" x14ac:dyDescent="0.2">
      <c r="A2767" s="26" t="str">
        <f>'BoR4 Rollup'!A2767</f>
        <v xml:space="preserve"> Other Charges</v>
      </c>
      <c r="B2767" s="115"/>
      <c r="C2767" s="115"/>
      <c r="D2767" s="115"/>
      <c r="E2767" s="28">
        <f t="shared" si="275"/>
        <v>0</v>
      </c>
      <c r="F2767" s="25"/>
      <c r="G2767" s="5" t="s">
        <v>45</v>
      </c>
      <c r="H2767" s="78" t="str">
        <f t="shared" si="274"/>
        <v>530008</v>
      </c>
      <c r="I2767" s="78" t="s">
        <v>421</v>
      </c>
      <c r="J2767" s="78" t="s">
        <v>622</v>
      </c>
    </row>
    <row r="2768" spans="1:10" x14ac:dyDescent="0.2">
      <c r="A2768" s="26" t="str">
        <f>'BoR4 Rollup'!A2768</f>
        <v xml:space="preserve"> Debt Services</v>
      </c>
      <c r="B2768" s="115"/>
      <c r="C2768" s="115"/>
      <c r="D2768" s="115"/>
      <c r="E2768" s="28">
        <f t="shared" si="275"/>
        <v>0</v>
      </c>
      <c r="F2768" s="25"/>
      <c r="G2768" s="5" t="s">
        <v>45</v>
      </c>
      <c r="H2768" s="78" t="str">
        <f t="shared" si="274"/>
        <v>530008</v>
      </c>
      <c r="I2768" s="78" t="s">
        <v>421</v>
      </c>
    </row>
    <row r="2769" spans="1:10" x14ac:dyDescent="0.2">
      <c r="A2769" s="26" t="str">
        <f>'BoR4 Rollup'!A2769</f>
        <v xml:space="preserve"> Interagency Transfers</v>
      </c>
      <c r="B2769" s="115"/>
      <c r="C2769" s="115"/>
      <c r="D2769" s="115"/>
      <c r="E2769" s="28">
        <f t="shared" si="275"/>
        <v>0</v>
      </c>
      <c r="F2769" s="25"/>
      <c r="G2769" s="5" t="s">
        <v>45</v>
      </c>
      <c r="H2769" s="78" t="str">
        <f t="shared" si="274"/>
        <v>530008</v>
      </c>
      <c r="I2769" s="78" t="s">
        <v>421</v>
      </c>
      <c r="J2769" s="78" t="s">
        <v>623</v>
      </c>
    </row>
    <row r="2770" spans="1:10" ht="15.75" x14ac:dyDescent="0.25">
      <c r="A2770" s="29" t="str">
        <f>'BoR4 Rollup'!A2770</f>
        <v>Total Other Charges</v>
      </c>
      <c r="B2770" s="121">
        <f>B2769+B2768+B2767+B2766</f>
        <v>0</v>
      </c>
      <c r="C2770" s="121">
        <f>C2769+C2768+C2767+C2766</f>
        <v>0</v>
      </c>
      <c r="D2770" s="121">
        <f>D2769+D2768+D2767+D2766</f>
        <v>0</v>
      </c>
      <c r="E2770" s="34">
        <f t="shared" si="275"/>
        <v>0</v>
      </c>
      <c r="F2770" s="35"/>
      <c r="G2770" s="5" t="s">
        <v>45</v>
      </c>
      <c r="H2770" s="78" t="str">
        <f t="shared" si="274"/>
        <v>530008</v>
      </c>
      <c r="I2770" s="78" t="s">
        <v>421</v>
      </c>
    </row>
    <row r="2771" spans="1:10" x14ac:dyDescent="0.2">
      <c r="A2771" s="26" t="str">
        <f>'BoR4 Rollup'!A2771</f>
        <v xml:space="preserve"> General Acquisitions</v>
      </c>
      <c r="B2771" s="115"/>
      <c r="C2771" s="115"/>
      <c r="D2771" s="115"/>
      <c r="E2771" s="28">
        <f t="shared" si="275"/>
        <v>0</v>
      </c>
      <c r="F2771" s="25"/>
      <c r="G2771" s="5" t="s">
        <v>45</v>
      </c>
      <c r="H2771" s="78" t="str">
        <f t="shared" si="274"/>
        <v>530008</v>
      </c>
      <c r="I2771" s="78" t="s">
        <v>421</v>
      </c>
      <c r="J2771" s="78" t="s">
        <v>624</v>
      </c>
    </row>
    <row r="2772" spans="1:10" x14ac:dyDescent="0.2">
      <c r="A2772" s="26" t="str">
        <f>'BoR4 Rollup'!A2772</f>
        <v xml:space="preserve"> Library Acquisitions</v>
      </c>
      <c r="B2772" s="115"/>
      <c r="C2772" s="115"/>
      <c r="D2772" s="115"/>
      <c r="E2772" s="28">
        <f t="shared" si="275"/>
        <v>0</v>
      </c>
      <c r="F2772" s="25"/>
      <c r="G2772" s="5" t="s">
        <v>45</v>
      </c>
      <c r="H2772" s="78" t="str">
        <f t="shared" si="274"/>
        <v>530008</v>
      </c>
      <c r="I2772" s="78" t="s">
        <v>421</v>
      </c>
      <c r="J2772" s="78" t="s">
        <v>624</v>
      </c>
    </row>
    <row r="2773" spans="1:10" x14ac:dyDescent="0.2">
      <c r="A2773" s="26" t="str">
        <f>'BoR4 Rollup'!A2773</f>
        <v xml:space="preserve"> Major Repairs</v>
      </c>
      <c r="B2773" s="115"/>
      <c r="C2773" s="115"/>
      <c r="D2773" s="115"/>
      <c r="E2773" s="28">
        <f t="shared" si="275"/>
        <v>0</v>
      </c>
      <c r="F2773" s="25"/>
      <c r="G2773" s="5" t="s">
        <v>45</v>
      </c>
      <c r="H2773" s="78" t="str">
        <f t="shared" si="274"/>
        <v>530008</v>
      </c>
      <c r="I2773" s="78" t="s">
        <v>421</v>
      </c>
    </row>
    <row r="2774" spans="1:10" ht="15.75" x14ac:dyDescent="0.25">
      <c r="A2774" s="29" t="str">
        <f>'BoR4 Rollup'!A2774</f>
        <v>Total Acquisitions and Major Repairs</v>
      </c>
      <c r="B2774" s="121">
        <f>B2773+B2772+B2771</f>
        <v>0</v>
      </c>
      <c r="C2774" s="121">
        <f>C2773+C2772+C2771</f>
        <v>0</v>
      </c>
      <c r="D2774" s="121">
        <f>D2773+D2772+D2771</f>
        <v>0</v>
      </c>
      <c r="E2774" s="34">
        <f t="shared" si="275"/>
        <v>0</v>
      </c>
      <c r="F2774" s="35"/>
      <c r="G2774" s="5" t="s">
        <v>45</v>
      </c>
      <c r="H2774" s="78" t="str">
        <f t="shared" si="274"/>
        <v>530008</v>
      </c>
      <c r="I2774" s="78" t="s">
        <v>421</v>
      </c>
    </row>
    <row r="2775" spans="1:10" ht="15.75" x14ac:dyDescent="0.25">
      <c r="A2775" s="29" t="str">
        <f>'BoR4 Rollup'!A2775</f>
        <v>Function Total</v>
      </c>
      <c r="B2775" s="118">
        <f>B2774+B2770+B2765+B2761</f>
        <v>0</v>
      </c>
      <c r="C2775" s="118">
        <f>C2774+C2770+C2765+C2761</f>
        <v>0</v>
      </c>
      <c r="D2775" s="118">
        <f>D2774+D2770+D2765+D2761</f>
        <v>0</v>
      </c>
      <c r="E2775" s="46">
        <f t="shared" si="275"/>
        <v>0</v>
      </c>
      <c r="F2775" s="32"/>
      <c r="G2775" s="5" t="s">
        <v>45</v>
      </c>
      <c r="H2775" s="78" t="str">
        <f t="shared" si="274"/>
        <v>530008</v>
      </c>
      <c r="I2775" s="78" t="s">
        <v>421</v>
      </c>
    </row>
    <row r="2776" spans="1:10" ht="15.75" x14ac:dyDescent="0.25">
      <c r="A2776" s="124" t="str">
        <f>'BoR4 Rollup'!A2776</f>
        <v>Function:  Student Services</v>
      </c>
      <c r="B2776" s="125"/>
      <c r="C2776" s="126"/>
      <c r="D2776" s="126"/>
      <c r="E2776" s="128"/>
      <c r="F2776" s="4"/>
      <c r="G2776" s="5" t="s">
        <v>45</v>
      </c>
      <c r="H2776" s="78" t="str">
        <f t="shared" ref="H2776:H2796" si="276">RIGHT($A$2778,6)</f>
        <v>530009</v>
      </c>
      <c r="I2776" s="78" t="s">
        <v>424</v>
      </c>
    </row>
    <row r="2777" spans="1:10" ht="15.75" x14ac:dyDescent="0.25">
      <c r="A2777" s="129" t="str">
        <f>'BoR4 Rollup'!A2777</f>
        <v>Orgn:  Disability Services</v>
      </c>
      <c r="B2777" s="130" t="str">
        <f>+'BoR4 Rollup'!B2777</f>
        <v>Actual</v>
      </c>
      <c r="C2777" s="130" t="str">
        <f>+'BoR4 Rollup'!C2777</f>
        <v>Budgeted</v>
      </c>
      <c r="D2777" s="173" t="str">
        <f>+'BoR4 Rollup'!D2777</f>
        <v>Budgeted</v>
      </c>
      <c r="E2777" s="132" t="str">
        <f>E5</f>
        <v>2022-2023 +/-</v>
      </c>
      <c r="F2777" s="44"/>
      <c r="G2777" s="5" t="s">
        <v>45</v>
      </c>
      <c r="H2777" s="78" t="str">
        <f t="shared" si="276"/>
        <v>530009</v>
      </c>
      <c r="I2777" s="78" t="s">
        <v>424</v>
      </c>
    </row>
    <row r="2778" spans="1:10" ht="15.75" x14ac:dyDescent="0.25">
      <c r="A2778" s="133" t="str">
        <f>'BoR4 Rollup'!A2778</f>
        <v>Organization ID:  530009</v>
      </c>
      <c r="B2778" s="134" t="str">
        <f>'BoR4 Rollup'!$B$6</f>
        <v>2022-2023</v>
      </c>
      <c r="C2778" s="134" t="str">
        <f>C6</f>
        <v>2022-2023</v>
      </c>
      <c r="D2778" s="174" t="str">
        <f>D6</f>
        <v>2023-2024</v>
      </c>
      <c r="E2778" s="136" t="str">
        <f>E6</f>
        <v>2023-2024</v>
      </c>
      <c r="F2778" s="44"/>
      <c r="G2778" s="5" t="s">
        <v>45</v>
      </c>
      <c r="H2778" s="78" t="str">
        <f t="shared" si="276"/>
        <v>530009</v>
      </c>
      <c r="I2778" s="78" t="s">
        <v>424</v>
      </c>
    </row>
    <row r="2779" spans="1:10" x14ac:dyDescent="0.2">
      <c r="A2779" s="26" t="str">
        <f>'BoR4 Rollup'!A2779</f>
        <v xml:space="preserve">  Salaries</v>
      </c>
      <c r="B2779" s="115"/>
      <c r="C2779" s="115"/>
      <c r="D2779" s="115"/>
      <c r="E2779" s="28">
        <f t="shared" ref="E2779:E2796" si="277">+D2779-C2779</f>
        <v>0</v>
      </c>
      <c r="F2779" s="25"/>
      <c r="G2779" s="5" t="s">
        <v>45</v>
      </c>
      <c r="H2779" s="78" t="str">
        <f t="shared" si="276"/>
        <v>530009</v>
      </c>
      <c r="I2779" s="78" t="s">
        <v>424</v>
      </c>
      <c r="J2779" s="78" t="s">
        <v>616</v>
      </c>
    </row>
    <row r="2780" spans="1:10" x14ac:dyDescent="0.2">
      <c r="A2780" s="26" t="str">
        <f>'BoR4 Rollup'!A2780</f>
        <v xml:space="preserve">  Other Compensation</v>
      </c>
      <c r="B2780" s="115"/>
      <c r="C2780" s="115"/>
      <c r="D2780" s="115"/>
      <c r="E2780" s="28">
        <f t="shared" si="277"/>
        <v>0</v>
      </c>
      <c r="F2780" s="25"/>
      <c r="G2780" s="5" t="s">
        <v>45</v>
      </c>
      <c r="H2780" s="78" t="str">
        <f t="shared" si="276"/>
        <v>530009</v>
      </c>
      <c r="I2780" s="78" t="s">
        <v>424</v>
      </c>
    </row>
    <row r="2781" spans="1:10" x14ac:dyDescent="0.2">
      <c r="A2781" s="26" t="str">
        <f>'BoR4 Rollup'!A2781</f>
        <v xml:space="preserve">  Related Benefits</v>
      </c>
      <c r="B2781" s="115"/>
      <c r="C2781" s="115"/>
      <c r="D2781" s="115"/>
      <c r="E2781" s="28">
        <f t="shared" si="277"/>
        <v>0</v>
      </c>
      <c r="F2781" s="25"/>
      <c r="G2781" s="5" t="s">
        <v>45</v>
      </c>
      <c r="H2781" s="78" t="str">
        <f t="shared" si="276"/>
        <v>530009</v>
      </c>
      <c r="I2781" s="78" t="s">
        <v>424</v>
      </c>
      <c r="J2781" s="78" t="s">
        <v>617</v>
      </c>
    </row>
    <row r="2782" spans="1:10" ht="15.75" x14ac:dyDescent="0.25">
      <c r="A2782" s="29" t="str">
        <f>'BoR4 Rollup'!A2782</f>
        <v>Total Personal Services</v>
      </c>
      <c r="B2782" s="118">
        <f>B2781+B2780+B2779</f>
        <v>0</v>
      </c>
      <c r="C2782" s="118">
        <f>C2781+C2780+C2779</f>
        <v>0</v>
      </c>
      <c r="D2782" s="118">
        <f>D2781+D2780+D2779</f>
        <v>0</v>
      </c>
      <c r="E2782" s="31">
        <f t="shared" si="277"/>
        <v>0</v>
      </c>
      <c r="F2782" s="32"/>
      <c r="G2782" s="5" t="s">
        <v>45</v>
      </c>
      <c r="H2782" s="78" t="str">
        <f t="shared" si="276"/>
        <v>530009</v>
      </c>
      <c r="I2782" s="78" t="s">
        <v>424</v>
      </c>
    </row>
    <row r="2783" spans="1:10" x14ac:dyDescent="0.2">
      <c r="A2783" s="26" t="str">
        <f>'BoR4 Rollup'!A2783</f>
        <v xml:space="preserve"> Travel</v>
      </c>
      <c r="B2783" s="115"/>
      <c r="C2783" s="115"/>
      <c r="D2783" s="115"/>
      <c r="E2783" s="28">
        <f t="shared" si="277"/>
        <v>0</v>
      </c>
      <c r="F2783" s="25"/>
      <c r="G2783" s="5" t="s">
        <v>45</v>
      </c>
      <c r="H2783" s="78" t="str">
        <f t="shared" si="276"/>
        <v>530009</v>
      </c>
      <c r="I2783" s="78" t="s">
        <v>424</v>
      </c>
      <c r="J2783" s="78" t="s">
        <v>618</v>
      </c>
    </row>
    <row r="2784" spans="1:10" x14ac:dyDescent="0.2">
      <c r="A2784" s="26" t="str">
        <f>'BoR4 Rollup'!A2784</f>
        <v xml:space="preserve"> Operating Services</v>
      </c>
      <c r="B2784" s="115">
        <v>54</v>
      </c>
      <c r="C2784" s="115">
        <v>54</v>
      </c>
      <c r="D2784" s="115">
        <v>54</v>
      </c>
      <c r="E2784" s="28">
        <f t="shared" si="277"/>
        <v>0</v>
      </c>
      <c r="F2784" s="25"/>
      <c r="G2784" s="5" t="s">
        <v>45</v>
      </c>
      <c r="H2784" s="78" t="str">
        <f t="shared" si="276"/>
        <v>530009</v>
      </c>
      <c r="I2784" s="78" t="s">
        <v>424</v>
      </c>
      <c r="J2784" s="78" t="s">
        <v>619</v>
      </c>
    </row>
    <row r="2785" spans="1:10" x14ac:dyDescent="0.2">
      <c r="A2785" s="26" t="str">
        <f>'BoR4 Rollup'!A2785</f>
        <v xml:space="preserve"> Supplies</v>
      </c>
      <c r="B2785" s="115"/>
      <c r="C2785" s="115"/>
      <c r="D2785" s="115"/>
      <c r="E2785" s="28">
        <f t="shared" si="277"/>
        <v>0</v>
      </c>
      <c r="F2785" s="25"/>
      <c r="G2785" s="5" t="s">
        <v>45</v>
      </c>
      <c r="H2785" s="78" t="str">
        <f t="shared" si="276"/>
        <v>530009</v>
      </c>
      <c r="I2785" s="78" t="s">
        <v>424</v>
      </c>
      <c r="J2785" s="78" t="s">
        <v>620</v>
      </c>
    </row>
    <row r="2786" spans="1:10" ht="15.75" x14ac:dyDescent="0.25">
      <c r="A2786" s="29" t="str">
        <f>'BoR4 Rollup'!A2786</f>
        <v>Total Operating Expenses</v>
      </c>
      <c r="B2786" s="121">
        <f>B2785+B2784+B2783</f>
        <v>54</v>
      </c>
      <c r="C2786" s="121">
        <f>C2785+C2784+C2783</f>
        <v>54</v>
      </c>
      <c r="D2786" s="121">
        <f>D2785+D2784+D2783</f>
        <v>54</v>
      </c>
      <c r="E2786" s="34">
        <f t="shared" si="277"/>
        <v>0</v>
      </c>
      <c r="F2786" s="35"/>
      <c r="G2786" s="5" t="s">
        <v>45</v>
      </c>
      <c r="H2786" s="78" t="str">
        <f t="shared" si="276"/>
        <v>530009</v>
      </c>
      <c r="I2786" s="78" t="s">
        <v>424</v>
      </c>
    </row>
    <row r="2787" spans="1:10" x14ac:dyDescent="0.2">
      <c r="A2787" s="26" t="str">
        <f>'BoR4 Rollup'!A2787</f>
        <v xml:space="preserve"> Professional Services</v>
      </c>
      <c r="B2787" s="115"/>
      <c r="C2787" s="115"/>
      <c r="D2787" s="115"/>
      <c r="E2787" s="28">
        <f t="shared" si="277"/>
        <v>0</v>
      </c>
      <c r="F2787" s="25"/>
      <c r="G2787" s="5" t="s">
        <v>45</v>
      </c>
      <c r="H2787" s="78" t="str">
        <f t="shared" si="276"/>
        <v>530009</v>
      </c>
      <c r="I2787" s="78" t="s">
        <v>424</v>
      </c>
      <c r="J2787" s="78" t="s">
        <v>621</v>
      </c>
    </row>
    <row r="2788" spans="1:10" x14ac:dyDescent="0.2">
      <c r="A2788" s="26" t="str">
        <f>'BoR4 Rollup'!A2788</f>
        <v xml:space="preserve"> Other Charges</v>
      </c>
      <c r="B2788" s="115"/>
      <c r="C2788" s="115"/>
      <c r="D2788" s="115"/>
      <c r="E2788" s="28">
        <f t="shared" si="277"/>
        <v>0</v>
      </c>
      <c r="F2788" s="25"/>
      <c r="G2788" s="5" t="s">
        <v>45</v>
      </c>
      <c r="H2788" s="78" t="str">
        <f t="shared" si="276"/>
        <v>530009</v>
      </c>
      <c r="I2788" s="78" t="s">
        <v>424</v>
      </c>
      <c r="J2788" s="78" t="s">
        <v>622</v>
      </c>
    </row>
    <row r="2789" spans="1:10" x14ac:dyDescent="0.2">
      <c r="A2789" s="26" t="str">
        <f>'BoR4 Rollup'!A2789</f>
        <v xml:space="preserve"> Debt Services</v>
      </c>
      <c r="B2789" s="115"/>
      <c r="C2789" s="115"/>
      <c r="D2789" s="115"/>
      <c r="E2789" s="28">
        <f t="shared" si="277"/>
        <v>0</v>
      </c>
      <c r="F2789" s="25"/>
      <c r="G2789" s="5" t="s">
        <v>45</v>
      </c>
      <c r="H2789" s="78" t="str">
        <f t="shared" si="276"/>
        <v>530009</v>
      </c>
      <c r="I2789" s="78" t="s">
        <v>424</v>
      </c>
    </row>
    <row r="2790" spans="1:10" x14ac:dyDescent="0.2">
      <c r="A2790" s="26" t="str">
        <f>'BoR4 Rollup'!A2790</f>
        <v xml:space="preserve"> Interagency Transfers</v>
      </c>
      <c r="B2790" s="115"/>
      <c r="C2790" s="115"/>
      <c r="D2790" s="115"/>
      <c r="E2790" s="28">
        <f t="shared" si="277"/>
        <v>0</v>
      </c>
      <c r="F2790" s="25"/>
      <c r="G2790" s="5" t="s">
        <v>45</v>
      </c>
      <c r="H2790" s="78" t="str">
        <f t="shared" si="276"/>
        <v>530009</v>
      </c>
      <c r="I2790" s="78" t="s">
        <v>424</v>
      </c>
      <c r="J2790" s="78" t="s">
        <v>623</v>
      </c>
    </row>
    <row r="2791" spans="1:10" ht="15.75" x14ac:dyDescent="0.25">
      <c r="A2791" s="29" t="str">
        <f>'BoR4 Rollup'!A2791</f>
        <v>Total Other Charges</v>
      </c>
      <c r="B2791" s="121">
        <f>B2790+B2789+B2788+B2787</f>
        <v>0</v>
      </c>
      <c r="C2791" s="121">
        <f>C2790+C2789+C2788+C2787</f>
        <v>0</v>
      </c>
      <c r="D2791" s="121">
        <f>D2790+D2789+D2788+D2787</f>
        <v>0</v>
      </c>
      <c r="E2791" s="34">
        <f t="shared" si="277"/>
        <v>0</v>
      </c>
      <c r="F2791" s="35"/>
      <c r="G2791" s="5" t="s">
        <v>45</v>
      </c>
      <c r="H2791" s="78" t="str">
        <f t="shared" si="276"/>
        <v>530009</v>
      </c>
      <c r="I2791" s="78" t="s">
        <v>424</v>
      </c>
    </row>
    <row r="2792" spans="1:10" x14ac:dyDescent="0.2">
      <c r="A2792" s="26" t="str">
        <f>'BoR4 Rollup'!A2792</f>
        <v xml:space="preserve"> General Acquisitions</v>
      </c>
      <c r="B2792" s="115"/>
      <c r="C2792" s="115"/>
      <c r="D2792" s="115"/>
      <c r="E2792" s="28">
        <f t="shared" si="277"/>
        <v>0</v>
      </c>
      <c r="F2792" s="25"/>
      <c r="G2792" s="5" t="s">
        <v>45</v>
      </c>
      <c r="H2792" s="78" t="str">
        <f t="shared" si="276"/>
        <v>530009</v>
      </c>
      <c r="I2792" s="78" t="s">
        <v>424</v>
      </c>
      <c r="J2792" s="78" t="s">
        <v>624</v>
      </c>
    </row>
    <row r="2793" spans="1:10" x14ac:dyDescent="0.2">
      <c r="A2793" s="26" t="str">
        <f>'BoR4 Rollup'!A2793</f>
        <v xml:space="preserve"> Library Acquisitions</v>
      </c>
      <c r="B2793" s="115"/>
      <c r="C2793" s="115"/>
      <c r="D2793" s="115"/>
      <c r="E2793" s="28">
        <f t="shared" si="277"/>
        <v>0</v>
      </c>
      <c r="F2793" s="25"/>
      <c r="G2793" s="5" t="s">
        <v>45</v>
      </c>
      <c r="H2793" s="78" t="str">
        <f t="shared" si="276"/>
        <v>530009</v>
      </c>
      <c r="I2793" s="78" t="s">
        <v>424</v>
      </c>
      <c r="J2793" s="78" t="s">
        <v>624</v>
      </c>
    </row>
    <row r="2794" spans="1:10" x14ac:dyDescent="0.2">
      <c r="A2794" s="26" t="str">
        <f>'BoR4 Rollup'!A2794</f>
        <v xml:space="preserve"> Major Repairs</v>
      </c>
      <c r="B2794" s="115"/>
      <c r="C2794" s="115"/>
      <c r="D2794" s="115"/>
      <c r="E2794" s="28">
        <f t="shared" si="277"/>
        <v>0</v>
      </c>
      <c r="F2794" s="25"/>
      <c r="G2794" s="5" t="s">
        <v>45</v>
      </c>
      <c r="H2794" s="78" t="str">
        <f t="shared" si="276"/>
        <v>530009</v>
      </c>
      <c r="I2794" s="78" t="s">
        <v>424</v>
      </c>
    </row>
    <row r="2795" spans="1:10" ht="15.75" x14ac:dyDescent="0.25">
      <c r="A2795" s="29" t="str">
        <f>'BoR4 Rollup'!A2795</f>
        <v>Total Acquisitions and Major Repairs</v>
      </c>
      <c r="B2795" s="121">
        <f>B2794+B2793+B2792</f>
        <v>0</v>
      </c>
      <c r="C2795" s="121">
        <f>C2794+C2793+C2792</f>
        <v>0</v>
      </c>
      <c r="D2795" s="121">
        <f>D2794+D2793+D2792</f>
        <v>0</v>
      </c>
      <c r="E2795" s="34">
        <f t="shared" si="277"/>
        <v>0</v>
      </c>
      <c r="F2795" s="35"/>
      <c r="G2795" s="5" t="s">
        <v>45</v>
      </c>
      <c r="H2795" s="78" t="str">
        <f t="shared" si="276"/>
        <v>530009</v>
      </c>
      <c r="I2795" s="78" t="s">
        <v>424</v>
      </c>
    </row>
    <row r="2796" spans="1:10" ht="15.75" x14ac:dyDescent="0.25">
      <c r="A2796" s="29" t="str">
        <f>'BoR4 Rollup'!A2796</f>
        <v>Function Total</v>
      </c>
      <c r="B2796" s="118">
        <f>B2795+B2791+B2786+B2782</f>
        <v>54</v>
      </c>
      <c r="C2796" s="118">
        <f>C2795+C2791+C2786+C2782</f>
        <v>54</v>
      </c>
      <c r="D2796" s="118">
        <f>D2795+D2791+D2786+D2782</f>
        <v>54</v>
      </c>
      <c r="E2796" s="46">
        <f t="shared" si="277"/>
        <v>0</v>
      </c>
      <c r="F2796" s="32"/>
      <c r="G2796" s="5" t="s">
        <v>45</v>
      </c>
      <c r="H2796" s="78" t="str">
        <f t="shared" si="276"/>
        <v>530009</v>
      </c>
      <c r="I2796" s="78" t="s">
        <v>424</v>
      </c>
    </row>
    <row r="2797" spans="1:10" ht="15.75" x14ac:dyDescent="0.25">
      <c r="A2797" s="124" t="str">
        <f>'BoR4 Rollup'!A2797</f>
        <v>Function:  Student Services</v>
      </c>
      <c r="B2797" s="125"/>
      <c r="C2797" s="126"/>
      <c r="D2797" s="126"/>
      <c r="E2797" s="128"/>
      <c r="F2797" s="4"/>
      <c r="G2797" s="5" t="s">
        <v>32</v>
      </c>
      <c r="H2797" s="78" t="str">
        <f t="shared" ref="H2797:H2817" si="278">RIGHT($A$2799,6)</f>
        <v>550001</v>
      </c>
      <c r="I2797" s="78" t="s">
        <v>427</v>
      </c>
    </row>
    <row r="2798" spans="1:10" ht="15.75" x14ac:dyDescent="0.25">
      <c r="A2798" s="129" t="str">
        <f>'BoR4 Rollup'!A2798</f>
        <v>Orgn:  Student Services - General Expense</v>
      </c>
      <c r="B2798" s="130" t="str">
        <f>+'BoR4 Rollup'!B2798</f>
        <v>Actual</v>
      </c>
      <c r="C2798" s="130" t="str">
        <f>+'BoR4 Rollup'!C2798</f>
        <v>Budgeted</v>
      </c>
      <c r="D2798" s="173" t="str">
        <f>+'BoR4 Rollup'!D2798</f>
        <v>Budgeted</v>
      </c>
      <c r="E2798" s="132" t="str">
        <f>E5</f>
        <v>2022-2023 +/-</v>
      </c>
      <c r="F2798" s="44"/>
      <c r="G2798" s="5" t="s">
        <v>32</v>
      </c>
      <c r="H2798" s="78" t="str">
        <f t="shared" si="278"/>
        <v>550001</v>
      </c>
      <c r="I2798" s="78" t="s">
        <v>427</v>
      </c>
    </row>
    <row r="2799" spans="1:10" ht="15.75" x14ac:dyDescent="0.25">
      <c r="A2799" s="133" t="str">
        <f>'BoR4 Rollup'!A2799</f>
        <v>Organization ID:  550001</v>
      </c>
      <c r="B2799" s="134" t="str">
        <f>'BoR4 Rollup'!$B$6</f>
        <v>2022-2023</v>
      </c>
      <c r="C2799" s="134" t="str">
        <f>'BoR4 Rollup'!$C$6</f>
        <v>2022-2023</v>
      </c>
      <c r="D2799" s="174" t="str">
        <f>'BoR4 Rollup'!$D$6</f>
        <v>2023-2024</v>
      </c>
      <c r="E2799" s="136" t="str">
        <f>E6</f>
        <v>2023-2024</v>
      </c>
      <c r="F2799" s="44"/>
      <c r="G2799" s="5" t="s">
        <v>32</v>
      </c>
      <c r="H2799" s="78" t="str">
        <f t="shared" si="278"/>
        <v>550001</v>
      </c>
      <c r="I2799" s="78" t="s">
        <v>427</v>
      </c>
    </row>
    <row r="2800" spans="1:10" x14ac:dyDescent="0.2">
      <c r="A2800" s="26" t="str">
        <f>'BoR4 Rollup'!A2800</f>
        <v xml:space="preserve">  Salaries</v>
      </c>
      <c r="B2800" s="115"/>
      <c r="C2800" s="115"/>
      <c r="D2800" s="115"/>
      <c r="E2800" s="28">
        <f t="shared" ref="E2800:E2817" si="279">+D2800-C2800</f>
        <v>0</v>
      </c>
      <c r="F2800" s="25"/>
      <c r="G2800" s="5" t="s">
        <v>32</v>
      </c>
      <c r="H2800" s="78" t="str">
        <f t="shared" si="278"/>
        <v>550001</v>
      </c>
      <c r="I2800" s="78" t="s">
        <v>427</v>
      </c>
      <c r="J2800" s="78" t="s">
        <v>616</v>
      </c>
    </row>
    <row r="2801" spans="1:10" x14ac:dyDescent="0.2">
      <c r="A2801" s="26" t="str">
        <f>'BoR4 Rollup'!A2801</f>
        <v xml:space="preserve">  Other Compensation</v>
      </c>
      <c r="B2801" s="115"/>
      <c r="C2801" s="115"/>
      <c r="D2801" s="115"/>
      <c r="E2801" s="28">
        <f t="shared" si="279"/>
        <v>0</v>
      </c>
      <c r="F2801" s="25"/>
      <c r="G2801" s="5" t="s">
        <v>32</v>
      </c>
      <c r="H2801" s="78" t="str">
        <f t="shared" si="278"/>
        <v>550001</v>
      </c>
      <c r="I2801" s="78" t="s">
        <v>427</v>
      </c>
    </row>
    <row r="2802" spans="1:10" x14ac:dyDescent="0.2">
      <c r="A2802" s="26" t="str">
        <f>'BoR4 Rollup'!A2802</f>
        <v xml:space="preserve">  Related Benefits</v>
      </c>
      <c r="B2802" s="115"/>
      <c r="C2802" s="115"/>
      <c r="D2802" s="115"/>
      <c r="E2802" s="28">
        <f t="shared" si="279"/>
        <v>0</v>
      </c>
      <c r="F2802" s="25"/>
      <c r="G2802" s="5" t="s">
        <v>32</v>
      </c>
      <c r="H2802" s="78" t="str">
        <f t="shared" si="278"/>
        <v>550001</v>
      </c>
      <c r="I2802" s="78" t="s">
        <v>427</v>
      </c>
      <c r="J2802" s="78" t="s">
        <v>617</v>
      </c>
    </row>
    <row r="2803" spans="1:10" ht="15.75" x14ac:dyDescent="0.25">
      <c r="A2803" s="29" t="str">
        <f>'BoR4 Rollup'!A2803</f>
        <v>Total Personal Services</v>
      </c>
      <c r="B2803" s="118">
        <f>B2802+B2801+B2800</f>
        <v>0</v>
      </c>
      <c r="C2803" s="118">
        <f>C2802+C2801+C2800</f>
        <v>0</v>
      </c>
      <c r="D2803" s="118">
        <f>D2802+D2801+D2800</f>
        <v>0</v>
      </c>
      <c r="E2803" s="31">
        <f t="shared" si="279"/>
        <v>0</v>
      </c>
      <c r="F2803" s="32"/>
      <c r="G2803" s="5" t="s">
        <v>8</v>
      </c>
      <c r="H2803" s="78" t="str">
        <f t="shared" si="278"/>
        <v>550001</v>
      </c>
      <c r="I2803" s="78" t="s">
        <v>427</v>
      </c>
    </row>
    <row r="2804" spans="1:10" x14ac:dyDescent="0.2">
      <c r="A2804" s="26" t="str">
        <f>'BoR4 Rollup'!A2804</f>
        <v xml:space="preserve"> Travel</v>
      </c>
      <c r="B2804" s="115"/>
      <c r="C2804" s="115"/>
      <c r="D2804" s="115"/>
      <c r="E2804" s="28">
        <f t="shared" si="279"/>
        <v>0</v>
      </c>
      <c r="F2804" s="25"/>
      <c r="G2804" s="5" t="s">
        <v>32</v>
      </c>
      <c r="H2804" s="78" t="str">
        <f t="shared" si="278"/>
        <v>550001</v>
      </c>
      <c r="I2804" s="78" t="s">
        <v>427</v>
      </c>
      <c r="J2804" s="78" t="s">
        <v>618</v>
      </c>
    </row>
    <row r="2805" spans="1:10" x14ac:dyDescent="0.2">
      <c r="A2805" s="26" t="str">
        <f>'BoR4 Rollup'!A2805</f>
        <v xml:space="preserve"> Operating Services</v>
      </c>
      <c r="B2805" s="115"/>
      <c r="C2805" s="115">
        <v>181</v>
      </c>
      <c r="D2805" s="115"/>
      <c r="E2805" s="28">
        <f t="shared" si="279"/>
        <v>-181</v>
      </c>
      <c r="F2805" s="25"/>
      <c r="G2805" s="5" t="s">
        <v>32</v>
      </c>
      <c r="H2805" s="78" t="str">
        <f t="shared" si="278"/>
        <v>550001</v>
      </c>
      <c r="I2805" s="78" t="s">
        <v>427</v>
      </c>
      <c r="J2805" s="78" t="s">
        <v>619</v>
      </c>
    </row>
    <row r="2806" spans="1:10" x14ac:dyDescent="0.2">
      <c r="A2806" s="26" t="str">
        <f>'BoR4 Rollup'!A2806</f>
        <v xml:space="preserve"> Supplies</v>
      </c>
      <c r="B2806" s="115"/>
      <c r="C2806" s="115"/>
      <c r="D2806" s="115"/>
      <c r="E2806" s="28">
        <f t="shared" si="279"/>
        <v>0</v>
      </c>
      <c r="F2806" s="25"/>
      <c r="G2806" s="5" t="s">
        <v>32</v>
      </c>
      <c r="H2806" s="78" t="str">
        <f t="shared" si="278"/>
        <v>550001</v>
      </c>
      <c r="I2806" s="78" t="s">
        <v>427</v>
      </c>
      <c r="J2806" s="78" t="s">
        <v>620</v>
      </c>
    </row>
    <row r="2807" spans="1:10" ht="15.75" x14ac:dyDescent="0.25">
      <c r="A2807" s="29" t="str">
        <f>'BoR4 Rollup'!A2807</f>
        <v>Total Operating Expenses</v>
      </c>
      <c r="B2807" s="121">
        <f>B2806+B2805+B2804</f>
        <v>0</v>
      </c>
      <c r="C2807" s="121">
        <f>C2806+C2805+C2804</f>
        <v>181</v>
      </c>
      <c r="D2807" s="121">
        <f>D2806+D2805+D2804</f>
        <v>0</v>
      </c>
      <c r="E2807" s="34">
        <f t="shared" si="279"/>
        <v>-181</v>
      </c>
      <c r="F2807" s="35"/>
      <c r="G2807" s="5" t="s">
        <v>8</v>
      </c>
      <c r="H2807" s="78" t="str">
        <f t="shared" si="278"/>
        <v>550001</v>
      </c>
      <c r="I2807" s="78" t="s">
        <v>427</v>
      </c>
    </row>
    <row r="2808" spans="1:10" x14ac:dyDescent="0.2">
      <c r="A2808" s="26" t="str">
        <f>'BoR4 Rollup'!A2808</f>
        <v xml:space="preserve"> Professional Services</v>
      </c>
      <c r="B2808" s="115"/>
      <c r="C2808" s="115"/>
      <c r="D2808" s="115"/>
      <c r="E2808" s="28">
        <f t="shared" si="279"/>
        <v>0</v>
      </c>
      <c r="F2808" s="25"/>
      <c r="G2808" s="5" t="s">
        <v>32</v>
      </c>
      <c r="H2808" s="78" t="str">
        <f t="shared" si="278"/>
        <v>550001</v>
      </c>
      <c r="I2808" s="78" t="s">
        <v>427</v>
      </c>
      <c r="J2808" s="78" t="s">
        <v>621</v>
      </c>
    </row>
    <row r="2809" spans="1:10" x14ac:dyDescent="0.2">
      <c r="A2809" s="26" t="str">
        <f>'BoR4 Rollup'!A2809</f>
        <v xml:space="preserve"> Other Charges</v>
      </c>
      <c r="B2809" s="115">
        <v>2</v>
      </c>
      <c r="C2809" s="115">
        <v>2</v>
      </c>
      <c r="D2809" s="115">
        <v>2</v>
      </c>
      <c r="E2809" s="28">
        <f t="shared" si="279"/>
        <v>0</v>
      </c>
      <c r="F2809" s="25"/>
      <c r="G2809" s="5" t="s">
        <v>32</v>
      </c>
      <c r="H2809" s="78" t="str">
        <f t="shared" si="278"/>
        <v>550001</v>
      </c>
      <c r="I2809" s="78" t="s">
        <v>427</v>
      </c>
      <c r="J2809" s="78" t="s">
        <v>622</v>
      </c>
    </row>
    <row r="2810" spans="1:10" x14ac:dyDescent="0.2">
      <c r="A2810" s="26" t="str">
        <f>'BoR4 Rollup'!A2810</f>
        <v xml:space="preserve"> Debt Services</v>
      </c>
      <c r="B2810" s="115"/>
      <c r="C2810" s="115"/>
      <c r="D2810" s="115"/>
      <c r="E2810" s="28">
        <f t="shared" si="279"/>
        <v>0</v>
      </c>
      <c r="F2810" s="25"/>
      <c r="G2810" s="5" t="s">
        <v>32</v>
      </c>
      <c r="H2810" s="78" t="str">
        <f t="shared" si="278"/>
        <v>550001</v>
      </c>
      <c r="I2810" s="78" t="s">
        <v>427</v>
      </c>
    </row>
    <row r="2811" spans="1:10" x14ac:dyDescent="0.2">
      <c r="A2811" s="26" t="str">
        <f>'BoR4 Rollup'!A2811</f>
        <v xml:space="preserve"> Interagency Transfers</v>
      </c>
      <c r="B2811" s="115"/>
      <c r="C2811" s="115"/>
      <c r="D2811" s="115"/>
      <c r="E2811" s="28">
        <f t="shared" si="279"/>
        <v>0</v>
      </c>
      <c r="F2811" s="25"/>
      <c r="G2811" s="5" t="s">
        <v>32</v>
      </c>
      <c r="H2811" s="78" t="str">
        <f t="shared" si="278"/>
        <v>550001</v>
      </c>
      <c r="I2811" s="78" t="s">
        <v>427</v>
      </c>
      <c r="J2811" s="78" t="s">
        <v>623</v>
      </c>
    </row>
    <row r="2812" spans="1:10" ht="15.75" x14ac:dyDescent="0.25">
      <c r="A2812" s="29" t="str">
        <f>'BoR4 Rollup'!A2812</f>
        <v>Total Other Charges</v>
      </c>
      <c r="B2812" s="121">
        <f>B2811+B2810+B2809+B2808</f>
        <v>2</v>
      </c>
      <c r="C2812" s="121">
        <f>C2811+C2810+C2809+C2808</f>
        <v>2</v>
      </c>
      <c r="D2812" s="121">
        <f>D2811+D2810+D2809+D2808</f>
        <v>2</v>
      </c>
      <c r="E2812" s="34">
        <f t="shared" si="279"/>
        <v>0</v>
      </c>
      <c r="F2812" s="35"/>
      <c r="G2812" s="5" t="s">
        <v>8</v>
      </c>
      <c r="H2812" s="78" t="str">
        <f t="shared" si="278"/>
        <v>550001</v>
      </c>
      <c r="I2812" s="78" t="s">
        <v>427</v>
      </c>
    </row>
    <row r="2813" spans="1:10" x14ac:dyDescent="0.2">
      <c r="A2813" s="26" t="str">
        <f>'BoR4 Rollup'!A2813</f>
        <v xml:space="preserve"> General Acquisitions</v>
      </c>
      <c r="B2813" s="115"/>
      <c r="C2813" s="115"/>
      <c r="D2813" s="115"/>
      <c r="E2813" s="28">
        <f t="shared" si="279"/>
        <v>0</v>
      </c>
      <c r="F2813" s="25"/>
      <c r="G2813" s="5" t="s">
        <v>32</v>
      </c>
      <c r="H2813" s="78" t="str">
        <f t="shared" si="278"/>
        <v>550001</v>
      </c>
      <c r="I2813" s="78" t="s">
        <v>427</v>
      </c>
      <c r="J2813" s="78" t="s">
        <v>624</v>
      </c>
    </row>
    <row r="2814" spans="1:10" x14ac:dyDescent="0.2">
      <c r="A2814" s="26" t="str">
        <f>'BoR4 Rollup'!A2814</f>
        <v xml:space="preserve"> Library Acquisitions</v>
      </c>
      <c r="B2814" s="115"/>
      <c r="C2814" s="115"/>
      <c r="D2814" s="115"/>
      <c r="E2814" s="28">
        <f t="shared" si="279"/>
        <v>0</v>
      </c>
      <c r="F2814" s="25"/>
      <c r="G2814" s="5" t="s">
        <v>32</v>
      </c>
      <c r="H2814" s="78" t="str">
        <f t="shared" si="278"/>
        <v>550001</v>
      </c>
      <c r="I2814" s="78" t="s">
        <v>427</v>
      </c>
      <c r="J2814" s="78" t="s">
        <v>624</v>
      </c>
    </row>
    <row r="2815" spans="1:10" x14ac:dyDescent="0.2">
      <c r="A2815" s="26" t="str">
        <f>'BoR4 Rollup'!A2815</f>
        <v xml:space="preserve"> Major Repairs</v>
      </c>
      <c r="B2815" s="115"/>
      <c r="C2815" s="115"/>
      <c r="D2815" s="115"/>
      <c r="E2815" s="28">
        <f t="shared" si="279"/>
        <v>0</v>
      </c>
      <c r="F2815" s="25"/>
      <c r="G2815" s="5" t="s">
        <v>32</v>
      </c>
      <c r="H2815" s="78" t="str">
        <f t="shared" si="278"/>
        <v>550001</v>
      </c>
      <c r="I2815" s="78" t="s">
        <v>427</v>
      </c>
    </row>
    <row r="2816" spans="1:10" ht="15.75" x14ac:dyDescent="0.25">
      <c r="A2816" s="29" t="str">
        <f>'BoR4 Rollup'!A2816</f>
        <v>Total Acquisitions and Major Repairs</v>
      </c>
      <c r="B2816" s="121">
        <f>B2815+B2814+B2813</f>
        <v>0</v>
      </c>
      <c r="C2816" s="121">
        <f>C2815+C2814+C2813</f>
        <v>0</v>
      </c>
      <c r="D2816" s="121">
        <f>D2815+D2814+D2813</f>
        <v>0</v>
      </c>
      <c r="E2816" s="34">
        <f t="shared" si="279"/>
        <v>0</v>
      </c>
      <c r="F2816" s="35"/>
      <c r="G2816" s="5" t="s">
        <v>8</v>
      </c>
      <c r="H2816" s="78" t="str">
        <f t="shared" si="278"/>
        <v>550001</v>
      </c>
      <c r="I2816" s="78" t="s">
        <v>427</v>
      </c>
    </row>
    <row r="2817" spans="1:10" ht="15.75" x14ac:dyDescent="0.25">
      <c r="A2817" s="29" t="str">
        <f>'BoR4 Rollup'!A2817</f>
        <v>Function Total</v>
      </c>
      <c r="B2817" s="118">
        <f>B2816+B2812+B2807+B2803</f>
        <v>2</v>
      </c>
      <c r="C2817" s="118">
        <f>C2816+C2812+C2807+C2803</f>
        <v>183</v>
      </c>
      <c r="D2817" s="118">
        <f>D2816+D2812+D2807+D2803</f>
        <v>2</v>
      </c>
      <c r="E2817" s="46">
        <f t="shared" si="279"/>
        <v>-181</v>
      </c>
      <c r="F2817" s="32"/>
      <c r="G2817" s="5" t="s">
        <v>8</v>
      </c>
      <c r="H2817" s="78" t="str">
        <f t="shared" si="278"/>
        <v>550001</v>
      </c>
      <c r="I2817" s="78" t="s">
        <v>427</v>
      </c>
    </row>
    <row r="2818" spans="1:10" ht="15.75" x14ac:dyDescent="0.25">
      <c r="A2818" s="124" t="str">
        <f>'BoR4 Rollup'!A2818</f>
        <v>Function:  Institutional Support</v>
      </c>
      <c r="B2818" s="125"/>
      <c r="C2818" s="126"/>
      <c r="D2818" s="126"/>
      <c r="E2818" s="128"/>
      <c r="F2818" s="4"/>
      <c r="G2818" s="5" t="s">
        <v>8</v>
      </c>
      <c r="H2818" s="78" t="str">
        <f t="shared" ref="H2818:H2838" si="280">RIGHT($A$2820,6)</f>
        <v xml:space="preserve"> TOTAL</v>
      </c>
      <c r="I2818" s="78" t="s">
        <v>9</v>
      </c>
    </row>
    <row r="2819" spans="1:10" ht="15.75" x14ac:dyDescent="0.25">
      <c r="A2819" s="129" t="str">
        <f>'BoR4 Rollup'!A2819</f>
        <v>Orgn:  INSTITUTIONAL SUPPORT</v>
      </c>
      <c r="B2819" s="130" t="str">
        <f>+'BoR4 Rollup'!B2819</f>
        <v>Actual</v>
      </c>
      <c r="C2819" s="130" t="str">
        <f>+'BoR4 Rollup'!C2819</f>
        <v>Budgeted</v>
      </c>
      <c r="D2819" s="173" t="str">
        <f>+'BoR4 Rollup'!D2819</f>
        <v>Budgeted</v>
      </c>
      <c r="E2819" s="132" t="str">
        <f>E5</f>
        <v>2022-2023 +/-</v>
      </c>
      <c r="F2819" s="18"/>
      <c r="G2819" s="5" t="s">
        <v>8</v>
      </c>
      <c r="H2819" s="78" t="str">
        <f t="shared" si="280"/>
        <v xml:space="preserve"> TOTAL</v>
      </c>
      <c r="I2819" s="78" t="s">
        <v>9</v>
      </c>
    </row>
    <row r="2820" spans="1:10" ht="15.75" x14ac:dyDescent="0.25">
      <c r="A2820" s="133" t="str">
        <f>'BoR4 Rollup'!A2820</f>
        <v>ORGN ID: TOTAL</v>
      </c>
      <c r="B2820" s="134" t="str">
        <f>'BoR4 Rollup'!$B$6</f>
        <v>2022-2023</v>
      </c>
      <c r="C2820" s="134" t="str">
        <f>C27</f>
        <v>2022-2023</v>
      </c>
      <c r="D2820" s="174" t="str">
        <f>D27</f>
        <v>2023-2024</v>
      </c>
      <c r="E2820" s="136" t="str">
        <f>E27</f>
        <v>2023-2024</v>
      </c>
      <c r="F2820" s="18"/>
      <c r="G2820" s="5" t="s">
        <v>8</v>
      </c>
      <c r="H2820" s="78" t="str">
        <f t="shared" si="280"/>
        <v xml:space="preserve"> TOTAL</v>
      </c>
      <c r="I2820" s="78" t="s">
        <v>9</v>
      </c>
    </row>
    <row r="2821" spans="1:10" x14ac:dyDescent="0.2">
      <c r="A2821" s="26" t="str">
        <f>'BoR4 Rollup'!A2821</f>
        <v xml:space="preserve">  Salaries</v>
      </c>
      <c r="B2821" s="115">
        <f>+B2842+B2863+B2884+B2905+B2926+B2947+B2968+B2989+B3010+B3031+B3052+B3073+B3094+B3115+B3136+B3157+B3178+B3199+B3220+B3241+B3262</f>
        <v>15965</v>
      </c>
      <c r="C2821" s="115">
        <f>+C2842+C2863+C2884+C2905+C2926+C2947+C2968+C2989+C3010+C3031+C3052+C3073+C3094+C3115+C3136+C3157+C3178+C3199+C3220+C3241+C3262</f>
        <v>27273</v>
      </c>
      <c r="D2821" s="115">
        <f>+D2842+D2863+D2884+D2905+D2926+D2947+D2968+D2989+D3010+D3031+D3052+D3073+D3094+D3115+D3136+D3157+D3178+D3199+D3220+D3241+D3262</f>
        <v>35000</v>
      </c>
      <c r="E2821" s="28">
        <f t="shared" ref="E2821:E2836" si="281">+D2821-C2821</f>
        <v>7727</v>
      </c>
      <c r="F2821" s="25"/>
      <c r="G2821" s="5" t="s">
        <v>8</v>
      </c>
      <c r="H2821" s="78" t="str">
        <f t="shared" si="280"/>
        <v xml:space="preserve"> TOTAL</v>
      </c>
      <c r="I2821" s="78" t="s">
        <v>9</v>
      </c>
      <c r="J2821" s="78" t="s">
        <v>616</v>
      </c>
    </row>
    <row r="2822" spans="1:10" x14ac:dyDescent="0.2">
      <c r="A2822" s="26" t="str">
        <f>'BoR4 Rollup'!A2822</f>
        <v xml:space="preserve">  Other Compensation</v>
      </c>
      <c r="B2822" s="115">
        <f t="shared" ref="B2822:D2823" si="282">+B2843+B2864+B2885+B2906+B2927+B2948+B2969+B2990+B3011+B3032+B3053+B3074+B3095+B3116+B3137+B3158+B3179+B3200+B3221+B3242+B3263</f>
        <v>0</v>
      </c>
      <c r="C2822" s="115">
        <f t="shared" si="282"/>
        <v>0</v>
      </c>
      <c r="D2822" s="115">
        <f t="shared" si="282"/>
        <v>0</v>
      </c>
      <c r="E2822" s="28">
        <f t="shared" si="281"/>
        <v>0</v>
      </c>
      <c r="F2822" s="25"/>
      <c r="G2822" s="5" t="s">
        <v>8</v>
      </c>
      <c r="H2822" s="78" t="str">
        <f t="shared" si="280"/>
        <v xml:space="preserve"> TOTAL</v>
      </c>
      <c r="I2822" s="78" t="s">
        <v>9</v>
      </c>
    </row>
    <row r="2823" spans="1:10" x14ac:dyDescent="0.2">
      <c r="A2823" s="26" t="str">
        <f>'BoR4 Rollup'!A2823</f>
        <v xml:space="preserve">  Related Benefits</v>
      </c>
      <c r="B2823" s="115">
        <f t="shared" si="282"/>
        <v>105821</v>
      </c>
      <c r="C2823" s="115">
        <f t="shared" si="282"/>
        <v>112535</v>
      </c>
      <c r="D2823" s="115">
        <f t="shared" si="282"/>
        <v>119687</v>
      </c>
      <c r="E2823" s="28">
        <f t="shared" si="281"/>
        <v>7152</v>
      </c>
      <c r="F2823" s="25"/>
      <c r="G2823" s="5" t="s">
        <v>8</v>
      </c>
      <c r="H2823" s="78" t="str">
        <f t="shared" si="280"/>
        <v xml:space="preserve"> TOTAL</v>
      </c>
      <c r="I2823" s="78" t="s">
        <v>9</v>
      </c>
      <c r="J2823" s="78" t="s">
        <v>617</v>
      </c>
    </row>
    <row r="2824" spans="1:10" ht="15.75" x14ac:dyDescent="0.25">
      <c r="A2824" s="29" t="str">
        <f>'BoR4 Rollup'!A2824</f>
        <v>Total Personal Services</v>
      </c>
      <c r="B2824" s="118">
        <f>B2823+B2822+B2821</f>
        <v>121786</v>
      </c>
      <c r="C2824" s="118">
        <f>C2823+C2822+C2821</f>
        <v>139808</v>
      </c>
      <c r="D2824" s="118">
        <f>D2823+D2822+D2821</f>
        <v>154687</v>
      </c>
      <c r="E2824" s="31">
        <f>+D2824-C2824</f>
        <v>14879</v>
      </c>
      <c r="F2824" s="32"/>
      <c r="G2824" s="5" t="s">
        <v>8</v>
      </c>
      <c r="H2824" s="78" t="str">
        <f t="shared" si="280"/>
        <v xml:space="preserve"> TOTAL</v>
      </c>
      <c r="I2824" s="78" t="s">
        <v>9</v>
      </c>
    </row>
    <row r="2825" spans="1:10" x14ac:dyDescent="0.2">
      <c r="A2825" s="26" t="str">
        <f>'BoR4 Rollup'!A2825</f>
        <v xml:space="preserve"> Travel</v>
      </c>
      <c r="B2825" s="115">
        <f t="shared" ref="B2825:D2827" si="283">+B2846+B2867+B2888+B2909+B2930+B2951+B2972+B2993+B3014+B3035+B3056+B3077+B3098+B3119+B3140+B3161+B3182+B3203+B3224+B3245+B3266</f>
        <v>793</v>
      </c>
      <c r="C2825" s="115">
        <f t="shared" si="283"/>
        <v>1284</v>
      </c>
      <c r="D2825" s="115">
        <f t="shared" si="283"/>
        <v>793</v>
      </c>
      <c r="E2825" s="28">
        <f t="shared" si="281"/>
        <v>-491</v>
      </c>
      <c r="F2825" s="25"/>
      <c r="G2825" s="5" t="s">
        <v>8</v>
      </c>
      <c r="H2825" s="78" t="str">
        <f t="shared" si="280"/>
        <v xml:space="preserve"> TOTAL</v>
      </c>
      <c r="I2825" s="78" t="s">
        <v>9</v>
      </c>
      <c r="J2825" s="78" t="s">
        <v>618</v>
      </c>
    </row>
    <row r="2826" spans="1:10" x14ac:dyDescent="0.2">
      <c r="A2826" s="26" t="str">
        <f>'BoR4 Rollup'!A2826</f>
        <v xml:space="preserve"> Operating Services</v>
      </c>
      <c r="B2826" s="115">
        <f t="shared" si="283"/>
        <v>31064</v>
      </c>
      <c r="C2826" s="115">
        <f t="shared" si="283"/>
        <v>39624</v>
      </c>
      <c r="D2826" s="115">
        <f t="shared" si="283"/>
        <v>31064</v>
      </c>
      <c r="E2826" s="28">
        <f t="shared" si="281"/>
        <v>-8560</v>
      </c>
      <c r="F2826" s="25"/>
      <c r="G2826" s="5" t="s">
        <v>8</v>
      </c>
      <c r="H2826" s="78" t="str">
        <f t="shared" si="280"/>
        <v xml:space="preserve"> TOTAL</v>
      </c>
      <c r="I2826" s="78" t="s">
        <v>9</v>
      </c>
      <c r="J2826" s="78" t="s">
        <v>619</v>
      </c>
    </row>
    <row r="2827" spans="1:10" x14ac:dyDescent="0.2">
      <c r="A2827" s="26" t="str">
        <f>'BoR4 Rollup'!A2827</f>
        <v xml:space="preserve"> Supplies</v>
      </c>
      <c r="B2827" s="115">
        <f t="shared" si="283"/>
        <v>1556</v>
      </c>
      <c r="C2827" s="115">
        <f t="shared" si="283"/>
        <v>1641</v>
      </c>
      <c r="D2827" s="115">
        <f t="shared" si="283"/>
        <v>1556</v>
      </c>
      <c r="E2827" s="28">
        <f t="shared" si="281"/>
        <v>-85</v>
      </c>
      <c r="F2827" s="25"/>
      <c r="G2827" s="5" t="s">
        <v>8</v>
      </c>
      <c r="H2827" s="78" t="str">
        <f t="shared" si="280"/>
        <v xml:space="preserve"> TOTAL</v>
      </c>
      <c r="I2827" s="78" t="s">
        <v>9</v>
      </c>
      <c r="J2827" s="78" t="s">
        <v>620</v>
      </c>
    </row>
    <row r="2828" spans="1:10" ht="15.75" x14ac:dyDescent="0.25">
      <c r="A2828" s="29" t="str">
        <f>'BoR4 Rollup'!A2828</f>
        <v>Total Operating Expenses</v>
      </c>
      <c r="B2828" s="121">
        <f>B2827+B2826+B2825</f>
        <v>33413</v>
      </c>
      <c r="C2828" s="121">
        <f>C2827+C2826+C2825</f>
        <v>42549</v>
      </c>
      <c r="D2828" s="121">
        <f>D2827+D2826+D2825</f>
        <v>33413</v>
      </c>
      <c r="E2828" s="34">
        <f>+D2828-C2828</f>
        <v>-9136</v>
      </c>
      <c r="F2828" s="35"/>
      <c r="G2828" s="5" t="s">
        <v>8</v>
      </c>
      <c r="H2828" s="78" t="str">
        <f t="shared" si="280"/>
        <v xml:space="preserve"> TOTAL</v>
      </c>
      <c r="I2828" s="78" t="s">
        <v>9</v>
      </c>
    </row>
    <row r="2829" spans="1:10" x14ac:dyDescent="0.2">
      <c r="A2829" s="26" t="str">
        <f>'BoR4 Rollup'!A2829</f>
        <v xml:space="preserve"> Professional Services</v>
      </c>
      <c r="B2829" s="115">
        <f t="shared" ref="B2829:D2831" si="284">+B2850+B2871+B2892+B2913+B2934+B2955+B2976+B2997+B3018+B3039+B3060+B3081+B3102+B3123+B3144+B3165+B3186+B3207+B3228+B3249+B3270</f>
        <v>1325</v>
      </c>
      <c r="C2829" s="115">
        <f t="shared" si="284"/>
        <v>1350</v>
      </c>
      <c r="D2829" s="115">
        <f t="shared" si="284"/>
        <v>1325</v>
      </c>
      <c r="E2829" s="28">
        <f t="shared" si="281"/>
        <v>-25</v>
      </c>
      <c r="F2829" s="25"/>
      <c r="G2829" s="5" t="s">
        <v>8</v>
      </c>
      <c r="H2829" s="78" t="str">
        <f t="shared" si="280"/>
        <v xml:space="preserve"> TOTAL</v>
      </c>
      <c r="I2829" s="78" t="s">
        <v>9</v>
      </c>
      <c r="J2829" s="78" t="s">
        <v>621</v>
      </c>
    </row>
    <row r="2830" spans="1:10" x14ac:dyDescent="0.2">
      <c r="A2830" s="26" t="str">
        <f>'BoR4 Rollup'!A2830</f>
        <v xml:space="preserve"> Other Charges</v>
      </c>
      <c r="B2830" s="115">
        <f t="shared" si="284"/>
        <v>50851</v>
      </c>
      <c r="C2830" s="115">
        <f t="shared" si="284"/>
        <v>50851</v>
      </c>
      <c r="D2830" s="115">
        <f t="shared" si="284"/>
        <v>50851</v>
      </c>
      <c r="E2830" s="28">
        <f t="shared" si="281"/>
        <v>0</v>
      </c>
      <c r="F2830" s="25"/>
      <c r="G2830" s="5" t="s">
        <v>8</v>
      </c>
      <c r="H2830" s="78" t="str">
        <f t="shared" si="280"/>
        <v xml:space="preserve"> TOTAL</v>
      </c>
      <c r="I2830" s="78" t="s">
        <v>9</v>
      </c>
      <c r="J2830" s="78" t="s">
        <v>622</v>
      </c>
    </row>
    <row r="2831" spans="1:10" x14ac:dyDescent="0.2">
      <c r="A2831" s="26" t="str">
        <f>'BoR4 Rollup'!A2831</f>
        <v xml:space="preserve"> Debt Services</v>
      </c>
      <c r="B2831" s="115">
        <f t="shared" si="284"/>
        <v>0</v>
      </c>
      <c r="C2831" s="115">
        <f t="shared" si="284"/>
        <v>0</v>
      </c>
      <c r="D2831" s="115">
        <f t="shared" si="284"/>
        <v>0</v>
      </c>
      <c r="E2831" s="28">
        <f t="shared" si="281"/>
        <v>0</v>
      </c>
      <c r="F2831" s="25"/>
      <c r="G2831" s="5" t="s">
        <v>8</v>
      </c>
      <c r="H2831" s="78" t="str">
        <f t="shared" si="280"/>
        <v xml:space="preserve"> TOTAL</v>
      </c>
      <c r="I2831" s="78" t="s">
        <v>9</v>
      </c>
    </row>
    <row r="2832" spans="1:10" x14ac:dyDescent="0.2">
      <c r="A2832" s="26" t="str">
        <f>'BoR4 Rollup'!A2832</f>
        <v xml:space="preserve"> Interagency Transfers</v>
      </c>
      <c r="B2832" s="115">
        <f t="shared" ref="B2832:D2832" si="285">B2853+B2874+B2895+B2916+B2937+B2958+B2979+B3000+B3021+B3042+B3063+B3084+B3105+B3126+B3147+B3168+B3189+B3210+B3252+B3273+B3231</f>
        <v>0</v>
      </c>
      <c r="C2832" s="115">
        <f t="shared" si="285"/>
        <v>0</v>
      </c>
      <c r="D2832" s="115">
        <f t="shared" si="285"/>
        <v>0</v>
      </c>
      <c r="E2832" s="28">
        <f t="shared" si="281"/>
        <v>0</v>
      </c>
      <c r="F2832" s="25"/>
      <c r="G2832" s="5" t="s">
        <v>8</v>
      </c>
      <c r="H2832" s="78" t="str">
        <f t="shared" si="280"/>
        <v xml:space="preserve"> TOTAL</v>
      </c>
      <c r="I2832" s="78" t="s">
        <v>9</v>
      </c>
      <c r="J2832" s="78" t="s">
        <v>623</v>
      </c>
    </row>
    <row r="2833" spans="1:10" ht="15.75" x14ac:dyDescent="0.25">
      <c r="A2833" s="29" t="str">
        <f>'BoR4 Rollup'!A2833</f>
        <v>Total Other Charges</v>
      </c>
      <c r="B2833" s="121">
        <f>B2832+B2831+B2830+B2829</f>
        <v>52176</v>
      </c>
      <c r="C2833" s="121">
        <f>C2832+C2831+C2830+C2829</f>
        <v>52201</v>
      </c>
      <c r="D2833" s="121">
        <f>D2832+D2831+D2830+D2829</f>
        <v>52176</v>
      </c>
      <c r="E2833" s="34">
        <f>+D2833-C2833</f>
        <v>-25</v>
      </c>
      <c r="F2833" s="35"/>
      <c r="G2833" s="5" t="s">
        <v>8</v>
      </c>
      <c r="H2833" s="78" t="str">
        <f t="shared" si="280"/>
        <v xml:space="preserve"> TOTAL</v>
      </c>
      <c r="I2833" s="78" t="s">
        <v>9</v>
      </c>
    </row>
    <row r="2834" spans="1:10" x14ac:dyDescent="0.2">
      <c r="A2834" s="26" t="str">
        <f>'BoR4 Rollup'!A2834</f>
        <v xml:space="preserve"> General Acquisitions</v>
      </c>
      <c r="B2834" s="115">
        <f t="shared" ref="B2834:D2836" si="286">B2855+B2876+B2897+B2918+B2939+B2960+B2981+B3002+B3023+B3044+B3065+B3086+B3107+B3128+B3149+B3170+B3191+B3212+B3254+B3275+B3233</f>
        <v>269</v>
      </c>
      <c r="C2834" s="115">
        <f t="shared" si="286"/>
        <v>369</v>
      </c>
      <c r="D2834" s="115">
        <f t="shared" si="286"/>
        <v>269</v>
      </c>
      <c r="E2834" s="28">
        <f t="shared" si="281"/>
        <v>-100</v>
      </c>
      <c r="F2834" s="25"/>
      <c r="G2834" s="5" t="s">
        <v>8</v>
      </c>
      <c r="H2834" s="78" t="str">
        <f t="shared" si="280"/>
        <v xml:space="preserve"> TOTAL</v>
      </c>
      <c r="I2834" s="78" t="s">
        <v>9</v>
      </c>
      <c r="J2834" s="78" t="s">
        <v>624</v>
      </c>
    </row>
    <row r="2835" spans="1:10" x14ac:dyDescent="0.2">
      <c r="A2835" s="26" t="str">
        <f>'BoR4 Rollup'!A2835</f>
        <v xml:space="preserve"> Library Acquisitions</v>
      </c>
      <c r="B2835" s="115">
        <f t="shared" si="286"/>
        <v>0</v>
      </c>
      <c r="C2835" s="115">
        <f t="shared" si="286"/>
        <v>0</v>
      </c>
      <c r="D2835" s="115">
        <f t="shared" si="286"/>
        <v>0</v>
      </c>
      <c r="E2835" s="28">
        <f t="shared" si="281"/>
        <v>0</v>
      </c>
      <c r="F2835" s="25"/>
      <c r="G2835" s="5" t="s">
        <v>8</v>
      </c>
      <c r="H2835" s="78" t="str">
        <f t="shared" si="280"/>
        <v xml:space="preserve"> TOTAL</v>
      </c>
      <c r="I2835" s="78" t="s">
        <v>9</v>
      </c>
      <c r="J2835" s="78" t="s">
        <v>624</v>
      </c>
    </row>
    <row r="2836" spans="1:10" x14ac:dyDescent="0.2">
      <c r="A2836" s="26" t="str">
        <f>'BoR4 Rollup'!A2836</f>
        <v xml:space="preserve"> Major Repairs</v>
      </c>
      <c r="B2836" s="115">
        <f t="shared" si="286"/>
        <v>0</v>
      </c>
      <c r="C2836" s="115">
        <f t="shared" si="286"/>
        <v>0</v>
      </c>
      <c r="D2836" s="115">
        <f t="shared" si="286"/>
        <v>0</v>
      </c>
      <c r="E2836" s="28">
        <f t="shared" si="281"/>
        <v>0</v>
      </c>
      <c r="F2836" s="25"/>
      <c r="G2836" s="5" t="s">
        <v>8</v>
      </c>
      <c r="H2836" s="78" t="str">
        <f t="shared" si="280"/>
        <v xml:space="preserve"> TOTAL</v>
      </c>
      <c r="I2836" s="78" t="s">
        <v>9</v>
      </c>
    </row>
    <row r="2837" spans="1:10" ht="15.75" x14ac:dyDescent="0.25">
      <c r="A2837" s="29" t="str">
        <f>'BoR4 Rollup'!A2837</f>
        <v>Total Acquisitions and Major Repairs</v>
      </c>
      <c r="B2837" s="121">
        <f>B2836+B2835+B2834</f>
        <v>269</v>
      </c>
      <c r="C2837" s="121">
        <f>C2836+C2835+C2834</f>
        <v>369</v>
      </c>
      <c r="D2837" s="121">
        <f>D2836+D2835+D2834</f>
        <v>269</v>
      </c>
      <c r="E2837" s="34">
        <f>+D2837-C2837</f>
        <v>-100</v>
      </c>
      <c r="F2837" s="35"/>
      <c r="G2837" s="5" t="s">
        <v>8</v>
      </c>
      <c r="H2837" s="78" t="str">
        <f t="shared" si="280"/>
        <v xml:space="preserve"> TOTAL</v>
      </c>
      <c r="I2837" s="78" t="s">
        <v>9</v>
      </c>
    </row>
    <row r="2838" spans="1:10" ht="15.75" x14ac:dyDescent="0.25">
      <c r="A2838" s="29" t="str">
        <f>'BoR4 Rollup'!A2838</f>
        <v>Function Total</v>
      </c>
      <c r="B2838" s="118">
        <f>B2837+B2833+B2828+B2824</f>
        <v>207644</v>
      </c>
      <c r="C2838" s="118">
        <f>C2837+C2833+C2828+C2824</f>
        <v>234927</v>
      </c>
      <c r="D2838" s="118">
        <f>D2837+D2833+D2828+D2824</f>
        <v>240545</v>
      </c>
      <c r="E2838" s="46">
        <f>+D2838-C2838</f>
        <v>5618</v>
      </c>
      <c r="F2838" s="32"/>
      <c r="G2838" s="5" t="s">
        <v>8</v>
      </c>
      <c r="H2838" s="78" t="str">
        <f t="shared" si="280"/>
        <v xml:space="preserve"> TOTAL</v>
      </c>
      <c r="I2838" s="78" t="s">
        <v>9</v>
      </c>
    </row>
    <row r="2839" spans="1:10" ht="15.75" x14ac:dyDescent="0.25">
      <c r="A2839" s="124" t="str">
        <f>'BoR4 Rollup'!A2839</f>
        <v>Function:  Institutional Support</v>
      </c>
      <c r="B2839" s="125"/>
      <c r="C2839" s="126"/>
      <c r="D2839" s="126"/>
      <c r="E2839" s="128"/>
      <c r="F2839" s="4"/>
      <c r="G2839" s="5" t="s">
        <v>32</v>
      </c>
      <c r="H2839" s="78" t="str">
        <f t="shared" ref="H2839:H2859" si="287">RIGHT($A$2841,6)</f>
        <v>610001</v>
      </c>
      <c r="I2839" s="78" t="s">
        <v>433</v>
      </c>
    </row>
    <row r="2840" spans="1:10" ht="15.75" x14ac:dyDescent="0.25">
      <c r="A2840" s="129" t="str">
        <f>'BoR4 Rollup'!A2840</f>
        <v>Orgn:  Chanc /  Regional Director</v>
      </c>
      <c r="B2840" s="130" t="str">
        <f>+'BoR4 Rollup'!B2840</f>
        <v>Actual</v>
      </c>
      <c r="C2840" s="130" t="str">
        <f>+'BoR4 Rollup'!C2840</f>
        <v>Budgeted</v>
      </c>
      <c r="D2840" s="173" t="str">
        <f>+'BoR4 Rollup'!D2840</f>
        <v>Budgeted</v>
      </c>
      <c r="E2840" s="132" t="str">
        <f>E5</f>
        <v>2022-2023 +/-</v>
      </c>
      <c r="F2840" s="44"/>
      <c r="G2840" s="5" t="s">
        <v>32</v>
      </c>
      <c r="H2840" s="78" t="str">
        <f t="shared" si="287"/>
        <v>610001</v>
      </c>
      <c r="I2840" s="78" t="s">
        <v>433</v>
      </c>
    </row>
    <row r="2841" spans="1:10" ht="15.75" x14ac:dyDescent="0.25">
      <c r="A2841" s="133" t="str">
        <f>'BoR4 Rollup'!A2841</f>
        <v>Organization ID:  610001</v>
      </c>
      <c r="B2841" s="134" t="str">
        <f>'BoR4 Rollup'!$B$6</f>
        <v>2022-2023</v>
      </c>
      <c r="C2841" s="134" t="str">
        <f>'BoR4 Rollup'!$C$6</f>
        <v>2022-2023</v>
      </c>
      <c r="D2841" s="174" t="str">
        <f>'BoR4 Rollup'!$D$6</f>
        <v>2023-2024</v>
      </c>
      <c r="E2841" s="136" t="str">
        <f>E6</f>
        <v>2023-2024</v>
      </c>
      <c r="F2841" s="44"/>
      <c r="G2841" s="5" t="s">
        <v>32</v>
      </c>
      <c r="H2841" s="78" t="str">
        <f t="shared" si="287"/>
        <v>610001</v>
      </c>
      <c r="I2841" s="78" t="s">
        <v>433</v>
      </c>
    </row>
    <row r="2842" spans="1:10" x14ac:dyDescent="0.2">
      <c r="A2842" s="26" t="str">
        <f>'BoR4 Rollup'!A2842</f>
        <v xml:space="preserve">  Salaries</v>
      </c>
      <c r="B2842" s="115"/>
      <c r="C2842" s="115"/>
      <c r="D2842" s="115"/>
      <c r="E2842" s="28">
        <f t="shared" ref="E2842:E2859" si="288">+D2842-C2842</f>
        <v>0</v>
      </c>
      <c r="F2842" s="25"/>
      <c r="G2842" s="5" t="s">
        <v>32</v>
      </c>
      <c r="H2842" s="78" t="str">
        <f t="shared" si="287"/>
        <v>610001</v>
      </c>
      <c r="I2842" s="78" t="s">
        <v>433</v>
      </c>
      <c r="J2842" s="78" t="s">
        <v>616</v>
      </c>
    </row>
    <row r="2843" spans="1:10" x14ac:dyDescent="0.2">
      <c r="A2843" s="26" t="str">
        <f>'BoR4 Rollup'!A2843</f>
        <v xml:space="preserve">  Other Compensation</v>
      </c>
      <c r="B2843" s="115"/>
      <c r="C2843" s="115"/>
      <c r="D2843" s="115"/>
      <c r="E2843" s="28">
        <f t="shared" si="288"/>
        <v>0</v>
      </c>
      <c r="F2843" s="25"/>
      <c r="G2843" s="5" t="s">
        <v>32</v>
      </c>
      <c r="H2843" s="78" t="str">
        <f t="shared" si="287"/>
        <v>610001</v>
      </c>
      <c r="I2843" s="78" t="s">
        <v>433</v>
      </c>
    </row>
    <row r="2844" spans="1:10" x14ac:dyDescent="0.2">
      <c r="A2844" s="26" t="str">
        <f>'BoR4 Rollup'!A2844</f>
        <v xml:space="preserve">  Related Benefits</v>
      </c>
      <c r="B2844" s="115"/>
      <c r="C2844" s="115"/>
      <c r="D2844" s="115"/>
      <c r="E2844" s="28">
        <f t="shared" si="288"/>
        <v>0</v>
      </c>
      <c r="F2844" s="25"/>
      <c r="G2844" s="5" t="s">
        <v>32</v>
      </c>
      <c r="H2844" s="78" t="str">
        <f t="shared" si="287"/>
        <v>610001</v>
      </c>
      <c r="I2844" s="78" t="s">
        <v>433</v>
      </c>
      <c r="J2844" s="78" t="s">
        <v>617</v>
      </c>
    </row>
    <row r="2845" spans="1:10" ht="15.75" x14ac:dyDescent="0.25">
      <c r="A2845" s="29" t="str">
        <f>'BoR4 Rollup'!A2845</f>
        <v>Total Personal Services</v>
      </c>
      <c r="B2845" s="118">
        <f>B2844+B2843+B2842</f>
        <v>0</v>
      </c>
      <c r="C2845" s="118">
        <f>C2844+C2843+C2842</f>
        <v>0</v>
      </c>
      <c r="D2845" s="118">
        <f>D2844+D2843+D2842</f>
        <v>0</v>
      </c>
      <c r="E2845" s="31">
        <f t="shared" si="288"/>
        <v>0</v>
      </c>
      <c r="F2845" s="32"/>
      <c r="G2845" s="5" t="s">
        <v>8</v>
      </c>
      <c r="H2845" s="78" t="str">
        <f t="shared" si="287"/>
        <v>610001</v>
      </c>
      <c r="I2845" s="78" t="s">
        <v>433</v>
      </c>
    </row>
    <row r="2846" spans="1:10" x14ac:dyDescent="0.2">
      <c r="A2846" s="26" t="str">
        <f>'BoR4 Rollup'!A2846</f>
        <v xml:space="preserve"> Travel</v>
      </c>
      <c r="B2846" s="115">
        <v>793</v>
      </c>
      <c r="C2846" s="115">
        <v>1284</v>
      </c>
      <c r="D2846" s="115">
        <v>793</v>
      </c>
      <c r="E2846" s="28">
        <f t="shared" si="288"/>
        <v>-491</v>
      </c>
      <c r="F2846" s="25"/>
      <c r="G2846" s="5" t="s">
        <v>32</v>
      </c>
      <c r="H2846" s="78" t="str">
        <f t="shared" si="287"/>
        <v>610001</v>
      </c>
      <c r="I2846" s="78" t="s">
        <v>433</v>
      </c>
      <c r="J2846" s="78" t="s">
        <v>618</v>
      </c>
    </row>
    <row r="2847" spans="1:10" x14ac:dyDescent="0.2">
      <c r="A2847" s="26" t="str">
        <f>'BoR4 Rollup'!A2847</f>
        <v xml:space="preserve"> Operating Services</v>
      </c>
      <c r="B2847" s="115"/>
      <c r="C2847" s="115">
        <v>303</v>
      </c>
      <c r="D2847" s="115"/>
      <c r="E2847" s="28">
        <f t="shared" si="288"/>
        <v>-303</v>
      </c>
      <c r="F2847" s="25"/>
      <c r="G2847" s="5" t="s">
        <v>32</v>
      </c>
      <c r="H2847" s="78" t="str">
        <f t="shared" si="287"/>
        <v>610001</v>
      </c>
      <c r="I2847" s="78" t="s">
        <v>433</v>
      </c>
      <c r="J2847" s="78" t="s">
        <v>619</v>
      </c>
    </row>
    <row r="2848" spans="1:10" x14ac:dyDescent="0.2">
      <c r="A2848" s="26" t="str">
        <f>'BoR4 Rollup'!A2848</f>
        <v xml:space="preserve"> Supplies</v>
      </c>
      <c r="B2848" s="115"/>
      <c r="C2848" s="115"/>
      <c r="D2848" s="115"/>
      <c r="E2848" s="28">
        <f t="shared" si="288"/>
        <v>0</v>
      </c>
      <c r="F2848" s="25"/>
      <c r="G2848" s="5" t="s">
        <v>32</v>
      </c>
      <c r="H2848" s="78" t="str">
        <f t="shared" si="287"/>
        <v>610001</v>
      </c>
      <c r="I2848" s="78" t="s">
        <v>433</v>
      </c>
      <c r="J2848" s="78" t="s">
        <v>620</v>
      </c>
    </row>
    <row r="2849" spans="1:10" ht="15.75" x14ac:dyDescent="0.25">
      <c r="A2849" s="29" t="str">
        <f>'BoR4 Rollup'!A2849</f>
        <v>Total Operating Expenses</v>
      </c>
      <c r="B2849" s="121">
        <f>B2848+B2847+B2846</f>
        <v>793</v>
      </c>
      <c r="C2849" s="121">
        <f>C2848+C2847+C2846</f>
        <v>1587</v>
      </c>
      <c r="D2849" s="121">
        <f>D2848+D2847+D2846</f>
        <v>793</v>
      </c>
      <c r="E2849" s="34">
        <f t="shared" si="288"/>
        <v>-794</v>
      </c>
      <c r="F2849" s="35"/>
      <c r="G2849" s="5" t="s">
        <v>8</v>
      </c>
      <c r="H2849" s="78" t="str">
        <f t="shared" si="287"/>
        <v>610001</v>
      </c>
      <c r="I2849" s="78" t="s">
        <v>433</v>
      </c>
    </row>
    <row r="2850" spans="1:10" x14ac:dyDescent="0.2">
      <c r="A2850" s="26" t="str">
        <f>'BoR4 Rollup'!A2850</f>
        <v xml:space="preserve"> Professional Services</v>
      </c>
      <c r="B2850" s="115"/>
      <c r="C2850" s="115"/>
      <c r="D2850" s="115"/>
      <c r="E2850" s="28">
        <f t="shared" si="288"/>
        <v>0</v>
      </c>
      <c r="F2850" s="25"/>
      <c r="G2850" s="5" t="s">
        <v>32</v>
      </c>
      <c r="H2850" s="78" t="str">
        <f t="shared" si="287"/>
        <v>610001</v>
      </c>
      <c r="I2850" s="78" t="s">
        <v>433</v>
      </c>
      <c r="J2850" s="78" t="s">
        <v>621</v>
      </c>
    </row>
    <row r="2851" spans="1:10" x14ac:dyDescent="0.2">
      <c r="A2851" s="26" t="str">
        <f>'BoR4 Rollup'!A2851</f>
        <v xml:space="preserve"> Other Charges</v>
      </c>
      <c r="B2851" s="115"/>
      <c r="C2851" s="115"/>
      <c r="D2851" s="115"/>
      <c r="E2851" s="28">
        <f t="shared" si="288"/>
        <v>0</v>
      </c>
      <c r="F2851" s="25"/>
      <c r="G2851" s="5" t="s">
        <v>32</v>
      </c>
      <c r="H2851" s="78" t="str">
        <f t="shared" si="287"/>
        <v>610001</v>
      </c>
      <c r="I2851" s="78" t="s">
        <v>433</v>
      </c>
      <c r="J2851" s="78" t="s">
        <v>622</v>
      </c>
    </row>
    <row r="2852" spans="1:10" x14ac:dyDescent="0.2">
      <c r="A2852" s="26" t="str">
        <f>'BoR4 Rollup'!A2852</f>
        <v xml:space="preserve"> Debt Services</v>
      </c>
      <c r="B2852" s="115"/>
      <c r="C2852" s="115"/>
      <c r="D2852" s="115"/>
      <c r="E2852" s="28">
        <f t="shared" si="288"/>
        <v>0</v>
      </c>
      <c r="F2852" s="25"/>
      <c r="G2852" s="5" t="s">
        <v>32</v>
      </c>
      <c r="H2852" s="78" t="str">
        <f t="shared" si="287"/>
        <v>610001</v>
      </c>
      <c r="I2852" s="78" t="s">
        <v>433</v>
      </c>
    </row>
    <row r="2853" spans="1:10" x14ac:dyDescent="0.2">
      <c r="A2853" s="26" t="str">
        <f>'BoR4 Rollup'!A2853</f>
        <v xml:space="preserve"> Interagency Transfers</v>
      </c>
      <c r="B2853" s="115"/>
      <c r="C2853" s="115"/>
      <c r="D2853" s="115"/>
      <c r="E2853" s="28">
        <f t="shared" si="288"/>
        <v>0</v>
      </c>
      <c r="F2853" s="25"/>
      <c r="G2853" s="5" t="s">
        <v>32</v>
      </c>
      <c r="H2853" s="78" t="str">
        <f t="shared" si="287"/>
        <v>610001</v>
      </c>
      <c r="I2853" s="78" t="s">
        <v>433</v>
      </c>
      <c r="J2853" s="78" t="s">
        <v>623</v>
      </c>
    </row>
    <row r="2854" spans="1:10" ht="15.75" x14ac:dyDescent="0.25">
      <c r="A2854" s="29" t="str">
        <f>'BoR4 Rollup'!A2854</f>
        <v>Total Other Charges</v>
      </c>
      <c r="B2854" s="121">
        <f>B2853+B2852+B2851+B2850</f>
        <v>0</v>
      </c>
      <c r="C2854" s="121">
        <f>C2853+C2852+C2851+C2850</f>
        <v>0</v>
      </c>
      <c r="D2854" s="121">
        <f>D2853+D2852+D2851+D2850</f>
        <v>0</v>
      </c>
      <c r="E2854" s="34">
        <f t="shared" si="288"/>
        <v>0</v>
      </c>
      <c r="F2854" s="35"/>
      <c r="G2854" s="5" t="s">
        <v>8</v>
      </c>
      <c r="H2854" s="78" t="str">
        <f t="shared" si="287"/>
        <v>610001</v>
      </c>
      <c r="I2854" s="78" t="s">
        <v>433</v>
      </c>
    </row>
    <row r="2855" spans="1:10" x14ac:dyDescent="0.2">
      <c r="A2855" s="26" t="str">
        <f>'BoR4 Rollup'!A2855</f>
        <v xml:space="preserve"> General Acquisitions</v>
      </c>
      <c r="B2855" s="115"/>
      <c r="C2855" s="115"/>
      <c r="D2855" s="115"/>
      <c r="E2855" s="28">
        <f t="shared" si="288"/>
        <v>0</v>
      </c>
      <c r="F2855" s="25"/>
      <c r="G2855" s="5" t="s">
        <v>32</v>
      </c>
      <c r="H2855" s="78" t="str">
        <f t="shared" si="287"/>
        <v>610001</v>
      </c>
      <c r="I2855" s="78" t="s">
        <v>433</v>
      </c>
      <c r="J2855" s="78" t="s">
        <v>624</v>
      </c>
    </row>
    <row r="2856" spans="1:10" x14ac:dyDescent="0.2">
      <c r="A2856" s="26" t="str">
        <f>'BoR4 Rollup'!A2856</f>
        <v xml:space="preserve"> Library Acquisitions</v>
      </c>
      <c r="B2856" s="115"/>
      <c r="C2856" s="115"/>
      <c r="D2856" s="115"/>
      <c r="E2856" s="28">
        <f t="shared" si="288"/>
        <v>0</v>
      </c>
      <c r="F2856" s="25"/>
      <c r="G2856" s="5" t="s">
        <v>32</v>
      </c>
      <c r="H2856" s="78" t="str">
        <f t="shared" si="287"/>
        <v>610001</v>
      </c>
      <c r="I2856" s="78" t="s">
        <v>433</v>
      </c>
      <c r="J2856" s="78" t="s">
        <v>624</v>
      </c>
    </row>
    <row r="2857" spans="1:10" x14ac:dyDescent="0.2">
      <c r="A2857" s="26" t="str">
        <f>'BoR4 Rollup'!A2857</f>
        <v xml:space="preserve"> Major Repairs</v>
      </c>
      <c r="B2857" s="115"/>
      <c r="C2857" s="115"/>
      <c r="D2857" s="115"/>
      <c r="E2857" s="28">
        <f t="shared" si="288"/>
        <v>0</v>
      </c>
      <c r="F2857" s="25"/>
      <c r="G2857" s="5" t="s">
        <v>32</v>
      </c>
      <c r="H2857" s="78" t="str">
        <f t="shared" si="287"/>
        <v>610001</v>
      </c>
      <c r="I2857" s="78" t="s">
        <v>433</v>
      </c>
    </row>
    <row r="2858" spans="1:10" ht="15.75" x14ac:dyDescent="0.25">
      <c r="A2858" s="29" t="str">
        <f>'BoR4 Rollup'!A2858</f>
        <v>Total Acquisitions and Major Repairs</v>
      </c>
      <c r="B2858" s="121">
        <f>B2857+B2856+B2855</f>
        <v>0</v>
      </c>
      <c r="C2858" s="121">
        <f>C2857+C2856+C2855</f>
        <v>0</v>
      </c>
      <c r="D2858" s="121">
        <f>D2857+D2856+D2855</f>
        <v>0</v>
      </c>
      <c r="E2858" s="34">
        <f t="shared" si="288"/>
        <v>0</v>
      </c>
      <c r="F2858" s="35"/>
      <c r="G2858" s="5" t="s">
        <v>8</v>
      </c>
      <c r="H2858" s="78" t="str">
        <f t="shared" si="287"/>
        <v>610001</v>
      </c>
      <c r="I2858" s="78" t="s">
        <v>433</v>
      </c>
    </row>
    <row r="2859" spans="1:10" ht="15.75" x14ac:dyDescent="0.25">
      <c r="A2859" s="29" t="str">
        <f>'BoR4 Rollup'!A2859</f>
        <v>Function Total</v>
      </c>
      <c r="B2859" s="118">
        <f>B2858+B2854+B2849+B2845</f>
        <v>793</v>
      </c>
      <c r="C2859" s="118">
        <f>C2858+C2854+C2849+C2845</f>
        <v>1587</v>
      </c>
      <c r="D2859" s="118">
        <f>D2858+D2854+D2849+D2845</f>
        <v>793</v>
      </c>
      <c r="E2859" s="46">
        <f t="shared" si="288"/>
        <v>-794</v>
      </c>
      <c r="F2859" s="32"/>
      <c r="G2859" s="5" t="s">
        <v>8</v>
      </c>
      <c r="H2859" s="78" t="str">
        <f t="shared" si="287"/>
        <v>610001</v>
      </c>
      <c r="I2859" s="78" t="s">
        <v>433</v>
      </c>
    </row>
    <row r="2860" spans="1:10" ht="15.75" x14ac:dyDescent="0.25">
      <c r="A2860" s="124" t="str">
        <f>'BoR4 Rollup'!A2860</f>
        <v>Function:  Institutional Support</v>
      </c>
      <c r="B2860" s="125"/>
      <c r="C2860" s="126"/>
      <c r="D2860" s="126"/>
      <c r="E2860" s="128"/>
      <c r="F2860" s="4"/>
      <c r="G2860" s="5" t="s">
        <v>32</v>
      </c>
      <c r="H2860" s="78" t="str">
        <f t="shared" ref="H2860:H2880" si="289">RIGHT($A$2862,6)</f>
        <v>610002</v>
      </c>
      <c r="I2860" s="78" t="s">
        <v>436</v>
      </c>
    </row>
    <row r="2861" spans="1:10" ht="15.75" x14ac:dyDescent="0.25">
      <c r="A2861" s="129" t="str">
        <f>'BoR4 Rollup'!A2861</f>
        <v>Orgn:  Campus/Provost Administrator</v>
      </c>
      <c r="B2861" s="130" t="str">
        <f>+'BoR4 Rollup'!B2861</f>
        <v>Actual</v>
      </c>
      <c r="C2861" s="130" t="str">
        <f>+'BoR4 Rollup'!C2861</f>
        <v>Budgeted</v>
      </c>
      <c r="D2861" s="173" t="str">
        <f>+'BoR4 Rollup'!D2861</f>
        <v>Budgeted</v>
      </c>
      <c r="E2861" s="132" t="str">
        <f>E5</f>
        <v>2022-2023 +/-</v>
      </c>
      <c r="F2861" s="44"/>
      <c r="G2861" s="5" t="s">
        <v>32</v>
      </c>
      <c r="H2861" s="78" t="str">
        <f t="shared" si="289"/>
        <v>610002</v>
      </c>
      <c r="I2861" s="78" t="s">
        <v>436</v>
      </c>
    </row>
    <row r="2862" spans="1:10" ht="15.75" x14ac:dyDescent="0.25">
      <c r="A2862" s="133" t="str">
        <f>'BoR4 Rollup'!A2862</f>
        <v>Organization ID:  610002</v>
      </c>
      <c r="B2862" s="134" t="str">
        <f>'BoR4 Rollup'!$B$6</f>
        <v>2022-2023</v>
      </c>
      <c r="C2862" s="134" t="str">
        <f>'BoR4 Rollup'!$C$6</f>
        <v>2022-2023</v>
      </c>
      <c r="D2862" s="174" t="str">
        <f>'BoR4 Rollup'!$D$6</f>
        <v>2023-2024</v>
      </c>
      <c r="E2862" s="136" t="str">
        <f>E6</f>
        <v>2023-2024</v>
      </c>
      <c r="F2862" s="44"/>
      <c r="G2862" s="5" t="s">
        <v>32</v>
      </c>
      <c r="H2862" s="78" t="str">
        <f t="shared" si="289"/>
        <v>610002</v>
      </c>
      <c r="I2862" s="78" t="s">
        <v>436</v>
      </c>
    </row>
    <row r="2863" spans="1:10" x14ac:dyDescent="0.2">
      <c r="A2863" s="26" t="str">
        <f>'BoR4 Rollup'!A2863</f>
        <v xml:space="preserve">  Salaries</v>
      </c>
      <c r="B2863" s="115"/>
      <c r="C2863" s="115"/>
      <c r="D2863" s="115"/>
      <c r="E2863" s="28">
        <f t="shared" ref="E2863:E2880" si="290">+D2863-C2863</f>
        <v>0</v>
      </c>
      <c r="F2863" s="25"/>
      <c r="G2863" s="5" t="s">
        <v>32</v>
      </c>
      <c r="H2863" s="78" t="str">
        <f t="shared" si="289"/>
        <v>610002</v>
      </c>
      <c r="I2863" s="78" t="s">
        <v>436</v>
      </c>
      <c r="J2863" s="78" t="s">
        <v>616</v>
      </c>
    </row>
    <row r="2864" spans="1:10" x14ac:dyDescent="0.2">
      <c r="A2864" s="26" t="str">
        <f>'BoR4 Rollup'!A2864</f>
        <v xml:space="preserve">  Other Compensation</v>
      </c>
      <c r="B2864" s="115"/>
      <c r="C2864" s="115"/>
      <c r="D2864" s="115"/>
      <c r="E2864" s="28">
        <f t="shared" si="290"/>
        <v>0</v>
      </c>
      <c r="F2864" s="25"/>
      <c r="G2864" s="5" t="s">
        <v>32</v>
      </c>
      <c r="H2864" s="78" t="str">
        <f t="shared" si="289"/>
        <v>610002</v>
      </c>
      <c r="I2864" s="78" t="s">
        <v>436</v>
      </c>
    </row>
    <row r="2865" spans="1:11" x14ac:dyDescent="0.2">
      <c r="A2865" s="26" t="str">
        <f>'BoR4 Rollup'!A2865</f>
        <v xml:space="preserve">  Related Benefits</v>
      </c>
      <c r="B2865" s="115"/>
      <c r="C2865" s="115"/>
      <c r="D2865" s="115"/>
      <c r="E2865" s="28">
        <f t="shared" si="290"/>
        <v>0</v>
      </c>
      <c r="F2865" s="25"/>
      <c r="G2865" s="5" t="s">
        <v>32</v>
      </c>
      <c r="H2865" s="78" t="str">
        <f t="shared" si="289"/>
        <v>610002</v>
      </c>
      <c r="I2865" s="78" t="s">
        <v>436</v>
      </c>
      <c r="J2865" s="78" t="s">
        <v>617</v>
      </c>
      <c r="K2865" s="165"/>
    </row>
    <row r="2866" spans="1:11" ht="15.75" x14ac:dyDescent="0.25">
      <c r="A2866" s="29" t="str">
        <f>'BoR4 Rollup'!A2866</f>
        <v>Total Personal Services</v>
      </c>
      <c r="B2866" s="118">
        <f>B2865+B2864+B2863</f>
        <v>0</v>
      </c>
      <c r="C2866" s="118">
        <f>C2865+C2864+C2863</f>
        <v>0</v>
      </c>
      <c r="D2866" s="118">
        <f>D2865+D2864+D2863</f>
        <v>0</v>
      </c>
      <c r="E2866" s="31">
        <f t="shared" si="290"/>
        <v>0</v>
      </c>
      <c r="F2866" s="32"/>
      <c r="G2866" s="5" t="s">
        <v>8</v>
      </c>
      <c r="H2866" s="78" t="str">
        <f t="shared" si="289"/>
        <v>610002</v>
      </c>
      <c r="I2866" s="78" t="s">
        <v>436</v>
      </c>
    </row>
    <row r="2867" spans="1:11" x14ac:dyDescent="0.2">
      <c r="A2867" s="26" t="str">
        <f>'BoR4 Rollup'!A2867</f>
        <v xml:space="preserve"> Travel</v>
      </c>
      <c r="B2867" s="115"/>
      <c r="C2867" s="115"/>
      <c r="D2867" s="115"/>
      <c r="E2867" s="28">
        <f t="shared" si="290"/>
        <v>0</v>
      </c>
      <c r="F2867" s="25"/>
      <c r="G2867" s="5" t="s">
        <v>32</v>
      </c>
      <c r="H2867" s="78" t="str">
        <f t="shared" si="289"/>
        <v>610002</v>
      </c>
      <c r="I2867" s="78" t="s">
        <v>436</v>
      </c>
      <c r="J2867" s="78" t="s">
        <v>618</v>
      </c>
    </row>
    <row r="2868" spans="1:11" x14ac:dyDescent="0.2">
      <c r="A2868" s="26" t="str">
        <f>'BoR4 Rollup'!A2868</f>
        <v xml:space="preserve"> Operating Services</v>
      </c>
      <c r="B2868" s="115"/>
      <c r="C2868" s="115"/>
      <c r="D2868" s="115"/>
      <c r="E2868" s="28">
        <f t="shared" si="290"/>
        <v>0</v>
      </c>
      <c r="F2868" s="25"/>
      <c r="G2868" s="5" t="s">
        <v>32</v>
      </c>
      <c r="H2868" s="78" t="str">
        <f t="shared" si="289"/>
        <v>610002</v>
      </c>
      <c r="I2868" s="78" t="s">
        <v>436</v>
      </c>
      <c r="J2868" s="78" t="s">
        <v>619</v>
      </c>
    </row>
    <row r="2869" spans="1:11" x14ac:dyDescent="0.2">
      <c r="A2869" s="26" t="str">
        <f>'BoR4 Rollup'!A2869</f>
        <v xml:space="preserve"> Supplies</v>
      </c>
      <c r="B2869" s="115"/>
      <c r="C2869" s="115"/>
      <c r="D2869" s="115"/>
      <c r="E2869" s="28">
        <f t="shared" si="290"/>
        <v>0</v>
      </c>
      <c r="F2869" s="25"/>
      <c r="G2869" s="5" t="s">
        <v>32</v>
      </c>
      <c r="H2869" s="78" t="str">
        <f t="shared" si="289"/>
        <v>610002</v>
      </c>
      <c r="I2869" s="78" t="s">
        <v>436</v>
      </c>
      <c r="J2869" s="78" t="s">
        <v>620</v>
      </c>
    </row>
    <row r="2870" spans="1:11" ht="15.75" x14ac:dyDescent="0.25">
      <c r="A2870" s="29" t="str">
        <f>'BoR4 Rollup'!A2870</f>
        <v>Total Operating Expenses</v>
      </c>
      <c r="B2870" s="121">
        <f>B2869+B2868+B2867</f>
        <v>0</v>
      </c>
      <c r="C2870" s="121">
        <f>C2869+C2868+C2867</f>
        <v>0</v>
      </c>
      <c r="D2870" s="121">
        <f>D2869+D2868+D2867</f>
        <v>0</v>
      </c>
      <c r="E2870" s="34">
        <f t="shared" si="290"/>
        <v>0</v>
      </c>
      <c r="F2870" s="35"/>
      <c r="G2870" s="5" t="s">
        <v>8</v>
      </c>
      <c r="H2870" s="78" t="str">
        <f t="shared" si="289"/>
        <v>610002</v>
      </c>
      <c r="I2870" s="78" t="s">
        <v>436</v>
      </c>
    </row>
    <row r="2871" spans="1:11" x14ac:dyDescent="0.2">
      <c r="A2871" s="26" t="str">
        <f>'BoR4 Rollup'!A2871</f>
        <v xml:space="preserve"> Professional Services</v>
      </c>
      <c r="B2871" s="115"/>
      <c r="C2871" s="115"/>
      <c r="D2871" s="115"/>
      <c r="E2871" s="28">
        <f t="shared" si="290"/>
        <v>0</v>
      </c>
      <c r="F2871" s="25"/>
      <c r="G2871" s="5" t="s">
        <v>32</v>
      </c>
      <c r="H2871" s="78" t="str">
        <f t="shared" si="289"/>
        <v>610002</v>
      </c>
      <c r="I2871" s="78" t="s">
        <v>436</v>
      </c>
      <c r="J2871" s="78" t="s">
        <v>621</v>
      </c>
    </row>
    <row r="2872" spans="1:11" x14ac:dyDescent="0.2">
      <c r="A2872" s="26" t="str">
        <f>'BoR4 Rollup'!A2872</f>
        <v xml:space="preserve"> Other Charges</v>
      </c>
      <c r="B2872" s="115"/>
      <c r="C2872" s="115"/>
      <c r="D2872" s="115"/>
      <c r="E2872" s="28">
        <f t="shared" si="290"/>
        <v>0</v>
      </c>
      <c r="F2872" s="25"/>
      <c r="G2872" s="5" t="s">
        <v>32</v>
      </c>
      <c r="H2872" s="78" t="str">
        <f t="shared" si="289"/>
        <v>610002</v>
      </c>
      <c r="I2872" s="78" t="s">
        <v>436</v>
      </c>
      <c r="J2872" s="78" t="s">
        <v>622</v>
      </c>
    </row>
    <row r="2873" spans="1:11" x14ac:dyDescent="0.2">
      <c r="A2873" s="26" t="str">
        <f>'BoR4 Rollup'!A2873</f>
        <v xml:space="preserve"> Debt Services</v>
      </c>
      <c r="B2873" s="115"/>
      <c r="C2873" s="115"/>
      <c r="D2873" s="115"/>
      <c r="E2873" s="28">
        <f t="shared" si="290"/>
        <v>0</v>
      </c>
      <c r="F2873" s="25"/>
      <c r="G2873" s="5" t="s">
        <v>32</v>
      </c>
      <c r="H2873" s="78" t="str">
        <f t="shared" si="289"/>
        <v>610002</v>
      </c>
      <c r="I2873" s="78" t="s">
        <v>436</v>
      </c>
    </row>
    <row r="2874" spans="1:11" x14ac:dyDescent="0.2">
      <c r="A2874" s="26" t="str">
        <f>'BoR4 Rollup'!A2874</f>
        <v xml:space="preserve"> Interagency Transfers</v>
      </c>
      <c r="B2874" s="115"/>
      <c r="C2874" s="115"/>
      <c r="D2874" s="115"/>
      <c r="E2874" s="28">
        <f t="shared" si="290"/>
        <v>0</v>
      </c>
      <c r="F2874" s="25"/>
      <c r="G2874" s="5" t="s">
        <v>32</v>
      </c>
      <c r="H2874" s="78" t="str">
        <f t="shared" si="289"/>
        <v>610002</v>
      </c>
      <c r="I2874" s="78" t="s">
        <v>436</v>
      </c>
      <c r="J2874" s="78" t="s">
        <v>623</v>
      </c>
    </row>
    <row r="2875" spans="1:11" ht="15.75" x14ac:dyDescent="0.25">
      <c r="A2875" s="29" t="str">
        <f>'BoR4 Rollup'!A2875</f>
        <v>Total Other Charges</v>
      </c>
      <c r="B2875" s="121">
        <f>B2874+B2873+B2872+B2871</f>
        <v>0</v>
      </c>
      <c r="C2875" s="121">
        <f>C2874+C2873+C2872+C2871</f>
        <v>0</v>
      </c>
      <c r="D2875" s="121">
        <f>D2874+D2873+D2872+D2871</f>
        <v>0</v>
      </c>
      <c r="E2875" s="34">
        <f t="shared" si="290"/>
        <v>0</v>
      </c>
      <c r="F2875" s="35"/>
      <c r="G2875" s="5" t="s">
        <v>8</v>
      </c>
      <c r="H2875" s="78" t="str">
        <f t="shared" si="289"/>
        <v>610002</v>
      </c>
      <c r="I2875" s="78" t="s">
        <v>436</v>
      </c>
    </row>
    <row r="2876" spans="1:11" x14ac:dyDescent="0.2">
      <c r="A2876" s="26" t="str">
        <f>'BoR4 Rollup'!A2876</f>
        <v xml:space="preserve"> General Acquisitions</v>
      </c>
      <c r="B2876" s="115"/>
      <c r="C2876" s="115"/>
      <c r="D2876" s="115"/>
      <c r="E2876" s="28">
        <f t="shared" si="290"/>
        <v>0</v>
      </c>
      <c r="F2876" s="25"/>
      <c r="G2876" s="5" t="s">
        <v>32</v>
      </c>
      <c r="H2876" s="78" t="str">
        <f t="shared" si="289"/>
        <v>610002</v>
      </c>
      <c r="I2876" s="78" t="s">
        <v>436</v>
      </c>
      <c r="J2876" s="78" t="s">
        <v>624</v>
      </c>
    </row>
    <row r="2877" spans="1:11" x14ac:dyDescent="0.2">
      <c r="A2877" s="26" t="str">
        <f>'BoR4 Rollup'!A2877</f>
        <v xml:space="preserve"> Library Acquisitions</v>
      </c>
      <c r="B2877" s="115"/>
      <c r="C2877" s="115"/>
      <c r="D2877" s="115"/>
      <c r="E2877" s="28">
        <f t="shared" si="290"/>
        <v>0</v>
      </c>
      <c r="F2877" s="25"/>
      <c r="G2877" s="5" t="s">
        <v>32</v>
      </c>
      <c r="H2877" s="78" t="str">
        <f t="shared" si="289"/>
        <v>610002</v>
      </c>
      <c r="I2877" s="78" t="s">
        <v>436</v>
      </c>
      <c r="J2877" s="78" t="s">
        <v>624</v>
      </c>
    </row>
    <row r="2878" spans="1:11" x14ac:dyDescent="0.2">
      <c r="A2878" s="26" t="str">
        <f>'BoR4 Rollup'!A2878</f>
        <v xml:space="preserve"> Major Repairs</v>
      </c>
      <c r="B2878" s="115"/>
      <c r="C2878" s="115"/>
      <c r="D2878" s="115"/>
      <c r="E2878" s="28">
        <f t="shared" si="290"/>
        <v>0</v>
      </c>
      <c r="F2878" s="25"/>
      <c r="G2878" s="5" t="s">
        <v>32</v>
      </c>
      <c r="H2878" s="78" t="str">
        <f t="shared" si="289"/>
        <v>610002</v>
      </c>
      <c r="I2878" s="78" t="s">
        <v>436</v>
      </c>
    </row>
    <row r="2879" spans="1:11" ht="15.75" x14ac:dyDescent="0.25">
      <c r="A2879" s="29" t="str">
        <f>'BoR4 Rollup'!A2879</f>
        <v>Total Acquisitions and Major Repairs</v>
      </c>
      <c r="B2879" s="121">
        <f>B2878+B2877+B2876</f>
        <v>0</v>
      </c>
      <c r="C2879" s="121">
        <f>C2878+C2877+C2876</f>
        <v>0</v>
      </c>
      <c r="D2879" s="121">
        <f>D2878+D2877+D2876</f>
        <v>0</v>
      </c>
      <c r="E2879" s="34">
        <f t="shared" si="290"/>
        <v>0</v>
      </c>
      <c r="F2879" s="35"/>
      <c r="G2879" s="5" t="s">
        <v>8</v>
      </c>
      <c r="H2879" s="78" t="str">
        <f t="shared" si="289"/>
        <v>610002</v>
      </c>
      <c r="I2879" s="78" t="s">
        <v>436</v>
      </c>
    </row>
    <row r="2880" spans="1:11" ht="15.75" x14ac:dyDescent="0.25">
      <c r="A2880" s="29" t="str">
        <f>'BoR4 Rollup'!A2880</f>
        <v>Function Total</v>
      </c>
      <c r="B2880" s="118">
        <f>B2879+B2875+B2870+B2866</f>
        <v>0</v>
      </c>
      <c r="C2880" s="118">
        <f>C2879+C2875+C2870+C2866</f>
        <v>0</v>
      </c>
      <c r="D2880" s="118">
        <f>D2879+D2875+D2870+D2866</f>
        <v>0</v>
      </c>
      <c r="E2880" s="46">
        <f t="shared" si="290"/>
        <v>0</v>
      </c>
      <c r="F2880" s="32"/>
      <c r="G2880" s="5" t="s">
        <v>8</v>
      </c>
      <c r="H2880" s="78" t="str">
        <f t="shared" si="289"/>
        <v>610002</v>
      </c>
      <c r="I2880" s="78" t="s">
        <v>436</v>
      </c>
    </row>
    <row r="2881" spans="1:10" ht="15.75" x14ac:dyDescent="0.25">
      <c r="A2881" s="124" t="str">
        <f>'BoR4 Rollup'!A2881</f>
        <v>Function:  Institutional Support</v>
      </c>
      <c r="B2881" s="125"/>
      <c r="C2881" s="126"/>
      <c r="D2881" s="126"/>
      <c r="E2881" s="128"/>
      <c r="F2881" s="4"/>
      <c r="G2881" s="5" t="s">
        <v>45</v>
      </c>
      <c r="H2881" s="78" t="str">
        <f t="shared" ref="H2881:H2901" si="291">RIGHT($A$2883,6)</f>
        <v>610003</v>
      </c>
      <c r="I2881" s="78" t="s">
        <v>439</v>
      </c>
    </row>
    <row r="2882" spans="1:10" ht="15.75" x14ac:dyDescent="0.25">
      <c r="A2882" s="129" t="str">
        <f>'BoR4 Rollup'!A2882</f>
        <v>Orgn:  Campus Adm - Evenings &amp; Weekends</v>
      </c>
      <c r="B2882" s="130" t="str">
        <f>+'BoR4 Rollup'!B2882</f>
        <v>Actual</v>
      </c>
      <c r="C2882" s="130" t="str">
        <f>+'BoR4 Rollup'!C2882</f>
        <v>Budgeted</v>
      </c>
      <c r="D2882" s="173" t="str">
        <f>+'BoR4 Rollup'!D2882</f>
        <v>Budgeted</v>
      </c>
      <c r="E2882" s="132" t="str">
        <f>E5</f>
        <v>2022-2023 +/-</v>
      </c>
      <c r="F2882" s="18"/>
      <c r="G2882" s="5" t="s">
        <v>45</v>
      </c>
      <c r="H2882" s="78" t="str">
        <f t="shared" si="291"/>
        <v>610003</v>
      </c>
      <c r="I2882" s="78" t="s">
        <v>439</v>
      </c>
    </row>
    <row r="2883" spans="1:10" ht="15.75" x14ac:dyDescent="0.25">
      <c r="A2883" s="133" t="str">
        <f>'BoR4 Rollup'!A2883</f>
        <v>Organization ID:  610003</v>
      </c>
      <c r="B2883" s="134" t="str">
        <f>'BoR4 Rollup'!$B$6</f>
        <v>2022-2023</v>
      </c>
      <c r="C2883" s="134" t="str">
        <f>C6</f>
        <v>2022-2023</v>
      </c>
      <c r="D2883" s="174" t="str">
        <f>D6</f>
        <v>2023-2024</v>
      </c>
      <c r="E2883" s="136" t="str">
        <f>E6</f>
        <v>2023-2024</v>
      </c>
      <c r="F2883" s="18"/>
      <c r="G2883" s="5" t="s">
        <v>45</v>
      </c>
      <c r="H2883" s="78" t="str">
        <f t="shared" si="291"/>
        <v>610003</v>
      </c>
      <c r="I2883" s="78" t="s">
        <v>439</v>
      </c>
    </row>
    <row r="2884" spans="1:10" x14ac:dyDescent="0.2">
      <c r="A2884" s="26" t="str">
        <f>'BoR4 Rollup'!A2884</f>
        <v xml:space="preserve">  Salaries</v>
      </c>
      <c r="B2884" s="115"/>
      <c r="C2884" s="115"/>
      <c r="D2884" s="115"/>
      <c r="E2884" s="28">
        <f t="shared" ref="E2884:E2901" si="292">+D2884-C2884</f>
        <v>0</v>
      </c>
      <c r="F2884" s="25"/>
      <c r="G2884" s="5" t="s">
        <v>45</v>
      </c>
      <c r="H2884" s="78" t="str">
        <f t="shared" si="291"/>
        <v>610003</v>
      </c>
      <c r="I2884" s="78" t="s">
        <v>439</v>
      </c>
      <c r="J2884" s="78" t="s">
        <v>616</v>
      </c>
    </row>
    <row r="2885" spans="1:10" x14ac:dyDescent="0.2">
      <c r="A2885" s="26" t="str">
        <f>'BoR4 Rollup'!A2885</f>
        <v xml:space="preserve">  Other Compensation</v>
      </c>
      <c r="B2885" s="115"/>
      <c r="C2885" s="115"/>
      <c r="D2885" s="115"/>
      <c r="E2885" s="28">
        <f t="shared" si="292"/>
        <v>0</v>
      </c>
      <c r="F2885" s="25"/>
      <c r="G2885" s="5" t="s">
        <v>45</v>
      </c>
      <c r="H2885" s="78" t="str">
        <f t="shared" si="291"/>
        <v>610003</v>
      </c>
      <c r="I2885" s="78" t="s">
        <v>439</v>
      </c>
    </row>
    <row r="2886" spans="1:10" x14ac:dyDescent="0.2">
      <c r="A2886" s="26" t="str">
        <f>'BoR4 Rollup'!A2886</f>
        <v xml:space="preserve">  Related Benefits</v>
      </c>
      <c r="B2886" s="115"/>
      <c r="C2886" s="115"/>
      <c r="D2886" s="115"/>
      <c r="E2886" s="28">
        <f t="shared" si="292"/>
        <v>0</v>
      </c>
      <c r="F2886" s="25"/>
      <c r="G2886" s="5" t="s">
        <v>45</v>
      </c>
      <c r="H2886" s="78" t="str">
        <f t="shared" si="291"/>
        <v>610003</v>
      </c>
      <c r="I2886" s="78" t="s">
        <v>439</v>
      </c>
      <c r="J2886" s="78" t="s">
        <v>617</v>
      </c>
    </row>
    <row r="2887" spans="1:10" ht="15.75" x14ac:dyDescent="0.25">
      <c r="A2887" s="29" t="str">
        <f>'BoR4 Rollup'!A2887</f>
        <v>Total Personal Services</v>
      </c>
      <c r="B2887" s="118">
        <f>B2886+B2885+B2884</f>
        <v>0</v>
      </c>
      <c r="C2887" s="118">
        <f>C2886+C2885+C2884</f>
        <v>0</v>
      </c>
      <c r="D2887" s="118">
        <f>D2886+D2885+D2884</f>
        <v>0</v>
      </c>
      <c r="E2887" s="31">
        <f t="shared" si="292"/>
        <v>0</v>
      </c>
      <c r="F2887" s="32"/>
      <c r="G2887" s="5" t="s">
        <v>45</v>
      </c>
      <c r="H2887" s="78" t="str">
        <f t="shared" si="291"/>
        <v>610003</v>
      </c>
      <c r="I2887" s="78" t="s">
        <v>439</v>
      </c>
    </row>
    <row r="2888" spans="1:10" x14ac:dyDescent="0.2">
      <c r="A2888" s="26" t="str">
        <f>'BoR4 Rollup'!A2888</f>
        <v xml:space="preserve"> Travel</v>
      </c>
      <c r="B2888" s="115"/>
      <c r="C2888" s="115"/>
      <c r="D2888" s="115"/>
      <c r="E2888" s="28">
        <f t="shared" si="292"/>
        <v>0</v>
      </c>
      <c r="F2888" s="25"/>
      <c r="G2888" s="5" t="s">
        <v>45</v>
      </c>
      <c r="H2888" s="78" t="str">
        <f t="shared" si="291"/>
        <v>610003</v>
      </c>
      <c r="I2888" s="78" t="s">
        <v>439</v>
      </c>
      <c r="J2888" s="78" t="s">
        <v>618</v>
      </c>
    </row>
    <row r="2889" spans="1:10" x14ac:dyDescent="0.2">
      <c r="A2889" s="26" t="str">
        <f>'BoR4 Rollup'!A2889</f>
        <v xml:space="preserve"> Operating Services</v>
      </c>
      <c r="B2889" s="115"/>
      <c r="C2889" s="115"/>
      <c r="D2889" s="115"/>
      <c r="E2889" s="28">
        <f t="shared" si="292"/>
        <v>0</v>
      </c>
      <c r="F2889" s="25"/>
      <c r="G2889" s="5" t="s">
        <v>45</v>
      </c>
      <c r="H2889" s="78" t="str">
        <f t="shared" si="291"/>
        <v>610003</v>
      </c>
      <c r="I2889" s="78" t="s">
        <v>439</v>
      </c>
      <c r="J2889" s="78" t="s">
        <v>619</v>
      </c>
    </row>
    <row r="2890" spans="1:10" x14ac:dyDescent="0.2">
      <c r="A2890" s="26" t="str">
        <f>'BoR4 Rollup'!A2890</f>
        <v xml:space="preserve"> Supplies</v>
      </c>
      <c r="B2890" s="115"/>
      <c r="C2890" s="115"/>
      <c r="D2890" s="115"/>
      <c r="E2890" s="28">
        <f t="shared" si="292"/>
        <v>0</v>
      </c>
      <c r="F2890" s="25"/>
      <c r="G2890" s="5" t="s">
        <v>45</v>
      </c>
      <c r="H2890" s="78" t="str">
        <f t="shared" si="291"/>
        <v>610003</v>
      </c>
      <c r="I2890" s="78" t="s">
        <v>439</v>
      </c>
      <c r="J2890" s="78" t="s">
        <v>620</v>
      </c>
    </row>
    <row r="2891" spans="1:10" ht="15.75" x14ac:dyDescent="0.25">
      <c r="A2891" s="29" t="str">
        <f>'BoR4 Rollup'!A2891</f>
        <v>Total Operating Expenses</v>
      </c>
      <c r="B2891" s="121">
        <f>B2890+B2889+B2888</f>
        <v>0</v>
      </c>
      <c r="C2891" s="121">
        <f>C2890+C2889+C2888</f>
        <v>0</v>
      </c>
      <c r="D2891" s="121">
        <f>D2890+D2889+D2888</f>
        <v>0</v>
      </c>
      <c r="E2891" s="34">
        <f t="shared" si="292"/>
        <v>0</v>
      </c>
      <c r="F2891" s="35"/>
      <c r="G2891" s="5" t="s">
        <v>45</v>
      </c>
      <c r="H2891" s="78" t="str">
        <f t="shared" si="291"/>
        <v>610003</v>
      </c>
      <c r="I2891" s="78" t="s">
        <v>439</v>
      </c>
    </row>
    <row r="2892" spans="1:10" x14ac:dyDescent="0.2">
      <c r="A2892" s="26" t="str">
        <f>'BoR4 Rollup'!A2892</f>
        <v xml:space="preserve"> Professional Services</v>
      </c>
      <c r="B2892" s="115"/>
      <c r="C2892" s="115"/>
      <c r="D2892" s="115"/>
      <c r="E2892" s="28">
        <f t="shared" si="292"/>
        <v>0</v>
      </c>
      <c r="F2892" s="25"/>
      <c r="G2892" s="5" t="s">
        <v>45</v>
      </c>
      <c r="H2892" s="78" t="str">
        <f t="shared" si="291"/>
        <v>610003</v>
      </c>
      <c r="I2892" s="78" t="s">
        <v>439</v>
      </c>
      <c r="J2892" s="78" t="s">
        <v>621</v>
      </c>
    </row>
    <row r="2893" spans="1:10" x14ac:dyDescent="0.2">
      <c r="A2893" s="26" t="str">
        <f>'BoR4 Rollup'!A2893</f>
        <v xml:space="preserve"> Other Charges</v>
      </c>
      <c r="B2893" s="115"/>
      <c r="C2893" s="115"/>
      <c r="D2893" s="115"/>
      <c r="E2893" s="28">
        <f t="shared" si="292"/>
        <v>0</v>
      </c>
      <c r="F2893" s="25"/>
      <c r="G2893" s="5" t="s">
        <v>45</v>
      </c>
      <c r="H2893" s="78" t="str">
        <f t="shared" si="291"/>
        <v>610003</v>
      </c>
      <c r="I2893" s="78" t="s">
        <v>439</v>
      </c>
      <c r="J2893" s="78" t="s">
        <v>622</v>
      </c>
    </row>
    <row r="2894" spans="1:10" x14ac:dyDescent="0.2">
      <c r="A2894" s="26" t="str">
        <f>'BoR4 Rollup'!A2894</f>
        <v xml:space="preserve"> Debt Services</v>
      </c>
      <c r="B2894" s="115"/>
      <c r="C2894" s="115"/>
      <c r="D2894" s="115"/>
      <c r="E2894" s="28">
        <f t="shared" si="292"/>
        <v>0</v>
      </c>
      <c r="F2894" s="25"/>
      <c r="G2894" s="5" t="s">
        <v>45</v>
      </c>
      <c r="H2894" s="78" t="str">
        <f t="shared" si="291"/>
        <v>610003</v>
      </c>
      <c r="I2894" s="78" t="s">
        <v>439</v>
      </c>
    </row>
    <row r="2895" spans="1:10" x14ac:dyDescent="0.2">
      <c r="A2895" s="26" t="str">
        <f>'BoR4 Rollup'!A2895</f>
        <v xml:space="preserve"> Interagency Transfers</v>
      </c>
      <c r="B2895" s="115"/>
      <c r="C2895" s="115"/>
      <c r="D2895" s="115"/>
      <c r="E2895" s="28">
        <f t="shared" si="292"/>
        <v>0</v>
      </c>
      <c r="F2895" s="25"/>
      <c r="G2895" s="5" t="s">
        <v>45</v>
      </c>
      <c r="H2895" s="78" t="str">
        <f t="shared" si="291"/>
        <v>610003</v>
      </c>
      <c r="I2895" s="78" t="s">
        <v>439</v>
      </c>
      <c r="J2895" s="78" t="s">
        <v>623</v>
      </c>
    </row>
    <row r="2896" spans="1:10" ht="15.75" x14ac:dyDescent="0.25">
      <c r="A2896" s="29" t="str">
        <f>'BoR4 Rollup'!A2896</f>
        <v>Total Other Charges</v>
      </c>
      <c r="B2896" s="121">
        <f>B2895+B2894+B2893+B2892</f>
        <v>0</v>
      </c>
      <c r="C2896" s="121">
        <f>C2895+C2894+C2893+C2892</f>
        <v>0</v>
      </c>
      <c r="D2896" s="121">
        <f>D2895+D2894+D2893+D2892</f>
        <v>0</v>
      </c>
      <c r="E2896" s="34">
        <f t="shared" si="292"/>
        <v>0</v>
      </c>
      <c r="F2896" s="35"/>
      <c r="G2896" s="5" t="s">
        <v>45</v>
      </c>
      <c r="H2896" s="78" t="str">
        <f t="shared" si="291"/>
        <v>610003</v>
      </c>
      <c r="I2896" s="78" t="s">
        <v>439</v>
      </c>
    </row>
    <row r="2897" spans="1:10" x14ac:dyDescent="0.2">
      <c r="A2897" s="26" t="str">
        <f>'BoR4 Rollup'!A2897</f>
        <v xml:space="preserve"> General Acquisitions</v>
      </c>
      <c r="B2897" s="115"/>
      <c r="C2897" s="115"/>
      <c r="D2897" s="115"/>
      <c r="E2897" s="28">
        <f t="shared" si="292"/>
        <v>0</v>
      </c>
      <c r="F2897" s="25"/>
      <c r="G2897" s="5" t="s">
        <v>45</v>
      </c>
      <c r="H2897" s="78" t="str">
        <f t="shared" si="291"/>
        <v>610003</v>
      </c>
      <c r="I2897" s="78" t="s">
        <v>439</v>
      </c>
      <c r="J2897" s="78" t="s">
        <v>624</v>
      </c>
    </row>
    <row r="2898" spans="1:10" x14ac:dyDescent="0.2">
      <c r="A2898" s="26" t="str">
        <f>'BoR4 Rollup'!A2898</f>
        <v xml:space="preserve"> Library Acquisitions</v>
      </c>
      <c r="B2898" s="115"/>
      <c r="C2898" s="115"/>
      <c r="D2898" s="115"/>
      <c r="E2898" s="28">
        <f t="shared" si="292"/>
        <v>0</v>
      </c>
      <c r="F2898" s="25"/>
      <c r="G2898" s="5" t="s">
        <v>45</v>
      </c>
      <c r="H2898" s="78" t="str">
        <f t="shared" si="291"/>
        <v>610003</v>
      </c>
      <c r="I2898" s="78" t="s">
        <v>439</v>
      </c>
      <c r="J2898" s="78" t="s">
        <v>624</v>
      </c>
    </row>
    <row r="2899" spans="1:10" x14ac:dyDescent="0.2">
      <c r="A2899" s="26" t="str">
        <f>'BoR4 Rollup'!A2899</f>
        <v xml:space="preserve"> Major Repairs</v>
      </c>
      <c r="B2899" s="115"/>
      <c r="C2899" s="115"/>
      <c r="D2899" s="115"/>
      <c r="E2899" s="28">
        <f t="shared" si="292"/>
        <v>0</v>
      </c>
      <c r="F2899" s="25"/>
      <c r="G2899" s="5" t="s">
        <v>45</v>
      </c>
      <c r="H2899" s="78" t="str">
        <f t="shared" si="291"/>
        <v>610003</v>
      </c>
      <c r="I2899" s="78" t="s">
        <v>439</v>
      </c>
    </row>
    <row r="2900" spans="1:10" ht="15.75" x14ac:dyDescent="0.25">
      <c r="A2900" s="29" t="str">
        <f>'BoR4 Rollup'!A2900</f>
        <v>Total Acquisitions and Major Repairs</v>
      </c>
      <c r="B2900" s="121">
        <f>B2899+B2898+B2897</f>
        <v>0</v>
      </c>
      <c r="C2900" s="121">
        <f>C2899+C2898+C2897</f>
        <v>0</v>
      </c>
      <c r="D2900" s="121">
        <f>D2899+D2898+D2897</f>
        <v>0</v>
      </c>
      <c r="E2900" s="34">
        <f t="shared" si="292"/>
        <v>0</v>
      </c>
      <c r="F2900" s="35"/>
      <c r="G2900" s="5" t="s">
        <v>45</v>
      </c>
      <c r="H2900" s="78" t="str">
        <f t="shared" si="291"/>
        <v>610003</v>
      </c>
      <c r="I2900" s="78" t="s">
        <v>439</v>
      </c>
    </row>
    <row r="2901" spans="1:10" ht="15.75" x14ac:dyDescent="0.25">
      <c r="A2901" s="29" t="str">
        <f>'BoR4 Rollup'!A2901</f>
        <v>Function Total</v>
      </c>
      <c r="B2901" s="118">
        <f>B2900+B2896+B2891+B2887</f>
        <v>0</v>
      </c>
      <c r="C2901" s="118">
        <f>C2900+C2896+C2891+C2887</f>
        <v>0</v>
      </c>
      <c r="D2901" s="118">
        <f>D2900+D2896+D2891+D2887</f>
        <v>0</v>
      </c>
      <c r="E2901" s="46">
        <f t="shared" si="292"/>
        <v>0</v>
      </c>
      <c r="F2901" s="32"/>
      <c r="G2901" s="5" t="s">
        <v>45</v>
      </c>
      <c r="H2901" s="78" t="str">
        <f t="shared" si="291"/>
        <v>610003</v>
      </c>
      <c r="I2901" s="78" t="s">
        <v>439</v>
      </c>
    </row>
    <row r="2902" spans="1:10" ht="15.75" x14ac:dyDescent="0.25">
      <c r="A2902" s="124" t="str">
        <f>'BoR4 Rollup'!A2902</f>
        <v>Function:  Institutional Support</v>
      </c>
      <c r="B2902" s="125"/>
      <c r="C2902" s="126"/>
      <c r="D2902" s="126"/>
      <c r="E2902" s="128"/>
      <c r="F2902" s="4"/>
      <c r="G2902" s="5" t="s">
        <v>32</v>
      </c>
      <c r="H2902" s="78" t="str">
        <f t="shared" ref="H2902:H2922" si="293">RIGHT($A$2904,6)</f>
        <v>610005</v>
      </c>
      <c r="I2902" s="78" t="s">
        <v>442</v>
      </c>
    </row>
    <row r="2903" spans="1:10" ht="15.75" x14ac:dyDescent="0.25">
      <c r="A2903" s="129" t="str">
        <f>'BoR4 Rollup'!A2903</f>
        <v>Orgn:  Foundation-In Kind State Support</v>
      </c>
      <c r="B2903" s="130" t="str">
        <f>+'BoR4 Rollup'!B2903</f>
        <v>Actual</v>
      </c>
      <c r="C2903" s="130" t="str">
        <f>+'BoR4 Rollup'!C2903</f>
        <v>Budgeted</v>
      </c>
      <c r="D2903" s="173" t="str">
        <f>+'BoR4 Rollup'!D2903</f>
        <v>Budgeted</v>
      </c>
      <c r="E2903" s="132" t="str">
        <f>'BoR4 Rollup'!$E$5</f>
        <v>2022-2023 +/-</v>
      </c>
      <c r="F2903" s="44"/>
      <c r="G2903" s="5" t="s">
        <v>32</v>
      </c>
      <c r="H2903" s="78" t="str">
        <f t="shared" si="293"/>
        <v>610005</v>
      </c>
      <c r="I2903" s="78" t="s">
        <v>442</v>
      </c>
    </row>
    <row r="2904" spans="1:10" ht="15.75" x14ac:dyDescent="0.25">
      <c r="A2904" s="133" t="str">
        <f>'BoR4 Rollup'!A2904</f>
        <v>Organization ID:  610005</v>
      </c>
      <c r="B2904" s="134" t="str">
        <f>'BoR4 Rollup'!$B$6</f>
        <v>2022-2023</v>
      </c>
      <c r="C2904" s="134" t="str">
        <f>'BoR4 Rollup'!$C$6</f>
        <v>2022-2023</v>
      </c>
      <c r="D2904" s="174" t="str">
        <f>'BoR4 Rollup'!$D$6</f>
        <v>2023-2024</v>
      </c>
      <c r="E2904" s="136" t="str">
        <f>'BoR4 Rollup'!$E$6</f>
        <v>2023-2024</v>
      </c>
      <c r="F2904" s="44"/>
      <c r="G2904" s="5" t="s">
        <v>32</v>
      </c>
      <c r="H2904" s="78" t="str">
        <f t="shared" si="293"/>
        <v>610005</v>
      </c>
      <c r="I2904" s="78" t="s">
        <v>442</v>
      </c>
    </row>
    <row r="2905" spans="1:10" x14ac:dyDescent="0.2">
      <c r="A2905" s="26" t="str">
        <f>'BoR4 Rollup'!A2905</f>
        <v xml:space="preserve">  Salaries</v>
      </c>
      <c r="B2905" s="115"/>
      <c r="C2905" s="115"/>
      <c r="D2905" s="115"/>
      <c r="E2905" s="28">
        <f t="shared" ref="E2905:E2922" si="294">+D2905-C2905</f>
        <v>0</v>
      </c>
      <c r="F2905" s="25"/>
      <c r="G2905" s="5" t="s">
        <v>32</v>
      </c>
      <c r="H2905" s="78" t="str">
        <f t="shared" si="293"/>
        <v>610005</v>
      </c>
      <c r="I2905" s="78" t="s">
        <v>442</v>
      </c>
      <c r="J2905" s="78" t="s">
        <v>616</v>
      </c>
    </row>
    <row r="2906" spans="1:10" x14ac:dyDescent="0.2">
      <c r="A2906" s="26" t="str">
        <f>'BoR4 Rollup'!A2906</f>
        <v xml:space="preserve">  Other Compensation</v>
      </c>
      <c r="B2906" s="115"/>
      <c r="C2906" s="115"/>
      <c r="D2906" s="115"/>
      <c r="E2906" s="28">
        <f t="shared" si="294"/>
        <v>0</v>
      </c>
      <c r="F2906" s="25"/>
      <c r="G2906" s="5" t="s">
        <v>32</v>
      </c>
      <c r="H2906" s="78" t="str">
        <f t="shared" si="293"/>
        <v>610005</v>
      </c>
      <c r="I2906" s="78" t="s">
        <v>442</v>
      </c>
    </row>
    <row r="2907" spans="1:10" x14ac:dyDescent="0.2">
      <c r="A2907" s="26" t="str">
        <f>'BoR4 Rollup'!A2907</f>
        <v xml:space="preserve">  Related Benefits</v>
      </c>
      <c r="B2907" s="115"/>
      <c r="C2907" s="115"/>
      <c r="D2907" s="115"/>
      <c r="E2907" s="28">
        <f t="shared" si="294"/>
        <v>0</v>
      </c>
      <c r="F2907" s="25"/>
      <c r="G2907" s="5" t="s">
        <v>32</v>
      </c>
      <c r="H2907" s="78" t="str">
        <f t="shared" si="293"/>
        <v>610005</v>
      </c>
      <c r="I2907" s="78" t="s">
        <v>442</v>
      </c>
      <c r="J2907" s="78" t="s">
        <v>617</v>
      </c>
    </row>
    <row r="2908" spans="1:10" ht="15.75" x14ac:dyDescent="0.25">
      <c r="A2908" s="29" t="str">
        <f>'BoR4 Rollup'!A2908</f>
        <v>Total Personal Services</v>
      </c>
      <c r="B2908" s="118">
        <f>B2907+B2906+B2905</f>
        <v>0</v>
      </c>
      <c r="C2908" s="118">
        <f>C2907+C2906+C2905</f>
        <v>0</v>
      </c>
      <c r="D2908" s="118">
        <f>D2907+D2906+D2905</f>
        <v>0</v>
      </c>
      <c r="E2908" s="31">
        <f t="shared" si="294"/>
        <v>0</v>
      </c>
      <c r="F2908" s="32"/>
      <c r="G2908" s="5" t="s">
        <v>8</v>
      </c>
      <c r="H2908" s="78" t="str">
        <f t="shared" si="293"/>
        <v>610005</v>
      </c>
      <c r="I2908" s="78" t="s">
        <v>442</v>
      </c>
    </row>
    <row r="2909" spans="1:10" x14ac:dyDescent="0.2">
      <c r="A2909" s="26" t="str">
        <f>'BoR4 Rollup'!A2909</f>
        <v xml:space="preserve"> Travel</v>
      </c>
      <c r="B2909" s="115"/>
      <c r="C2909" s="115"/>
      <c r="D2909" s="115"/>
      <c r="E2909" s="28">
        <f t="shared" si="294"/>
        <v>0</v>
      </c>
      <c r="F2909" s="25"/>
      <c r="G2909" s="5" t="s">
        <v>32</v>
      </c>
      <c r="H2909" s="78" t="str">
        <f t="shared" si="293"/>
        <v>610005</v>
      </c>
      <c r="I2909" s="78" t="s">
        <v>442</v>
      </c>
      <c r="J2909" s="78" t="s">
        <v>618</v>
      </c>
    </row>
    <row r="2910" spans="1:10" x14ac:dyDescent="0.2">
      <c r="A2910" s="26" t="str">
        <f>'BoR4 Rollup'!A2910</f>
        <v xml:space="preserve"> Operating Services</v>
      </c>
      <c r="B2910" s="115"/>
      <c r="C2910" s="115"/>
      <c r="D2910" s="115"/>
      <c r="E2910" s="28">
        <f t="shared" si="294"/>
        <v>0</v>
      </c>
      <c r="F2910" s="25"/>
      <c r="G2910" s="5" t="s">
        <v>32</v>
      </c>
      <c r="H2910" s="78" t="str">
        <f t="shared" si="293"/>
        <v>610005</v>
      </c>
      <c r="I2910" s="78" t="s">
        <v>442</v>
      </c>
      <c r="J2910" s="78" t="s">
        <v>619</v>
      </c>
    </row>
    <row r="2911" spans="1:10" x14ac:dyDescent="0.2">
      <c r="A2911" s="26" t="str">
        <f>'BoR4 Rollup'!A2911</f>
        <v xml:space="preserve"> Supplies</v>
      </c>
      <c r="B2911" s="115"/>
      <c r="C2911" s="115"/>
      <c r="D2911" s="115"/>
      <c r="E2911" s="28">
        <f t="shared" si="294"/>
        <v>0</v>
      </c>
      <c r="F2911" s="25"/>
      <c r="G2911" s="5" t="s">
        <v>32</v>
      </c>
      <c r="H2911" s="78" t="str">
        <f t="shared" si="293"/>
        <v>610005</v>
      </c>
      <c r="I2911" s="78" t="s">
        <v>442</v>
      </c>
      <c r="J2911" s="78" t="s">
        <v>620</v>
      </c>
    </row>
    <row r="2912" spans="1:10" ht="15.75" x14ac:dyDescent="0.25">
      <c r="A2912" s="29" t="str">
        <f>'BoR4 Rollup'!A2912</f>
        <v>Total Operating Expenses</v>
      </c>
      <c r="B2912" s="121">
        <f>B2911+B2910+B2909</f>
        <v>0</v>
      </c>
      <c r="C2912" s="121">
        <f>C2911+C2910+C2909</f>
        <v>0</v>
      </c>
      <c r="D2912" s="121">
        <f>D2911+D2910+D2909</f>
        <v>0</v>
      </c>
      <c r="E2912" s="34">
        <f t="shared" si="294"/>
        <v>0</v>
      </c>
      <c r="F2912" s="35"/>
      <c r="G2912" s="5" t="s">
        <v>8</v>
      </c>
      <c r="H2912" s="78" t="str">
        <f t="shared" si="293"/>
        <v>610005</v>
      </c>
      <c r="I2912" s="78" t="s">
        <v>442</v>
      </c>
    </row>
    <row r="2913" spans="1:10" x14ac:dyDescent="0.2">
      <c r="A2913" s="26" t="str">
        <f>'BoR4 Rollup'!A2913</f>
        <v xml:space="preserve"> Professional Services</v>
      </c>
      <c r="B2913" s="115"/>
      <c r="C2913" s="115"/>
      <c r="D2913" s="115"/>
      <c r="E2913" s="28">
        <f t="shared" si="294"/>
        <v>0</v>
      </c>
      <c r="F2913" s="25"/>
      <c r="G2913" s="5" t="s">
        <v>32</v>
      </c>
      <c r="H2913" s="78" t="str">
        <f t="shared" si="293"/>
        <v>610005</v>
      </c>
      <c r="I2913" s="78" t="s">
        <v>442</v>
      </c>
      <c r="J2913" s="78" t="s">
        <v>621</v>
      </c>
    </row>
    <row r="2914" spans="1:10" x14ac:dyDescent="0.2">
      <c r="A2914" s="26" t="str">
        <f>'BoR4 Rollup'!A2914</f>
        <v xml:space="preserve"> Other Charges</v>
      </c>
      <c r="B2914" s="115"/>
      <c r="C2914" s="115"/>
      <c r="D2914" s="115"/>
      <c r="E2914" s="28">
        <f t="shared" si="294"/>
        <v>0</v>
      </c>
      <c r="F2914" s="25"/>
      <c r="G2914" s="5" t="s">
        <v>32</v>
      </c>
      <c r="H2914" s="78" t="str">
        <f t="shared" si="293"/>
        <v>610005</v>
      </c>
      <c r="I2914" s="78" t="s">
        <v>442</v>
      </c>
      <c r="J2914" s="78" t="s">
        <v>622</v>
      </c>
    </row>
    <row r="2915" spans="1:10" x14ac:dyDescent="0.2">
      <c r="A2915" s="26" t="str">
        <f>'BoR4 Rollup'!A2915</f>
        <v xml:space="preserve"> Debt Services</v>
      </c>
      <c r="B2915" s="115"/>
      <c r="C2915" s="115"/>
      <c r="D2915" s="115"/>
      <c r="E2915" s="28">
        <f t="shared" si="294"/>
        <v>0</v>
      </c>
      <c r="F2915" s="25"/>
      <c r="G2915" s="5" t="s">
        <v>32</v>
      </c>
      <c r="H2915" s="78" t="str">
        <f t="shared" si="293"/>
        <v>610005</v>
      </c>
      <c r="I2915" s="78" t="s">
        <v>442</v>
      </c>
    </row>
    <row r="2916" spans="1:10" x14ac:dyDescent="0.2">
      <c r="A2916" s="26" t="str">
        <f>'BoR4 Rollup'!A2916</f>
        <v xml:space="preserve"> Interagency Transfers</v>
      </c>
      <c r="B2916" s="115"/>
      <c r="C2916" s="115"/>
      <c r="D2916" s="115"/>
      <c r="E2916" s="28">
        <f t="shared" si="294"/>
        <v>0</v>
      </c>
      <c r="F2916" s="25"/>
      <c r="G2916" s="5" t="s">
        <v>32</v>
      </c>
      <c r="H2916" s="78" t="str">
        <f t="shared" si="293"/>
        <v>610005</v>
      </c>
      <c r="I2916" s="78" t="s">
        <v>442</v>
      </c>
      <c r="J2916" s="78" t="s">
        <v>623</v>
      </c>
    </row>
    <row r="2917" spans="1:10" ht="15.75" x14ac:dyDescent="0.25">
      <c r="A2917" s="29" t="str">
        <f>'BoR4 Rollup'!A2917</f>
        <v>Total Other Charges</v>
      </c>
      <c r="B2917" s="121">
        <f>B2916+B2915+B2914+B2913</f>
        <v>0</v>
      </c>
      <c r="C2917" s="121">
        <f>C2916+C2915+C2914+C2913</f>
        <v>0</v>
      </c>
      <c r="D2917" s="121">
        <f>D2916+D2915+D2914+D2913</f>
        <v>0</v>
      </c>
      <c r="E2917" s="34">
        <f t="shared" si="294"/>
        <v>0</v>
      </c>
      <c r="F2917" s="35"/>
      <c r="G2917" s="5" t="s">
        <v>8</v>
      </c>
      <c r="H2917" s="78" t="str">
        <f t="shared" si="293"/>
        <v>610005</v>
      </c>
      <c r="I2917" s="78" t="s">
        <v>442</v>
      </c>
    </row>
    <row r="2918" spans="1:10" x14ac:dyDescent="0.2">
      <c r="A2918" s="26" t="str">
        <f>'BoR4 Rollup'!A2918</f>
        <v xml:space="preserve"> General Acquisitions</v>
      </c>
      <c r="B2918" s="115"/>
      <c r="C2918" s="115"/>
      <c r="D2918" s="115"/>
      <c r="E2918" s="28">
        <f t="shared" si="294"/>
        <v>0</v>
      </c>
      <c r="F2918" s="25"/>
      <c r="G2918" s="5" t="s">
        <v>32</v>
      </c>
      <c r="H2918" s="78" t="str">
        <f t="shared" si="293"/>
        <v>610005</v>
      </c>
      <c r="I2918" s="78" t="s">
        <v>442</v>
      </c>
      <c r="J2918" s="78" t="s">
        <v>624</v>
      </c>
    </row>
    <row r="2919" spans="1:10" x14ac:dyDescent="0.2">
      <c r="A2919" s="26" t="str">
        <f>'BoR4 Rollup'!A2919</f>
        <v xml:space="preserve"> Library Acquisitions</v>
      </c>
      <c r="B2919" s="115"/>
      <c r="C2919" s="115"/>
      <c r="D2919" s="115"/>
      <c r="E2919" s="28">
        <f t="shared" si="294"/>
        <v>0</v>
      </c>
      <c r="F2919" s="25"/>
      <c r="G2919" s="5" t="s">
        <v>32</v>
      </c>
      <c r="H2919" s="78" t="str">
        <f t="shared" si="293"/>
        <v>610005</v>
      </c>
      <c r="I2919" s="78" t="s">
        <v>442</v>
      </c>
      <c r="J2919" s="78" t="s">
        <v>624</v>
      </c>
    </row>
    <row r="2920" spans="1:10" x14ac:dyDescent="0.2">
      <c r="A2920" s="26" t="str">
        <f>'BoR4 Rollup'!A2920</f>
        <v xml:space="preserve"> Major Repairs</v>
      </c>
      <c r="B2920" s="115"/>
      <c r="C2920" s="115"/>
      <c r="D2920" s="115"/>
      <c r="E2920" s="28">
        <f t="shared" si="294"/>
        <v>0</v>
      </c>
      <c r="F2920" s="25"/>
      <c r="G2920" s="5" t="s">
        <v>32</v>
      </c>
      <c r="H2920" s="78" t="str">
        <f t="shared" si="293"/>
        <v>610005</v>
      </c>
      <c r="I2920" s="78" t="s">
        <v>442</v>
      </c>
    </row>
    <row r="2921" spans="1:10" ht="15.75" x14ac:dyDescent="0.25">
      <c r="A2921" s="29" t="str">
        <f>'BoR4 Rollup'!A2921</f>
        <v>Total Acquisitions and Major Repairs</v>
      </c>
      <c r="B2921" s="121">
        <f>B2920+B2919+B2918</f>
        <v>0</v>
      </c>
      <c r="C2921" s="121">
        <f>C2920+C2919+C2918</f>
        <v>0</v>
      </c>
      <c r="D2921" s="121">
        <f>D2920+D2919+D2918</f>
        <v>0</v>
      </c>
      <c r="E2921" s="34">
        <f t="shared" si="294"/>
        <v>0</v>
      </c>
      <c r="F2921" s="35"/>
      <c r="G2921" s="5" t="s">
        <v>8</v>
      </c>
      <c r="H2921" s="78" t="str">
        <f t="shared" si="293"/>
        <v>610005</v>
      </c>
      <c r="I2921" s="78" t="s">
        <v>442</v>
      </c>
    </row>
    <row r="2922" spans="1:10" ht="15.75" x14ac:dyDescent="0.25">
      <c r="A2922" s="29" t="str">
        <f>'BoR4 Rollup'!A2922</f>
        <v>Function Total</v>
      </c>
      <c r="B2922" s="118">
        <f>B2921+B2917+B2912+B2908</f>
        <v>0</v>
      </c>
      <c r="C2922" s="118">
        <f>C2921+C2917+C2912+C2908</f>
        <v>0</v>
      </c>
      <c r="D2922" s="118">
        <f>D2921+D2917+D2912+D2908</f>
        <v>0</v>
      </c>
      <c r="E2922" s="46">
        <f t="shared" si="294"/>
        <v>0</v>
      </c>
      <c r="F2922" s="32"/>
      <c r="G2922" s="5" t="s">
        <v>8</v>
      </c>
      <c r="H2922" s="78" t="str">
        <f t="shared" si="293"/>
        <v>610005</v>
      </c>
      <c r="I2922" s="78" t="s">
        <v>442</v>
      </c>
    </row>
    <row r="2923" spans="1:10" ht="15.75" x14ac:dyDescent="0.25">
      <c r="A2923" s="124" t="str">
        <f>'BoR4 Rollup'!A2923</f>
        <v>Function:  Institutional Support</v>
      </c>
      <c r="B2923" s="125"/>
      <c r="C2923" s="126"/>
      <c r="D2923" s="126"/>
      <c r="E2923" s="128"/>
      <c r="F2923" s="4"/>
      <c r="G2923" s="5" t="s">
        <v>32</v>
      </c>
      <c r="H2923" s="78" t="str">
        <f t="shared" ref="H2923:H2943" si="295">RIGHT($A$2925,6)</f>
        <v>610010</v>
      </c>
      <c r="I2923" s="78" t="s">
        <v>445</v>
      </c>
    </row>
    <row r="2924" spans="1:10" ht="15.75" x14ac:dyDescent="0.25">
      <c r="A2924" s="129" t="str">
        <f>'BoR4 Rollup'!A2924</f>
        <v>Orgn:  Institutional Research</v>
      </c>
      <c r="B2924" s="130" t="str">
        <f>+'BoR4 Rollup'!B2924</f>
        <v>Actual</v>
      </c>
      <c r="C2924" s="130" t="str">
        <f>+'BoR4 Rollup'!C2924</f>
        <v>Budgeted</v>
      </c>
      <c r="D2924" s="173" t="str">
        <f>+'BoR4 Rollup'!D2924</f>
        <v>Budgeted</v>
      </c>
      <c r="E2924" s="132" t="str">
        <f>E5</f>
        <v>2022-2023 +/-</v>
      </c>
      <c r="F2924" s="44"/>
      <c r="G2924" s="5" t="s">
        <v>32</v>
      </c>
      <c r="H2924" s="78" t="str">
        <f t="shared" si="295"/>
        <v>610010</v>
      </c>
      <c r="I2924" s="78" t="s">
        <v>445</v>
      </c>
    </row>
    <row r="2925" spans="1:10" ht="15.75" x14ac:dyDescent="0.25">
      <c r="A2925" s="133" t="str">
        <f>'BoR4 Rollup'!A2925</f>
        <v>Organization ID:  610010</v>
      </c>
      <c r="B2925" s="134" t="str">
        <f>'BoR4 Rollup'!$B$6</f>
        <v>2022-2023</v>
      </c>
      <c r="C2925" s="134" t="str">
        <f>'BoR4 Rollup'!$C$6</f>
        <v>2022-2023</v>
      </c>
      <c r="D2925" s="174" t="str">
        <f>'BoR4 Rollup'!$D$6</f>
        <v>2023-2024</v>
      </c>
      <c r="E2925" s="136" t="str">
        <f>E6</f>
        <v>2023-2024</v>
      </c>
      <c r="F2925" s="44"/>
      <c r="G2925" s="5" t="s">
        <v>32</v>
      </c>
      <c r="H2925" s="78" t="str">
        <f t="shared" si="295"/>
        <v>610010</v>
      </c>
      <c r="I2925" s="78" t="s">
        <v>445</v>
      </c>
    </row>
    <row r="2926" spans="1:10" x14ac:dyDescent="0.2">
      <c r="A2926" s="26" t="str">
        <f>'BoR4 Rollup'!A2926</f>
        <v xml:space="preserve">  Salaries</v>
      </c>
      <c r="B2926" s="115"/>
      <c r="C2926" s="115"/>
      <c r="D2926" s="115"/>
      <c r="E2926" s="28">
        <f t="shared" ref="E2926:E2943" si="296">+D2926-C2926</f>
        <v>0</v>
      </c>
      <c r="F2926" s="25"/>
      <c r="G2926" s="5" t="s">
        <v>32</v>
      </c>
      <c r="H2926" s="78" t="str">
        <f t="shared" si="295"/>
        <v>610010</v>
      </c>
      <c r="I2926" s="78" t="s">
        <v>445</v>
      </c>
      <c r="J2926" s="78" t="s">
        <v>616</v>
      </c>
    </row>
    <row r="2927" spans="1:10" x14ac:dyDescent="0.2">
      <c r="A2927" s="26" t="str">
        <f>'BoR4 Rollup'!A2927</f>
        <v xml:space="preserve">  Other Compensation</v>
      </c>
      <c r="B2927" s="115"/>
      <c r="C2927" s="115"/>
      <c r="D2927" s="115"/>
      <c r="E2927" s="28">
        <f t="shared" si="296"/>
        <v>0</v>
      </c>
      <c r="F2927" s="25"/>
      <c r="G2927" s="5" t="s">
        <v>32</v>
      </c>
      <c r="H2927" s="78" t="str">
        <f t="shared" si="295"/>
        <v>610010</v>
      </c>
      <c r="I2927" s="78" t="s">
        <v>445</v>
      </c>
    </row>
    <row r="2928" spans="1:10" x14ac:dyDescent="0.2">
      <c r="A2928" s="26" t="str">
        <f>'BoR4 Rollup'!A2928</f>
        <v xml:space="preserve">  Related Benefits</v>
      </c>
      <c r="B2928" s="115"/>
      <c r="C2928" s="115"/>
      <c r="D2928" s="115"/>
      <c r="E2928" s="28">
        <f t="shared" si="296"/>
        <v>0</v>
      </c>
      <c r="F2928" s="25"/>
      <c r="G2928" s="5" t="s">
        <v>32</v>
      </c>
      <c r="H2928" s="78" t="str">
        <f t="shared" si="295"/>
        <v>610010</v>
      </c>
      <c r="I2928" s="78" t="s">
        <v>445</v>
      </c>
      <c r="J2928" s="78" t="s">
        <v>617</v>
      </c>
    </row>
    <row r="2929" spans="1:10" ht="15.75" x14ac:dyDescent="0.25">
      <c r="A2929" s="29" t="str">
        <f>'BoR4 Rollup'!A2929</f>
        <v>Total Personal Services</v>
      </c>
      <c r="B2929" s="118">
        <f>B2928+B2927+B2926</f>
        <v>0</v>
      </c>
      <c r="C2929" s="118">
        <f>C2928+C2927+C2926</f>
        <v>0</v>
      </c>
      <c r="D2929" s="118">
        <f>D2928+D2927+D2926</f>
        <v>0</v>
      </c>
      <c r="E2929" s="31">
        <f t="shared" si="296"/>
        <v>0</v>
      </c>
      <c r="F2929" s="32"/>
      <c r="G2929" s="5" t="s">
        <v>8</v>
      </c>
      <c r="H2929" s="78" t="str">
        <f t="shared" si="295"/>
        <v>610010</v>
      </c>
      <c r="I2929" s="78" t="s">
        <v>445</v>
      </c>
    </row>
    <row r="2930" spans="1:10" x14ac:dyDescent="0.2">
      <c r="A2930" s="26" t="str">
        <f>'BoR4 Rollup'!A2930</f>
        <v xml:space="preserve"> Travel</v>
      </c>
      <c r="B2930" s="115"/>
      <c r="C2930" s="115"/>
      <c r="D2930" s="115"/>
      <c r="E2930" s="28">
        <f t="shared" si="296"/>
        <v>0</v>
      </c>
      <c r="F2930" s="25"/>
      <c r="G2930" s="5" t="s">
        <v>32</v>
      </c>
      <c r="H2930" s="78" t="str">
        <f t="shared" si="295"/>
        <v>610010</v>
      </c>
      <c r="I2930" s="78" t="s">
        <v>445</v>
      </c>
      <c r="J2930" s="78" t="s">
        <v>618</v>
      </c>
    </row>
    <row r="2931" spans="1:10" x14ac:dyDescent="0.2">
      <c r="A2931" s="26" t="str">
        <f>'BoR4 Rollup'!A2931</f>
        <v xml:space="preserve"> Operating Services</v>
      </c>
      <c r="B2931" s="115"/>
      <c r="C2931" s="115"/>
      <c r="D2931" s="115"/>
      <c r="E2931" s="28">
        <f t="shared" si="296"/>
        <v>0</v>
      </c>
      <c r="F2931" s="25"/>
      <c r="G2931" s="5" t="s">
        <v>32</v>
      </c>
      <c r="H2931" s="78" t="str">
        <f t="shared" si="295"/>
        <v>610010</v>
      </c>
      <c r="I2931" s="78" t="s">
        <v>445</v>
      </c>
      <c r="J2931" s="78" t="s">
        <v>619</v>
      </c>
    </row>
    <row r="2932" spans="1:10" x14ac:dyDescent="0.2">
      <c r="A2932" s="26" t="str">
        <f>'BoR4 Rollup'!A2932</f>
        <v xml:space="preserve"> Supplies</v>
      </c>
      <c r="B2932" s="115"/>
      <c r="C2932" s="115"/>
      <c r="D2932" s="115"/>
      <c r="E2932" s="28">
        <f t="shared" si="296"/>
        <v>0</v>
      </c>
      <c r="F2932" s="25"/>
      <c r="G2932" s="5" t="s">
        <v>32</v>
      </c>
      <c r="H2932" s="78" t="str">
        <f t="shared" si="295"/>
        <v>610010</v>
      </c>
      <c r="I2932" s="78" t="s">
        <v>445</v>
      </c>
      <c r="J2932" s="78" t="s">
        <v>620</v>
      </c>
    </row>
    <row r="2933" spans="1:10" ht="15.75" x14ac:dyDescent="0.25">
      <c r="A2933" s="29" t="str">
        <f>'BoR4 Rollup'!A2933</f>
        <v>Total Operating Expenses</v>
      </c>
      <c r="B2933" s="121">
        <f>B2932+B2931+B2930</f>
        <v>0</v>
      </c>
      <c r="C2933" s="121">
        <f>C2932+C2931+C2930</f>
        <v>0</v>
      </c>
      <c r="D2933" s="121">
        <f>D2932+D2931+D2930</f>
        <v>0</v>
      </c>
      <c r="E2933" s="34">
        <f t="shared" si="296"/>
        <v>0</v>
      </c>
      <c r="F2933" s="35"/>
      <c r="G2933" s="5" t="s">
        <v>8</v>
      </c>
      <c r="H2933" s="78" t="str">
        <f t="shared" si="295"/>
        <v>610010</v>
      </c>
      <c r="I2933" s="78" t="s">
        <v>445</v>
      </c>
    </row>
    <row r="2934" spans="1:10" x14ac:dyDescent="0.2">
      <c r="A2934" s="26" t="str">
        <f>'BoR4 Rollup'!A2934</f>
        <v xml:space="preserve"> Professional Services</v>
      </c>
      <c r="B2934" s="115"/>
      <c r="C2934" s="115"/>
      <c r="D2934" s="115"/>
      <c r="E2934" s="28">
        <f t="shared" si="296"/>
        <v>0</v>
      </c>
      <c r="F2934" s="25"/>
      <c r="G2934" s="5" t="s">
        <v>32</v>
      </c>
      <c r="H2934" s="78" t="str">
        <f t="shared" si="295"/>
        <v>610010</v>
      </c>
      <c r="I2934" s="78" t="s">
        <v>445</v>
      </c>
      <c r="J2934" s="78" t="s">
        <v>621</v>
      </c>
    </row>
    <row r="2935" spans="1:10" x14ac:dyDescent="0.2">
      <c r="A2935" s="26" t="str">
        <f>'BoR4 Rollup'!A2935</f>
        <v xml:space="preserve"> Other Charges</v>
      </c>
      <c r="B2935" s="115"/>
      <c r="C2935" s="115"/>
      <c r="D2935" s="115"/>
      <c r="E2935" s="28">
        <f t="shared" si="296"/>
        <v>0</v>
      </c>
      <c r="F2935" s="25"/>
      <c r="G2935" s="5" t="s">
        <v>32</v>
      </c>
      <c r="H2935" s="78" t="str">
        <f t="shared" si="295"/>
        <v>610010</v>
      </c>
      <c r="I2935" s="78" t="s">
        <v>445</v>
      </c>
      <c r="J2935" s="78" t="s">
        <v>622</v>
      </c>
    </row>
    <row r="2936" spans="1:10" x14ac:dyDescent="0.2">
      <c r="A2936" s="26" t="str">
        <f>'BoR4 Rollup'!A2936</f>
        <v xml:space="preserve"> Debt Services</v>
      </c>
      <c r="B2936" s="115"/>
      <c r="C2936" s="115"/>
      <c r="D2936" s="115"/>
      <c r="E2936" s="28">
        <f t="shared" si="296"/>
        <v>0</v>
      </c>
      <c r="F2936" s="25"/>
      <c r="G2936" s="5" t="s">
        <v>32</v>
      </c>
      <c r="H2936" s="78" t="str">
        <f t="shared" si="295"/>
        <v>610010</v>
      </c>
      <c r="I2936" s="78" t="s">
        <v>445</v>
      </c>
    </row>
    <row r="2937" spans="1:10" x14ac:dyDescent="0.2">
      <c r="A2937" s="26" t="str">
        <f>'BoR4 Rollup'!A2937</f>
        <v xml:space="preserve"> Interagency Transfers</v>
      </c>
      <c r="B2937" s="115"/>
      <c r="C2937" s="115"/>
      <c r="D2937" s="115"/>
      <c r="E2937" s="28">
        <f t="shared" si="296"/>
        <v>0</v>
      </c>
      <c r="F2937" s="25"/>
      <c r="G2937" s="5" t="s">
        <v>32</v>
      </c>
      <c r="H2937" s="78" t="str">
        <f t="shared" si="295"/>
        <v>610010</v>
      </c>
      <c r="I2937" s="78" t="s">
        <v>445</v>
      </c>
      <c r="J2937" s="78" t="s">
        <v>623</v>
      </c>
    </row>
    <row r="2938" spans="1:10" ht="15.75" x14ac:dyDescent="0.25">
      <c r="A2938" s="29" t="str">
        <f>'BoR4 Rollup'!A2938</f>
        <v>Total Other Charges</v>
      </c>
      <c r="B2938" s="121">
        <f>B2937+B2936+B2935+B2934</f>
        <v>0</v>
      </c>
      <c r="C2938" s="121">
        <f>C2937+C2936+C2935+C2934</f>
        <v>0</v>
      </c>
      <c r="D2938" s="121">
        <f>D2937+D2936+D2935+D2934</f>
        <v>0</v>
      </c>
      <c r="E2938" s="34">
        <f t="shared" si="296"/>
        <v>0</v>
      </c>
      <c r="F2938" s="35"/>
      <c r="G2938" s="5" t="s">
        <v>8</v>
      </c>
      <c r="H2938" s="78" t="str">
        <f t="shared" si="295"/>
        <v>610010</v>
      </c>
      <c r="I2938" s="78" t="s">
        <v>445</v>
      </c>
    </row>
    <row r="2939" spans="1:10" x14ac:dyDescent="0.2">
      <c r="A2939" s="26" t="str">
        <f>'BoR4 Rollup'!A2939</f>
        <v xml:space="preserve"> General Acquisitions</v>
      </c>
      <c r="B2939" s="115"/>
      <c r="C2939" s="115"/>
      <c r="D2939" s="115"/>
      <c r="E2939" s="28">
        <f t="shared" si="296"/>
        <v>0</v>
      </c>
      <c r="F2939" s="25"/>
      <c r="G2939" s="5" t="s">
        <v>32</v>
      </c>
      <c r="H2939" s="78" t="str">
        <f t="shared" si="295"/>
        <v>610010</v>
      </c>
      <c r="I2939" s="78" t="s">
        <v>445</v>
      </c>
      <c r="J2939" s="78" t="s">
        <v>624</v>
      </c>
    </row>
    <row r="2940" spans="1:10" x14ac:dyDescent="0.2">
      <c r="A2940" s="26" t="str">
        <f>'BoR4 Rollup'!A2940</f>
        <v xml:space="preserve"> Library Acquisitions</v>
      </c>
      <c r="B2940" s="115"/>
      <c r="C2940" s="115"/>
      <c r="D2940" s="115"/>
      <c r="E2940" s="28">
        <f t="shared" si="296"/>
        <v>0</v>
      </c>
      <c r="F2940" s="25"/>
      <c r="G2940" s="5" t="s">
        <v>32</v>
      </c>
      <c r="H2940" s="78" t="str">
        <f t="shared" si="295"/>
        <v>610010</v>
      </c>
      <c r="I2940" s="78" t="s">
        <v>445</v>
      </c>
      <c r="J2940" s="78" t="s">
        <v>624</v>
      </c>
    </row>
    <row r="2941" spans="1:10" x14ac:dyDescent="0.2">
      <c r="A2941" s="26" t="str">
        <f>'BoR4 Rollup'!A2941</f>
        <v xml:space="preserve"> Major Repairs</v>
      </c>
      <c r="B2941" s="115"/>
      <c r="C2941" s="115"/>
      <c r="D2941" s="115"/>
      <c r="E2941" s="28">
        <f t="shared" si="296"/>
        <v>0</v>
      </c>
      <c r="F2941" s="25"/>
      <c r="G2941" s="5" t="s">
        <v>32</v>
      </c>
      <c r="H2941" s="78" t="str">
        <f t="shared" si="295"/>
        <v>610010</v>
      </c>
      <c r="I2941" s="78" t="s">
        <v>445</v>
      </c>
    </row>
    <row r="2942" spans="1:10" ht="15.75" x14ac:dyDescent="0.25">
      <c r="A2942" s="29" t="str">
        <f>'BoR4 Rollup'!A2942</f>
        <v>Total Acquisitions and Major Repairs</v>
      </c>
      <c r="B2942" s="121">
        <f>B2941+B2940+B2939</f>
        <v>0</v>
      </c>
      <c r="C2942" s="121">
        <f>C2941+C2940+C2939</f>
        <v>0</v>
      </c>
      <c r="D2942" s="121">
        <f>D2941+D2940+D2939</f>
        <v>0</v>
      </c>
      <c r="E2942" s="34">
        <f t="shared" si="296"/>
        <v>0</v>
      </c>
      <c r="F2942" s="35"/>
      <c r="G2942" s="5" t="s">
        <v>8</v>
      </c>
      <c r="H2942" s="78" t="str">
        <f t="shared" si="295"/>
        <v>610010</v>
      </c>
      <c r="I2942" s="78" t="s">
        <v>445</v>
      </c>
    </row>
    <row r="2943" spans="1:10" ht="15.75" x14ac:dyDescent="0.25">
      <c r="A2943" s="29" t="str">
        <f>'BoR4 Rollup'!A2943</f>
        <v>Function Total</v>
      </c>
      <c r="B2943" s="118">
        <f>B2942+B2938+B2933+B2929</f>
        <v>0</v>
      </c>
      <c r="C2943" s="118">
        <f>C2942+C2938+C2933+C2929</f>
        <v>0</v>
      </c>
      <c r="D2943" s="118">
        <f>D2942+D2938+D2933+D2929</f>
        <v>0</v>
      </c>
      <c r="E2943" s="46">
        <f t="shared" si="296"/>
        <v>0</v>
      </c>
      <c r="F2943" s="32"/>
      <c r="G2943" s="5" t="s">
        <v>8</v>
      </c>
      <c r="H2943" s="78" t="str">
        <f t="shared" si="295"/>
        <v>610010</v>
      </c>
      <c r="I2943" s="78" t="s">
        <v>445</v>
      </c>
    </row>
    <row r="2944" spans="1:10" ht="15.75" x14ac:dyDescent="0.25">
      <c r="A2944" s="124" t="str">
        <f>'BoR4 Rollup'!A2944</f>
        <v>Function:  Institutional Support</v>
      </c>
      <c r="B2944" s="125"/>
      <c r="C2944" s="126"/>
      <c r="D2944" s="126"/>
      <c r="E2944" s="128"/>
      <c r="F2944" s="4"/>
      <c r="G2944" s="5" t="s">
        <v>32</v>
      </c>
      <c r="H2944" s="78" t="str">
        <f t="shared" ref="H2944:H2964" si="297">RIGHT($A$2946,6)</f>
        <v>610014</v>
      </c>
      <c r="I2944" s="78" t="s">
        <v>448</v>
      </c>
    </row>
    <row r="2945" spans="1:10" ht="15.75" x14ac:dyDescent="0.25">
      <c r="A2945" s="129" t="str">
        <f>'BoR4 Rollup'!A2945</f>
        <v>Orgn:  SACS/COE</v>
      </c>
      <c r="B2945" s="130" t="str">
        <f>+'BoR4 Rollup'!B2945</f>
        <v>Actual</v>
      </c>
      <c r="C2945" s="130" t="str">
        <f>+'BoR4 Rollup'!C2945</f>
        <v>Budgeted</v>
      </c>
      <c r="D2945" s="173" t="str">
        <f>+'BoR4 Rollup'!D2945</f>
        <v>Budgeted</v>
      </c>
      <c r="E2945" s="132" t="str">
        <f>'BoR4 Rollup'!$E$5</f>
        <v>2022-2023 +/-</v>
      </c>
      <c r="F2945" s="18"/>
      <c r="G2945" s="5" t="s">
        <v>32</v>
      </c>
      <c r="H2945" s="78" t="str">
        <f t="shared" si="297"/>
        <v>610014</v>
      </c>
      <c r="I2945" s="78" t="s">
        <v>448</v>
      </c>
    </row>
    <row r="2946" spans="1:10" ht="15.75" x14ac:dyDescent="0.25">
      <c r="A2946" s="133" t="str">
        <f>'BoR4 Rollup'!A2946</f>
        <v>Organization ID:  610014</v>
      </c>
      <c r="B2946" s="134" t="str">
        <f>'BoR4 Rollup'!$B$6</f>
        <v>2022-2023</v>
      </c>
      <c r="C2946" s="134" t="str">
        <f>'BoR4 Rollup'!$C$6</f>
        <v>2022-2023</v>
      </c>
      <c r="D2946" s="174" t="str">
        <f>'BoR4 Rollup'!$D$6</f>
        <v>2023-2024</v>
      </c>
      <c r="E2946" s="136" t="str">
        <f>'BoR4 Rollup'!$E$6</f>
        <v>2023-2024</v>
      </c>
      <c r="F2946" s="18"/>
      <c r="G2946" s="5" t="s">
        <v>32</v>
      </c>
      <c r="H2946" s="78" t="str">
        <f t="shared" si="297"/>
        <v>610014</v>
      </c>
      <c r="I2946" s="78" t="s">
        <v>448</v>
      </c>
    </row>
    <row r="2947" spans="1:10" x14ac:dyDescent="0.2">
      <c r="A2947" s="26" t="str">
        <f>'BoR4 Rollup'!A2947</f>
        <v xml:space="preserve">  Salaries</v>
      </c>
      <c r="B2947" s="115"/>
      <c r="C2947" s="115"/>
      <c r="D2947" s="115"/>
      <c r="E2947" s="28">
        <f t="shared" ref="E2947:E2964" si="298">+D2947-C2947</f>
        <v>0</v>
      </c>
      <c r="F2947" s="25"/>
      <c r="G2947" s="5" t="s">
        <v>32</v>
      </c>
      <c r="H2947" s="78" t="str">
        <f t="shared" si="297"/>
        <v>610014</v>
      </c>
      <c r="I2947" s="78" t="s">
        <v>448</v>
      </c>
      <c r="J2947" s="78" t="s">
        <v>616</v>
      </c>
    </row>
    <row r="2948" spans="1:10" x14ac:dyDescent="0.2">
      <c r="A2948" s="26" t="str">
        <f>'BoR4 Rollup'!A2948</f>
        <v xml:space="preserve">  Other Compensation</v>
      </c>
      <c r="B2948" s="115"/>
      <c r="C2948" s="115"/>
      <c r="D2948" s="115"/>
      <c r="E2948" s="28">
        <f t="shared" si="298"/>
        <v>0</v>
      </c>
      <c r="F2948" s="25"/>
      <c r="G2948" s="5" t="s">
        <v>32</v>
      </c>
      <c r="H2948" s="78" t="str">
        <f t="shared" si="297"/>
        <v>610014</v>
      </c>
      <c r="I2948" s="78" t="s">
        <v>448</v>
      </c>
    </row>
    <row r="2949" spans="1:10" x14ac:dyDescent="0.2">
      <c r="A2949" s="26" t="str">
        <f>'BoR4 Rollup'!A2949</f>
        <v xml:space="preserve">  Related Benefits</v>
      </c>
      <c r="B2949" s="115"/>
      <c r="C2949" s="115"/>
      <c r="D2949" s="115"/>
      <c r="E2949" s="28">
        <f t="shared" si="298"/>
        <v>0</v>
      </c>
      <c r="F2949" s="25"/>
      <c r="G2949" s="5" t="s">
        <v>32</v>
      </c>
      <c r="H2949" s="78" t="str">
        <f t="shared" si="297"/>
        <v>610014</v>
      </c>
      <c r="I2949" s="78" t="s">
        <v>448</v>
      </c>
      <c r="J2949" s="78" t="s">
        <v>617</v>
      </c>
    </row>
    <row r="2950" spans="1:10" ht="15.75" x14ac:dyDescent="0.25">
      <c r="A2950" s="29" t="str">
        <f>'BoR4 Rollup'!A2950</f>
        <v>Total Personal Services</v>
      </c>
      <c r="B2950" s="118">
        <f>B2949+B2948+B2947</f>
        <v>0</v>
      </c>
      <c r="C2950" s="118">
        <f>C2949+C2948+C2947</f>
        <v>0</v>
      </c>
      <c r="D2950" s="118">
        <f>D2949+D2948+D2947</f>
        <v>0</v>
      </c>
      <c r="E2950" s="31">
        <f t="shared" si="298"/>
        <v>0</v>
      </c>
      <c r="F2950" s="32"/>
      <c r="G2950" s="5" t="s">
        <v>8</v>
      </c>
      <c r="H2950" s="78" t="str">
        <f t="shared" si="297"/>
        <v>610014</v>
      </c>
      <c r="I2950" s="78" t="s">
        <v>448</v>
      </c>
    </row>
    <row r="2951" spans="1:10" x14ac:dyDescent="0.2">
      <c r="A2951" s="26" t="str">
        <f>'BoR4 Rollup'!A2951</f>
        <v xml:space="preserve"> Travel</v>
      </c>
      <c r="B2951" s="115"/>
      <c r="C2951" s="115"/>
      <c r="D2951" s="115"/>
      <c r="E2951" s="28">
        <f t="shared" si="298"/>
        <v>0</v>
      </c>
      <c r="F2951" s="25"/>
      <c r="G2951" s="5" t="s">
        <v>32</v>
      </c>
      <c r="H2951" s="78" t="str">
        <f t="shared" si="297"/>
        <v>610014</v>
      </c>
      <c r="I2951" s="78" t="s">
        <v>448</v>
      </c>
      <c r="J2951" s="78" t="s">
        <v>618</v>
      </c>
    </row>
    <row r="2952" spans="1:10" x14ac:dyDescent="0.2">
      <c r="A2952" s="26" t="str">
        <f>'BoR4 Rollup'!A2952</f>
        <v xml:space="preserve"> Operating Services</v>
      </c>
      <c r="B2952" s="115"/>
      <c r="C2952" s="115"/>
      <c r="D2952" s="115"/>
      <c r="E2952" s="28">
        <f t="shared" si="298"/>
        <v>0</v>
      </c>
      <c r="F2952" s="25"/>
      <c r="G2952" s="5" t="s">
        <v>32</v>
      </c>
      <c r="H2952" s="78" t="str">
        <f t="shared" si="297"/>
        <v>610014</v>
      </c>
      <c r="I2952" s="78" t="s">
        <v>448</v>
      </c>
      <c r="J2952" s="78" t="s">
        <v>619</v>
      </c>
    </row>
    <row r="2953" spans="1:10" x14ac:dyDescent="0.2">
      <c r="A2953" s="26" t="str">
        <f>'BoR4 Rollup'!A2953</f>
        <v xml:space="preserve"> Supplies</v>
      </c>
      <c r="B2953" s="115"/>
      <c r="C2953" s="115"/>
      <c r="D2953" s="115"/>
      <c r="E2953" s="28">
        <f t="shared" si="298"/>
        <v>0</v>
      </c>
      <c r="F2953" s="25"/>
      <c r="G2953" s="5" t="s">
        <v>32</v>
      </c>
      <c r="H2953" s="78" t="str">
        <f t="shared" si="297"/>
        <v>610014</v>
      </c>
      <c r="I2953" s="78" t="s">
        <v>448</v>
      </c>
      <c r="J2953" s="78" t="s">
        <v>620</v>
      </c>
    </row>
    <row r="2954" spans="1:10" ht="15.75" x14ac:dyDescent="0.25">
      <c r="A2954" s="29" t="str">
        <f>'BoR4 Rollup'!A2954</f>
        <v>Total Operating Expenses</v>
      </c>
      <c r="B2954" s="121">
        <f>B2953+B2952+B2951</f>
        <v>0</v>
      </c>
      <c r="C2954" s="121">
        <f>C2953+C2952+C2951</f>
        <v>0</v>
      </c>
      <c r="D2954" s="121">
        <f>D2953+D2952+D2951</f>
        <v>0</v>
      </c>
      <c r="E2954" s="34">
        <f t="shared" si="298"/>
        <v>0</v>
      </c>
      <c r="F2954" s="35"/>
      <c r="G2954" s="5" t="s">
        <v>8</v>
      </c>
      <c r="H2954" s="78" t="str">
        <f t="shared" si="297"/>
        <v>610014</v>
      </c>
      <c r="I2954" s="78" t="s">
        <v>448</v>
      </c>
    </row>
    <row r="2955" spans="1:10" x14ac:dyDescent="0.2">
      <c r="A2955" s="26" t="str">
        <f>'BoR4 Rollup'!A2955</f>
        <v xml:space="preserve"> Professional Services</v>
      </c>
      <c r="B2955" s="115"/>
      <c r="C2955" s="115"/>
      <c r="D2955" s="115"/>
      <c r="E2955" s="28">
        <f t="shared" si="298"/>
        <v>0</v>
      </c>
      <c r="F2955" s="25"/>
      <c r="G2955" s="5" t="s">
        <v>32</v>
      </c>
      <c r="H2955" s="78" t="str">
        <f t="shared" si="297"/>
        <v>610014</v>
      </c>
      <c r="I2955" s="78" t="s">
        <v>448</v>
      </c>
      <c r="J2955" s="78" t="s">
        <v>621</v>
      </c>
    </row>
    <row r="2956" spans="1:10" x14ac:dyDescent="0.2">
      <c r="A2956" s="26" t="str">
        <f>'BoR4 Rollup'!A2956</f>
        <v xml:space="preserve"> Other Charges</v>
      </c>
      <c r="B2956" s="115"/>
      <c r="C2956" s="115"/>
      <c r="D2956" s="115"/>
      <c r="E2956" s="28">
        <f t="shared" si="298"/>
        <v>0</v>
      </c>
      <c r="F2956" s="25"/>
      <c r="G2956" s="5" t="s">
        <v>32</v>
      </c>
      <c r="H2956" s="78" t="str">
        <f t="shared" si="297"/>
        <v>610014</v>
      </c>
      <c r="I2956" s="78" t="s">
        <v>448</v>
      </c>
      <c r="J2956" s="78" t="s">
        <v>622</v>
      </c>
    </row>
    <row r="2957" spans="1:10" x14ac:dyDescent="0.2">
      <c r="A2957" s="26" t="str">
        <f>'BoR4 Rollup'!A2957</f>
        <v xml:space="preserve"> Debt Services</v>
      </c>
      <c r="B2957" s="115"/>
      <c r="C2957" s="115"/>
      <c r="D2957" s="115"/>
      <c r="E2957" s="28">
        <f t="shared" si="298"/>
        <v>0</v>
      </c>
      <c r="F2957" s="25"/>
      <c r="G2957" s="5" t="s">
        <v>32</v>
      </c>
      <c r="H2957" s="78" t="str">
        <f t="shared" si="297"/>
        <v>610014</v>
      </c>
      <c r="I2957" s="78" t="s">
        <v>448</v>
      </c>
    </row>
    <row r="2958" spans="1:10" x14ac:dyDescent="0.2">
      <c r="A2958" s="26" t="str">
        <f>'BoR4 Rollup'!A2958</f>
        <v xml:space="preserve"> Interagency Transfers</v>
      </c>
      <c r="B2958" s="115"/>
      <c r="C2958" s="115"/>
      <c r="D2958" s="115"/>
      <c r="E2958" s="28">
        <f t="shared" si="298"/>
        <v>0</v>
      </c>
      <c r="F2958" s="25"/>
      <c r="G2958" s="5" t="s">
        <v>32</v>
      </c>
      <c r="H2958" s="78" t="str">
        <f t="shared" si="297"/>
        <v>610014</v>
      </c>
      <c r="I2958" s="78" t="s">
        <v>448</v>
      </c>
      <c r="J2958" s="78" t="s">
        <v>623</v>
      </c>
    </row>
    <row r="2959" spans="1:10" ht="15.75" x14ac:dyDescent="0.25">
      <c r="A2959" s="29" t="str">
        <f>'BoR4 Rollup'!A2959</f>
        <v>Total Other Charges</v>
      </c>
      <c r="B2959" s="121">
        <f>B2958+B2957+B2956+B2955</f>
        <v>0</v>
      </c>
      <c r="C2959" s="121">
        <f>C2958+C2957+C2956+C2955</f>
        <v>0</v>
      </c>
      <c r="D2959" s="121">
        <f>D2958+D2957+D2956+D2955</f>
        <v>0</v>
      </c>
      <c r="E2959" s="34">
        <f t="shared" si="298"/>
        <v>0</v>
      </c>
      <c r="F2959" s="35"/>
      <c r="G2959" s="5" t="s">
        <v>8</v>
      </c>
      <c r="H2959" s="78" t="str">
        <f t="shared" si="297"/>
        <v>610014</v>
      </c>
      <c r="I2959" s="78" t="s">
        <v>448</v>
      </c>
    </row>
    <row r="2960" spans="1:10" x14ac:dyDescent="0.2">
      <c r="A2960" s="26" t="str">
        <f>'BoR4 Rollup'!A2960</f>
        <v xml:space="preserve"> General Acquisitions</v>
      </c>
      <c r="B2960" s="115"/>
      <c r="C2960" s="115"/>
      <c r="D2960" s="115"/>
      <c r="E2960" s="28">
        <f t="shared" si="298"/>
        <v>0</v>
      </c>
      <c r="F2960" s="25"/>
      <c r="G2960" s="5" t="s">
        <v>32</v>
      </c>
      <c r="H2960" s="78" t="str">
        <f t="shared" si="297"/>
        <v>610014</v>
      </c>
      <c r="I2960" s="78" t="s">
        <v>448</v>
      </c>
      <c r="J2960" s="78" t="s">
        <v>624</v>
      </c>
    </row>
    <row r="2961" spans="1:10" x14ac:dyDescent="0.2">
      <c r="A2961" s="26" t="str">
        <f>'BoR4 Rollup'!A2961</f>
        <v xml:space="preserve"> Library Acquisitions</v>
      </c>
      <c r="B2961" s="115"/>
      <c r="C2961" s="115"/>
      <c r="D2961" s="115"/>
      <c r="E2961" s="28">
        <f t="shared" si="298"/>
        <v>0</v>
      </c>
      <c r="F2961" s="25"/>
      <c r="G2961" s="5" t="s">
        <v>32</v>
      </c>
      <c r="H2961" s="78" t="str">
        <f t="shared" si="297"/>
        <v>610014</v>
      </c>
      <c r="I2961" s="78" t="s">
        <v>448</v>
      </c>
      <c r="J2961" s="78" t="s">
        <v>624</v>
      </c>
    </row>
    <row r="2962" spans="1:10" x14ac:dyDescent="0.2">
      <c r="A2962" s="26" t="str">
        <f>'BoR4 Rollup'!A2962</f>
        <v xml:space="preserve"> Major Repairs</v>
      </c>
      <c r="B2962" s="115"/>
      <c r="C2962" s="115"/>
      <c r="D2962" s="115"/>
      <c r="E2962" s="28">
        <f t="shared" si="298"/>
        <v>0</v>
      </c>
      <c r="F2962" s="25"/>
      <c r="G2962" s="5" t="s">
        <v>32</v>
      </c>
      <c r="H2962" s="78" t="str">
        <f t="shared" si="297"/>
        <v>610014</v>
      </c>
      <c r="I2962" s="78" t="s">
        <v>448</v>
      </c>
    </row>
    <row r="2963" spans="1:10" ht="15.75" x14ac:dyDescent="0.25">
      <c r="A2963" s="29" t="str">
        <f>'BoR4 Rollup'!A2963</f>
        <v>Total Acquisitions and Major Repairs</v>
      </c>
      <c r="B2963" s="121">
        <f>B2962+B2961+B2960</f>
        <v>0</v>
      </c>
      <c r="C2963" s="121">
        <f>C2962+C2961+C2960</f>
        <v>0</v>
      </c>
      <c r="D2963" s="121">
        <f>D2962+D2961+D2960</f>
        <v>0</v>
      </c>
      <c r="E2963" s="34">
        <f t="shared" si="298"/>
        <v>0</v>
      </c>
      <c r="F2963" s="35"/>
      <c r="G2963" s="5" t="s">
        <v>8</v>
      </c>
      <c r="H2963" s="78" t="str">
        <f t="shared" si="297"/>
        <v>610014</v>
      </c>
      <c r="I2963" s="78" t="s">
        <v>448</v>
      </c>
    </row>
    <row r="2964" spans="1:10" ht="15.75" x14ac:dyDescent="0.25">
      <c r="A2964" s="29" t="str">
        <f>'BoR4 Rollup'!A2964</f>
        <v>Function Total</v>
      </c>
      <c r="B2964" s="118">
        <f>B2963+B2959+B2954+B2950</f>
        <v>0</v>
      </c>
      <c r="C2964" s="118">
        <f>C2963+C2959+C2954+C2950</f>
        <v>0</v>
      </c>
      <c r="D2964" s="118">
        <f>D2963+D2959+D2954+D2950</f>
        <v>0</v>
      </c>
      <c r="E2964" s="46">
        <f t="shared" si="298"/>
        <v>0</v>
      </c>
      <c r="F2964" s="32"/>
      <c r="G2964" s="5" t="s">
        <v>8</v>
      </c>
      <c r="H2964" s="78" t="str">
        <f t="shared" si="297"/>
        <v>610014</v>
      </c>
      <c r="I2964" s="78" t="s">
        <v>448</v>
      </c>
    </row>
    <row r="2965" spans="1:10" ht="15.75" x14ac:dyDescent="0.25">
      <c r="A2965" s="124" t="str">
        <f>'BoR4 Rollup'!A2965</f>
        <v>Function:  Institutional Support</v>
      </c>
      <c r="B2965" s="125"/>
      <c r="C2965" s="126"/>
      <c r="D2965" s="126"/>
      <c r="E2965" s="128"/>
      <c r="F2965" s="4"/>
      <c r="G2965" s="5" t="s">
        <v>45</v>
      </c>
      <c r="H2965" s="78" t="str">
        <f t="shared" ref="H2965:H2985" si="299">RIGHT($A$2967,6)</f>
        <v>610015</v>
      </c>
      <c r="I2965" s="78" t="s">
        <v>451</v>
      </c>
    </row>
    <row r="2966" spans="1:10" ht="15.75" x14ac:dyDescent="0.25">
      <c r="A2966" s="129" t="str">
        <f>'BoR4 Rollup'!A2966</f>
        <v>Orgn:  Executive Management</v>
      </c>
      <c r="B2966" s="130" t="str">
        <f>+'BoR4 Rollup'!B2966</f>
        <v>Actual</v>
      </c>
      <c r="C2966" s="130" t="str">
        <f>+'BoR4 Rollup'!C2966</f>
        <v>Budgeted</v>
      </c>
      <c r="D2966" s="173" t="str">
        <f>+'BoR4 Rollup'!D2966</f>
        <v>Budgeted</v>
      </c>
      <c r="E2966" s="132" t="str">
        <f>E5</f>
        <v>2022-2023 +/-</v>
      </c>
      <c r="F2966" s="44"/>
      <c r="G2966" s="5" t="s">
        <v>45</v>
      </c>
      <c r="H2966" s="78" t="str">
        <f t="shared" si="299"/>
        <v>610015</v>
      </c>
      <c r="I2966" s="78" t="s">
        <v>451</v>
      </c>
    </row>
    <row r="2967" spans="1:10" ht="15.75" x14ac:dyDescent="0.25">
      <c r="A2967" s="133" t="str">
        <f>'BoR4 Rollup'!A2967</f>
        <v>Organization ID:  610015</v>
      </c>
      <c r="B2967" s="134" t="str">
        <f>'BoR4 Rollup'!$B$6</f>
        <v>2022-2023</v>
      </c>
      <c r="C2967" s="134" t="str">
        <f>'BoR4 Rollup'!$C$6</f>
        <v>2022-2023</v>
      </c>
      <c r="D2967" s="174" t="str">
        <f>'BoR4 Rollup'!$D$6</f>
        <v>2023-2024</v>
      </c>
      <c r="E2967" s="136" t="str">
        <f>E6</f>
        <v>2023-2024</v>
      </c>
      <c r="F2967" s="44"/>
      <c r="G2967" s="5" t="s">
        <v>45</v>
      </c>
      <c r="H2967" s="78" t="str">
        <f t="shared" si="299"/>
        <v>610015</v>
      </c>
      <c r="I2967" s="78" t="s">
        <v>451</v>
      </c>
    </row>
    <row r="2968" spans="1:10" x14ac:dyDescent="0.2">
      <c r="A2968" s="26" t="str">
        <f>'BoR4 Rollup'!A2968</f>
        <v xml:space="preserve">  Salaries</v>
      </c>
      <c r="B2968" s="115"/>
      <c r="C2968" s="115"/>
      <c r="D2968" s="115"/>
      <c r="E2968" s="28">
        <f t="shared" ref="E2968:E2985" si="300">+D2968-C2968</f>
        <v>0</v>
      </c>
      <c r="F2968" s="25"/>
      <c r="G2968" s="5" t="s">
        <v>45</v>
      </c>
      <c r="H2968" s="78" t="str">
        <f t="shared" si="299"/>
        <v>610015</v>
      </c>
      <c r="I2968" s="78" t="s">
        <v>451</v>
      </c>
      <c r="J2968" s="78" t="s">
        <v>616</v>
      </c>
    </row>
    <row r="2969" spans="1:10" x14ac:dyDescent="0.2">
      <c r="A2969" s="26" t="str">
        <f>'BoR4 Rollup'!A2969</f>
        <v xml:space="preserve">  Other Compensation</v>
      </c>
      <c r="B2969" s="115"/>
      <c r="C2969" s="115"/>
      <c r="D2969" s="115"/>
      <c r="E2969" s="28">
        <f t="shared" si="300"/>
        <v>0</v>
      </c>
      <c r="F2969" s="25"/>
      <c r="G2969" s="5" t="s">
        <v>45</v>
      </c>
      <c r="H2969" s="78" t="str">
        <f t="shared" si="299"/>
        <v>610015</v>
      </c>
      <c r="I2969" s="78" t="s">
        <v>451</v>
      </c>
    </row>
    <row r="2970" spans="1:10" x14ac:dyDescent="0.2">
      <c r="A2970" s="26" t="str">
        <f>'BoR4 Rollup'!A2970</f>
        <v xml:space="preserve">  Related Benefits</v>
      </c>
      <c r="B2970" s="115"/>
      <c r="C2970" s="115"/>
      <c r="D2970" s="115"/>
      <c r="E2970" s="28">
        <f t="shared" si="300"/>
        <v>0</v>
      </c>
      <c r="F2970" s="25"/>
      <c r="G2970" s="5" t="s">
        <v>45</v>
      </c>
      <c r="H2970" s="78" t="str">
        <f t="shared" si="299"/>
        <v>610015</v>
      </c>
      <c r="I2970" s="78" t="s">
        <v>451</v>
      </c>
      <c r="J2970" s="78" t="s">
        <v>617</v>
      </c>
    </row>
    <row r="2971" spans="1:10" ht="15.75" x14ac:dyDescent="0.25">
      <c r="A2971" s="29" t="str">
        <f>'BoR4 Rollup'!A2971</f>
        <v>Total Personal Services</v>
      </c>
      <c r="B2971" s="118">
        <f>B2970+B2969+B2968</f>
        <v>0</v>
      </c>
      <c r="C2971" s="118">
        <f>C2970+C2969+C2968</f>
        <v>0</v>
      </c>
      <c r="D2971" s="118">
        <f>D2970+D2969+D2968</f>
        <v>0</v>
      </c>
      <c r="E2971" s="31">
        <f t="shared" si="300"/>
        <v>0</v>
      </c>
      <c r="F2971" s="32"/>
      <c r="G2971" s="5" t="s">
        <v>45</v>
      </c>
      <c r="H2971" s="78" t="str">
        <f t="shared" si="299"/>
        <v>610015</v>
      </c>
      <c r="I2971" s="78" t="s">
        <v>451</v>
      </c>
    </row>
    <row r="2972" spans="1:10" x14ac:dyDescent="0.2">
      <c r="A2972" s="26" t="str">
        <f>'BoR4 Rollup'!A2972</f>
        <v xml:space="preserve"> Travel</v>
      </c>
      <c r="B2972" s="115"/>
      <c r="C2972" s="115"/>
      <c r="D2972" s="115"/>
      <c r="E2972" s="28">
        <f t="shared" si="300"/>
        <v>0</v>
      </c>
      <c r="F2972" s="25"/>
      <c r="G2972" s="5" t="s">
        <v>45</v>
      </c>
      <c r="H2972" s="78" t="str">
        <f t="shared" si="299"/>
        <v>610015</v>
      </c>
      <c r="I2972" s="78" t="s">
        <v>451</v>
      </c>
      <c r="J2972" s="78" t="s">
        <v>618</v>
      </c>
    </row>
    <row r="2973" spans="1:10" x14ac:dyDescent="0.2">
      <c r="A2973" s="26" t="str">
        <f>'BoR4 Rollup'!A2973</f>
        <v xml:space="preserve"> Operating Services</v>
      </c>
      <c r="B2973" s="115"/>
      <c r="C2973" s="115"/>
      <c r="D2973" s="115"/>
      <c r="E2973" s="28">
        <f t="shared" si="300"/>
        <v>0</v>
      </c>
      <c r="F2973" s="25"/>
      <c r="G2973" s="5" t="s">
        <v>45</v>
      </c>
      <c r="H2973" s="78" t="str">
        <f t="shared" si="299"/>
        <v>610015</v>
      </c>
      <c r="I2973" s="78" t="s">
        <v>451</v>
      </c>
      <c r="J2973" s="78" t="s">
        <v>619</v>
      </c>
    </row>
    <row r="2974" spans="1:10" x14ac:dyDescent="0.2">
      <c r="A2974" s="26" t="str">
        <f>'BoR4 Rollup'!A2974</f>
        <v xml:space="preserve"> Supplies</v>
      </c>
      <c r="B2974" s="115"/>
      <c r="C2974" s="115"/>
      <c r="D2974" s="115"/>
      <c r="E2974" s="28">
        <f t="shared" si="300"/>
        <v>0</v>
      </c>
      <c r="F2974" s="25"/>
      <c r="G2974" s="5" t="s">
        <v>45</v>
      </c>
      <c r="H2974" s="78" t="str">
        <f t="shared" si="299"/>
        <v>610015</v>
      </c>
      <c r="I2974" s="78" t="s">
        <v>451</v>
      </c>
      <c r="J2974" s="78" t="s">
        <v>620</v>
      </c>
    </row>
    <row r="2975" spans="1:10" ht="15.75" x14ac:dyDescent="0.25">
      <c r="A2975" s="29" t="str">
        <f>'BoR4 Rollup'!A2975</f>
        <v>Total Operating Expenses</v>
      </c>
      <c r="B2975" s="121">
        <f>B2974+B2973+B2972</f>
        <v>0</v>
      </c>
      <c r="C2975" s="121">
        <f>C2974+C2973+C2972</f>
        <v>0</v>
      </c>
      <c r="D2975" s="121">
        <f>D2974+D2973+D2972</f>
        <v>0</v>
      </c>
      <c r="E2975" s="34">
        <f t="shared" si="300"/>
        <v>0</v>
      </c>
      <c r="F2975" s="35"/>
      <c r="G2975" s="5" t="s">
        <v>45</v>
      </c>
      <c r="H2975" s="78" t="str">
        <f t="shared" si="299"/>
        <v>610015</v>
      </c>
      <c r="I2975" s="78" t="s">
        <v>451</v>
      </c>
    </row>
    <row r="2976" spans="1:10" x14ac:dyDescent="0.2">
      <c r="A2976" s="26" t="str">
        <f>'BoR4 Rollup'!A2976</f>
        <v xml:space="preserve"> Professional Services</v>
      </c>
      <c r="B2976" s="115"/>
      <c r="C2976" s="115"/>
      <c r="D2976" s="115"/>
      <c r="E2976" s="28">
        <f t="shared" si="300"/>
        <v>0</v>
      </c>
      <c r="F2976" s="25"/>
      <c r="G2976" s="5" t="s">
        <v>45</v>
      </c>
      <c r="H2976" s="78" t="str">
        <f t="shared" si="299"/>
        <v>610015</v>
      </c>
      <c r="I2976" s="78" t="s">
        <v>451</v>
      </c>
      <c r="J2976" s="78" t="s">
        <v>621</v>
      </c>
    </row>
    <row r="2977" spans="1:11" x14ac:dyDescent="0.2">
      <c r="A2977" s="26" t="str">
        <f>'BoR4 Rollup'!A2977</f>
        <v xml:space="preserve"> Other Charges</v>
      </c>
      <c r="B2977" s="115"/>
      <c r="C2977" s="115"/>
      <c r="D2977" s="115"/>
      <c r="E2977" s="28">
        <f t="shared" si="300"/>
        <v>0</v>
      </c>
      <c r="F2977" s="25"/>
      <c r="G2977" s="5" t="s">
        <v>45</v>
      </c>
      <c r="H2977" s="78" t="str">
        <f t="shared" si="299"/>
        <v>610015</v>
      </c>
      <c r="I2977" s="78" t="s">
        <v>451</v>
      </c>
      <c r="J2977" s="78" t="s">
        <v>622</v>
      </c>
    </row>
    <row r="2978" spans="1:11" x14ac:dyDescent="0.2">
      <c r="A2978" s="26" t="str">
        <f>'BoR4 Rollup'!A2978</f>
        <v xml:space="preserve"> Debt Services</v>
      </c>
      <c r="B2978" s="115"/>
      <c r="C2978" s="115"/>
      <c r="D2978" s="115"/>
      <c r="E2978" s="28">
        <f t="shared" si="300"/>
        <v>0</v>
      </c>
      <c r="F2978" s="25"/>
      <c r="G2978" s="5" t="s">
        <v>45</v>
      </c>
      <c r="H2978" s="78" t="str">
        <f t="shared" si="299"/>
        <v>610015</v>
      </c>
      <c r="I2978" s="78" t="s">
        <v>451</v>
      </c>
    </row>
    <row r="2979" spans="1:11" x14ac:dyDescent="0.2">
      <c r="A2979" s="26" t="str">
        <f>'BoR4 Rollup'!A2979</f>
        <v xml:space="preserve"> Interagency Transfers</v>
      </c>
      <c r="B2979" s="115"/>
      <c r="C2979" s="115"/>
      <c r="D2979" s="115"/>
      <c r="E2979" s="28">
        <f t="shared" si="300"/>
        <v>0</v>
      </c>
      <c r="F2979" s="25"/>
      <c r="G2979" s="5" t="s">
        <v>45</v>
      </c>
      <c r="H2979" s="78" t="str">
        <f t="shared" si="299"/>
        <v>610015</v>
      </c>
      <c r="I2979" s="78" t="s">
        <v>451</v>
      </c>
      <c r="J2979" s="78" t="s">
        <v>623</v>
      </c>
    </row>
    <row r="2980" spans="1:11" ht="15.75" x14ac:dyDescent="0.25">
      <c r="A2980" s="29" t="str">
        <f>'BoR4 Rollup'!A2980</f>
        <v>Total Other Charges</v>
      </c>
      <c r="B2980" s="121">
        <f>B2979+B2978+B2977+B2976</f>
        <v>0</v>
      </c>
      <c r="C2980" s="121">
        <f>C2979+C2978+C2977+C2976</f>
        <v>0</v>
      </c>
      <c r="D2980" s="121">
        <f>D2979+D2978+D2977+D2976</f>
        <v>0</v>
      </c>
      <c r="E2980" s="34">
        <f t="shared" si="300"/>
        <v>0</v>
      </c>
      <c r="F2980" s="35"/>
      <c r="G2980" s="5" t="s">
        <v>45</v>
      </c>
      <c r="H2980" s="78" t="str">
        <f t="shared" si="299"/>
        <v>610015</v>
      </c>
      <c r="I2980" s="78" t="s">
        <v>451</v>
      </c>
    </row>
    <row r="2981" spans="1:11" x14ac:dyDescent="0.2">
      <c r="A2981" s="26" t="str">
        <f>'BoR4 Rollup'!A2981</f>
        <v xml:space="preserve"> General Acquisitions</v>
      </c>
      <c r="B2981" s="115"/>
      <c r="C2981" s="115"/>
      <c r="D2981" s="115"/>
      <c r="E2981" s="28">
        <f t="shared" si="300"/>
        <v>0</v>
      </c>
      <c r="F2981" s="25"/>
      <c r="G2981" s="5" t="s">
        <v>45</v>
      </c>
      <c r="H2981" s="78" t="str">
        <f t="shared" si="299"/>
        <v>610015</v>
      </c>
      <c r="I2981" s="78" t="s">
        <v>451</v>
      </c>
      <c r="J2981" s="78" t="s">
        <v>624</v>
      </c>
    </row>
    <row r="2982" spans="1:11" x14ac:dyDescent="0.2">
      <c r="A2982" s="26" t="str">
        <f>'BoR4 Rollup'!A2982</f>
        <v xml:space="preserve"> Library Acquisitions</v>
      </c>
      <c r="B2982" s="115"/>
      <c r="C2982" s="115"/>
      <c r="D2982" s="115"/>
      <c r="E2982" s="28">
        <f t="shared" si="300"/>
        <v>0</v>
      </c>
      <c r="F2982" s="25"/>
      <c r="G2982" s="5" t="s">
        <v>45</v>
      </c>
      <c r="H2982" s="78" t="str">
        <f t="shared" si="299"/>
        <v>610015</v>
      </c>
      <c r="I2982" s="78" t="s">
        <v>451</v>
      </c>
      <c r="J2982" s="78" t="s">
        <v>624</v>
      </c>
    </row>
    <row r="2983" spans="1:11" x14ac:dyDescent="0.2">
      <c r="A2983" s="26" t="str">
        <f>'BoR4 Rollup'!A2983</f>
        <v xml:space="preserve"> Major Repairs</v>
      </c>
      <c r="B2983" s="115"/>
      <c r="C2983" s="115"/>
      <c r="D2983" s="115"/>
      <c r="E2983" s="28">
        <f t="shared" si="300"/>
        <v>0</v>
      </c>
      <c r="F2983" s="25"/>
      <c r="G2983" s="5" t="s">
        <v>45</v>
      </c>
      <c r="H2983" s="78" t="str">
        <f t="shared" si="299"/>
        <v>610015</v>
      </c>
      <c r="I2983" s="78" t="s">
        <v>451</v>
      </c>
    </row>
    <row r="2984" spans="1:11" ht="15.75" x14ac:dyDescent="0.25">
      <c r="A2984" s="29" t="str">
        <f>'BoR4 Rollup'!A2984</f>
        <v>Total Acquisitions and Major Repairs</v>
      </c>
      <c r="B2984" s="121">
        <f>B2983+B2982+B2981</f>
        <v>0</v>
      </c>
      <c r="C2984" s="121">
        <f>C2983+C2982+C2981</f>
        <v>0</v>
      </c>
      <c r="D2984" s="121">
        <f>D2983+D2982+D2981</f>
        <v>0</v>
      </c>
      <c r="E2984" s="34">
        <f t="shared" si="300"/>
        <v>0</v>
      </c>
      <c r="F2984" s="35"/>
      <c r="G2984" s="5" t="s">
        <v>45</v>
      </c>
      <c r="H2984" s="78" t="str">
        <f t="shared" si="299"/>
        <v>610015</v>
      </c>
      <c r="I2984" s="78" t="s">
        <v>451</v>
      </c>
    </row>
    <row r="2985" spans="1:11" ht="15.75" x14ac:dyDescent="0.25">
      <c r="A2985" s="29" t="str">
        <f>'BoR4 Rollup'!A2985</f>
        <v>Function Total</v>
      </c>
      <c r="B2985" s="118">
        <f>B2984+B2980+B2975+B2971</f>
        <v>0</v>
      </c>
      <c r="C2985" s="118">
        <f>C2984+C2980+C2975+C2971</f>
        <v>0</v>
      </c>
      <c r="D2985" s="118">
        <f>D2984+D2980+D2975+D2971</f>
        <v>0</v>
      </c>
      <c r="E2985" s="46">
        <f t="shared" si="300"/>
        <v>0</v>
      </c>
      <c r="F2985" s="32"/>
      <c r="G2985" s="5" t="s">
        <v>45</v>
      </c>
      <c r="H2985" s="78" t="str">
        <f t="shared" si="299"/>
        <v>610015</v>
      </c>
      <c r="I2985" s="78" t="s">
        <v>451</v>
      </c>
    </row>
    <row r="2986" spans="1:11" ht="15.75" x14ac:dyDescent="0.25">
      <c r="A2986" s="124" t="str">
        <f>'BoR4 Rollup'!A2986</f>
        <v>Function:  Institutional Support</v>
      </c>
      <c r="B2986" s="125"/>
      <c r="C2986" s="126"/>
      <c r="D2986" s="126"/>
      <c r="E2986" s="128"/>
      <c r="F2986" s="4"/>
      <c r="G2986" s="5" t="s">
        <v>32</v>
      </c>
      <c r="H2986" s="78" t="str">
        <f t="shared" ref="H2986:H3006" si="301">RIGHT($A$2988,6)</f>
        <v>610018</v>
      </c>
      <c r="I2986" s="78" t="s">
        <v>454</v>
      </c>
    </row>
    <row r="2987" spans="1:11" ht="15.75" x14ac:dyDescent="0.25">
      <c r="A2987" s="129" t="str">
        <f>'BoR4 Rollup'!A2987</f>
        <v>Orgn:  College Advancement/Development</v>
      </c>
      <c r="B2987" s="130" t="str">
        <f>+'BoR4 Rollup'!B2987</f>
        <v>Actual</v>
      </c>
      <c r="C2987" s="130" t="str">
        <f>+'BoR4 Rollup'!C2987</f>
        <v>Budgeted</v>
      </c>
      <c r="D2987" s="173" t="str">
        <f>+'BoR4 Rollup'!D2987</f>
        <v>Budgeted</v>
      </c>
      <c r="E2987" s="132" t="str">
        <f>E5</f>
        <v>2022-2023 +/-</v>
      </c>
      <c r="F2987" s="44"/>
      <c r="G2987" s="5" t="s">
        <v>32</v>
      </c>
      <c r="H2987" s="78" t="str">
        <f t="shared" si="301"/>
        <v>610018</v>
      </c>
      <c r="I2987" s="78" t="s">
        <v>454</v>
      </c>
    </row>
    <row r="2988" spans="1:11" ht="15.75" x14ac:dyDescent="0.25">
      <c r="A2988" s="133" t="str">
        <f>'BoR4 Rollup'!A2988</f>
        <v>Organization ID:  610018</v>
      </c>
      <c r="B2988" s="134" t="str">
        <f>'BoR4 Rollup'!$B$6</f>
        <v>2022-2023</v>
      </c>
      <c r="C2988" s="134" t="str">
        <f>C6</f>
        <v>2022-2023</v>
      </c>
      <c r="D2988" s="174" t="str">
        <f>D6</f>
        <v>2023-2024</v>
      </c>
      <c r="E2988" s="136" t="str">
        <f>E6</f>
        <v>2023-2024</v>
      </c>
      <c r="F2988" s="44"/>
      <c r="G2988" s="5" t="s">
        <v>32</v>
      </c>
      <c r="H2988" s="78" t="str">
        <f t="shared" si="301"/>
        <v>610018</v>
      </c>
      <c r="I2988" s="78" t="s">
        <v>454</v>
      </c>
    </row>
    <row r="2989" spans="1:11" x14ac:dyDescent="0.2">
      <c r="A2989" s="26" t="str">
        <f>'BoR4 Rollup'!A2989</f>
        <v xml:space="preserve">  Salaries</v>
      </c>
      <c r="B2989" s="115"/>
      <c r="C2989" s="115"/>
      <c r="D2989" s="115"/>
      <c r="E2989" s="28">
        <f t="shared" ref="E2989:E3006" si="302">+D2989-C2989</f>
        <v>0</v>
      </c>
      <c r="F2989" s="25"/>
      <c r="G2989" s="5" t="s">
        <v>32</v>
      </c>
      <c r="H2989" s="78" t="str">
        <f t="shared" si="301"/>
        <v>610018</v>
      </c>
      <c r="I2989" s="78" t="s">
        <v>454</v>
      </c>
      <c r="J2989" s="78" t="s">
        <v>616</v>
      </c>
    </row>
    <row r="2990" spans="1:11" x14ac:dyDescent="0.2">
      <c r="A2990" s="26" t="str">
        <f>'BoR4 Rollup'!A2990</f>
        <v xml:space="preserve">  Other Compensation</v>
      </c>
      <c r="B2990" s="115"/>
      <c r="C2990" s="115"/>
      <c r="D2990" s="115"/>
      <c r="E2990" s="28">
        <f t="shared" si="302"/>
        <v>0</v>
      </c>
      <c r="F2990" s="25"/>
      <c r="G2990" s="5" t="s">
        <v>32</v>
      </c>
      <c r="H2990" s="78" t="str">
        <f t="shared" si="301"/>
        <v>610018</v>
      </c>
      <c r="I2990" s="78" t="s">
        <v>454</v>
      </c>
    </row>
    <row r="2991" spans="1:11" x14ac:dyDescent="0.2">
      <c r="A2991" s="26" t="str">
        <f>'BoR4 Rollup'!A2991</f>
        <v xml:space="preserve">  Related Benefits</v>
      </c>
      <c r="B2991" s="115">
        <v>15587</v>
      </c>
      <c r="C2991" s="115">
        <v>15625</v>
      </c>
      <c r="D2991" s="115">
        <v>16328</v>
      </c>
      <c r="E2991" s="28">
        <f t="shared" si="302"/>
        <v>703</v>
      </c>
      <c r="F2991" s="25"/>
      <c r="G2991" s="5" t="s">
        <v>32</v>
      </c>
      <c r="H2991" s="78" t="str">
        <f t="shared" si="301"/>
        <v>610018</v>
      </c>
      <c r="I2991" s="78" t="s">
        <v>454</v>
      </c>
      <c r="J2991" s="78" t="s">
        <v>617</v>
      </c>
      <c r="K2991" s="165"/>
    </row>
    <row r="2992" spans="1:11" ht="15.75" x14ac:dyDescent="0.25">
      <c r="A2992" s="29" t="str">
        <f>'BoR4 Rollup'!A2992</f>
        <v>Total Personal Services</v>
      </c>
      <c r="B2992" s="118">
        <f>B2991+B2990+B2989</f>
        <v>15587</v>
      </c>
      <c r="C2992" s="118">
        <f>C2991+C2990+C2989</f>
        <v>15625</v>
      </c>
      <c r="D2992" s="118">
        <f>D2991+D2990+D2989</f>
        <v>16328</v>
      </c>
      <c r="E2992" s="31">
        <f t="shared" si="302"/>
        <v>703</v>
      </c>
      <c r="F2992" s="32"/>
      <c r="G2992" s="5" t="s">
        <v>8</v>
      </c>
      <c r="H2992" s="78" t="str">
        <f t="shared" si="301"/>
        <v>610018</v>
      </c>
      <c r="I2992" s="78" t="s">
        <v>454</v>
      </c>
    </row>
    <row r="2993" spans="1:10" x14ac:dyDescent="0.2">
      <c r="A2993" s="26" t="str">
        <f>'BoR4 Rollup'!A2993</f>
        <v xml:space="preserve"> Travel</v>
      </c>
      <c r="B2993" s="115"/>
      <c r="C2993" s="115"/>
      <c r="D2993" s="115"/>
      <c r="E2993" s="28">
        <f t="shared" si="302"/>
        <v>0</v>
      </c>
      <c r="F2993" s="25"/>
      <c r="G2993" s="5" t="s">
        <v>32</v>
      </c>
      <c r="H2993" s="78" t="str">
        <f t="shared" si="301"/>
        <v>610018</v>
      </c>
      <c r="I2993" s="78" t="s">
        <v>454</v>
      </c>
      <c r="J2993" s="78" t="s">
        <v>618</v>
      </c>
    </row>
    <row r="2994" spans="1:10" x14ac:dyDescent="0.2">
      <c r="A2994" s="26" t="str">
        <f>'BoR4 Rollup'!A2994</f>
        <v xml:space="preserve"> Operating Services</v>
      </c>
      <c r="B2994" s="115"/>
      <c r="C2994" s="115"/>
      <c r="D2994" s="115"/>
      <c r="E2994" s="28">
        <f t="shared" si="302"/>
        <v>0</v>
      </c>
      <c r="F2994" s="25"/>
      <c r="G2994" s="5" t="s">
        <v>32</v>
      </c>
      <c r="H2994" s="78" t="str">
        <f t="shared" si="301"/>
        <v>610018</v>
      </c>
      <c r="I2994" s="78" t="s">
        <v>454</v>
      </c>
      <c r="J2994" s="78" t="s">
        <v>619</v>
      </c>
    </row>
    <row r="2995" spans="1:10" x14ac:dyDescent="0.2">
      <c r="A2995" s="26" t="str">
        <f>'BoR4 Rollup'!A2995</f>
        <v xml:space="preserve"> Supplies</v>
      </c>
      <c r="B2995" s="115"/>
      <c r="C2995" s="115"/>
      <c r="D2995" s="115"/>
      <c r="E2995" s="28">
        <f t="shared" si="302"/>
        <v>0</v>
      </c>
      <c r="F2995" s="25"/>
      <c r="G2995" s="5" t="s">
        <v>32</v>
      </c>
      <c r="H2995" s="78" t="str">
        <f t="shared" si="301"/>
        <v>610018</v>
      </c>
      <c r="I2995" s="78" t="s">
        <v>454</v>
      </c>
      <c r="J2995" s="78" t="s">
        <v>620</v>
      </c>
    </row>
    <row r="2996" spans="1:10" ht="15.75" x14ac:dyDescent="0.25">
      <c r="A2996" s="29" t="str">
        <f>'BoR4 Rollup'!A2996</f>
        <v>Total Operating Expenses</v>
      </c>
      <c r="B2996" s="121">
        <f>B2995+B2994+B2993</f>
        <v>0</v>
      </c>
      <c r="C2996" s="121">
        <f>C2995+C2994+C2993</f>
        <v>0</v>
      </c>
      <c r="D2996" s="121">
        <f>D2995+D2994+D2993</f>
        <v>0</v>
      </c>
      <c r="E2996" s="34">
        <f t="shared" si="302"/>
        <v>0</v>
      </c>
      <c r="F2996" s="35"/>
      <c r="G2996" s="5" t="s">
        <v>8</v>
      </c>
      <c r="H2996" s="78" t="str">
        <f t="shared" si="301"/>
        <v>610018</v>
      </c>
      <c r="I2996" s="78" t="s">
        <v>454</v>
      </c>
    </row>
    <row r="2997" spans="1:10" x14ac:dyDescent="0.2">
      <c r="A2997" s="26" t="str">
        <f>'BoR4 Rollup'!A2997</f>
        <v xml:space="preserve"> Professional Services</v>
      </c>
      <c r="B2997" s="115"/>
      <c r="C2997" s="115"/>
      <c r="D2997" s="115"/>
      <c r="E2997" s="28">
        <f t="shared" si="302"/>
        <v>0</v>
      </c>
      <c r="F2997" s="25"/>
      <c r="G2997" s="5" t="s">
        <v>32</v>
      </c>
      <c r="H2997" s="78" t="str">
        <f t="shared" si="301"/>
        <v>610018</v>
      </c>
      <c r="I2997" s="78" t="s">
        <v>454</v>
      </c>
      <c r="J2997" s="78" t="s">
        <v>621</v>
      </c>
    </row>
    <row r="2998" spans="1:10" x14ac:dyDescent="0.2">
      <c r="A2998" s="26" t="str">
        <f>'BoR4 Rollup'!A2998</f>
        <v xml:space="preserve"> Other Charges</v>
      </c>
      <c r="B2998" s="115"/>
      <c r="C2998" s="115"/>
      <c r="D2998" s="115"/>
      <c r="E2998" s="28">
        <f t="shared" si="302"/>
        <v>0</v>
      </c>
      <c r="F2998" s="25"/>
      <c r="G2998" s="5" t="s">
        <v>32</v>
      </c>
      <c r="H2998" s="78" t="str">
        <f t="shared" si="301"/>
        <v>610018</v>
      </c>
      <c r="I2998" s="78" t="s">
        <v>454</v>
      </c>
      <c r="J2998" s="78" t="s">
        <v>622</v>
      </c>
    </row>
    <row r="2999" spans="1:10" x14ac:dyDescent="0.2">
      <c r="A2999" s="26" t="str">
        <f>'BoR4 Rollup'!A2999</f>
        <v xml:space="preserve"> Debt Services</v>
      </c>
      <c r="B2999" s="115"/>
      <c r="C2999" s="115"/>
      <c r="D2999" s="115"/>
      <c r="E2999" s="28">
        <f t="shared" si="302"/>
        <v>0</v>
      </c>
      <c r="F2999" s="25"/>
      <c r="G2999" s="5" t="s">
        <v>32</v>
      </c>
      <c r="H2999" s="78" t="str">
        <f t="shared" si="301"/>
        <v>610018</v>
      </c>
      <c r="I2999" s="78" t="s">
        <v>454</v>
      </c>
    </row>
    <row r="3000" spans="1:10" x14ac:dyDescent="0.2">
      <c r="A3000" s="26" t="str">
        <f>'BoR4 Rollup'!A3000</f>
        <v xml:space="preserve"> Interagency Transfers</v>
      </c>
      <c r="B3000" s="115"/>
      <c r="C3000" s="115"/>
      <c r="D3000" s="115"/>
      <c r="E3000" s="28">
        <f t="shared" si="302"/>
        <v>0</v>
      </c>
      <c r="F3000" s="25"/>
      <c r="G3000" s="5" t="s">
        <v>32</v>
      </c>
      <c r="H3000" s="78" t="str">
        <f t="shared" si="301"/>
        <v>610018</v>
      </c>
      <c r="I3000" s="78" t="s">
        <v>454</v>
      </c>
      <c r="J3000" s="78" t="s">
        <v>623</v>
      </c>
    </row>
    <row r="3001" spans="1:10" ht="15.75" x14ac:dyDescent="0.25">
      <c r="A3001" s="29" t="str">
        <f>'BoR4 Rollup'!A3001</f>
        <v>Total Other Charges</v>
      </c>
      <c r="B3001" s="121">
        <f>B3000+B2999+B2998+B2997</f>
        <v>0</v>
      </c>
      <c r="C3001" s="121">
        <f>C3000+C2999+C2998+C2997</f>
        <v>0</v>
      </c>
      <c r="D3001" s="121">
        <f>D3000+D2999+D2998+D2997</f>
        <v>0</v>
      </c>
      <c r="E3001" s="34">
        <f t="shared" si="302"/>
        <v>0</v>
      </c>
      <c r="F3001" s="35"/>
      <c r="G3001" s="5" t="s">
        <v>8</v>
      </c>
      <c r="H3001" s="78" t="str">
        <f t="shared" si="301"/>
        <v>610018</v>
      </c>
      <c r="I3001" s="78" t="s">
        <v>454</v>
      </c>
    </row>
    <row r="3002" spans="1:10" x14ac:dyDescent="0.2">
      <c r="A3002" s="26" t="str">
        <f>'BoR4 Rollup'!A3002</f>
        <v xml:space="preserve"> General Acquisitions</v>
      </c>
      <c r="B3002" s="115"/>
      <c r="C3002" s="115"/>
      <c r="D3002" s="115"/>
      <c r="E3002" s="28">
        <f t="shared" si="302"/>
        <v>0</v>
      </c>
      <c r="F3002" s="25"/>
      <c r="G3002" s="5" t="s">
        <v>32</v>
      </c>
      <c r="H3002" s="78" t="str">
        <f t="shared" si="301"/>
        <v>610018</v>
      </c>
      <c r="I3002" s="78" t="s">
        <v>454</v>
      </c>
      <c r="J3002" s="78" t="s">
        <v>624</v>
      </c>
    </row>
    <row r="3003" spans="1:10" x14ac:dyDescent="0.2">
      <c r="A3003" s="26" t="str">
        <f>'BoR4 Rollup'!A3003</f>
        <v xml:space="preserve"> Library Acquisitions</v>
      </c>
      <c r="B3003" s="115"/>
      <c r="C3003" s="115"/>
      <c r="D3003" s="115"/>
      <c r="E3003" s="28">
        <f t="shared" si="302"/>
        <v>0</v>
      </c>
      <c r="F3003" s="25"/>
      <c r="G3003" s="5" t="s">
        <v>32</v>
      </c>
      <c r="H3003" s="78" t="str">
        <f t="shared" si="301"/>
        <v>610018</v>
      </c>
      <c r="I3003" s="78" t="s">
        <v>454</v>
      </c>
      <c r="J3003" s="78" t="s">
        <v>624</v>
      </c>
    </row>
    <row r="3004" spans="1:10" x14ac:dyDescent="0.2">
      <c r="A3004" s="26" t="str">
        <f>'BoR4 Rollup'!A3004</f>
        <v xml:space="preserve"> Major Repairs</v>
      </c>
      <c r="B3004" s="115"/>
      <c r="C3004" s="115"/>
      <c r="D3004" s="115"/>
      <c r="E3004" s="28">
        <f t="shared" si="302"/>
        <v>0</v>
      </c>
      <c r="F3004" s="25"/>
      <c r="G3004" s="5" t="s">
        <v>32</v>
      </c>
      <c r="H3004" s="78" t="str">
        <f t="shared" si="301"/>
        <v>610018</v>
      </c>
      <c r="I3004" s="78" t="s">
        <v>454</v>
      </c>
    </row>
    <row r="3005" spans="1:10" ht="15.75" x14ac:dyDescent="0.25">
      <c r="A3005" s="29" t="str">
        <f>'BoR4 Rollup'!A3005</f>
        <v>Total Acquisitions and Major Repairs</v>
      </c>
      <c r="B3005" s="121">
        <f>B3004+B3003+B3002</f>
        <v>0</v>
      </c>
      <c r="C3005" s="121">
        <f>C3004+C3003+C3002</f>
        <v>0</v>
      </c>
      <c r="D3005" s="121">
        <f>D3004+D3003+D3002</f>
        <v>0</v>
      </c>
      <c r="E3005" s="34">
        <f t="shared" si="302"/>
        <v>0</v>
      </c>
      <c r="F3005" s="35"/>
      <c r="G3005" s="5" t="s">
        <v>8</v>
      </c>
      <c r="H3005" s="78" t="str">
        <f t="shared" si="301"/>
        <v>610018</v>
      </c>
      <c r="I3005" s="78" t="s">
        <v>454</v>
      </c>
    </row>
    <row r="3006" spans="1:10" ht="15.75" x14ac:dyDescent="0.25">
      <c r="A3006" s="29" t="str">
        <f>'BoR4 Rollup'!A3006</f>
        <v>Function Total</v>
      </c>
      <c r="B3006" s="118">
        <f>B3005+B3001+B2996+B2992</f>
        <v>15587</v>
      </c>
      <c r="C3006" s="118">
        <f>C3005+C3001+C2996+C2992</f>
        <v>15625</v>
      </c>
      <c r="D3006" s="118">
        <f>D3005+D3001+D2996+D2992</f>
        <v>16328</v>
      </c>
      <c r="E3006" s="46">
        <f t="shared" si="302"/>
        <v>703</v>
      </c>
      <c r="F3006" s="32"/>
      <c r="G3006" s="5" t="s">
        <v>8</v>
      </c>
      <c r="H3006" s="78" t="str">
        <f t="shared" si="301"/>
        <v>610018</v>
      </c>
      <c r="I3006" s="78" t="s">
        <v>454</v>
      </c>
    </row>
    <row r="3007" spans="1:10" ht="15.75" x14ac:dyDescent="0.25">
      <c r="A3007" s="124" t="str">
        <f>'BoR4 Rollup'!A3007</f>
        <v>Function:  Institutional Support</v>
      </c>
      <c r="B3007" s="125"/>
      <c r="C3007" s="126"/>
      <c r="D3007" s="126"/>
      <c r="E3007" s="128"/>
      <c r="F3007" s="4"/>
      <c r="G3007" s="5" t="s">
        <v>32</v>
      </c>
      <c r="H3007" s="78" t="str">
        <f t="shared" ref="H3007:H3027" si="303">RIGHT($A$3009,6)</f>
        <v>620002</v>
      </c>
      <c r="I3007" s="78" t="s">
        <v>457</v>
      </c>
    </row>
    <row r="3008" spans="1:10" ht="15.75" x14ac:dyDescent="0.25">
      <c r="A3008" s="129" t="str">
        <f>'BoR4 Rollup'!A3008</f>
        <v>Orgn:  IT Adm. Office</v>
      </c>
      <c r="B3008" s="130" t="str">
        <f>+'BoR4 Rollup'!B3008</f>
        <v>Actual</v>
      </c>
      <c r="C3008" s="130" t="str">
        <f>+'BoR4 Rollup'!C3008</f>
        <v>Budgeted</v>
      </c>
      <c r="D3008" s="173" t="str">
        <f>+'BoR4 Rollup'!D3008</f>
        <v>Budgeted</v>
      </c>
      <c r="E3008" s="132" t="str">
        <f>E5</f>
        <v>2022-2023 +/-</v>
      </c>
      <c r="F3008" s="18"/>
      <c r="G3008" s="5" t="s">
        <v>32</v>
      </c>
      <c r="H3008" s="78" t="str">
        <f t="shared" si="303"/>
        <v>620002</v>
      </c>
      <c r="I3008" s="78" t="s">
        <v>457</v>
      </c>
    </row>
    <row r="3009" spans="1:11" ht="15.75" x14ac:dyDescent="0.25">
      <c r="A3009" s="133" t="str">
        <f>'BoR4 Rollup'!A3009</f>
        <v>Organization ID:  620002</v>
      </c>
      <c r="B3009" s="134" t="str">
        <f>'BoR4 Rollup'!$B$6</f>
        <v>2022-2023</v>
      </c>
      <c r="C3009" s="134" t="str">
        <f>'BoR4 Rollup'!$C$6</f>
        <v>2022-2023</v>
      </c>
      <c r="D3009" s="174" t="str">
        <f>'BoR4 Rollup'!$D$6</f>
        <v>2023-2024</v>
      </c>
      <c r="E3009" s="136" t="str">
        <f>E6</f>
        <v>2023-2024</v>
      </c>
      <c r="F3009" s="18"/>
      <c r="G3009" s="5" t="s">
        <v>32</v>
      </c>
      <c r="H3009" s="78" t="str">
        <f t="shared" si="303"/>
        <v>620002</v>
      </c>
      <c r="I3009" s="78" t="s">
        <v>457</v>
      </c>
    </row>
    <row r="3010" spans="1:11" x14ac:dyDescent="0.2">
      <c r="A3010" s="26" t="str">
        <f>'BoR4 Rollup'!A3010</f>
        <v xml:space="preserve">  Salaries</v>
      </c>
      <c r="B3010" s="115"/>
      <c r="C3010" s="115"/>
      <c r="D3010" s="115"/>
      <c r="E3010" s="28">
        <f t="shared" ref="E3010:E3027" si="304">+D3010-C3010</f>
        <v>0</v>
      </c>
      <c r="F3010" s="25"/>
      <c r="G3010" s="5" t="s">
        <v>32</v>
      </c>
      <c r="H3010" s="78" t="str">
        <f t="shared" si="303"/>
        <v>620002</v>
      </c>
      <c r="I3010" s="78" t="s">
        <v>457</v>
      </c>
      <c r="J3010" s="78" t="s">
        <v>616</v>
      </c>
    </row>
    <row r="3011" spans="1:11" x14ac:dyDescent="0.2">
      <c r="A3011" s="26" t="str">
        <f>'BoR4 Rollup'!A3011</f>
        <v xml:space="preserve">  Other Compensation</v>
      </c>
      <c r="B3011" s="115"/>
      <c r="C3011" s="115"/>
      <c r="D3011" s="115"/>
      <c r="E3011" s="28">
        <f t="shared" si="304"/>
        <v>0</v>
      </c>
      <c r="F3011" s="25"/>
      <c r="G3011" s="5" t="s">
        <v>32</v>
      </c>
      <c r="H3011" s="78" t="str">
        <f t="shared" si="303"/>
        <v>620002</v>
      </c>
      <c r="I3011" s="78" t="s">
        <v>457</v>
      </c>
    </row>
    <row r="3012" spans="1:11" x14ac:dyDescent="0.2">
      <c r="A3012" s="26" t="str">
        <f>'BoR4 Rollup'!A3012</f>
        <v xml:space="preserve">  Related Benefits</v>
      </c>
      <c r="B3012" s="115">
        <v>23949</v>
      </c>
      <c r="C3012" s="115">
        <v>23949</v>
      </c>
      <c r="D3012" s="115">
        <v>25088</v>
      </c>
      <c r="E3012" s="28">
        <f t="shared" si="304"/>
        <v>1139</v>
      </c>
      <c r="F3012" s="25"/>
      <c r="G3012" s="5" t="s">
        <v>32</v>
      </c>
      <c r="H3012" s="78" t="str">
        <f t="shared" si="303"/>
        <v>620002</v>
      </c>
      <c r="I3012" s="78" t="s">
        <v>457</v>
      </c>
      <c r="J3012" s="78" t="s">
        <v>617</v>
      </c>
      <c r="K3012" s="165"/>
    </row>
    <row r="3013" spans="1:11" ht="15.75" x14ac:dyDescent="0.25">
      <c r="A3013" s="29" t="str">
        <f>'BoR4 Rollup'!A3013</f>
        <v>Total Personal Services</v>
      </c>
      <c r="B3013" s="118">
        <f>B3012+B3011+B3010</f>
        <v>23949</v>
      </c>
      <c r="C3013" s="118">
        <f>C3012+C3011+C3010</f>
        <v>23949</v>
      </c>
      <c r="D3013" s="118">
        <f>D3012+D3011+D3010</f>
        <v>25088</v>
      </c>
      <c r="E3013" s="31">
        <f t="shared" si="304"/>
        <v>1139</v>
      </c>
      <c r="F3013" s="32"/>
      <c r="G3013" s="5" t="s">
        <v>8</v>
      </c>
      <c r="H3013" s="78" t="str">
        <f t="shared" si="303"/>
        <v>620002</v>
      </c>
      <c r="I3013" s="78" t="s">
        <v>457</v>
      </c>
    </row>
    <row r="3014" spans="1:11" x14ac:dyDescent="0.2">
      <c r="A3014" s="26" t="str">
        <f>'BoR4 Rollup'!A3014</f>
        <v xml:space="preserve"> Travel</v>
      </c>
      <c r="B3014" s="115"/>
      <c r="C3014" s="115"/>
      <c r="D3014" s="115"/>
      <c r="E3014" s="28">
        <f t="shared" si="304"/>
        <v>0</v>
      </c>
      <c r="F3014" s="25"/>
      <c r="G3014" s="5" t="s">
        <v>32</v>
      </c>
      <c r="H3014" s="78" t="str">
        <f t="shared" si="303"/>
        <v>620002</v>
      </c>
      <c r="I3014" s="78" t="s">
        <v>457</v>
      </c>
      <c r="J3014" s="78" t="s">
        <v>618</v>
      </c>
    </row>
    <row r="3015" spans="1:11" x14ac:dyDescent="0.2">
      <c r="A3015" s="26" t="str">
        <f>'BoR4 Rollup'!A3015</f>
        <v xml:space="preserve"> Operating Services</v>
      </c>
      <c r="B3015" s="115">
        <v>11426</v>
      </c>
      <c r="C3015" s="115">
        <v>11874</v>
      </c>
      <c r="D3015" s="115">
        <v>11426</v>
      </c>
      <c r="E3015" s="28">
        <f t="shared" si="304"/>
        <v>-448</v>
      </c>
      <c r="F3015" s="25"/>
      <c r="G3015" s="5" t="s">
        <v>32</v>
      </c>
      <c r="H3015" s="78" t="str">
        <f t="shared" si="303"/>
        <v>620002</v>
      </c>
      <c r="I3015" s="78" t="s">
        <v>457</v>
      </c>
      <c r="J3015" s="78" t="s">
        <v>619</v>
      </c>
    </row>
    <row r="3016" spans="1:11" x14ac:dyDescent="0.2">
      <c r="A3016" s="26" t="str">
        <f>'BoR4 Rollup'!A3016</f>
        <v xml:space="preserve"> Supplies</v>
      </c>
      <c r="B3016" s="115"/>
      <c r="C3016" s="115">
        <v>85</v>
      </c>
      <c r="D3016" s="115"/>
      <c r="E3016" s="28">
        <f t="shared" si="304"/>
        <v>-85</v>
      </c>
      <c r="F3016" s="25"/>
      <c r="G3016" s="5" t="s">
        <v>32</v>
      </c>
      <c r="H3016" s="78" t="str">
        <f t="shared" si="303"/>
        <v>620002</v>
      </c>
      <c r="I3016" s="78" t="s">
        <v>457</v>
      </c>
      <c r="J3016" s="78" t="s">
        <v>620</v>
      </c>
    </row>
    <row r="3017" spans="1:11" ht="15.75" x14ac:dyDescent="0.25">
      <c r="A3017" s="29" t="str">
        <f>'BoR4 Rollup'!A3017</f>
        <v>Total Operating Expenses</v>
      </c>
      <c r="B3017" s="121">
        <f>B3016+B3015+B3014</f>
        <v>11426</v>
      </c>
      <c r="C3017" s="121">
        <f>C3016+C3015+C3014</f>
        <v>11959</v>
      </c>
      <c r="D3017" s="121">
        <f>D3016+D3015+D3014</f>
        <v>11426</v>
      </c>
      <c r="E3017" s="34">
        <f t="shared" si="304"/>
        <v>-533</v>
      </c>
      <c r="F3017" s="35"/>
      <c r="G3017" s="5" t="s">
        <v>8</v>
      </c>
      <c r="H3017" s="78" t="str">
        <f t="shared" si="303"/>
        <v>620002</v>
      </c>
      <c r="I3017" s="78" t="s">
        <v>457</v>
      </c>
    </row>
    <row r="3018" spans="1:11" x14ac:dyDescent="0.2">
      <c r="A3018" s="26" t="str">
        <f>'BoR4 Rollup'!A3018</f>
        <v xml:space="preserve"> Professional Services</v>
      </c>
      <c r="B3018" s="115"/>
      <c r="C3018" s="115"/>
      <c r="D3018" s="115"/>
      <c r="E3018" s="28">
        <f t="shared" si="304"/>
        <v>0</v>
      </c>
      <c r="F3018" s="25"/>
      <c r="G3018" s="5" t="s">
        <v>32</v>
      </c>
      <c r="H3018" s="78" t="str">
        <f t="shared" si="303"/>
        <v>620002</v>
      </c>
      <c r="I3018" s="78" t="s">
        <v>457</v>
      </c>
      <c r="J3018" s="78" t="s">
        <v>621</v>
      </c>
    </row>
    <row r="3019" spans="1:11" x14ac:dyDescent="0.2">
      <c r="A3019" s="26" t="str">
        <f>'BoR4 Rollup'!A3019</f>
        <v xml:space="preserve"> Other Charges</v>
      </c>
      <c r="B3019" s="115">
        <v>448</v>
      </c>
      <c r="C3019" s="115">
        <v>448</v>
      </c>
      <c r="D3019" s="115">
        <v>448</v>
      </c>
      <c r="E3019" s="28">
        <f t="shared" si="304"/>
        <v>0</v>
      </c>
      <c r="F3019" s="25"/>
      <c r="G3019" s="5" t="s">
        <v>32</v>
      </c>
      <c r="H3019" s="78" t="str">
        <f t="shared" si="303"/>
        <v>620002</v>
      </c>
      <c r="I3019" s="78" t="s">
        <v>457</v>
      </c>
      <c r="J3019" s="78" t="s">
        <v>622</v>
      </c>
    </row>
    <row r="3020" spans="1:11" x14ac:dyDescent="0.2">
      <c r="A3020" s="26" t="str">
        <f>'BoR4 Rollup'!A3020</f>
        <v xml:space="preserve"> Debt Services</v>
      </c>
      <c r="B3020" s="115"/>
      <c r="C3020" s="115"/>
      <c r="D3020" s="115"/>
      <c r="E3020" s="28">
        <f t="shared" si="304"/>
        <v>0</v>
      </c>
      <c r="F3020" s="25"/>
      <c r="G3020" s="5" t="s">
        <v>32</v>
      </c>
      <c r="H3020" s="78" t="str">
        <f t="shared" si="303"/>
        <v>620002</v>
      </c>
      <c r="I3020" s="78" t="s">
        <v>457</v>
      </c>
    </row>
    <row r="3021" spans="1:11" x14ac:dyDescent="0.2">
      <c r="A3021" s="26" t="str">
        <f>'BoR4 Rollup'!A3021</f>
        <v xml:space="preserve"> Interagency Transfers</v>
      </c>
      <c r="B3021" s="115"/>
      <c r="C3021" s="115"/>
      <c r="D3021" s="115"/>
      <c r="E3021" s="28">
        <f t="shared" si="304"/>
        <v>0</v>
      </c>
      <c r="F3021" s="25"/>
      <c r="G3021" s="5" t="s">
        <v>32</v>
      </c>
      <c r="H3021" s="78" t="str">
        <f t="shared" si="303"/>
        <v>620002</v>
      </c>
      <c r="I3021" s="78" t="s">
        <v>457</v>
      </c>
      <c r="J3021" s="78" t="s">
        <v>623</v>
      </c>
    </row>
    <row r="3022" spans="1:11" ht="15.75" x14ac:dyDescent="0.25">
      <c r="A3022" s="29" t="str">
        <f>'BoR4 Rollup'!A3022</f>
        <v>Total Other Charges</v>
      </c>
      <c r="B3022" s="121">
        <f>B3021+B3020+B3019+B3018</f>
        <v>448</v>
      </c>
      <c r="C3022" s="121">
        <f>C3021+C3020+C3019+C3018</f>
        <v>448</v>
      </c>
      <c r="D3022" s="121">
        <f>D3021+D3020+D3019+D3018</f>
        <v>448</v>
      </c>
      <c r="E3022" s="34">
        <f t="shared" si="304"/>
        <v>0</v>
      </c>
      <c r="F3022" s="35"/>
      <c r="G3022" s="5" t="s">
        <v>8</v>
      </c>
      <c r="H3022" s="78" t="str">
        <f t="shared" si="303"/>
        <v>620002</v>
      </c>
      <c r="I3022" s="78" t="s">
        <v>457</v>
      </c>
    </row>
    <row r="3023" spans="1:11" x14ac:dyDescent="0.2">
      <c r="A3023" s="26" t="str">
        <f>'BoR4 Rollup'!A3023</f>
        <v xml:space="preserve"> General Acquisitions</v>
      </c>
      <c r="B3023" s="115"/>
      <c r="C3023" s="115"/>
      <c r="D3023" s="115"/>
      <c r="E3023" s="28">
        <f t="shared" si="304"/>
        <v>0</v>
      </c>
      <c r="F3023" s="25"/>
      <c r="G3023" s="5" t="s">
        <v>32</v>
      </c>
      <c r="H3023" s="78" t="str">
        <f t="shared" si="303"/>
        <v>620002</v>
      </c>
      <c r="I3023" s="78" t="s">
        <v>457</v>
      </c>
      <c r="J3023" s="78" t="s">
        <v>624</v>
      </c>
    </row>
    <row r="3024" spans="1:11" x14ac:dyDescent="0.2">
      <c r="A3024" s="26" t="str">
        <f>'BoR4 Rollup'!A3024</f>
        <v xml:space="preserve"> Library Acquisitions</v>
      </c>
      <c r="B3024" s="115"/>
      <c r="C3024" s="115"/>
      <c r="D3024" s="115"/>
      <c r="E3024" s="28">
        <f t="shared" si="304"/>
        <v>0</v>
      </c>
      <c r="F3024" s="25"/>
      <c r="G3024" s="5" t="s">
        <v>32</v>
      </c>
      <c r="H3024" s="78" t="str">
        <f t="shared" si="303"/>
        <v>620002</v>
      </c>
      <c r="I3024" s="78" t="s">
        <v>457</v>
      </c>
      <c r="J3024" s="78" t="s">
        <v>624</v>
      </c>
    </row>
    <row r="3025" spans="1:10" x14ac:dyDescent="0.2">
      <c r="A3025" s="26" t="str">
        <f>'BoR4 Rollup'!A3025</f>
        <v xml:space="preserve"> Major Repairs</v>
      </c>
      <c r="B3025" s="115"/>
      <c r="C3025" s="115"/>
      <c r="D3025" s="115"/>
      <c r="E3025" s="28">
        <f t="shared" si="304"/>
        <v>0</v>
      </c>
      <c r="F3025" s="25"/>
      <c r="G3025" s="5" t="s">
        <v>32</v>
      </c>
      <c r="H3025" s="78" t="str">
        <f t="shared" si="303"/>
        <v>620002</v>
      </c>
      <c r="I3025" s="78" t="s">
        <v>457</v>
      </c>
    </row>
    <row r="3026" spans="1:10" ht="15.75" x14ac:dyDescent="0.25">
      <c r="A3026" s="29" t="str">
        <f>'BoR4 Rollup'!A3026</f>
        <v>Total Acquisitions and Major Repairs</v>
      </c>
      <c r="B3026" s="121">
        <f>B3025+B3024+B3023</f>
        <v>0</v>
      </c>
      <c r="C3026" s="121">
        <f>C3025+C3024+C3023</f>
        <v>0</v>
      </c>
      <c r="D3026" s="121">
        <f>D3025+D3024+D3023</f>
        <v>0</v>
      </c>
      <c r="E3026" s="34">
        <f t="shared" si="304"/>
        <v>0</v>
      </c>
      <c r="F3026" s="35"/>
      <c r="G3026" s="5" t="s">
        <v>8</v>
      </c>
      <c r="H3026" s="78" t="str">
        <f t="shared" si="303"/>
        <v>620002</v>
      </c>
      <c r="I3026" s="78" t="s">
        <v>457</v>
      </c>
    </row>
    <row r="3027" spans="1:10" ht="15.75" x14ac:dyDescent="0.25">
      <c r="A3027" s="29" t="str">
        <f>'BoR4 Rollup'!A3027</f>
        <v>Function Total</v>
      </c>
      <c r="B3027" s="118">
        <f>B3026+B3022+B3017+B3013</f>
        <v>35823</v>
      </c>
      <c r="C3027" s="118">
        <f>C3026+C3022+C3017+C3013</f>
        <v>36356</v>
      </c>
      <c r="D3027" s="118">
        <f>D3026+D3022+D3017+D3013</f>
        <v>36962</v>
      </c>
      <c r="E3027" s="46">
        <f t="shared" si="304"/>
        <v>606</v>
      </c>
      <c r="F3027" s="32"/>
      <c r="G3027" s="5" t="s">
        <v>8</v>
      </c>
      <c r="H3027" s="78" t="str">
        <f t="shared" si="303"/>
        <v>620002</v>
      </c>
      <c r="I3027" s="78" t="s">
        <v>457</v>
      </c>
    </row>
    <row r="3028" spans="1:10" ht="15.75" x14ac:dyDescent="0.25">
      <c r="A3028" s="124" t="str">
        <f>'BoR4 Rollup'!A3028</f>
        <v>Function:  Institutional Support</v>
      </c>
      <c r="B3028" s="125"/>
      <c r="C3028" s="126"/>
      <c r="D3028" s="126"/>
      <c r="E3028" s="128"/>
      <c r="F3028" s="4"/>
      <c r="G3028" s="5" t="s">
        <v>45</v>
      </c>
      <c r="H3028" s="78" t="str">
        <f t="shared" ref="H3028:H3048" si="305">RIGHT($A$3030,6)</f>
        <v>620005</v>
      </c>
      <c r="I3028" s="78" t="s">
        <v>460</v>
      </c>
    </row>
    <row r="3029" spans="1:10" ht="15.75" x14ac:dyDescent="0.25">
      <c r="A3029" s="129" t="str">
        <f>'BoR4 Rollup'!A3029</f>
        <v>Orgn:  IT Computer Operations</v>
      </c>
      <c r="B3029" s="130" t="str">
        <f>+'BoR4 Rollup'!B3029</f>
        <v>Actual</v>
      </c>
      <c r="C3029" s="130" t="str">
        <f>+'BoR4 Rollup'!C3029</f>
        <v>Budgeted</v>
      </c>
      <c r="D3029" s="173" t="str">
        <f>+'BoR4 Rollup'!D3029</f>
        <v>Budgeted</v>
      </c>
      <c r="E3029" s="132" t="str">
        <f>E5</f>
        <v>2022-2023 +/-</v>
      </c>
      <c r="F3029" s="44"/>
      <c r="G3029" s="5" t="s">
        <v>45</v>
      </c>
      <c r="H3029" s="78" t="str">
        <f t="shared" si="305"/>
        <v>620005</v>
      </c>
      <c r="I3029" s="78" t="s">
        <v>460</v>
      </c>
    </row>
    <row r="3030" spans="1:10" ht="15.75" x14ac:dyDescent="0.25">
      <c r="A3030" s="133" t="str">
        <f>'BoR4 Rollup'!A3030</f>
        <v>Organization ID:  620005</v>
      </c>
      <c r="B3030" s="134" t="str">
        <f>'BoR4 Rollup'!$B$6</f>
        <v>2022-2023</v>
      </c>
      <c r="C3030" s="134" t="str">
        <f>C6</f>
        <v>2022-2023</v>
      </c>
      <c r="D3030" s="174" t="str">
        <f>D6</f>
        <v>2023-2024</v>
      </c>
      <c r="E3030" s="136" t="str">
        <f>E6</f>
        <v>2023-2024</v>
      </c>
      <c r="F3030" s="44"/>
      <c r="G3030" s="5" t="s">
        <v>45</v>
      </c>
      <c r="H3030" s="78" t="str">
        <f t="shared" si="305"/>
        <v>620005</v>
      </c>
      <c r="I3030" s="78" t="s">
        <v>460</v>
      </c>
    </row>
    <row r="3031" spans="1:10" x14ac:dyDescent="0.2">
      <c r="A3031" s="26" t="str">
        <f>'BoR4 Rollup'!A3031</f>
        <v xml:space="preserve">  Salaries</v>
      </c>
      <c r="B3031" s="115"/>
      <c r="C3031" s="115"/>
      <c r="D3031" s="115"/>
      <c r="E3031" s="28">
        <f t="shared" ref="E3031:E3048" si="306">+D3031-C3031</f>
        <v>0</v>
      </c>
      <c r="F3031" s="25"/>
      <c r="G3031" s="5" t="s">
        <v>45</v>
      </c>
      <c r="H3031" s="78" t="str">
        <f t="shared" si="305"/>
        <v>620005</v>
      </c>
      <c r="I3031" s="78" t="s">
        <v>460</v>
      </c>
      <c r="J3031" s="78" t="s">
        <v>616</v>
      </c>
    </row>
    <row r="3032" spans="1:10" x14ac:dyDescent="0.2">
      <c r="A3032" s="26" t="str">
        <f>'BoR4 Rollup'!A3032</f>
        <v xml:space="preserve">  Other Compensation</v>
      </c>
      <c r="B3032" s="115"/>
      <c r="C3032" s="115"/>
      <c r="D3032" s="115"/>
      <c r="E3032" s="28">
        <f t="shared" si="306"/>
        <v>0</v>
      </c>
      <c r="F3032" s="25"/>
      <c r="G3032" s="5" t="s">
        <v>45</v>
      </c>
      <c r="H3032" s="78" t="str">
        <f t="shared" si="305"/>
        <v>620005</v>
      </c>
      <c r="I3032" s="78" t="s">
        <v>460</v>
      </c>
    </row>
    <row r="3033" spans="1:10" x14ac:dyDescent="0.2">
      <c r="A3033" s="26" t="str">
        <f>'BoR4 Rollup'!A3033</f>
        <v xml:space="preserve">  Related Benefits</v>
      </c>
      <c r="B3033" s="115"/>
      <c r="C3033" s="115"/>
      <c r="D3033" s="115"/>
      <c r="E3033" s="28">
        <f t="shared" si="306"/>
        <v>0</v>
      </c>
      <c r="F3033" s="25"/>
      <c r="G3033" s="5" t="s">
        <v>45</v>
      </c>
      <c r="H3033" s="78" t="str">
        <f t="shared" si="305"/>
        <v>620005</v>
      </c>
      <c r="I3033" s="78" t="s">
        <v>460</v>
      </c>
      <c r="J3033" s="78" t="s">
        <v>617</v>
      </c>
    </row>
    <row r="3034" spans="1:10" ht="15.75" x14ac:dyDescent="0.25">
      <c r="A3034" s="29" t="str">
        <f>'BoR4 Rollup'!A3034</f>
        <v>Total Personal Services</v>
      </c>
      <c r="B3034" s="118">
        <f>B3033+B3032+B3031</f>
        <v>0</v>
      </c>
      <c r="C3034" s="118">
        <f>C3033+C3032+C3031</f>
        <v>0</v>
      </c>
      <c r="D3034" s="118">
        <f>D3033+D3032+D3031</f>
        <v>0</v>
      </c>
      <c r="E3034" s="31">
        <f t="shared" si="306"/>
        <v>0</v>
      </c>
      <c r="F3034" s="32"/>
      <c r="G3034" s="5" t="s">
        <v>45</v>
      </c>
      <c r="H3034" s="78" t="str">
        <f t="shared" si="305"/>
        <v>620005</v>
      </c>
      <c r="I3034" s="78" t="s">
        <v>460</v>
      </c>
    </row>
    <row r="3035" spans="1:10" x14ac:dyDescent="0.2">
      <c r="A3035" s="26" t="str">
        <f>'BoR4 Rollup'!A3035</f>
        <v xml:space="preserve"> Travel</v>
      </c>
      <c r="B3035" s="115"/>
      <c r="C3035" s="115"/>
      <c r="D3035" s="115"/>
      <c r="E3035" s="28">
        <f t="shared" si="306"/>
        <v>0</v>
      </c>
      <c r="F3035" s="25"/>
      <c r="G3035" s="5" t="s">
        <v>45</v>
      </c>
      <c r="H3035" s="78" t="str">
        <f t="shared" si="305"/>
        <v>620005</v>
      </c>
      <c r="I3035" s="78" t="s">
        <v>460</v>
      </c>
      <c r="J3035" s="78" t="s">
        <v>618</v>
      </c>
    </row>
    <row r="3036" spans="1:10" x14ac:dyDescent="0.2">
      <c r="A3036" s="26" t="str">
        <f>'BoR4 Rollup'!A3036</f>
        <v xml:space="preserve"> Operating Services</v>
      </c>
      <c r="B3036" s="115"/>
      <c r="C3036" s="115"/>
      <c r="D3036" s="115"/>
      <c r="E3036" s="28">
        <f t="shared" si="306"/>
        <v>0</v>
      </c>
      <c r="F3036" s="25"/>
      <c r="G3036" s="5" t="s">
        <v>45</v>
      </c>
      <c r="H3036" s="78" t="str">
        <f t="shared" si="305"/>
        <v>620005</v>
      </c>
      <c r="I3036" s="78" t="s">
        <v>460</v>
      </c>
      <c r="J3036" s="78" t="s">
        <v>619</v>
      </c>
    </row>
    <row r="3037" spans="1:10" x14ac:dyDescent="0.2">
      <c r="A3037" s="26" t="str">
        <f>'BoR4 Rollup'!A3037</f>
        <v xml:space="preserve"> Supplies</v>
      </c>
      <c r="B3037" s="115"/>
      <c r="C3037" s="115"/>
      <c r="D3037" s="115"/>
      <c r="E3037" s="28">
        <f t="shared" si="306"/>
        <v>0</v>
      </c>
      <c r="F3037" s="25"/>
      <c r="G3037" s="5" t="s">
        <v>45</v>
      </c>
      <c r="H3037" s="78" t="str">
        <f t="shared" si="305"/>
        <v>620005</v>
      </c>
      <c r="I3037" s="78" t="s">
        <v>460</v>
      </c>
      <c r="J3037" s="78" t="s">
        <v>620</v>
      </c>
    </row>
    <row r="3038" spans="1:10" ht="15.75" x14ac:dyDescent="0.25">
      <c r="A3038" s="29" t="str">
        <f>'BoR4 Rollup'!A3038</f>
        <v>Total Operating Expenses</v>
      </c>
      <c r="B3038" s="121">
        <f>B3037+B3036+B3035</f>
        <v>0</v>
      </c>
      <c r="C3038" s="121">
        <f>C3037+C3036+C3035</f>
        <v>0</v>
      </c>
      <c r="D3038" s="121">
        <f>D3037+D3036+D3035</f>
        <v>0</v>
      </c>
      <c r="E3038" s="34">
        <f t="shared" si="306"/>
        <v>0</v>
      </c>
      <c r="F3038" s="35"/>
      <c r="G3038" s="5" t="s">
        <v>45</v>
      </c>
      <c r="H3038" s="78" t="str">
        <f t="shared" si="305"/>
        <v>620005</v>
      </c>
      <c r="I3038" s="78" t="s">
        <v>460</v>
      </c>
    </row>
    <row r="3039" spans="1:10" x14ac:dyDescent="0.2">
      <c r="A3039" s="26" t="str">
        <f>'BoR4 Rollup'!A3039</f>
        <v xml:space="preserve"> Professional Services</v>
      </c>
      <c r="B3039" s="115"/>
      <c r="C3039" s="115"/>
      <c r="D3039" s="115"/>
      <c r="E3039" s="28">
        <f t="shared" si="306"/>
        <v>0</v>
      </c>
      <c r="F3039" s="25"/>
      <c r="G3039" s="5" t="s">
        <v>45</v>
      </c>
      <c r="H3039" s="78" t="str">
        <f t="shared" si="305"/>
        <v>620005</v>
      </c>
      <c r="I3039" s="78" t="s">
        <v>460</v>
      </c>
      <c r="J3039" s="78" t="s">
        <v>621</v>
      </c>
    </row>
    <row r="3040" spans="1:10" x14ac:dyDescent="0.2">
      <c r="A3040" s="26" t="str">
        <f>'BoR4 Rollup'!A3040</f>
        <v xml:space="preserve"> Other Charges</v>
      </c>
      <c r="B3040" s="115"/>
      <c r="C3040" s="115"/>
      <c r="D3040" s="115"/>
      <c r="E3040" s="28">
        <f t="shared" si="306"/>
        <v>0</v>
      </c>
      <c r="F3040" s="25"/>
      <c r="G3040" s="5" t="s">
        <v>45</v>
      </c>
      <c r="H3040" s="78" t="str">
        <f t="shared" si="305"/>
        <v>620005</v>
      </c>
      <c r="I3040" s="78" t="s">
        <v>460</v>
      </c>
      <c r="J3040" s="78" t="s">
        <v>622</v>
      </c>
    </row>
    <row r="3041" spans="1:10" x14ac:dyDescent="0.2">
      <c r="A3041" s="26" t="str">
        <f>'BoR4 Rollup'!A3041</f>
        <v xml:space="preserve"> Debt Services</v>
      </c>
      <c r="B3041" s="115"/>
      <c r="C3041" s="115"/>
      <c r="D3041" s="115"/>
      <c r="E3041" s="28">
        <f t="shared" si="306"/>
        <v>0</v>
      </c>
      <c r="F3041" s="25"/>
      <c r="G3041" s="5" t="s">
        <v>45</v>
      </c>
      <c r="H3041" s="78" t="str">
        <f t="shared" si="305"/>
        <v>620005</v>
      </c>
      <c r="I3041" s="78" t="s">
        <v>460</v>
      </c>
    </row>
    <row r="3042" spans="1:10" x14ac:dyDescent="0.2">
      <c r="A3042" s="26" t="str">
        <f>'BoR4 Rollup'!A3042</f>
        <v xml:space="preserve"> Interagency Transfers</v>
      </c>
      <c r="B3042" s="115"/>
      <c r="C3042" s="115"/>
      <c r="D3042" s="115"/>
      <c r="E3042" s="28">
        <f t="shared" si="306"/>
        <v>0</v>
      </c>
      <c r="F3042" s="25"/>
      <c r="G3042" s="5" t="s">
        <v>45</v>
      </c>
      <c r="H3042" s="78" t="str">
        <f t="shared" si="305"/>
        <v>620005</v>
      </c>
      <c r="I3042" s="78" t="s">
        <v>460</v>
      </c>
      <c r="J3042" s="78" t="s">
        <v>623</v>
      </c>
    </row>
    <row r="3043" spans="1:10" ht="15.75" x14ac:dyDescent="0.25">
      <c r="A3043" s="29" t="str">
        <f>'BoR4 Rollup'!A3043</f>
        <v>Total Other Charges</v>
      </c>
      <c r="B3043" s="121">
        <f>B3042+B3041+B3040+B3039</f>
        <v>0</v>
      </c>
      <c r="C3043" s="121">
        <f>C3042+C3041+C3040+C3039</f>
        <v>0</v>
      </c>
      <c r="D3043" s="121">
        <f>D3042+D3041+D3040+D3039</f>
        <v>0</v>
      </c>
      <c r="E3043" s="34">
        <f t="shared" si="306"/>
        <v>0</v>
      </c>
      <c r="F3043" s="35"/>
      <c r="G3043" s="5" t="s">
        <v>45</v>
      </c>
      <c r="H3043" s="78" t="str">
        <f t="shared" si="305"/>
        <v>620005</v>
      </c>
      <c r="I3043" s="78" t="s">
        <v>460</v>
      </c>
    </row>
    <row r="3044" spans="1:10" x14ac:dyDescent="0.2">
      <c r="A3044" s="26" t="str">
        <f>'BoR4 Rollup'!A3044</f>
        <v xml:space="preserve"> General Acquisitions</v>
      </c>
      <c r="B3044" s="115"/>
      <c r="C3044" s="115"/>
      <c r="D3044" s="115"/>
      <c r="E3044" s="28">
        <f t="shared" si="306"/>
        <v>0</v>
      </c>
      <c r="F3044" s="25"/>
      <c r="G3044" s="5" t="s">
        <v>45</v>
      </c>
      <c r="H3044" s="78" t="str">
        <f t="shared" si="305"/>
        <v>620005</v>
      </c>
      <c r="I3044" s="78" t="s">
        <v>460</v>
      </c>
      <c r="J3044" s="78" t="s">
        <v>624</v>
      </c>
    </row>
    <row r="3045" spans="1:10" x14ac:dyDescent="0.2">
      <c r="A3045" s="26" t="str">
        <f>'BoR4 Rollup'!A3045</f>
        <v xml:space="preserve"> Library Acquisitions</v>
      </c>
      <c r="B3045" s="115"/>
      <c r="C3045" s="115"/>
      <c r="D3045" s="115"/>
      <c r="E3045" s="28">
        <f t="shared" si="306"/>
        <v>0</v>
      </c>
      <c r="F3045" s="25"/>
      <c r="G3045" s="5" t="s">
        <v>45</v>
      </c>
      <c r="H3045" s="78" t="str">
        <f t="shared" si="305"/>
        <v>620005</v>
      </c>
      <c r="I3045" s="78" t="s">
        <v>460</v>
      </c>
      <c r="J3045" s="78" t="s">
        <v>624</v>
      </c>
    </row>
    <row r="3046" spans="1:10" x14ac:dyDescent="0.2">
      <c r="A3046" s="26" t="str">
        <f>'BoR4 Rollup'!A3046</f>
        <v xml:space="preserve"> Major Repairs</v>
      </c>
      <c r="B3046" s="115"/>
      <c r="C3046" s="115"/>
      <c r="D3046" s="115"/>
      <c r="E3046" s="28">
        <f t="shared" si="306"/>
        <v>0</v>
      </c>
      <c r="F3046" s="25"/>
      <c r="G3046" s="5" t="s">
        <v>45</v>
      </c>
      <c r="H3046" s="78" t="str">
        <f t="shared" si="305"/>
        <v>620005</v>
      </c>
      <c r="I3046" s="78" t="s">
        <v>460</v>
      </c>
    </row>
    <row r="3047" spans="1:10" ht="15.75" x14ac:dyDescent="0.25">
      <c r="A3047" s="29" t="str">
        <f>'BoR4 Rollup'!A3047</f>
        <v>Total Acquisitions and Major Repairs</v>
      </c>
      <c r="B3047" s="121">
        <f>B3046+B3045+B3044</f>
        <v>0</v>
      </c>
      <c r="C3047" s="121">
        <f>C3046+C3045+C3044</f>
        <v>0</v>
      </c>
      <c r="D3047" s="121">
        <f>D3046+D3045+D3044</f>
        <v>0</v>
      </c>
      <c r="E3047" s="34">
        <f t="shared" si="306"/>
        <v>0</v>
      </c>
      <c r="F3047" s="35"/>
      <c r="G3047" s="5" t="s">
        <v>45</v>
      </c>
      <c r="H3047" s="78" t="str">
        <f t="shared" si="305"/>
        <v>620005</v>
      </c>
      <c r="I3047" s="78" t="s">
        <v>460</v>
      </c>
    </row>
    <row r="3048" spans="1:10" ht="15.75" x14ac:dyDescent="0.25">
      <c r="A3048" s="29" t="str">
        <f>'BoR4 Rollup'!A3048</f>
        <v>Function Total</v>
      </c>
      <c r="B3048" s="118">
        <f>B3047+B3043+B3038+B3034</f>
        <v>0</v>
      </c>
      <c r="C3048" s="118">
        <f>C3047+C3043+C3038+C3034</f>
        <v>0</v>
      </c>
      <c r="D3048" s="118">
        <f>D3047+D3043+D3038+D3034</f>
        <v>0</v>
      </c>
      <c r="E3048" s="46">
        <f t="shared" si="306"/>
        <v>0</v>
      </c>
      <c r="F3048" s="32"/>
      <c r="G3048" s="5" t="s">
        <v>45</v>
      </c>
      <c r="H3048" s="78" t="str">
        <f t="shared" si="305"/>
        <v>620005</v>
      </c>
      <c r="I3048" s="78" t="s">
        <v>460</v>
      </c>
    </row>
    <row r="3049" spans="1:10" ht="15.75" x14ac:dyDescent="0.25">
      <c r="A3049" s="124" t="str">
        <f>'BoR4 Rollup'!A3049</f>
        <v>Function:  Institutional Support</v>
      </c>
      <c r="B3049" s="125"/>
      <c r="C3049" s="126"/>
      <c r="D3049" s="126"/>
      <c r="E3049" s="128"/>
      <c r="F3049" s="4"/>
      <c r="G3049" s="5" t="s">
        <v>45</v>
      </c>
      <c r="H3049" s="78" t="str">
        <f t="shared" ref="H3049:H3069" si="307">RIGHT($A$3051,6)</f>
        <v>620006</v>
      </c>
      <c r="I3049" s="78" t="s">
        <v>463</v>
      </c>
    </row>
    <row r="3050" spans="1:10" ht="15.75" x14ac:dyDescent="0.25">
      <c r="A3050" s="129" t="str">
        <f>'BoR4 Rollup'!A3050</f>
        <v>Orgn:  IT Network</v>
      </c>
      <c r="B3050" s="130" t="str">
        <f>+'BoR4 Rollup'!B3050</f>
        <v>Actual</v>
      </c>
      <c r="C3050" s="130" t="str">
        <f>+'BoR4 Rollup'!C3050</f>
        <v>Budgeted</v>
      </c>
      <c r="D3050" s="173" t="str">
        <f>+'BoR4 Rollup'!D3050</f>
        <v>Budgeted</v>
      </c>
      <c r="E3050" s="132" t="str">
        <f>E5</f>
        <v>2022-2023 +/-</v>
      </c>
      <c r="F3050" s="44"/>
      <c r="G3050" s="5" t="s">
        <v>45</v>
      </c>
      <c r="H3050" s="78" t="str">
        <f t="shared" si="307"/>
        <v>620006</v>
      </c>
      <c r="I3050" s="78" t="s">
        <v>463</v>
      </c>
    </row>
    <row r="3051" spans="1:10" ht="15.75" x14ac:dyDescent="0.25">
      <c r="A3051" s="133" t="str">
        <f>'BoR4 Rollup'!A3051</f>
        <v>Organization ID:  620006</v>
      </c>
      <c r="B3051" s="134" t="str">
        <f>'BoR4 Rollup'!$B$6</f>
        <v>2022-2023</v>
      </c>
      <c r="C3051" s="134" t="str">
        <f>C6</f>
        <v>2022-2023</v>
      </c>
      <c r="D3051" s="174" t="str">
        <f>D6</f>
        <v>2023-2024</v>
      </c>
      <c r="E3051" s="136" t="str">
        <f>E6</f>
        <v>2023-2024</v>
      </c>
      <c r="F3051" s="44"/>
      <c r="G3051" s="5" t="s">
        <v>45</v>
      </c>
      <c r="H3051" s="78" t="str">
        <f t="shared" si="307"/>
        <v>620006</v>
      </c>
      <c r="I3051" s="78" t="s">
        <v>463</v>
      </c>
    </row>
    <row r="3052" spans="1:10" x14ac:dyDescent="0.2">
      <c r="A3052" s="26" t="str">
        <f>'BoR4 Rollup'!A3052</f>
        <v xml:space="preserve">  Salaries</v>
      </c>
      <c r="B3052" s="115"/>
      <c r="C3052" s="115"/>
      <c r="D3052" s="115"/>
      <c r="E3052" s="28">
        <f t="shared" ref="E3052:E3069" si="308">+D3052-C3052</f>
        <v>0</v>
      </c>
      <c r="F3052" s="25"/>
      <c r="G3052" s="5" t="s">
        <v>45</v>
      </c>
      <c r="H3052" s="78" t="str">
        <f t="shared" si="307"/>
        <v>620006</v>
      </c>
      <c r="I3052" s="78" t="s">
        <v>463</v>
      </c>
      <c r="J3052" s="78" t="s">
        <v>616</v>
      </c>
    </row>
    <row r="3053" spans="1:10" x14ac:dyDescent="0.2">
      <c r="A3053" s="26" t="str">
        <f>'BoR4 Rollup'!A3053</f>
        <v xml:space="preserve">  Other Compensation</v>
      </c>
      <c r="B3053" s="115"/>
      <c r="C3053" s="115"/>
      <c r="D3053" s="115"/>
      <c r="E3053" s="28">
        <f t="shared" si="308"/>
        <v>0</v>
      </c>
      <c r="F3053" s="25"/>
      <c r="G3053" s="5" t="s">
        <v>45</v>
      </c>
      <c r="H3053" s="78" t="str">
        <f t="shared" si="307"/>
        <v>620006</v>
      </c>
      <c r="I3053" s="78" t="s">
        <v>463</v>
      </c>
    </row>
    <row r="3054" spans="1:10" x14ac:dyDescent="0.2">
      <c r="A3054" s="26" t="str">
        <f>'BoR4 Rollup'!A3054</f>
        <v xml:space="preserve">  Related Benefits</v>
      </c>
      <c r="B3054" s="115"/>
      <c r="C3054" s="115"/>
      <c r="D3054" s="115"/>
      <c r="E3054" s="28">
        <f t="shared" si="308"/>
        <v>0</v>
      </c>
      <c r="F3054" s="25"/>
      <c r="G3054" s="5" t="s">
        <v>45</v>
      </c>
      <c r="H3054" s="78" t="str">
        <f t="shared" si="307"/>
        <v>620006</v>
      </c>
      <c r="I3054" s="78" t="s">
        <v>463</v>
      </c>
      <c r="J3054" s="78" t="s">
        <v>617</v>
      </c>
    </row>
    <row r="3055" spans="1:10" ht="15.75" x14ac:dyDescent="0.25">
      <c r="A3055" s="29" t="str">
        <f>'BoR4 Rollup'!A3055</f>
        <v>Total Personal Services</v>
      </c>
      <c r="B3055" s="118">
        <f>B3054+B3053+B3052</f>
        <v>0</v>
      </c>
      <c r="C3055" s="118">
        <f>C3054+C3053+C3052</f>
        <v>0</v>
      </c>
      <c r="D3055" s="118">
        <f>D3054+D3053+D3052</f>
        <v>0</v>
      </c>
      <c r="E3055" s="31">
        <f t="shared" si="308"/>
        <v>0</v>
      </c>
      <c r="F3055" s="32"/>
      <c r="G3055" s="5" t="s">
        <v>45</v>
      </c>
      <c r="H3055" s="78" t="str">
        <f t="shared" si="307"/>
        <v>620006</v>
      </c>
      <c r="I3055" s="78" t="s">
        <v>463</v>
      </c>
    </row>
    <row r="3056" spans="1:10" x14ac:dyDescent="0.2">
      <c r="A3056" s="26" t="str">
        <f>'BoR4 Rollup'!A3056</f>
        <v xml:space="preserve"> Travel</v>
      </c>
      <c r="B3056" s="115"/>
      <c r="C3056" s="115"/>
      <c r="D3056" s="115"/>
      <c r="E3056" s="28">
        <f t="shared" si="308"/>
        <v>0</v>
      </c>
      <c r="F3056" s="25"/>
      <c r="G3056" s="5" t="s">
        <v>45</v>
      </c>
      <c r="H3056" s="78" t="str">
        <f t="shared" si="307"/>
        <v>620006</v>
      </c>
      <c r="I3056" s="78" t="s">
        <v>463</v>
      </c>
      <c r="J3056" s="78" t="s">
        <v>618</v>
      </c>
    </row>
    <row r="3057" spans="1:10" x14ac:dyDescent="0.2">
      <c r="A3057" s="26" t="str">
        <f>'BoR4 Rollup'!A3057</f>
        <v xml:space="preserve"> Operating Services</v>
      </c>
      <c r="B3057" s="115"/>
      <c r="C3057" s="115"/>
      <c r="D3057" s="115"/>
      <c r="E3057" s="28">
        <f t="shared" si="308"/>
        <v>0</v>
      </c>
      <c r="F3057" s="25"/>
      <c r="G3057" s="5" t="s">
        <v>45</v>
      </c>
      <c r="H3057" s="78" t="str">
        <f t="shared" si="307"/>
        <v>620006</v>
      </c>
      <c r="I3057" s="78" t="s">
        <v>463</v>
      </c>
      <c r="J3057" s="78" t="s">
        <v>619</v>
      </c>
    </row>
    <row r="3058" spans="1:10" x14ac:dyDescent="0.2">
      <c r="A3058" s="26" t="str">
        <f>'BoR4 Rollup'!A3058</f>
        <v xml:space="preserve"> Supplies</v>
      </c>
      <c r="B3058" s="115"/>
      <c r="C3058" s="115"/>
      <c r="D3058" s="115"/>
      <c r="E3058" s="28">
        <f t="shared" si="308"/>
        <v>0</v>
      </c>
      <c r="F3058" s="25"/>
      <c r="G3058" s="5" t="s">
        <v>45</v>
      </c>
      <c r="H3058" s="78" t="str">
        <f t="shared" si="307"/>
        <v>620006</v>
      </c>
      <c r="I3058" s="78" t="s">
        <v>463</v>
      </c>
      <c r="J3058" s="78" t="s">
        <v>620</v>
      </c>
    </row>
    <row r="3059" spans="1:10" ht="15.75" x14ac:dyDescent="0.25">
      <c r="A3059" s="29" t="str">
        <f>'BoR4 Rollup'!A3059</f>
        <v>Total Operating Expenses</v>
      </c>
      <c r="B3059" s="121">
        <f>B3058+B3057+B3056</f>
        <v>0</v>
      </c>
      <c r="C3059" s="121">
        <f>C3058+C3057+C3056</f>
        <v>0</v>
      </c>
      <c r="D3059" s="121">
        <f>D3058+D3057+D3056</f>
        <v>0</v>
      </c>
      <c r="E3059" s="34">
        <f t="shared" si="308"/>
        <v>0</v>
      </c>
      <c r="F3059" s="35"/>
      <c r="G3059" s="5" t="s">
        <v>45</v>
      </c>
      <c r="H3059" s="78" t="str">
        <f t="shared" si="307"/>
        <v>620006</v>
      </c>
      <c r="I3059" s="78" t="s">
        <v>463</v>
      </c>
    </row>
    <row r="3060" spans="1:10" x14ac:dyDescent="0.2">
      <c r="A3060" s="26" t="str">
        <f>'BoR4 Rollup'!A3060</f>
        <v xml:space="preserve"> Professional Services</v>
      </c>
      <c r="B3060" s="115"/>
      <c r="C3060" s="115"/>
      <c r="D3060" s="115"/>
      <c r="E3060" s="28">
        <f t="shared" si="308"/>
        <v>0</v>
      </c>
      <c r="F3060" s="25"/>
      <c r="G3060" s="5" t="s">
        <v>45</v>
      </c>
      <c r="H3060" s="78" t="str">
        <f t="shared" si="307"/>
        <v>620006</v>
      </c>
      <c r="I3060" s="78" t="s">
        <v>463</v>
      </c>
      <c r="J3060" s="78" t="s">
        <v>621</v>
      </c>
    </row>
    <row r="3061" spans="1:10" x14ac:dyDescent="0.2">
      <c r="A3061" s="26" t="str">
        <f>'BoR4 Rollup'!A3061</f>
        <v xml:space="preserve"> Other Charges</v>
      </c>
      <c r="B3061" s="115"/>
      <c r="C3061" s="115"/>
      <c r="D3061" s="115"/>
      <c r="E3061" s="28">
        <f t="shared" si="308"/>
        <v>0</v>
      </c>
      <c r="F3061" s="25"/>
      <c r="G3061" s="5" t="s">
        <v>45</v>
      </c>
      <c r="H3061" s="78" t="str">
        <f t="shared" si="307"/>
        <v>620006</v>
      </c>
      <c r="I3061" s="78" t="s">
        <v>463</v>
      </c>
      <c r="J3061" s="78" t="s">
        <v>622</v>
      </c>
    </row>
    <row r="3062" spans="1:10" x14ac:dyDescent="0.2">
      <c r="A3062" s="26" t="str">
        <f>'BoR4 Rollup'!A3062</f>
        <v xml:space="preserve"> Debt Services</v>
      </c>
      <c r="B3062" s="115"/>
      <c r="C3062" s="115"/>
      <c r="D3062" s="115"/>
      <c r="E3062" s="28">
        <f t="shared" si="308"/>
        <v>0</v>
      </c>
      <c r="F3062" s="25"/>
      <c r="G3062" s="5" t="s">
        <v>45</v>
      </c>
      <c r="H3062" s="78" t="str">
        <f t="shared" si="307"/>
        <v>620006</v>
      </c>
      <c r="I3062" s="78" t="s">
        <v>463</v>
      </c>
    </row>
    <row r="3063" spans="1:10" x14ac:dyDescent="0.2">
      <c r="A3063" s="26" t="str">
        <f>'BoR4 Rollup'!A3063</f>
        <v xml:space="preserve"> Interagency Transfers</v>
      </c>
      <c r="B3063" s="115"/>
      <c r="C3063" s="115"/>
      <c r="D3063" s="115"/>
      <c r="E3063" s="28">
        <f t="shared" si="308"/>
        <v>0</v>
      </c>
      <c r="F3063" s="25"/>
      <c r="G3063" s="5" t="s">
        <v>45</v>
      </c>
      <c r="H3063" s="78" t="str">
        <f t="shared" si="307"/>
        <v>620006</v>
      </c>
      <c r="I3063" s="78" t="s">
        <v>463</v>
      </c>
      <c r="J3063" s="78" t="s">
        <v>623</v>
      </c>
    </row>
    <row r="3064" spans="1:10" ht="15.75" x14ac:dyDescent="0.25">
      <c r="A3064" s="29" t="str">
        <f>'BoR4 Rollup'!A3064</f>
        <v>Total Other Charges</v>
      </c>
      <c r="B3064" s="121">
        <f>B3063+B3062+B3061+B3060</f>
        <v>0</v>
      </c>
      <c r="C3064" s="121">
        <f>C3063+C3062+C3061+C3060</f>
        <v>0</v>
      </c>
      <c r="D3064" s="121">
        <f>D3063+D3062+D3061+D3060</f>
        <v>0</v>
      </c>
      <c r="E3064" s="34">
        <f t="shared" si="308"/>
        <v>0</v>
      </c>
      <c r="F3064" s="35"/>
      <c r="G3064" s="5" t="s">
        <v>45</v>
      </c>
      <c r="H3064" s="78" t="str">
        <f t="shared" si="307"/>
        <v>620006</v>
      </c>
      <c r="I3064" s="78" t="s">
        <v>463</v>
      </c>
    </row>
    <row r="3065" spans="1:10" x14ac:dyDescent="0.2">
      <c r="A3065" s="26" t="str">
        <f>'BoR4 Rollup'!A3065</f>
        <v xml:space="preserve"> General Acquisitions</v>
      </c>
      <c r="B3065" s="115"/>
      <c r="C3065" s="115"/>
      <c r="D3065" s="115"/>
      <c r="E3065" s="28">
        <f t="shared" si="308"/>
        <v>0</v>
      </c>
      <c r="F3065" s="25"/>
      <c r="G3065" s="5" t="s">
        <v>45</v>
      </c>
      <c r="H3065" s="78" t="str">
        <f t="shared" si="307"/>
        <v>620006</v>
      </c>
      <c r="I3065" s="78" t="s">
        <v>463</v>
      </c>
      <c r="J3065" s="78" t="s">
        <v>624</v>
      </c>
    </row>
    <row r="3066" spans="1:10" x14ac:dyDescent="0.2">
      <c r="A3066" s="26" t="str">
        <f>'BoR4 Rollup'!A3066</f>
        <v xml:space="preserve"> Library Acquisitions</v>
      </c>
      <c r="B3066" s="115"/>
      <c r="C3066" s="115"/>
      <c r="D3066" s="115"/>
      <c r="E3066" s="28">
        <f t="shared" si="308"/>
        <v>0</v>
      </c>
      <c r="F3066" s="25"/>
      <c r="G3066" s="5" t="s">
        <v>45</v>
      </c>
      <c r="H3066" s="78" t="str">
        <f t="shared" si="307"/>
        <v>620006</v>
      </c>
      <c r="I3066" s="78" t="s">
        <v>463</v>
      </c>
      <c r="J3066" s="78" t="s">
        <v>624</v>
      </c>
    </row>
    <row r="3067" spans="1:10" x14ac:dyDescent="0.2">
      <c r="A3067" s="26" t="str">
        <f>'BoR4 Rollup'!A3067</f>
        <v xml:space="preserve"> Major Repairs</v>
      </c>
      <c r="B3067" s="115"/>
      <c r="C3067" s="115"/>
      <c r="D3067" s="115"/>
      <c r="E3067" s="28">
        <f t="shared" si="308"/>
        <v>0</v>
      </c>
      <c r="F3067" s="25"/>
      <c r="G3067" s="5" t="s">
        <v>45</v>
      </c>
      <c r="H3067" s="78" t="str">
        <f t="shared" si="307"/>
        <v>620006</v>
      </c>
      <c r="I3067" s="78" t="s">
        <v>463</v>
      </c>
    </row>
    <row r="3068" spans="1:10" ht="15.75" x14ac:dyDescent="0.25">
      <c r="A3068" s="29" t="str">
        <f>'BoR4 Rollup'!A3068</f>
        <v>Total Acquisitions and Major Repairs</v>
      </c>
      <c r="B3068" s="121">
        <f>B3067+B3066+B3065</f>
        <v>0</v>
      </c>
      <c r="C3068" s="121">
        <f>C3067+C3066+C3065</f>
        <v>0</v>
      </c>
      <c r="D3068" s="121">
        <f>D3067+D3066+D3065</f>
        <v>0</v>
      </c>
      <c r="E3068" s="34">
        <f t="shared" si="308"/>
        <v>0</v>
      </c>
      <c r="F3068" s="35"/>
      <c r="G3068" s="5" t="s">
        <v>45</v>
      </c>
      <c r="H3068" s="78" t="str">
        <f t="shared" si="307"/>
        <v>620006</v>
      </c>
      <c r="I3068" s="78" t="s">
        <v>463</v>
      </c>
    </row>
    <row r="3069" spans="1:10" ht="15.75" x14ac:dyDescent="0.25">
      <c r="A3069" s="29" t="str">
        <f>'BoR4 Rollup'!A3069</f>
        <v>Function Total</v>
      </c>
      <c r="B3069" s="118">
        <f>B3068+B3064+B3059+B3055</f>
        <v>0</v>
      </c>
      <c r="C3069" s="118">
        <f>C3068+C3064+C3059+C3055</f>
        <v>0</v>
      </c>
      <c r="D3069" s="118">
        <f>D3068+D3064+D3059+D3055</f>
        <v>0</v>
      </c>
      <c r="E3069" s="46">
        <f t="shared" si="308"/>
        <v>0</v>
      </c>
      <c r="F3069" s="32"/>
      <c r="G3069" s="5" t="s">
        <v>45</v>
      </c>
      <c r="H3069" s="78" t="str">
        <f t="shared" si="307"/>
        <v>620006</v>
      </c>
      <c r="I3069" s="78" t="s">
        <v>463</v>
      </c>
    </row>
    <row r="3070" spans="1:10" ht="15.75" x14ac:dyDescent="0.25">
      <c r="A3070" s="124" t="str">
        <f>'BoR4 Rollup'!A3070</f>
        <v>Function:  Institutional Support</v>
      </c>
      <c r="B3070" s="125"/>
      <c r="C3070" s="126"/>
      <c r="D3070" s="126"/>
      <c r="E3070" s="128"/>
      <c r="F3070" s="4"/>
      <c r="G3070" s="5" t="s">
        <v>45</v>
      </c>
      <c r="H3070" s="78" t="str">
        <f t="shared" ref="H3070:H3090" si="309">RIGHT($A$3072,6)</f>
        <v>620008</v>
      </c>
      <c r="I3070" s="78" t="s">
        <v>466</v>
      </c>
    </row>
    <row r="3071" spans="1:10" ht="15.75" x14ac:dyDescent="0.25">
      <c r="A3071" s="129" t="str">
        <f>'BoR4 Rollup'!A3071</f>
        <v>Orgn:  ERP</v>
      </c>
      <c r="B3071" s="130" t="str">
        <f>+'BoR4 Rollup'!B3071</f>
        <v>Actual</v>
      </c>
      <c r="C3071" s="130" t="str">
        <f>+'BoR4 Rollup'!C3071</f>
        <v>Budgeted</v>
      </c>
      <c r="D3071" s="173" t="str">
        <f>+'BoR4 Rollup'!D3071</f>
        <v>Budgeted</v>
      </c>
      <c r="E3071" s="132" t="str">
        <f>E5</f>
        <v>2022-2023 +/-</v>
      </c>
      <c r="F3071" s="18"/>
      <c r="G3071" s="5" t="s">
        <v>45</v>
      </c>
      <c r="H3071" s="78" t="str">
        <f t="shared" si="309"/>
        <v>620008</v>
      </c>
      <c r="I3071" s="78" t="s">
        <v>466</v>
      </c>
    </row>
    <row r="3072" spans="1:10" ht="15.75" x14ac:dyDescent="0.25">
      <c r="A3072" s="133" t="str">
        <f>'BoR4 Rollup'!A3072</f>
        <v>Organization ID:  620008</v>
      </c>
      <c r="B3072" s="134" t="str">
        <f>'BoR4 Rollup'!$B$6</f>
        <v>2022-2023</v>
      </c>
      <c r="C3072" s="134" t="str">
        <f>C6</f>
        <v>2022-2023</v>
      </c>
      <c r="D3072" s="174" t="str">
        <f>D6</f>
        <v>2023-2024</v>
      </c>
      <c r="E3072" s="136" t="str">
        <f>E6</f>
        <v>2023-2024</v>
      </c>
      <c r="F3072" s="18"/>
      <c r="G3072" s="5" t="s">
        <v>45</v>
      </c>
      <c r="H3072" s="78" t="str">
        <f t="shared" si="309"/>
        <v>620008</v>
      </c>
      <c r="I3072" s="78" t="s">
        <v>466</v>
      </c>
    </row>
    <row r="3073" spans="1:10" x14ac:dyDescent="0.2">
      <c r="A3073" s="26" t="str">
        <f>'BoR4 Rollup'!A3073</f>
        <v xml:space="preserve">  Salaries</v>
      </c>
      <c r="B3073" s="115"/>
      <c r="C3073" s="115"/>
      <c r="D3073" s="115"/>
      <c r="E3073" s="28">
        <f t="shared" ref="E3073:E3090" si="310">+D3073-C3073</f>
        <v>0</v>
      </c>
      <c r="F3073" s="25"/>
      <c r="G3073" s="5" t="s">
        <v>45</v>
      </c>
      <c r="H3073" s="78" t="str">
        <f t="shared" si="309"/>
        <v>620008</v>
      </c>
      <c r="I3073" s="78" t="s">
        <v>466</v>
      </c>
      <c r="J3073" s="78" t="s">
        <v>616</v>
      </c>
    </row>
    <row r="3074" spans="1:10" x14ac:dyDescent="0.2">
      <c r="A3074" s="26" t="str">
        <f>'BoR4 Rollup'!A3074</f>
        <v xml:space="preserve">  Other Compensation</v>
      </c>
      <c r="B3074" s="115"/>
      <c r="C3074" s="115"/>
      <c r="D3074" s="115"/>
      <c r="E3074" s="28">
        <f t="shared" si="310"/>
        <v>0</v>
      </c>
      <c r="F3074" s="25"/>
      <c r="G3074" s="5" t="s">
        <v>45</v>
      </c>
      <c r="H3074" s="78" t="str">
        <f t="shared" si="309"/>
        <v>620008</v>
      </c>
      <c r="I3074" s="78" t="s">
        <v>466</v>
      </c>
    </row>
    <row r="3075" spans="1:10" x14ac:dyDescent="0.2">
      <c r="A3075" s="26" t="str">
        <f>'BoR4 Rollup'!A3075</f>
        <v xml:space="preserve">  Related Benefits</v>
      </c>
      <c r="B3075" s="115"/>
      <c r="C3075" s="115"/>
      <c r="D3075" s="115"/>
      <c r="E3075" s="28">
        <f t="shared" si="310"/>
        <v>0</v>
      </c>
      <c r="F3075" s="25"/>
      <c r="G3075" s="5" t="s">
        <v>45</v>
      </c>
      <c r="H3075" s="78" t="str">
        <f t="shared" si="309"/>
        <v>620008</v>
      </c>
      <c r="I3075" s="78" t="s">
        <v>466</v>
      </c>
      <c r="J3075" s="78" t="s">
        <v>617</v>
      </c>
    </row>
    <row r="3076" spans="1:10" ht="15.75" x14ac:dyDescent="0.25">
      <c r="A3076" s="29" t="str">
        <f>'BoR4 Rollup'!A3076</f>
        <v>Total Personal Services</v>
      </c>
      <c r="B3076" s="118">
        <f>B3075+B3074+B3073</f>
        <v>0</v>
      </c>
      <c r="C3076" s="118">
        <f>C3075+C3074+C3073</f>
        <v>0</v>
      </c>
      <c r="D3076" s="118">
        <f>D3075+D3074+D3073</f>
        <v>0</v>
      </c>
      <c r="E3076" s="31">
        <f t="shared" si="310"/>
        <v>0</v>
      </c>
      <c r="F3076" s="32"/>
      <c r="G3076" s="5" t="s">
        <v>45</v>
      </c>
      <c r="H3076" s="78" t="str">
        <f t="shared" si="309"/>
        <v>620008</v>
      </c>
      <c r="I3076" s="78" t="s">
        <v>466</v>
      </c>
    </row>
    <row r="3077" spans="1:10" x14ac:dyDescent="0.2">
      <c r="A3077" s="26" t="str">
        <f>'BoR4 Rollup'!A3077</f>
        <v xml:space="preserve"> Travel</v>
      </c>
      <c r="B3077" s="115"/>
      <c r="C3077" s="115"/>
      <c r="D3077" s="115"/>
      <c r="E3077" s="28">
        <f t="shared" si="310"/>
        <v>0</v>
      </c>
      <c r="F3077" s="25"/>
      <c r="G3077" s="5" t="s">
        <v>45</v>
      </c>
      <c r="H3077" s="78" t="str">
        <f t="shared" si="309"/>
        <v>620008</v>
      </c>
      <c r="I3077" s="78" t="s">
        <v>466</v>
      </c>
      <c r="J3077" s="78" t="s">
        <v>618</v>
      </c>
    </row>
    <row r="3078" spans="1:10" x14ac:dyDescent="0.2">
      <c r="A3078" s="26" t="str">
        <f>'BoR4 Rollup'!A3078</f>
        <v xml:space="preserve"> Operating Services</v>
      </c>
      <c r="B3078" s="115"/>
      <c r="C3078" s="115"/>
      <c r="D3078" s="115"/>
      <c r="E3078" s="28">
        <f t="shared" si="310"/>
        <v>0</v>
      </c>
      <c r="F3078" s="25"/>
      <c r="G3078" s="5" t="s">
        <v>45</v>
      </c>
      <c r="H3078" s="78" t="str">
        <f t="shared" si="309"/>
        <v>620008</v>
      </c>
      <c r="I3078" s="78" t="s">
        <v>466</v>
      </c>
      <c r="J3078" s="78" t="s">
        <v>619</v>
      </c>
    </row>
    <row r="3079" spans="1:10" x14ac:dyDescent="0.2">
      <c r="A3079" s="26" t="str">
        <f>'BoR4 Rollup'!A3079</f>
        <v xml:space="preserve"> Supplies</v>
      </c>
      <c r="B3079" s="115"/>
      <c r="C3079" s="115"/>
      <c r="D3079" s="115"/>
      <c r="E3079" s="28">
        <f t="shared" si="310"/>
        <v>0</v>
      </c>
      <c r="F3079" s="25"/>
      <c r="G3079" s="5" t="s">
        <v>45</v>
      </c>
      <c r="H3079" s="78" t="str">
        <f t="shared" si="309"/>
        <v>620008</v>
      </c>
      <c r="I3079" s="78" t="s">
        <v>466</v>
      </c>
      <c r="J3079" s="78" t="s">
        <v>620</v>
      </c>
    </row>
    <row r="3080" spans="1:10" ht="15.75" x14ac:dyDescent="0.25">
      <c r="A3080" s="29" t="str">
        <f>'BoR4 Rollup'!A3080</f>
        <v>Total Operating Expenses</v>
      </c>
      <c r="B3080" s="121">
        <f>B3079+B3078+B3077</f>
        <v>0</v>
      </c>
      <c r="C3080" s="121">
        <f>C3079+C3078+C3077</f>
        <v>0</v>
      </c>
      <c r="D3080" s="121">
        <f>D3079+D3078+D3077</f>
        <v>0</v>
      </c>
      <c r="E3080" s="34">
        <f t="shared" si="310"/>
        <v>0</v>
      </c>
      <c r="F3080" s="35"/>
      <c r="G3080" s="5" t="s">
        <v>45</v>
      </c>
      <c r="H3080" s="78" t="str">
        <f t="shared" si="309"/>
        <v>620008</v>
      </c>
      <c r="I3080" s="78" t="s">
        <v>466</v>
      </c>
    </row>
    <row r="3081" spans="1:10" x14ac:dyDescent="0.2">
      <c r="A3081" s="26" t="str">
        <f>'BoR4 Rollup'!A3081</f>
        <v xml:space="preserve"> Professional Services</v>
      </c>
      <c r="B3081" s="115"/>
      <c r="C3081" s="115"/>
      <c r="D3081" s="115"/>
      <c r="E3081" s="28">
        <f t="shared" si="310"/>
        <v>0</v>
      </c>
      <c r="F3081" s="25"/>
      <c r="G3081" s="5" t="s">
        <v>45</v>
      </c>
      <c r="H3081" s="78" t="str">
        <f t="shared" si="309"/>
        <v>620008</v>
      </c>
      <c r="I3081" s="78" t="s">
        <v>466</v>
      </c>
      <c r="J3081" s="78" t="s">
        <v>621</v>
      </c>
    </row>
    <row r="3082" spans="1:10" x14ac:dyDescent="0.2">
      <c r="A3082" s="26" t="str">
        <f>'BoR4 Rollup'!A3082</f>
        <v xml:space="preserve"> Other Charges</v>
      </c>
      <c r="B3082" s="115"/>
      <c r="C3082" s="115"/>
      <c r="D3082" s="115"/>
      <c r="E3082" s="28">
        <f t="shared" si="310"/>
        <v>0</v>
      </c>
      <c r="F3082" s="25"/>
      <c r="G3082" s="5" t="s">
        <v>45</v>
      </c>
      <c r="H3082" s="78" t="str">
        <f t="shared" si="309"/>
        <v>620008</v>
      </c>
      <c r="I3082" s="78" t="s">
        <v>466</v>
      </c>
      <c r="J3082" s="78" t="s">
        <v>622</v>
      </c>
    </row>
    <row r="3083" spans="1:10" x14ac:dyDescent="0.2">
      <c r="A3083" s="26" t="str">
        <f>'BoR4 Rollup'!A3083</f>
        <v xml:space="preserve"> Debt Services</v>
      </c>
      <c r="B3083" s="115"/>
      <c r="C3083" s="115"/>
      <c r="D3083" s="115"/>
      <c r="E3083" s="28">
        <f t="shared" si="310"/>
        <v>0</v>
      </c>
      <c r="F3083" s="25"/>
      <c r="G3083" s="5" t="s">
        <v>45</v>
      </c>
      <c r="H3083" s="78" t="str">
        <f t="shared" si="309"/>
        <v>620008</v>
      </c>
      <c r="I3083" s="78" t="s">
        <v>466</v>
      </c>
    </row>
    <row r="3084" spans="1:10" x14ac:dyDescent="0.2">
      <c r="A3084" s="26" t="str">
        <f>'BoR4 Rollup'!A3084</f>
        <v xml:space="preserve"> Interagency Transfers</v>
      </c>
      <c r="B3084" s="115"/>
      <c r="C3084" s="115"/>
      <c r="D3084" s="115"/>
      <c r="E3084" s="28">
        <f t="shared" si="310"/>
        <v>0</v>
      </c>
      <c r="F3084" s="25"/>
      <c r="G3084" s="5" t="s">
        <v>45</v>
      </c>
      <c r="H3084" s="78" t="str">
        <f t="shared" si="309"/>
        <v>620008</v>
      </c>
      <c r="I3084" s="78" t="s">
        <v>466</v>
      </c>
      <c r="J3084" s="78" t="s">
        <v>623</v>
      </c>
    </row>
    <row r="3085" spans="1:10" ht="15.75" x14ac:dyDescent="0.25">
      <c r="A3085" s="29" t="str">
        <f>'BoR4 Rollup'!A3085</f>
        <v>Total Other Charges</v>
      </c>
      <c r="B3085" s="121">
        <f>B3084+B3083+B3082+B3081</f>
        <v>0</v>
      </c>
      <c r="C3085" s="121">
        <f>C3084+C3083+C3082+C3081</f>
        <v>0</v>
      </c>
      <c r="D3085" s="121">
        <f>D3084+D3083+D3082+D3081</f>
        <v>0</v>
      </c>
      <c r="E3085" s="34">
        <f t="shared" si="310"/>
        <v>0</v>
      </c>
      <c r="F3085" s="35"/>
      <c r="G3085" s="5" t="s">
        <v>45</v>
      </c>
      <c r="H3085" s="78" t="str">
        <f t="shared" si="309"/>
        <v>620008</v>
      </c>
      <c r="I3085" s="78" t="s">
        <v>466</v>
      </c>
    </row>
    <row r="3086" spans="1:10" x14ac:dyDescent="0.2">
      <c r="A3086" s="26" t="str">
        <f>'BoR4 Rollup'!A3086</f>
        <v xml:space="preserve"> General Acquisitions</v>
      </c>
      <c r="B3086" s="115"/>
      <c r="C3086" s="115"/>
      <c r="D3086" s="115"/>
      <c r="E3086" s="28">
        <f t="shared" si="310"/>
        <v>0</v>
      </c>
      <c r="F3086" s="25"/>
      <c r="G3086" s="5" t="s">
        <v>45</v>
      </c>
      <c r="H3086" s="78" t="str">
        <f t="shared" si="309"/>
        <v>620008</v>
      </c>
      <c r="I3086" s="78" t="s">
        <v>466</v>
      </c>
      <c r="J3086" s="78" t="s">
        <v>624</v>
      </c>
    </row>
    <row r="3087" spans="1:10" x14ac:dyDescent="0.2">
      <c r="A3087" s="26" t="str">
        <f>'BoR4 Rollup'!A3087</f>
        <v xml:space="preserve"> Library Acquisitions</v>
      </c>
      <c r="B3087" s="115"/>
      <c r="C3087" s="115"/>
      <c r="D3087" s="115"/>
      <c r="E3087" s="28">
        <f t="shared" si="310"/>
        <v>0</v>
      </c>
      <c r="F3087" s="25"/>
      <c r="G3087" s="5" t="s">
        <v>45</v>
      </c>
      <c r="H3087" s="78" t="str">
        <f t="shared" si="309"/>
        <v>620008</v>
      </c>
      <c r="I3087" s="78" t="s">
        <v>466</v>
      </c>
      <c r="J3087" s="78" t="s">
        <v>624</v>
      </c>
    </row>
    <row r="3088" spans="1:10" x14ac:dyDescent="0.2">
      <c r="A3088" s="26" t="str">
        <f>'BoR4 Rollup'!A3088</f>
        <v xml:space="preserve"> Major Repairs</v>
      </c>
      <c r="B3088" s="115"/>
      <c r="C3088" s="115"/>
      <c r="D3088" s="115"/>
      <c r="E3088" s="28">
        <f t="shared" si="310"/>
        <v>0</v>
      </c>
      <c r="F3088" s="25"/>
      <c r="G3088" s="5" t="s">
        <v>45</v>
      </c>
      <c r="H3088" s="78" t="str">
        <f t="shared" si="309"/>
        <v>620008</v>
      </c>
      <c r="I3088" s="78" t="s">
        <v>466</v>
      </c>
    </row>
    <row r="3089" spans="1:10" ht="15.75" x14ac:dyDescent="0.25">
      <c r="A3089" s="29" t="str">
        <f>'BoR4 Rollup'!A3089</f>
        <v>Total Acquisitions and Major Repairs</v>
      </c>
      <c r="B3089" s="121">
        <f>B3088+B3087+B3086</f>
        <v>0</v>
      </c>
      <c r="C3089" s="121">
        <f>C3088+C3087+C3086</f>
        <v>0</v>
      </c>
      <c r="D3089" s="121">
        <f>D3088+D3087+D3086</f>
        <v>0</v>
      </c>
      <c r="E3089" s="34">
        <f t="shared" si="310"/>
        <v>0</v>
      </c>
      <c r="F3089" s="35"/>
      <c r="G3089" s="5" t="s">
        <v>45</v>
      </c>
      <c r="H3089" s="78" t="str">
        <f t="shared" si="309"/>
        <v>620008</v>
      </c>
      <c r="I3089" s="78" t="s">
        <v>466</v>
      </c>
    </row>
    <row r="3090" spans="1:10" ht="15.75" x14ac:dyDescent="0.25">
      <c r="A3090" s="29" t="str">
        <f>'BoR4 Rollup'!A3090</f>
        <v>Function Total</v>
      </c>
      <c r="B3090" s="118">
        <f>B3089+B3085+B3080+B3076</f>
        <v>0</v>
      </c>
      <c r="C3090" s="118">
        <f>C3089+C3085+C3080+C3076</f>
        <v>0</v>
      </c>
      <c r="D3090" s="118">
        <f>D3089+D3085+D3080+D3076</f>
        <v>0</v>
      </c>
      <c r="E3090" s="46">
        <f t="shared" si="310"/>
        <v>0</v>
      </c>
      <c r="F3090" s="32"/>
      <c r="G3090" s="5" t="s">
        <v>45</v>
      </c>
      <c r="H3090" s="78" t="str">
        <f t="shared" si="309"/>
        <v>620008</v>
      </c>
      <c r="I3090" s="78" t="s">
        <v>466</v>
      </c>
    </row>
    <row r="3091" spans="1:10" ht="15.75" x14ac:dyDescent="0.25">
      <c r="A3091" s="124" t="str">
        <f>'BoR4 Rollup'!A3091</f>
        <v>Function:  Institutional Support</v>
      </c>
      <c r="B3091" s="125"/>
      <c r="C3091" s="126"/>
      <c r="D3091" s="126"/>
      <c r="E3091" s="128"/>
      <c r="F3091" s="4"/>
      <c r="G3091" s="5" t="s">
        <v>32</v>
      </c>
      <c r="H3091" s="78" t="str">
        <f t="shared" ref="H3091:H3111" si="311">RIGHT($A$3093,6)</f>
        <v>630001</v>
      </c>
      <c r="I3091" s="78" t="s">
        <v>469</v>
      </c>
    </row>
    <row r="3092" spans="1:10" ht="15.75" x14ac:dyDescent="0.25">
      <c r="A3092" s="129" t="str">
        <f>'BoR4 Rollup'!A3092</f>
        <v>Orgn:  VC/VP of Business&amp;Administration</v>
      </c>
      <c r="B3092" s="130" t="str">
        <f>+'BoR4 Rollup'!B3092</f>
        <v>Actual</v>
      </c>
      <c r="C3092" s="130" t="str">
        <f>+'BoR4 Rollup'!C3092</f>
        <v>Budgeted</v>
      </c>
      <c r="D3092" s="173" t="str">
        <f>+'BoR4 Rollup'!D3092</f>
        <v>Budgeted</v>
      </c>
      <c r="E3092" s="132" t="str">
        <f>E5</f>
        <v>2022-2023 +/-</v>
      </c>
      <c r="F3092" s="44"/>
      <c r="G3092" s="5" t="s">
        <v>32</v>
      </c>
      <c r="H3092" s="78" t="str">
        <f t="shared" si="311"/>
        <v>630001</v>
      </c>
      <c r="I3092" s="78" t="s">
        <v>469</v>
      </c>
    </row>
    <row r="3093" spans="1:10" ht="15.75" x14ac:dyDescent="0.25">
      <c r="A3093" s="133" t="str">
        <f>'BoR4 Rollup'!A3093</f>
        <v>Organization ID:  630001</v>
      </c>
      <c r="B3093" s="134" t="str">
        <f>'BoR4 Rollup'!$B$6</f>
        <v>2022-2023</v>
      </c>
      <c r="C3093" s="134" t="str">
        <f>'BoR4 Rollup'!$C$6</f>
        <v>2022-2023</v>
      </c>
      <c r="D3093" s="174" t="str">
        <f>'BoR4 Rollup'!$D$6</f>
        <v>2023-2024</v>
      </c>
      <c r="E3093" s="136" t="str">
        <f>E6</f>
        <v>2023-2024</v>
      </c>
      <c r="F3093" s="44"/>
      <c r="G3093" s="5" t="s">
        <v>32</v>
      </c>
      <c r="H3093" s="78" t="str">
        <f t="shared" si="311"/>
        <v>630001</v>
      </c>
      <c r="I3093" s="78" t="s">
        <v>469</v>
      </c>
    </row>
    <row r="3094" spans="1:10" x14ac:dyDescent="0.2">
      <c r="A3094" s="26" t="str">
        <f>'BoR4 Rollup'!A3094</f>
        <v xml:space="preserve">  Salaries</v>
      </c>
      <c r="B3094" s="115"/>
      <c r="C3094" s="115"/>
      <c r="D3094" s="115"/>
      <c r="E3094" s="28">
        <f t="shared" ref="E3094:E3111" si="312">+D3094-C3094</f>
        <v>0</v>
      </c>
      <c r="F3094" s="25"/>
      <c r="G3094" s="5" t="s">
        <v>32</v>
      </c>
      <c r="H3094" s="78" t="str">
        <f t="shared" si="311"/>
        <v>630001</v>
      </c>
      <c r="I3094" s="78" t="s">
        <v>469</v>
      </c>
      <c r="J3094" s="78" t="s">
        <v>616</v>
      </c>
    </row>
    <row r="3095" spans="1:10" x14ac:dyDescent="0.2">
      <c r="A3095" s="26" t="str">
        <f>'BoR4 Rollup'!A3095</f>
        <v xml:space="preserve">  Other Compensation</v>
      </c>
      <c r="B3095" s="115"/>
      <c r="C3095" s="115"/>
      <c r="D3095" s="115"/>
      <c r="E3095" s="28">
        <f t="shared" si="312"/>
        <v>0</v>
      </c>
      <c r="F3095" s="25"/>
      <c r="G3095" s="5" t="s">
        <v>32</v>
      </c>
      <c r="H3095" s="78" t="str">
        <f t="shared" si="311"/>
        <v>630001</v>
      </c>
      <c r="I3095" s="78" t="s">
        <v>469</v>
      </c>
    </row>
    <row r="3096" spans="1:10" x14ac:dyDescent="0.2">
      <c r="A3096" s="26" t="str">
        <f>'BoR4 Rollup'!A3096</f>
        <v xml:space="preserve">  Related Benefits</v>
      </c>
      <c r="B3096" s="115"/>
      <c r="C3096" s="115"/>
      <c r="D3096" s="115"/>
      <c r="E3096" s="28">
        <f t="shared" si="312"/>
        <v>0</v>
      </c>
      <c r="F3096" s="25"/>
      <c r="G3096" s="5" t="s">
        <v>32</v>
      </c>
      <c r="H3096" s="78" t="str">
        <f t="shared" si="311"/>
        <v>630001</v>
      </c>
      <c r="I3096" s="78" t="s">
        <v>469</v>
      </c>
      <c r="J3096" s="78" t="s">
        <v>617</v>
      </c>
    </row>
    <row r="3097" spans="1:10" ht="15.75" x14ac:dyDescent="0.25">
      <c r="A3097" s="29" t="str">
        <f>'BoR4 Rollup'!A3097</f>
        <v>Total Personal Services</v>
      </c>
      <c r="B3097" s="118">
        <f>B3096+B3095+B3094</f>
        <v>0</v>
      </c>
      <c r="C3097" s="118">
        <f>C3096+C3095+C3094</f>
        <v>0</v>
      </c>
      <c r="D3097" s="118">
        <f>D3096+D3095+D3094</f>
        <v>0</v>
      </c>
      <c r="E3097" s="31">
        <f t="shared" si="312"/>
        <v>0</v>
      </c>
      <c r="F3097" s="32"/>
      <c r="G3097" s="5" t="s">
        <v>8</v>
      </c>
      <c r="H3097" s="78" t="str">
        <f t="shared" si="311"/>
        <v>630001</v>
      </c>
      <c r="I3097" s="78" t="s">
        <v>469</v>
      </c>
    </row>
    <row r="3098" spans="1:10" x14ac:dyDescent="0.2">
      <c r="A3098" s="26" t="str">
        <f>'BoR4 Rollup'!A3098</f>
        <v xml:space="preserve"> Travel</v>
      </c>
      <c r="B3098" s="115"/>
      <c r="C3098" s="115"/>
      <c r="D3098" s="115"/>
      <c r="E3098" s="28">
        <f t="shared" si="312"/>
        <v>0</v>
      </c>
      <c r="F3098" s="25"/>
      <c r="G3098" s="5" t="s">
        <v>32</v>
      </c>
      <c r="H3098" s="78" t="str">
        <f t="shared" si="311"/>
        <v>630001</v>
      </c>
      <c r="I3098" s="78" t="s">
        <v>469</v>
      </c>
      <c r="J3098" s="78" t="s">
        <v>618</v>
      </c>
    </row>
    <row r="3099" spans="1:10" x14ac:dyDescent="0.2">
      <c r="A3099" s="26" t="str">
        <f>'BoR4 Rollup'!A3099</f>
        <v xml:space="preserve"> Operating Services</v>
      </c>
      <c r="B3099" s="115"/>
      <c r="C3099" s="115"/>
      <c r="D3099" s="115"/>
      <c r="E3099" s="28">
        <f t="shared" si="312"/>
        <v>0</v>
      </c>
      <c r="F3099" s="25"/>
      <c r="G3099" s="5" t="s">
        <v>32</v>
      </c>
      <c r="H3099" s="78" t="str">
        <f t="shared" si="311"/>
        <v>630001</v>
      </c>
      <c r="I3099" s="78" t="s">
        <v>469</v>
      </c>
      <c r="J3099" s="78" t="s">
        <v>619</v>
      </c>
    </row>
    <row r="3100" spans="1:10" x14ac:dyDescent="0.2">
      <c r="A3100" s="26" t="str">
        <f>'BoR4 Rollup'!A3100</f>
        <v xml:space="preserve"> Supplies</v>
      </c>
      <c r="B3100" s="115"/>
      <c r="C3100" s="115"/>
      <c r="D3100" s="115"/>
      <c r="E3100" s="28">
        <f t="shared" si="312"/>
        <v>0</v>
      </c>
      <c r="F3100" s="25"/>
      <c r="G3100" s="5" t="s">
        <v>32</v>
      </c>
      <c r="H3100" s="78" t="str">
        <f t="shared" si="311"/>
        <v>630001</v>
      </c>
      <c r="I3100" s="78" t="s">
        <v>469</v>
      </c>
      <c r="J3100" s="78" t="s">
        <v>620</v>
      </c>
    </row>
    <row r="3101" spans="1:10" ht="15.75" x14ac:dyDescent="0.25">
      <c r="A3101" s="29" t="str">
        <f>'BoR4 Rollup'!A3101</f>
        <v>Total Operating Expenses</v>
      </c>
      <c r="B3101" s="121">
        <f>B3100+B3099+B3098</f>
        <v>0</v>
      </c>
      <c r="C3101" s="121">
        <f>C3100+C3099+C3098</f>
        <v>0</v>
      </c>
      <c r="D3101" s="121">
        <f>D3100+D3099+D3098</f>
        <v>0</v>
      </c>
      <c r="E3101" s="34">
        <f t="shared" si="312"/>
        <v>0</v>
      </c>
      <c r="F3101" s="35"/>
      <c r="G3101" s="5" t="s">
        <v>8</v>
      </c>
      <c r="H3101" s="78" t="str">
        <f t="shared" si="311"/>
        <v>630001</v>
      </c>
      <c r="I3101" s="78" t="s">
        <v>469</v>
      </c>
    </row>
    <row r="3102" spans="1:10" x14ac:dyDescent="0.2">
      <c r="A3102" s="26" t="str">
        <f>'BoR4 Rollup'!A3102</f>
        <v xml:space="preserve"> Professional Services</v>
      </c>
      <c r="B3102" s="115"/>
      <c r="C3102" s="115"/>
      <c r="D3102" s="115"/>
      <c r="E3102" s="28">
        <f t="shared" si="312"/>
        <v>0</v>
      </c>
      <c r="F3102" s="25"/>
      <c r="G3102" s="5" t="s">
        <v>32</v>
      </c>
      <c r="H3102" s="78" t="str">
        <f t="shared" si="311"/>
        <v>630001</v>
      </c>
      <c r="I3102" s="78" t="s">
        <v>469</v>
      </c>
      <c r="J3102" s="78" t="s">
        <v>621</v>
      </c>
    </row>
    <row r="3103" spans="1:10" x14ac:dyDescent="0.2">
      <c r="A3103" s="26" t="str">
        <f>'BoR4 Rollup'!A3103</f>
        <v xml:space="preserve"> Other Charges</v>
      </c>
      <c r="B3103" s="115"/>
      <c r="C3103" s="115"/>
      <c r="D3103" s="115"/>
      <c r="E3103" s="28">
        <f t="shared" si="312"/>
        <v>0</v>
      </c>
      <c r="F3103" s="25"/>
      <c r="G3103" s="5" t="s">
        <v>32</v>
      </c>
      <c r="H3103" s="78" t="str">
        <f t="shared" si="311"/>
        <v>630001</v>
      </c>
      <c r="I3103" s="78" t="s">
        <v>469</v>
      </c>
      <c r="J3103" s="78" t="s">
        <v>622</v>
      </c>
    </row>
    <row r="3104" spans="1:10" x14ac:dyDescent="0.2">
      <c r="A3104" s="26" t="str">
        <f>'BoR4 Rollup'!A3104</f>
        <v xml:space="preserve"> Debt Services</v>
      </c>
      <c r="B3104" s="115"/>
      <c r="C3104" s="115"/>
      <c r="D3104" s="115"/>
      <c r="E3104" s="28">
        <f t="shared" si="312"/>
        <v>0</v>
      </c>
      <c r="F3104" s="25"/>
      <c r="G3104" s="5" t="s">
        <v>32</v>
      </c>
      <c r="H3104" s="78" t="str">
        <f t="shared" si="311"/>
        <v>630001</v>
      </c>
      <c r="I3104" s="78" t="s">
        <v>469</v>
      </c>
    </row>
    <row r="3105" spans="1:11" x14ac:dyDescent="0.2">
      <c r="A3105" s="26" t="str">
        <f>'BoR4 Rollup'!A3105</f>
        <v xml:space="preserve"> Interagency Transfers</v>
      </c>
      <c r="B3105" s="115"/>
      <c r="C3105" s="115"/>
      <c r="D3105" s="115"/>
      <c r="E3105" s="28">
        <f t="shared" si="312"/>
        <v>0</v>
      </c>
      <c r="F3105" s="25"/>
      <c r="G3105" s="5" t="s">
        <v>32</v>
      </c>
      <c r="H3105" s="78" t="str">
        <f t="shared" si="311"/>
        <v>630001</v>
      </c>
      <c r="I3105" s="78" t="s">
        <v>469</v>
      </c>
      <c r="J3105" s="78" t="s">
        <v>623</v>
      </c>
    </row>
    <row r="3106" spans="1:11" ht="15.75" x14ac:dyDescent="0.25">
      <c r="A3106" s="29" t="str">
        <f>'BoR4 Rollup'!A3106</f>
        <v>Total Other Charges</v>
      </c>
      <c r="B3106" s="121">
        <f>B3105+B3104+B3103+B3102</f>
        <v>0</v>
      </c>
      <c r="C3106" s="121">
        <f>C3105+C3104+C3103+C3102</f>
        <v>0</v>
      </c>
      <c r="D3106" s="121">
        <f>D3105+D3104+D3103+D3102</f>
        <v>0</v>
      </c>
      <c r="E3106" s="34">
        <f t="shared" si="312"/>
        <v>0</v>
      </c>
      <c r="F3106" s="35"/>
      <c r="G3106" s="5" t="s">
        <v>8</v>
      </c>
      <c r="H3106" s="78" t="str">
        <f t="shared" si="311"/>
        <v>630001</v>
      </c>
      <c r="I3106" s="78" t="s">
        <v>469</v>
      </c>
    </row>
    <row r="3107" spans="1:11" x14ac:dyDescent="0.2">
      <c r="A3107" s="26" t="str">
        <f>'BoR4 Rollup'!A3107</f>
        <v xml:space="preserve"> General Acquisitions</v>
      </c>
      <c r="B3107" s="115"/>
      <c r="C3107" s="115"/>
      <c r="D3107" s="115"/>
      <c r="E3107" s="28">
        <f t="shared" si="312"/>
        <v>0</v>
      </c>
      <c r="F3107" s="25"/>
      <c r="G3107" s="5" t="s">
        <v>32</v>
      </c>
      <c r="H3107" s="78" t="str">
        <f t="shared" si="311"/>
        <v>630001</v>
      </c>
      <c r="I3107" s="78" t="s">
        <v>469</v>
      </c>
      <c r="J3107" s="78" t="s">
        <v>624</v>
      </c>
    </row>
    <row r="3108" spans="1:11" x14ac:dyDescent="0.2">
      <c r="A3108" s="26" t="str">
        <f>'BoR4 Rollup'!A3108</f>
        <v xml:space="preserve"> Library Acquisitions</v>
      </c>
      <c r="B3108" s="115"/>
      <c r="C3108" s="115"/>
      <c r="D3108" s="115"/>
      <c r="E3108" s="28">
        <f t="shared" si="312"/>
        <v>0</v>
      </c>
      <c r="F3108" s="25"/>
      <c r="G3108" s="5" t="s">
        <v>32</v>
      </c>
      <c r="H3108" s="78" t="str">
        <f t="shared" si="311"/>
        <v>630001</v>
      </c>
      <c r="I3108" s="78" t="s">
        <v>469</v>
      </c>
      <c r="J3108" s="78" t="s">
        <v>624</v>
      </c>
    </row>
    <row r="3109" spans="1:11" x14ac:dyDescent="0.2">
      <c r="A3109" s="26" t="str">
        <f>'BoR4 Rollup'!A3109</f>
        <v xml:space="preserve"> Major Repairs</v>
      </c>
      <c r="B3109" s="115"/>
      <c r="C3109" s="115"/>
      <c r="D3109" s="115"/>
      <c r="E3109" s="28">
        <f t="shared" si="312"/>
        <v>0</v>
      </c>
      <c r="F3109" s="25"/>
      <c r="G3109" s="5" t="s">
        <v>32</v>
      </c>
      <c r="H3109" s="78" t="str">
        <f t="shared" si="311"/>
        <v>630001</v>
      </c>
      <c r="I3109" s="78" t="s">
        <v>469</v>
      </c>
    </row>
    <row r="3110" spans="1:11" ht="15.75" x14ac:dyDescent="0.25">
      <c r="A3110" s="29" t="str">
        <f>'BoR4 Rollup'!A3110</f>
        <v>Total Acquisitions and Major Repairs</v>
      </c>
      <c r="B3110" s="121">
        <f>B3109+B3108+B3107</f>
        <v>0</v>
      </c>
      <c r="C3110" s="121">
        <f>C3109+C3108+C3107</f>
        <v>0</v>
      </c>
      <c r="D3110" s="121">
        <f>D3109+D3108+D3107</f>
        <v>0</v>
      </c>
      <c r="E3110" s="34">
        <f t="shared" si="312"/>
        <v>0</v>
      </c>
      <c r="F3110" s="35"/>
      <c r="G3110" s="5" t="s">
        <v>8</v>
      </c>
      <c r="H3110" s="78" t="str">
        <f t="shared" si="311"/>
        <v>630001</v>
      </c>
      <c r="I3110" s="78" t="s">
        <v>469</v>
      </c>
    </row>
    <row r="3111" spans="1:11" ht="15.75" x14ac:dyDescent="0.25">
      <c r="A3111" s="29" t="str">
        <f>'BoR4 Rollup'!A3111</f>
        <v>Function Total</v>
      </c>
      <c r="B3111" s="118">
        <f>B3110+B3106+B3101+B3097</f>
        <v>0</v>
      </c>
      <c r="C3111" s="118">
        <f>C3110+C3106+C3101+C3097</f>
        <v>0</v>
      </c>
      <c r="D3111" s="118">
        <f>D3110+D3106+D3101+D3097</f>
        <v>0</v>
      </c>
      <c r="E3111" s="46">
        <f t="shared" si="312"/>
        <v>0</v>
      </c>
      <c r="F3111" s="32"/>
      <c r="G3111" s="5" t="s">
        <v>8</v>
      </c>
      <c r="H3111" s="78" t="str">
        <f t="shared" si="311"/>
        <v>630001</v>
      </c>
      <c r="I3111" s="78" t="s">
        <v>469</v>
      </c>
    </row>
    <row r="3112" spans="1:11" ht="15.75" x14ac:dyDescent="0.25">
      <c r="A3112" s="124" t="str">
        <f>'BoR4 Rollup'!A3112</f>
        <v>Function:  Institutional Support</v>
      </c>
      <c r="B3112" s="125"/>
      <c r="C3112" s="126"/>
      <c r="D3112" s="126"/>
      <c r="E3112" s="128"/>
      <c r="F3112" s="4"/>
      <c r="G3112" s="5" t="s">
        <v>32</v>
      </c>
      <c r="H3112" s="78" t="str">
        <f t="shared" ref="H3112:H3132" si="313">RIGHT($A$3114,6)</f>
        <v>630002</v>
      </c>
      <c r="I3112" s="78" t="s">
        <v>472</v>
      </c>
    </row>
    <row r="3113" spans="1:11" ht="15.75" x14ac:dyDescent="0.25">
      <c r="A3113" s="129" t="str">
        <f>'BoR4 Rollup'!A3113</f>
        <v>Orgn:  Accounting/Finance</v>
      </c>
      <c r="B3113" s="130" t="str">
        <f>+'BoR4 Rollup'!B3113</f>
        <v>Actual</v>
      </c>
      <c r="C3113" s="130" t="str">
        <f>+'BoR4 Rollup'!C3113</f>
        <v>Budgeted</v>
      </c>
      <c r="D3113" s="173" t="str">
        <f>+'BoR4 Rollup'!D3113</f>
        <v>Budgeted</v>
      </c>
      <c r="E3113" s="132" t="str">
        <f>E5</f>
        <v>2022-2023 +/-</v>
      </c>
      <c r="F3113" s="44"/>
      <c r="G3113" s="5" t="s">
        <v>32</v>
      </c>
      <c r="H3113" s="78" t="str">
        <f t="shared" si="313"/>
        <v>630002</v>
      </c>
      <c r="I3113" s="78" t="s">
        <v>472</v>
      </c>
    </row>
    <row r="3114" spans="1:11" ht="15.75" x14ac:dyDescent="0.25">
      <c r="A3114" s="133" t="str">
        <f>'BoR4 Rollup'!A3114</f>
        <v>Organization ID:  630002</v>
      </c>
      <c r="B3114" s="134" t="str">
        <f>'BoR4 Rollup'!$B$6</f>
        <v>2022-2023</v>
      </c>
      <c r="C3114" s="134" t="str">
        <f>'BoR4 Rollup'!$C$6</f>
        <v>2022-2023</v>
      </c>
      <c r="D3114" s="174" t="str">
        <f>'BoR4 Rollup'!$D$6</f>
        <v>2023-2024</v>
      </c>
      <c r="E3114" s="136" t="str">
        <f>E6</f>
        <v>2023-2024</v>
      </c>
      <c r="F3114" s="44"/>
      <c r="G3114" s="5" t="s">
        <v>32</v>
      </c>
      <c r="H3114" s="78" t="str">
        <f t="shared" si="313"/>
        <v>630002</v>
      </c>
      <c r="I3114" s="78" t="s">
        <v>472</v>
      </c>
    </row>
    <row r="3115" spans="1:11" x14ac:dyDescent="0.2">
      <c r="A3115" s="26" t="str">
        <f>'BoR4 Rollup'!A3115</f>
        <v xml:space="preserve">  Salaries</v>
      </c>
      <c r="B3115" s="115"/>
      <c r="C3115" s="115"/>
      <c r="D3115" s="115"/>
      <c r="E3115" s="28">
        <f t="shared" ref="E3115:E3132" si="314">+D3115-C3115</f>
        <v>0</v>
      </c>
      <c r="F3115" s="25"/>
      <c r="G3115" s="5" t="s">
        <v>32</v>
      </c>
      <c r="H3115" s="78" t="str">
        <f t="shared" si="313"/>
        <v>630002</v>
      </c>
      <c r="I3115" s="78" t="s">
        <v>472</v>
      </c>
      <c r="J3115" s="78" t="s">
        <v>616</v>
      </c>
    </row>
    <row r="3116" spans="1:11" x14ac:dyDescent="0.2">
      <c r="A3116" s="26" t="str">
        <f>'BoR4 Rollup'!A3116</f>
        <v xml:space="preserve">  Other Compensation</v>
      </c>
      <c r="B3116" s="115"/>
      <c r="C3116" s="115"/>
      <c r="D3116" s="115"/>
      <c r="E3116" s="28">
        <f t="shared" si="314"/>
        <v>0</v>
      </c>
      <c r="F3116" s="25"/>
      <c r="G3116" s="5" t="s">
        <v>32</v>
      </c>
      <c r="H3116" s="78" t="str">
        <f t="shared" si="313"/>
        <v>630002</v>
      </c>
      <c r="I3116" s="78" t="s">
        <v>472</v>
      </c>
    </row>
    <row r="3117" spans="1:11" x14ac:dyDescent="0.2">
      <c r="A3117" s="26" t="str">
        <f>'BoR4 Rollup'!A3117</f>
        <v xml:space="preserve">  Related Benefits</v>
      </c>
      <c r="B3117" s="115">
        <v>18602</v>
      </c>
      <c r="C3117" s="115">
        <v>18602</v>
      </c>
      <c r="D3117" s="115">
        <v>19427</v>
      </c>
      <c r="E3117" s="28">
        <f t="shared" si="314"/>
        <v>825</v>
      </c>
      <c r="F3117" s="25"/>
      <c r="G3117" s="5" t="s">
        <v>32</v>
      </c>
      <c r="H3117" s="78" t="str">
        <f t="shared" si="313"/>
        <v>630002</v>
      </c>
      <c r="I3117" s="78" t="s">
        <v>472</v>
      </c>
      <c r="J3117" s="78" t="s">
        <v>617</v>
      </c>
      <c r="K3117" s="165"/>
    </row>
    <row r="3118" spans="1:11" ht="15.75" x14ac:dyDescent="0.25">
      <c r="A3118" s="29" t="str">
        <f>'BoR4 Rollup'!A3118</f>
        <v>Total Personal Services</v>
      </c>
      <c r="B3118" s="118">
        <f>B3117+B3116+B3115</f>
        <v>18602</v>
      </c>
      <c r="C3118" s="118">
        <f>C3117+C3116+C3115</f>
        <v>18602</v>
      </c>
      <c r="D3118" s="118">
        <f>D3117+D3116+D3115</f>
        <v>19427</v>
      </c>
      <c r="E3118" s="31">
        <f t="shared" si="314"/>
        <v>825</v>
      </c>
      <c r="F3118" s="32"/>
      <c r="G3118" s="5" t="s">
        <v>8</v>
      </c>
      <c r="H3118" s="78" t="str">
        <f t="shared" si="313"/>
        <v>630002</v>
      </c>
      <c r="I3118" s="78" t="s">
        <v>472</v>
      </c>
    </row>
    <row r="3119" spans="1:11" x14ac:dyDescent="0.2">
      <c r="A3119" s="26" t="str">
        <f>'BoR4 Rollup'!A3119</f>
        <v xml:space="preserve"> Travel</v>
      </c>
      <c r="B3119" s="115"/>
      <c r="C3119" s="115"/>
      <c r="D3119" s="115"/>
      <c r="E3119" s="28">
        <f t="shared" si="314"/>
        <v>0</v>
      </c>
      <c r="F3119" s="25"/>
      <c r="G3119" s="5" t="s">
        <v>32</v>
      </c>
      <c r="H3119" s="78" t="str">
        <f t="shared" si="313"/>
        <v>630002</v>
      </c>
      <c r="I3119" s="78" t="s">
        <v>472</v>
      </c>
      <c r="J3119" s="78" t="s">
        <v>618</v>
      </c>
    </row>
    <row r="3120" spans="1:11" x14ac:dyDescent="0.2">
      <c r="A3120" s="26" t="str">
        <f>'BoR4 Rollup'!A3120</f>
        <v xml:space="preserve"> Operating Services</v>
      </c>
      <c r="B3120" s="115"/>
      <c r="C3120" s="115"/>
      <c r="D3120" s="115"/>
      <c r="E3120" s="28">
        <f t="shared" si="314"/>
        <v>0</v>
      </c>
      <c r="F3120" s="25"/>
      <c r="G3120" s="5" t="s">
        <v>32</v>
      </c>
      <c r="H3120" s="78" t="str">
        <f t="shared" si="313"/>
        <v>630002</v>
      </c>
      <c r="I3120" s="78" t="s">
        <v>472</v>
      </c>
      <c r="J3120" s="78" t="s">
        <v>619</v>
      </c>
    </row>
    <row r="3121" spans="1:10" x14ac:dyDescent="0.2">
      <c r="A3121" s="26" t="str">
        <f>'BoR4 Rollup'!A3121</f>
        <v xml:space="preserve"> Supplies</v>
      </c>
      <c r="B3121" s="115"/>
      <c r="C3121" s="115"/>
      <c r="D3121" s="115"/>
      <c r="E3121" s="28">
        <f t="shared" si="314"/>
        <v>0</v>
      </c>
      <c r="F3121" s="25"/>
      <c r="G3121" s="5" t="s">
        <v>32</v>
      </c>
      <c r="H3121" s="78" t="str">
        <f t="shared" si="313"/>
        <v>630002</v>
      </c>
      <c r="I3121" s="78" t="s">
        <v>472</v>
      </c>
      <c r="J3121" s="78" t="s">
        <v>620</v>
      </c>
    </row>
    <row r="3122" spans="1:10" ht="15.75" x14ac:dyDescent="0.25">
      <c r="A3122" s="29" t="str">
        <f>'BoR4 Rollup'!A3122</f>
        <v>Total Operating Expenses</v>
      </c>
      <c r="B3122" s="121">
        <f>B3121+B3120+B3119</f>
        <v>0</v>
      </c>
      <c r="C3122" s="121">
        <f>C3121+C3120+C3119</f>
        <v>0</v>
      </c>
      <c r="D3122" s="121">
        <f>D3121+D3120+D3119</f>
        <v>0</v>
      </c>
      <c r="E3122" s="34">
        <f t="shared" si="314"/>
        <v>0</v>
      </c>
      <c r="F3122" s="35"/>
      <c r="G3122" s="5" t="s">
        <v>8</v>
      </c>
      <c r="H3122" s="78" t="str">
        <f t="shared" si="313"/>
        <v>630002</v>
      </c>
      <c r="I3122" s="78" t="s">
        <v>472</v>
      </c>
    </row>
    <row r="3123" spans="1:10" x14ac:dyDescent="0.2">
      <c r="A3123" s="26" t="str">
        <f>'BoR4 Rollup'!A3123</f>
        <v xml:space="preserve"> Professional Services</v>
      </c>
      <c r="B3123" s="115"/>
      <c r="C3123" s="115"/>
      <c r="D3123" s="115"/>
      <c r="E3123" s="28">
        <f t="shared" si="314"/>
        <v>0</v>
      </c>
      <c r="F3123" s="25"/>
      <c r="G3123" s="5" t="s">
        <v>32</v>
      </c>
      <c r="H3123" s="78" t="str">
        <f t="shared" si="313"/>
        <v>630002</v>
      </c>
      <c r="I3123" s="78" t="s">
        <v>472</v>
      </c>
      <c r="J3123" s="78" t="s">
        <v>621</v>
      </c>
    </row>
    <row r="3124" spans="1:10" x14ac:dyDescent="0.2">
      <c r="A3124" s="26" t="str">
        <f>'BoR4 Rollup'!A3124</f>
        <v xml:space="preserve"> Other Charges</v>
      </c>
      <c r="B3124" s="115"/>
      <c r="C3124" s="115"/>
      <c r="D3124" s="115"/>
      <c r="E3124" s="28">
        <f t="shared" si="314"/>
        <v>0</v>
      </c>
      <c r="F3124" s="25"/>
      <c r="G3124" s="5" t="s">
        <v>32</v>
      </c>
      <c r="H3124" s="78" t="str">
        <f t="shared" si="313"/>
        <v>630002</v>
      </c>
      <c r="I3124" s="78" t="s">
        <v>472</v>
      </c>
      <c r="J3124" s="78" t="s">
        <v>622</v>
      </c>
    </row>
    <row r="3125" spans="1:10" x14ac:dyDescent="0.2">
      <c r="A3125" s="26" t="str">
        <f>'BoR4 Rollup'!A3125</f>
        <v xml:space="preserve"> Debt Services</v>
      </c>
      <c r="B3125" s="115"/>
      <c r="C3125" s="115"/>
      <c r="D3125" s="115"/>
      <c r="E3125" s="28">
        <f t="shared" si="314"/>
        <v>0</v>
      </c>
      <c r="F3125" s="25"/>
      <c r="G3125" s="5" t="s">
        <v>32</v>
      </c>
      <c r="H3125" s="78" t="str">
        <f t="shared" si="313"/>
        <v>630002</v>
      </c>
      <c r="I3125" s="78" t="s">
        <v>472</v>
      </c>
    </row>
    <row r="3126" spans="1:10" x14ac:dyDescent="0.2">
      <c r="A3126" s="26" t="str">
        <f>'BoR4 Rollup'!A3126</f>
        <v xml:space="preserve"> Interagency Transfers</v>
      </c>
      <c r="B3126" s="115"/>
      <c r="C3126" s="115"/>
      <c r="D3126" s="115"/>
      <c r="E3126" s="28">
        <f t="shared" si="314"/>
        <v>0</v>
      </c>
      <c r="F3126" s="25"/>
      <c r="G3126" s="5" t="s">
        <v>32</v>
      </c>
      <c r="H3126" s="78" t="str">
        <f t="shared" si="313"/>
        <v>630002</v>
      </c>
      <c r="I3126" s="78" t="s">
        <v>472</v>
      </c>
      <c r="J3126" s="78" t="s">
        <v>623</v>
      </c>
    </row>
    <row r="3127" spans="1:10" ht="15.75" x14ac:dyDescent="0.25">
      <c r="A3127" s="29" t="str">
        <f>'BoR4 Rollup'!A3127</f>
        <v>Total Other Charges</v>
      </c>
      <c r="B3127" s="121">
        <f>B3126+B3125+B3124+B3123</f>
        <v>0</v>
      </c>
      <c r="C3127" s="121">
        <f>C3126+C3125+C3124+C3123</f>
        <v>0</v>
      </c>
      <c r="D3127" s="121">
        <f>D3126+D3125+D3124+D3123</f>
        <v>0</v>
      </c>
      <c r="E3127" s="34">
        <f t="shared" si="314"/>
        <v>0</v>
      </c>
      <c r="F3127" s="35"/>
      <c r="G3127" s="5" t="s">
        <v>8</v>
      </c>
      <c r="H3127" s="78" t="str">
        <f t="shared" si="313"/>
        <v>630002</v>
      </c>
      <c r="I3127" s="78" t="s">
        <v>472</v>
      </c>
    </row>
    <row r="3128" spans="1:10" x14ac:dyDescent="0.2">
      <c r="A3128" s="26" t="str">
        <f>'BoR4 Rollup'!A3128</f>
        <v xml:space="preserve"> General Acquisitions</v>
      </c>
      <c r="B3128" s="115"/>
      <c r="C3128" s="115"/>
      <c r="D3128" s="115"/>
      <c r="E3128" s="28">
        <f t="shared" si="314"/>
        <v>0</v>
      </c>
      <c r="F3128" s="25"/>
      <c r="G3128" s="5" t="s">
        <v>32</v>
      </c>
      <c r="H3128" s="78" t="str">
        <f t="shared" si="313"/>
        <v>630002</v>
      </c>
      <c r="I3128" s="78" t="s">
        <v>472</v>
      </c>
      <c r="J3128" s="78" t="s">
        <v>624</v>
      </c>
    </row>
    <row r="3129" spans="1:10" x14ac:dyDescent="0.2">
      <c r="A3129" s="26" t="str">
        <f>'BoR4 Rollup'!A3129</f>
        <v xml:space="preserve"> Library Acquisitions</v>
      </c>
      <c r="B3129" s="115"/>
      <c r="C3129" s="115"/>
      <c r="D3129" s="115"/>
      <c r="E3129" s="28">
        <f t="shared" si="314"/>
        <v>0</v>
      </c>
      <c r="F3129" s="25"/>
      <c r="G3129" s="5" t="s">
        <v>32</v>
      </c>
      <c r="H3129" s="78" t="str">
        <f t="shared" si="313"/>
        <v>630002</v>
      </c>
      <c r="I3129" s="78" t="s">
        <v>472</v>
      </c>
      <c r="J3129" s="78" t="s">
        <v>624</v>
      </c>
    </row>
    <row r="3130" spans="1:10" x14ac:dyDescent="0.2">
      <c r="A3130" s="26" t="str">
        <f>'BoR4 Rollup'!A3130</f>
        <v xml:space="preserve"> Major Repairs</v>
      </c>
      <c r="B3130" s="115"/>
      <c r="C3130" s="115"/>
      <c r="D3130" s="115"/>
      <c r="E3130" s="28">
        <f t="shared" si="314"/>
        <v>0</v>
      </c>
      <c r="F3130" s="25"/>
      <c r="G3130" s="5" t="s">
        <v>32</v>
      </c>
      <c r="H3130" s="78" t="str">
        <f t="shared" si="313"/>
        <v>630002</v>
      </c>
      <c r="I3130" s="78" t="s">
        <v>472</v>
      </c>
    </row>
    <row r="3131" spans="1:10" ht="15.75" x14ac:dyDescent="0.25">
      <c r="A3131" s="29" t="str">
        <f>'BoR4 Rollup'!A3131</f>
        <v>Total Acquisitions and Major Repairs</v>
      </c>
      <c r="B3131" s="121">
        <f>B3130+B3129+B3128</f>
        <v>0</v>
      </c>
      <c r="C3131" s="121">
        <f>C3130+C3129+C3128</f>
        <v>0</v>
      </c>
      <c r="D3131" s="121">
        <f>D3130+D3129+D3128</f>
        <v>0</v>
      </c>
      <c r="E3131" s="34">
        <f t="shared" si="314"/>
        <v>0</v>
      </c>
      <c r="F3131" s="35"/>
      <c r="G3131" s="5" t="s">
        <v>8</v>
      </c>
      <c r="H3131" s="78" t="str">
        <f t="shared" si="313"/>
        <v>630002</v>
      </c>
      <c r="I3131" s="78" t="s">
        <v>472</v>
      </c>
    </row>
    <row r="3132" spans="1:10" ht="15.75" x14ac:dyDescent="0.25">
      <c r="A3132" s="29" t="str">
        <f>'BoR4 Rollup'!A3132</f>
        <v>Function Total</v>
      </c>
      <c r="B3132" s="118">
        <f>B3131+B3127+B3122+B3118</f>
        <v>18602</v>
      </c>
      <c r="C3132" s="118">
        <f>C3131+C3127+C3122+C3118</f>
        <v>18602</v>
      </c>
      <c r="D3132" s="118">
        <f>D3131+D3127+D3122+D3118</f>
        <v>19427</v>
      </c>
      <c r="E3132" s="46">
        <f t="shared" si="314"/>
        <v>825</v>
      </c>
      <c r="F3132" s="32"/>
      <c r="G3132" s="5" t="s">
        <v>8</v>
      </c>
      <c r="H3132" s="78" t="str">
        <f t="shared" si="313"/>
        <v>630002</v>
      </c>
      <c r="I3132" s="78" t="s">
        <v>472</v>
      </c>
    </row>
    <row r="3133" spans="1:10" ht="15.75" x14ac:dyDescent="0.25">
      <c r="A3133" s="124" t="str">
        <f>'BoR4 Rollup'!A3133</f>
        <v>Function:  Institutional Support</v>
      </c>
      <c r="B3133" s="125"/>
      <c r="C3133" s="126"/>
      <c r="D3133" s="126"/>
      <c r="E3133" s="128"/>
      <c r="F3133" s="4"/>
      <c r="G3133" s="5" t="s">
        <v>45</v>
      </c>
      <c r="H3133" s="78" t="str">
        <f t="shared" ref="H3133:H3153" si="315">RIGHT($A$3135,6)</f>
        <v>630006</v>
      </c>
      <c r="I3133" s="78" t="s">
        <v>475</v>
      </c>
    </row>
    <row r="3134" spans="1:10" ht="15.75" x14ac:dyDescent="0.25">
      <c r="A3134" s="129" t="str">
        <f>'BoR4 Rollup'!A3134</f>
        <v xml:space="preserve">Orgn:  Bursar's Office         </v>
      </c>
      <c r="B3134" s="130" t="str">
        <f>+'BoR4 Rollup'!B3134</f>
        <v>Actual</v>
      </c>
      <c r="C3134" s="130" t="str">
        <f>+'BoR4 Rollup'!C3134</f>
        <v>Budgeted</v>
      </c>
      <c r="D3134" s="173" t="str">
        <f>+'BoR4 Rollup'!D3134</f>
        <v>Budgeted</v>
      </c>
      <c r="E3134" s="132" t="str">
        <f>E5</f>
        <v>2022-2023 +/-</v>
      </c>
      <c r="F3134" s="18"/>
      <c r="G3134" s="5" t="s">
        <v>45</v>
      </c>
      <c r="H3134" s="78" t="str">
        <f t="shared" si="315"/>
        <v>630006</v>
      </c>
      <c r="I3134" s="78" t="s">
        <v>475</v>
      </c>
    </row>
    <row r="3135" spans="1:10" ht="15.75" x14ac:dyDescent="0.25">
      <c r="A3135" s="133" t="str">
        <f>'BoR4 Rollup'!A3135</f>
        <v>Organization ID:  630006</v>
      </c>
      <c r="B3135" s="134" t="str">
        <f>'BoR4 Rollup'!$B$6</f>
        <v>2022-2023</v>
      </c>
      <c r="C3135" s="134" t="str">
        <f>C6</f>
        <v>2022-2023</v>
      </c>
      <c r="D3135" s="174" t="str">
        <f>D6</f>
        <v>2023-2024</v>
      </c>
      <c r="E3135" s="136" t="str">
        <f>E6</f>
        <v>2023-2024</v>
      </c>
      <c r="F3135" s="18"/>
      <c r="G3135" s="5" t="s">
        <v>45</v>
      </c>
      <c r="H3135" s="78" t="str">
        <f t="shared" si="315"/>
        <v>630006</v>
      </c>
      <c r="I3135" s="78" t="s">
        <v>475</v>
      </c>
    </row>
    <row r="3136" spans="1:10" x14ac:dyDescent="0.2">
      <c r="A3136" s="26" t="str">
        <f>'BoR4 Rollup'!A3136</f>
        <v xml:space="preserve">  Salaries</v>
      </c>
      <c r="B3136" s="115"/>
      <c r="C3136" s="115"/>
      <c r="D3136" s="115"/>
      <c r="E3136" s="28">
        <f t="shared" ref="E3136:E3153" si="316">+D3136-C3136</f>
        <v>0</v>
      </c>
      <c r="F3136" s="25"/>
      <c r="G3136" s="5" t="s">
        <v>45</v>
      </c>
      <c r="H3136" s="78" t="str">
        <f t="shared" si="315"/>
        <v>630006</v>
      </c>
      <c r="I3136" s="78" t="s">
        <v>475</v>
      </c>
      <c r="J3136" s="78" t="s">
        <v>616</v>
      </c>
    </row>
    <row r="3137" spans="1:10" x14ac:dyDescent="0.2">
      <c r="A3137" s="26" t="str">
        <f>'BoR4 Rollup'!A3137</f>
        <v xml:space="preserve">  Other Compensation</v>
      </c>
      <c r="B3137" s="115"/>
      <c r="C3137" s="115"/>
      <c r="D3137" s="115"/>
      <c r="E3137" s="28">
        <f t="shared" si="316"/>
        <v>0</v>
      </c>
      <c r="F3137" s="25"/>
      <c r="G3137" s="5" t="s">
        <v>45</v>
      </c>
      <c r="H3137" s="78" t="str">
        <f t="shared" si="315"/>
        <v>630006</v>
      </c>
      <c r="I3137" s="78" t="s">
        <v>475</v>
      </c>
    </row>
    <row r="3138" spans="1:10" x14ac:dyDescent="0.2">
      <c r="A3138" s="26" t="str">
        <f>'BoR4 Rollup'!A3138</f>
        <v xml:space="preserve">  Related Benefits</v>
      </c>
      <c r="B3138" s="115"/>
      <c r="C3138" s="115"/>
      <c r="D3138" s="115"/>
      <c r="E3138" s="28">
        <f t="shared" si="316"/>
        <v>0</v>
      </c>
      <c r="F3138" s="25"/>
      <c r="G3138" s="5" t="s">
        <v>45</v>
      </c>
      <c r="H3138" s="78" t="str">
        <f t="shared" si="315"/>
        <v>630006</v>
      </c>
      <c r="I3138" s="78" t="s">
        <v>475</v>
      </c>
      <c r="J3138" s="78" t="s">
        <v>617</v>
      </c>
    </row>
    <row r="3139" spans="1:10" ht="15.75" x14ac:dyDescent="0.25">
      <c r="A3139" s="29" t="str">
        <f>'BoR4 Rollup'!A3139</f>
        <v>Total Personal Services</v>
      </c>
      <c r="B3139" s="118">
        <f>B3138+B3137+B3136</f>
        <v>0</v>
      </c>
      <c r="C3139" s="118">
        <f>C3138+C3137+C3136</f>
        <v>0</v>
      </c>
      <c r="D3139" s="118">
        <f>D3138+D3137+D3136</f>
        <v>0</v>
      </c>
      <c r="E3139" s="31">
        <f t="shared" si="316"/>
        <v>0</v>
      </c>
      <c r="F3139" s="32"/>
      <c r="G3139" s="5" t="s">
        <v>45</v>
      </c>
      <c r="H3139" s="78" t="str">
        <f t="shared" si="315"/>
        <v>630006</v>
      </c>
      <c r="I3139" s="78" t="s">
        <v>475</v>
      </c>
    </row>
    <row r="3140" spans="1:10" x14ac:dyDescent="0.2">
      <c r="A3140" s="26" t="str">
        <f>'BoR4 Rollup'!A3140</f>
        <v xml:space="preserve"> Travel</v>
      </c>
      <c r="B3140" s="115"/>
      <c r="C3140" s="115"/>
      <c r="D3140" s="115"/>
      <c r="E3140" s="28">
        <f t="shared" si="316"/>
        <v>0</v>
      </c>
      <c r="F3140" s="25"/>
      <c r="G3140" s="5" t="s">
        <v>45</v>
      </c>
      <c r="H3140" s="78" t="str">
        <f t="shared" si="315"/>
        <v>630006</v>
      </c>
      <c r="I3140" s="78" t="s">
        <v>475</v>
      </c>
      <c r="J3140" s="78" t="s">
        <v>618</v>
      </c>
    </row>
    <row r="3141" spans="1:10" x14ac:dyDescent="0.2">
      <c r="A3141" s="26" t="str">
        <f>'BoR4 Rollup'!A3141</f>
        <v xml:space="preserve"> Operating Services</v>
      </c>
      <c r="B3141" s="115"/>
      <c r="C3141" s="115"/>
      <c r="D3141" s="115"/>
      <c r="E3141" s="28">
        <f t="shared" si="316"/>
        <v>0</v>
      </c>
      <c r="F3141" s="25"/>
      <c r="G3141" s="5" t="s">
        <v>45</v>
      </c>
      <c r="H3141" s="78" t="str">
        <f t="shared" si="315"/>
        <v>630006</v>
      </c>
      <c r="I3141" s="78" t="s">
        <v>475</v>
      </c>
      <c r="J3141" s="78" t="s">
        <v>619</v>
      </c>
    </row>
    <row r="3142" spans="1:10" x14ac:dyDescent="0.2">
      <c r="A3142" s="26" t="str">
        <f>'BoR4 Rollup'!A3142</f>
        <v xml:space="preserve"> Supplies</v>
      </c>
      <c r="B3142" s="115"/>
      <c r="C3142" s="115"/>
      <c r="D3142" s="115"/>
      <c r="E3142" s="28">
        <f t="shared" si="316"/>
        <v>0</v>
      </c>
      <c r="F3142" s="25"/>
      <c r="G3142" s="5" t="s">
        <v>45</v>
      </c>
      <c r="H3142" s="78" t="str">
        <f t="shared" si="315"/>
        <v>630006</v>
      </c>
      <c r="I3142" s="78" t="s">
        <v>475</v>
      </c>
      <c r="J3142" s="78" t="s">
        <v>620</v>
      </c>
    </row>
    <row r="3143" spans="1:10" ht="15.75" x14ac:dyDescent="0.25">
      <c r="A3143" s="29" t="str">
        <f>'BoR4 Rollup'!A3143</f>
        <v>Total Operating Expenses</v>
      </c>
      <c r="B3143" s="121">
        <f>B3142+B3141+B3140</f>
        <v>0</v>
      </c>
      <c r="C3143" s="121">
        <f>C3142+C3141+C3140</f>
        <v>0</v>
      </c>
      <c r="D3143" s="121">
        <f>D3142+D3141+D3140</f>
        <v>0</v>
      </c>
      <c r="E3143" s="34">
        <f t="shared" si="316"/>
        <v>0</v>
      </c>
      <c r="F3143" s="35"/>
      <c r="G3143" s="5" t="s">
        <v>45</v>
      </c>
      <c r="H3143" s="78" t="str">
        <f t="shared" si="315"/>
        <v>630006</v>
      </c>
      <c r="I3143" s="78" t="s">
        <v>475</v>
      </c>
    </row>
    <row r="3144" spans="1:10" x14ac:dyDescent="0.2">
      <c r="A3144" s="26" t="str">
        <f>'BoR4 Rollup'!A3144</f>
        <v xml:space="preserve"> Professional Services</v>
      </c>
      <c r="B3144" s="115"/>
      <c r="C3144" s="115"/>
      <c r="D3144" s="115"/>
      <c r="E3144" s="28">
        <f t="shared" si="316"/>
        <v>0</v>
      </c>
      <c r="F3144" s="25"/>
      <c r="G3144" s="5" t="s">
        <v>45</v>
      </c>
      <c r="H3144" s="78" t="str">
        <f t="shared" si="315"/>
        <v>630006</v>
      </c>
      <c r="I3144" s="78" t="s">
        <v>475</v>
      </c>
      <c r="J3144" s="78" t="s">
        <v>621</v>
      </c>
    </row>
    <row r="3145" spans="1:10" x14ac:dyDescent="0.2">
      <c r="A3145" s="26" t="str">
        <f>'BoR4 Rollup'!A3145</f>
        <v xml:space="preserve"> Other Charges</v>
      </c>
      <c r="B3145" s="115"/>
      <c r="C3145" s="115"/>
      <c r="D3145" s="115"/>
      <c r="E3145" s="28">
        <f t="shared" si="316"/>
        <v>0</v>
      </c>
      <c r="F3145" s="25"/>
      <c r="G3145" s="5" t="s">
        <v>45</v>
      </c>
      <c r="H3145" s="78" t="str">
        <f t="shared" si="315"/>
        <v>630006</v>
      </c>
      <c r="I3145" s="78" t="s">
        <v>475</v>
      </c>
      <c r="J3145" s="78" t="s">
        <v>622</v>
      </c>
    </row>
    <row r="3146" spans="1:10" x14ac:dyDescent="0.2">
      <c r="A3146" s="26" t="str">
        <f>'BoR4 Rollup'!A3146</f>
        <v xml:space="preserve"> Debt Services</v>
      </c>
      <c r="B3146" s="115"/>
      <c r="C3146" s="115"/>
      <c r="D3146" s="115"/>
      <c r="E3146" s="28">
        <f t="shared" si="316"/>
        <v>0</v>
      </c>
      <c r="F3146" s="25"/>
      <c r="G3146" s="5" t="s">
        <v>45</v>
      </c>
      <c r="H3146" s="78" t="str">
        <f t="shared" si="315"/>
        <v>630006</v>
      </c>
      <c r="I3146" s="78" t="s">
        <v>475</v>
      </c>
    </row>
    <row r="3147" spans="1:10" x14ac:dyDescent="0.2">
      <c r="A3147" s="26" t="str">
        <f>'BoR4 Rollup'!A3147</f>
        <v xml:space="preserve"> Interagency Transfers</v>
      </c>
      <c r="B3147" s="115"/>
      <c r="C3147" s="115"/>
      <c r="D3147" s="115"/>
      <c r="E3147" s="28">
        <f t="shared" si="316"/>
        <v>0</v>
      </c>
      <c r="F3147" s="25"/>
      <c r="G3147" s="5" t="s">
        <v>45</v>
      </c>
      <c r="H3147" s="78" t="str">
        <f t="shared" si="315"/>
        <v>630006</v>
      </c>
      <c r="I3147" s="78" t="s">
        <v>475</v>
      </c>
      <c r="J3147" s="78" t="s">
        <v>623</v>
      </c>
    </row>
    <row r="3148" spans="1:10" ht="15.75" x14ac:dyDescent="0.25">
      <c r="A3148" s="29" t="str">
        <f>'BoR4 Rollup'!A3148</f>
        <v>Total Other Charges</v>
      </c>
      <c r="B3148" s="121">
        <f>B3147+B3146+B3145+B3144</f>
        <v>0</v>
      </c>
      <c r="C3148" s="121">
        <f>C3147+C3146+C3145+C3144</f>
        <v>0</v>
      </c>
      <c r="D3148" s="121">
        <f>D3147+D3146+D3145+D3144</f>
        <v>0</v>
      </c>
      <c r="E3148" s="34">
        <f t="shared" si="316"/>
        <v>0</v>
      </c>
      <c r="F3148" s="35"/>
      <c r="G3148" s="5" t="s">
        <v>45</v>
      </c>
      <c r="H3148" s="78" t="str">
        <f t="shared" si="315"/>
        <v>630006</v>
      </c>
      <c r="I3148" s="78" t="s">
        <v>475</v>
      </c>
    </row>
    <row r="3149" spans="1:10" x14ac:dyDescent="0.2">
      <c r="A3149" s="26" t="str">
        <f>'BoR4 Rollup'!A3149</f>
        <v xml:space="preserve"> General Acquisitions</v>
      </c>
      <c r="B3149" s="115"/>
      <c r="C3149" s="115"/>
      <c r="D3149" s="115"/>
      <c r="E3149" s="28">
        <f t="shared" si="316"/>
        <v>0</v>
      </c>
      <c r="F3149" s="25"/>
      <c r="G3149" s="5" t="s">
        <v>45</v>
      </c>
      <c r="H3149" s="78" t="str">
        <f t="shared" si="315"/>
        <v>630006</v>
      </c>
      <c r="I3149" s="78" t="s">
        <v>475</v>
      </c>
      <c r="J3149" s="78" t="s">
        <v>624</v>
      </c>
    </row>
    <row r="3150" spans="1:10" x14ac:dyDescent="0.2">
      <c r="A3150" s="26" t="str">
        <f>'BoR4 Rollup'!A3150</f>
        <v xml:space="preserve"> Library Acquisitions</v>
      </c>
      <c r="B3150" s="115"/>
      <c r="C3150" s="115"/>
      <c r="D3150" s="115"/>
      <c r="E3150" s="28">
        <f t="shared" si="316"/>
        <v>0</v>
      </c>
      <c r="F3150" s="25"/>
      <c r="G3150" s="5" t="s">
        <v>45</v>
      </c>
      <c r="H3150" s="78" t="str">
        <f t="shared" si="315"/>
        <v>630006</v>
      </c>
      <c r="I3150" s="78" t="s">
        <v>475</v>
      </c>
      <c r="J3150" s="78" t="s">
        <v>624</v>
      </c>
    </row>
    <row r="3151" spans="1:10" x14ac:dyDescent="0.2">
      <c r="A3151" s="26" t="str">
        <f>'BoR4 Rollup'!A3151</f>
        <v xml:space="preserve"> Major Repairs</v>
      </c>
      <c r="B3151" s="115"/>
      <c r="C3151" s="115"/>
      <c r="D3151" s="115"/>
      <c r="E3151" s="28">
        <f t="shared" si="316"/>
        <v>0</v>
      </c>
      <c r="F3151" s="25"/>
      <c r="G3151" s="5" t="s">
        <v>45</v>
      </c>
      <c r="H3151" s="78" t="str">
        <f t="shared" si="315"/>
        <v>630006</v>
      </c>
      <c r="I3151" s="78" t="s">
        <v>475</v>
      </c>
    </row>
    <row r="3152" spans="1:10" ht="15.75" x14ac:dyDescent="0.25">
      <c r="A3152" s="29" t="str">
        <f>'BoR4 Rollup'!A3152</f>
        <v>Total Acquisitions and Major Repairs</v>
      </c>
      <c r="B3152" s="121">
        <f>B3151+B3150+B3149</f>
        <v>0</v>
      </c>
      <c r="C3152" s="121">
        <f>C3151+C3150+C3149</f>
        <v>0</v>
      </c>
      <c r="D3152" s="121">
        <f>D3151+D3150+D3149</f>
        <v>0</v>
      </c>
      <c r="E3152" s="34">
        <f t="shared" si="316"/>
        <v>0</v>
      </c>
      <c r="F3152" s="35"/>
      <c r="G3152" s="5" t="s">
        <v>45</v>
      </c>
      <c r="H3152" s="78" t="str">
        <f t="shared" si="315"/>
        <v>630006</v>
      </c>
      <c r="I3152" s="78" t="s">
        <v>475</v>
      </c>
    </row>
    <row r="3153" spans="1:10" ht="15.75" x14ac:dyDescent="0.25">
      <c r="A3153" s="29" t="str">
        <f>'BoR4 Rollup'!A3153</f>
        <v>Function Total</v>
      </c>
      <c r="B3153" s="118">
        <f>B3152+B3148+B3143+B3139</f>
        <v>0</v>
      </c>
      <c r="C3153" s="118">
        <f>C3152+C3148+C3143+C3139</f>
        <v>0</v>
      </c>
      <c r="D3153" s="118">
        <f>D3152+D3148+D3143+D3139</f>
        <v>0</v>
      </c>
      <c r="E3153" s="46">
        <f t="shared" si="316"/>
        <v>0</v>
      </c>
      <c r="F3153" s="32"/>
      <c r="G3153" s="5" t="s">
        <v>45</v>
      </c>
      <c r="H3153" s="78" t="str">
        <f t="shared" si="315"/>
        <v>630006</v>
      </c>
      <c r="I3153" s="78" t="s">
        <v>475</v>
      </c>
    </row>
    <row r="3154" spans="1:10" ht="15.75" x14ac:dyDescent="0.25">
      <c r="A3154" s="124" t="str">
        <f>'BoR4 Rollup'!A3154</f>
        <v>Function:  Institutional Support</v>
      </c>
      <c r="B3154" s="125"/>
      <c r="C3154" s="126"/>
      <c r="D3154" s="126"/>
      <c r="E3154" s="128"/>
      <c r="F3154" s="4"/>
      <c r="G3154" s="5" t="s">
        <v>45</v>
      </c>
      <c r="H3154" s="78" t="str">
        <f t="shared" ref="H3154:H3174" si="317">RIGHT($A$3156,6)</f>
        <v>630007</v>
      </c>
      <c r="I3154" s="78" t="s">
        <v>478</v>
      </c>
    </row>
    <row r="3155" spans="1:10" ht="15.75" x14ac:dyDescent="0.25">
      <c r="A3155" s="129" t="str">
        <f>'BoR4 Rollup'!A3155</f>
        <v>Orgn:  Comptroller's Office</v>
      </c>
      <c r="B3155" s="130" t="str">
        <f>+'BoR4 Rollup'!B3155</f>
        <v>Actual</v>
      </c>
      <c r="C3155" s="130" t="str">
        <f>+'BoR4 Rollup'!C3155</f>
        <v>Budgeted</v>
      </c>
      <c r="D3155" s="173" t="str">
        <f>+'BoR4 Rollup'!D3155</f>
        <v>Budgeted</v>
      </c>
      <c r="E3155" s="132" t="str">
        <f>E5</f>
        <v>2022-2023 +/-</v>
      </c>
      <c r="F3155" s="44"/>
      <c r="G3155" s="5" t="s">
        <v>45</v>
      </c>
      <c r="H3155" s="78" t="str">
        <f t="shared" si="317"/>
        <v>630007</v>
      </c>
      <c r="I3155" s="78" t="s">
        <v>478</v>
      </c>
    </row>
    <row r="3156" spans="1:10" ht="15.75" x14ac:dyDescent="0.25">
      <c r="A3156" s="133" t="str">
        <f>'BoR4 Rollup'!A3156</f>
        <v>Organization ID:  630007</v>
      </c>
      <c r="B3156" s="134" t="str">
        <f>'BoR4 Rollup'!$B$6</f>
        <v>2022-2023</v>
      </c>
      <c r="C3156" s="134" t="str">
        <f>C6</f>
        <v>2022-2023</v>
      </c>
      <c r="D3156" s="174" t="str">
        <f>D6</f>
        <v>2023-2024</v>
      </c>
      <c r="E3156" s="136" t="str">
        <f>E6</f>
        <v>2023-2024</v>
      </c>
      <c r="F3156" s="44"/>
      <c r="G3156" s="5" t="s">
        <v>45</v>
      </c>
      <c r="H3156" s="78" t="str">
        <f t="shared" si="317"/>
        <v>630007</v>
      </c>
      <c r="I3156" s="78" t="s">
        <v>478</v>
      </c>
    </row>
    <row r="3157" spans="1:10" x14ac:dyDescent="0.2">
      <c r="A3157" s="26" t="str">
        <f>'BoR4 Rollup'!A3157</f>
        <v xml:space="preserve">  Salaries</v>
      </c>
      <c r="B3157" s="115"/>
      <c r="C3157" s="115"/>
      <c r="D3157" s="115"/>
      <c r="E3157" s="28">
        <f t="shared" ref="E3157:E3174" si="318">+D3157-C3157</f>
        <v>0</v>
      </c>
      <c r="F3157" s="25"/>
      <c r="G3157" s="5" t="s">
        <v>45</v>
      </c>
      <c r="H3157" s="78" t="str">
        <f t="shared" si="317"/>
        <v>630007</v>
      </c>
      <c r="I3157" s="78" t="s">
        <v>478</v>
      </c>
      <c r="J3157" s="78" t="s">
        <v>616</v>
      </c>
    </row>
    <row r="3158" spans="1:10" x14ac:dyDescent="0.2">
      <c r="A3158" s="26" t="str">
        <f>'BoR4 Rollup'!A3158</f>
        <v xml:space="preserve">  Other Compensation</v>
      </c>
      <c r="B3158" s="115"/>
      <c r="C3158" s="115"/>
      <c r="D3158" s="115"/>
      <c r="E3158" s="28">
        <f t="shared" si="318"/>
        <v>0</v>
      </c>
      <c r="F3158" s="25"/>
      <c r="G3158" s="5" t="s">
        <v>45</v>
      </c>
      <c r="H3158" s="78" t="str">
        <f t="shared" si="317"/>
        <v>630007</v>
      </c>
      <c r="I3158" s="78" t="s">
        <v>478</v>
      </c>
    </row>
    <row r="3159" spans="1:10" x14ac:dyDescent="0.2">
      <c r="A3159" s="26" t="str">
        <f>'BoR4 Rollup'!A3159</f>
        <v xml:space="preserve">  Related Benefits</v>
      </c>
      <c r="B3159" s="115"/>
      <c r="C3159" s="115"/>
      <c r="D3159" s="115"/>
      <c r="E3159" s="28">
        <f t="shared" si="318"/>
        <v>0</v>
      </c>
      <c r="F3159" s="25"/>
      <c r="G3159" s="5" t="s">
        <v>45</v>
      </c>
      <c r="H3159" s="78" t="str">
        <f t="shared" si="317"/>
        <v>630007</v>
      </c>
      <c r="I3159" s="78" t="s">
        <v>478</v>
      </c>
      <c r="J3159" s="78" t="s">
        <v>617</v>
      </c>
    </row>
    <row r="3160" spans="1:10" ht="15.75" x14ac:dyDescent="0.25">
      <c r="A3160" s="29" t="str">
        <f>'BoR4 Rollup'!A3160</f>
        <v>Total Personal Services</v>
      </c>
      <c r="B3160" s="118">
        <f>B3159+B3158+B3157</f>
        <v>0</v>
      </c>
      <c r="C3160" s="118">
        <f>C3159+C3158+C3157</f>
        <v>0</v>
      </c>
      <c r="D3160" s="118">
        <f>D3159+D3158+D3157</f>
        <v>0</v>
      </c>
      <c r="E3160" s="31">
        <f t="shared" si="318"/>
        <v>0</v>
      </c>
      <c r="F3160" s="32"/>
      <c r="G3160" s="5" t="s">
        <v>45</v>
      </c>
      <c r="H3160" s="78" t="str">
        <f t="shared" si="317"/>
        <v>630007</v>
      </c>
      <c r="I3160" s="78" t="s">
        <v>478</v>
      </c>
    </row>
    <row r="3161" spans="1:10" x14ac:dyDescent="0.2">
      <c r="A3161" s="26" t="str">
        <f>'BoR4 Rollup'!A3161</f>
        <v xml:space="preserve"> Travel</v>
      </c>
      <c r="B3161" s="115"/>
      <c r="C3161" s="115"/>
      <c r="D3161" s="115"/>
      <c r="E3161" s="28">
        <f t="shared" si="318"/>
        <v>0</v>
      </c>
      <c r="F3161" s="25"/>
      <c r="G3161" s="5" t="s">
        <v>45</v>
      </c>
      <c r="H3161" s="78" t="str">
        <f t="shared" si="317"/>
        <v>630007</v>
      </c>
      <c r="I3161" s="78" t="s">
        <v>478</v>
      </c>
      <c r="J3161" s="78" t="s">
        <v>618</v>
      </c>
    </row>
    <row r="3162" spans="1:10" x14ac:dyDescent="0.2">
      <c r="A3162" s="26" t="str">
        <f>'BoR4 Rollup'!A3162</f>
        <v xml:space="preserve"> Operating Services</v>
      </c>
      <c r="B3162" s="115"/>
      <c r="C3162" s="115"/>
      <c r="D3162" s="115"/>
      <c r="E3162" s="28">
        <f t="shared" si="318"/>
        <v>0</v>
      </c>
      <c r="F3162" s="25"/>
      <c r="G3162" s="5" t="s">
        <v>45</v>
      </c>
      <c r="H3162" s="78" t="str">
        <f t="shared" si="317"/>
        <v>630007</v>
      </c>
      <c r="I3162" s="78" t="s">
        <v>478</v>
      </c>
      <c r="J3162" s="78" t="s">
        <v>619</v>
      </c>
    </row>
    <row r="3163" spans="1:10" x14ac:dyDescent="0.2">
      <c r="A3163" s="26" t="str">
        <f>'BoR4 Rollup'!A3163</f>
        <v xml:space="preserve"> Supplies</v>
      </c>
      <c r="B3163" s="115"/>
      <c r="C3163" s="115"/>
      <c r="D3163" s="115"/>
      <c r="E3163" s="28">
        <f t="shared" si="318"/>
        <v>0</v>
      </c>
      <c r="F3163" s="25"/>
      <c r="G3163" s="5" t="s">
        <v>45</v>
      </c>
      <c r="H3163" s="78" t="str">
        <f t="shared" si="317"/>
        <v>630007</v>
      </c>
      <c r="I3163" s="78" t="s">
        <v>478</v>
      </c>
      <c r="J3163" s="78" t="s">
        <v>620</v>
      </c>
    </row>
    <row r="3164" spans="1:10" ht="15.75" x14ac:dyDescent="0.25">
      <c r="A3164" s="29" t="str">
        <f>'BoR4 Rollup'!A3164</f>
        <v>Total Operating Expenses</v>
      </c>
      <c r="B3164" s="121">
        <f>B3163+B3162+B3161</f>
        <v>0</v>
      </c>
      <c r="C3164" s="121">
        <f>C3163+C3162+C3161</f>
        <v>0</v>
      </c>
      <c r="D3164" s="121">
        <f>D3163+D3162+D3161</f>
        <v>0</v>
      </c>
      <c r="E3164" s="34">
        <f t="shared" si="318"/>
        <v>0</v>
      </c>
      <c r="F3164" s="35"/>
      <c r="G3164" s="5" t="s">
        <v>45</v>
      </c>
      <c r="H3164" s="78" t="str">
        <f t="shared" si="317"/>
        <v>630007</v>
      </c>
      <c r="I3164" s="78" t="s">
        <v>478</v>
      </c>
    </row>
    <row r="3165" spans="1:10" x14ac:dyDescent="0.2">
      <c r="A3165" s="26" t="str">
        <f>'BoR4 Rollup'!A3165</f>
        <v xml:space="preserve"> Professional Services</v>
      </c>
      <c r="B3165" s="115"/>
      <c r="C3165" s="115"/>
      <c r="D3165" s="115"/>
      <c r="E3165" s="28">
        <f t="shared" si="318"/>
        <v>0</v>
      </c>
      <c r="F3165" s="25"/>
      <c r="G3165" s="5" t="s">
        <v>45</v>
      </c>
      <c r="H3165" s="78" t="str">
        <f t="shared" si="317"/>
        <v>630007</v>
      </c>
      <c r="I3165" s="78" t="s">
        <v>478</v>
      </c>
      <c r="J3165" s="78" t="s">
        <v>621</v>
      </c>
    </row>
    <row r="3166" spans="1:10" x14ac:dyDescent="0.2">
      <c r="A3166" s="26" t="str">
        <f>'BoR4 Rollup'!A3166</f>
        <v xml:space="preserve"> Other Charges</v>
      </c>
      <c r="B3166" s="115"/>
      <c r="C3166" s="115"/>
      <c r="D3166" s="115"/>
      <c r="E3166" s="28">
        <f t="shared" si="318"/>
        <v>0</v>
      </c>
      <c r="F3166" s="25"/>
      <c r="G3166" s="5" t="s">
        <v>45</v>
      </c>
      <c r="H3166" s="78" t="str">
        <f t="shared" si="317"/>
        <v>630007</v>
      </c>
      <c r="I3166" s="78" t="s">
        <v>478</v>
      </c>
      <c r="J3166" s="78" t="s">
        <v>622</v>
      </c>
    </row>
    <row r="3167" spans="1:10" x14ac:dyDescent="0.2">
      <c r="A3167" s="26" t="str">
        <f>'BoR4 Rollup'!A3167</f>
        <v xml:space="preserve"> Debt Services</v>
      </c>
      <c r="B3167" s="115"/>
      <c r="C3167" s="115"/>
      <c r="D3167" s="115"/>
      <c r="E3167" s="28">
        <f t="shared" si="318"/>
        <v>0</v>
      </c>
      <c r="F3167" s="25"/>
      <c r="G3167" s="5" t="s">
        <v>45</v>
      </c>
      <c r="H3167" s="78" t="str">
        <f t="shared" si="317"/>
        <v>630007</v>
      </c>
      <c r="I3167" s="78" t="s">
        <v>478</v>
      </c>
    </row>
    <row r="3168" spans="1:10" x14ac:dyDescent="0.2">
      <c r="A3168" s="26" t="str">
        <f>'BoR4 Rollup'!A3168</f>
        <v xml:space="preserve"> Interagency Transfers</v>
      </c>
      <c r="B3168" s="115"/>
      <c r="C3168" s="115"/>
      <c r="D3168" s="115"/>
      <c r="E3168" s="28">
        <f t="shared" si="318"/>
        <v>0</v>
      </c>
      <c r="F3168" s="25"/>
      <c r="G3168" s="5" t="s">
        <v>45</v>
      </c>
      <c r="H3168" s="78" t="str">
        <f t="shared" si="317"/>
        <v>630007</v>
      </c>
      <c r="I3168" s="78" t="s">
        <v>478</v>
      </c>
      <c r="J3168" s="78" t="s">
        <v>623</v>
      </c>
    </row>
    <row r="3169" spans="1:10" ht="15.75" x14ac:dyDescent="0.25">
      <c r="A3169" s="29" t="str">
        <f>'BoR4 Rollup'!A3169</f>
        <v>Total Other Charges</v>
      </c>
      <c r="B3169" s="121">
        <f>B3168+B3167+B3166+B3165</f>
        <v>0</v>
      </c>
      <c r="C3169" s="121">
        <f>C3168+C3167+C3166+C3165</f>
        <v>0</v>
      </c>
      <c r="D3169" s="121">
        <f>D3168+D3167+D3166+D3165</f>
        <v>0</v>
      </c>
      <c r="E3169" s="34">
        <f t="shared" si="318"/>
        <v>0</v>
      </c>
      <c r="F3169" s="35"/>
      <c r="G3169" s="5" t="s">
        <v>45</v>
      </c>
      <c r="H3169" s="78" t="str">
        <f t="shared" si="317"/>
        <v>630007</v>
      </c>
      <c r="I3169" s="78" t="s">
        <v>478</v>
      </c>
    </row>
    <row r="3170" spans="1:10" x14ac:dyDescent="0.2">
      <c r="A3170" s="26" t="str">
        <f>'BoR4 Rollup'!A3170</f>
        <v xml:space="preserve"> General Acquisitions</v>
      </c>
      <c r="B3170" s="115"/>
      <c r="C3170" s="115"/>
      <c r="D3170" s="115"/>
      <c r="E3170" s="28">
        <f t="shared" si="318"/>
        <v>0</v>
      </c>
      <c r="F3170" s="25"/>
      <c r="G3170" s="5" t="s">
        <v>45</v>
      </c>
      <c r="H3170" s="78" t="str">
        <f t="shared" si="317"/>
        <v>630007</v>
      </c>
      <c r="I3170" s="78" t="s">
        <v>478</v>
      </c>
      <c r="J3170" s="78" t="s">
        <v>624</v>
      </c>
    </row>
    <row r="3171" spans="1:10" x14ac:dyDescent="0.2">
      <c r="A3171" s="26" t="str">
        <f>'BoR4 Rollup'!A3171</f>
        <v xml:space="preserve"> Library Acquisitions</v>
      </c>
      <c r="B3171" s="115"/>
      <c r="C3171" s="115"/>
      <c r="D3171" s="115"/>
      <c r="E3171" s="28">
        <f t="shared" si="318"/>
        <v>0</v>
      </c>
      <c r="F3171" s="25"/>
      <c r="G3171" s="5" t="s">
        <v>45</v>
      </c>
      <c r="H3171" s="78" t="str">
        <f t="shared" si="317"/>
        <v>630007</v>
      </c>
      <c r="I3171" s="78" t="s">
        <v>478</v>
      </c>
      <c r="J3171" s="78" t="s">
        <v>624</v>
      </c>
    </row>
    <row r="3172" spans="1:10" x14ac:dyDescent="0.2">
      <c r="A3172" s="26" t="str">
        <f>'BoR4 Rollup'!A3172</f>
        <v xml:space="preserve"> Major Repairs</v>
      </c>
      <c r="B3172" s="115"/>
      <c r="C3172" s="115"/>
      <c r="D3172" s="115"/>
      <c r="E3172" s="28">
        <f t="shared" si="318"/>
        <v>0</v>
      </c>
      <c r="F3172" s="25"/>
      <c r="G3172" s="5" t="s">
        <v>45</v>
      </c>
      <c r="H3172" s="78" t="str">
        <f t="shared" si="317"/>
        <v>630007</v>
      </c>
      <c r="I3172" s="78" t="s">
        <v>478</v>
      </c>
    </row>
    <row r="3173" spans="1:10" ht="15.75" x14ac:dyDescent="0.25">
      <c r="A3173" s="29" t="str">
        <f>'BoR4 Rollup'!A3173</f>
        <v>Total Acquisitions and Major Repairs</v>
      </c>
      <c r="B3173" s="121">
        <f>B3172+B3171+B3170</f>
        <v>0</v>
      </c>
      <c r="C3173" s="121">
        <f>C3172+C3171+C3170</f>
        <v>0</v>
      </c>
      <c r="D3173" s="121">
        <f>D3172+D3171+D3170</f>
        <v>0</v>
      </c>
      <c r="E3173" s="34">
        <f t="shared" si="318"/>
        <v>0</v>
      </c>
      <c r="F3173" s="35"/>
      <c r="G3173" s="5" t="s">
        <v>45</v>
      </c>
      <c r="H3173" s="78" t="str">
        <f t="shared" si="317"/>
        <v>630007</v>
      </c>
      <c r="I3173" s="78" t="s">
        <v>478</v>
      </c>
    </row>
    <row r="3174" spans="1:10" ht="15.75" x14ac:dyDescent="0.25">
      <c r="A3174" s="29" t="str">
        <f>'BoR4 Rollup'!A3174</f>
        <v>Function Total</v>
      </c>
      <c r="B3174" s="118">
        <f>B3173+B3169+B3164+B3160</f>
        <v>0</v>
      </c>
      <c r="C3174" s="118">
        <f>C3173+C3169+C3164+C3160</f>
        <v>0</v>
      </c>
      <c r="D3174" s="118">
        <f>D3173+D3169+D3164+D3160</f>
        <v>0</v>
      </c>
      <c r="E3174" s="46">
        <f t="shared" si="318"/>
        <v>0</v>
      </c>
      <c r="F3174" s="32"/>
      <c r="G3174" s="5" t="s">
        <v>45</v>
      </c>
      <c r="H3174" s="78" t="str">
        <f t="shared" si="317"/>
        <v>630007</v>
      </c>
      <c r="I3174" s="78" t="s">
        <v>478</v>
      </c>
    </row>
    <row r="3175" spans="1:10" ht="15.75" x14ac:dyDescent="0.25">
      <c r="A3175" s="124" t="str">
        <f>'BoR4 Rollup'!A3175</f>
        <v>Function:  Institutional Support</v>
      </c>
      <c r="B3175" s="125"/>
      <c r="C3175" s="126"/>
      <c r="D3175" s="126"/>
      <c r="E3175" s="128"/>
      <c r="F3175" s="4"/>
      <c r="G3175" s="5" t="s">
        <v>45</v>
      </c>
      <c r="H3175" s="78" t="str">
        <f t="shared" ref="H3175:H3195" si="319">RIGHT($A$3177,6)</f>
        <v>630009</v>
      </c>
      <c r="I3175" s="78" t="s">
        <v>481</v>
      </c>
    </row>
    <row r="3176" spans="1:10" ht="15.75" x14ac:dyDescent="0.25">
      <c r="A3176" s="129" t="str">
        <f>'BoR4 Rollup'!A3176</f>
        <v xml:space="preserve">Orgn:  Purchasing        </v>
      </c>
      <c r="B3176" s="130" t="str">
        <f>+'BoR4 Rollup'!B3176</f>
        <v>Actual</v>
      </c>
      <c r="C3176" s="130" t="str">
        <f>+'BoR4 Rollup'!C3176</f>
        <v>Budgeted</v>
      </c>
      <c r="D3176" s="173" t="str">
        <f>+'BoR4 Rollup'!D3176</f>
        <v>Budgeted</v>
      </c>
      <c r="E3176" s="132" t="str">
        <f>E5</f>
        <v>2022-2023 +/-</v>
      </c>
      <c r="F3176" s="44"/>
      <c r="G3176" s="5" t="s">
        <v>45</v>
      </c>
      <c r="H3176" s="78" t="str">
        <f t="shared" si="319"/>
        <v>630009</v>
      </c>
      <c r="I3176" s="78" t="s">
        <v>481</v>
      </c>
    </row>
    <row r="3177" spans="1:10" ht="15.75" x14ac:dyDescent="0.25">
      <c r="A3177" s="133" t="str">
        <f>'BoR4 Rollup'!A3177</f>
        <v>Organization ID:  630009</v>
      </c>
      <c r="B3177" s="134" t="str">
        <f>'BoR4 Rollup'!$B$6</f>
        <v>2022-2023</v>
      </c>
      <c r="C3177" s="134" t="str">
        <f>C6</f>
        <v>2022-2023</v>
      </c>
      <c r="D3177" s="174" t="str">
        <f>D6</f>
        <v>2023-2024</v>
      </c>
      <c r="E3177" s="136" t="str">
        <f>E6</f>
        <v>2023-2024</v>
      </c>
      <c r="F3177" s="44"/>
      <c r="G3177" s="5" t="s">
        <v>45</v>
      </c>
      <c r="H3177" s="78" t="str">
        <f t="shared" si="319"/>
        <v>630009</v>
      </c>
      <c r="I3177" s="78" t="s">
        <v>481</v>
      </c>
    </row>
    <row r="3178" spans="1:10" x14ac:dyDescent="0.2">
      <c r="A3178" s="26" t="str">
        <f>'BoR4 Rollup'!A3178</f>
        <v xml:space="preserve">  Salaries</v>
      </c>
      <c r="B3178" s="115"/>
      <c r="C3178" s="115"/>
      <c r="D3178" s="115"/>
      <c r="E3178" s="28">
        <f t="shared" ref="E3178:E3195" si="320">+D3178-C3178</f>
        <v>0</v>
      </c>
      <c r="F3178" s="25"/>
      <c r="G3178" s="5" t="s">
        <v>45</v>
      </c>
      <c r="H3178" s="78" t="str">
        <f t="shared" si="319"/>
        <v>630009</v>
      </c>
      <c r="I3178" s="78" t="s">
        <v>481</v>
      </c>
      <c r="J3178" s="78" t="s">
        <v>616</v>
      </c>
    </row>
    <row r="3179" spans="1:10" x14ac:dyDescent="0.2">
      <c r="A3179" s="26" t="str">
        <f>'BoR4 Rollup'!A3179</f>
        <v xml:space="preserve">  Other Compensation</v>
      </c>
      <c r="B3179" s="115"/>
      <c r="C3179" s="115"/>
      <c r="D3179" s="115"/>
      <c r="E3179" s="28">
        <f t="shared" si="320"/>
        <v>0</v>
      </c>
      <c r="F3179" s="25"/>
      <c r="G3179" s="5" t="s">
        <v>45</v>
      </c>
      <c r="H3179" s="78" t="str">
        <f t="shared" si="319"/>
        <v>630009</v>
      </c>
      <c r="I3179" s="78" t="s">
        <v>481</v>
      </c>
    </row>
    <row r="3180" spans="1:10" x14ac:dyDescent="0.2">
      <c r="A3180" s="26" t="str">
        <f>'BoR4 Rollup'!A3180</f>
        <v xml:space="preserve">  Related Benefits</v>
      </c>
      <c r="B3180" s="115"/>
      <c r="C3180" s="115"/>
      <c r="D3180" s="115"/>
      <c r="E3180" s="28">
        <f t="shared" si="320"/>
        <v>0</v>
      </c>
      <c r="F3180" s="25"/>
      <c r="G3180" s="5" t="s">
        <v>45</v>
      </c>
      <c r="H3180" s="78" t="str">
        <f t="shared" si="319"/>
        <v>630009</v>
      </c>
      <c r="I3180" s="78" t="s">
        <v>481</v>
      </c>
      <c r="J3180" s="78" t="s">
        <v>617</v>
      </c>
    </row>
    <row r="3181" spans="1:10" ht="15.75" x14ac:dyDescent="0.25">
      <c r="A3181" s="29" t="str">
        <f>'BoR4 Rollup'!A3181</f>
        <v>Total Personal Services</v>
      </c>
      <c r="B3181" s="118">
        <f>B3180+B3179+B3178</f>
        <v>0</v>
      </c>
      <c r="C3181" s="118">
        <f>C3180+C3179+C3178</f>
        <v>0</v>
      </c>
      <c r="D3181" s="118">
        <f>D3180+D3179+D3178</f>
        <v>0</v>
      </c>
      <c r="E3181" s="31">
        <f t="shared" si="320"/>
        <v>0</v>
      </c>
      <c r="F3181" s="32"/>
      <c r="G3181" s="5" t="s">
        <v>45</v>
      </c>
      <c r="H3181" s="78" t="str">
        <f t="shared" si="319"/>
        <v>630009</v>
      </c>
      <c r="I3181" s="78" t="s">
        <v>481</v>
      </c>
    </row>
    <row r="3182" spans="1:10" x14ac:dyDescent="0.2">
      <c r="A3182" s="26" t="str">
        <f>'BoR4 Rollup'!A3182</f>
        <v xml:space="preserve"> Travel</v>
      </c>
      <c r="B3182" s="115"/>
      <c r="C3182" s="115"/>
      <c r="D3182" s="115"/>
      <c r="E3182" s="28">
        <f t="shared" si="320"/>
        <v>0</v>
      </c>
      <c r="F3182" s="25"/>
      <c r="G3182" s="5" t="s">
        <v>45</v>
      </c>
      <c r="H3182" s="78" t="str">
        <f t="shared" si="319"/>
        <v>630009</v>
      </c>
      <c r="I3182" s="78" t="s">
        <v>481</v>
      </c>
      <c r="J3182" s="78" t="s">
        <v>618</v>
      </c>
    </row>
    <row r="3183" spans="1:10" x14ac:dyDescent="0.2">
      <c r="A3183" s="26" t="str">
        <f>'BoR4 Rollup'!A3183</f>
        <v xml:space="preserve"> Operating Services</v>
      </c>
      <c r="B3183" s="115"/>
      <c r="C3183" s="115"/>
      <c r="D3183" s="115"/>
      <c r="E3183" s="28">
        <f t="shared" si="320"/>
        <v>0</v>
      </c>
      <c r="F3183" s="25"/>
      <c r="G3183" s="5" t="s">
        <v>45</v>
      </c>
      <c r="H3183" s="78" t="str">
        <f t="shared" si="319"/>
        <v>630009</v>
      </c>
      <c r="I3183" s="78" t="s">
        <v>481</v>
      </c>
      <c r="J3183" s="78" t="s">
        <v>619</v>
      </c>
    </row>
    <row r="3184" spans="1:10" x14ac:dyDescent="0.2">
      <c r="A3184" s="26" t="str">
        <f>'BoR4 Rollup'!A3184</f>
        <v xml:space="preserve"> Supplies</v>
      </c>
      <c r="B3184" s="115"/>
      <c r="C3184" s="115"/>
      <c r="D3184" s="115"/>
      <c r="E3184" s="28">
        <f t="shared" si="320"/>
        <v>0</v>
      </c>
      <c r="F3184" s="25"/>
      <c r="G3184" s="5" t="s">
        <v>45</v>
      </c>
      <c r="H3184" s="78" t="str">
        <f t="shared" si="319"/>
        <v>630009</v>
      </c>
      <c r="I3184" s="78" t="s">
        <v>481</v>
      </c>
      <c r="J3184" s="78" t="s">
        <v>620</v>
      </c>
    </row>
    <row r="3185" spans="1:10" ht="15.75" x14ac:dyDescent="0.25">
      <c r="A3185" s="29" t="str">
        <f>'BoR4 Rollup'!A3185</f>
        <v>Total Operating Expenses</v>
      </c>
      <c r="B3185" s="121">
        <f>B3184+B3183+B3182</f>
        <v>0</v>
      </c>
      <c r="C3185" s="121">
        <f>C3184+C3183+C3182</f>
        <v>0</v>
      </c>
      <c r="D3185" s="121">
        <f>D3184+D3183+D3182</f>
        <v>0</v>
      </c>
      <c r="E3185" s="34">
        <f t="shared" si="320"/>
        <v>0</v>
      </c>
      <c r="F3185" s="35"/>
      <c r="G3185" s="5" t="s">
        <v>45</v>
      </c>
      <c r="H3185" s="78" t="str">
        <f t="shared" si="319"/>
        <v>630009</v>
      </c>
      <c r="I3185" s="78" t="s">
        <v>481</v>
      </c>
    </row>
    <row r="3186" spans="1:10" x14ac:dyDescent="0.2">
      <c r="A3186" s="26" t="str">
        <f>'BoR4 Rollup'!A3186</f>
        <v xml:space="preserve"> Professional Services</v>
      </c>
      <c r="B3186" s="115"/>
      <c r="C3186" s="115"/>
      <c r="D3186" s="115"/>
      <c r="E3186" s="28">
        <f t="shared" si="320"/>
        <v>0</v>
      </c>
      <c r="F3186" s="25"/>
      <c r="G3186" s="5" t="s">
        <v>45</v>
      </c>
      <c r="H3186" s="78" t="str">
        <f t="shared" si="319"/>
        <v>630009</v>
      </c>
      <c r="I3186" s="78" t="s">
        <v>481</v>
      </c>
      <c r="J3186" s="78" t="s">
        <v>621</v>
      </c>
    </row>
    <row r="3187" spans="1:10" x14ac:dyDescent="0.2">
      <c r="A3187" s="26" t="str">
        <f>'BoR4 Rollup'!A3187</f>
        <v xml:space="preserve"> Other Charges</v>
      </c>
      <c r="B3187" s="115"/>
      <c r="C3187" s="115"/>
      <c r="D3187" s="115"/>
      <c r="E3187" s="28">
        <f t="shared" si="320"/>
        <v>0</v>
      </c>
      <c r="F3187" s="25"/>
      <c r="G3187" s="5" t="s">
        <v>45</v>
      </c>
      <c r="H3187" s="78" t="str">
        <f t="shared" si="319"/>
        <v>630009</v>
      </c>
      <c r="I3187" s="78" t="s">
        <v>481</v>
      </c>
      <c r="J3187" s="78" t="s">
        <v>622</v>
      </c>
    </row>
    <row r="3188" spans="1:10" x14ac:dyDescent="0.2">
      <c r="A3188" s="26" t="str">
        <f>'BoR4 Rollup'!A3188</f>
        <v xml:space="preserve"> Debt Services</v>
      </c>
      <c r="B3188" s="115"/>
      <c r="C3188" s="115"/>
      <c r="D3188" s="115"/>
      <c r="E3188" s="28">
        <f t="shared" si="320"/>
        <v>0</v>
      </c>
      <c r="F3188" s="25"/>
      <c r="G3188" s="5" t="s">
        <v>45</v>
      </c>
      <c r="H3188" s="78" t="str">
        <f t="shared" si="319"/>
        <v>630009</v>
      </c>
      <c r="I3188" s="78" t="s">
        <v>481</v>
      </c>
    </row>
    <row r="3189" spans="1:10" x14ac:dyDescent="0.2">
      <c r="A3189" s="26" t="str">
        <f>'BoR4 Rollup'!A3189</f>
        <v xml:space="preserve"> Interagency Transfers</v>
      </c>
      <c r="B3189" s="115"/>
      <c r="C3189" s="115"/>
      <c r="D3189" s="115"/>
      <c r="E3189" s="28">
        <f t="shared" si="320"/>
        <v>0</v>
      </c>
      <c r="F3189" s="25"/>
      <c r="G3189" s="5" t="s">
        <v>45</v>
      </c>
      <c r="H3189" s="78" t="str">
        <f t="shared" si="319"/>
        <v>630009</v>
      </c>
      <c r="I3189" s="78" t="s">
        <v>481</v>
      </c>
      <c r="J3189" s="78" t="s">
        <v>623</v>
      </c>
    </row>
    <row r="3190" spans="1:10" ht="15.75" x14ac:dyDescent="0.25">
      <c r="A3190" s="29" t="str">
        <f>'BoR4 Rollup'!A3190</f>
        <v>Total Other Charges</v>
      </c>
      <c r="B3190" s="121">
        <f>B3189+B3188+B3187+B3186</f>
        <v>0</v>
      </c>
      <c r="C3190" s="121">
        <f>C3189+C3188+C3187+C3186</f>
        <v>0</v>
      </c>
      <c r="D3190" s="121">
        <f>D3189+D3188+D3187+D3186</f>
        <v>0</v>
      </c>
      <c r="E3190" s="34">
        <f t="shared" si="320"/>
        <v>0</v>
      </c>
      <c r="F3190" s="35"/>
      <c r="G3190" s="5" t="s">
        <v>45</v>
      </c>
      <c r="H3190" s="78" t="str">
        <f t="shared" si="319"/>
        <v>630009</v>
      </c>
      <c r="I3190" s="78" t="s">
        <v>481</v>
      </c>
    </row>
    <row r="3191" spans="1:10" x14ac:dyDescent="0.2">
      <c r="A3191" s="26" t="str">
        <f>'BoR4 Rollup'!A3191</f>
        <v xml:space="preserve"> General Acquisitions</v>
      </c>
      <c r="B3191" s="115"/>
      <c r="C3191" s="115"/>
      <c r="D3191" s="115"/>
      <c r="E3191" s="28">
        <f t="shared" si="320"/>
        <v>0</v>
      </c>
      <c r="F3191" s="25"/>
      <c r="G3191" s="5" t="s">
        <v>45</v>
      </c>
      <c r="H3191" s="78" t="str">
        <f t="shared" si="319"/>
        <v>630009</v>
      </c>
      <c r="I3191" s="78" t="s">
        <v>481</v>
      </c>
      <c r="J3191" s="78" t="s">
        <v>624</v>
      </c>
    </row>
    <row r="3192" spans="1:10" x14ac:dyDescent="0.2">
      <c r="A3192" s="26" t="str">
        <f>'BoR4 Rollup'!A3192</f>
        <v xml:space="preserve"> Library Acquisitions</v>
      </c>
      <c r="B3192" s="115"/>
      <c r="C3192" s="115"/>
      <c r="D3192" s="115"/>
      <c r="E3192" s="28">
        <f t="shared" si="320"/>
        <v>0</v>
      </c>
      <c r="F3192" s="25"/>
      <c r="G3192" s="5" t="s">
        <v>45</v>
      </c>
      <c r="H3192" s="78" t="str">
        <f t="shared" si="319"/>
        <v>630009</v>
      </c>
      <c r="I3192" s="78" t="s">
        <v>481</v>
      </c>
      <c r="J3192" s="78" t="s">
        <v>624</v>
      </c>
    </row>
    <row r="3193" spans="1:10" x14ac:dyDescent="0.2">
      <c r="A3193" s="26" t="str">
        <f>'BoR4 Rollup'!A3193</f>
        <v xml:space="preserve"> Major Repairs</v>
      </c>
      <c r="B3193" s="115"/>
      <c r="C3193" s="115"/>
      <c r="D3193" s="115"/>
      <c r="E3193" s="28">
        <f t="shared" si="320"/>
        <v>0</v>
      </c>
      <c r="F3193" s="25"/>
      <c r="G3193" s="5" t="s">
        <v>45</v>
      </c>
      <c r="H3193" s="78" t="str">
        <f t="shared" si="319"/>
        <v>630009</v>
      </c>
      <c r="I3193" s="78" t="s">
        <v>481</v>
      </c>
    </row>
    <row r="3194" spans="1:10" ht="15.75" x14ac:dyDescent="0.25">
      <c r="A3194" s="29" t="str">
        <f>'BoR4 Rollup'!A3194</f>
        <v>Total Acquisitions and Major Repairs</v>
      </c>
      <c r="B3194" s="121">
        <f>B3193+B3192+B3191</f>
        <v>0</v>
      </c>
      <c r="C3194" s="121">
        <f>C3193+C3192+C3191</f>
        <v>0</v>
      </c>
      <c r="D3194" s="121">
        <f>D3193+D3192+D3191</f>
        <v>0</v>
      </c>
      <c r="E3194" s="34">
        <f t="shared" si="320"/>
        <v>0</v>
      </c>
      <c r="F3194" s="35"/>
      <c r="G3194" s="5" t="s">
        <v>45</v>
      </c>
      <c r="H3194" s="78" t="str">
        <f t="shared" si="319"/>
        <v>630009</v>
      </c>
      <c r="I3194" s="78" t="s">
        <v>481</v>
      </c>
    </row>
    <row r="3195" spans="1:10" ht="15.75" x14ac:dyDescent="0.25">
      <c r="A3195" s="29" t="str">
        <f>'BoR4 Rollup'!A3195</f>
        <v>Function Total</v>
      </c>
      <c r="B3195" s="118">
        <f>B3194+B3190+B3185+B3181</f>
        <v>0</v>
      </c>
      <c r="C3195" s="118">
        <f>C3194+C3190+C3185+C3181</f>
        <v>0</v>
      </c>
      <c r="D3195" s="118">
        <f>D3194+D3190+D3185+D3181</f>
        <v>0</v>
      </c>
      <c r="E3195" s="46">
        <f t="shared" si="320"/>
        <v>0</v>
      </c>
      <c r="F3195" s="32"/>
      <c r="G3195" s="5" t="s">
        <v>45</v>
      </c>
      <c r="H3195" s="78" t="str">
        <f t="shared" si="319"/>
        <v>630009</v>
      </c>
      <c r="I3195" s="78" t="s">
        <v>481</v>
      </c>
    </row>
    <row r="3196" spans="1:10" ht="15.75" x14ac:dyDescent="0.25">
      <c r="A3196" s="124" t="str">
        <f>'BoR4 Rollup'!A3196</f>
        <v>Function:  Institutional Support</v>
      </c>
      <c r="B3196" s="125"/>
      <c r="C3196" s="126"/>
      <c r="D3196" s="126"/>
      <c r="E3196" s="128"/>
      <c r="F3196" s="4"/>
      <c r="G3196" s="5" t="s">
        <v>32</v>
      </c>
      <c r="H3196" s="78" t="str">
        <f t="shared" ref="H3196:H3216" si="321">RIGHT($A$3198,6)</f>
        <v>630010</v>
      </c>
      <c r="I3196" s="78" t="s">
        <v>484</v>
      </c>
    </row>
    <row r="3197" spans="1:10" ht="15.75" x14ac:dyDescent="0.25">
      <c r="A3197" s="129" t="str">
        <f>'BoR4 Rollup'!A3197</f>
        <v xml:space="preserve">Orgn:  Human Resources      </v>
      </c>
      <c r="B3197" s="130" t="str">
        <f>+'BoR4 Rollup'!B3197</f>
        <v>Actual</v>
      </c>
      <c r="C3197" s="130" t="str">
        <f>+'BoR4 Rollup'!C3197</f>
        <v>Budgeted</v>
      </c>
      <c r="D3197" s="173" t="str">
        <f>+'BoR4 Rollup'!D3197</f>
        <v>Budgeted</v>
      </c>
      <c r="E3197" s="132" t="str">
        <f>E5</f>
        <v>2022-2023 +/-</v>
      </c>
      <c r="F3197" s="18"/>
      <c r="G3197" s="5" t="s">
        <v>32</v>
      </c>
      <c r="H3197" s="78" t="str">
        <f t="shared" si="321"/>
        <v>630010</v>
      </c>
      <c r="I3197" s="78" t="s">
        <v>484</v>
      </c>
    </row>
    <row r="3198" spans="1:10" ht="15.75" x14ac:dyDescent="0.25">
      <c r="A3198" s="133" t="str">
        <f>'BoR4 Rollup'!A3198</f>
        <v>Organization ID:  630010</v>
      </c>
      <c r="B3198" s="134" t="str">
        <f>'BoR4 Rollup'!$B$6</f>
        <v>2022-2023</v>
      </c>
      <c r="C3198" s="134" t="str">
        <f>'BoR4 Rollup'!$C$6</f>
        <v>2022-2023</v>
      </c>
      <c r="D3198" s="174" t="str">
        <f>'BoR4 Rollup'!$D$6</f>
        <v>2023-2024</v>
      </c>
      <c r="E3198" s="136" t="str">
        <f>E6</f>
        <v>2023-2024</v>
      </c>
      <c r="F3198" s="18"/>
      <c r="G3198" s="5" t="s">
        <v>32</v>
      </c>
      <c r="H3198" s="78" t="str">
        <f t="shared" si="321"/>
        <v>630010</v>
      </c>
      <c r="I3198" s="78" t="s">
        <v>484</v>
      </c>
    </row>
    <row r="3199" spans="1:10" x14ac:dyDescent="0.2">
      <c r="A3199" s="26" t="str">
        <f>'BoR4 Rollup'!A3199</f>
        <v xml:space="preserve">  Salaries</v>
      </c>
      <c r="B3199" s="115"/>
      <c r="C3199" s="115"/>
      <c r="D3199" s="115"/>
      <c r="E3199" s="28">
        <f t="shared" ref="E3199:E3216" si="322">+D3199-C3199</f>
        <v>0</v>
      </c>
      <c r="F3199" s="25"/>
      <c r="G3199" s="5" t="s">
        <v>32</v>
      </c>
      <c r="H3199" s="78" t="str">
        <f t="shared" si="321"/>
        <v>630010</v>
      </c>
      <c r="I3199" s="78" t="s">
        <v>484</v>
      </c>
      <c r="J3199" s="78" t="s">
        <v>616</v>
      </c>
    </row>
    <row r="3200" spans="1:10" x14ac:dyDescent="0.2">
      <c r="A3200" s="26" t="str">
        <f>'BoR4 Rollup'!A3200</f>
        <v xml:space="preserve">  Other Compensation</v>
      </c>
      <c r="B3200" s="115"/>
      <c r="C3200" s="115"/>
      <c r="D3200" s="115"/>
      <c r="E3200" s="28">
        <f t="shared" si="322"/>
        <v>0</v>
      </c>
      <c r="F3200" s="25"/>
      <c r="G3200" s="5" t="s">
        <v>32</v>
      </c>
      <c r="H3200" s="78" t="str">
        <f t="shared" si="321"/>
        <v>630010</v>
      </c>
      <c r="I3200" s="78" t="s">
        <v>484</v>
      </c>
    </row>
    <row r="3201" spans="1:10" x14ac:dyDescent="0.2">
      <c r="A3201" s="26" t="str">
        <f>'BoR4 Rollup'!A3201</f>
        <v xml:space="preserve">  Related Benefits</v>
      </c>
      <c r="B3201" s="115"/>
      <c r="C3201" s="115"/>
      <c r="D3201" s="115"/>
      <c r="E3201" s="28">
        <f t="shared" si="322"/>
        <v>0</v>
      </c>
      <c r="F3201" s="25"/>
      <c r="G3201" s="5" t="s">
        <v>32</v>
      </c>
      <c r="H3201" s="78" t="str">
        <f t="shared" si="321"/>
        <v>630010</v>
      </c>
      <c r="I3201" s="78" t="s">
        <v>484</v>
      </c>
      <c r="J3201" s="78" t="s">
        <v>617</v>
      </c>
    </row>
    <row r="3202" spans="1:10" ht="15.75" x14ac:dyDescent="0.25">
      <c r="A3202" s="29" t="str">
        <f>'BoR4 Rollup'!A3202</f>
        <v>Total Personal Services</v>
      </c>
      <c r="B3202" s="118">
        <f>B3201+B3200+B3199</f>
        <v>0</v>
      </c>
      <c r="C3202" s="118">
        <f>C3201+C3200+C3199</f>
        <v>0</v>
      </c>
      <c r="D3202" s="118">
        <f>D3201+D3200+D3199</f>
        <v>0</v>
      </c>
      <c r="E3202" s="31">
        <f t="shared" si="322"/>
        <v>0</v>
      </c>
      <c r="F3202" s="32"/>
      <c r="G3202" s="5" t="s">
        <v>8</v>
      </c>
      <c r="H3202" s="78" t="str">
        <f t="shared" si="321"/>
        <v>630010</v>
      </c>
      <c r="I3202" s="78" t="s">
        <v>484</v>
      </c>
    </row>
    <row r="3203" spans="1:10" x14ac:dyDescent="0.2">
      <c r="A3203" s="26" t="str">
        <f>'BoR4 Rollup'!A3203</f>
        <v xml:space="preserve"> Travel</v>
      </c>
      <c r="B3203" s="115"/>
      <c r="C3203" s="115"/>
      <c r="D3203" s="115"/>
      <c r="E3203" s="28">
        <f t="shared" si="322"/>
        <v>0</v>
      </c>
      <c r="F3203" s="25"/>
      <c r="G3203" s="5" t="s">
        <v>32</v>
      </c>
      <c r="H3203" s="78" t="str">
        <f t="shared" si="321"/>
        <v>630010</v>
      </c>
      <c r="I3203" s="78" t="s">
        <v>484</v>
      </c>
      <c r="J3203" s="78" t="s">
        <v>618</v>
      </c>
    </row>
    <row r="3204" spans="1:10" x14ac:dyDescent="0.2">
      <c r="A3204" s="26" t="str">
        <f>'BoR4 Rollup'!A3204</f>
        <v xml:space="preserve"> Operating Services</v>
      </c>
      <c r="B3204" s="115">
        <v>638</v>
      </c>
      <c r="C3204" s="115">
        <v>2036</v>
      </c>
      <c r="D3204" s="115">
        <v>638</v>
      </c>
      <c r="E3204" s="28">
        <f t="shared" si="322"/>
        <v>-1398</v>
      </c>
      <c r="F3204" s="25"/>
      <c r="G3204" s="5" t="s">
        <v>32</v>
      </c>
      <c r="H3204" s="78" t="str">
        <f t="shared" si="321"/>
        <v>630010</v>
      </c>
      <c r="I3204" s="78" t="s">
        <v>484</v>
      </c>
      <c r="J3204" s="78" t="s">
        <v>619</v>
      </c>
    </row>
    <row r="3205" spans="1:10" x14ac:dyDescent="0.2">
      <c r="A3205" s="26" t="str">
        <f>'BoR4 Rollup'!A3205</f>
        <v xml:space="preserve"> Supplies</v>
      </c>
      <c r="B3205" s="115"/>
      <c r="C3205" s="115"/>
      <c r="D3205" s="115"/>
      <c r="E3205" s="28">
        <f t="shared" si="322"/>
        <v>0</v>
      </c>
      <c r="F3205" s="25"/>
      <c r="G3205" s="5" t="s">
        <v>32</v>
      </c>
      <c r="H3205" s="78" t="str">
        <f t="shared" si="321"/>
        <v>630010</v>
      </c>
      <c r="I3205" s="78" t="s">
        <v>484</v>
      </c>
      <c r="J3205" s="78" t="s">
        <v>620</v>
      </c>
    </row>
    <row r="3206" spans="1:10" ht="15.75" x14ac:dyDescent="0.25">
      <c r="A3206" s="29" t="str">
        <f>'BoR4 Rollup'!A3206</f>
        <v>Total Operating Expenses</v>
      </c>
      <c r="B3206" s="121">
        <f>B3205+B3204+B3203</f>
        <v>638</v>
      </c>
      <c r="C3206" s="121">
        <f>C3205+C3204+C3203</f>
        <v>2036</v>
      </c>
      <c r="D3206" s="121">
        <f>D3205+D3204+D3203</f>
        <v>638</v>
      </c>
      <c r="E3206" s="34">
        <f t="shared" si="322"/>
        <v>-1398</v>
      </c>
      <c r="F3206" s="35"/>
      <c r="G3206" s="5" t="s">
        <v>8</v>
      </c>
      <c r="H3206" s="78" t="str">
        <f t="shared" si="321"/>
        <v>630010</v>
      </c>
      <c r="I3206" s="78" t="s">
        <v>484</v>
      </c>
    </row>
    <row r="3207" spans="1:10" x14ac:dyDescent="0.2">
      <c r="A3207" s="26" t="str">
        <f>'BoR4 Rollup'!A3207</f>
        <v xml:space="preserve"> Professional Services</v>
      </c>
      <c r="B3207" s="115"/>
      <c r="C3207" s="115"/>
      <c r="D3207" s="115"/>
      <c r="E3207" s="28">
        <f t="shared" si="322"/>
        <v>0</v>
      </c>
      <c r="F3207" s="25"/>
      <c r="G3207" s="5" t="s">
        <v>32</v>
      </c>
      <c r="H3207" s="78" t="str">
        <f t="shared" si="321"/>
        <v>630010</v>
      </c>
      <c r="I3207" s="78" t="s">
        <v>484</v>
      </c>
      <c r="J3207" s="78" t="s">
        <v>621</v>
      </c>
    </row>
    <row r="3208" spans="1:10" x14ac:dyDescent="0.2">
      <c r="A3208" s="26" t="str">
        <f>'BoR4 Rollup'!A3208</f>
        <v xml:space="preserve"> Other Charges</v>
      </c>
      <c r="B3208" s="115">
        <v>1323</v>
      </c>
      <c r="C3208" s="115">
        <v>1323</v>
      </c>
      <c r="D3208" s="115">
        <v>1323</v>
      </c>
      <c r="E3208" s="28">
        <f t="shared" si="322"/>
        <v>0</v>
      </c>
      <c r="F3208" s="25"/>
      <c r="G3208" s="5" t="s">
        <v>32</v>
      </c>
      <c r="H3208" s="78" t="str">
        <f t="shared" si="321"/>
        <v>630010</v>
      </c>
      <c r="I3208" s="78" t="s">
        <v>484</v>
      </c>
      <c r="J3208" s="78" t="s">
        <v>622</v>
      </c>
    </row>
    <row r="3209" spans="1:10" x14ac:dyDescent="0.2">
      <c r="A3209" s="26" t="str">
        <f>'BoR4 Rollup'!A3209</f>
        <v xml:space="preserve"> Debt Services</v>
      </c>
      <c r="B3209" s="115"/>
      <c r="C3209" s="115"/>
      <c r="D3209" s="115"/>
      <c r="E3209" s="28">
        <f t="shared" si="322"/>
        <v>0</v>
      </c>
      <c r="F3209" s="25"/>
      <c r="G3209" s="5" t="s">
        <v>32</v>
      </c>
      <c r="H3209" s="78" t="str">
        <f t="shared" si="321"/>
        <v>630010</v>
      </c>
      <c r="I3209" s="78" t="s">
        <v>484</v>
      </c>
    </row>
    <row r="3210" spans="1:10" x14ac:dyDescent="0.2">
      <c r="A3210" s="26" t="str">
        <f>'BoR4 Rollup'!A3210</f>
        <v xml:space="preserve"> Interagency Transfers</v>
      </c>
      <c r="B3210" s="115"/>
      <c r="C3210" s="115"/>
      <c r="D3210" s="115"/>
      <c r="E3210" s="28">
        <f t="shared" si="322"/>
        <v>0</v>
      </c>
      <c r="F3210" s="25"/>
      <c r="G3210" s="5" t="s">
        <v>32</v>
      </c>
      <c r="H3210" s="78" t="str">
        <f t="shared" si="321"/>
        <v>630010</v>
      </c>
      <c r="I3210" s="78" t="s">
        <v>484</v>
      </c>
      <c r="J3210" s="78" t="s">
        <v>623</v>
      </c>
    </row>
    <row r="3211" spans="1:10" ht="15.75" x14ac:dyDescent="0.25">
      <c r="A3211" s="29" t="str">
        <f>'BoR4 Rollup'!A3211</f>
        <v>Total Other Charges</v>
      </c>
      <c r="B3211" s="121">
        <f>B3210+B3209+B3208+B3207</f>
        <v>1323</v>
      </c>
      <c r="C3211" s="121">
        <f>C3210+C3209+C3208+C3207</f>
        <v>1323</v>
      </c>
      <c r="D3211" s="121">
        <f>D3210+D3209+D3208+D3207</f>
        <v>1323</v>
      </c>
      <c r="E3211" s="34">
        <f t="shared" si="322"/>
        <v>0</v>
      </c>
      <c r="F3211" s="35"/>
      <c r="G3211" s="5" t="s">
        <v>8</v>
      </c>
      <c r="H3211" s="78" t="str">
        <f t="shared" si="321"/>
        <v>630010</v>
      </c>
      <c r="I3211" s="78" t="s">
        <v>484</v>
      </c>
    </row>
    <row r="3212" spans="1:10" x14ac:dyDescent="0.2">
      <c r="A3212" s="26" t="str">
        <f>'BoR4 Rollup'!A3212</f>
        <v xml:space="preserve"> General Acquisitions</v>
      </c>
      <c r="B3212" s="115"/>
      <c r="C3212" s="115"/>
      <c r="D3212" s="115"/>
      <c r="E3212" s="28">
        <f t="shared" si="322"/>
        <v>0</v>
      </c>
      <c r="F3212" s="25"/>
      <c r="G3212" s="5" t="s">
        <v>32</v>
      </c>
      <c r="H3212" s="78" t="str">
        <f t="shared" si="321"/>
        <v>630010</v>
      </c>
      <c r="I3212" s="78" t="s">
        <v>484</v>
      </c>
      <c r="J3212" s="78" t="s">
        <v>624</v>
      </c>
    </row>
    <row r="3213" spans="1:10" x14ac:dyDescent="0.2">
      <c r="A3213" s="26" t="str">
        <f>'BoR4 Rollup'!A3213</f>
        <v xml:space="preserve"> Library Acquisitions</v>
      </c>
      <c r="B3213" s="115"/>
      <c r="C3213" s="115"/>
      <c r="D3213" s="115"/>
      <c r="E3213" s="28">
        <f t="shared" si="322"/>
        <v>0</v>
      </c>
      <c r="F3213" s="25"/>
      <c r="G3213" s="5" t="s">
        <v>32</v>
      </c>
      <c r="H3213" s="78" t="str">
        <f t="shared" si="321"/>
        <v>630010</v>
      </c>
      <c r="I3213" s="78" t="s">
        <v>484</v>
      </c>
      <c r="J3213" s="78" t="s">
        <v>624</v>
      </c>
    </row>
    <row r="3214" spans="1:10" x14ac:dyDescent="0.2">
      <c r="A3214" s="26" t="str">
        <f>'BoR4 Rollup'!A3214</f>
        <v xml:space="preserve"> Major Repairs</v>
      </c>
      <c r="B3214" s="115"/>
      <c r="C3214" s="115"/>
      <c r="D3214" s="115"/>
      <c r="E3214" s="28">
        <f t="shared" si="322"/>
        <v>0</v>
      </c>
      <c r="F3214" s="25"/>
      <c r="G3214" s="5" t="s">
        <v>32</v>
      </c>
      <c r="H3214" s="78" t="str">
        <f t="shared" si="321"/>
        <v>630010</v>
      </c>
      <c r="I3214" s="78" t="s">
        <v>484</v>
      </c>
    </row>
    <row r="3215" spans="1:10" ht="15.75" x14ac:dyDescent="0.25">
      <c r="A3215" s="29" t="str">
        <f>'BoR4 Rollup'!A3215</f>
        <v>Total Acquisitions and Major Repairs</v>
      </c>
      <c r="B3215" s="121">
        <f>B3214+B3213+B3212</f>
        <v>0</v>
      </c>
      <c r="C3215" s="121">
        <f>C3214+C3213+C3212</f>
        <v>0</v>
      </c>
      <c r="D3215" s="121">
        <f>D3214+D3213+D3212</f>
        <v>0</v>
      </c>
      <c r="E3215" s="34">
        <f t="shared" si="322"/>
        <v>0</v>
      </c>
      <c r="F3215" s="35"/>
      <c r="G3215" s="5" t="s">
        <v>8</v>
      </c>
      <c r="H3215" s="78" t="str">
        <f t="shared" si="321"/>
        <v>630010</v>
      </c>
      <c r="I3215" s="78" t="s">
        <v>484</v>
      </c>
    </row>
    <row r="3216" spans="1:10" ht="15.75" x14ac:dyDescent="0.25">
      <c r="A3216" s="29" t="str">
        <f>'BoR4 Rollup'!A3216</f>
        <v>Function Total</v>
      </c>
      <c r="B3216" s="118">
        <f>B3215+B3211+B3206+B3202</f>
        <v>1961</v>
      </c>
      <c r="C3216" s="118">
        <f>C3215+C3211+C3206+C3202</f>
        <v>3359</v>
      </c>
      <c r="D3216" s="118">
        <f>D3215+D3211+D3206+D3202</f>
        <v>1961</v>
      </c>
      <c r="E3216" s="46">
        <f t="shared" si="322"/>
        <v>-1398</v>
      </c>
      <c r="F3216" s="32"/>
      <c r="G3216" s="5" t="s">
        <v>8</v>
      </c>
      <c r="H3216" s="78" t="str">
        <f t="shared" si="321"/>
        <v>630010</v>
      </c>
      <c r="I3216" s="78" t="s">
        <v>484</v>
      </c>
    </row>
    <row r="3217" spans="1:10" ht="15.75" x14ac:dyDescent="0.25">
      <c r="A3217" s="124" t="str">
        <f>'BoR4 Rollup'!A3217</f>
        <v>Function:  Institutional Support</v>
      </c>
      <c r="B3217" s="125"/>
      <c r="C3217" s="126"/>
      <c r="D3217" s="126"/>
      <c r="E3217" s="128"/>
      <c r="F3217" s="4"/>
      <c r="G3217" s="5" t="s">
        <v>32</v>
      </c>
      <c r="H3217" s="78" t="str">
        <f t="shared" ref="H3217:H3237" si="323">RIGHT($A$3219,6)</f>
        <v>630015</v>
      </c>
      <c r="I3217" s="78" t="s">
        <v>579</v>
      </c>
    </row>
    <row r="3218" spans="1:10" ht="15.75" x14ac:dyDescent="0.25">
      <c r="A3218" s="129" t="s">
        <v>488</v>
      </c>
      <c r="B3218" s="130" t="str">
        <f>+'BoR4 Rollup'!B3218</f>
        <v>Actual</v>
      </c>
      <c r="C3218" s="130" t="str">
        <f>+'BoR4 Rollup'!C3218</f>
        <v>Budgeted</v>
      </c>
      <c r="D3218" s="173" t="str">
        <f>+'BoR4 Rollup'!D3218</f>
        <v>Budgeted</v>
      </c>
      <c r="E3218" s="132" t="str">
        <f>'BoR4 Rollup'!$E$5</f>
        <v>2022-2023 +/-</v>
      </c>
      <c r="F3218" s="44"/>
      <c r="G3218" s="5" t="s">
        <v>32</v>
      </c>
      <c r="H3218" s="78" t="str">
        <f t="shared" si="323"/>
        <v>630015</v>
      </c>
      <c r="I3218" s="78" t="s">
        <v>579</v>
      </c>
    </row>
    <row r="3219" spans="1:10" ht="15.75" x14ac:dyDescent="0.25">
      <c r="A3219" s="133" t="s">
        <v>489</v>
      </c>
      <c r="B3219" s="134" t="str">
        <f>'BoR4 Rollup'!$B$6</f>
        <v>2022-2023</v>
      </c>
      <c r="C3219" s="134" t="str">
        <f>'BoR4 Rollup'!$C$6</f>
        <v>2022-2023</v>
      </c>
      <c r="D3219" s="174" t="str">
        <f>'BoR4 Rollup'!$D$6</f>
        <v>2023-2024</v>
      </c>
      <c r="E3219" s="136" t="str">
        <f>'BoR4 Rollup'!$E$6</f>
        <v>2023-2024</v>
      </c>
      <c r="F3219" s="44"/>
      <c r="G3219" s="5" t="s">
        <v>32</v>
      </c>
      <c r="H3219" s="78" t="str">
        <f t="shared" si="323"/>
        <v>630015</v>
      </c>
      <c r="I3219" s="78" t="s">
        <v>579</v>
      </c>
    </row>
    <row r="3220" spans="1:10" x14ac:dyDescent="0.2">
      <c r="A3220" s="26" t="str">
        <f>'BoR4 Rollup'!A3220</f>
        <v xml:space="preserve">  Salaries</v>
      </c>
      <c r="B3220" s="115"/>
      <c r="C3220" s="115"/>
      <c r="D3220" s="115"/>
      <c r="E3220" s="28">
        <f t="shared" ref="E3220:E3237" si="324">+D3220-C3220</f>
        <v>0</v>
      </c>
      <c r="F3220" s="25"/>
      <c r="G3220" s="5" t="s">
        <v>32</v>
      </c>
      <c r="H3220" s="78" t="str">
        <f t="shared" si="323"/>
        <v>630015</v>
      </c>
      <c r="I3220" s="78" t="s">
        <v>579</v>
      </c>
      <c r="J3220" s="78" t="s">
        <v>616</v>
      </c>
    </row>
    <row r="3221" spans="1:10" x14ac:dyDescent="0.2">
      <c r="A3221" s="26" t="str">
        <f>'BoR4 Rollup'!A3221</f>
        <v xml:space="preserve">  Other Compensation</v>
      </c>
      <c r="B3221" s="115"/>
      <c r="C3221" s="115"/>
      <c r="D3221" s="115"/>
      <c r="E3221" s="28">
        <f t="shared" si="324"/>
        <v>0</v>
      </c>
      <c r="F3221" s="25"/>
      <c r="G3221" s="5" t="s">
        <v>32</v>
      </c>
      <c r="H3221" s="78" t="str">
        <f t="shared" si="323"/>
        <v>630015</v>
      </c>
      <c r="I3221" s="78" t="s">
        <v>579</v>
      </c>
    </row>
    <row r="3222" spans="1:10" x14ac:dyDescent="0.2">
      <c r="A3222" s="26" t="str">
        <f>'BoR4 Rollup'!A3222</f>
        <v xml:space="preserve">  Related Benefits</v>
      </c>
      <c r="B3222" s="115"/>
      <c r="C3222" s="115"/>
      <c r="D3222" s="115"/>
      <c r="E3222" s="28">
        <f t="shared" si="324"/>
        <v>0</v>
      </c>
      <c r="F3222" s="25"/>
      <c r="G3222" s="5" t="s">
        <v>32</v>
      </c>
      <c r="H3222" s="78" t="str">
        <f t="shared" si="323"/>
        <v>630015</v>
      </c>
      <c r="I3222" s="78" t="s">
        <v>579</v>
      </c>
      <c r="J3222" s="78" t="s">
        <v>617</v>
      </c>
    </row>
    <row r="3223" spans="1:10" ht="15.75" x14ac:dyDescent="0.25">
      <c r="A3223" s="29" t="str">
        <f>'BoR4 Rollup'!A3223</f>
        <v>Total Personal Services</v>
      </c>
      <c r="B3223" s="118">
        <f>B3222+B3221+B3220</f>
        <v>0</v>
      </c>
      <c r="C3223" s="118">
        <f>C3222+C3221+C3220</f>
        <v>0</v>
      </c>
      <c r="D3223" s="118">
        <f>D3222+D3221+D3220</f>
        <v>0</v>
      </c>
      <c r="E3223" s="31">
        <f t="shared" si="324"/>
        <v>0</v>
      </c>
      <c r="F3223" s="32"/>
      <c r="G3223" s="5" t="s">
        <v>8</v>
      </c>
      <c r="H3223" s="78" t="str">
        <f t="shared" si="323"/>
        <v>630015</v>
      </c>
      <c r="I3223" s="78" t="s">
        <v>579</v>
      </c>
    </row>
    <row r="3224" spans="1:10" x14ac:dyDescent="0.2">
      <c r="A3224" s="26" t="str">
        <f>'BoR4 Rollup'!A3224</f>
        <v xml:space="preserve"> Travel</v>
      </c>
      <c r="B3224" s="115"/>
      <c r="C3224" s="115"/>
      <c r="D3224" s="115"/>
      <c r="E3224" s="28">
        <f t="shared" si="324"/>
        <v>0</v>
      </c>
      <c r="F3224" s="25"/>
      <c r="G3224" s="5" t="s">
        <v>32</v>
      </c>
      <c r="H3224" s="78" t="str">
        <f t="shared" si="323"/>
        <v>630015</v>
      </c>
      <c r="I3224" s="78" t="s">
        <v>579</v>
      </c>
      <c r="J3224" s="78" t="s">
        <v>618</v>
      </c>
    </row>
    <row r="3225" spans="1:10" x14ac:dyDescent="0.2">
      <c r="A3225" s="26" t="str">
        <f>'BoR4 Rollup'!A3225</f>
        <v xml:space="preserve"> Operating Services</v>
      </c>
      <c r="B3225" s="115"/>
      <c r="C3225" s="115"/>
      <c r="D3225" s="115"/>
      <c r="E3225" s="28">
        <f t="shared" si="324"/>
        <v>0</v>
      </c>
      <c r="F3225" s="25"/>
      <c r="G3225" s="5" t="s">
        <v>32</v>
      </c>
      <c r="H3225" s="78" t="str">
        <f t="shared" si="323"/>
        <v>630015</v>
      </c>
      <c r="I3225" s="78" t="s">
        <v>579</v>
      </c>
      <c r="J3225" s="78" t="s">
        <v>619</v>
      </c>
    </row>
    <row r="3226" spans="1:10" x14ac:dyDescent="0.2">
      <c r="A3226" s="26" t="str">
        <f>'BoR4 Rollup'!A3226</f>
        <v xml:space="preserve"> Supplies</v>
      </c>
      <c r="B3226" s="115"/>
      <c r="C3226" s="115"/>
      <c r="D3226" s="115"/>
      <c r="E3226" s="28">
        <f t="shared" si="324"/>
        <v>0</v>
      </c>
      <c r="F3226" s="25"/>
      <c r="G3226" s="5" t="s">
        <v>32</v>
      </c>
      <c r="H3226" s="78" t="str">
        <f t="shared" si="323"/>
        <v>630015</v>
      </c>
      <c r="I3226" s="78" t="s">
        <v>579</v>
      </c>
      <c r="J3226" s="78" t="s">
        <v>620</v>
      </c>
    </row>
    <row r="3227" spans="1:10" ht="15.75" x14ac:dyDescent="0.25">
      <c r="A3227" s="29" t="str">
        <f>'BoR4 Rollup'!A3227</f>
        <v>Total Operating Expenses</v>
      </c>
      <c r="B3227" s="121">
        <f>B3226+B3225+B3224</f>
        <v>0</v>
      </c>
      <c r="C3227" s="121">
        <f>C3226+C3225+C3224</f>
        <v>0</v>
      </c>
      <c r="D3227" s="121">
        <f>D3226+D3225+D3224</f>
        <v>0</v>
      </c>
      <c r="E3227" s="34">
        <f t="shared" si="324"/>
        <v>0</v>
      </c>
      <c r="F3227" s="35"/>
      <c r="G3227" s="5" t="s">
        <v>8</v>
      </c>
      <c r="H3227" s="78" t="str">
        <f t="shared" si="323"/>
        <v>630015</v>
      </c>
      <c r="I3227" s="78" t="s">
        <v>579</v>
      </c>
    </row>
    <row r="3228" spans="1:10" x14ac:dyDescent="0.2">
      <c r="A3228" s="26" t="str">
        <f>'BoR4 Rollup'!A3228</f>
        <v xml:space="preserve"> Professional Services</v>
      </c>
      <c r="B3228" s="115"/>
      <c r="C3228" s="115"/>
      <c r="D3228" s="115"/>
      <c r="E3228" s="28">
        <f t="shared" si="324"/>
        <v>0</v>
      </c>
      <c r="F3228" s="25"/>
      <c r="G3228" s="5" t="s">
        <v>32</v>
      </c>
      <c r="H3228" s="78" t="str">
        <f t="shared" si="323"/>
        <v>630015</v>
      </c>
      <c r="I3228" s="78" t="s">
        <v>579</v>
      </c>
      <c r="J3228" s="78" t="s">
        <v>621</v>
      </c>
    </row>
    <row r="3229" spans="1:10" x14ac:dyDescent="0.2">
      <c r="A3229" s="26" t="str">
        <f>'BoR4 Rollup'!A3229</f>
        <v xml:space="preserve"> Other Charges</v>
      </c>
      <c r="B3229" s="115"/>
      <c r="C3229" s="115"/>
      <c r="D3229" s="115"/>
      <c r="E3229" s="28">
        <f t="shared" si="324"/>
        <v>0</v>
      </c>
      <c r="F3229" s="25"/>
      <c r="G3229" s="5" t="s">
        <v>32</v>
      </c>
      <c r="H3229" s="78" t="str">
        <f t="shared" si="323"/>
        <v>630015</v>
      </c>
      <c r="I3229" s="78" t="s">
        <v>579</v>
      </c>
      <c r="J3229" s="78" t="s">
        <v>622</v>
      </c>
    </row>
    <row r="3230" spans="1:10" x14ac:dyDescent="0.2">
      <c r="A3230" s="26" t="str">
        <f>'BoR4 Rollup'!A3230</f>
        <v xml:space="preserve"> Debt Services</v>
      </c>
      <c r="B3230" s="115"/>
      <c r="C3230" s="115"/>
      <c r="D3230" s="115"/>
      <c r="E3230" s="28">
        <f t="shared" si="324"/>
        <v>0</v>
      </c>
      <c r="F3230" s="25"/>
      <c r="G3230" s="5" t="s">
        <v>32</v>
      </c>
      <c r="H3230" s="78" t="str">
        <f t="shared" si="323"/>
        <v>630015</v>
      </c>
      <c r="I3230" s="78" t="s">
        <v>579</v>
      </c>
    </row>
    <row r="3231" spans="1:10" x14ac:dyDescent="0.2">
      <c r="A3231" s="26" t="str">
        <f>'BoR4 Rollup'!A3231</f>
        <v xml:space="preserve"> Interagency Transfers</v>
      </c>
      <c r="B3231" s="115"/>
      <c r="C3231" s="115"/>
      <c r="D3231" s="115"/>
      <c r="E3231" s="28">
        <f t="shared" si="324"/>
        <v>0</v>
      </c>
      <c r="F3231" s="25"/>
      <c r="G3231" s="5" t="s">
        <v>32</v>
      </c>
      <c r="H3231" s="78" t="str">
        <f t="shared" si="323"/>
        <v>630015</v>
      </c>
      <c r="I3231" s="78" t="s">
        <v>579</v>
      </c>
      <c r="J3231" s="78" t="s">
        <v>623</v>
      </c>
    </row>
    <row r="3232" spans="1:10" ht="15.75" x14ac:dyDescent="0.25">
      <c r="A3232" s="29" t="str">
        <f>'BoR4 Rollup'!A3232</f>
        <v>Total Other Charges</v>
      </c>
      <c r="B3232" s="121">
        <f>B3231+B3230+B3229+B3228</f>
        <v>0</v>
      </c>
      <c r="C3232" s="121">
        <f>C3231+C3230+C3229+C3228</f>
        <v>0</v>
      </c>
      <c r="D3232" s="121">
        <f>D3231+D3230+D3229+D3228</f>
        <v>0</v>
      </c>
      <c r="E3232" s="34">
        <f t="shared" si="324"/>
        <v>0</v>
      </c>
      <c r="F3232" s="35"/>
      <c r="G3232" s="5" t="s">
        <v>8</v>
      </c>
      <c r="H3232" s="78" t="str">
        <f t="shared" si="323"/>
        <v>630015</v>
      </c>
      <c r="I3232" s="78" t="s">
        <v>579</v>
      </c>
    </row>
    <row r="3233" spans="1:11" x14ac:dyDescent="0.2">
      <c r="A3233" s="26" t="str">
        <f>'BoR4 Rollup'!A3233</f>
        <v xml:space="preserve"> General Acquisitions</v>
      </c>
      <c r="B3233" s="115"/>
      <c r="C3233" s="115"/>
      <c r="D3233" s="115"/>
      <c r="E3233" s="28">
        <f t="shared" si="324"/>
        <v>0</v>
      </c>
      <c r="F3233" s="25"/>
      <c r="G3233" s="5" t="s">
        <v>32</v>
      </c>
      <c r="H3233" s="78" t="str">
        <f t="shared" si="323"/>
        <v>630015</v>
      </c>
      <c r="I3233" s="78" t="s">
        <v>579</v>
      </c>
      <c r="J3233" s="78" t="s">
        <v>624</v>
      </c>
    </row>
    <row r="3234" spans="1:11" x14ac:dyDescent="0.2">
      <c r="A3234" s="26" t="str">
        <f>'BoR4 Rollup'!A3234</f>
        <v xml:space="preserve"> Library Acquisitions</v>
      </c>
      <c r="B3234" s="115"/>
      <c r="C3234" s="115"/>
      <c r="D3234" s="115"/>
      <c r="E3234" s="28">
        <f t="shared" si="324"/>
        <v>0</v>
      </c>
      <c r="F3234" s="25"/>
      <c r="G3234" s="5" t="s">
        <v>32</v>
      </c>
      <c r="H3234" s="78" t="str">
        <f t="shared" si="323"/>
        <v>630015</v>
      </c>
      <c r="I3234" s="78" t="s">
        <v>579</v>
      </c>
      <c r="J3234" s="78" t="s">
        <v>624</v>
      </c>
    </row>
    <row r="3235" spans="1:11" x14ac:dyDescent="0.2">
      <c r="A3235" s="26" t="str">
        <f>'BoR4 Rollup'!A3235</f>
        <v xml:space="preserve"> Major Repairs</v>
      </c>
      <c r="B3235" s="115"/>
      <c r="C3235" s="115"/>
      <c r="D3235" s="115"/>
      <c r="E3235" s="28">
        <f t="shared" si="324"/>
        <v>0</v>
      </c>
      <c r="F3235" s="25"/>
      <c r="G3235" s="5" t="s">
        <v>32</v>
      </c>
      <c r="H3235" s="78" t="str">
        <f t="shared" si="323"/>
        <v>630015</v>
      </c>
      <c r="I3235" s="78" t="s">
        <v>579</v>
      </c>
    </row>
    <row r="3236" spans="1:11" ht="15.75" x14ac:dyDescent="0.25">
      <c r="A3236" s="29" t="str">
        <f>'BoR4 Rollup'!A3236</f>
        <v>Total Acquisitions and Major Repairs</v>
      </c>
      <c r="B3236" s="121">
        <f>B3235+B3234+B3233</f>
        <v>0</v>
      </c>
      <c r="C3236" s="121">
        <f>C3235+C3234+C3233</f>
        <v>0</v>
      </c>
      <c r="D3236" s="121">
        <f>D3235+D3234+D3233</f>
        <v>0</v>
      </c>
      <c r="E3236" s="34">
        <f t="shared" si="324"/>
        <v>0</v>
      </c>
      <c r="F3236" s="35"/>
      <c r="G3236" s="5" t="s">
        <v>8</v>
      </c>
      <c r="H3236" s="78" t="str">
        <f t="shared" si="323"/>
        <v>630015</v>
      </c>
      <c r="I3236" s="78" t="s">
        <v>579</v>
      </c>
    </row>
    <row r="3237" spans="1:11" ht="15.75" x14ac:dyDescent="0.25">
      <c r="A3237" s="29" t="str">
        <f>'BoR4 Rollup'!A3237</f>
        <v>Function Total</v>
      </c>
      <c r="B3237" s="118">
        <f>B3236+B3232+B3227+B3223</f>
        <v>0</v>
      </c>
      <c r="C3237" s="118">
        <f>C3236+C3232+C3227+C3223</f>
        <v>0</v>
      </c>
      <c r="D3237" s="118">
        <f>D3236+D3232+D3227+D3223</f>
        <v>0</v>
      </c>
      <c r="E3237" s="46">
        <f t="shared" si="324"/>
        <v>0</v>
      </c>
      <c r="F3237" s="32"/>
      <c r="G3237" s="5" t="s">
        <v>8</v>
      </c>
      <c r="H3237" s="78" t="str">
        <f t="shared" si="323"/>
        <v>630015</v>
      </c>
      <c r="I3237" s="78" t="s">
        <v>579</v>
      </c>
    </row>
    <row r="3238" spans="1:11" ht="15.75" x14ac:dyDescent="0.25">
      <c r="A3238" s="124" t="str">
        <f>'BoR4 Rollup'!A3238</f>
        <v>Function:  Institutional Support</v>
      </c>
      <c r="B3238" s="125"/>
      <c r="C3238" s="126"/>
      <c r="D3238" s="126"/>
      <c r="E3238" s="128"/>
      <c r="F3238" s="4"/>
      <c r="G3238" s="5" t="s">
        <v>32</v>
      </c>
      <c r="H3238" s="78" t="str">
        <f t="shared" ref="H3238:H3258" si="325">RIGHT($A$3240,6)</f>
        <v>650001</v>
      </c>
      <c r="I3238" s="78" t="s">
        <v>487</v>
      </c>
    </row>
    <row r="3239" spans="1:11" ht="15.75" x14ac:dyDescent="0.25">
      <c r="A3239" s="129" t="str">
        <f>'BoR4 Rollup'!A3239</f>
        <v xml:space="preserve">Orgn:  General Institutional Expense      </v>
      </c>
      <c r="B3239" s="130" t="str">
        <f>+'BoR4 Rollup'!B3239</f>
        <v>Actual</v>
      </c>
      <c r="C3239" s="130" t="str">
        <f>+'BoR4 Rollup'!C3239</f>
        <v>Budgeted</v>
      </c>
      <c r="D3239" s="173" t="str">
        <f>+'BoR4 Rollup'!D3239</f>
        <v>Budgeted</v>
      </c>
      <c r="E3239" s="132" t="str">
        <f>'BoR4 Rollup'!$E$5</f>
        <v>2022-2023 +/-</v>
      </c>
      <c r="F3239" s="44"/>
      <c r="G3239" s="5" t="s">
        <v>32</v>
      </c>
      <c r="H3239" s="78" t="str">
        <f t="shared" si="325"/>
        <v>650001</v>
      </c>
      <c r="I3239" s="78" t="s">
        <v>487</v>
      </c>
    </row>
    <row r="3240" spans="1:11" ht="15.75" x14ac:dyDescent="0.25">
      <c r="A3240" s="133" t="str">
        <f>'BoR4 Rollup'!A3240</f>
        <v>Organization ID:  650001</v>
      </c>
      <c r="B3240" s="134" t="str">
        <f>'BoR4 Rollup'!$B$6</f>
        <v>2022-2023</v>
      </c>
      <c r="C3240" s="134" t="str">
        <f>'BoR4 Rollup'!$C$6</f>
        <v>2022-2023</v>
      </c>
      <c r="D3240" s="174" t="str">
        <f>'BoR4 Rollup'!$D$6</f>
        <v>2023-2024</v>
      </c>
      <c r="E3240" s="136" t="str">
        <f>'BoR4 Rollup'!$E$6</f>
        <v>2023-2024</v>
      </c>
      <c r="F3240" s="44"/>
      <c r="G3240" s="5" t="s">
        <v>32</v>
      </c>
      <c r="H3240" s="78" t="str">
        <f t="shared" si="325"/>
        <v>650001</v>
      </c>
      <c r="I3240" s="78" t="s">
        <v>487</v>
      </c>
    </row>
    <row r="3241" spans="1:11" x14ac:dyDescent="0.2">
      <c r="A3241" s="26" t="str">
        <f>'BoR4 Rollup'!A3241</f>
        <v xml:space="preserve">  Salaries</v>
      </c>
      <c r="B3241" s="115">
        <v>15965</v>
      </c>
      <c r="C3241" s="115">
        <v>27273</v>
      </c>
      <c r="D3241" s="115">
        <v>35000</v>
      </c>
      <c r="E3241" s="28">
        <f t="shared" ref="E3241:E3258" si="326">+D3241-C3241</f>
        <v>7727</v>
      </c>
      <c r="F3241" s="25"/>
      <c r="G3241" s="5" t="s">
        <v>32</v>
      </c>
      <c r="H3241" s="78" t="str">
        <f t="shared" si="325"/>
        <v>650001</v>
      </c>
      <c r="I3241" s="78" t="s">
        <v>487</v>
      </c>
      <c r="J3241" s="78" t="s">
        <v>616</v>
      </c>
    </row>
    <row r="3242" spans="1:11" x14ac:dyDescent="0.2">
      <c r="A3242" s="26" t="str">
        <f>'BoR4 Rollup'!A3242</f>
        <v xml:space="preserve">  Other Compensation</v>
      </c>
      <c r="B3242" s="115"/>
      <c r="C3242" s="115"/>
      <c r="D3242" s="115"/>
      <c r="E3242" s="28">
        <f t="shared" si="326"/>
        <v>0</v>
      </c>
      <c r="F3242" s="25"/>
      <c r="G3242" s="5" t="s">
        <v>32</v>
      </c>
      <c r="H3242" s="78" t="str">
        <f t="shared" si="325"/>
        <v>650001</v>
      </c>
      <c r="I3242" s="78" t="s">
        <v>487</v>
      </c>
    </row>
    <row r="3243" spans="1:11" x14ac:dyDescent="0.2">
      <c r="A3243" s="26" t="str">
        <f>'BoR4 Rollup'!A3243</f>
        <v xml:space="preserve">  Related Benefits</v>
      </c>
      <c r="B3243" s="115">
        <v>47683</v>
      </c>
      <c r="C3243" s="115">
        <v>54359</v>
      </c>
      <c r="D3243" s="115">
        <f>22414+36430</f>
        <v>58844</v>
      </c>
      <c r="E3243" s="28">
        <f t="shared" si="326"/>
        <v>4485</v>
      </c>
      <c r="F3243" s="25"/>
      <c r="G3243" s="5" t="s">
        <v>32</v>
      </c>
      <c r="H3243" s="78" t="str">
        <f t="shared" si="325"/>
        <v>650001</v>
      </c>
      <c r="I3243" s="78" t="s">
        <v>487</v>
      </c>
      <c r="J3243" s="78" t="s">
        <v>617</v>
      </c>
      <c r="K3243" s="165"/>
    </row>
    <row r="3244" spans="1:11" ht="15.75" x14ac:dyDescent="0.25">
      <c r="A3244" s="29" t="str">
        <f>'BoR4 Rollup'!A3244</f>
        <v>Total Personal Services</v>
      </c>
      <c r="B3244" s="118">
        <f>B3243+B3242+B3241</f>
        <v>63648</v>
      </c>
      <c r="C3244" s="118">
        <f>C3243+C3242+C3241</f>
        <v>81632</v>
      </c>
      <c r="D3244" s="118">
        <f>D3243+D3242+D3241</f>
        <v>93844</v>
      </c>
      <c r="E3244" s="31">
        <f t="shared" si="326"/>
        <v>12212</v>
      </c>
      <c r="F3244" s="32"/>
      <c r="G3244" s="5" t="s">
        <v>8</v>
      </c>
      <c r="H3244" s="78" t="str">
        <f t="shared" si="325"/>
        <v>650001</v>
      </c>
      <c r="I3244" s="78" t="s">
        <v>487</v>
      </c>
    </row>
    <row r="3245" spans="1:11" x14ac:dyDescent="0.2">
      <c r="A3245" s="26" t="str">
        <f>'BoR4 Rollup'!A3245</f>
        <v xml:space="preserve"> Travel</v>
      </c>
      <c r="B3245" s="115"/>
      <c r="C3245" s="115"/>
      <c r="D3245" s="115"/>
      <c r="E3245" s="28">
        <f t="shared" si="326"/>
        <v>0</v>
      </c>
      <c r="F3245" s="25"/>
      <c r="G3245" s="5" t="s">
        <v>32</v>
      </c>
      <c r="H3245" s="78" t="str">
        <f t="shared" si="325"/>
        <v>650001</v>
      </c>
      <c r="I3245" s="78" t="s">
        <v>487</v>
      </c>
      <c r="J3245" s="78" t="s">
        <v>618</v>
      </c>
    </row>
    <row r="3246" spans="1:11" x14ac:dyDescent="0.2">
      <c r="A3246" s="26" t="str">
        <f>'BoR4 Rollup'!A3246</f>
        <v xml:space="preserve"> Operating Services</v>
      </c>
      <c r="B3246" s="115">
        <v>19000</v>
      </c>
      <c r="C3246" s="115">
        <f>25409+2</f>
        <v>25411</v>
      </c>
      <c r="D3246" s="115">
        <v>19000</v>
      </c>
      <c r="E3246" s="28">
        <f t="shared" si="326"/>
        <v>-6411</v>
      </c>
      <c r="F3246" s="25"/>
      <c r="G3246" s="5" t="s">
        <v>32</v>
      </c>
      <c r="H3246" s="78" t="str">
        <f t="shared" si="325"/>
        <v>650001</v>
      </c>
      <c r="I3246" s="78" t="s">
        <v>487</v>
      </c>
      <c r="J3246" s="78" t="s">
        <v>619</v>
      </c>
    </row>
    <row r="3247" spans="1:11" x14ac:dyDescent="0.2">
      <c r="A3247" s="26" t="str">
        <f>'BoR4 Rollup'!A3247</f>
        <v xml:space="preserve"> Supplies</v>
      </c>
      <c r="B3247" s="115">
        <v>1556</v>
      </c>
      <c r="C3247" s="115">
        <v>1556</v>
      </c>
      <c r="D3247" s="115">
        <v>1556</v>
      </c>
      <c r="E3247" s="28">
        <f t="shared" si="326"/>
        <v>0</v>
      </c>
      <c r="F3247" s="25"/>
      <c r="G3247" s="5" t="s">
        <v>32</v>
      </c>
      <c r="H3247" s="78" t="str">
        <f t="shared" si="325"/>
        <v>650001</v>
      </c>
      <c r="I3247" s="78" t="s">
        <v>487</v>
      </c>
      <c r="J3247" s="78" t="s">
        <v>620</v>
      </c>
    </row>
    <row r="3248" spans="1:11" ht="15.75" x14ac:dyDescent="0.25">
      <c r="A3248" s="29" t="str">
        <f>'BoR4 Rollup'!A3248</f>
        <v>Total Operating Expenses</v>
      </c>
      <c r="B3248" s="121">
        <f>B3247+B3246+B3245</f>
        <v>20556</v>
      </c>
      <c r="C3248" s="121">
        <f>C3247+C3246+C3245</f>
        <v>26967</v>
      </c>
      <c r="D3248" s="121">
        <f>D3247+D3246+D3245</f>
        <v>20556</v>
      </c>
      <c r="E3248" s="34">
        <f t="shared" si="326"/>
        <v>-6411</v>
      </c>
      <c r="F3248" s="35"/>
      <c r="G3248" s="5" t="s">
        <v>8</v>
      </c>
      <c r="H3248" s="78" t="str">
        <f t="shared" si="325"/>
        <v>650001</v>
      </c>
      <c r="I3248" s="78" t="s">
        <v>487</v>
      </c>
    </row>
    <row r="3249" spans="1:10" x14ac:dyDescent="0.2">
      <c r="A3249" s="26" t="str">
        <f>'BoR4 Rollup'!A3249</f>
        <v xml:space="preserve"> Professional Services</v>
      </c>
      <c r="B3249" s="115">
        <v>1325</v>
      </c>
      <c r="C3249" s="115">
        <v>1350</v>
      </c>
      <c r="D3249" s="115">
        <v>1325</v>
      </c>
      <c r="E3249" s="28">
        <f t="shared" si="326"/>
        <v>-25</v>
      </c>
      <c r="F3249" s="25"/>
      <c r="G3249" s="5" t="s">
        <v>32</v>
      </c>
      <c r="H3249" s="78" t="str">
        <f t="shared" si="325"/>
        <v>650001</v>
      </c>
      <c r="I3249" s="78" t="s">
        <v>487</v>
      </c>
      <c r="J3249" s="78" t="s">
        <v>621</v>
      </c>
    </row>
    <row r="3250" spans="1:10" x14ac:dyDescent="0.2">
      <c r="A3250" s="26" t="str">
        <f>'BoR4 Rollup'!A3250</f>
        <v xml:space="preserve"> Other Charges</v>
      </c>
      <c r="B3250" s="115">
        <v>1824</v>
      </c>
      <c r="C3250" s="115">
        <v>1824</v>
      </c>
      <c r="D3250" s="115">
        <v>1824</v>
      </c>
      <c r="E3250" s="28">
        <f t="shared" si="326"/>
        <v>0</v>
      </c>
      <c r="F3250" s="25"/>
      <c r="G3250" s="5" t="s">
        <v>32</v>
      </c>
      <c r="H3250" s="78" t="str">
        <f t="shared" si="325"/>
        <v>650001</v>
      </c>
      <c r="I3250" s="78" t="s">
        <v>487</v>
      </c>
      <c r="J3250" s="78" t="s">
        <v>622</v>
      </c>
    </row>
    <row r="3251" spans="1:10" x14ac:dyDescent="0.2">
      <c r="A3251" s="26" t="str">
        <f>'BoR4 Rollup'!A3251</f>
        <v xml:space="preserve"> Debt Services</v>
      </c>
      <c r="B3251" s="115"/>
      <c r="C3251" s="115"/>
      <c r="D3251" s="115"/>
      <c r="E3251" s="28">
        <f t="shared" si="326"/>
        <v>0</v>
      </c>
      <c r="F3251" s="25"/>
      <c r="G3251" s="5" t="s">
        <v>32</v>
      </c>
      <c r="H3251" s="78" t="str">
        <f t="shared" si="325"/>
        <v>650001</v>
      </c>
      <c r="I3251" s="78" t="s">
        <v>487</v>
      </c>
    </row>
    <row r="3252" spans="1:10" x14ac:dyDescent="0.2">
      <c r="A3252" s="26" t="str">
        <f>'BoR4 Rollup'!A3252</f>
        <v xml:space="preserve"> Interagency Transfers</v>
      </c>
      <c r="B3252" s="115"/>
      <c r="C3252" s="115"/>
      <c r="D3252" s="115"/>
      <c r="E3252" s="28">
        <f t="shared" si="326"/>
        <v>0</v>
      </c>
      <c r="F3252" s="25"/>
      <c r="G3252" s="5" t="s">
        <v>32</v>
      </c>
      <c r="H3252" s="78" t="str">
        <f t="shared" si="325"/>
        <v>650001</v>
      </c>
      <c r="I3252" s="78" t="s">
        <v>487</v>
      </c>
      <c r="J3252" s="78" t="s">
        <v>623</v>
      </c>
    </row>
    <row r="3253" spans="1:10" ht="15.75" x14ac:dyDescent="0.25">
      <c r="A3253" s="29" t="str">
        <f>'BoR4 Rollup'!A3253</f>
        <v>Total Other Charges</v>
      </c>
      <c r="B3253" s="121">
        <f>B3252+B3251+B3250+B3249</f>
        <v>3149</v>
      </c>
      <c r="C3253" s="121">
        <f>C3252+C3251+C3250+C3249</f>
        <v>3174</v>
      </c>
      <c r="D3253" s="121">
        <f>D3252+D3251+D3250+D3249</f>
        <v>3149</v>
      </c>
      <c r="E3253" s="34">
        <f t="shared" si="326"/>
        <v>-25</v>
      </c>
      <c r="F3253" s="35"/>
      <c r="G3253" s="5" t="s">
        <v>8</v>
      </c>
      <c r="H3253" s="78" t="str">
        <f t="shared" si="325"/>
        <v>650001</v>
      </c>
      <c r="I3253" s="78" t="s">
        <v>487</v>
      </c>
    </row>
    <row r="3254" spans="1:10" x14ac:dyDescent="0.2">
      <c r="A3254" s="26" t="str">
        <f>'BoR4 Rollup'!A3254</f>
        <v xml:space="preserve"> General Acquisitions</v>
      </c>
      <c r="B3254" s="115">
        <v>269</v>
      </c>
      <c r="C3254" s="115">
        <v>369</v>
      </c>
      <c r="D3254" s="115">
        <v>269</v>
      </c>
      <c r="E3254" s="28">
        <f t="shared" si="326"/>
        <v>-100</v>
      </c>
      <c r="F3254" s="25"/>
      <c r="G3254" s="5" t="s">
        <v>32</v>
      </c>
      <c r="H3254" s="78" t="str">
        <f t="shared" si="325"/>
        <v>650001</v>
      </c>
      <c r="I3254" s="78" t="s">
        <v>487</v>
      </c>
      <c r="J3254" s="78" t="s">
        <v>624</v>
      </c>
    </row>
    <row r="3255" spans="1:10" x14ac:dyDescent="0.2">
      <c r="A3255" s="26" t="str">
        <f>'BoR4 Rollup'!A3255</f>
        <v xml:space="preserve"> Library Acquisitions</v>
      </c>
      <c r="B3255" s="115"/>
      <c r="C3255" s="115"/>
      <c r="D3255" s="115"/>
      <c r="E3255" s="28">
        <f t="shared" si="326"/>
        <v>0</v>
      </c>
      <c r="F3255" s="25"/>
      <c r="G3255" s="5" t="s">
        <v>32</v>
      </c>
      <c r="H3255" s="78" t="str">
        <f t="shared" si="325"/>
        <v>650001</v>
      </c>
      <c r="I3255" s="78" t="s">
        <v>487</v>
      </c>
      <c r="J3255" s="78" t="s">
        <v>624</v>
      </c>
    </row>
    <row r="3256" spans="1:10" x14ac:dyDescent="0.2">
      <c r="A3256" s="26" t="str">
        <f>'BoR4 Rollup'!A3256</f>
        <v xml:space="preserve"> Major Repairs</v>
      </c>
      <c r="B3256" s="115"/>
      <c r="C3256" s="115"/>
      <c r="D3256" s="115"/>
      <c r="E3256" s="28">
        <f t="shared" si="326"/>
        <v>0</v>
      </c>
      <c r="F3256" s="25"/>
      <c r="G3256" s="5" t="s">
        <v>32</v>
      </c>
      <c r="H3256" s="78" t="str">
        <f t="shared" si="325"/>
        <v>650001</v>
      </c>
      <c r="I3256" s="78" t="s">
        <v>487</v>
      </c>
    </row>
    <row r="3257" spans="1:10" ht="15.75" x14ac:dyDescent="0.25">
      <c r="A3257" s="29" t="str">
        <f>'BoR4 Rollup'!A3257</f>
        <v>Total Acquisitions and Major Repairs</v>
      </c>
      <c r="B3257" s="121">
        <f>B3256+B3255+B3254</f>
        <v>269</v>
      </c>
      <c r="C3257" s="121">
        <f>C3256+C3255+C3254</f>
        <v>369</v>
      </c>
      <c r="D3257" s="121">
        <f>D3256+D3255+D3254</f>
        <v>269</v>
      </c>
      <c r="E3257" s="34">
        <f t="shared" si="326"/>
        <v>-100</v>
      </c>
      <c r="F3257" s="35"/>
      <c r="G3257" s="5" t="s">
        <v>8</v>
      </c>
      <c r="H3257" s="78" t="str">
        <f t="shared" si="325"/>
        <v>650001</v>
      </c>
      <c r="I3257" s="78" t="s">
        <v>487</v>
      </c>
    </row>
    <row r="3258" spans="1:10" ht="15.75" x14ac:dyDescent="0.25">
      <c r="A3258" s="29" t="str">
        <f>'BoR4 Rollup'!A3258</f>
        <v>Function Total</v>
      </c>
      <c r="B3258" s="118">
        <f>B3257+B3253+B3248+B3244</f>
        <v>87622</v>
      </c>
      <c r="C3258" s="118">
        <f>C3257+C3253+C3248+C3244</f>
        <v>112142</v>
      </c>
      <c r="D3258" s="118">
        <f>D3257+D3253+D3248+D3244</f>
        <v>117818</v>
      </c>
      <c r="E3258" s="46">
        <f t="shared" si="326"/>
        <v>5676</v>
      </c>
      <c r="F3258" s="32"/>
      <c r="G3258" s="5" t="s">
        <v>8</v>
      </c>
      <c r="H3258" s="78" t="str">
        <f t="shared" si="325"/>
        <v>650001</v>
      </c>
      <c r="I3258" s="78" t="s">
        <v>487</v>
      </c>
    </row>
    <row r="3259" spans="1:10" ht="15.75" x14ac:dyDescent="0.25">
      <c r="A3259" s="124" t="str">
        <f>'BoR4 Rollup'!A3259</f>
        <v>Function:  Institutional Support</v>
      </c>
      <c r="B3259" s="125"/>
      <c r="C3259" s="126"/>
      <c r="D3259" s="126"/>
      <c r="E3259" s="128"/>
      <c r="F3259" s="4"/>
      <c r="G3259" s="5" t="s">
        <v>32</v>
      </c>
      <c r="H3259" s="78" t="str">
        <f t="shared" ref="H3259:H3279" si="327">RIGHT($A$3261,6)</f>
        <v>650003</v>
      </c>
      <c r="I3259" s="78" t="s">
        <v>492</v>
      </c>
    </row>
    <row r="3260" spans="1:10" ht="15.75" x14ac:dyDescent="0.25">
      <c r="A3260" s="129" t="str">
        <f>'BoR4 Rollup'!A3260</f>
        <v xml:space="preserve">Orgn:  IAT System Office Assessments      </v>
      </c>
      <c r="B3260" s="130" t="str">
        <f>+'BoR4 Rollup'!B3260</f>
        <v>Actual</v>
      </c>
      <c r="C3260" s="130" t="str">
        <f>+'BoR4 Rollup'!C3260</f>
        <v>Budgeted</v>
      </c>
      <c r="D3260" s="173" t="str">
        <f>+'BoR4 Rollup'!D3260</f>
        <v>Budgeted</v>
      </c>
      <c r="E3260" s="132" t="str">
        <f>E5</f>
        <v>2022-2023 +/-</v>
      </c>
      <c r="F3260" s="44"/>
      <c r="G3260" s="5" t="s">
        <v>32</v>
      </c>
      <c r="H3260" s="78" t="str">
        <f t="shared" si="327"/>
        <v>650003</v>
      </c>
      <c r="I3260" s="78" t="s">
        <v>492</v>
      </c>
    </row>
    <row r="3261" spans="1:10" ht="15.75" x14ac:dyDescent="0.25">
      <c r="A3261" s="133" t="str">
        <f>'BoR4 Rollup'!A3261</f>
        <v>Organization ID:  650003</v>
      </c>
      <c r="B3261" s="134" t="str">
        <f>'BoR4 Rollup'!$B$6</f>
        <v>2022-2023</v>
      </c>
      <c r="C3261" s="134" t="str">
        <f>'BoR4 Rollup'!$C$6</f>
        <v>2022-2023</v>
      </c>
      <c r="D3261" s="174" t="str">
        <f>'BoR4 Rollup'!$D$6</f>
        <v>2023-2024</v>
      </c>
      <c r="E3261" s="136" t="str">
        <f>E6</f>
        <v>2023-2024</v>
      </c>
      <c r="F3261" s="44"/>
      <c r="G3261" s="5" t="s">
        <v>32</v>
      </c>
      <c r="H3261" s="78" t="str">
        <f t="shared" si="327"/>
        <v>650003</v>
      </c>
      <c r="I3261" s="78" t="s">
        <v>492</v>
      </c>
    </row>
    <row r="3262" spans="1:10" x14ac:dyDescent="0.2">
      <c r="A3262" s="26" t="str">
        <f>'BoR4 Rollup'!A3262</f>
        <v xml:space="preserve">  Salaries</v>
      </c>
      <c r="B3262" s="115"/>
      <c r="C3262" s="115"/>
      <c r="D3262" s="115"/>
      <c r="E3262" s="28">
        <f t="shared" ref="E3262:E3279" si="328">+D3262-C3262</f>
        <v>0</v>
      </c>
      <c r="F3262" s="25"/>
      <c r="G3262" s="5" t="s">
        <v>32</v>
      </c>
      <c r="H3262" s="78" t="str">
        <f t="shared" si="327"/>
        <v>650003</v>
      </c>
      <c r="I3262" s="78" t="s">
        <v>492</v>
      </c>
      <c r="J3262" s="78" t="s">
        <v>616</v>
      </c>
    </row>
    <row r="3263" spans="1:10" x14ac:dyDescent="0.2">
      <c r="A3263" s="26" t="str">
        <f>'BoR4 Rollup'!A3263</f>
        <v xml:space="preserve">  Other Compensation</v>
      </c>
      <c r="B3263" s="115"/>
      <c r="C3263" s="115"/>
      <c r="D3263" s="115"/>
      <c r="E3263" s="28">
        <f t="shared" si="328"/>
        <v>0</v>
      </c>
      <c r="F3263" s="25"/>
      <c r="G3263" s="5" t="s">
        <v>32</v>
      </c>
      <c r="H3263" s="78" t="str">
        <f t="shared" si="327"/>
        <v>650003</v>
      </c>
      <c r="I3263" s="78" t="s">
        <v>492</v>
      </c>
    </row>
    <row r="3264" spans="1:10" x14ac:dyDescent="0.2">
      <c r="A3264" s="26" t="str">
        <f>'BoR4 Rollup'!A3264</f>
        <v xml:space="preserve">  Related Benefits</v>
      </c>
      <c r="B3264" s="115"/>
      <c r="C3264" s="115"/>
      <c r="D3264" s="115"/>
      <c r="E3264" s="28">
        <f t="shared" si="328"/>
        <v>0</v>
      </c>
      <c r="F3264" s="25"/>
      <c r="G3264" s="5" t="s">
        <v>32</v>
      </c>
      <c r="H3264" s="78" t="str">
        <f t="shared" si="327"/>
        <v>650003</v>
      </c>
      <c r="I3264" s="78" t="s">
        <v>492</v>
      </c>
      <c r="J3264" s="78" t="s">
        <v>617</v>
      </c>
    </row>
    <row r="3265" spans="1:10" ht="15.75" x14ac:dyDescent="0.25">
      <c r="A3265" s="29" t="str">
        <f>'BoR4 Rollup'!A3265</f>
        <v>Total Personal Services</v>
      </c>
      <c r="B3265" s="118">
        <f>B3264+B3263+B3262</f>
        <v>0</v>
      </c>
      <c r="C3265" s="118">
        <f>C3264+C3263+C3262</f>
        <v>0</v>
      </c>
      <c r="D3265" s="118">
        <f>D3264+D3263+D3262</f>
        <v>0</v>
      </c>
      <c r="E3265" s="31">
        <f t="shared" si="328"/>
        <v>0</v>
      </c>
      <c r="F3265" s="32"/>
      <c r="G3265" s="5" t="s">
        <v>8</v>
      </c>
      <c r="H3265" s="78" t="str">
        <f t="shared" si="327"/>
        <v>650003</v>
      </c>
      <c r="I3265" s="78" t="s">
        <v>492</v>
      </c>
    </row>
    <row r="3266" spans="1:10" x14ac:dyDescent="0.2">
      <c r="A3266" s="26" t="str">
        <f>'BoR4 Rollup'!A3266</f>
        <v xml:space="preserve"> Travel</v>
      </c>
      <c r="B3266" s="115"/>
      <c r="C3266" s="115"/>
      <c r="D3266" s="115"/>
      <c r="E3266" s="28">
        <f t="shared" si="328"/>
        <v>0</v>
      </c>
      <c r="F3266" s="25"/>
      <c r="G3266" s="5" t="s">
        <v>32</v>
      </c>
      <c r="H3266" s="78" t="str">
        <f t="shared" si="327"/>
        <v>650003</v>
      </c>
      <c r="I3266" s="78" t="s">
        <v>492</v>
      </c>
      <c r="J3266" s="78" t="s">
        <v>618</v>
      </c>
    </row>
    <row r="3267" spans="1:10" x14ac:dyDescent="0.2">
      <c r="A3267" s="26" t="str">
        <f>'BoR4 Rollup'!A3267</f>
        <v xml:space="preserve"> Operating Services</v>
      </c>
      <c r="B3267" s="115"/>
      <c r="C3267" s="115"/>
      <c r="D3267" s="115"/>
      <c r="E3267" s="28">
        <f t="shared" si="328"/>
        <v>0</v>
      </c>
      <c r="F3267" s="25"/>
      <c r="G3267" s="5" t="s">
        <v>32</v>
      </c>
      <c r="H3267" s="78" t="str">
        <f t="shared" si="327"/>
        <v>650003</v>
      </c>
      <c r="I3267" s="78" t="s">
        <v>492</v>
      </c>
      <c r="J3267" s="78" t="s">
        <v>619</v>
      </c>
    </row>
    <row r="3268" spans="1:10" x14ac:dyDescent="0.2">
      <c r="A3268" s="26" t="str">
        <f>'BoR4 Rollup'!A3268</f>
        <v xml:space="preserve"> Supplies</v>
      </c>
      <c r="B3268" s="115"/>
      <c r="C3268" s="115"/>
      <c r="D3268" s="115"/>
      <c r="E3268" s="28">
        <f t="shared" si="328"/>
        <v>0</v>
      </c>
      <c r="F3268" s="25"/>
      <c r="G3268" s="5" t="s">
        <v>32</v>
      </c>
      <c r="H3268" s="78" t="str">
        <f t="shared" si="327"/>
        <v>650003</v>
      </c>
      <c r="I3268" s="78" t="s">
        <v>492</v>
      </c>
      <c r="J3268" s="78" t="s">
        <v>620</v>
      </c>
    </row>
    <row r="3269" spans="1:10" ht="15.75" x14ac:dyDescent="0.25">
      <c r="A3269" s="29" t="str">
        <f>'BoR4 Rollup'!A3269</f>
        <v>Total Operating Expenses</v>
      </c>
      <c r="B3269" s="121">
        <f>B3268+B3267+B3266</f>
        <v>0</v>
      </c>
      <c r="C3269" s="121">
        <f>C3268+C3267+C3266</f>
        <v>0</v>
      </c>
      <c r="D3269" s="121">
        <f>D3268+D3267+D3266</f>
        <v>0</v>
      </c>
      <c r="E3269" s="34">
        <f t="shared" si="328"/>
        <v>0</v>
      </c>
      <c r="F3269" s="35"/>
      <c r="G3269" s="5" t="s">
        <v>8</v>
      </c>
      <c r="H3269" s="78" t="str">
        <f t="shared" si="327"/>
        <v>650003</v>
      </c>
      <c r="I3269" s="78" t="s">
        <v>492</v>
      </c>
    </row>
    <row r="3270" spans="1:10" x14ac:dyDescent="0.2">
      <c r="A3270" s="26" t="str">
        <f>'BoR4 Rollup'!A3270</f>
        <v xml:space="preserve"> Professional Services</v>
      </c>
      <c r="B3270" s="115"/>
      <c r="C3270" s="115"/>
      <c r="D3270" s="115"/>
      <c r="E3270" s="28">
        <f t="shared" si="328"/>
        <v>0</v>
      </c>
      <c r="F3270" s="25"/>
      <c r="G3270" s="5" t="s">
        <v>32</v>
      </c>
      <c r="H3270" s="78" t="str">
        <f t="shared" si="327"/>
        <v>650003</v>
      </c>
      <c r="I3270" s="78" t="s">
        <v>492</v>
      </c>
      <c r="J3270" s="78" t="s">
        <v>621</v>
      </c>
    </row>
    <row r="3271" spans="1:10" x14ac:dyDescent="0.2">
      <c r="A3271" s="26" t="str">
        <f>'BoR4 Rollup'!A3271</f>
        <v xml:space="preserve"> Other Charges</v>
      </c>
      <c r="B3271" s="115">
        <v>47256</v>
      </c>
      <c r="C3271" s="115">
        <v>47256</v>
      </c>
      <c r="D3271" s="115">
        <v>47256</v>
      </c>
      <c r="E3271" s="28">
        <f t="shared" si="328"/>
        <v>0</v>
      </c>
      <c r="F3271" s="25"/>
      <c r="G3271" s="5" t="s">
        <v>32</v>
      </c>
      <c r="H3271" s="78" t="str">
        <f t="shared" si="327"/>
        <v>650003</v>
      </c>
      <c r="I3271" s="78" t="s">
        <v>492</v>
      </c>
      <c r="J3271" s="78" t="s">
        <v>622</v>
      </c>
    </row>
    <row r="3272" spans="1:10" x14ac:dyDescent="0.2">
      <c r="A3272" s="26" t="str">
        <f>'BoR4 Rollup'!A3272</f>
        <v xml:space="preserve"> Debt Services</v>
      </c>
      <c r="B3272" s="115"/>
      <c r="C3272" s="115"/>
      <c r="D3272" s="115"/>
      <c r="E3272" s="28">
        <f t="shared" si="328"/>
        <v>0</v>
      </c>
      <c r="F3272" s="25"/>
      <c r="G3272" s="5" t="s">
        <v>32</v>
      </c>
      <c r="H3272" s="78" t="str">
        <f t="shared" si="327"/>
        <v>650003</v>
      </c>
      <c r="I3272" s="78" t="s">
        <v>492</v>
      </c>
    </row>
    <row r="3273" spans="1:10" x14ac:dyDescent="0.2">
      <c r="A3273" s="26" t="str">
        <f>'BoR4 Rollup'!A3273</f>
        <v xml:space="preserve"> Interagency Transfers</v>
      </c>
      <c r="B3273" s="115"/>
      <c r="C3273" s="115"/>
      <c r="D3273" s="115"/>
      <c r="E3273" s="28">
        <f t="shared" si="328"/>
        <v>0</v>
      </c>
      <c r="F3273" s="25"/>
      <c r="G3273" s="5" t="s">
        <v>32</v>
      </c>
      <c r="H3273" s="78" t="str">
        <f t="shared" si="327"/>
        <v>650003</v>
      </c>
      <c r="I3273" s="78" t="s">
        <v>492</v>
      </c>
      <c r="J3273" s="78" t="s">
        <v>623</v>
      </c>
    </row>
    <row r="3274" spans="1:10" ht="15.75" x14ac:dyDescent="0.25">
      <c r="A3274" s="29" t="str">
        <f>'BoR4 Rollup'!A3274</f>
        <v>Total Other Charges</v>
      </c>
      <c r="B3274" s="121">
        <f>B3273+B3272+B3271+B3270</f>
        <v>47256</v>
      </c>
      <c r="C3274" s="121">
        <f>C3273+C3272+C3271+C3270</f>
        <v>47256</v>
      </c>
      <c r="D3274" s="121">
        <f>D3273+D3272+D3271+D3270</f>
        <v>47256</v>
      </c>
      <c r="E3274" s="34">
        <f t="shared" si="328"/>
        <v>0</v>
      </c>
      <c r="F3274" s="35"/>
      <c r="G3274" s="5" t="s">
        <v>8</v>
      </c>
      <c r="H3274" s="78" t="str">
        <f t="shared" si="327"/>
        <v>650003</v>
      </c>
      <c r="I3274" s="78" t="s">
        <v>492</v>
      </c>
    </row>
    <row r="3275" spans="1:10" x14ac:dyDescent="0.2">
      <c r="A3275" s="26" t="str">
        <f>'BoR4 Rollup'!A3275</f>
        <v xml:space="preserve"> General Acquisitions</v>
      </c>
      <c r="B3275" s="115"/>
      <c r="C3275" s="115"/>
      <c r="D3275" s="115"/>
      <c r="E3275" s="28">
        <f t="shared" si="328"/>
        <v>0</v>
      </c>
      <c r="F3275" s="25"/>
      <c r="G3275" s="5" t="s">
        <v>32</v>
      </c>
      <c r="H3275" s="78" t="str">
        <f t="shared" si="327"/>
        <v>650003</v>
      </c>
      <c r="I3275" s="78" t="s">
        <v>492</v>
      </c>
      <c r="J3275" s="78" t="s">
        <v>624</v>
      </c>
    </row>
    <row r="3276" spans="1:10" x14ac:dyDescent="0.2">
      <c r="A3276" s="26" t="str">
        <f>'BoR4 Rollup'!A3276</f>
        <v xml:space="preserve"> Library Acquisitions</v>
      </c>
      <c r="B3276" s="115"/>
      <c r="C3276" s="115"/>
      <c r="D3276" s="115"/>
      <c r="E3276" s="28">
        <f t="shared" si="328"/>
        <v>0</v>
      </c>
      <c r="F3276" s="25"/>
      <c r="G3276" s="5" t="s">
        <v>32</v>
      </c>
      <c r="H3276" s="78" t="str">
        <f t="shared" si="327"/>
        <v>650003</v>
      </c>
      <c r="I3276" s="78" t="s">
        <v>492</v>
      </c>
      <c r="J3276" s="78" t="s">
        <v>624</v>
      </c>
    </row>
    <row r="3277" spans="1:10" x14ac:dyDescent="0.2">
      <c r="A3277" s="26" t="str">
        <f>'BoR4 Rollup'!A3277</f>
        <v xml:space="preserve"> Major Repairs</v>
      </c>
      <c r="B3277" s="115"/>
      <c r="C3277" s="115"/>
      <c r="D3277" s="115"/>
      <c r="E3277" s="28">
        <f t="shared" si="328"/>
        <v>0</v>
      </c>
      <c r="F3277" s="25"/>
      <c r="G3277" s="5" t="s">
        <v>32</v>
      </c>
      <c r="H3277" s="78" t="str">
        <f t="shared" si="327"/>
        <v>650003</v>
      </c>
      <c r="I3277" s="78" t="s">
        <v>492</v>
      </c>
    </row>
    <row r="3278" spans="1:10" ht="15.75" x14ac:dyDescent="0.25">
      <c r="A3278" s="29" t="str">
        <f>'BoR4 Rollup'!A3278</f>
        <v>Total Acquisitions and Major Repairs</v>
      </c>
      <c r="B3278" s="121">
        <f>B3277+B3276+B3275</f>
        <v>0</v>
      </c>
      <c r="C3278" s="121">
        <f>C3277+C3276+C3275</f>
        <v>0</v>
      </c>
      <c r="D3278" s="121">
        <f>D3277+D3276+D3275</f>
        <v>0</v>
      </c>
      <c r="E3278" s="34">
        <f t="shared" si="328"/>
        <v>0</v>
      </c>
      <c r="F3278" s="35"/>
      <c r="G3278" s="5" t="s">
        <v>8</v>
      </c>
      <c r="H3278" s="78" t="str">
        <f t="shared" si="327"/>
        <v>650003</v>
      </c>
      <c r="I3278" s="78" t="s">
        <v>492</v>
      </c>
    </row>
    <row r="3279" spans="1:10" ht="15.75" x14ac:dyDescent="0.25">
      <c r="A3279" s="29" t="str">
        <f>'BoR4 Rollup'!A3279</f>
        <v>Function Total</v>
      </c>
      <c r="B3279" s="118">
        <f>B3278+B3274+B3269+B3265</f>
        <v>47256</v>
      </c>
      <c r="C3279" s="118">
        <f>C3278+C3274+C3269+C3265</f>
        <v>47256</v>
      </c>
      <c r="D3279" s="118">
        <f>D3278+D3274+D3269+D3265</f>
        <v>47256</v>
      </c>
      <c r="E3279" s="46">
        <f t="shared" si="328"/>
        <v>0</v>
      </c>
      <c r="F3279" s="32"/>
      <c r="G3279" s="5" t="s">
        <v>8</v>
      </c>
      <c r="H3279" s="78" t="str">
        <f t="shared" si="327"/>
        <v>650003</v>
      </c>
      <c r="I3279" s="78" t="s">
        <v>492</v>
      </c>
    </row>
    <row r="3280" spans="1:10" ht="15.75" x14ac:dyDescent="0.25">
      <c r="A3280" s="124" t="str">
        <f>'BoR4 Rollup'!A3280</f>
        <v>Function:  Operation &amp; Maintenance</v>
      </c>
      <c r="B3280" s="125"/>
      <c r="C3280" s="126"/>
      <c r="D3280" s="126"/>
      <c r="E3280" s="128"/>
      <c r="F3280" s="4"/>
      <c r="G3280" s="5" t="s">
        <v>8</v>
      </c>
      <c r="H3280" s="78" t="str">
        <f t="shared" ref="H3280:H3300" si="329">RIGHT($A$3282,6)</f>
        <v xml:space="preserve"> TOTAL</v>
      </c>
      <c r="I3280" s="78" t="s">
        <v>9</v>
      </c>
    </row>
    <row r="3281" spans="1:10" ht="15.75" x14ac:dyDescent="0.25">
      <c r="A3281" s="129" t="str">
        <f>'BoR4 Rollup'!A3281</f>
        <v>Orgn:  OPERATION &amp; MAINTENANCE</v>
      </c>
      <c r="B3281" s="130" t="str">
        <f>+'BoR4 Rollup'!B3449</f>
        <v>Actual</v>
      </c>
      <c r="C3281" s="130" t="str">
        <f>+'BoR4 Rollup'!C3449</f>
        <v>Budgeted</v>
      </c>
      <c r="D3281" s="173" t="str">
        <f>+'BoR4 Rollup'!D3449</f>
        <v>Budgeted</v>
      </c>
      <c r="E3281" s="132" t="str">
        <f>E5</f>
        <v>2022-2023 +/-</v>
      </c>
      <c r="F3281" s="44"/>
      <c r="G3281" s="5" t="s">
        <v>8</v>
      </c>
      <c r="H3281" s="78" t="str">
        <f t="shared" si="329"/>
        <v xml:space="preserve"> TOTAL</v>
      </c>
      <c r="I3281" s="78" t="s">
        <v>9</v>
      </c>
    </row>
    <row r="3282" spans="1:10" ht="15.75" x14ac:dyDescent="0.25">
      <c r="A3282" s="133" t="str">
        <f>'BoR4 Rollup'!A3282</f>
        <v>ORGN ID: TOTAL</v>
      </c>
      <c r="B3282" s="134" t="str">
        <f>'BoR4 Rollup'!$B$6</f>
        <v>2022-2023</v>
      </c>
      <c r="C3282" s="134" t="str">
        <f>C6</f>
        <v>2022-2023</v>
      </c>
      <c r="D3282" s="174" t="str">
        <f>D6</f>
        <v>2023-2024</v>
      </c>
      <c r="E3282" s="136" t="str">
        <f>E6</f>
        <v>2023-2024</v>
      </c>
      <c r="F3282" s="44"/>
      <c r="G3282" s="5" t="s">
        <v>8</v>
      </c>
      <c r="H3282" s="78" t="str">
        <f t="shared" si="329"/>
        <v xml:space="preserve"> TOTAL</v>
      </c>
      <c r="I3282" s="78" t="s">
        <v>9</v>
      </c>
    </row>
    <row r="3283" spans="1:10" x14ac:dyDescent="0.2">
      <c r="A3283" s="26" t="str">
        <f>'BoR4 Rollup'!A3283</f>
        <v xml:space="preserve">  Salaries</v>
      </c>
      <c r="B3283" s="115">
        <f>+B3304+B3325+B3346+B3367+B3388+B3409+B3430</f>
        <v>108284</v>
      </c>
      <c r="C3283" s="115">
        <f t="shared" ref="C3283:D3285" si="330">+C3304+C3325+C3346+C3367+C3388+C3409+C3430</f>
        <v>108284</v>
      </c>
      <c r="D3283" s="115">
        <f t="shared" si="330"/>
        <v>87000</v>
      </c>
      <c r="E3283" s="28">
        <f t="shared" ref="E3283:E3300" si="331">+D3283-C3283</f>
        <v>-21284</v>
      </c>
      <c r="F3283" s="25"/>
      <c r="G3283" s="5" t="s">
        <v>8</v>
      </c>
      <c r="H3283" s="78" t="str">
        <f t="shared" si="329"/>
        <v xml:space="preserve"> TOTAL</v>
      </c>
      <c r="I3283" s="78" t="s">
        <v>9</v>
      </c>
      <c r="J3283" s="78" t="s">
        <v>616</v>
      </c>
    </row>
    <row r="3284" spans="1:10" x14ac:dyDescent="0.2">
      <c r="A3284" s="26" t="str">
        <f>'BoR4 Rollup'!A3284</f>
        <v xml:space="preserve">  Other Compensation</v>
      </c>
      <c r="B3284" s="115">
        <f>+B3305+B3326+B3347+B3368+B3389+B3410+B3431</f>
        <v>0</v>
      </c>
      <c r="C3284" s="115">
        <f t="shared" si="330"/>
        <v>0</v>
      </c>
      <c r="D3284" s="115">
        <f t="shared" si="330"/>
        <v>0</v>
      </c>
      <c r="E3284" s="28">
        <f t="shared" si="331"/>
        <v>0</v>
      </c>
      <c r="F3284" s="25"/>
      <c r="G3284" s="5" t="s">
        <v>8</v>
      </c>
      <c r="H3284" s="78" t="str">
        <f t="shared" si="329"/>
        <v xml:space="preserve"> TOTAL</v>
      </c>
      <c r="I3284" s="78" t="s">
        <v>9</v>
      </c>
    </row>
    <row r="3285" spans="1:10" x14ac:dyDescent="0.2">
      <c r="A3285" s="26" t="str">
        <f>'BoR4 Rollup'!A3285</f>
        <v xml:space="preserve">  Related Benefits</v>
      </c>
      <c r="B3285" s="115">
        <f>+B3306+B3327+B3348+B3369+B3390+B3411+B3432</f>
        <v>54257</v>
      </c>
      <c r="C3285" s="115">
        <f t="shared" si="330"/>
        <v>54257</v>
      </c>
      <c r="D3285" s="115">
        <f t="shared" si="330"/>
        <v>57822</v>
      </c>
      <c r="E3285" s="28">
        <f t="shared" si="331"/>
        <v>3565</v>
      </c>
      <c r="F3285" s="25"/>
      <c r="G3285" s="5" t="s">
        <v>8</v>
      </c>
      <c r="H3285" s="78" t="str">
        <f t="shared" si="329"/>
        <v xml:space="preserve"> TOTAL</v>
      </c>
      <c r="I3285" s="78" t="s">
        <v>9</v>
      </c>
      <c r="J3285" s="78" t="s">
        <v>617</v>
      </c>
    </row>
    <row r="3286" spans="1:10" ht="15.75" x14ac:dyDescent="0.25">
      <c r="A3286" s="29" t="str">
        <f>'BoR4 Rollup'!A3286</f>
        <v>Total Personal Services</v>
      </c>
      <c r="B3286" s="118">
        <f>B3285+B3284+B3283</f>
        <v>162541</v>
      </c>
      <c r="C3286" s="118">
        <f>C3285+C3284+C3283</f>
        <v>162541</v>
      </c>
      <c r="D3286" s="118">
        <f>D3285+D3284+D3283</f>
        <v>144822</v>
      </c>
      <c r="E3286" s="31">
        <f t="shared" si="331"/>
        <v>-17719</v>
      </c>
      <c r="F3286" s="32"/>
      <c r="G3286" s="5" t="s">
        <v>8</v>
      </c>
      <c r="H3286" s="78" t="str">
        <f t="shared" si="329"/>
        <v xml:space="preserve"> TOTAL</v>
      </c>
      <c r="I3286" s="78" t="s">
        <v>9</v>
      </c>
    </row>
    <row r="3287" spans="1:10" x14ac:dyDescent="0.2">
      <c r="A3287" s="26" t="str">
        <f>'BoR4 Rollup'!A3287</f>
        <v xml:space="preserve"> Travel</v>
      </c>
      <c r="B3287" s="115">
        <f t="shared" ref="B3287:D3289" si="332">+B3308+B3329+B3350+B3371+B3392+B3413+B3434</f>
        <v>0</v>
      </c>
      <c r="C3287" s="115">
        <f t="shared" si="332"/>
        <v>0</v>
      </c>
      <c r="D3287" s="115">
        <f t="shared" si="332"/>
        <v>0</v>
      </c>
      <c r="E3287" s="28">
        <f t="shared" si="331"/>
        <v>0</v>
      </c>
      <c r="F3287" s="25"/>
      <c r="G3287" s="5" t="s">
        <v>8</v>
      </c>
      <c r="H3287" s="78" t="str">
        <f t="shared" si="329"/>
        <v xml:space="preserve"> TOTAL</v>
      </c>
      <c r="I3287" s="78" t="s">
        <v>9</v>
      </c>
      <c r="J3287" s="78" t="s">
        <v>618</v>
      </c>
    </row>
    <row r="3288" spans="1:10" x14ac:dyDescent="0.2">
      <c r="A3288" s="26" t="str">
        <f>'BoR4 Rollup'!A3288</f>
        <v xml:space="preserve"> Operating Services</v>
      </c>
      <c r="B3288" s="115">
        <f t="shared" si="332"/>
        <v>137705</v>
      </c>
      <c r="C3288" s="115">
        <f t="shared" si="332"/>
        <v>143320</v>
      </c>
      <c r="D3288" s="115">
        <f t="shared" si="332"/>
        <v>137705</v>
      </c>
      <c r="E3288" s="28">
        <f t="shared" si="331"/>
        <v>-5615</v>
      </c>
      <c r="F3288" s="25"/>
      <c r="G3288" s="5" t="s">
        <v>8</v>
      </c>
      <c r="H3288" s="78" t="str">
        <f t="shared" si="329"/>
        <v xml:space="preserve"> TOTAL</v>
      </c>
      <c r="I3288" s="78" t="s">
        <v>9</v>
      </c>
      <c r="J3288" s="78" t="s">
        <v>619</v>
      </c>
    </row>
    <row r="3289" spans="1:10" x14ac:dyDescent="0.2">
      <c r="A3289" s="26" t="str">
        <f>'BoR4 Rollup'!A3289</f>
        <v xml:space="preserve"> Supplies</v>
      </c>
      <c r="B3289" s="115">
        <f t="shared" si="332"/>
        <v>14769</v>
      </c>
      <c r="C3289" s="115">
        <f t="shared" si="332"/>
        <v>22064</v>
      </c>
      <c r="D3289" s="115">
        <f t="shared" si="332"/>
        <v>14769</v>
      </c>
      <c r="E3289" s="28">
        <f t="shared" si="331"/>
        <v>-7295</v>
      </c>
      <c r="F3289" s="25"/>
      <c r="G3289" s="5" t="s">
        <v>8</v>
      </c>
      <c r="H3289" s="78" t="str">
        <f t="shared" si="329"/>
        <v xml:space="preserve"> TOTAL</v>
      </c>
      <c r="I3289" s="78" t="s">
        <v>9</v>
      </c>
      <c r="J3289" s="78" t="s">
        <v>620</v>
      </c>
    </row>
    <row r="3290" spans="1:10" ht="15.75" x14ac:dyDescent="0.25">
      <c r="A3290" s="29" t="str">
        <f>'BoR4 Rollup'!A3290</f>
        <v>Total Operating Expenses</v>
      </c>
      <c r="B3290" s="121">
        <f>B3289+B3288+B3287</f>
        <v>152474</v>
      </c>
      <c r="C3290" s="121">
        <f>C3289+C3288+C3287</f>
        <v>165384</v>
      </c>
      <c r="D3290" s="121">
        <f>D3289+D3288+D3287</f>
        <v>152474</v>
      </c>
      <c r="E3290" s="34">
        <f t="shared" si="331"/>
        <v>-12910</v>
      </c>
      <c r="F3290" s="35"/>
      <c r="G3290" s="5" t="s">
        <v>8</v>
      </c>
      <c r="H3290" s="78" t="str">
        <f t="shared" si="329"/>
        <v xml:space="preserve"> TOTAL</v>
      </c>
      <c r="I3290" s="78" t="s">
        <v>9</v>
      </c>
    </row>
    <row r="3291" spans="1:10" x14ac:dyDescent="0.2">
      <c r="A3291" s="26" t="str">
        <f>'BoR4 Rollup'!A3291</f>
        <v xml:space="preserve"> Professional Services</v>
      </c>
      <c r="B3291" s="115">
        <f t="shared" ref="B3291:D3294" si="333">+B3312+B3333+B3354+B3375+B3396+B3417+B3438</f>
        <v>14796</v>
      </c>
      <c r="C3291" s="115">
        <f t="shared" si="333"/>
        <v>14796</v>
      </c>
      <c r="D3291" s="115">
        <f t="shared" si="333"/>
        <v>14796</v>
      </c>
      <c r="E3291" s="28">
        <f t="shared" si="331"/>
        <v>0</v>
      </c>
      <c r="F3291" s="25"/>
      <c r="G3291" s="5" t="s">
        <v>8</v>
      </c>
      <c r="H3291" s="78" t="str">
        <f t="shared" si="329"/>
        <v xml:space="preserve"> TOTAL</v>
      </c>
      <c r="I3291" s="78" t="s">
        <v>9</v>
      </c>
      <c r="J3291" s="78" t="s">
        <v>621</v>
      </c>
    </row>
    <row r="3292" spans="1:10" x14ac:dyDescent="0.2">
      <c r="A3292" s="26" t="str">
        <f>'BoR4 Rollup'!A3292</f>
        <v xml:space="preserve"> Other Charges</v>
      </c>
      <c r="B3292" s="115">
        <f t="shared" si="333"/>
        <v>0</v>
      </c>
      <c r="C3292" s="115">
        <f t="shared" si="333"/>
        <v>0</v>
      </c>
      <c r="D3292" s="115">
        <f t="shared" si="333"/>
        <v>0</v>
      </c>
      <c r="E3292" s="28">
        <f t="shared" si="331"/>
        <v>0</v>
      </c>
      <c r="F3292" s="25"/>
      <c r="G3292" s="5" t="s">
        <v>8</v>
      </c>
      <c r="H3292" s="78" t="str">
        <f t="shared" si="329"/>
        <v xml:space="preserve"> TOTAL</v>
      </c>
      <c r="I3292" s="78" t="s">
        <v>9</v>
      </c>
      <c r="J3292" s="78" t="s">
        <v>622</v>
      </c>
    </row>
    <row r="3293" spans="1:10" x14ac:dyDescent="0.2">
      <c r="A3293" s="26" t="str">
        <f>'BoR4 Rollup'!A3293</f>
        <v xml:space="preserve"> Debt Services</v>
      </c>
      <c r="B3293" s="115">
        <f t="shared" si="333"/>
        <v>0</v>
      </c>
      <c r="C3293" s="115">
        <f t="shared" si="333"/>
        <v>0</v>
      </c>
      <c r="D3293" s="115">
        <f t="shared" si="333"/>
        <v>0</v>
      </c>
      <c r="E3293" s="28">
        <f t="shared" si="331"/>
        <v>0</v>
      </c>
      <c r="F3293" s="25"/>
      <c r="G3293" s="5" t="s">
        <v>8</v>
      </c>
      <c r="H3293" s="78" t="str">
        <f t="shared" si="329"/>
        <v xml:space="preserve"> TOTAL</v>
      </c>
      <c r="I3293" s="78" t="s">
        <v>9</v>
      </c>
    </row>
    <row r="3294" spans="1:10" x14ac:dyDescent="0.2">
      <c r="A3294" s="26" t="str">
        <f>'BoR4 Rollup'!A3294</f>
        <v xml:space="preserve"> Interagency Transfers</v>
      </c>
      <c r="B3294" s="115">
        <f t="shared" si="333"/>
        <v>0</v>
      </c>
      <c r="C3294" s="115">
        <f t="shared" si="333"/>
        <v>0</v>
      </c>
      <c r="D3294" s="115">
        <f t="shared" si="333"/>
        <v>0</v>
      </c>
      <c r="E3294" s="28">
        <f t="shared" si="331"/>
        <v>0</v>
      </c>
      <c r="F3294" s="25"/>
      <c r="G3294" s="5" t="s">
        <v>8</v>
      </c>
      <c r="H3294" s="78" t="str">
        <f t="shared" si="329"/>
        <v xml:space="preserve"> TOTAL</v>
      </c>
      <c r="I3294" s="78" t="s">
        <v>9</v>
      </c>
      <c r="J3294" s="78" t="s">
        <v>623</v>
      </c>
    </row>
    <row r="3295" spans="1:10" ht="15.75" x14ac:dyDescent="0.25">
      <c r="A3295" s="29" t="str">
        <f>'BoR4 Rollup'!A3295</f>
        <v>Total Other Charges</v>
      </c>
      <c r="B3295" s="121">
        <f>B3294+B3293+B3292+B3291</f>
        <v>14796</v>
      </c>
      <c r="C3295" s="121">
        <f>C3294+C3293+C3292+C3291</f>
        <v>14796</v>
      </c>
      <c r="D3295" s="121">
        <f>D3294+D3293+D3292+D3291</f>
        <v>14796</v>
      </c>
      <c r="E3295" s="34">
        <f t="shared" si="331"/>
        <v>0</v>
      </c>
      <c r="F3295" s="35"/>
      <c r="G3295" s="5" t="s">
        <v>8</v>
      </c>
      <c r="H3295" s="78" t="str">
        <f t="shared" si="329"/>
        <v xml:space="preserve"> TOTAL</v>
      </c>
      <c r="I3295" s="78" t="s">
        <v>9</v>
      </c>
    </row>
    <row r="3296" spans="1:10" x14ac:dyDescent="0.2">
      <c r="A3296" s="26" t="str">
        <f>'BoR4 Rollup'!A3296</f>
        <v xml:space="preserve"> General Acquisitions</v>
      </c>
      <c r="B3296" s="115">
        <f t="shared" ref="B3296:D3298" si="334">+B3317+B3338+B3359+B3380+B3401+B3422+B3443</f>
        <v>0</v>
      </c>
      <c r="C3296" s="115">
        <f t="shared" si="334"/>
        <v>0</v>
      </c>
      <c r="D3296" s="115">
        <f t="shared" si="334"/>
        <v>0</v>
      </c>
      <c r="E3296" s="28">
        <f t="shared" si="331"/>
        <v>0</v>
      </c>
      <c r="F3296" s="25"/>
      <c r="G3296" s="5" t="s">
        <v>8</v>
      </c>
      <c r="H3296" s="78" t="str">
        <f t="shared" si="329"/>
        <v xml:space="preserve"> TOTAL</v>
      </c>
      <c r="I3296" s="78" t="s">
        <v>9</v>
      </c>
      <c r="J3296" s="78" t="s">
        <v>624</v>
      </c>
    </row>
    <row r="3297" spans="1:10" x14ac:dyDescent="0.2">
      <c r="A3297" s="26" t="str">
        <f>'BoR4 Rollup'!A3297</f>
        <v xml:space="preserve"> Library Acquisitions</v>
      </c>
      <c r="B3297" s="115">
        <f t="shared" si="334"/>
        <v>0</v>
      </c>
      <c r="C3297" s="115">
        <f t="shared" si="334"/>
        <v>0</v>
      </c>
      <c r="D3297" s="115">
        <f t="shared" si="334"/>
        <v>0</v>
      </c>
      <c r="E3297" s="28">
        <f t="shared" si="331"/>
        <v>0</v>
      </c>
      <c r="F3297" s="25"/>
      <c r="G3297" s="5" t="s">
        <v>8</v>
      </c>
      <c r="H3297" s="78" t="str">
        <f t="shared" si="329"/>
        <v xml:space="preserve"> TOTAL</v>
      </c>
      <c r="I3297" s="78" t="s">
        <v>9</v>
      </c>
      <c r="J3297" s="78" t="s">
        <v>624</v>
      </c>
    </row>
    <row r="3298" spans="1:10" x14ac:dyDescent="0.2">
      <c r="A3298" s="26" t="str">
        <f>'BoR4 Rollup'!A3298</f>
        <v xml:space="preserve"> Major Repairs</v>
      </c>
      <c r="B3298" s="115">
        <f t="shared" si="334"/>
        <v>0</v>
      </c>
      <c r="C3298" s="115">
        <f t="shared" si="334"/>
        <v>0</v>
      </c>
      <c r="D3298" s="115">
        <f t="shared" si="334"/>
        <v>0</v>
      </c>
      <c r="E3298" s="28">
        <f t="shared" si="331"/>
        <v>0</v>
      </c>
      <c r="F3298" s="25"/>
      <c r="G3298" s="5" t="s">
        <v>8</v>
      </c>
      <c r="H3298" s="78" t="str">
        <f t="shared" si="329"/>
        <v xml:space="preserve"> TOTAL</v>
      </c>
      <c r="I3298" s="78" t="s">
        <v>9</v>
      </c>
    </row>
    <row r="3299" spans="1:10" ht="15.75" x14ac:dyDescent="0.25">
      <c r="A3299" s="29" t="str">
        <f>'BoR4 Rollup'!A3299</f>
        <v>Total Acquisitions and Major Repairs</v>
      </c>
      <c r="B3299" s="121">
        <f>B3298+B3297+B3296</f>
        <v>0</v>
      </c>
      <c r="C3299" s="121">
        <f>C3298+C3297+C3296</f>
        <v>0</v>
      </c>
      <c r="D3299" s="121">
        <f>D3298+D3297+D3296</f>
        <v>0</v>
      </c>
      <c r="E3299" s="34">
        <f t="shared" si="331"/>
        <v>0</v>
      </c>
      <c r="F3299" s="35"/>
      <c r="G3299" s="5" t="s">
        <v>8</v>
      </c>
      <c r="H3299" s="78" t="str">
        <f t="shared" si="329"/>
        <v xml:space="preserve"> TOTAL</v>
      </c>
      <c r="I3299" s="78" t="s">
        <v>9</v>
      </c>
    </row>
    <row r="3300" spans="1:10" ht="15.75" x14ac:dyDescent="0.25">
      <c r="A3300" s="29" t="str">
        <f>'BoR4 Rollup'!A3300</f>
        <v>Function Total</v>
      </c>
      <c r="B3300" s="118">
        <f>B3299+B3295+B3290+B3286</f>
        <v>329811</v>
      </c>
      <c r="C3300" s="118">
        <f>C3299+C3295+C3290+C3286</f>
        <v>342721</v>
      </c>
      <c r="D3300" s="118">
        <f>D3299+D3295+D3290+D3286</f>
        <v>312092</v>
      </c>
      <c r="E3300" s="46">
        <f t="shared" si="331"/>
        <v>-30629</v>
      </c>
      <c r="F3300" s="32"/>
      <c r="G3300" s="5" t="s">
        <v>8</v>
      </c>
      <c r="H3300" s="78" t="str">
        <f t="shared" si="329"/>
        <v xml:space="preserve"> TOTAL</v>
      </c>
      <c r="I3300" s="78" t="s">
        <v>9</v>
      </c>
    </row>
    <row r="3301" spans="1:10" ht="15.75" x14ac:dyDescent="0.25">
      <c r="A3301" s="124" t="str">
        <f>'BoR4 Rollup'!A3301</f>
        <v>Function:  Operation &amp; Maintenance</v>
      </c>
      <c r="B3301" s="125"/>
      <c r="C3301" s="126"/>
      <c r="D3301" s="126"/>
      <c r="E3301" s="128"/>
      <c r="F3301" s="4"/>
      <c r="G3301" s="5" t="s">
        <v>45</v>
      </c>
      <c r="H3301" s="78" t="str">
        <f t="shared" ref="H3301:H3321" si="335">RIGHT($A$3303,6)</f>
        <v>700002</v>
      </c>
      <c r="I3301" s="78" t="s">
        <v>497</v>
      </c>
    </row>
    <row r="3302" spans="1:10" ht="15.75" x14ac:dyDescent="0.25">
      <c r="A3302" s="129" t="str">
        <f>'BoR4 Rollup'!A3302</f>
        <v>Orgn:  Facilities Adm (Project Mgt, etc)</v>
      </c>
      <c r="B3302" s="130" t="str">
        <f>+'BoR4 Rollup'!B3281</f>
        <v>Actual</v>
      </c>
      <c r="C3302" s="130" t="str">
        <f>+'BoR4 Rollup'!C3281</f>
        <v>Budgeted</v>
      </c>
      <c r="D3302" s="173" t="str">
        <f>+'BoR4 Rollup'!D3281</f>
        <v>Budgeted</v>
      </c>
      <c r="E3302" s="132" t="str">
        <f>E5</f>
        <v>2022-2023 +/-</v>
      </c>
      <c r="F3302" s="44"/>
      <c r="G3302" s="5" t="s">
        <v>45</v>
      </c>
      <c r="H3302" s="78" t="str">
        <f t="shared" si="335"/>
        <v>700002</v>
      </c>
      <c r="I3302" s="78" t="s">
        <v>497</v>
      </c>
    </row>
    <row r="3303" spans="1:10" ht="15.75" x14ac:dyDescent="0.25">
      <c r="A3303" s="133" t="str">
        <f>'BoR4 Rollup'!A3303</f>
        <v>Organization ID:    700002</v>
      </c>
      <c r="B3303" s="134" t="str">
        <f>'BoR4 Rollup'!$B$6</f>
        <v>2022-2023</v>
      </c>
      <c r="C3303" s="134" t="str">
        <f>C6</f>
        <v>2022-2023</v>
      </c>
      <c r="D3303" s="174" t="str">
        <f>D6</f>
        <v>2023-2024</v>
      </c>
      <c r="E3303" s="136" t="str">
        <f>E6</f>
        <v>2023-2024</v>
      </c>
      <c r="F3303" s="44"/>
      <c r="G3303" s="5" t="s">
        <v>45</v>
      </c>
      <c r="H3303" s="78" t="str">
        <f t="shared" si="335"/>
        <v>700002</v>
      </c>
      <c r="I3303" s="78" t="s">
        <v>497</v>
      </c>
    </row>
    <row r="3304" spans="1:10" x14ac:dyDescent="0.2">
      <c r="A3304" s="26" t="str">
        <f>'BoR4 Rollup'!A3304</f>
        <v xml:space="preserve">  Salaries</v>
      </c>
      <c r="B3304" s="115"/>
      <c r="C3304" s="115"/>
      <c r="D3304" s="115"/>
      <c r="E3304" s="28">
        <f t="shared" ref="E3304:E3321" si="336">+D3304-C3304</f>
        <v>0</v>
      </c>
      <c r="F3304" s="25"/>
      <c r="G3304" s="5" t="s">
        <v>45</v>
      </c>
      <c r="H3304" s="78" t="str">
        <f t="shared" si="335"/>
        <v>700002</v>
      </c>
      <c r="I3304" s="78" t="s">
        <v>497</v>
      </c>
      <c r="J3304" s="78" t="s">
        <v>616</v>
      </c>
    </row>
    <row r="3305" spans="1:10" x14ac:dyDescent="0.2">
      <c r="A3305" s="26" t="str">
        <f>'BoR4 Rollup'!A3305</f>
        <v xml:space="preserve">  Other Compensation</v>
      </c>
      <c r="B3305" s="115"/>
      <c r="C3305" s="115"/>
      <c r="D3305" s="115"/>
      <c r="E3305" s="28">
        <f t="shared" si="336"/>
        <v>0</v>
      </c>
      <c r="F3305" s="25"/>
      <c r="G3305" s="5" t="s">
        <v>45</v>
      </c>
      <c r="H3305" s="78" t="str">
        <f t="shared" si="335"/>
        <v>700002</v>
      </c>
      <c r="I3305" s="78" t="s">
        <v>497</v>
      </c>
    </row>
    <row r="3306" spans="1:10" x14ac:dyDescent="0.2">
      <c r="A3306" s="26" t="str">
        <f>'BoR4 Rollup'!A3306</f>
        <v xml:space="preserve">  Related Benefits</v>
      </c>
      <c r="B3306" s="115"/>
      <c r="C3306" s="115"/>
      <c r="D3306" s="115"/>
      <c r="E3306" s="28">
        <f t="shared" si="336"/>
        <v>0</v>
      </c>
      <c r="F3306" s="25"/>
      <c r="G3306" s="5" t="s">
        <v>45</v>
      </c>
      <c r="H3306" s="78" t="str">
        <f t="shared" si="335"/>
        <v>700002</v>
      </c>
      <c r="I3306" s="78" t="s">
        <v>497</v>
      </c>
      <c r="J3306" s="78" t="s">
        <v>617</v>
      </c>
    </row>
    <row r="3307" spans="1:10" ht="15.75" x14ac:dyDescent="0.25">
      <c r="A3307" s="29" t="str">
        <f>'BoR4 Rollup'!A3307</f>
        <v>Total Personal Services</v>
      </c>
      <c r="B3307" s="118">
        <f>B3306+B3305+B3304</f>
        <v>0</v>
      </c>
      <c r="C3307" s="118">
        <f>C3306+C3305+C3304</f>
        <v>0</v>
      </c>
      <c r="D3307" s="118">
        <f>D3306+D3305+D3304</f>
        <v>0</v>
      </c>
      <c r="E3307" s="31">
        <f t="shared" si="336"/>
        <v>0</v>
      </c>
      <c r="F3307" s="32"/>
      <c r="G3307" s="5" t="s">
        <v>45</v>
      </c>
      <c r="H3307" s="78" t="str">
        <f t="shared" si="335"/>
        <v>700002</v>
      </c>
      <c r="I3307" s="78" t="s">
        <v>497</v>
      </c>
    </row>
    <row r="3308" spans="1:10" x14ac:dyDescent="0.2">
      <c r="A3308" s="26" t="str">
        <f>'BoR4 Rollup'!A3308</f>
        <v xml:space="preserve"> Travel</v>
      </c>
      <c r="B3308" s="115"/>
      <c r="C3308" s="115"/>
      <c r="D3308" s="115"/>
      <c r="E3308" s="28">
        <f t="shared" si="336"/>
        <v>0</v>
      </c>
      <c r="F3308" s="25"/>
      <c r="G3308" s="5" t="s">
        <v>45</v>
      </c>
      <c r="H3308" s="78" t="str">
        <f t="shared" si="335"/>
        <v>700002</v>
      </c>
      <c r="I3308" s="78" t="s">
        <v>497</v>
      </c>
      <c r="J3308" s="78" t="s">
        <v>618</v>
      </c>
    </row>
    <row r="3309" spans="1:10" x14ac:dyDescent="0.2">
      <c r="A3309" s="26" t="str">
        <f>'BoR4 Rollup'!A3309</f>
        <v xml:space="preserve"> Operating Services</v>
      </c>
      <c r="B3309" s="115"/>
      <c r="C3309" s="115"/>
      <c r="D3309" s="115"/>
      <c r="E3309" s="28">
        <f t="shared" si="336"/>
        <v>0</v>
      </c>
      <c r="F3309" s="25"/>
      <c r="G3309" s="5" t="s">
        <v>45</v>
      </c>
      <c r="H3309" s="78" t="str">
        <f t="shared" si="335"/>
        <v>700002</v>
      </c>
      <c r="I3309" s="78" t="s">
        <v>497</v>
      </c>
      <c r="J3309" s="78" t="s">
        <v>619</v>
      </c>
    </row>
    <row r="3310" spans="1:10" x14ac:dyDescent="0.2">
      <c r="A3310" s="26" t="str">
        <f>'BoR4 Rollup'!A3310</f>
        <v xml:space="preserve"> Supplies</v>
      </c>
      <c r="B3310" s="115"/>
      <c r="C3310" s="115"/>
      <c r="D3310" s="115"/>
      <c r="E3310" s="28">
        <f t="shared" si="336"/>
        <v>0</v>
      </c>
      <c r="F3310" s="25"/>
      <c r="G3310" s="5" t="s">
        <v>45</v>
      </c>
      <c r="H3310" s="78" t="str">
        <f t="shared" si="335"/>
        <v>700002</v>
      </c>
      <c r="I3310" s="78" t="s">
        <v>497</v>
      </c>
      <c r="J3310" s="78" t="s">
        <v>620</v>
      </c>
    </row>
    <row r="3311" spans="1:10" ht="15.75" x14ac:dyDescent="0.25">
      <c r="A3311" s="29" t="str">
        <f>'BoR4 Rollup'!A3311</f>
        <v>Total Operating Expenses</v>
      </c>
      <c r="B3311" s="121">
        <f>B3310+B3309+B3308</f>
        <v>0</v>
      </c>
      <c r="C3311" s="121">
        <f>C3310+C3309+C3308</f>
        <v>0</v>
      </c>
      <c r="D3311" s="121">
        <f>D3310+D3309+D3308</f>
        <v>0</v>
      </c>
      <c r="E3311" s="34">
        <f t="shared" si="336"/>
        <v>0</v>
      </c>
      <c r="F3311" s="35"/>
      <c r="G3311" s="5" t="s">
        <v>45</v>
      </c>
      <c r="H3311" s="78" t="str">
        <f t="shared" si="335"/>
        <v>700002</v>
      </c>
      <c r="I3311" s="78" t="s">
        <v>497</v>
      </c>
    </row>
    <row r="3312" spans="1:10" x14ac:dyDescent="0.2">
      <c r="A3312" s="26" t="str">
        <f>'BoR4 Rollup'!A3312</f>
        <v xml:space="preserve"> Professional Services</v>
      </c>
      <c r="B3312" s="115"/>
      <c r="C3312" s="115"/>
      <c r="D3312" s="115"/>
      <c r="E3312" s="28">
        <f t="shared" si="336"/>
        <v>0</v>
      </c>
      <c r="F3312" s="25"/>
      <c r="G3312" s="5" t="s">
        <v>45</v>
      </c>
      <c r="H3312" s="78" t="str">
        <f t="shared" si="335"/>
        <v>700002</v>
      </c>
      <c r="I3312" s="78" t="s">
        <v>497</v>
      </c>
      <c r="J3312" s="78" t="s">
        <v>621</v>
      </c>
    </row>
    <row r="3313" spans="1:10" x14ac:dyDescent="0.2">
      <c r="A3313" s="26" t="str">
        <f>'BoR4 Rollup'!A3313</f>
        <v xml:space="preserve"> Other Charges</v>
      </c>
      <c r="B3313" s="115"/>
      <c r="C3313" s="115"/>
      <c r="D3313" s="115"/>
      <c r="E3313" s="28">
        <f t="shared" si="336"/>
        <v>0</v>
      </c>
      <c r="F3313" s="25"/>
      <c r="G3313" s="5" t="s">
        <v>45</v>
      </c>
      <c r="H3313" s="78" t="str">
        <f t="shared" si="335"/>
        <v>700002</v>
      </c>
      <c r="I3313" s="78" t="s">
        <v>497</v>
      </c>
      <c r="J3313" s="78" t="s">
        <v>622</v>
      </c>
    </row>
    <row r="3314" spans="1:10" x14ac:dyDescent="0.2">
      <c r="A3314" s="26" t="str">
        <f>'BoR4 Rollup'!A3314</f>
        <v xml:space="preserve"> Debt Services</v>
      </c>
      <c r="B3314" s="115"/>
      <c r="C3314" s="115"/>
      <c r="D3314" s="115"/>
      <c r="E3314" s="28">
        <f t="shared" si="336"/>
        <v>0</v>
      </c>
      <c r="F3314" s="25"/>
      <c r="G3314" s="5" t="s">
        <v>45</v>
      </c>
      <c r="H3314" s="78" t="str">
        <f t="shared" si="335"/>
        <v>700002</v>
      </c>
      <c r="I3314" s="78" t="s">
        <v>497</v>
      </c>
    </row>
    <row r="3315" spans="1:10" x14ac:dyDescent="0.2">
      <c r="A3315" s="26" t="str">
        <f>'BoR4 Rollup'!A3315</f>
        <v xml:space="preserve"> Interagency Transfers</v>
      </c>
      <c r="B3315" s="115"/>
      <c r="C3315" s="115"/>
      <c r="D3315" s="115"/>
      <c r="E3315" s="28">
        <f t="shared" si="336"/>
        <v>0</v>
      </c>
      <c r="F3315" s="25"/>
      <c r="G3315" s="5" t="s">
        <v>45</v>
      </c>
      <c r="H3315" s="78" t="str">
        <f t="shared" si="335"/>
        <v>700002</v>
      </c>
      <c r="I3315" s="78" t="s">
        <v>497</v>
      </c>
      <c r="J3315" s="78" t="s">
        <v>623</v>
      </c>
    </row>
    <row r="3316" spans="1:10" ht="15.75" x14ac:dyDescent="0.25">
      <c r="A3316" s="29" t="str">
        <f>'BoR4 Rollup'!A3316</f>
        <v>Total Other Charges</v>
      </c>
      <c r="B3316" s="121">
        <f>B3315+B3314+B3313+B3312</f>
        <v>0</v>
      </c>
      <c r="C3316" s="121">
        <f>C3315+C3314+C3313+C3312</f>
        <v>0</v>
      </c>
      <c r="D3316" s="121">
        <f>D3315+D3314+D3313+D3312</f>
        <v>0</v>
      </c>
      <c r="E3316" s="34">
        <f t="shared" si="336"/>
        <v>0</v>
      </c>
      <c r="F3316" s="35"/>
      <c r="G3316" s="5" t="s">
        <v>45</v>
      </c>
      <c r="H3316" s="78" t="str">
        <f t="shared" si="335"/>
        <v>700002</v>
      </c>
      <c r="I3316" s="78" t="s">
        <v>497</v>
      </c>
    </row>
    <row r="3317" spans="1:10" x14ac:dyDescent="0.2">
      <c r="A3317" s="26" t="str">
        <f>'BoR4 Rollup'!A3317</f>
        <v xml:space="preserve"> General Acquisitions</v>
      </c>
      <c r="B3317" s="115"/>
      <c r="C3317" s="115"/>
      <c r="D3317" s="115"/>
      <c r="E3317" s="28">
        <f t="shared" si="336"/>
        <v>0</v>
      </c>
      <c r="F3317" s="25"/>
      <c r="G3317" s="5" t="s">
        <v>45</v>
      </c>
      <c r="H3317" s="78" t="str">
        <f t="shared" si="335"/>
        <v>700002</v>
      </c>
      <c r="I3317" s="78" t="s">
        <v>497</v>
      </c>
      <c r="J3317" s="78" t="s">
        <v>624</v>
      </c>
    </row>
    <row r="3318" spans="1:10" x14ac:dyDescent="0.2">
      <c r="A3318" s="26" t="str">
        <f>'BoR4 Rollup'!A3318</f>
        <v xml:space="preserve"> Library Acquisitions</v>
      </c>
      <c r="B3318" s="115"/>
      <c r="C3318" s="115"/>
      <c r="D3318" s="115"/>
      <c r="E3318" s="28">
        <f t="shared" si="336"/>
        <v>0</v>
      </c>
      <c r="F3318" s="25"/>
      <c r="G3318" s="5" t="s">
        <v>45</v>
      </c>
      <c r="H3318" s="78" t="str">
        <f t="shared" si="335"/>
        <v>700002</v>
      </c>
      <c r="I3318" s="78" t="s">
        <v>497</v>
      </c>
      <c r="J3318" s="78" t="s">
        <v>624</v>
      </c>
    </row>
    <row r="3319" spans="1:10" x14ac:dyDescent="0.2">
      <c r="A3319" s="26" t="str">
        <f>'BoR4 Rollup'!A3319</f>
        <v xml:space="preserve"> Major Repairs</v>
      </c>
      <c r="B3319" s="115"/>
      <c r="C3319" s="115"/>
      <c r="D3319" s="115"/>
      <c r="E3319" s="28">
        <f t="shared" si="336"/>
        <v>0</v>
      </c>
      <c r="F3319" s="25"/>
      <c r="G3319" s="5" t="s">
        <v>45</v>
      </c>
      <c r="H3319" s="78" t="str">
        <f t="shared" si="335"/>
        <v>700002</v>
      </c>
      <c r="I3319" s="78" t="s">
        <v>497</v>
      </c>
    </row>
    <row r="3320" spans="1:10" ht="15.75" x14ac:dyDescent="0.25">
      <c r="A3320" s="29" t="str">
        <f>'BoR4 Rollup'!A3320</f>
        <v>Total Acquisitions and Major Repairs</v>
      </c>
      <c r="B3320" s="121">
        <f>B3319+B3318+B3317</f>
        <v>0</v>
      </c>
      <c r="C3320" s="121">
        <f>C3319+C3318+C3317</f>
        <v>0</v>
      </c>
      <c r="D3320" s="121">
        <f>D3319+D3318+D3317</f>
        <v>0</v>
      </c>
      <c r="E3320" s="34">
        <f t="shared" si="336"/>
        <v>0</v>
      </c>
      <c r="F3320" s="35"/>
      <c r="G3320" s="5" t="s">
        <v>45</v>
      </c>
      <c r="H3320" s="78" t="str">
        <f t="shared" si="335"/>
        <v>700002</v>
      </c>
      <c r="I3320" s="78" t="s">
        <v>497</v>
      </c>
    </row>
    <row r="3321" spans="1:10" ht="15.75" x14ac:dyDescent="0.25">
      <c r="A3321" s="29" t="str">
        <f>'BoR4 Rollup'!A3321</f>
        <v>Function Total</v>
      </c>
      <c r="B3321" s="118">
        <f>B3320+B3316+B3311+B3307</f>
        <v>0</v>
      </c>
      <c r="C3321" s="118">
        <f>C3320+C3316+C3311+C3307</f>
        <v>0</v>
      </c>
      <c r="D3321" s="118">
        <f>D3320+D3316+D3311+D3307</f>
        <v>0</v>
      </c>
      <c r="E3321" s="46">
        <f t="shared" si="336"/>
        <v>0</v>
      </c>
      <c r="F3321" s="32"/>
      <c r="G3321" s="5" t="s">
        <v>45</v>
      </c>
      <c r="H3321" s="78" t="str">
        <f t="shared" si="335"/>
        <v>700002</v>
      </c>
      <c r="I3321" s="78" t="s">
        <v>497</v>
      </c>
    </row>
    <row r="3322" spans="1:10" ht="15.75" x14ac:dyDescent="0.25">
      <c r="A3322" s="124" t="str">
        <f>'BoR4 Rollup'!A3322</f>
        <v>Function:  Operation &amp; Maintenance</v>
      </c>
      <c r="B3322" s="125"/>
      <c r="C3322" s="126"/>
      <c r="D3322" s="126"/>
      <c r="E3322" s="128"/>
      <c r="F3322" s="4"/>
      <c r="G3322" s="5" t="s">
        <v>32</v>
      </c>
      <c r="H3322" s="78" t="str">
        <f t="shared" ref="H3322:H3342" si="337">RIGHT($A$3324,6)</f>
        <v>710002</v>
      </c>
      <c r="I3322" s="78" t="s">
        <v>500</v>
      </c>
    </row>
    <row r="3323" spans="1:10" ht="15.75" x14ac:dyDescent="0.25">
      <c r="A3323" s="129" t="str">
        <f>'BoR4 Rollup'!A3323</f>
        <v>Orgn:  Campus  Police</v>
      </c>
      <c r="B3323" s="130" t="str">
        <f>+'BoR4 Rollup'!B3302</f>
        <v>Actual</v>
      </c>
      <c r="C3323" s="130" t="str">
        <f>+'BoR4 Rollup'!C3302</f>
        <v>Budgeted</v>
      </c>
      <c r="D3323" s="173" t="str">
        <f>+'BoR4 Rollup'!D3302</f>
        <v>Budgeted</v>
      </c>
      <c r="E3323" s="132" t="str">
        <f>E5</f>
        <v>2022-2023 +/-</v>
      </c>
      <c r="F3323" s="18"/>
      <c r="G3323" s="5" t="s">
        <v>32</v>
      </c>
      <c r="H3323" s="78" t="str">
        <f t="shared" si="337"/>
        <v>710002</v>
      </c>
      <c r="I3323" s="78" t="s">
        <v>500</v>
      </c>
    </row>
    <row r="3324" spans="1:10" ht="15.75" x14ac:dyDescent="0.25">
      <c r="A3324" s="133" t="str">
        <f>'BoR4 Rollup'!A3324</f>
        <v>Organization ID:    710002</v>
      </c>
      <c r="B3324" s="134" t="str">
        <f>'BoR4 Rollup'!$B$6</f>
        <v>2022-2023</v>
      </c>
      <c r="C3324" s="134" t="str">
        <f>'BoR4 Rollup'!$C$6</f>
        <v>2022-2023</v>
      </c>
      <c r="D3324" s="174" t="str">
        <f>'BoR4 Rollup'!$D$6</f>
        <v>2023-2024</v>
      </c>
      <c r="E3324" s="136" t="str">
        <f>E6</f>
        <v>2023-2024</v>
      </c>
      <c r="F3324" s="18"/>
      <c r="G3324" s="5" t="s">
        <v>32</v>
      </c>
      <c r="H3324" s="78" t="str">
        <f t="shared" si="337"/>
        <v>710002</v>
      </c>
      <c r="I3324" s="78" t="s">
        <v>500</v>
      </c>
    </row>
    <row r="3325" spans="1:10" x14ac:dyDescent="0.2">
      <c r="A3325" s="26" t="str">
        <f>'BoR4 Rollup'!A3325</f>
        <v xml:space="preserve">  Salaries</v>
      </c>
      <c r="B3325" s="115">
        <v>39831</v>
      </c>
      <c r="C3325" s="115">
        <v>39831</v>
      </c>
      <c r="D3325" s="115">
        <v>0</v>
      </c>
      <c r="E3325" s="28">
        <f t="shared" ref="E3325:E3342" si="338">+D3325-C3325</f>
        <v>-39831</v>
      </c>
      <c r="F3325" s="25"/>
      <c r="G3325" s="5" t="s">
        <v>32</v>
      </c>
      <c r="H3325" s="78" t="str">
        <f t="shared" si="337"/>
        <v>710002</v>
      </c>
      <c r="I3325" s="78" t="s">
        <v>500</v>
      </c>
      <c r="J3325" s="78" t="s">
        <v>616</v>
      </c>
    </row>
    <row r="3326" spans="1:10" x14ac:dyDescent="0.2">
      <c r="A3326" s="26" t="str">
        <f>'BoR4 Rollup'!A3326</f>
        <v xml:space="preserve">  Other Compensation</v>
      </c>
      <c r="B3326" s="115"/>
      <c r="C3326" s="115"/>
      <c r="D3326" s="115"/>
      <c r="E3326" s="28">
        <f t="shared" si="338"/>
        <v>0</v>
      </c>
      <c r="F3326" s="25"/>
      <c r="G3326" s="5" t="s">
        <v>32</v>
      </c>
      <c r="H3326" s="78" t="str">
        <f t="shared" si="337"/>
        <v>710002</v>
      </c>
      <c r="I3326" s="78" t="s">
        <v>500</v>
      </c>
    </row>
    <row r="3327" spans="1:10" x14ac:dyDescent="0.2">
      <c r="A3327" s="26" t="str">
        <f>'BoR4 Rollup'!A3327</f>
        <v xml:space="preserve">  Related Benefits</v>
      </c>
      <c r="B3327" s="115">
        <v>9900</v>
      </c>
      <c r="C3327" s="115">
        <v>9900</v>
      </c>
      <c r="D3327" s="115">
        <v>0</v>
      </c>
      <c r="E3327" s="28">
        <f t="shared" si="338"/>
        <v>-9900</v>
      </c>
      <c r="F3327" s="25"/>
      <c r="G3327" s="5" t="s">
        <v>32</v>
      </c>
      <c r="H3327" s="78" t="str">
        <f t="shared" si="337"/>
        <v>710002</v>
      </c>
      <c r="I3327" s="78" t="s">
        <v>500</v>
      </c>
      <c r="J3327" s="78" t="s">
        <v>617</v>
      </c>
    </row>
    <row r="3328" spans="1:10" ht="15.75" x14ac:dyDescent="0.25">
      <c r="A3328" s="29" t="str">
        <f>'BoR4 Rollup'!A3328</f>
        <v>Total Personal Services</v>
      </c>
      <c r="B3328" s="118">
        <f>B3327+B3326+B3325</f>
        <v>49731</v>
      </c>
      <c r="C3328" s="118">
        <f>C3327+C3326+C3325</f>
        <v>49731</v>
      </c>
      <c r="D3328" s="118">
        <f>D3327+D3326+D3325</f>
        <v>0</v>
      </c>
      <c r="E3328" s="31">
        <f t="shared" si="338"/>
        <v>-49731</v>
      </c>
      <c r="F3328" s="32"/>
      <c r="G3328" s="5" t="s">
        <v>8</v>
      </c>
      <c r="H3328" s="78" t="str">
        <f t="shared" si="337"/>
        <v>710002</v>
      </c>
      <c r="I3328" s="78" t="s">
        <v>500</v>
      </c>
    </row>
    <row r="3329" spans="1:10" x14ac:dyDescent="0.2">
      <c r="A3329" s="26" t="str">
        <f>'BoR4 Rollup'!A3329</f>
        <v xml:space="preserve"> Travel</v>
      </c>
      <c r="B3329" s="115"/>
      <c r="C3329" s="115"/>
      <c r="D3329" s="115"/>
      <c r="E3329" s="28">
        <f t="shared" si="338"/>
        <v>0</v>
      </c>
      <c r="F3329" s="25"/>
      <c r="G3329" s="5" t="s">
        <v>32</v>
      </c>
      <c r="H3329" s="78" t="str">
        <f t="shared" si="337"/>
        <v>710002</v>
      </c>
      <c r="I3329" s="78" t="s">
        <v>500</v>
      </c>
      <c r="J3329" s="78" t="s">
        <v>618</v>
      </c>
    </row>
    <row r="3330" spans="1:10" x14ac:dyDescent="0.2">
      <c r="A3330" s="26" t="str">
        <f>'BoR4 Rollup'!A3330</f>
        <v xml:space="preserve"> Operating Services</v>
      </c>
      <c r="B3330" s="115">
        <v>15</v>
      </c>
      <c r="C3330" s="115">
        <v>15</v>
      </c>
      <c r="D3330" s="115">
        <v>15</v>
      </c>
      <c r="E3330" s="28">
        <f t="shared" si="338"/>
        <v>0</v>
      </c>
      <c r="F3330" s="25"/>
      <c r="G3330" s="5" t="s">
        <v>32</v>
      </c>
      <c r="H3330" s="78" t="str">
        <f t="shared" si="337"/>
        <v>710002</v>
      </c>
      <c r="I3330" s="78" t="s">
        <v>500</v>
      </c>
      <c r="J3330" s="78" t="s">
        <v>619</v>
      </c>
    </row>
    <row r="3331" spans="1:10" x14ac:dyDescent="0.2">
      <c r="A3331" s="26" t="str">
        <f>'BoR4 Rollup'!A3331</f>
        <v xml:space="preserve"> Supplies</v>
      </c>
      <c r="B3331" s="115">
        <v>254</v>
      </c>
      <c r="C3331" s="115">
        <v>254</v>
      </c>
      <c r="D3331" s="115">
        <v>254</v>
      </c>
      <c r="E3331" s="28">
        <f t="shared" si="338"/>
        <v>0</v>
      </c>
      <c r="F3331" s="25"/>
      <c r="G3331" s="5" t="s">
        <v>32</v>
      </c>
      <c r="H3331" s="78" t="str">
        <f t="shared" si="337"/>
        <v>710002</v>
      </c>
      <c r="I3331" s="78" t="s">
        <v>500</v>
      </c>
      <c r="J3331" s="78" t="s">
        <v>620</v>
      </c>
    </row>
    <row r="3332" spans="1:10" ht="15.75" x14ac:dyDescent="0.25">
      <c r="A3332" s="29" t="str">
        <f>'BoR4 Rollup'!A3332</f>
        <v>Total Operating Expenses</v>
      </c>
      <c r="B3332" s="121">
        <f>B3331+B3330+B3329</f>
        <v>269</v>
      </c>
      <c r="C3332" s="121">
        <f>C3331+C3330+C3329</f>
        <v>269</v>
      </c>
      <c r="D3332" s="121">
        <f>D3331+D3330+D3329</f>
        <v>269</v>
      </c>
      <c r="E3332" s="34">
        <f t="shared" si="338"/>
        <v>0</v>
      </c>
      <c r="F3332" s="35"/>
      <c r="G3332" s="5" t="s">
        <v>8</v>
      </c>
      <c r="H3332" s="78" t="str">
        <f t="shared" si="337"/>
        <v>710002</v>
      </c>
      <c r="I3332" s="78" t="s">
        <v>500</v>
      </c>
    </row>
    <row r="3333" spans="1:10" x14ac:dyDescent="0.2">
      <c r="A3333" s="26" t="str">
        <f>'BoR4 Rollup'!A3333</f>
        <v xml:space="preserve"> Professional Services</v>
      </c>
      <c r="B3333" s="115"/>
      <c r="C3333" s="115"/>
      <c r="D3333" s="115"/>
      <c r="E3333" s="28">
        <f t="shared" si="338"/>
        <v>0</v>
      </c>
      <c r="F3333" s="25"/>
      <c r="G3333" s="5" t="s">
        <v>32</v>
      </c>
      <c r="H3333" s="78" t="str">
        <f t="shared" si="337"/>
        <v>710002</v>
      </c>
      <c r="I3333" s="78" t="s">
        <v>500</v>
      </c>
      <c r="J3333" s="78" t="s">
        <v>621</v>
      </c>
    </row>
    <row r="3334" spans="1:10" x14ac:dyDescent="0.2">
      <c r="A3334" s="26" t="str">
        <f>'BoR4 Rollup'!A3334</f>
        <v xml:space="preserve"> Other Charges</v>
      </c>
      <c r="B3334" s="115"/>
      <c r="C3334" s="115"/>
      <c r="D3334" s="115"/>
      <c r="E3334" s="28">
        <f t="shared" si="338"/>
        <v>0</v>
      </c>
      <c r="F3334" s="25"/>
      <c r="G3334" s="5" t="s">
        <v>32</v>
      </c>
      <c r="H3334" s="78" t="str">
        <f t="shared" si="337"/>
        <v>710002</v>
      </c>
      <c r="I3334" s="78" t="s">
        <v>500</v>
      </c>
      <c r="J3334" s="78" t="s">
        <v>622</v>
      </c>
    </row>
    <row r="3335" spans="1:10" x14ac:dyDescent="0.2">
      <c r="A3335" s="26" t="str">
        <f>'BoR4 Rollup'!A3335</f>
        <v xml:space="preserve"> Debt Services</v>
      </c>
      <c r="B3335" s="115"/>
      <c r="C3335" s="115"/>
      <c r="D3335" s="115"/>
      <c r="E3335" s="28">
        <f t="shared" si="338"/>
        <v>0</v>
      </c>
      <c r="F3335" s="25"/>
      <c r="G3335" s="5" t="s">
        <v>32</v>
      </c>
      <c r="H3335" s="78" t="str">
        <f t="shared" si="337"/>
        <v>710002</v>
      </c>
      <c r="I3335" s="78" t="s">
        <v>500</v>
      </c>
    </row>
    <row r="3336" spans="1:10" x14ac:dyDescent="0.2">
      <c r="A3336" s="26" t="str">
        <f>'BoR4 Rollup'!A3336</f>
        <v xml:space="preserve"> Interagency Transfers</v>
      </c>
      <c r="B3336" s="115"/>
      <c r="C3336" s="115"/>
      <c r="D3336" s="115"/>
      <c r="E3336" s="28">
        <f t="shared" si="338"/>
        <v>0</v>
      </c>
      <c r="F3336" s="25"/>
      <c r="G3336" s="5" t="s">
        <v>32</v>
      </c>
      <c r="H3336" s="78" t="str">
        <f t="shared" si="337"/>
        <v>710002</v>
      </c>
      <c r="I3336" s="78" t="s">
        <v>500</v>
      </c>
      <c r="J3336" s="78" t="s">
        <v>623</v>
      </c>
    </row>
    <row r="3337" spans="1:10" ht="15.75" x14ac:dyDescent="0.25">
      <c r="A3337" s="29" t="str">
        <f>'BoR4 Rollup'!A3337</f>
        <v>Total Other Charges</v>
      </c>
      <c r="B3337" s="121">
        <f>B3336+B3335+B3334+B3333</f>
        <v>0</v>
      </c>
      <c r="C3337" s="121">
        <f>C3336+C3335+C3334+C3333</f>
        <v>0</v>
      </c>
      <c r="D3337" s="121">
        <f>D3336+D3335+D3334+D3333</f>
        <v>0</v>
      </c>
      <c r="E3337" s="34">
        <f t="shared" si="338"/>
        <v>0</v>
      </c>
      <c r="F3337" s="35"/>
      <c r="G3337" s="5" t="s">
        <v>8</v>
      </c>
      <c r="H3337" s="78" t="str">
        <f t="shared" si="337"/>
        <v>710002</v>
      </c>
      <c r="I3337" s="78" t="s">
        <v>500</v>
      </c>
    </row>
    <row r="3338" spans="1:10" x14ac:dyDescent="0.2">
      <c r="A3338" s="26" t="str">
        <f>'BoR4 Rollup'!A3338</f>
        <v xml:space="preserve"> General Acquisitions</v>
      </c>
      <c r="B3338" s="115"/>
      <c r="C3338" s="115"/>
      <c r="D3338" s="115"/>
      <c r="E3338" s="28">
        <f t="shared" si="338"/>
        <v>0</v>
      </c>
      <c r="F3338" s="25"/>
      <c r="G3338" s="5" t="s">
        <v>32</v>
      </c>
      <c r="H3338" s="78" t="str">
        <f t="shared" si="337"/>
        <v>710002</v>
      </c>
      <c r="I3338" s="78" t="s">
        <v>500</v>
      </c>
      <c r="J3338" s="78" t="s">
        <v>624</v>
      </c>
    </row>
    <row r="3339" spans="1:10" x14ac:dyDescent="0.2">
      <c r="A3339" s="26" t="str">
        <f>'BoR4 Rollup'!A3339</f>
        <v xml:space="preserve"> Library Acquisitions</v>
      </c>
      <c r="B3339" s="115"/>
      <c r="C3339" s="115"/>
      <c r="D3339" s="115"/>
      <c r="E3339" s="28">
        <f t="shared" si="338"/>
        <v>0</v>
      </c>
      <c r="F3339" s="25"/>
      <c r="G3339" s="5" t="s">
        <v>32</v>
      </c>
      <c r="H3339" s="78" t="str">
        <f t="shared" si="337"/>
        <v>710002</v>
      </c>
      <c r="I3339" s="78" t="s">
        <v>500</v>
      </c>
      <c r="J3339" s="78" t="s">
        <v>624</v>
      </c>
    </row>
    <row r="3340" spans="1:10" x14ac:dyDescent="0.2">
      <c r="A3340" s="26" t="str">
        <f>'BoR4 Rollup'!A3340</f>
        <v xml:space="preserve"> Major Repairs</v>
      </c>
      <c r="B3340" s="115"/>
      <c r="C3340" s="115"/>
      <c r="D3340" s="115"/>
      <c r="E3340" s="28">
        <f t="shared" si="338"/>
        <v>0</v>
      </c>
      <c r="F3340" s="25"/>
      <c r="G3340" s="5" t="s">
        <v>32</v>
      </c>
      <c r="H3340" s="78" t="str">
        <f t="shared" si="337"/>
        <v>710002</v>
      </c>
      <c r="I3340" s="78" t="s">
        <v>500</v>
      </c>
    </row>
    <row r="3341" spans="1:10" ht="15.75" x14ac:dyDescent="0.25">
      <c r="A3341" s="29" t="str">
        <f>'BoR4 Rollup'!A3341</f>
        <v>Total Acquisitions and Major Repairs</v>
      </c>
      <c r="B3341" s="121">
        <f>B3340+B3339+B3338</f>
        <v>0</v>
      </c>
      <c r="C3341" s="121">
        <f>C3340+C3339+C3338</f>
        <v>0</v>
      </c>
      <c r="D3341" s="121">
        <f>D3340+D3339+D3338</f>
        <v>0</v>
      </c>
      <c r="E3341" s="34">
        <f t="shared" si="338"/>
        <v>0</v>
      </c>
      <c r="F3341" s="35"/>
      <c r="G3341" s="5" t="s">
        <v>8</v>
      </c>
      <c r="H3341" s="78" t="str">
        <f t="shared" si="337"/>
        <v>710002</v>
      </c>
      <c r="I3341" s="78" t="s">
        <v>500</v>
      </c>
    </row>
    <row r="3342" spans="1:10" ht="15.75" x14ac:dyDescent="0.25">
      <c r="A3342" s="29" t="str">
        <f>'BoR4 Rollup'!A3342</f>
        <v>Function Total</v>
      </c>
      <c r="B3342" s="118">
        <f>B3341+B3337+B3332+B3328</f>
        <v>50000</v>
      </c>
      <c r="C3342" s="118">
        <f>C3341+C3337+C3332+C3328</f>
        <v>50000</v>
      </c>
      <c r="D3342" s="118">
        <f>D3341+D3337+D3332+D3328</f>
        <v>269</v>
      </c>
      <c r="E3342" s="46">
        <f t="shared" si="338"/>
        <v>-49731</v>
      </c>
      <c r="F3342" s="32"/>
      <c r="G3342" s="5" t="s">
        <v>8</v>
      </c>
      <c r="H3342" s="78" t="str">
        <f t="shared" si="337"/>
        <v>710002</v>
      </c>
      <c r="I3342" s="78" t="s">
        <v>500</v>
      </c>
    </row>
    <row r="3343" spans="1:10" ht="15.75" x14ac:dyDescent="0.25">
      <c r="A3343" s="124" t="str">
        <f>'BoR4 Rollup'!A3343</f>
        <v>Function:  Operation &amp; Maintenance</v>
      </c>
      <c r="B3343" s="125"/>
      <c r="C3343" s="126"/>
      <c r="D3343" s="126"/>
      <c r="E3343" s="128"/>
      <c r="F3343" s="4"/>
      <c r="G3343" s="5" t="s">
        <v>45</v>
      </c>
      <c r="H3343" s="78" t="str">
        <f t="shared" ref="H3343:H3363" si="339">RIGHT($A$3345,6)</f>
        <v>720001</v>
      </c>
      <c r="I3343" s="78" t="s">
        <v>503</v>
      </c>
    </row>
    <row r="3344" spans="1:10" ht="15.75" x14ac:dyDescent="0.25">
      <c r="A3344" s="129" t="str">
        <f>'BoR4 Rollup'!A3344</f>
        <v>Orgn:  Plant Oper &amp; Main / Custodial Services</v>
      </c>
      <c r="B3344" s="130" t="str">
        <f>+'BoR4 Rollup'!B3323</f>
        <v>Actual</v>
      </c>
      <c r="C3344" s="130" t="str">
        <f>+'BoR4 Rollup'!C3323</f>
        <v>Budgeted</v>
      </c>
      <c r="D3344" s="173" t="str">
        <f>+'BoR4 Rollup'!D3323</f>
        <v>Budgeted</v>
      </c>
      <c r="E3344" s="132" t="str">
        <f>E5</f>
        <v>2022-2023 +/-</v>
      </c>
      <c r="F3344" s="44"/>
      <c r="G3344" s="5" t="s">
        <v>45</v>
      </c>
      <c r="H3344" s="78" t="str">
        <f t="shared" si="339"/>
        <v>720001</v>
      </c>
      <c r="I3344" s="78" t="s">
        <v>503</v>
      </c>
    </row>
    <row r="3345" spans="1:10" ht="15.75" x14ac:dyDescent="0.25">
      <c r="A3345" s="133" t="str">
        <f>'BoR4 Rollup'!A3345</f>
        <v>Organization ID:    720001</v>
      </c>
      <c r="B3345" s="134" t="str">
        <f>'BoR4 Rollup'!$B$6</f>
        <v>2022-2023</v>
      </c>
      <c r="C3345" s="134" t="str">
        <f>C6</f>
        <v>2022-2023</v>
      </c>
      <c r="D3345" s="174" t="str">
        <f>D6</f>
        <v>2023-2024</v>
      </c>
      <c r="E3345" s="136" t="str">
        <f>E6</f>
        <v>2023-2024</v>
      </c>
      <c r="F3345" s="44"/>
      <c r="G3345" s="5" t="s">
        <v>45</v>
      </c>
      <c r="H3345" s="78" t="str">
        <f t="shared" si="339"/>
        <v>720001</v>
      </c>
      <c r="I3345" s="78" t="s">
        <v>503</v>
      </c>
    </row>
    <row r="3346" spans="1:10" x14ac:dyDescent="0.2">
      <c r="A3346" s="26" t="str">
        <f>'BoR4 Rollup'!A3346</f>
        <v xml:space="preserve">  Salaries</v>
      </c>
      <c r="B3346" s="115">
        <v>68453</v>
      </c>
      <c r="C3346" s="115">
        <v>68453</v>
      </c>
      <c r="D3346" s="115"/>
      <c r="E3346" s="28">
        <f t="shared" ref="E3346:E3363" si="340">+D3346-C3346</f>
        <v>-68453</v>
      </c>
      <c r="F3346" s="25"/>
      <c r="G3346" s="5" t="s">
        <v>45</v>
      </c>
      <c r="H3346" s="78" t="str">
        <f t="shared" si="339"/>
        <v>720001</v>
      </c>
      <c r="I3346" s="78" t="s">
        <v>503</v>
      </c>
      <c r="J3346" s="78" t="s">
        <v>616</v>
      </c>
    </row>
    <row r="3347" spans="1:10" x14ac:dyDescent="0.2">
      <c r="A3347" s="26" t="str">
        <f>'BoR4 Rollup'!A3347</f>
        <v xml:space="preserve">  Other Compensation</v>
      </c>
      <c r="B3347" s="115"/>
      <c r="C3347" s="115"/>
      <c r="D3347" s="115"/>
      <c r="E3347" s="28">
        <f t="shared" si="340"/>
        <v>0</v>
      </c>
      <c r="F3347" s="25"/>
      <c r="G3347" s="5" t="s">
        <v>45</v>
      </c>
      <c r="H3347" s="78" t="str">
        <f t="shared" si="339"/>
        <v>720001</v>
      </c>
      <c r="I3347" s="78" t="s">
        <v>503</v>
      </c>
    </row>
    <row r="3348" spans="1:10" x14ac:dyDescent="0.2">
      <c r="A3348" s="26" t="str">
        <f>'BoR4 Rollup'!A3348</f>
        <v xml:space="preserve">  Related Benefits</v>
      </c>
      <c r="B3348" s="115">
        <v>44357</v>
      </c>
      <c r="C3348" s="115">
        <v>44357</v>
      </c>
      <c r="D3348" s="115"/>
      <c r="E3348" s="28">
        <f t="shared" si="340"/>
        <v>-44357</v>
      </c>
      <c r="F3348" s="25"/>
      <c r="G3348" s="5" t="s">
        <v>45</v>
      </c>
      <c r="H3348" s="78" t="str">
        <f t="shared" si="339"/>
        <v>720001</v>
      </c>
      <c r="I3348" s="78" t="s">
        <v>503</v>
      </c>
      <c r="J3348" s="78" t="s">
        <v>617</v>
      </c>
    </row>
    <row r="3349" spans="1:10" ht="15.75" x14ac:dyDescent="0.25">
      <c r="A3349" s="29" t="str">
        <f>'BoR4 Rollup'!A3349</f>
        <v>Total Personal Services</v>
      </c>
      <c r="B3349" s="118">
        <f>B3348+B3347+B3346</f>
        <v>112810</v>
      </c>
      <c r="C3349" s="118">
        <f>C3348+C3347+C3346</f>
        <v>112810</v>
      </c>
      <c r="D3349" s="118">
        <f>D3348+D3347+D3346</f>
        <v>0</v>
      </c>
      <c r="E3349" s="31">
        <f t="shared" si="340"/>
        <v>-112810</v>
      </c>
      <c r="F3349" s="32"/>
      <c r="G3349" s="5" t="s">
        <v>45</v>
      </c>
      <c r="H3349" s="78" t="str">
        <f t="shared" si="339"/>
        <v>720001</v>
      </c>
      <c r="I3349" s="78" t="s">
        <v>503</v>
      </c>
    </row>
    <row r="3350" spans="1:10" x14ac:dyDescent="0.2">
      <c r="A3350" s="26" t="str">
        <f>'BoR4 Rollup'!A3350</f>
        <v xml:space="preserve"> Travel</v>
      </c>
      <c r="B3350" s="115"/>
      <c r="C3350" s="115"/>
      <c r="D3350" s="115"/>
      <c r="E3350" s="28">
        <f t="shared" si="340"/>
        <v>0</v>
      </c>
      <c r="F3350" s="25"/>
      <c r="G3350" s="5" t="s">
        <v>45</v>
      </c>
      <c r="H3350" s="78" t="str">
        <f t="shared" si="339"/>
        <v>720001</v>
      </c>
      <c r="I3350" s="78" t="s">
        <v>503</v>
      </c>
      <c r="J3350" s="78" t="s">
        <v>618</v>
      </c>
    </row>
    <row r="3351" spans="1:10" x14ac:dyDescent="0.2">
      <c r="A3351" s="26" t="str">
        <f>'BoR4 Rollup'!A3351</f>
        <v xml:space="preserve"> Operating Services</v>
      </c>
      <c r="B3351" s="115">
        <v>137690</v>
      </c>
      <c r="C3351" s="115">
        <v>143305</v>
      </c>
      <c r="D3351" s="115">
        <v>137690</v>
      </c>
      <c r="E3351" s="28">
        <f t="shared" si="340"/>
        <v>-5615</v>
      </c>
      <c r="F3351" s="25"/>
      <c r="G3351" s="5" t="s">
        <v>45</v>
      </c>
      <c r="H3351" s="78" t="str">
        <f t="shared" si="339"/>
        <v>720001</v>
      </c>
      <c r="I3351" s="78" t="s">
        <v>503</v>
      </c>
      <c r="J3351" s="78" t="s">
        <v>619</v>
      </c>
    </row>
    <row r="3352" spans="1:10" x14ac:dyDescent="0.2">
      <c r="A3352" s="26" t="str">
        <f>'BoR4 Rollup'!A3352</f>
        <v xml:space="preserve"> Supplies</v>
      </c>
      <c r="B3352" s="115">
        <v>14515</v>
      </c>
      <c r="C3352" s="115">
        <v>21810</v>
      </c>
      <c r="D3352" s="115">
        <v>14515</v>
      </c>
      <c r="E3352" s="28">
        <f t="shared" si="340"/>
        <v>-7295</v>
      </c>
      <c r="F3352" s="25"/>
      <c r="G3352" s="5" t="s">
        <v>45</v>
      </c>
      <c r="H3352" s="78" t="str">
        <f t="shared" si="339"/>
        <v>720001</v>
      </c>
      <c r="I3352" s="78" t="s">
        <v>503</v>
      </c>
      <c r="J3352" s="78" t="s">
        <v>620</v>
      </c>
    </row>
    <row r="3353" spans="1:10" ht="15.75" x14ac:dyDescent="0.25">
      <c r="A3353" s="29" t="str">
        <f>'BoR4 Rollup'!A3353</f>
        <v>Total Operating Expenses</v>
      </c>
      <c r="B3353" s="121">
        <f>B3352+B3351+B3350</f>
        <v>152205</v>
      </c>
      <c r="C3353" s="121">
        <f>C3352+C3351+C3350</f>
        <v>165115</v>
      </c>
      <c r="D3353" s="121">
        <f>D3352+D3351+D3350</f>
        <v>152205</v>
      </c>
      <c r="E3353" s="34">
        <f t="shared" si="340"/>
        <v>-12910</v>
      </c>
      <c r="F3353" s="35"/>
      <c r="G3353" s="5" t="s">
        <v>45</v>
      </c>
      <c r="H3353" s="78" t="str">
        <f t="shared" si="339"/>
        <v>720001</v>
      </c>
      <c r="I3353" s="78" t="s">
        <v>503</v>
      </c>
    </row>
    <row r="3354" spans="1:10" x14ac:dyDescent="0.2">
      <c r="A3354" s="26" t="str">
        <f>'BoR4 Rollup'!A3354</f>
        <v xml:space="preserve"> Professional Services</v>
      </c>
      <c r="B3354" s="115">
        <v>14796</v>
      </c>
      <c r="C3354" s="115">
        <v>14796</v>
      </c>
      <c r="D3354" s="115">
        <v>14796</v>
      </c>
      <c r="E3354" s="28">
        <f t="shared" si="340"/>
        <v>0</v>
      </c>
      <c r="F3354" s="25"/>
      <c r="G3354" s="5" t="s">
        <v>45</v>
      </c>
      <c r="H3354" s="78" t="str">
        <f t="shared" si="339"/>
        <v>720001</v>
      </c>
      <c r="I3354" s="78" t="s">
        <v>503</v>
      </c>
      <c r="J3354" s="78" t="s">
        <v>621</v>
      </c>
    </row>
    <row r="3355" spans="1:10" x14ac:dyDescent="0.2">
      <c r="A3355" s="26" t="str">
        <f>'BoR4 Rollup'!A3355</f>
        <v xml:space="preserve"> Other Charges</v>
      </c>
      <c r="B3355" s="115"/>
      <c r="C3355" s="115"/>
      <c r="D3355" s="115"/>
      <c r="E3355" s="28">
        <f t="shared" si="340"/>
        <v>0</v>
      </c>
      <c r="F3355" s="25"/>
      <c r="G3355" s="5" t="s">
        <v>45</v>
      </c>
      <c r="H3355" s="78" t="str">
        <f t="shared" si="339"/>
        <v>720001</v>
      </c>
      <c r="I3355" s="78" t="s">
        <v>503</v>
      </c>
      <c r="J3355" s="78" t="s">
        <v>622</v>
      </c>
    </row>
    <row r="3356" spans="1:10" x14ac:dyDescent="0.2">
      <c r="A3356" s="26" t="str">
        <f>'BoR4 Rollup'!A3356</f>
        <v xml:space="preserve"> Debt Services</v>
      </c>
      <c r="B3356" s="115"/>
      <c r="C3356" s="115"/>
      <c r="D3356" s="115"/>
      <c r="E3356" s="28">
        <f t="shared" si="340"/>
        <v>0</v>
      </c>
      <c r="F3356" s="25"/>
      <c r="G3356" s="5" t="s">
        <v>45</v>
      </c>
      <c r="H3356" s="78" t="str">
        <f t="shared" si="339"/>
        <v>720001</v>
      </c>
      <c r="I3356" s="78" t="s">
        <v>503</v>
      </c>
    </row>
    <row r="3357" spans="1:10" x14ac:dyDescent="0.2">
      <c r="A3357" s="26" t="str">
        <f>'BoR4 Rollup'!A3357</f>
        <v xml:space="preserve"> Interagency Transfers</v>
      </c>
      <c r="B3357" s="115"/>
      <c r="C3357" s="115"/>
      <c r="D3357" s="115"/>
      <c r="E3357" s="28">
        <f t="shared" si="340"/>
        <v>0</v>
      </c>
      <c r="F3357" s="25"/>
      <c r="G3357" s="5" t="s">
        <v>45</v>
      </c>
      <c r="H3357" s="78" t="str">
        <f t="shared" si="339"/>
        <v>720001</v>
      </c>
      <c r="I3357" s="78" t="s">
        <v>503</v>
      </c>
      <c r="J3357" s="78" t="s">
        <v>623</v>
      </c>
    </row>
    <row r="3358" spans="1:10" ht="15.75" x14ac:dyDescent="0.25">
      <c r="A3358" s="29" t="str">
        <f>'BoR4 Rollup'!A3358</f>
        <v>Total Other Charges</v>
      </c>
      <c r="B3358" s="121">
        <f>B3357+B3356+B3355+B3354</f>
        <v>14796</v>
      </c>
      <c r="C3358" s="121">
        <f>C3357+C3356+C3355+C3354</f>
        <v>14796</v>
      </c>
      <c r="D3358" s="121">
        <f>D3357+D3356+D3355+D3354</f>
        <v>14796</v>
      </c>
      <c r="E3358" s="34">
        <f t="shared" si="340"/>
        <v>0</v>
      </c>
      <c r="F3358" s="35"/>
      <c r="G3358" s="5" t="s">
        <v>45</v>
      </c>
      <c r="H3358" s="78" t="str">
        <f t="shared" si="339"/>
        <v>720001</v>
      </c>
      <c r="I3358" s="78" t="s">
        <v>503</v>
      </c>
    </row>
    <row r="3359" spans="1:10" x14ac:dyDescent="0.2">
      <c r="A3359" s="26" t="str">
        <f>'BoR4 Rollup'!A3359</f>
        <v xml:space="preserve"> General Acquisitions</v>
      </c>
      <c r="B3359" s="115"/>
      <c r="C3359" s="115"/>
      <c r="D3359" s="115"/>
      <c r="E3359" s="28">
        <f t="shared" si="340"/>
        <v>0</v>
      </c>
      <c r="F3359" s="25"/>
      <c r="G3359" s="5" t="s">
        <v>45</v>
      </c>
      <c r="H3359" s="78" t="str">
        <f t="shared" si="339"/>
        <v>720001</v>
      </c>
      <c r="I3359" s="78" t="s">
        <v>503</v>
      </c>
      <c r="J3359" s="78" t="s">
        <v>624</v>
      </c>
    </row>
    <row r="3360" spans="1:10" x14ac:dyDescent="0.2">
      <c r="A3360" s="26" t="str">
        <f>'BoR4 Rollup'!A3360</f>
        <v xml:space="preserve"> Library Acquisitions</v>
      </c>
      <c r="B3360" s="115"/>
      <c r="C3360" s="115"/>
      <c r="D3360" s="115"/>
      <c r="E3360" s="28">
        <f t="shared" si="340"/>
        <v>0</v>
      </c>
      <c r="F3360" s="25"/>
      <c r="G3360" s="5" t="s">
        <v>45</v>
      </c>
      <c r="H3360" s="78" t="str">
        <f t="shared" si="339"/>
        <v>720001</v>
      </c>
      <c r="I3360" s="78" t="s">
        <v>503</v>
      </c>
      <c r="J3360" s="78" t="s">
        <v>624</v>
      </c>
    </row>
    <row r="3361" spans="1:10" x14ac:dyDescent="0.2">
      <c r="A3361" s="26" t="str">
        <f>'BoR4 Rollup'!A3361</f>
        <v xml:space="preserve"> Major Repairs</v>
      </c>
      <c r="B3361" s="115"/>
      <c r="C3361" s="115"/>
      <c r="D3361" s="115"/>
      <c r="E3361" s="28">
        <f t="shared" si="340"/>
        <v>0</v>
      </c>
      <c r="F3361" s="25"/>
      <c r="G3361" s="5" t="s">
        <v>45</v>
      </c>
      <c r="H3361" s="78" t="str">
        <f t="shared" si="339"/>
        <v>720001</v>
      </c>
      <c r="I3361" s="78" t="s">
        <v>503</v>
      </c>
    </row>
    <row r="3362" spans="1:10" ht="15.75" x14ac:dyDescent="0.25">
      <c r="A3362" s="29" t="str">
        <f>'BoR4 Rollup'!A3362</f>
        <v>Total Acquisitions and Major Repairs</v>
      </c>
      <c r="B3362" s="121">
        <f>B3361+B3360+B3359</f>
        <v>0</v>
      </c>
      <c r="C3362" s="121">
        <f>C3361+C3360+C3359</f>
        <v>0</v>
      </c>
      <c r="D3362" s="121">
        <f>D3361+D3360+D3359</f>
        <v>0</v>
      </c>
      <c r="E3362" s="34">
        <f t="shared" si="340"/>
        <v>0</v>
      </c>
      <c r="F3362" s="35"/>
      <c r="G3362" s="5" t="s">
        <v>45</v>
      </c>
      <c r="H3362" s="78" t="str">
        <f t="shared" si="339"/>
        <v>720001</v>
      </c>
      <c r="I3362" s="78" t="s">
        <v>503</v>
      </c>
    </row>
    <row r="3363" spans="1:10" ht="15.75" x14ac:dyDescent="0.25">
      <c r="A3363" s="29" t="str">
        <f>'BoR4 Rollup'!A3363</f>
        <v>Function Total</v>
      </c>
      <c r="B3363" s="118">
        <f>B3362+B3358+B3353+B3349</f>
        <v>279811</v>
      </c>
      <c r="C3363" s="118">
        <f>C3362+C3358+C3353+C3349</f>
        <v>292721</v>
      </c>
      <c r="D3363" s="118">
        <f>D3362+D3358+D3353+D3349</f>
        <v>167001</v>
      </c>
      <c r="E3363" s="46">
        <f t="shared" si="340"/>
        <v>-125720</v>
      </c>
      <c r="F3363" s="32"/>
      <c r="G3363" s="5" t="s">
        <v>45</v>
      </c>
      <c r="H3363" s="78" t="str">
        <f t="shared" si="339"/>
        <v>720001</v>
      </c>
      <c r="I3363" s="78" t="s">
        <v>503</v>
      </c>
    </row>
    <row r="3364" spans="1:10" ht="15.75" x14ac:dyDescent="0.25">
      <c r="A3364" s="124" t="str">
        <f>'BoR4 Rollup'!A3364</f>
        <v>Function:  Operation &amp; Maintenance</v>
      </c>
      <c r="B3364" s="125"/>
      <c r="C3364" s="126"/>
      <c r="D3364" s="126"/>
      <c r="E3364" s="128"/>
      <c r="F3364" s="4"/>
      <c r="G3364" s="5" t="s">
        <v>45</v>
      </c>
      <c r="H3364" s="78" t="str">
        <f t="shared" ref="H3364:H3384" si="341">RIGHT($A$3366,6)</f>
        <v>720002</v>
      </c>
      <c r="I3364" s="78" t="s">
        <v>506</v>
      </c>
    </row>
    <row r="3365" spans="1:10" ht="15.75" x14ac:dyDescent="0.25">
      <c r="A3365" s="129" t="str">
        <f>'BoR4 Rollup'!A3365</f>
        <v>Orgn:  Plant Oper &amp; Maint-Custodial Svcs Adm</v>
      </c>
      <c r="B3365" s="130" t="str">
        <f>+'BoR4 Rollup'!B3344</f>
        <v>Actual</v>
      </c>
      <c r="C3365" s="130" t="str">
        <f>+'BoR4 Rollup'!C3344</f>
        <v>Budgeted</v>
      </c>
      <c r="D3365" s="173" t="str">
        <f>+'BoR4 Rollup'!D3344</f>
        <v>Budgeted</v>
      </c>
      <c r="E3365" s="132" t="str">
        <f>E5</f>
        <v>2022-2023 +/-</v>
      </c>
      <c r="F3365" s="44"/>
      <c r="G3365" s="5" t="s">
        <v>45</v>
      </c>
      <c r="H3365" s="78" t="str">
        <f t="shared" si="341"/>
        <v>720002</v>
      </c>
      <c r="I3365" s="78" t="s">
        <v>506</v>
      </c>
    </row>
    <row r="3366" spans="1:10" ht="15.75" x14ac:dyDescent="0.25">
      <c r="A3366" s="133" t="str">
        <f>'BoR4 Rollup'!A3366</f>
        <v>Organization ID:    720002</v>
      </c>
      <c r="B3366" s="134" t="str">
        <f>'BoR4 Rollup'!$B$6</f>
        <v>2022-2023</v>
      </c>
      <c r="C3366" s="134" t="str">
        <f>C6</f>
        <v>2022-2023</v>
      </c>
      <c r="D3366" s="174" t="str">
        <f>D6</f>
        <v>2023-2024</v>
      </c>
      <c r="E3366" s="136" t="str">
        <f>E6</f>
        <v>2023-2024</v>
      </c>
      <c r="F3366" s="44"/>
      <c r="G3366" s="5" t="s">
        <v>45</v>
      </c>
      <c r="H3366" s="78" t="str">
        <f t="shared" si="341"/>
        <v>720002</v>
      </c>
      <c r="I3366" s="78" t="s">
        <v>506</v>
      </c>
    </row>
    <row r="3367" spans="1:10" x14ac:dyDescent="0.2">
      <c r="A3367" s="26" t="str">
        <f>'BoR4 Rollup'!A3367</f>
        <v xml:space="preserve">  Salaries</v>
      </c>
      <c r="B3367" s="115"/>
      <c r="C3367" s="115"/>
      <c r="D3367" s="115"/>
      <c r="E3367" s="28">
        <f t="shared" ref="E3367:E3384" si="342">+D3367-C3367</f>
        <v>0</v>
      </c>
      <c r="F3367" s="25"/>
      <c r="G3367" s="5" t="s">
        <v>45</v>
      </c>
      <c r="H3367" s="78" t="str">
        <f t="shared" si="341"/>
        <v>720002</v>
      </c>
      <c r="I3367" s="78" t="s">
        <v>506</v>
      </c>
      <c r="J3367" s="78" t="s">
        <v>616</v>
      </c>
    </row>
    <row r="3368" spans="1:10" x14ac:dyDescent="0.2">
      <c r="A3368" s="26" t="str">
        <f>'BoR4 Rollup'!A3368</f>
        <v xml:space="preserve">  Other Compensation</v>
      </c>
      <c r="B3368" s="115"/>
      <c r="C3368" s="115"/>
      <c r="D3368" s="115"/>
      <c r="E3368" s="28">
        <f t="shared" si="342"/>
        <v>0</v>
      </c>
      <c r="F3368" s="25"/>
      <c r="G3368" s="5" t="s">
        <v>45</v>
      </c>
      <c r="H3368" s="78" t="str">
        <f t="shared" si="341"/>
        <v>720002</v>
      </c>
      <c r="I3368" s="78" t="s">
        <v>506</v>
      </c>
    </row>
    <row r="3369" spans="1:10" x14ac:dyDescent="0.2">
      <c r="A3369" s="26" t="str">
        <f>'BoR4 Rollup'!A3369</f>
        <v xml:space="preserve">  Related Benefits</v>
      </c>
      <c r="B3369" s="115"/>
      <c r="C3369" s="115"/>
      <c r="D3369" s="115"/>
      <c r="E3369" s="28">
        <f t="shared" si="342"/>
        <v>0</v>
      </c>
      <c r="F3369" s="25"/>
      <c r="G3369" s="5" t="s">
        <v>45</v>
      </c>
      <c r="H3369" s="78" t="str">
        <f t="shared" si="341"/>
        <v>720002</v>
      </c>
      <c r="I3369" s="78" t="s">
        <v>506</v>
      </c>
      <c r="J3369" s="78" t="s">
        <v>617</v>
      </c>
    </row>
    <row r="3370" spans="1:10" ht="15.75" x14ac:dyDescent="0.25">
      <c r="A3370" s="29" t="str">
        <f>'BoR4 Rollup'!A3370</f>
        <v>Total Personal Services</v>
      </c>
      <c r="B3370" s="118">
        <f>B3369+B3368+B3367</f>
        <v>0</v>
      </c>
      <c r="C3370" s="118">
        <f>C3369+C3368+C3367</f>
        <v>0</v>
      </c>
      <c r="D3370" s="118">
        <f>D3369+D3368+D3367</f>
        <v>0</v>
      </c>
      <c r="E3370" s="31">
        <f t="shared" si="342"/>
        <v>0</v>
      </c>
      <c r="F3370" s="32"/>
      <c r="G3370" s="5" t="s">
        <v>45</v>
      </c>
      <c r="H3370" s="78" t="str">
        <f t="shared" si="341"/>
        <v>720002</v>
      </c>
      <c r="I3370" s="78" t="s">
        <v>506</v>
      </c>
    </row>
    <row r="3371" spans="1:10" x14ac:dyDescent="0.2">
      <c r="A3371" s="26" t="str">
        <f>'BoR4 Rollup'!A3371</f>
        <v xml:space="preserve"> Travel</v>
      </c>
      <c r="B3371" s="115"/>
      <c r="C3371" s="115"/>
      <c r="D3371" s="115"/>
      <c r="E3371" s="28">
        <f t="shared" si="342"/>
        <v>0</v>
      </c>
      <c r="F3371" s="25"/>
      <c r="G3371" s="5" t="s">
        <v>45</v>
      </c>
      <c r="H3371" s="78" t="str">
        <f t="shared" si="341"/>
        <v>720002</v>
      </c>
      <c r="I3371" s="78" t="s">
        <v>506</v>
      </c>
      <c r="J3371" s="78" t="s">
        <v>618</v>
      </c>
    </row>
    <row r="3372" spans="1:10" x14ac:dyDescent="0.2">
      <c r="A3372" s="26" t="str">
        <f>'BoR4 Rollup'!A3372</f>
        <v xml:space="preserve"> Operating Services</v>
      </c>
      <c r="B3372" s="115"/>
      <c r="C3372" s="115"/>
      <c r="D3372" s="115"/>
      <c r="E3372" s="28">
        <f t="shared" si="342"/>
        <v>0</v>
      </c>
      <c r="F3372" s="25"/>
      <c r="G3372" s="5" t="s">
        <v>45</v>
      </c>
      <c r="H3372" s="78" t="str">
        <f t="shared" si="341"/>
        <v>720002</v>
      </c>
      <c r="I3372" s="78" t="s">
        <v>506</v>
      </c>
      <c r="J3372" s="78" t="s">
        <v>619</v>
      </c>
    </row>
    <row r="3373" spans="1:10" x14ac:dyDescent="0.2">
      <c r="A3373" s="26" t="str">
        <f>'BoR4 Rollup'!A3373</f>
        <v xml:space="preserve"> Supplies</v>
      </c>
      <c r="B3373" s="115"/>
      <c r="C3373" s="115"/>
      <c r="D3373" s="115"/>
      <c r="E3373" s="28">
        <f t="shared" si="342"/>
        <v>0</v>
      </c>
      <c r="F3373" s="25"/>
      <c r="G3373" s="5" t="s">
        <v>45</v>
      </c>
      <c r="H3373" s="78" t="str">
        <f t="shared" si="341"/>
        <v>720002</v>
      </c>
      <c r="I3373" s="78" t="s">
        <v>506</v>
      </c>
      <c r="J3373" s="78" t="s">
        <v>620</v>
      </c>
    </row>
    <row r="3374" spans="1:10" ht="15.75" x14ac:dyDescent="0.25">
      <c r="A3374" s="29" t="str">
        <f>'BoR4 Rollup'!A3374</f>
        <v>Total Operating Expenses</v>
      </c>
      <c r="B3374" s="121">
        <f>B3373+B3372+B3371</f>
        <v>0</v>
      </c>
      <c r="C3374" s="121">
        <f>C3373+C3372+C3371</f>
        <v>0</v>
      </c>
      <c r="D3374" s="121">
        <f>D3373+D3372+D3371</f>
        <v>0</v>
      </c>
      <c r="E3374" s="34">
        <f t="shared" si="342"/>
        <v>0</v>
      </c>
      <c r="F3374" s="35"/>
      <c r="G3374" s="5" t="s">
        <v>45</v>
      </c>
      <c r="H3374" s="78" t="str">
        <f t="shared" si="341"/>
        <v>720002</v>
      </c>
      <c r="I3374" s="78" t="s">
        <v>506</v>
      </c>
    </row>
    <row r="3375" spans="1:10" x14ac:dyDescent="0.2">
      <c r="A3375" s="26" t="str">
        <f>'BoR4 Rollup'!A3375</f>
        <v xml:space="preserve"> Professional Services</v>
      </c>
      <c r="B3375" s="115"/>
      <c r="C3375" s="115"/>
      <c r="D3375" s="115"/>
      <c r="E3375" s="28">
        <f t="shared" si="342"/>
        <v>0</v>
      </c>
      <c r="F3375" s="25"/>
      <c r="G3375" s="5" t="s">
        <v>45</v>
      </c>
      <c r="H3375" s="78" t="str">
        <f t="shared" si="341"/>
        <v>720002</v>
      </c>
      <c r="I3375" s="78" t="s">
        <v>506</v>
      </c>
      <c r="J3375" s="78" t="s">
        <v>621</v>
      </c>
    </row>
    <row r="3376" spans="1:10" x14ac:dyDescent="0.2">
      <c r="A3376" s="26" t="str">
        <f>'BoR4 Rollup'!A3376</f>
        <v xml:space="preserve"> Other Charges</v>
      </c>
      <c r="B3376" s="115"/>
      <c r="C3376" s="115"/>
      <c r="D3376" s="115"/>
      <c r="E3376" s="28">
        <f t="shared" si="342"/>
        <v>0</v>
      </c>
      <c r="F3376" s="25"/>
      <c r="G3376" s="5" t="s">
        <v>45</v>
      </c>
      <c r="H3376" s="78" t="str">
        <f t="shared" si="341"/>
        <v>720002</v>
      </c>
      <c r="I3376" s="78" t="s">
        <v>506</v>
      </c>
      <c r="J3376" s="78" t="s">
        <v>622</v>
      </c>
    </row>
    <row r="3377" spans="1:10" x14ac:dyDescent="0.2">
      <c r="A3377" s="26" t="str">
        <f>'BoR4 Rollup'!A3377</f>
        <v xml:space="preserve"> Debt Services</v>
      </c>
      <c r="B3377" s="115"/>
      <c r="C3377" s="115"/>
      <c r="D3377" s="115"/>
      <c r="E3377" s="28">
        <f t="shared" si="342"/>
        <v>0</v>
      </c>
      <c r="F3377" s="25"/>
      <c r="G3377" s="5" t="s">
        <v>45</v>
      </c>
      <c r="H3377" s="78" t="str">
        <f t="shared" si="341"/>
        <v>720002</v>
      </c>
      <c r="I3377" s="78" t="s">
        <v>506</v>
      </c>
    </row>
    <row r="3378" spans="1:10" x14ac:dyDescent="0.2">
      <c r="A3378" s="26" t="str">
        <f>'BoR4 Rollup'!A3378</f>
        <v xml:space="preserve"> Interagency Transfers</v>
      </c>
      <c r="B3378" s="115"/>
      <c r="C3378" s="115"/>
      <c r="D3378" s="115"/>
      <c r="E3378" s="28">
        <f t="shared" si="342"/>
        <v>0</v>
      </c>
      <c r="F3378" s="25"/>
      <c r="G3378" s="5" t="s">
        <v>45</v>
      </c>
      <c r="H3378" s="78" t="str">
        <f t="shared" si="341"/>
        <v>720002</v>
      </c>
      <c r="I3378" s="78" t="s">
        <v>506</v>
      </c>
      <c r="J3378" s="78" t="s">
        <v>623</v>
      </c>
    </row>
    <row r="3379" spans="1:10" ht="15.75" x14ac:dyDescent="0.25">
      <c r="A3379" s="29" t="str">
        <f>'BoR4 Rollup'!A3379</f>
        <v>Total Other Charges</v>
      </c>
      <c r="B3379" s="121">
        <f>B3378+B3377+B3376+B3375</f>
        <v>0</v>
      </c>
      <c r="C3379" s="121">
        <f>C3378+C3377+C3376+C3375</f>
        <v>0</v>
      </c>
      <c r="D3379" s="121">
        <f>D3378+D3377+D3376+D3375</f>
        <v>0</v>
      </c>
      <c r="E3379" s="34">
        <f t="shared" si="342"/>
        <v>0</v>
      </c>
      <c r="F3379" s="35"/>
      <c r="G3379" s="5" t="s">
        <v>45</v>
      </c>
      <c r="H3379" s="78" t="str">
        <f t="shared" si="341"/>
        <v>720002</v>
      </c>
      <c r="I3379" s="78" t="s">
        <v>506</v>
      </c>
    </row>
    <row r="3380" spans="1:10" x14ac:dyDescent="0.2">
      <c r="A3380" s="26" t="str">
        <f>'BoR4 Rollup'!A3380</f>
        <v xml:space="preserve"> General Acquisitions</v>
      </c>
      <c r="B3380" s="115"/>
      <c r="C3380" s="115"/>
      <c r="D3380" s="115"/>
      <c r="E3380" s="28">
        <f t="shared" si="342"/>
        <v>0</v>
      </c>
      <c r="F3380" s="25"/>
      <c r="G3380" s="5" t="s">
        <v>45</v>
      </c>
      <c r="H3380" s="78" t="str">
        <f t="shared" si="341"/>
        <v>720002</v>
      </c>
      <c r="I3380" s="78" t="s">
        <v>506</v>
      </c>
      <c r="J3380" s="78" t="s">
        <v>624</v>
      </c>
    </row>
    <row r="3381" spans="1:10" x14ac:dyDescent="0.2">
      <c r="A3381" s="26" t="str">
        <f>'BoR4 Rollup'!A3381</f>
        <v xml:space="preserve"> Library Acquisitions</v>
      </c>
      <c r="B3381" s="115"/>
      <c r="C3381" s="115"/>
      <c r="D3381" s="115"/>
      <c r="E3381" s="28">
        <f t="shared" si="342"/>
        <v>0</v>
      </c>
      <c r="F3381" s="25"/>
      <c r="G3381" s="5" t="s">
        <v>45</v>
      </c>
      <c r="H3381" s="78" t="str">
        <f t="shared" si="341"/>
        <v>720002</v>
      </c>
      <c r="I3381" s="78" t="s">
        <v>506</v>
      </c>
      <c r="J3381" s="78" t="s">
        <v>624</v>
      </c>
    </row>
    <row r="3382" spans="1:10" x14ac:dyDescent="0.2">
      <c r="A3382" s="26" t="str">
        <f>'BoR4 Rollup'!A3382</f>
        <v xml:space="preserve"> Major Repairs</v>
      </c>
      <c r="B3382" s="115"/>
      <c r="C3382" s="115"/>
      <c r="D3382" s="115"/>
      <c r="E3382" s="28">
        <f t="shared" si="342"/>
        <v>0</v>
      </c>
      <c r="F3382" s="25"/>
      <c r="G3382" s="5" t="s">
        <v>45</v>
      </c>
      <c r="H3382" s="78" t="str">
        <f t="shared" si="341"/>
        <v>720002</v>
      </c>
      <c r="I3382" s="78" t="s">
        <v>506</v>
      </c>
    </row>
    <row r="3383" spans="1:10" ht="15.75" x14ac:dyDescent="0.25">
      <c r="A3383" s="29" t="str">
        <f>'BoR4 Rollup'!A3383</f>
        <v>Total Acquisitions and Major Repairs</v>
      </c>
      <c r="B3383" s="121">
        <f>B3382+B3381+B3380</f>
        <v>0</v>
      </c>
      <c r="C3383" s="121">
        <f>C3382+C3381+C3380</f>
        <v>0</v>
      </c>
      <c r="D3383" s="121">
        <f>D3382+D3381+D3380</f>
        <v>0</v>
      </c>
      <c r="E3383" s="34">
        <f t="shared" si="342"/>
        <v>0</v>
      </c>
      <c r="F3383" s="35"/>
      <c r="G3383" s="5" t="s">
        <v>45</v>
      </c>
      <c r="H3383" s="78" t="str">
        <f t="shared" si="341"/>
        <v>720002</v>
      </c>
      <c r="I3383" s="78" t="s">
        <v>506</v>
      </c>
    </row>
    <row r="3384" spans="1:10" ht="15.75" x14ac:dyDescent="0.25">
      <c r="A3384" s="29" t="str">
        <f>'BoR4 Rollup'!A3384</f>
        <v>Function Total</v>
      </c>
      <c r="B3384" s="118">
        <f>B3383+B3379+B3374+B3370</f>
        <v>0</v>
      </c>
      <c r="C3384" s="118">
        <f>C3383+C3379+C3374+C3370</f>
        <v>0</v>
      </c>
      <c r="D3384" s="118">
        <f>D3383+D3379+D3374+D3370</f>
        <v>0</v>
      </c>
      <c r="E3384" s="46">
        <f t="shared" si="342"/>
        <v>0</v>
      </c>
      <c r="F3384" s="32"/>
      <c r="G3384" s="5" t="s">
        <v>45</v>
      </c>
      <c r="H3384" s="78" t="str">
        <f t="shared" si="341"/>
        <v>720002</v>
      </c>
      <c r="I3384" s="78" t="s">
        <v>506</v>
      </c>
    </row>
    <row r="3385" spans="1:10" ht="15.75" x14ac:dyDescent="0.25">
      <c r="A3385" s="124" t="str">
        <f>'BoR4 Rollup'!A3385</f>
        <v>Function:  Operation &amp; Maintenance</v>
      </c>
      <c r="B3385" s="125"/>
      <c r="C3385" s="126"/>
      <c r="D3385" s="126"/>
      <c r="E3385" s="128"/>
      <c r="F3385" s="4"/>
      <c r="G3385" s="5" t="s">
        <v>45</v>
      </c>
      <c r="H3385" s="78" t="str">
        <f t="shared" ref="H3385:H3405" si="343">RIGHT($A$3387,6)</f>
        <v>720003</v>
      </c>
      <c r="I3385" s="78" t="s">
        <v>509</v>
      </c>
    </row>
    <row r="3386" spans="1:10" ht="15.75" x14ac:dyDescent="0.25">
      <c r="A3386" s="129" t="str">
        <f>'BoR4 Rollup'!A3386</f>
        <v>Orgn:  Plant Oper &amp; Maint-Grounds Maintenance</v>
      </c>
      <c r="B3386" s="130" t="str">
        <f>+'BoR4 Rollup'!B3365</f>
        <v>Actual</v>
      </c>
      <c r="C3386" s="130" t="str">
        <f>+'BoR4 Rollup'!C3365</f>
        <v>Budgeted</v>
      </c>
      <c r="D3386" s="173" t="str">
        <f>+'BoR4 Rollup'!D3365</f>
        <v>Budgeted</v>
      </c>
      <c r="E3386" s="132" t="str">
        <f>E5</f>
        <v>2022-2023 +/-</v>
      </c>
      <c r="F3386" s="18"/>
      <c r="G3386" s="5" t="s">
        <v>45</v>
      </c>
      <c r="H3386" s="78" t="str">
        <f t="shared" si="343"/>
        <v>720003</v>
      </c>
      <c r="I3386" s="78" t="s">
        <v>509</v>
      </c>
    </row>
    <row r="3387" spans="1:10" ht="15.75" x14ac:dyDescent="0.25">
      <c r="A3387" s="133" t="str">
        <f>'BoR4 Rollup'!A3387</f>
        <v>Organization ID:    720003</v>
      </c>
      <c r="B3387" s="134" t="str">
        <f>'BoR4 Rollup'!$B$6</f>
        <v>2022-2023</v>
      </c>
      <c r="C3387" s="134" t="str">
        <f>C6</f>
        <v>2022-2023</v>
      </c>
      <c r="D3387" s="174" t="str">
        <f>D6</f>
        <v>2023-2024</v>
      </c>
      <c r="E3387" s="136" t="str">
        <f>E6</f>
        <v>2023-2024</v>
      </c>
      <c r="F3387" s="18"/>
      <c r="G3387" s="5" t="s">
        <v>45</v>
      </c>
      <c r="H3387" s="78" t="str">
        <f t="shared" si="343"/>
        <v>720003</v>
      </c>
      <c r="I3387" s="78" t="s">
        <v>509</v>
      </c>
    </row>
    <row r="3388" spans="1:10" x14ac:dyDescent="0.2">
      <c r="A3388" s="26" t="str">
        <f>'BoR4 Rollup'!A3388</f>
        <v xml:space="preserve">  Salaries</v>
      </c>
      <c r="B3388" s="115"/>
      <c r="C3388" s="115"/>
      <c r="D3388" s="115"/>
      <c r="E3388" s="28">
        <f t="shared" ref="E3388:E3405" si="344">+D3388-C3388</f>
        <v>0</v>
      </c>
      <c r="F3388" s="25"/>
      <c r="G3388" s="5" t="s">
        <v>45</v>
      </c>
      <c r="H3388" s="78" t="str">
        <f t="shared" si="343"/>
        <v>720003</v>
      </c>
      <c r="I3388" s="78" t="s">
        <v>509</v>
      </c>
      <c r="J3388" s="78" t="s">
        <v>616</v>
      </c>
    </row>
    <row r="3389" spans="1:10" x14ac:dyDescent="0.2">
      <c r="A3389" s="26" t="str">
        <f>'BoR4 Rollup'!A3389</f>
        <v xml:space="preserve">  Other Compensation</v>
      </c>
      <c r="B3389" s="115"/>
      <c r="C3389" s="115"/>
      <c r="D3389" s="115"/>
      <c r="E3389" s="28">
        <f t="shared" si="344"/>
        <v>0</v>
      </c>
      <c r="F3389" s="25"/>
      <c r="G3389" s="5" t="s">
        <v>45</v>
      </c>
      <c r="H3389" s="78" t="str">
        <f t="shared" si="343"/>
        <v>720003</v>
      </c>
      <c r="I3389" s="78" t="s">
        <v>509</v>
      </c>
    </row>
    <row r="3390" spans="1:10" x14ac:dyDescent="0.2">
      <c r="A3390" s="26" t="str">
        <f>'BoR4 Rollup'!A3390</f>
        <v xml:space="preserve">  Related Benefits</v>
      </c>
      <c r="B3390" s="115"/>
      <c r="C3390" s="115"/>
      <c r="D3390" s="115"/>
      <c r="E3390" s="28">
        <f t="shared" si="344"/>
        <v>0</v>
      </c>
      <c r="F3390" s="25"/>
      <c r="G3390" s="5" t="s">
        <v>45</v>
      </c>
      <c r="H3390" s="78" t="str">
        <f t="shared" si="343"/>
        <v>720003</v>
      </c>
      <c r="I3390" s="78" t="s">
        <v>509</v>
      </c>
      <c r="J3390" s="78" t="s">
        <v>617</v>
      </c>
    </row>
    <row r="3391" spans="1:10" ht="15.75" x14ac:dyDescent="0.25">
      <c r="A3391" s="29" t="str">
        <f>'BoR4 Rollup'!A3391</f>
        <v>Total Personal Services</v>
      </c>
      <c r="B3391" s="118">
        <f>B3390+B3389+B3388</f>
        <v>0</v>
      </c>
      <c r="C3391" s="118">
        <f>C3390+C3389+C3388</f>
        <v>0</v>
      </c>
      <c r="D3391" s="118">
        <f>D3390+D3389+D3388</f>
        <v>0</v>
      </c>
      <c r="E3391" s="31">
        <f t="shared" si="344"/>
        <v>0</v>
      </c>
      <c r="F3391" s="32"/>
      <c r="G3391" s="5" t="s">
        <v>45</v>
      </c>
      <c r="H3391" s="78" t="str">
        <f t="shared" si="343"/>
        <v>720003</v>
      </c>
      <c r="I3391" s="78" t="s">
        <v>509</v>
      </c>
    </row>
    <row r="3392" spans="1:10" x14ac:dyDescent="0.2">
      <c r="A3392" s="26" t="str">
        <f>'BoR4 Rollup'!A3392</f>
        <v xml:space="preserve"> Travel</v>
      </c>
      <c r="B3392" s="115"/>
      <c r="C3392" s="115"/>
      <c r="D3392" s="115"/>
      <c r="E3392" s="28">
        <f t="shared" si="344"/>
        <v>0</v>
      </c>
      <c r="F3392" s="25"/>
      <c r="G3392" s="5" t="s">
        <v>45</v>
      </c>
      <c r="H3392" s="78" t="str">
        <f t="shared" si="343"/>
        <v>720003</v>
      </c>
      <c r="I3392" s="78" t="s">
        <v>509</v>
      </c>
      <c r="J3392" s="78" t="s">
        <v>618</v>
      </c>
    </row>
    <row r="3393" spans="1:10" x14ac:dyDescent="0.2">
      <c r="A3393" s="26" t="str">
        <f>'BoR4 Rollup'!A3393</f>
        <v xml:space="preserve"> Operating Services</v>
      </c>
      <c r="B3393" s="115"/>
      <c r="C3393" s="115"/>
      <c r="D3393" s="115"/>
      <c r="E3393" s="28">
        <f t="shared" si="344"/>
        <v>0</v>
      </c>
      <c r="F3393" s="25"/>
      <c r="G3393" s="5" t="s">
        <v>45</v>
      </c>
      <c r="H3393" s="78" t="str">
        <f t="shared" si="343"/>
        <v>720003</v>
      </c>
      <c r="I3393" s="78" t="s">
        <v>509</v>
      </c>
      <c r="J3393" s="78" t="s">
        <v>619</v>
      </c>
    </row>
    <row r="3394" spans="1:10" x14ac:dyDescent="0.2">
      <c r="A3394" s="26" t="str">
        <f>'BoR4 Rollup'!A3394</f>
        <v xml:space="preserve"> Supplies</v>
      </c>
      <c r="B3394" s="115"/>
      <c r="C3394" s="115"/>
      <c r="D3394" s="115"/>
      <c r="E3394" s="28">
        <f t="shared" si="344"/>
        <v>0</v>
      </c>
      <c r="F3394" s="25"/>
      <c r="G3394" s="5" t="s">
        <v>45</v>
      </c>
      <c r="H3394" s="78" t="str">
        <f t="shared" si="343"/>
        <v>720003</v>
      </c>
      <c r="I3394" s="78" t="s">
        <v>509</v>
      </c>
      <c r="J3394" s="78" t="s">
        <v>620</v>
      </c>
    </row>
    <row r="3395" spans="1:10" ht="15.75" x14ac:dyDescent="0.25">
      <c r="A3395" s="29" t="str">
        <f>'BoR4 Rollup'!A3395</f>
        <v>Total Operating Expenses</v>
      </c>
      <c r="B3395" s="121">
        <f>B3394+B3393+B3392</f>
        <v>0</v>
      </c>
      <c r="C3395" s="121">
        <f>C3394+C3393+C3392</f>
        <v>0</v>
      </c>
      <c r="D3395" s="121">
        <f>D3394+D3393+D3392</f>
        <v>0</v>
      </c>
      <c r="E3395" s="34">
        <f t="shared" si="344"/>
        <v>0</v>
      </c>
      <c r="F3395" s="35"/>
      <c r="G3395" s="5" t="s">
        <v>45</v>
      </c>
      <c r="H3395" s="78" t="str">
        <f t="shared" si="343"/>
        <v>720003</v>
      </c>
      <c r="I3395" s="78" t="s">
        <v>509</v>
      </c>
    </row>
    <row r="3396" spans="1:10" x14ac:dyDescent="0.2">
      <c r="A3396" s="26" t="str">
        <f>'BoR4 Rollup'!A3396</f>
        <v xml:space="preserve"> Professional Services</v>
      </c>
      <c r="B3396" s="115"/>
      <c r="C3396" s="115"/>
      <c r="D3396" s="115"/>
      <c r="E3396" s="28">
        <f t="shared" si="344"/>
        <v>0</v>
      </c>
      <c r="F3396" s="25"/>
      <c r="G3396" s="5" t="s">
        <v>45</v>
      </c>
      <c r="H3396" s="78" t="str">
        <f t="shared" si="343"/>
        <v>720003</v>
      </c>
      <c r="I3396" s="78" t="s">
        <v>509</v>
      </c>
      <c r="J3396" s="78" t="s">
        <v>621</v>
      </c>
    </row>
    <row r="3397" spans="1:10" x14ac:dyDescent="0.2">
      <c r="A3397" s="26" t="str">
        <f>'BoR4 Rollup'!A3397</f>
        <v xml:space="preserve"> Other Charges</v>
      </c>
      <c r="B3397" s="115"/>
      <c r="C3397" s="115"/>
      <c r="D3397" s="115"/>
      <c r="E3397" s="28">
        <f t="shared" si="344"/>
        <v>0</v>
      </c>
      <c r="F3397" s="25"/>
      <c r="G3397" s="5" t="s">
        <v>45</v>
      </c>
      <c r="H3397" s="78" t="str">
        <f t="shared" si="343"/>
        <v>720003</v>
      </c>
      <c r="I3397" s="78" t="s">
        <v>509</v>
      </c>
      <c r="J3397" s="78" t="s">
        <v>622</v>
      </c>
    </row>
    <row r="3398" spans="1:10" x14ac:dyDescent="0.2">
      <c r="A3398" s="26" t="str">
        <f>'BoR4 Rollup'!A3398</f>
        <v xml:space="preserve"> Debt Services</v>
      </c>
      <c r="B3398" s="115"/>
      <c r="C3398" s="115"/>
      <c r="D3398" s="115"/>
      <c r="E3398" s="28">
        <f t="shared" si="344"/>
        <v>0</v>
      </c>
      <c r="F3398" s="25"/>
      <c r="G3398" s="5" t="s">
        <v>45</v>
      </c>
      <c r="H3398" s="78" t="str">
        <f t="shared" si="343"/>
        <v>720003</v>
      </c>
      <c r="I3398" s="78" t="s">
        <v>509</v>
      </c>
    </row>
    <row r="3399" spans="1:10" x14ac:dyDescent="0.2">
      <c r="A3399" s="26" t="str">
        <f>'BoR4 Rollup'!A3399</f>
        <v xml:space="preserve"> Interagency Transfers</v>
      </c>
      <c r="B3399" s="115"/>
      <c r="C3399" s="115"/>
      <c r="D3399" s="115"/>
      <c r="E3399" s="28">
        <f t="shared" si="344"/>
        <v>0</v>
      </c>
      <c r="F3399" s="25"/>
      <c r="G3399" s="5" t="s">
        <v>45</v>
      </c>
      <c r="H3399" s="78" t="str">
        <f t="shared" si="343"/>
        <v>720003</v>
      </c>
      <c r="I3399" s="78" t="s">
        <v>509</v>
      </c>
      <c r="J3399" s="78" t="s">
        <v>623</v>
      </c>
    </row>
    <row r="3400" spans="1:10" ht="15.75" x14ac:dyDescent="0.25">
      <c r="A3400" s="29" t="str">
        <f>'BoR4 Rollup'!A3400</f>
        <v>Total Other Charges</v>
      </c>
      <c r="B3400" s="121">
        <f>B3399+B3398+B3397+B3396</f>
        <v>0</v>
      </c>
      <c r="C3400" s="121">
        <f>C3399+C3398+C3397+C3396</f>
        <v>0</v>
      </c>
      <c r="D3400" s="121">
        <f>D3399+D3398+D3397+D3396</f>
        <v>0</v>
      </c>
      <c r="E3400" s="34">
        <f t="shared" si="344"/>
        <v>0</v>
      </c>
      <c r="F3400" s="35"/>
      <c r="G3400" s="5" t="s">
        <v>45</v>
      </c>
      <c r="H3400" s="78" t="str">
        <f t="shared" si="343"/>
        <v>720003</v>
      </c>
      <c r="I3400" s="78" t="s">
        <v>509</v>
      </c>
    </row>
    <row r="3401" spans="1:10" x14ac:dyDescent="0.2">
      <c r="A3401" s="26" t="str">
        <f>'BoR4 Rollup'!A3401</f>
        <v xml:space="preserve"> General Acquisitions</v>
      </c>
      <c r="B3401" s="115"/>
      <c r="C3401" s="115"/>
      <c r="D3401" s="115"/>
      <c r="E3401" s="28">
        <f t="shared" si="344"/>
        <v>0</v>
      </c>
      <c r="F3401" s="25"/>
      <c r="G3401" s="5" t="s">
        <v>45</v>
      </c>
      <c r="H3401" s="78" t="str">
        <f t="shared" si="343"/>
        <v>720003</v>
      </c>
      <c r="I3401" s="78" t="s">
        <v>509</v>
      </c>
      <c r="J3401" s="78" t="s">
        <v>624</v>
      </c>
    </row>
    <row r="3402" spans="1:10" x14ac:dyDescent="0.2">
      <c r="A3402" s="26" t="str">
        <f>'BoR4 Rollup'!A3402</f>
        <v xml:space="preserve"> Library Acquisitions</v>
      </c>
      <c r="B3402" s="115"/>
      <c r="C3402" s="115"/>
      <c r="D3402" s="115"/>
      <c r="E3402" s="28">
        <f t="shared" si="344"/>
        <v>0</v>
      </c>
      <c r="F3402" s="25"/>
      <c r="G3402" s="5" t="s">
        <v>45</v>
      </c>
      <c r="H3402" s="78" t="str">
        <f t="shared" si="343"/>
        <v>720003</v>
      </c>
      <c r="I3402" s="78" t="s">
        <v>509</v>
      </c>
      <c r="J3402" s="78" t="s">
        <v>624</v>
      </c>
    </row>
    <row r="3403" spans="1:10" x14ac:dyDescent="0.2">
      <c r="A3403" s="26" t="str">
        <f>'BoR4 Rollup'!A3403</f>
        <v xml:space="preserve"> Major Repairs</v>
      </c>
      <c r="B3403" s="115"/>
      <c r="C3403" s="115"/>
      <c r="D3403" s="115"/>
      <c r="E3403" s="28">
        <f t="shared" si="344"/>
        <v>0</v>
      </c>
      <c r="F3403" s="25"/>
      <c r="G3403" s="5" t="s">
        <v>45</v>
      </c>
      <c r="H3403" s="78" t="str">
        <f t="shared" si="343"/>
        <v>720003</v>
      </c>
      <c r="I3403" s="78" t="s">
        <v>509</v>
      </c>
    </row>
    <row r="3404" spans="1:10" ht="15.75" x14ac:dyDescent="0.25">
      <c r="A3404" s="29" t="str">
        <f>'BoR4 Rollup'!A3404</f>
        <v>Total Acquisitions and Major Repairs</v>
      </c>
      <c r="B3404" s="121">
        <f>B3403+B3402+B3401</f>
        <v>0</v>
      </c>
      <c r="C3404" s="121">
        <f>C3403+C3402+C3401</f>
        <v>0</v>
      </c>
      <c r="D3404" s="121">
        <f>D3403+D3402+D3401</f>
        <v>0</v>
      </c>
      <c r="E3404" s="34">
        <f t="shared" si="344"/>
        <v>0</v>
      </c>
      <c r="F3404" s="35"/>
      <c r="G3404" s="5" t="s">
        <v>45</v>
      </c>
      <c r="H3404" s="78" t="str">
        <f t="shared" si="343"/>
        <v>720003</v>
      </c>
      <c r="I3404" s="78" t="s">
        <v>509</v>
      </c>
    </row>
    <row r="3405" spans="1:10" ht="15.75" x14ac:dyDescent="0.25">
      <c r="A3405" s="29" t="str">
        <f>'BoR4 Rollup'!A3405</f>
        <v>Function Total</v>
      </c>
      <c r="B3405" s="118">
        <f>B3404+B3400+B3395+B3391</f>
        <v>0</v>
      </c>
      <c r="C3405" s="118">
        <f>C3404+C3400+C3395+C3391</f>
        <v>0</v>
      </c>
      <c r="D3405" s="118">
        <f>D3404+D3400+D3395+D3391</f>
        <v>0</v>
      </c>
      <c r="E3405" s="46">
        <f t="shared" si="344"/>
        <v>0</v>
      </c>
      <c r="F3405" s="32"/>
      <c r="G3405" s="5" t="s">
        <v>45</v>
      </c>
      <c r="H3405" s="78" t="str">
        <f t="shared" si="343"/>
        <v>720003</v>
      </c>
      <c r="I3405" s="78" t="s">
        <v>509</v>
      </c>
    </row>
    <row r="3406" spans="1:10" ht="15.75" x14ac:dyDescent="0.25">
      <c r="A3406" s="124" t="str">
        <f>'BoR4 Rollup'!A3406</f>
        <v>Function:  Operation &amp; Maintenance</v>
      </c>
      <c r="B3406" s="125"/>
      <c r="C3406" s="126"/>
      <c r="D3406" s="126"/>
      <c r="E3406" s="128"/>
      <c r="F3406" s="4"/>
      <c r="G3406" s="5" t="s">
        <v>32</v>
      </c>
      <c r="H3406" s="78" t="str">
        <f t="shared" ref="H3406:H3426" si="345">RIGHT($A$3408,6)</f>
        <v>720101</v>
      </c>
      <c r="I3406" s="78" t="s">
        <v>512</v>
      </c>
    </row>
    <row r="3407" spans="1:10" ht="15.75" x14ac:dyDescent="0.25">
      <c r="A3407" s="129" t="str">
        <f>'BoR4 Rollup'!A3407</f>
        <v>Orgn:  Plant Oper &amp; Maint-Plant Maintenance</v>
      </c>
      <c r="B3407" s="130" t="str">
        <f>+'BoR4 Rollup'!B3386</f>
        <v>Actual</v>
      </c>
      <c r="C3407" s="130" t="str">
        <f>+'BoR4 Rollup'!C3386</f>
        <v>Budgeted</v>
      </c>
      <c r="D3407" s="173" t="str">
        <f>+'BoR4 Rollup'!D3386</f>
        <v>Budgeted</v>
      </c>
      <c r="E3407" s="132" t="str">
        <f>E5</f>
        <v>2022-2023 +/-</v>
      </c>
      <c r="F3407" s="44"/>
      <c r="G3407" s="5" t="s">
        <v>32</v>
      </c>
      <c r="H3407" s="78" t="str">
        <f t="shared" si="345"/>
        <v>720101</v>
      </c>
      <c r="I3407" s="78" t="s">
        <v>512</v>
      </c>
    </row>
    <row r="3408" spans="1:10" ht="15.75" x14ac:dyDescent="0.25">
      <c r="A3408" s="133" t="str">
        <f>'BoR4 Rollup'!A3408</f>
        <v>Organization ID:    720101</v>
      </c>
      <c r="B3408" s="134" t="str">
        <f>'BoR4 Rollup'!$B$6</f>
        <v>2022-2023</v>
      </c>
      <c r="C3408" s="134" t="str">
        <f>'BoR4 Rollup'!$C$6</f>
        <v>2022-2023</v>
      </c>
      <c r="D3408" s="174" t="str">
        <f>'BoR4 Rollup'!$D$6</f>
        <v>2023-2024</v>
      </c>
      <c r="E3408" s="136" t="str">
        <f>E6</f>
        <v>2023-2024</v>
      </c>
      <c r="F3408" s="44"/>
      <c r="G3408" s="5" t="s">
        <v>32</v>
      </c>
      <c r="H3408" s="78" t="str">
        <f t="shared" si="345"/>
        <v>720101</v>
      </c>
      <c r="I3408" s="78" t="s">
        <v>512</v>
      </c>
    </row>
    <row r="3409" spans="1:11" x14ac:dyDescent="0.2">
      <c r="A3409" s="26" t="str">
        <f>'BoR4 Rollup'!A3409</f>
        <v xml:space="preserve">  Salaries</v>
      </c>
      <c r="B3409" s="115"/>
      <c r="C3409" s="115"/>
      <c r="D3409" s="115">
        <v>87000</v>
      </c>
      <c r="E3409" s="28">
        <f t="shared" ref="E3409:E3426" si="346">+D3409-C3409</f>
        <v>87000</v>
      </c>
      <c r="F3409" s="25"/>
      <c r="G3409" s="5" t="s">
        <v>32</v>
      </c>
      <c r="H3409" s="78" t="str">
        <f t="shared" si="345"/>
        <v>720101</v>
      </c>
      <c r="I3409" s="78" t="s">
        <v>512</v>
      </c>
      <c r="J3409" s="78" t="s">
        <v>616</v>
      </c>
    </row>
    <row r="3410" spans="1:11" x14ac:dyDescent="0.2">
      <c r="A3410" s="26" t="str">
        <f>'BoR4 Rollup'!A3410</f>
        <v xml:space="preserve">  Other Compensation</v>
      </c>
      <c r="B3410" s="115"/>
      <c r="C3410" s="115"/>
      <c r="D3410" s="115"/>
      <c r="E3410" s="28">
        <f t="shared" si="346"/>
        <v>0</v>
      </c>
      <c r="F3410" s="25"/>
      <c r="G3410" s="5" t="s">
        <v>32</v>
      </c>
      <c r="H3410" s="78" t="str">
        <f t="shared" si="345"/>
        <v>720101</v>
      </c>
      <c r="I3410" s="78" t="s">
        <v>512</v>
      </c>
    </row>
    <row r="3411" spans="1:11" x14ac:dyDescent="0.2">
      <c r="A3411" s="26" t="str">
        <f>'BoR4 Rollup'!A3411</f>
        <v xml:space="preserve">  Related Benefits</v>
      </c>
      <c r="B3411" s="115"/>
      <c r="C3411" s="115"/>
      <c r="D3411" s="115">
        <f>57767+55</f>
        <v>57822</v>
      </c>
      <c r="E3411" s="28">
        <f t="shared" si="346"/>
        <v>57822</v>
      </c>
      <c r="F3411" s="25"/>
      <c r="G3411" s="5" t="s">
        <v>32</v>
      </c>
      <c r="H3411" s="78" t="str">
        <f t="shared" si="345"/>
        <v>720101</v>
      </c>
      <c r="I3411" s="78" t="s">
        <v>512</v>
      </c>
      <c r="J3411" s="78" t="s">
        <v>617</v>
      </c>
      <c r="K3411" s="165"/>
    </row>
    <row r="3412" spans="1:11" ht="15.75" x14ac:dyDescent="0.25">
      <c r="A3412" s="29" t="str">
        <f>'BoR4 Rollup'!A3412</f>
        <v>Total Personal Services</v>
      </c>
      <c r="B3412" s="118">
        <f>B3411+B3410+B3409</f>
        <v>0</v>
      </c>
      <c r="C3412" s="118">
        <f>C3411+C3410+C3409</f>
        <v>0</v>
      </c>
      <c r="D3412" s="118">
        <f>D3411+D3410+D3409</f>
        <v>144822</v>
      </c>
      <c r="E3412" s="31">
        <f t="shared" si="346"/>
        <v>144822</v>
      </c>
      <c r="F3412" s="32"/>
      <c r="G3412" s="5" t="s">
        <v>8</v>
      </c>
      <c r="H3412" s="78" t="str">
        <f t="shared" si="345"/>
        <v>720101</v>
      </c>
      <c r="I3412" s="78" t="s">
        <v>512</v>
      </c>
    </row>
    <row r="3413" spans="1:11" x14ac:dyDescent="0.2">
      <c r="A3413" s="26" t="str">
        <f>'BoR4 Rollup'!A3413</f>
        <v xml:space="preserve"> Travel</v>
      </c>
      <c r="B3413" s="115"/>
      <c r="C3413" s="115"/>
      <c r="D3413" s="115"/>
      <c r="E3413" s="28">
        <f t="shared" si="346"/>
        <v>0</v>
      </c>
      <c r="F3413" s="25"/>
      <c r="G3413" s="5" t="s">
        <v>32</v>
      </c>
      <c r="H3413" s="78" t="str">
        <f t="shared" si="345"/>
        <v>720101</v>
      </c>
      <c r="I3413" s="78" t="s">
        <v>512</v>
      </c>
      <c r="J3413" s="78" t="s">
        <v>618</v>
      </c>
    </row>
    <row r="3414" spans="1:11" x14ac:dyDescent="0.2">
      <c r="A3414" s="26" t="str">
        <f>'BoR4 Rollup'!A3414</f>
        <v xml:space="preserve"> Operating Services</v>
      </c>
      <c r="B3414" s="115"/>
      <c r="C3414" s="115"/>
      <c r="D3414" s="115"/>
      <c r="E3414" s="28">
        <f t="shared" si="346"/>
        <v>0</v>
      </c>
      <c r="F3414" s="25"/>
      <c r="G3414" s="5" t="s">
        <v>32</v>
      </c>
      <c r="H3414" s="78" t="str">
        <f t="shared" si="345"/>
        <v>720101</v>
      </c>
      <c r="I3414" s="78" t="s">
        <v>512</v>
      </c>
      <c r="J3414" s="78" t="s">
        <v>619</v>
      </c>
    </row>
    <row r="3415" spans="1:11" x14ac:dyDescent="0.2">
      <c r="A3415" s="26" t="str">
        <f>'BoR4 Rollup'!A3415</f>
        <v xml:space="preserve"> Supplies</v>
      </c>
      <c r="B3415" s="115"/>
      <c r="C3415" s="115"/>
      <c r="D3415" s="115"/>
      <c r="E3415" s="28">
        <f t="shared" si="346"/>
        <v>0</v>
      </c>
      <c r="F3415" s="25"/>
      <c r="G3415" s="5" t="s">
        <v>32</v>
      </c>
      <c r="H3415" s="78" t="str">
        <f t="shared" si="345"/>
        <v>720101</v>
      </c>
      <c r="I3415" s="78" t="s">
        <v>512</v>
      </c>
      <c r="J3415" s="78" t="s">
        <v>620</v>
      </c>
    </row>
    <row r="3416" spans="1:11" ht="15.75" x14ac:dyDescent="0.25">
      <c r="A3416" s="29" t="str">
        <f>'BoR4 Rollup'!A3416</f>
        <v>Total Operating Expenses</v>
      </c>
      <c r="B3416" s="121">
        <f>B3415+B3414+B3413</f>
        <v>0</v>
      </c>
      <c r="C3416" s="121">
        <f>C3415+C3414+C3413</f>
        <v>0</v>
      </c>
      <c r="D3416" s="121">
        <f>D3415+D3414+D3413</f>
        <v>0</v>
      </c>
      <c r="E3416" s="34">
        <f t="shared" si="346"/>
        <v>0</v>
      </c>
      <c r="F3416" s="35"/>
      <c r="G3416" s="5" t="s">
        <v>8</v>
      </c>
      <c r="H3416" s="78" t="str">
        <f t="shared" si="345"/>
        <v>720101</v>
      </c>
      <c r="I3416" s="78" t="s">
        <v>512</v>
      </c>
    </row>
    <row r="3417" spans="1:11" x14ac:dyDescent="0.2">
      <c r="A3417" s="26" t="str">
        <f>'BoR4 Rollup'!A3417</f>
        <v xml:space="preserve"> Professional Services</v>
      </c>
      <c r="B3417" s="115"/>
      <c r="C3417" s="115"/>
      <c r="D3417" s="115"/>
      <c r="E3417" s="28">
        <f t="shared" si="346"/>
        <v>0</v>
      </c>
      <c r="F3417" s="25"/>
      <c r="G3417" s="5" t="s">
        <v>32</v>
      </c>
      <c r="H3417" s="78" t="str">
        <f t="shared" si="345"/>
        <v>720101</v>
      </c>
      <c r="I3417" s="78" t="s">
        <v>512</v>
      </c>
      <c r="J3417" s="78" t="s">
        <v>621</v>
      </c>
    </row>
    <row r="3418" spans="1:11" x14ac:dyDescent="0.2">
      <c r="A3418" s="26" t="str">
        <f>'BoR4 Rollup'!A3418</f>
        <v xml:space="preserve"> Other Charges</v>
      </c>
      <c r="B3418" s="115"/>
      <c r="C3418" s="115"/>
      <c r="D3418" s="115"/>
      <c r="E3418" s="28">
        <f t="shared" si="346"/>
        <v>0</v>
      </c>
      <c r="F3418" s="25"/>
      <c r="G3418" s="5" t="s">
        <v>32</v>
      </c>
      <c r="H3418" s="78" t="str">
        <f t="shared" si="345"/>
        <v>720101</v>
      </c>
      <c r="I3418" s="78" t="s">
        <v>512</v>
      </c>
      <c r="J3418" s="78" t="s">
        <v>622</v>
      </c>
    </row>
    <row r="3419" spans="1:11" x14ac:dyDescent="0.2">
      <c r="A3419" s="26" t="str">
        <f>'BoR4 Rollup'!A3419</f>
        <v xml:space="preserve"> Debt Services</v>
      </c>
      <c r="B3419" s="115"/>
      <c r="C3419" s="115"/>
      <c r="D3419" s="115"/>
      <c r="E3419" s="28">
        <f t="shared" si="346"/>
        <v>0</v>
      </c>
      <c r="F3419" s="25"/>
      <c r="G3419" s="5" t="s">
        <v>32</v>
      </c>
      <c r="H3419" s="78" t="str">
        <f t="shared" si="345"/>
        <v>720101</v>
      </c>
      <c r="I3419" s="78" t="s">
        <v>512</v>
      </c>
    </row>
    <row r="3420" spans="1:11" x14ac:dyDescent="0.2">
      <c r="A3420" s="26" t="str">
        <f>'BoR4 Rollup'!A3420</f>
        <v xml:space="preserve"> Interagency Transfers</v>
      </c>
      <c r="B3420" s="115"/>
      <c r="C3420" s="115"/>
      <c r="D3420" s="115"/>
      <c r="E3420" s="28">
        <f t="shared" si="346"/>
        <v>0</v>
      </c>
      <c r="F3420" s="25"/>
      <c r="G3420" s="5" t="s">
        <v>32</v>
      </c>
      <c r="H3420" s="78" t="str">
        <f t="shared" si="345"/>
        <v>720101</v>
      </c>
      <c r="I3420" s="78" t="s">
        <v>512</v>
      </c>
      <c r="J3420" s="78" t="s">
        <v>623</v>
      </c>
    </row>
    <row r="3421" spans="1:11" ht="15.75" x14ac:dyDescent="0.25">
      <c r="A3421" s="29" t="str">
        <f>'BoR4 Rollup'!A3421</f>
        <v>Total Other Charges</v>
      </c>
      <c r="B3421" s="121">
        <f>B3420+B3419+B3418+B3417</f>
        <v>0</v>
      </c>
      <c r="C3421" s="121">
        <f>C3420+C3419+C3418+C3417</f>
        <v>0</v>
      </c>
      <c r="D3421" s="121">
        <f>D3420+D3419+D3418+D3417</f>
        <v>0</v>
      </c>
      <c r="E3421" s="34">
        <f t="shared" si="346"/>
        <v>0</v>
      </c>
      <c r="F3421" s="35"/>
      <c r="G3421" s="5" t="s">
        <v>8</v>
      </c>
      <c r="H3421" s="78" t="str">
        <f t="shared" si="345"/>
        <v>720101</v>
      </c>
      <c r="I3421" s="78" t="s">
        <v>512</v>
      </c>
    </row>
    <row r="3422" spans="1:11" x14ac:dyDescent="0.2">
      <c r="A3422" s="26" t="str">
        <f>'BoR4 Rollup'!A3422</f>
        <v xml:space="preserve"> General Acquisitions</v>
      </c>
      <c r="B3422" s="115"/>
      <c r="C3422" s="115"/>
      <c r="D3422" s="115"/>
      <c r="E3422" s="28">
        <f t="shared" si="346"/>
        <v>0</v>
      </c>
      <c r="F3422" s="25"/>
      <c r="G3422" s="5" t="s">
        <v>32</v>
      </c>
      <c r="H3422" s="78" t="str">
        <f t="shared" si="345"/>
        <v>720101</v>
      </c>
      <c r="I3422" s="78" t="s">
        <v>512</v>
      </c>
      <c r="J3422" s="78" t="s">
        <v>624</v>
      </c>
    </row>
    <row r="3423" spans="1:11" x14ac:dyDescent="0.2">
      <c r="A3423" s="26" t="str">
        <f>'BoR4 Rollup'!A3423</f>
        <v xml:space="preserve"> Library Acquisitions</v>
      </c>
      <c r="B3423" s="115"/>
      <c r="C3423" s="115"/>
      <c r="D3423" s="115"/>
      <c r="E3423" s="28">
        <f t="shared" si="346"/>
        <v>0</v>
      </c>
      <c r="F3423" s="25"/>
      <c r="G3423" s="5" t="s">
        <v>32</v>
      </c>
      <c r="H3423" s="78" t="str">
        <f t="shared" si="345"/>
        <v>720101</v>
      </c>
      <c r="I3423" s="78" t="s">
        <v>512</v>
      </c>
      <c r="J3423" s="78" t="s">
        <v>624</v>
      </c>
    </row>
    <row r="3424" spans="1:11" x14ac:dyDescent="0.2">
      <c r="A3424" s="26" t="str">
        <f>'BoR4 Rollup'!A3424</f>
        <v xml:space="preserve"> Major Repairs</v>
      </c>
      <c r="B3424" s="115"/>
      <c r="C3424" s="115"/>
      <c r="D3424" s="115"/>
      <c r="E3424" s="28">
        <f t="shared" si="346"/>
        <v>0</v>
      </c>
      <c r="F3424" s="25"/>
      <c r="G3424" s="5" t="s">
        <v>32</v>
      </c>
      <c r="H3424" s="78" t="str">
        <f t="shared" si="345"/>
        <v>720101</v>
      </c>
      <c r="I3424" s="78" t="s">
        <v>512</v>
      </c>
    </row>
    <row r="3425" spans="1:10" ht="15.75" x14ac:dyDescent="0.25">
      <c r="A3425" s="29" t="str">
        <f>'BoR4 Rollup'!A3425</f>
        <v>Total Acquisitions and Major Repairs</v>
      </c>
      <c r="B3425" s="121">
        <f>B3424+B3423+B3422</f>
        <v>0</v>
      </c>
      <c r="C3425" s="121">
        <f>C3424+C3423+C3422</f>
        <v>0</v>
      </c>
      <c r="D3425" s="121">
        <f>D3424+D3423+D3422</f>
        <v>0</v>
      </c>
      <c r="E3425" s="34">
        <f t="shared" si="346"/>
        <v>0</v>
      </c>
      <c r="F3425" s="35"/>
      <c r="G3425" s="5" t="s">
        <v>8</v>
      </c>
      <c r="H3425" s="78" t="str">
        <f t="shared" si="345"/>
        <v>720101</v>
      </c>
      <c r="I3425" s="78" t="s">
        <v>512</v>
      </c>
    </row>
    <row r="3426" spans="1:10" ht="15.75" x14ac:dyDescent="0.25">
      <c r="A3426" s="29" t="str">
        <f>'BoR4 Rollup'!A3426</f>
        <v>Function Total</v>
      </c>
      <c r="B3426" s="118">
        <f>B3425+B3421+B3416+B3412</f>
        <v>0</v>
      </c>
      <c r="C3426" s="118">
        <f>C3425+C3421+C3416+C3412</f>
        <v>0</v>
      </c>
      <c r="D3426" s="118">
        <f>D3425+D3421+D3416+D3412</f>
        <v>144822</v>
      </c>
      <c r="E3426" s="46">
        <f t="shared" si="346"/>
        <v>144822</v>
      </c>
      <c r="F3426" s="32"/>
      <c r="G3426" s="5" t="s">
        <v>8</v>
      </c>
      <c r="H3426" s="78" t="str">
        <f t="shared" si="345"/>
        <v>720101</v>
      </c>
      <c r="I3426" s="78" t="s">
        <v>512</v>
      </c>
    </row>
    <row r="3427" spans="1:10" ht="15.75" x14ac:dyDescent="0.25">
      <c r="A3427" s="124" t="str">
        <f>'BoR4 Rollup'!A3427</f>
        <v>Function:  Operation &amp; Maintenance</v>
      </c>
      <c r="B3427" s="125"/>
      <c r="C3427" s="126"/>
      <c r="D3427" s="126"/>
      <c r="E3427" s="128"/>
      <c r="F3427" s="4"/>
      <c r="G3427" s="5" t="s">
        <v>32</v>
      </c>
      <c r="H3427" s="78" t="str">
        <f t="shared" ref="H3427:H3447" si="347">RIGHT($A$3429,6)</f>
        <v>740002</v>
      </c>
      <c r="I3427" s="78" t="s">
        <v>515</v>
      </c>
    </row>
    <row r="3428" spans="1:10" ht="15.75" x14ac:dyDescent="0.25">
      <c r="A3428" s="129" t="str">
        <f>'BoR4 Rollup'!A3428</f>
        <v>Orgn:  Property Control Management</v>
      </c>
      <c r="B3428" s="130" t="str">
        <f>+'BoR4 Rollup'!B3407</f>
        <v>Actual</v>
      </c>
      <c r="C3428" s="130" t="str">
        <f>+'BoR4 Rollup'!C3407</f>
        <v>Budgeted</v>
      </c>
      <c r="D3428" s="173" t="str">
        <f>+'BoR4 Rollup'!D3407</f>
        <v>Budgeted</v>
      </c>
      <c r="E3428" s="132" t="str">
        <f>E5</f>
        <v>2022-2023 +/-</v>
      </c>
      <c r="F3428" s="44"/>
      <c r="G3428" s="5" t="s">
        <v>32</v>
      </c>
      <c r="H3428" s="78" t="str">
        <f t="shared" si="347"/>
        <v>740002</v>
      </c>
      <c r="I3428" s="78" t="s">
        <v>515</v>
      </c>
    </row>
    <row r="3429" spans="1:10" ht="15.75" x14ac:dyDescent="0.25">
      <c r="A3429" s="133" t="str">
        <f>'BoR4 Rollup'!A3429</f>
        <v>Organization ID:    740002</v>
      </c>
      <c r="B3429" s="134" t="str">
        <f>'BoR4 Rollup'!$B$6</f>
        <v>2022-2023</v>
      </c>
      <c r="C3429" s="134" t="str">
        <f>'BoR4 Rollup'!$C$6</f>
        <v>2022-2023</v>
      </c>
      <c r="D3429" s="174" t="str">
        <f>'BoR4 Rollup'!$D$6</f>
        <v>2023-2024</v>
      </c>
      <c r="E3429" s="136" t="str">
        <f>E6</f>
        <v>2023-2024</v>
      </c>
      <c r="F3429" s="44"/>
      <c r="G3429" s="5" t="s">
        <v>32</v>
      </c>
      <c r="H3429" s="78" t="str">
        <f t="shared" si="347"/>
        <v>740002</v>
      </c>
      <c r="I3429" s="78" t="s">
        <v>515</v>
      </c>
    </row>
    <row r="3430" spans="1:10" x14ac:dyDescent="0.2">
      <c r="A3430" s="26" t="str">
        <f>'BoR4 Rollup'!A3430</f>
        <v xml:space="preserve">  Salaries</v>
      </c>
      <c r="B3430" s="115"/>
      <c r="C3430" s="115"/>
      <c r="D3430" s="115"/>
      <c r="E3430" s="28">
        <f t="shared" ref="E3430:E3447" si="348">+D3430-C3430</f>
        <v>0</v>
      </c>
      <c r="F3430" s="25"/>
      <c r="G3430" s="5" t="s">
        <v>32</v>
      </c>
      <c r="H3430" s="78" t="str">
        <f t="shared" si="347"/>
        <v>740002</v>
      </c>
      <c r="I3430" s="78" t="s">
        <v>515</v>
      </c>
      <c r="J3430" s="78" t="s">
        <v>616</v>
      </c>
    </row>
    <row r="3431" spans="1:10" x14ac:dyDescent="0.2">
      <c r="A3431" s="26" t="str">
        <f>'BoR4 Rollup'!A3431</f>
        <v xml:space="preserve">  Other Compensation</v>
      </c>
      <c r="B3431" s="115"/>
      <c r="C3431" s="115"/>
      <c r="D3431" s="115"/>
      <c r="E3431" s="28">
        <f t="shared" si="348"/>
        <v>0</v>
      </c>
      <c r="F3431" s="25"/>
      <c r="G3431" s="5" t="s">
        <v>32</v>
      </c>
      <c r="H3431" s="78" t="str">
        <f t="shared" si="347"/>
        <v>740002</v>
      </c>
      <c r="I3431" s="78" t="s">
        <v>515</v>
      </c>
    </row>
    <row r="3432" spans="1:10" x14ac:dyDescent="0.2">
      <c r="A3432" s="26" t="str">
        <f>'BoR4 Rollup'!A3432</f>
        <v xml:space="preserve">  Related Benefits</v>
      </c>
      <c r="B3432" s="115"/>
      <c r="C3432" s="115"/>
      <c r="D3432" s="115"/>
      <c r="E3432" s="28">
        <f t="shared" si="348"/>
        <v>0</v>
      </c>
      <c r="F3432" s="25"/>
      <c r="G3432" s="5" t="s">
        <v>32</v>
      </c>
      <c r="H3432" s="78" t="str">
        <f t="shared" si="347"/>
        <v>740002</v>
      </c>
      <c r="I3432" s="78" t="s">
        <v>515</v>
      </c>
      <c r="J3432" s="78" t="s">
        <v>617</v>
      </c>
    </row>
    <row r="3433" spans="1:10" ht="15.75" x14ac:dyDescent="0.25">
      <c r="A3433" s="29" t="str">
        <f>'BoR4 Rollup'!A3433</f>
        <v>Total Personal Services</v>
      </c>
      <c r="B3433" s="118">
        <f>B3432+B3431+B3430</f>
        <v>0</v>
      </c>
      <c r="C3433" s="118">
        <f>C3432+C3431+C3430</f>
        <v>0</v>
      </c>
      <c r="D3433" s="118">
        <f>D3432+D3431+D3430</f>
        <v>0</v>
      </c>
      <c r="E3433" s="31">
        <f t="shared" si="348"/>
        <v>0</v>
      </c>
      <c r="F3433" s="32"/>
      <c r="G3433" s="5" t="s">
        <v>8</v>
      </c>
      <c r="H3433" s="78" t="str">
        <f t="shared" si="347"/>
        <v>740002</v>
      </c>
      <c r="I3433" s="78" t="s">
        <v>515</v>
      </c>
    </row>
    <row r="3434" spans="1:10" x14ac:dyDescent="0.2">
      <c r="A3434" s="26" t="str">
        <f>'BoR4 Rollup'!A3434</f>
        <v xml:space="preserve"> Travel</v>
      </c>
      <c r="B3434" s="115"/>
      <c r="C3434" s="115"/>
      <c r="D3434" s="115"/>
      <c r="E3434" s="28">
        <f t="shared" si="348"/>
        <v>0</v>
      </c>
      <c r="F3434" s="25"/>
      <c r="G3434" s="5" t="s">
        <v>32</v>
      </c>
      <c r="H3434" s="78" t="str">
        <f t="shared" si="347"/>
        <v>740002</v>
      </c>
      <c r="I3434" s="78" t="s">
        <v>515</v>
      </c>
      <c r="J3434" s="78" t="s">
        <v>618</v>
      </c>
    </row>
    <row r="3435" spans="1:10" x14ac:dyDescent="0.2">
      <c r="A3435" s="26" t="str">
        <f>'BoR4 Rollup'!A3435</f>
        <v xml:space="preserve"> Operating Services</v>
      </c>
      <c r="B3435" s="115"/>
      <c r="C3435" s="115"/>
      <c r="D3435" s="115"/>
      <c r="E3435" s="28">
        <f t="shared" si="348"/>
        <v>0</v>
      </c>
      <c r="F3435" s="25"/>
      <c r="G3435" s="5" t="s">
        <v>32</v>
      </c>
      <c r="H3435" s="78" t="str">
        <f t="shared" si="347"/>
        <v>740002</v>
      </c>
      <c r="I3435" s="78" t="s">
        <v>515</v>
      </c>
      <c r="J3435" s="78" t="s">
        <v>619</v>
      </c>
    </row>
    <row r="3436" spans="1:10" x14ac:dyDescent="0.2">
      <c r="A3436" s="26" t="str">
        <f>'BoR4 Rollup'!A3436</f>
        <v xml:space="preserve"> Supplies</v>
      </c>
      <c r="B3436" s="115"/>
      <c r="C3436" s="115"/>
      <c r="D3436" s="115"/>
      <c r="E3436" s="28">
        <f t="shared" si="348"/>
        <v>0</v>
      </c>
      <c r="F3436" s="25"/>
      <c r="G3436" s="5" t="s">
        <v>32</v>
      </c>
      <c r="H3436" s="78" t="str">
        <f t="shared" si="347"/>
        <v>740002</v>
      </c>
      <c r="I3436" s="78" t="s">
        <v>515</v>
      </c>
      <c r="J3436" s="78" t="s">
        <v>620</v>
      </c>
    </row>
    <row r="3437" spans="1:10" ht="15.75" x14ac:dyDescent="0.25">
      <c r="A3437" s="29" t="str">
        <f>'BoR4 Rollup'!A3437</f>
        <v>Total Operating Expenses</v>
      </c>
      <c r="B3437" s="121">
        <f>B3436+B3435+B3434</f>
        <v>0</v>
      </c>
      <c r="C3437" s="121">
        <f>C3436+C3435+C3434</f>
        <v>0</v>
      </c>
      <c r="D3437" s="121">
        <f>D3436+D3435+D3434</f>
        <v>0</v>
      </c>
      <c r="E3437" s="34">
        <f t="shared" si="348"/>
        <v>0</v>
      </c>
      <c r="F3437" s="35"/>
      <c r="G3437" s="5" t="s">
        <v>8</v>
      </c>
      <c r="H3437" s="78" t="str">
        <f t="shared" si="347"/>
        <v>740002</v>
      </c>
      <c r="I3437" s="78" t="s">
        <v>515</v>
      </c>
    </row>
    <row r="3438" spans="1:10" x14ac:dyDescent="0.2">
      <c r="A3438" s="26" t="str">
        <f>'BoR4 Rollup'!A3438</f>
        <v xml:space="preserve"> Professional Services</v>
      </c>
      <c r="B3438" s="115"/>
      <c r="C3438" s="115"/>
      <c r="D3438" s="115"/>
      <c r="E3438" s="28">
        <f t="shared" si="348"/>
        <v>0</v>
      </c>
      <c r="F3438" s="25"/>
      <c r="G3438" s="5" t="s">
        <v>32</v>
      </c>
      <c r="H3438" s="78" t="str">
        <f t="shared" si="347"/>
        <v>740002</v>
      </c>
      <c r="I3438" s="78" t="s">
        <v>515</v>
      </c>
      <c r="J3438" s="78" t="s">
        <v>621</v>
      </c>
    </row>
    <row r="3439" spans="1:10" x14ac:dyDescent="0.2">
      <c r="A3439" s="26" t="str">
        <f>'BoR4 Rollup'!A3439</f>
        <v xml:space="preserve"> Other Charges</v>
      </c>
      <c r="B3439" s="115"/>
      <c r="C3439" s="115"/>
      <c r="D3439" s="115"/>
      <c r="E3439" s="28">
        <f t="shared" si="348"/>
        <v>0</v>
      </c>
      <c r="F3439" s="25"/>
      <c r="G3439" s="5" t="s">
        <v>32</v>
      </c>
      <c r="H3439" s="78" t="str">
        <f t="shared" si="347"/>
        <v>740002</v>
      </c>
      <c r="I3439" s="78" t="s">
        <v>515</v>
      </c>
      <c r="J3439" s="78" t="s">
        <v>622</v>
      </c>
    </row>
    <row r="3440" spans="1:10" x14ac:dyDescent="0.2">
      <c r="A3440" s="26" t="str">
        <f>'BoR4 Rollup'!A3440</f>
        <v xml:space="preserve"> Debt Services</v>
      </c>
      <c r="B3440" s="115"/>
      <c r="C3440" s="115"/>
      <c r="D3440" s="115"/>
      <c r="E3440" s="28">
        <f t="shared" si="348"/>
        <v>0</v>
      </c>
      <c r="F3440" s="25"/>
      <c r="G3440" s="5" t="s">
        <v>32</v>
      </c>
      <c r="H3440" s="78" t="str">
        <f t="shared" si="347"/>
        <v>740002</v>
      </c>
      <c r="I3440" s="78" t="s">
        <v>515</v>
      </c>
    </row>
    <row r="3441" spans="1:10" x14ac:dyDescent="0.2">
      <c r="A3441" s="26" t="str">
        <f>'BoR4 Rollup'!A3441</f>
        <v xml:space="preserve"> Interagency Transfers</v>
      </c>
      <c r="B3441" s="115"/>
      <c r="C3441" s="115"/>
      <c r="D3441" s="115"/>
      <c r="E3441" s="28">
        <f t="shared" si="348"/>
        <v>0</v>
      </c>
      <c r="F3441" s="25"/>
      <c r="G3441" s="5" t="s">
        <v>32</v>
      </c>
      <c r="H3441" s="78" t="str">
        <f t="shared" si="347"/>
        <v>740002</v>
      </c>
      <c r="I3441" s="78" t="s">
        <v>515</v>
      </c>
      <c r="J3441" s="78" t="s">
        <v>623</v>
      </c>
    </row>
    <row r="3442" spans="1:10" ht="15.75" x14ac:dyDescent="0.25">
      <c r="A3442" s="29" t="str">
        <f>'BoR4 Rollup'!A3442</f>
        <v>Total Other Charges</v>
      </c>
      <c r="B3442" s="121">
        <f>B3441+B3440+B3439+B3438</f>
        <v>0</v>
      </c>
      <c r="C3442" s="121">
        <f>C3441+C3440+C3439+C3438</f>
        <v>0</v>
      </c>
      <c r="D3442" s="121">
        <f>D3441+D3440+D3439+D3438</f>
        <v>0</v>
      </c>
      <c r="E3442" s="34">
        <f t="shared" si="348"/>
        <v>0</v>
      </c>
      <c r="F3442" s="35"/>
      <c r="G3442" s="5" t="s">
        <v>8</v>
      </c>
      <c r="H3442" s="78" t="str">
        <f t="shared" si="347"/>
        <v>740002</v>
      </c>
      <c r="I3442" s="78" t="s">
        <v>515</v>
      </c>
    </row>
    <row r="3443" spans="1:10" x14ac:dyDescent="0.2">
      <c r="A3443" s="26" t="str">
        <f>'BoR4 Rollup'!A3443</f>
        <v xml:space="preserve"> General Acquisitions</v>
      </c>
      <c r="B3443" s="115"/>
      <c r="C3443" s="115"/>
      <c r="D3443" s="115"/>
      <c r="E3443" s="28">
        <f t="shared" si="348"/>
        <v>0</v>
      </c>
      <c r="F3443" s="25"/>
      <c r="G3443" s="5" t="s">
        <v>32</v>
      </c>
      <c r="H3443" s="78" t="str">
        <f t="shared" si="347"/>
        <v>740002</v>
      </c>
      <c r="I3443" s="78" t="s">
        <v>515</v>
      </c>
      <c r="J3443" s="78" t="s">
        <v>624</v>
      </c>
    </row>
    <row r="3444" spans="1:10" x14ac:dyDescent="0.2">
      <c r="A3444" s="26" t="str">
        <f>'BoR4 Rollup'!A3444</f>
        <v xml:space="preserve"> Library Acquisitions</v>
      </c>
      <c r="B3444" s="115"/>
      <c r="C3444" s="115"/>
      <c r="D3444" s="115"/>
      <c r="E3444" s="28">
        <f t="shared" si="348"/>
        <v>0</v>
      </c>
      <c r="F3444" s="25"/>
      <c r="G3444" s="5" t="s">
        <v>32</v>
      </c>
      <c r="H3444" s="78" t="str">
        <f t="shared" si="347"/>
        <v>740002</v>
      </c>
      <c r="I3444" s="78" t="s">
        <v>515</v>
      </c>
      <c r="J3444" s="78" t="s">
        <v>624</v>
      </c>
    </row>
    <row r="3445" spans="1:10" x14ac:dyDescent="0.2">
      <c r="A3445" s="26" t="str">
        <f>'BoR4 Rollup'!A3445</f>
        <v xml:space="preserve"> Major Repairs</v>
      </c>
      <c r="B3445" s="115"/>
      <c r="C3445" s="115"/>
      <c r="D3445" s="115"/>
      <c r="E3445" s="28">
        <f t="shared" si="348"/>
        <v>0</v>
      </c>
      <c r="F3445" s="25"/>
      <c r="G3445" s="5" t="s">
        <v>32</v>
      </c>
      <c r="H3445" s="78" t="str">
        <f t="shared" si="347"/>
        <v>740002</v>
      </c>
      <c r="I3445" s="78" t="s">
        <v>515</v>
      </c>
    </row>
    <row r="3446" spans="1:10" ht="15.75" x14ac:dyDescent="0.25">
      <c r="A3446" s="29" t="str">
        <f>'BoR4 Rollup'!A3446</f>
        <v>Total Acquisitions and Major Repairs</v>
      </c>
      <c r="B3446" s="121">
        <f>B3445+B3444+B3443</f>
        <v>0</v>
      </c>
      <c r="C3446" s="121">
        <f>C3445+C3444+C3443</f>
        <v>0</v>
      </c>
      <c r="D3446" s="121">
        <f>D3445+D3444+D3443</f>
        <v>0</v>
      </c>
      <c r="E3446" s="34">
        <f t="shared" si="348"/>
        <v>0</v>
      </c>
      <c r="F3446" s="35"/>
      <c r="G3446" s="5" t="s">
        <v>8</v>
      </c>
      <c r="H3446" s="78" t="str">
        <f t="shared" si="347"/>
        <v>740002</v>
      </c>
      <c r="I3446" s="78" t="s">
        <v>515</v>
      </c>
    </row>
    <row r="3447" spans="1:10" ht="15.75" x14ac:dyDescent="0.25">
      <c r="A3447" s="29" t="str">
        <f>'BoR4 Rollup'!A3447</f>
        <v>Function Total</v>
      </c>
      <c r="B3447" s="118">
        <f>B3446+B3442+B3437+B3433</f>
        <v>0</v>
      </c>
      <c r="C3447" s="118">
        <f>C3446+C3442+C3437+C3433</f>
        <v>0</v>
      </c>
      <c r="D3447" s="118">
        <f>D3446+D3442+D3437+D3433</f>
        <v>0</v>
      </c>
      <c r="E3447" s="46">
        <f t="shared" si="348"/>
        <v>0</v>
      </c>
      <c r="F3447" s="32"/>
      <c r="G3447" s="5" t="s">
        <v>8</v>
      </c>
      <c r="H3447" s="78" t="str">
        <f t="shared" si="347"/>
        <v>740002</v>
      </c>
      <c r="I3447" s="78" t="s">
        <v>515</v>
      </c>
    </row>
    <row r="3448" spans="1:10" ht="15.75" x14ac:dyDescent="0.25">
      <c r="A3448" s="124" t="str">
        <f>'BoR4 Rollup'!A3448</f>
        <v>Function:  Scholarships &amp; Fellowships</v>
      </c>
      <c r="B3448" s="125"/>
      <c r="C3448" s="126"/>
      <c r="D3448" s="126"/>
      <c r="E3448" s="128"/>
      <c r="F3448" s="4"/>
      <c r="G3448" s="5" t="s">
        <v>8</v>
      </c>
      <c r="H3448" s="78" t="str">
        <f t="shared" ref="H3448:H3468" si="349">RIGHT($A$3450,6)</f>
        <v xml:space="preserve"> TOTAL</v>
      </c>
      <c r="I3448" s="78" t="s">
        <v>9</v>
      </c>
    </row>
    <row r="3449" spans="1:10" ht="15.75" x14ac:dyDescent="0.25">
      <c r="A3449" s="129" t="str">
        <f>'BoR4 Rollup'!A3449</f>
        <v>Orgn:  SCHOLARSHIPS AND FELLOWSHIPS</v>
      </c>
      <c r="B3449" s="130" t="str">
        <f>+'BoR4 Rollup'!B3428</f>
        <v>Actual</v>
      </c>
      <c r="C3449" s="130" t="str">
        <f>+'BoR4 Rollup'!C3428</f>
        <v>Budgeted</v>
      </c>
      <c r="D3449" s="173" t="str">
        <f>+'BoR4 Rollup'!D3428</f>
        <v>Budgeted</v>
      </c>
      <c r="E3449" s="132" t="str">
        <f>E5</f>
        <v>2022-2023 +/-</v>
      </c>
      <c r="F3449" s="18"/>
      <c r="G3449" s="5" t="s">
        <v>8</v>
      </c>
      <c r="H3449" s="78" t="str">
        <f t="shared" si="349"/>
        <v xml:space="preserve"> TOTAL</v>
      </c>
      <c r="I3449" s="78" t="s">
        <v>9</v>
      </c>
    </row>
    <row r="3450" spans="1:10" ht="15.75" x14ac:dyDescent="0.25">
      <c r="A3450" s="133" t="str">
        <f>'BoR4 Rollup'!A3450</f>
        <v>ORGN ID: TOTAL</v>
      </c>
      <c r="B3450" s="134" t="str">
        <f>'BoR4 Rollup'!$B$6</f>
        <v>2022-2023</v>
      </c>
      <c r="C3450" s="134" t="str">
        <f>'BoR4 Rollup'!$C$6</f>
        <v>2022-2023</v>
      </c>
      <c r="D3450" s="174" t="str">
        <f>'BoR4 Rollup'!$D$6</f>
        <v>2023-2024</v>
      </c>
      <c r="E3450" s="136" t="str">
        <f>'BoR4 Rollup'!$E$6</f>
        <v>2023-2024</v>
      </c>
      <c r="F3450" s="18"/>
      <c r="G3450" s="5" t="s">
        <v>8</v>
      </c>
      <c r="H3450" s="78" t="str">
        <f t="shared" si="349"/>
        <v xml:space="preserve"> TOTAL</v>
      </c>
      <c r="I3450" s="78" t="s">
        <v>9</v>
      </c>
    </row>
    <row r="3451" spans="1:10" x14ac:dyDescent="0.2">
      <c r="A3451" s="26" t="str">
        <f>'BoR4 Rollup'!A3451</f>
        <v xml:space="preserve">  Salaries</v>
      </c>
      <c r="B3451" s="115">
        <f>+B3472+B3493</f>
        <v>0</v>
      </c>
      <c r="C3451" s="115">
        <f>+C3472+C3493</f>
        <v>0</v>
      </c>
      <c r="D3451" s="115">
        <f>+D3472+D3493</f>
        <v>0</v>
      </c>
      <c r="E3451" s="28">
        <f t="shared" ref="E3451:E3468" si="350">+D3451-C3451</f>
        <v>0</v>
      </c>
      <c r="F3451" s="25"/>
      <c r="G3451" s="5" t="s">
        <v>8</v>
      </c>
      <c r="H3451" s="78" t="str">
        <f t="shared" si="349"/>
        <v xml:space="preserve"> TOTAL</v>
      </c>
      <c r="I3451" s="78" t="s">
        <v>9</v>
      </c>
      <c r="J3451" s="78" t="s">
        <v>616</v>
      </c>
    </row>
    <row r="3452" spans="1:10" x14ac:dyDescent="0.2">
      <c r="A3452" s="26" t="str">
        <f>'BoR4 Rollup'!A3452</f>
        <v xml:space="preserve">  Other Compensation</v>
      </c>
      <c r="B3452" s="115">
        <f t="shared" ref="B3452:D3453" si="351">+B3473+B3494</f>
        <v>0</v>
      </c>
      <c r="C3452" s="115">
        <f t="shared" si="351"/>
        <v>0</v>
      </c>
      <c r="D3452" s="115">
        <f t="shared" si="351"/>
        <v>0</v>
      </c>
      <c r="E3452" s="28">
        <f t="shared" si="350"/>
        <v>0</v>
      </c>
      <c r="F3452" s="25"/>
      <c r="G3452" s="5" t="s">
        <v>8</v>
      </c>
      <c r="H3452" s="78" t="str">
        <f t="shared" si="349"/>
        <v xml:space="preserve"> TOTAL</v>
      </c>
      <c r="I3452" s="78" t="s">
        <v>9</v>
      </c>
    </row>
    <row r="3453" spans="1:10" x14ac:dyDescent="0.2">
      <c r="A3453" s="26" t="str">
        <f>'BoR4 Rollup'!A3453</f>
        <v xml:space="preserve">  Related Benefits</v>
      </c>
      <c r="B3453" s="115">
        <f t="shared" si="351"/>
        <v>0</v>
      </c>
      <c r="C3453" s="115">
        <f t="shared" si="351"/>
        <v>0</v>
      </c>
      <c r="D3453" s="115">
        <f t="shared" si="351"/>
        <v>0</v>
      </c>
      <c r="E3453" s="28">
        <f t="shared" si="350"/>
        <v>0</v>
      </c>
      <c r="F3453" s="25"/>
      <c r="G3453" s="5" t="s">
        <v>8</v>
      </c>
      <c r="H3453" s="78" t="str">
        <f t="shared" si="349"/>
        <v xml:space="preserve"> TOTAL</v>
      </c>
      <c r="I3453" s="78" t="s">
        <v>9</v>
      </c>
      <c r="J3453" s="78" t="s">
        <v>617</v>
      </c>
    </row>
    <row r="3454" spans="1:10" ht="15.75" x14ac:dyDescent="0.25">
      <c r="A3454" s="29" t="str">
        <f>'BoR4 Rollup'!A3454</f>
        <v>Total Personal Services</v>
      </c>
      <c r="B3454" s="118">
        <f>B3453+B3452+B3451</f>
        <v>0</v>
      </c>
      <c r="C3454" s="118">
        <f>C3453+C3452+C3451</f>
        <v>0</v>
      </c>
      <c r="D3454" s="118">
        <f>D3453+D3452+D3451</f>
        <v>0</v>
      </c>
      <c r="E3454" s="31">
        <f t="shared" si="350"/>
        <v>0</v>
      </c>
      <c r="F3454" s="32"/>
      <c r="G3454" s="5" t="s">
        <v>8</v>
      </c>
      <c r="H3454" s="78" t="str">
        <f t="shared" si="349"/>
        <v xml:space="preserve"> TOTAL</v>
      </c>
      <c r="I3454" s="78" t="s">
        <v>9</v>
      </c>
    </row>
    <row r="3455" spans="1:10" x14ac:dyDescent="0.2">
      <c r="A3455" s="26" t="str">
        <f>'BoR4 Rollup'!A3455</f>
        <v xml:space="preserve"> Travel</v>
      </c>
      <c r="B3455" s="115">
        <f t="shared" ref="B3455:D3457" si="352">+B3476+B3497</f>
        <v>0</v>
      </c>
      <c r="C3455" s="115">
        <f t="shared" si="352"/>
        <v>0</v>
      </c>
      <c r="D3455" s="115">
        <f t="shared" si="352"/>
        <v>0</v>
      </c>
      <c r="E3455" s="28">
        <f t="shared" si="350"/>
        <v>0</v>
      </c>
      <c r="F3455" s="25"/>
      <c r="G3455" s="5" t="s">
        <v>8</v>
      </c>
      <c r="H3455" s="78" t="str">
        <f t="shared" si="349"/>
        <v xml:space="preserve"> TOTAL</v>
      </c>
      <c r="I3455" s="78" t="s">
        <v>9</v>
      </c>
      <c r="J3455" s="78" t="s">
        <v>618</v>
      </c>
    </row>
    <row r="3456" spans="1:10" x14ac:dyDescent="0.2">
      <c r="A3456" s="26" t="str">
        <f>'BoR4 Rollup'!A3456</f>
        <v xml:space="preserve"> Operating Services</v>
      </c>
      <c r="B3456" s="115">
        <f t="shared" si="352"/>
        <v>0</v>
      </c>
      <c r="C3456" s="115">
        <f t="shared" si="352"/>
        <v>0</v>
      </c>
      <c r="D3456" s="115">
        <f t="shared" si="352"/>
        <v>0</v>
      </c>
      <c r="E3456" s="28">
        <f t="shared" si="350"/>
        <v>0</v>
      </c>
      <c r="F3456" s="25"/>
      <c r="G3456" s="5" t="s">
        <v>8</v>
      </c>
      <c r="H3456" s="78" t="str">
        <f t="shared" si="349"/>
        <v xml:space="preserve"> TOTAL</v>
      </c>
      <c r="I3456" s="78" t="s">
        <v>9</v>
      </c>
      <c r="J3456" s="78" t="s">
        <v>619</v>
      </c>
    </row>
    <row r="3457" spans="1:10" x14ac:dyDescent="0.2">
      <c r="A3457" s="26" t="str">
        <f>'BoR4 Rollup'!A3457</f>
        <v xml:space="preserve"> Supplies</v>
      </c>
      <c r="B3457" s="115">
        <f t="shared" si="352"/>
        <v>0</v>
      </c>
      <c r="C3457" s="115">
        <f t="shared" si="352"/>
        <v>0</v>
      </c>
      <c r="D3457" s="115">
        <f t="shared" si="352"/>
        <v>0</v>
      </c>
      <c r="E3457" s="28">
        <f t="shared" si="350"/>
        <v>0</v>
      </c>
      <c r="F3457" s="25"/>
      <c r="G3457" s="5" t="s">
        <v>8</v>
      </c>
      <c r="H3457" s="78" t="str">
        <f t="shared" si="349"/>
        <v xml:space="preserve"> TOTAL</v>
      </c>
      <c r="I3457" s="78" t="s">
        <v>9</v>
      </c>
      <c r="J3457" s="78" t="s">
        <v>620</v>
      </c>
    </row>
    <row r="3458" spans="1:10" ht="15.75" x14ac:dyDescent="0.25">
      <c r="A3458" s="29" t="str">
        <f>'BoR4 Rollup'!A3458</f>
        <v>Total Operating Expenses</v>
      </c>
      <c r="B3458" s="121">
        <f>B3457+B3456+B3455</f>
        <v>0</v>
      </c>
      <c r="C3458" s="121">
        <f>C3457+C3456+C3455</f>
        <v>0</v>
      </c>
      <c r="D3458" s="121">
        <f>D3457+D3456+D3455</f>
        <v>0</v>
      </c>
      <c r="E3458" s="34">
        <f t="shared" si="350"/>
        <v>0</v>
      </c>
      <c r="F3458" s="35"/>
      <c r="G3458" s="5" t="s">
        <v>8</v>
      </c>
      <c r="H3458" s="78" t="str">
        <f t="shared" si="349"/>
        <v xml:space="preserve"> TOTAL</v>
      </c>
      <c r="I3458" s="78" t="s">
        <v>9</v>
      </c>
    </row>
    <row r="3459" spans="1:10" x14ac:dyDescent="0.2">
      <c r="A3459" s="26" t="str">
        <f>'BoR4 Rollup'!A3459</f>
        <v xml:space="preserve"> Professional Services</v>
      </c>
      <c r="B3459" s="115">
        <f t="shared" ref="B3459:D3462" si="353">+B3480+B3501</f>
        <v>0</v>
      </c>
      <c r="C3459" s="115">
        <f t="shared" si="353"/>
        <v>0</v>
      </c>
      <c r="D3459" s="115">
        <f t="shared" si="353"/>
        <v>0</v>
      </c>
      <c r="E3459" s="28">
        <f t="shared" si="350"/>
        <v>0</v>
      </c>
      <c r="F3459" s="25"/>
      <c r="G3459" s="5" t="s">
        <v>8</v>
      </c>
      <c r="H3459" s="78" t="str">
        <f t="shared" si="349"/>
        <v xml:space="preserve"> TOTAL</v>
      </c>
      <c r="I3459" s="78" t="s">
        <v>9</v>
      </c>
      <c r="J3459" s="78" t="s">
        <v>621</v>
      </c>
    </row>
    <row r="3460" spans="1:10" x14ac:dyDescent="0.2">
      <c r="A3460" s="26" t="str">
        <f>'BoR4 Rollup'!A3460</f>
        <v xml:space="preserve"> Other Charges</v>
      </c>
      <c r="B3460" s="115">
        <f t="shared" si="353"/>
        <v>2500</v>
      </c>
      <c r="C3460" s="115">
        <f t="shared" si="353"/>
        <v>2500</v>
      </c>
      <c r="D3460" s="115">
        <f t="shared" si="353"/>
        <v>2500</v>
      </c>
      <c r="E3460" s="28">
        <f t="shared" si="350"/>
        <v>0</v>
      </c>
      <c r="F3460" s="25"/>
      <c r="G3460" s="5" t="s">
        <v>8</v>
      </c>
      <c r="H3460" s="78" t="str">
        <f t="shared" si="349"/>
        <v xml:space="preserve"> TOTAL</v>
      </c>
      <c r="I3460" s="78" t="s">
        <v>9</v>
      </c>
      <c r="J3460" s="78" t="s">
        <v>622</v>
      </c>
    </row>
    <row r="3461" spans="1:10" x14ac:dyDescent="0.2">
      <c r="A3461" s="26" t="str">
        <f>'BoR4 Rollup'!A3461</f>
        <v xml:space="preserve"> Debt Services</v>
      </c>
      <c r="B3461" s="115">
        <f t="shared" si="353"/>
        <v>0</v>
      </c>
      <c r="C3461" s="115">
        <f t="shared" si="353"/>
        <v>0</v>
      </c>
      <c r="D3461" s="115">
        <f t="shared" si="353"/>
        <v>0</v>
      </c>
      <c r="E3461" s="28">
        <f t="shared" si="350"/>
        <v>0</v>
      </c>
      <c r="F3461" s="25"/>
      <c r="G3461" s="5" t="s">
        <v>8</v>
      </c>
      <c r="H3461" s="78" t="str">
        <f t="shared" si="349"/>
        <v xml:space="preserve"> TOTAL</v>
      </c>
      <c r="I3461" s="78" t="s">
        <v>9</v>
      </c>
    </row>
    <row r="3462" spans="1:10" x14ac:dyDescent="0.2">
      <c r="A3462" s="26" t="str">
        <f>'BoR4 Rollup'!A3462</f>
        <v xml:space="preserve"> Interagency Transfers</v>
      </c>
      <c r="B3462" s="115">
        <f t="shared" si="353"/>
        <v>0</v>
      </c>
      <c r="C3462" s="115">
        <f t="shared" si="353"/>
        <v>0</v>
      </c>
      <c r="D3462" s="115">
        <f t="shared" si="353"/>
        <v>0</v>
      </c>
      <c r="E3462" s="28">
        <f t="shared" si="350"/>
        <v>0</v>
      </c>
      <c r="F3462" s="25"/>
      <c r="G3462" s="5" t="s">
        <v>8</v>
      </c>
      <c r="H3462" s="78" t="str">
        <f t="shared" si="349"/>
        <v xml:space="preserve"> TOTAL</v>
      </c>
      <c r="I3462" s="78" t="s">
        <v>9</v>
      </c>
      <c r="J3462" s="78" t="s">
        <v>623</v>
      </c>
    </row>
    <row r="3463" spans="1:10" ht="15.75" x14ac:dyDescent="0.25">
      <c r="A3463" s="29" t="str">
        <f>'BoR4 Rollup'!A3463</f>
        <v>Total Other Charges</v>
      </c>
      <c r="B3463" s="121">
        <f>B3462+B3461+B3460+B3459</f>
        <v>2500</v>
      </c>
      <c r="C3463" s="121">
        <f>C3462+C3461+C3460+C3459</f>
        <v>2500</v>
      </c>
      <c r="D3463" s="121">
        <f>D3462+D3461+D3460+D3459</f>
        <v>2500</v>
      </c>
      <c r="E3463" s="34">
        <f t="shared" si="350"/>
        <v>0</v>
      </c>
      <c r="F3463" s="35"/>
      <c r="G3463" s="5" t="s">
        <v>8</v>
      </c>
      <c r="H3463" s="78" t="str">
        <f t="shared" si="349"/>
        <v xml:space="preserve"> TOTAL</v>
      </c>
      <c r="I3463" s="78" t="s">
        <v>9</v>
      </c>
    </row>
    <row r="3464" spans="1:10" x14ac:dyDescent="0.2">
      <c r="A3464" s="26" t="str">
        <f>'BoR4 Rollup'!A3464</f>
        <v xml:space="preserve"> General Acquisitions</v>
      </c>
      <c r="B3464" s="115">
        <f t="shared" ref="B3464:D3466" si="354">+B3485+B3506</f>
        <v>0</v>
      </c>
      <c r="C3464" s="115">
        <f t="shared" si="354"/>
        <v>0</v>
      </c>
      <c r="D3464" s="115">
        <f t="shared" si="354"/>
        <v>0</v>
      </c>
      <c r="E3464" s="28">
        <f t="shared" si="350"/>
        <v>0</v>
      </c>
      <c r="F3464" s="25"/>
      <c r="G3464" s="5" t="s">
        <v>8</v>
      </c>
      <c r="H3464" s="78" t="str">
        <f t="shared" si="349"/>
        <v xml:space="preserve"> TOTAL</v>
      </c>
      <c r="I3464" s="78" t="s">
        <v>9</v>
      </c>
      <c r="J3464" s="78" t="s">
        <v>624</v>
      </c>
    </row>
    <row r="3465" spans="1:10" x14ac:dyDescent="0.2">
      <c r="A3465" s="26" t="str">
        <f>'BoR4 Rollup'!A3465</f>
        <v xml:space="preserve"> Library Acquisitions</v>
      </c>
      <c r="B3465" s="115">
        <f t="shared" si="354"/>
        <v>0</v>
      </c>
      <c r="C3465" s="115">
        <f t="shared" si="354"/>
        <v>0</v>
      </c>
      <c r="D3465" s="115">
        <f t="shared" si="354"/>
        <v>0</v>
      </c>
      <c r="E3465" s="28">
        <f t="shared" si="350"/>
        <v>0</v>
      </c>
      <c r="F3465" s="25"/>
      <c r="G3465" s="5" t="s">
        <v>8</v>
      </c>
      <c r="H3465" s="78" t="str">
        <f t="shared" si="349"/>
        <v xml:space="preserve"> TOTAL</v>
      </c>
      <c r="I3465" s="78" t="s">
        <v>9</v>
      </c>
      <c r="J3465" s="78" t="s">
        <v>624</v>
      </c>
    </row>
    <row r="3466" spans="1:10" x14ac:dyDescent="0.2">
      <c r="A3466" s="26" t="str">
        <f>'BoR4 Rollup'!A3466</f>
        <v xml:space="preserve"> Major Repairs</v>
      </c>
      <c r="B3466" s="115">
        <f t="shared" si="354"/>
        <v>0</v>
      </c>
      <c r="C3466" s="115">
        <f t="shared" si="354"/>
        <v>0</v>
      </c>
      <c r="D3466" s="115">
        <f t="shared" si="354"/>
        <v>0</v>
      </c>
      <c r="E3466" s="28">
        <f t="shared" si="350"/>
        <v>0</v>
      </c>
      <c r="F3466" s="25"/>
      <c r="G3466" s="5" t="s">
        <v>8</v>
      </c>
      <c r="H3466" s="78" t="str">
        <f t="shared" si="349"/>
        <v xml:space="preserve"> TOTAL</v>
      </c>
      <c r="I3466" s="78" t="s">
        <v>9</v>
      </c>
    </row>
    <row r="3467" spans="1:10" ht="15.75" x14ac:dyDescent="0.25">
      <c r="A3467" s="29" t="str">
        <f>'BoR4 Rollup'!A3467</f>
        <v>Total Acquisitions and Major Repairs</v>
      </c>
      <c r="B3467" s="121">
        <f>B3466+B3465+B3464</f>
        <v>0</v>
      </c>
      <c r="C3467" s="121">
        <f>C3466+C3465+C3464</f>
        <v>0</v>
      </c>
      <c r="D3467" s="121">
        <f>D3466+D3465+D3464</f>
        <v>0</v>
      </c>
      <c r="E3467" s="34">
        <f t="shared" si="350"/>
        <v>0</v>
      </c>
      <c r="F3467" s="35"/>
      <c r="G3467" s="5" t="s">
        <v>8</v>
      </c>
      <c r="H3467" s="78" t="str">
        <f t="shared" si="349"/>
        <v xml:space="preserve"> TOTAL</v>
      </c>
      <c r="I3467" s="78" t="s">
        <v>9</v>
      </c>
    </row>
    <row r="3468" spans="1:10" ht="15.75" x14ac:dyDescent="0.25">
      <c r="A3468" s="29" t="str">
        <f>'BoR4 Rollup'!A3468</f>
        <v>Function Total</v>
      </c>
      <c r="B3468" s="118">
        <f>B3467+B3463+B3458+B3454</f>
        <v>2500</v>
      </c>
      <c r="C3468" s="118">
        <f>C3467+C3463+C3458+C3454</f>
        <v>2500</v>
      </c>
      <c r="D3468" s="118">
        <f>D3467+D3463+D3458+D3454</f>
        <v>2500</v>
      </c>
      <c r="E3468" s="46">
        <f t="shared" si="350"/>
        <v>0</v>
      </c>
      <c r="F3468" s="32"/>
      <c r="G3468" s="5" t="s">
        <v>8</v>
      </c>
      <c r="H3468" s="78" t="str">
        <f t="shared" si="349"/>
        <v xml:space="preserve"> TOTAL</v>
      </c>
      <c r="I3468" s="78" t="s">
        <v>9</v>
      </c>
    </row>
    <row r="3469" spans="1:10" ht="15.75" x14ac:dyDescent="0.25">
      <c r="A3469" s="124" t="str">
        <f>'BoR4 Rollup'!A3469</f>
        <v>Function:  Scholarships &amp; Fellowships</v>
      </c>
      <c r="B3469" s="125"/>
      <c r="C3469" s="126"/>
      <c r="D3469" s="126"/>
      <c r="E3469" s="128"/>
      <c r="F3469" s="4"/>
      <c r="G3469" s="5" t="s">
        <v>32</v>
      </c>
      <c r="H3469" s="78" t="str">
        <f t="shared" ref="H3469:H3489" si="355">RIGHT($A$3471,6)</f>
        <v>800001</v>
      </c>
      <c r="I3469" s="78" t="s">
        <v>520</v>
      </c>
    </row>
    <row r="3470" spans="1:10" ht="15.75" x14ac:dyDescent="0.25">
      <c r="A3470" s="129" t="str">
        <f>'BoR4 Rollup'!A3470</f>
        <v>Orgn:  SCHOLARSHIPS AND FELLOWSHIPS</v>
      </c>
      <c r="B3470" s="130" t="str">
        <f>+'BoR4 Rollup'!B3470</f>
        <v>Actual</v>
      </c>
      <c r="C3470" s="130" t="str">
        <f>+'BoR4 Rollup'!C3470</f>
        <v>Budgeted</v>
      </c>
      <c r="D3470" s="173" t="str">
        <f>+'BoR4 Rollup'!D3470</f>
        <v>Budgeted</v>
      </c>
      <c r="E3470" s="132" t="str">
        <f>E26</f>
        <v>2022-2023 +/-</v>
      </c>
      <c r="F3470" s="44"/>
      <c r="G3470" s="5" t="s">
        <v>32</v>
      </c>
      <c r="H3470" s="78" t="str">
        <f t="shared" si="355"/>
        <v>800001</v>
      </c>
      <c r="I3470" s="78" t="s">
        <v>520</v>
      </c>
    </row>
    <row r="3471" spans="1:10" ht="15.75" x14ac:dyDescent="0.25">
      <c r="A3471" s="133" t="str">
        <f>'BoR4 Rollup'!A3471</f>
        <v>Organization ID:    800001</v>
      </c>
      <c r="B3471" s="134" t="str">
        <f>'BoR4 Rollup'!$B$6</f>
        <v>2022-2023</v>
      </c>
      <c r="C3471" s="134" t="str">
        <f>'BoR4 Rollup'!$C$6</f>
        <v>2022-2023</v>
      </c>
      <c r="D3471" s="174" t="str">
        <f>'BoR4 Rollup'!$D$6</f>
        <v>2023-2024</v>
      </c>
      <c r="E3471" s="136" t="str">
        <f>E27</f>
        <v>2023-2024</v>
      </c>
      <c r="F3471" s="44"/>
      <c r="G3471" s="5" t="s">
        <v>32</v>
      </c>
      <c r="H3471" s="78" t="str">
        <f t="shared" si="355"/>
        <v>800001</v>
      </c>
      <c r="I3471" s="78" t="s">
        <v>520</v>
      </c>
    </row>
    <row r="3472" spans="1:10" x14ac:dyDescent="0.2">
      <c r="A3472" s="26" t="str">
        <f>'BoR4 Rollup'!A3472</f>
        <v xml:space="preserve">  Salaries</v>
      </c>
      <c r="B3472" s="115"/>
      <c r="C3472" s="115"/>
      <c r="D3472" s="115"/>
      <c r="E3472" s="28">
        <f t="shared" ref="E3472:E3489" si="356">+D3472-C3472</f>
        <v>0</v>
      </c>
      <c r="F3472" s="25"/>
      <c r="G3472" s="5" t="s">
        <v>32</v>
      </c>
      <c r="H3472" s="78" t="str">
        <f t="shared" si="355"/>
        <v>800001</v>
      </c>
      <c r="I3472" s="78" t="s">
        <v>520</v>
      </c>
      <c r="J3472" s="78" t="s">
        <v>616</v>
      </c>
    </row>
    <row r="3473" spans="1:10" x14ac:dyDescent="0.2">
      <c r="A3473" s="26" t="str">
        <f>'BoR4 Rollup'!A3473</f>
        <v xml:space="preserve">  Other Compensation</v>
      </c>
      <c r="B3473" s="115"/>
      <c r="C3473" s="115"/>
      <c r="D3473" s="115"/>
      <c r="E3473" s="28">
        <f t="shared" si="356"/>
        <v>0</v>
      </c>
      <c r="F3473" s="25"/>
      <c r="G3473" s="5" t="s">
        <v>32</v>
      </c>
      <c r="H3473" s="78" t="str">
        <f t="shared" si="355"/>
        <v>800001</v>
      </c>
      <c r="I3473" s="78" t="s">
        <v>520</v>
      </c>
    </row>
    <row r="3474" spans="1:10" x14ac:dyDescent="0.2">
      <c r="A3474" s="26" t="str">
        <f>'BoR4 Rollup'!A3474</f>
        <v xml:space="preserve">  Related Benefits</v>
      </c>
      <c r="B3474" s="115"/>
      <c r="C3474" s="115"/>
      <c r="D3474" s="115"/>
      <c r="E3474" s="28">
        <f t="shared" si="356"/>
        <v>0</v>
      </c>
      <c r="F3474" s="25"/>
      <c r="G3474" s="5" t="s">
        <v>32</v>
      </c>
      <c r="H3474" s="78" t="str">
        <f t="shared" si="355"/>
        <v>800001</v>
      </c>
      <c r="I3474" s="78" t="s">
        <v>520</v>
      </c>
      <c r="J3474" s="78" t="s">
        <v>617</v>
      </c>
    </row>
    <row r="3475" spans="1:10" ht="15.75" x14ac:dyDescent="0.25">
      <c r="A3475" s="29" t="str">
        <f>'BoR4 Rollup'!A3475</f>
        <v>Total Personal Services</v>
      </c>
      <c r="B3475" s="118">
        <f>B3474+B3473+B3472</f>
        <v>0</v>
      </c>
      <c r="C3475" s="118">
        <f>C3474+C3473+C3472</f>
        <v>0</v>
      </c>
      <c r="D3475" s="118">
        <f>D3474+D3473+D3472</f>
        <v>0</v>
      </c>
      <c r="E3475" s="31">
        <f t="shared" si="356"/>
        <v>0</v>
      </c>
      <c r="F3475" s="32"/>
      <c r="G3475" s="5" t="s">
        <v>8</v>
      </c>
      <c r="H3475" s="78" t="str">
        <f t="shared" si="355"/>
        <v>800001</v>
      </c>
      <c r="I3475" s="78" t="s">
        <v>520</v>
      </c>
    </row>
    <row r="3476" spans="1:10" x14ac:dyDescent="0.2">
      <c r="A3476" s="26" t="str">
        <f>'BoR4 Rollup'!A3476</f>
        <v xml:space="preserve"> Travel</v>
      </c>
      <c r="B3476" s="115"/>
      <c r="C3476" s="115"/>
      <c r="D3476" s="115"/>
      <c r="E3476" s="28">
        <f t="shared" si="356"/>
        <v>0</v>
      </c>
      <c r="F3476" s="25"/>
      <c r="G3476" s="5" t="s">
        <v>32</v>
      </c>
      <c r="H3476" s="78" t="str">
        <f t="shared" si="355"/>
        <v>800001</v>
      </c>
      <c r="I3476" s="78" t="s">
        <v>520</v>
      </c>
      <c r="J3476" s="78" t="s">
        <v>618</v>
      </c>
    </row>
    <row r="3477" spans="1:10" x14ac:dyDescent="0.2">
      <c r="A3477" s="26" t="str">
        <f>'BoR4 Rollup'!A3477</f>
        <v xml:space="preserve"> Operating Services</v>
      </c>
      <c r="B3477" s="115"/>
      <c r="C3477" s="115"/>
      <c r="D3477" s="115"/>
      <c r="E3477" s="28">
        <f t="shared" si="356"/>
        <v>0</v>
      </c>
      <c r="F3477" s="25"/>
      <c r="G3477" s="5" t="s">
        <v>32</v>
      </c>
      <c r="H3477" s="78" t="str">
        <f t="shared" si="355"/>
        <v>800001</v>
      </c>
      <c r="I3477" s="78" t="s">
        <v>520</v>
      </c>
      <c r="J3477" s="78" t="s">
        <v>619</v>
      </c>
    </row>
    <row r="3478" spans="1:10" x14ac:dyDescent="0.2">
      <c r="A3478" s="26" t="str">
        <f>'BoR4 Rollup'!A3478</f>
        <v xml:space="preserve"> Supplies</v>
      </c>
      <c r="B3478" s="115"/>
      <c r="C3478" s="115"/>
      <c r="D3478" s="115"/>
      <c r="E3478" s="28">
        <f t="shared" si="356"/>
        <v>0</v>
      </c>
      <c r="F3478" s="25"/>
      <c r="G3478" s="5" t="s">
        <v>32</v>
      </c>
      <c r="H3478" s="78" t="str">
        <f t="shared" si="355"/>
        <v>800001</v>
      </c>
      <c r="I3478" s="78" t="s">
        <v>520</v>
      </c>
      <c r="J3478" s="78" t="s">
        <v>620</v>
      </c>
    </row>
    <row r="3479" spans="1:10" ht="15.75" x14ac:dyDescent="0.25">
      <c r="A3479" s="29" t="str">
        <f>'BoR4 Rollup'!A3479</f>
        <v>Total Operating Expenses</v>
      </c>
      <c r="B3479" s="121">
        <f>B3478+B3477+B3476</f>
        <v>0</v>
      </c>
      <c r="C3479" s="121">
        <f>C3478+C3477+C3476</f>
        <v>0</v>
      </c>
      <c r="D3479" s="121">
        <f>D3478+D3477+D3476</f>
        <v>0</v>
      </c>
      <c r="E3479" s="34">
        <f t="shared" si="356"/>
        <v>0</v>
      </c>
      <c r="F3479" s="35"/>
      <c r="G3479" s="5" t="s">
        <v>8</v>
      </c>
      <c r="H3479" s="78" t="str">
        <f t="shared" si="355"/>
        <v>800001</v>
      </c>
      <c r="I3479" s="78" t="s">
        <v>520</v>
      </c>
    </row>
    <row r="3480" spans="1:10" x14ac:dyDescent="0.2">
      <c r="A3480" s="26" t="str">
        <f>'BoR4 Rollup'!A3480</f>
        <v xml:space="preserve"> Professional Services</v>
      </c>
      <c r="B3480" s="115"/>
      <c r="C3480" s="115"/>
      <c r="D3480" s="115"/>
      <c r="E3480" s="28">
        <f t="shared" si="356"/>
        <v>0</v>
      </c>
      <c r="F3480" s="25"/>
      <c r="G3480" s="5" t="s">
        <v>32</v>
      </c>
      <c r="H3480" s="78" t="str">
        <f t="shared" si="355"/>
        <v>800001</v>
      </c>
      <c r="I3480" s="78" t="s">
        <v>520</v>
      </c>
      <c r="J3480" s="78" t="s">
        <v>621</v>
      </c>
    </row>
    <row r="3481" spans="1:10" x14ac:dyDescent="0.2">
      <c r="A3481" s="26" t="str">
        <f>'BoR4 Rollup'!A3481</f>
        <v xml:space="preserve"> Other Charges</v>
      </c>
      <c r="B3481" s="115"/>
      <c r="C3481" s="115"/>
      <c r="D3481" s="115"/>
      <c r="E3481" s="28">
        <f t="shared" si="356"/>
        <v>0</v>
      </c>
      <c r="F3481" s="25"/>
      <c r="G3481" s="5" t="s">
        <v>32</v>
      </c>
      <c r="H3481" s="78" t="str">
        <f t="shared" si="355"/>
        <v>800001</v>
      </c>
      <c r="I3481" s="78" t="s">
        <v>520</v>
      </c>
      <c r="J3481" s="78" t="s">
        <v>622</v>
      </c>
    </row>
    <row r="3482" spans="1:10" x14ac:dyDescent="0.2">
      <c r="A3482" s="26" t="str">
        <f>'BoR4 Rollup'!A3482</f>
        <v xml:space="preserve"> Debt Services</v>
      </c>
      <c r="B3482" s="115"/>
      <c r="C3482" s="115"/>
      <c r="D3482" s="115"/>
      <c r="E3482" s="28">
        <f t="shared" si="356"/>
        <v>0</v>
      </c>
      <c r="F3482" s="25"/>
      <c r="G3482" s="5" t="s">
        <v>32</v>
      </c>
      <c r="H3482" s="78" t="str">
        <f t="shared" si="355"/>
        <v>800001</v>
      </c>
      <c r="I3482" s="78" t="s">
        <v>520</v>
      </c>
    </row>
    <row r="3483" spans="1:10" x14ac:dyDescent="0.2">
      <c r="A3483" s="26" t="str">
        <f>'BoR4 Rollup'!A3483</f>
        <v xml:space="preserve"> Interagency Transfers</v>
      </c>
      <c r="B3483" s="115"/>
      <c r="C3483" s="115"/>
      <c r="D3483" s="115"/>
      <c r="E3483" s="28">
        <f t="shared" si="356"/>
        <v>0</v>
      </c>
      <c r="F3483" s="25"/>
      <c r="G3483" s="5" t="s">
        <v>32</v>
      </c>
      <c r="H3483" s="78" t="str">
        <f t="shared" si="355"/>
        <v>800001</v>
      </c>
      <c r="I3483" s="78" t="s">
        <v>520</v>
      </c>
      <c r="J3483" s="78" t="s">
        <v>623</v>
      </c>
    </row>
    <row r="3484" spans="1:10" ht="15.75" x14ac:dyDescent="0.25">
      <c r="A3484" s="29" t="str">
        <f>'BoR4 Rollup'!A3484</f>
        <v>Total Other Charges</v>
      </c>
      <c r="B3484" s="121">
        <f>B3483+B3482+B3481+B3480</f>
        <v>0</v>
      </c>
      <c r="C3484" s="121">
        <f>C3483+C3482+C3481+C3480</f>
        <v>0</v>
      </c>
      <c r="D3484" s="121">
        <f>D3483+D3482+D3481+D3480</f>
        <v>0</v>
      </c>
      <c r="E3484" s="34">
        <f t="shared" si="356"/>
        <v>0</v>
      </c>
      <c r="F3484" s="35"/>
      <c r="G3484" s="5" t="s">
        <v>8</v>
      </c>
      <c r="H3484" s="78" t="str">
        <f t="shared" si="355"/>
        <v>800001</v>
      </c>
      <c r="I3484" s="78" t="s">
        <v>520</v>
      </c>
    </row>
    <row r="3485" spans="1:10" x14ac:dyDescent="0.2">
      <c r="A3485" s="26" t="str">
        <f>'BoR4 Rollup'!A3485</f>
        <v xml:space="preserve"> General Acquisitions</v>
      </c>
      <c r="B3485" s="115"/>
      <c r="C3485" s="115"/>
      <c r="D3485" s="115"/>
      <c r="E3485" s="28">
        <f t="shared" si="356"/>
        <v>0</v>
      </c>
      <c r="F3485" s="25"/>
      <c r="G3485" s="5" t="s">
        <v>32</v>
      </c>
      <c r="H3485" s="78" t="str">
        <f t="shared" si="355"/>
        <v>800001</v>
      </c>
      <c r="I3485" s="78" t="s">
        <v>520</v>
      </c>
      <c r="J3485" s="78" t="s">
        <v>624</v>
      </c>
    </row>
    <row r="3486" spans="1:10" x14ac:dyDescent="0.2">
      <c r="A3486" s="26" t="str">
        <f>'BoR4 Rollup'!A3486</f>
        <v xml:space="preserve"> Library Acquisitions</v>
      </c>
      <c r="B3486" s="115"/>
      <c r="C3486" s="115"/>
      <c r="D3486" s="115"/>
      <c r="E3486" s="28">
        <f t="shared" si="356"/>
        <v>0</v>
      </c>
      <c r="F3486" s="25"/>
      <c r="G3486" s="5" t="s">
        <v>32</v>
      </c>
      <c r="H3486" s="78" t="str">
        <f t="shared" si="355"/>
        <v>800001</v>
      </c>
      <c r="I3486" s="78" t="s">
        <v>520</v>
      </c>
      <c r="J3486" s="78" t="s">
        <v>624</v>
      </c>
    </row>
    <row r="3487" spans="1:10" x14ac:dyDescent="0.2">
      <c r="A3487" s="26" t="str">
        <f>'BoR4 Rollup'!A3487</f>
        <v xml:space="preserve"> Major Repairs</v>
      </c>
      <c r="B3487" s="115"/>
      <c r="C3487" s="115"/>
      <c r="D3487" s="115"/>
      <c r="E3487" s="28">
        <f t="shared" si="356"/>
        <v>0</v>
      </c>
      <c r="F3487" s="25"/>
      <c r="G3487" s="5" t="s">
        <v>32</v>
      </c>
      <c r="H3487" s="78" t="str">
        <f t="shared" si="355"/>
        <v>800001</v>
      </c>
      <c r="I3487" s="78" t="s">
        <v>520</v>
      </c>
    </row>
    <row r="3488" spans="1:10" ht="15.75" x14ac:dyDescent="0.25">
      <c r="A3488" s="29" t="str">
        <f>'BoR4 Rollup'!A3488</f>
        <v>Total Acquisitions and Major Repairs</v>
      </c>
      <c r="B3488" s="121">
        <f>B3487+B3486+B3485</f>
        <v>0</v>
      </c>
      <c r="C3488" s="121">
        <f>C3487+C3486+C3485</f>
        <v>0</v>
      </c>
      <c r="D3488" s="121">
        <f>D3487+D3486+D3485</f>
        <v>0</v>
      </c>
      <c r="E3488" s="34">
        <f t="shared" si="356"/>
        <v>0</v>
      </c>
      <c r="F3488" s="35"/>
      <c r="G3488" s="5" t="s">
        <v>8</v>
      </c>
      <c r="H3488" s="78" t="str">
        <f t="shared" si="355"/>
        <v>800001</v>
      </c>
      <c r="I3488" s="78" t="s">
        <v>520</v>
      </c>
    </row>
    <row r="3489" spans="1:10" ht="15.75" x14ac:dyDescent="0.25">
      <c r="A3489" s="29" t="str">
        <f>'BoR4 Rollup'!A3489</f>
        <v>Function Total</v>
      </c>
      <c r="B3489" s="118">
        <f>B3488+B3484+B3479+B3475</f>
        <v>0</v>
      </c>
      <c r="C3489" s="118">
        <f>C3488+C3484+C3479+C3475</f>
        <v>0</v>
      </c>
      <c r="D3489" s="118">
        <f>D3488+D3484+D3479+D3475</f>
        <v>0</v>
      </c>
      <c r="E3489" s="46">
        <f t="shared" si="356"/>
        <v>0</v>
      </c>
      <c r="F3489" s="32"/>
      <c r="G3489" s="5" t="s">
        <v>8</v>
      </c>
      <c r="H3489" s="78" t="str">
        <f t="shared" si="355"/>
        <v>800001</v>
      </c>
      <c r="I3489" s="78" t="s">
        <v>520</v>
      </c>
    </row>
    <row r="3490" spans="1:10" ht="15.75" x14ac:dyDescent="0.25">
      <c r="A3490" s="124" t="str">
        <f>'BoR4 Rollup'!A3490</f>
        <v>Function:  Scholarships &amp; Fellowships</v>
      </c>
      <c r="B3490" s="125"/>
      <c r="C3490" s="126"/>
      <c r="D3490" s="126"/>
      <c r="E3490" s="128"/>
      <c r="F3490" s="4"/>
      <c r="G3490" s="5" t="s">
        <v>32</v>
      </c>
      <c r="H3490" s="78" t="str">
        <f t="shared" ref="H3490:H3509" si="357">RIGHT($A$3492,6)</f>
        <v>800003</v>
      </c>
      <c r="I3490" s="78" t="s">
        <v>522</v>
      </c>
    </row>
    <row r="3491" spans="1:10" ht="15.75" x14ac:dyDescent="0.25">
      <c r="A3491" s="129" t="str">
        <f>'BoR4 Rollup'!A3491</f>
        <v>Orgn:  Institutional Aid Pilot</v>
      </c>
      <c r="B3491" s="130" t="str">
        <f>+'BoR4 Rollup'!B3491</f>
        <v>Actual</v>
      </c>
      <c r="C3491" s="130" t="str">
        <f>+'BoR4 Rollup'!C3491</f>
        <v>Budgeted</v>
      </c>
      <c r="D3491" s="173" t="str">
        <f>+'BoR4 Rollup'!D3491</f>
        <v>Budgeted</v>
      </c>
      <c r="E3491" s="132" t="str">
        <f>E68</f>
        <v>2022-2023 +/-</v>
      </c>
      <c r="F3491" s="44"/>
      <c r="G3491" s="5" t="s">
        <v>32</v>
      </c>
      <c r="H3491" s="78" t="str">
        <f t="shared" si="357"/>
        <v>800003</v>
      </c>
      <c r="I3491" s="78" t="s">
        <v>522</v>
      </c>
    </row>
    <row r="3492" spans="1:10" ht="15.75" x14ac:dyDescent="0.25">
      <c r="A3492" s="133" t="str">
        <f>'BoR4 Rollup'!A3492</f>
        <v>Organization ID:    800003</v>
      </c>
      <c r="B3492" s="134" t="str">
        <f>'BoR4 Rollup'!$B$6</f>
        <v>2022-2023</v>
      </c>
      <c r="C3492" s="134" t="str">
        <f>'BoR4 Rollup'!$C$6</f>
        <v>2022-2023</v>
      </c>
      <c r="D3492" s="174" t="str">
        <f>'BoR4 Rollup'!$D$6</f>
        <v>2023-2024</v>
      </c>
      <c r="E3492" s="136" t="str">
        <f>E69</f>
        <v>2023-2024</v>
      </c>
      <c r="F3492" s="44"/>
      <c r="G3492" s="5" t="s">
        <v>32</v>
      </c>
      <c r="H3492" s="78" t="str">
        <f t="shared" si="357"/>
        <v>800003</v>
      </c>
      <c r="I3492" s="78" t="s">
        <v>522</v>
      </c>
    </row>
    <row r="3493" spans="1:10" x14ac:dyDescent="0.2">
      <c r="A3493" s="26" t="str">
        <f>'BoR4 Rollup'!A3493</f>
        <v xml:space="preserve">  Salaries</v>
      </c>
      <c r="B3493" s="115"/>
      <c r="C3493" s="115"/>
      <c r="D3493" s="115"/>
      <c r="E3493" s="28">
        <f t="shared" ref="E3493:E3510" si="358">+D3493-C3493</f>
        <v>0</v>
      </c>
      <c r="F3493" s="25"/>
      <c r="G3493" s="5" t="s">
        <v>32</v>
      </c>
      <c r="H3493" s="78" t="str">
        <f t="shared" si="357"/>
        <v>800003</v>
      </c>
      <c r="I3493" s="78" t="s">
        <v>522</v>
      </c>
      <c r="J3493" s="78" t="s">
        <v>616</v>
      </c>
    </row>
    <row r="3494" spans="1:10" x14ac:dyDescent="0.2">
      <c r="A3494" s="26" t="str">
        <f>'BoR4 Rollup'!A3494</f>
        <v xml:space="preserve">  Other Compensation</v>
      </c>
      <c r="B3494" s="115"/>
      <c r="C3494" s="115"/>
      <c r="D3494" s="115"/>
      <c r="E3494" s="28">
        <f t="shared" si="358"/>
        <v>0</v>
      </c>
      <c r="F3494" s="25"/>
      <c r="G3494" s="5" t="s">
        <v>32</v>
      </c>
      <c r="H3494" s="78" t="str">
        <f t="shared" si="357"/>
        <v>800003</v>
      </c>
      <c r="I3494" s="78" t="s">
        <v>522</v>
      </c>
    </row>
    <row r="3495" spans="1:10" x14ac:dyDescent="0.2">
      <c r="A3495" s="26" t="str">
        <f>'BoR4 Rollup'!A3495</f>
        <v xml:space="preserve">  Related Benefits</v>
      </c>
      <c r="B3495" s="115"/>
      <c r="C3495" s="115"/>
      <c r="D3495" s="115"/>
      <c r="E3495" s="28">
        <f t="shared" si="358"/>
        <v>0</v>
      </c>
      <c r="F3495" s="25"/>
      <c r="G3495" s="5" t="s">
        <v>32</v>
      </c>
      <c r="H3495" s="78" t="str">
        <f t="shared" si="357"/>
        <v>800003</v>
      </c>
      <c r="I3495" s="78" t="s">
        <v>522</v>
      </c>
      <c r="J3495" s="78" t="s">
        <v>617</v>
      </c>
    </row>
    <row r="3496" spans="1:10" ht="15.75" x14ac:dyDescent="0.25">
      <c r="A3496" s="29" t="str">
        <f>'BoR4 Rollup'!A3496</f>
        <v>Total Personal Services</v>
      </c>
      <c r="B3496" s="118">
        <f>B3495+B3494+B3493</f>
        <v>0</v>
      </c>
      <c r="C3496" s="118">
        <f>C3495+C3494+C3493</f>
        <v>0</v>
      </c>
      <c r="D3496" s="118">
        <f>D3495+D3494+D3493</f>
        <v>0</v>
      </c>
      <c r="E3496" s="31">
        <f t="shared" si="358"/>
        <v>0</v>
      </c>
      <c r="F3496" s="32"/>
      <c r="G3496" s="5" t="s">
        <v>8</v>
      </c>
      <c r="H3496" s="78" t="str">
        <f t="shared" si="357"/>
        <v>800003</v>
      </c>
      <c r="I3496" s="78" t="s">
        <v>522</v>
      </c>
    </row>
    <row r="3497" spans="1:10" x14ac:dyDescent="0.2">
      <c r="A3497" s="26" t="str">
        <f>'BoR4 Rollup'!A3497</f>
        <v xml:space="preserve"> Travel</v>
      </c>
      <c r="B3497" s="115"/>
      <c r="C3497" s="115"/>
      <c r="D3497" s="115"/>
      <c r="E3497" s="28">
        <f t="shared" si="358"/>
        <v>0</v>
      </c>
      <c r="F3497" s="25"/>
      <c r="G3497" s="5" t="s">
        <v>32</v>
      </c>
      <c r="H3497" s="78" t="str">
        <f t="shared" si="357"/>
        <v>800003</v>
      </c>
      <c r="I3497" s="78" t="s">
        <v>522</v>
      </c>
      <c r="J3497" s="78" t="s">
        <v>618</v>
      </c>
    </row>
    <row r="3498" spans="1:10" x14ac:dyDescent="0.2">
      <c r="A3498" s="26" t="str">
        <f>'BoR4 Rollup'!A3498</f>
        <v xml:space="preserve"> Operating Services</v>
      </c>
      <c r="B3498" s="115"/>
      <c r="C3498" s="115"/>
      <c r="D3498" s="115"/>
      <c r="E3498" s="28">
        <f t="shared" si="358"/>
        <v>0</v>
      </c>
      <c r="F3498" s="25"/>
      <c r="G3498" s="5" t="s">
        <v>32</v>
      </c>
      <c r="H3498" s="78" t="str">
        <f t="shared" si="357"/>
        <v>800003</v>
      </c>
      <c r="I3498" s="78" t="s">
        <v>522</v>
      </c>
      <c r="J3498" s="78" t="s">
        <v>619</v>
      </c>
    </row>
    <row r="3499" spans="1:10" x14ac:dyDescent="0.2">
      <c r="A3499" s="26" t="str">
        <f>'BoR4 Rollup'!A3499</f>
        <v xml:space="preserve"> Supplies</v>
      </c>
      <c r="B3499" s="115"/>
      <c r="C3499" s="115"/>
      <c r="D3499" s="115"/>
      <c r="E3499" s="28">
        <f t="shared" si="358"/>
        <v>0</v>
      </c>
      <c r="F3499" s="25"/>
      <c r="G3499" s="5" t="s">
        <v>32</v>
      </c>
      <c r="H3499" s="78" t="str">
        <f t="shared" si="357"/>
        <v>800003</v>
      </c>
      <c r="I3499" s="78" t="s">
        <v>522</v>
      </c>
      <c r="J3499" s="78" t="s">
        <v>620</v>
      </c>
    </row>
    <row r="3500" spans="1:10" ht="15.75" x14ac:dyDescent="0.25">
      <c r="A3500" s="29" t="str">
        <f>'BoR4 Rollup'!A3500</f>
        <v>Total Operating Expenses</v>
      </c>
      <c r="B3500" s="121">
        <f>B3499+B3498+B3497</f>
        <v>0</v>
      </c>
      <c r="C3500" s="121">
        <f>C3499+C3498+C3497</f>
        <v>0</v>
      </c>
      <c r="D3500" s="121">
        <f>D3499+D3498+D3497</f>
        <v>0</v>
      </c>
      <c r="E3500" s="34">
        <f t="shared" si="358"/>
        <v>0</v>
      </c>
      <c r="F3500" s="35"/>
      <c r="G3500" s="5" t="s">
        <v>8</v>
      </c>
      <c r="H3500" s="78" t="str">
        <f t="shared" si="357"/>
        <v>800003</v>
      </c>
      <c r="I3500" s="78" t="s">
        <v>522</v>
      </c>
    </row>
    <row r="3501" spans="1:10" x14ac:dyDescent="0.2">
      <c r="A3501" s="26" t="str">
        <f>'BoR4 Rollup'!A3501</f>
        <v xml:space="preserve"> Professional Services</v>
      </c>
      <c r="B3501" s="115"/>
      <c r="C3501" s="115"/>
      <c r="D3501" s="115"/>
      <c r="E3501" s="28">
        <f t="shared" si="358"/>
        <v>0</v>
      </c>
      <c r="F3501" s="25"/>
      <c r="G3501" s="5" t="s">
        <v>32</v>
      </c>
      <c r="H3501" s="78" t="str">
        <f t="shared" si="357"/>
        <v>800003</v>
      </c>
      <c r="I3501" s="78" t="s">
        <v>522</v>
      </c>
      <c r="J3501" s="78" t="s">
        <v>621</v>
      </c>
    </row>
    <row r="3502" spans="1:10" x14ac:dyDescent="0.2">
      <c r="A3502" s="26" t="str">
        <f>'BoR4 Rollup'!A3502</f>
        <v xml:space="preserve"> Other Charges</v>
      </c>
      <c r="B3502" s="115">
        <v>2500</v>
      </c>
      <c r="C3502" s="115">
        <v>2500</v>
      </c>
      <c r="D3502" s="115">
        <v>2500</v>
      </c>
      <c r="E3502" s="28">
        <f t="shared" si="358"/>
        <v>0</v>
      </c>
      <c r="F3502" s="25"/>
      <c r="G3502" s="5" t="s">
        <v>32</v>
      </c>
      <c r="H3502" s="78" t="str">
        <f t="shared" si="357"/>
        <v>800003</v>
      </c>
      <c r="I3502" s="78" t="s">
        <v>522</v>
      </c>
      <c r="J3502" s="78" t="s">
        <v>622</v>
      </c>
    </row>
    <row r="3503" spans="1:10" x14ac:dyDescent="0.2">
      <c r="A3503" s="26" t="str">
        <f>'BoR4 Rollup'!A3503</f>
        <v xml:space="preserve"> Debt Services</v>
      </c>
      <c r="B3503" s="115"/>
      <c r="C3503" s="115"/>
      <c r="D3503" s="115"/>
      <c r="E3503" s="28">
        <f t="shared" si="358"/>
        <v>0</v>
      </c>
      <c r="F3503" s="25"/>
      <c r="G3503" s="5" t="s">
        <v>32</v>
      </c>
      <c r="H3503" s="78" t="str">
        <f t="shared" si="357"/>
        <v>800003</v>
      </c>
      <c r="I3503" s="78" t="s">
        <v>522</v>
      </c>
    </row>
    <row r="3504" spans="1:10" x14ac:dyDescent="0.2">
      <c r="A3504" s="26" t="str">
        <f>'BoR4 Rollup'!A3504</f>
        <v xml:space="preserve"> Interagency Transfers</v>
      </c>
      <c r="B3504" s="115"/>
      <c r="C3504" s="115"/>
      <c r="D3504" s="115"/>
      <c r="E3504" s="28">
        <f t="shared" si="358"/>
        <v>0</v>
      </c>
      <c r="F3504" s="25"/>
      <c r="G3504" s="5" t="s">
        <v>32</v>
      </c>
      <c r="H3504" s="78" t="str">
        <f t="shared" si="357"/>
        <v>800003</v>
      </c>
      <c r="I3504" s="78" t="s">
        <v>522</v>
      </c>
      <c r="J3504" s="78" t="s">
        <v>623</v>
      </c>
    </row>
    <row r="3505" spans="1:10" ht="15.75" x14ac:dyDescent="0.25">
      <c r="A3505" s="29" t="str">
        <f>'BoR4 Rollup'!A3505</f>
        <v>Total Other Charges</v>
      </c>
      <c r="B3505" s="121">
        <f>B3504+B3503+B3502+B3501</f>
        <v>2500</v>
      </c>
      <c r="C3505" s="121">
        <f>C3504+C3503+C3502+C3501</f>
        <v>2500</v>
      </c>
      <c r="D3505" s="121">
        <f>D3504+D3503+D3502+D3501</f>
        <v>2500</v>
      </c>
      <c r="E3505" s="34">
        <f t="shared" si="358"/>
        <v>0</v>
      </c>
      <c r="F3505" s="35"/>
      <c r="G3505" s="5" t="s">
        <v>8</v>
      </c>
      <c r="H3505" s="78" t="str">
        <f t="shared" si="357"/>
        <v>800003</v>
      </c>
      <c r="I3505" s="78" t="s">
        <v>522</v>
      </c>
    </row>
    <row r="3506" spans="1:10" x14ac:dyDescent="0.2">
      <c r="A3506" s="26" t="str">
        <f>'BoR4 Rollup'!A3506</f>
        <v xml:space="preserve"> General Acquisitions</v>
      </c>
      <c r="B3506" s="115"/>
      <c r="C3506" s="115"/>
      <c r="D3506" s="115"/>
      <c r="E3506" s="28">
        <f t="shared" si="358"/>
        <v>0</v>
      </c>
      <c r="F3506" s="25"/>
      <c r="G3506" s="5" t="s">
        <v>32</v>
      </c>
      <c r="H3506" s="78" t="str">
        <f t="shared" si="357"/>
        <v>800003</v>
      </c>
      <c r="I3506" s="78" t="s">
        <v>522</v>
      </c>
      <c r="J3506" s="78" t="s">
        <v>624</v>
      </c>
    </row>
    <row r="3507" spans="1:10" x14ac:dyDescent="0.2">
      <c r="A3507" s="26" t="str">
        <f>'BoR4 Rollup'!A3507</f>
        <v xml:space="preserve"> Library Acquisitions</v>
      </c>
      <c r="B3507" s="115"/>
      <c r="C3507" s="115"/>
      <c r="D3507" s="115"/>
      <c r="E3507" s="28">
        <f t="shared" si="358"/>
        <v>0</v>
      </c>
      <c r="F3507" s="25"/>
      <c r="G3507" s="5" t="s">
        <v>32</v>
      </c>
      <c r="H3507" s="78" t="str">
        <f t="shared" si="357"/>
        <v>800003</v>
      </c>
      <c r="I3507" s="78" t="s">
        <v>522</v>
      </c>
      <c r="J3507" s="78" t="s">
        <v>624</v>
      </c>
    </row>
    <row r="3508" spans="1:10" x14ac:dyDescent="0.2">
      <c r="A3508" s="26" t="str">
        <f>'BoR4 Rollup'!A3508</f>
        <v xml:space="preserve"> Major Repairs</v>
      </c>
      <c r="B3508" s="115"/>
      <c r="C3508" s="115"/>
      <c r="D3508" s="115"/>
      <c r="E3508" s="28">
        <f t="shared" si="358"/>
        <v>0</v>
      </c>
      <c r="F3508" s="25"/>
      <c r="G3508" s="5" t="s">
        <v>32</v>
      </c>
      <c r="H3508" s="78" t="str">
        <f t="shared" si="357"/>
        <v>800003</v>
      </c>
      <c r="I3508" s="78" t="s">
        <v>522</v>
      </c>
    </row>
    <row r="3509" spans="1:10" ht="15.75" x14ac:dyDescent="0.25">
      <c r="A3509" s="29" t="str">
        <f>'BoR4 Rollup'!A3509</f>
        <v>Total Acquisitions and Major Repairs</v>
      </c>
      <c r="B3509" s="121">
        <f>B3508+B3507+B3506</f>
        <v>0</v>
      </c>
      <c r="C3509" s="121">
        <f t="shared" ref="C3509:D3509" si="359">C3508+C3507+C3506</f>
        <v>0</v>
      </c>
      <c r="D3509" s="121">
        <f t="shared" si="359"/>
        <v>0</v>
      </c>
      <c r="E3509" s="34">
        <f t="shared" si="358"/>
        <v>0</v>
      </c>
      <c r="F3509" s="35"/>
      <c r="G3509" s="5" t="s">
        <v>8</v>
      </c>
      <c r="H3509" s="78" t="str">
        <f t="shared" si="357"/>
        <v>800003</v>
      </c>
      <c r="I3509" s="78" t="s">
        <v>522</v>
      </c>
    </row>
    <row r="3510" spans="1:10" ht="15.75" x14ac:dyDescent="0.25">
      <c r="A3510" s="29" t="str">
        <f>'BoR4 Rollup'!A3510</f>
        <v>Function Total</v>
      </c>
      <c r="B3510" s="118">
        <f>B3509+B3505+B3500+B3496</f>
        <v>2500</v>
      </c>
      <c r="C3510" s="118">
        <f t="shared" ref="C3510:D3510" si="360">C3509+C3505+C3500+C3496</f>
        <v>2500</v>
      </c>
      <c r="D3510" s="118">
        <f t="shared" si="360"/>
        <v>2500</v>
      </c>
      <c r="E3510" s="46">
        <f t="shared" si="358"/>
        <v>0</v>
      </c>
      <c r="F3510" s="32"/>
      <c r="G3510" s="5" t="s">
        <v>8</v>
      </c>
      <c r="H3510" s="78" t="str">
        <f>RIGHT($A$3492,6)</f>
        <v>800003</v>
      </c>
      <c r="I3510" s="78" t="s">
        <v>522</v>
      </c>
    </row>
    <row r="3511" spans="1:10" ht="15.75" x14ac:dyDescent="0.25">
      <c r="A3511" s="124"/>
      <c r="B3511" s="125"/>
      <c r="C3511" s="126"/>
      <c r="D3511" s="126"/>
      <c r="E3511" s="128"/>
      <c r="F3511" s="4"/>
      <c r="G3511" s="5" t="s">
        <v>525</v>
      </c>
      <c r="H3511" s="78" t="s">
        <v>526</v>
      </c>
      <c r="I3511" s="78" t="s">
        <v>526</v>
      </c>
    </row>
    <row r="3512" spans="1:10" ht="15.75" x14ac:dyDescent="0.25">
      <c r="A3512" s="129" t="s">
        <v>527</v>
      </c>
      <c r="B3512" s="130" t="str">
        <f>+'BoR4 Rollup'!B3512</f>
        <v>Actual</v>
      </c>
      <c r="C3512" s="130" t="str">
        <f>+'BoR4 Rollup'!C3512</f>
        <v>Budgeted</v>
      </c>
      <c r="D3512" s="173" t="str">
        <f>+'BoR4 Rollup'!D3512</f>
        <v>Budgeted</v>
      </c>
      <c r="E3512" s="132" t="str">
        <f>E5</f>
        <v>2022-2023 +/-</v>
      </c>
      <c r="F3512" s="18"/>
      <c r="G3512" s="5" t="s">
        <v>525</v>
      </c>
      <c r="H3512" s="78" t="s">
        <v>526</v>
      </c>
      <c r="I3512" s="78" t="s">
        <v>526</v>
      </c>
    </row>
    <row r="3513" spans="1:10" ht="15.75" x14ac:dyDescent="0.25">
      <c r="A3513" s="133"/>
      <c r="B3513" s="134" t="str">
        <f>'BoR4 Rollup'!$B$6</f>
        <v>2022-2023</v>
      </c>
      <c r="C3513" s="134" t="str">
        <f>'BoR4 Rollup'!$C$6</f>
        <v>2022-2023</v>
      </c>
      <c r="D3513" s="174" t="str">
        <f>'BoR4 Rollup'!$D$6</f>
        <v>2023-2024</v>
      </c>
      <c r="E3513" s="136" t="str">
        <f>'BoR4 Rollup'!$E$6</f>
        <v>2023-2024</v>
      </c>
      <c r="F3513" s="18"/>
      <c r="G3513" s="5" t="s">
        <v>525</v>
      </c>
      <c r="H3513" s="78" t="s">
        <v>526</v>
      </c>
      <c r="I3513" s="78" t="s">
        <v>526</v>
      </c>
    </row>
    <row r="3514" spans="1:10" x14ac:dyDescent="0.2">
      <c r="A3514" s="26" t="str">
        <f>'BoR4 Rollup'!A3514</f>
        <v xml:space="preserve">  Salaries</v>
      </c>
      <c r="B3514" s="115">
        <f t="shared" ref="B3514:D3516" si="361">+B7+B2191+B2506+B2821+B3283+B3451</f>
        <v>1061457</v>
      </c>
      <c r="C3514" s="115">
        <f t="shared" si="361"/>
        <v>1263244</v>
      </c>
      <c r="D3514" s="115">
        <f t="shared" si="361"/>
        <v>1036423</v>
      </c>
      <c r="E3514" s="28">
        <f t="shared" ref="E3514:E3531" si="362">+D3514-C3514</f>
        <v>-226821</v>
      </c>
      <c r="F3514" s="25"/>
      <c r="G3514" s="5" t="s">
        <v>525</v>
      </c>
      <c r="H3514" s="78" t="s">
        <v>526</v>
      </c>
      <c r="I3514" s="78" t="s">
        <v>526</v>
      </c>
      <c r="J3514" s="78" t="s">
        <v>616</v>
      </c>
    </row>
    <row r="3515" spans="1:10" x14ac:dyDescent="0.2">
      <c r="A3515" s="26" t="str">
        <f>'BoR4 Rollup'!A3515</f>
        <v xml:space="preserve">  Other Compensation</v>
      </c>
      <c r="B3515" s="115">
        <f t="shared" si="361"/>
        <v>0</v>
      </c>
      <c r="C3515" s="115">
        <f t="shared" si="361"/>
        <v>0</v>
      </c>
      <c r="D3515" s="115">
        <f t="shared" si="361"/>
        <v>0</v>
      </c>
      <c r="E3515" s="28">
        <f t="shared" si="362"/>
        <v>0</v>
      </c>
      <c r="F3515" s="25"/>
      <c r="G3515" s="5" t="s">
        <v>525</v>
      </c>
      <c r="H3515" s="78" t="s">
        <v>526</v>
      </c>
      <c r="I3515" s="78" t="s">
        <v>526</v>
      </c>
    </row>
    <row r="3516" spans="1:10" x14ac:dyDescent="0.2">
      <c r="A3516" s="26" t="str">
        <f>'BoR4 Rollup'!A3516</f>
        <v xml:space="preserve">  Related Benefits</v>
      </c>
      <c r="B3516" s="115">
        <f t="shared" si="361"/>
        <v>647063</v>
      </c>
      <c r="C3516" s="115">
        <f t="shared" si="361"/>
        <v>725438</v>
      </c>
      <c r="D3516" s="115">
        <f t="shared" si="361"/>
        <v>627723</v>
      </c>
      <c r="E3516" s="28">
        <f t="shared" si="362"/>
        <v>-97715</v>
      </c>
      <c r="F3516" s="25"/>
      <c r="G3516" s="5" t="s">
        <v>525</v>
      </c>
      <c r="H3516" s="78" t="s">
        <v>526</v>
      </c>
      <c r="I3516" s="78" t="s">
        <v>526</v>
      </c>
      <c r="J3516" s="78" t="s">
        <v>617</v>
      </c>
    </row>
    <row r="3517" spans="1:10" ht="15.75" x14ac:dyDescent="0.25">
      <c r="A3517" s="29" t="str">
        <f>'BoR4 Rollup'!A3517</f>
        <v>Total Personal Services</v>
      </c>
      <c r="B3517" s="118">
        <f>B3516+B3515+B3514</f>
        <v>1708520</v>
      </c>
      <c r="C3517" s="118">
        <f>C3516+C3515+C3514</f>
        <v>1988682</v>
      </c>
      <c r="D3517" s="118">
        <f>D3516+D3515+D3514</f>
        <v>1664146</v>
      </c>
      <c r="E3517" s="31">
        <f t="shared" si="362"/>
        <v>-324536</v>
      </c>
      <c r="F3517" s="32"/>
      <c r="G3517" s="5" t="s">
        <v>525</v>
      </c>
      <c r="H3517" s="78" t="s">
        <v>526</v>
      </c>
      <c r="I3517" s="78" t="s">
        <v>526</v>
      </c>
    </row>
    <row r="3518" spans="1:10" x14ac:dyDescent="0.2">
      <c r="A3518" s="26" t="str">
        <f>'BoR4 Rollup'!A3518</f>
        <v xml:space="preserve"> Travel</v>
      </c>
      <c r="B3518" s="115">
        <f t="shared" ref="B3518:D3520" si="363">+B11+B2195+B2510+B2825+B3287+B3455</f>
        <v>16585</v>
      </c>
      <c r="C3518" s="115">
        <f t="shared" si="363"/>
        <v>19045</v>
      </c>
      <c r="D3518" s="115">
        <f t="shared" si="363"/>
        <v>16585</v>
      </c>
      <c r="E3518" s="28">
        <f t="shared" si="362"/>
        <v>-2460</v>
      </c>
      <c r="F3518" s="25"/>
      <c r="G3518" s="5" t="s">
        <v>525</v>
      </c>
      <c r="H3518" s="78" t="s">
        <v>526</v>
      </c>
      <c r="I3518" s="78" t="s">
        <v>526</v>
      </c>
      <c r="J3518" s="78" t="s">
        <v>618</v>
      </c>
    </row>
    <row r="3519" spans="1:10" x14ac:dyDescent="0.2">
      <c r="A3519" s="26" t="str">
        <f>'BoR4 Rollup'!A3519</f>
        <v xml:space="preserve"> Operating Services</v>
      </c>
      <c r="B3519" s="115">
        <f t="shared" si="363"/>
        <v>205452</v>
      </c>
      <c r="C3519" s="115">
        <f t="shared" si="363"/>
        <v>242783</v>
      </c>
      <c r="D3519" s="115">
        <f t="shared" si="363"/>
        <v>205452</v>
      </c>
      <c r="E3519" s="28">
        <f t="shared" si="362"/>
        <v>-37331</v>
      </c>
      <c r="F3519" s="25"/>
      <c r="G3519" s="5" t="s">
        <v>525</v>
      </c>
      <c r="H3519" s="78" t="s">
        <v>526</v>
      </c>
      <c r="I3519" s="78" t="s">
        <v>526</v>
      </c>
      <c r="J3519" s="78" t="s">
        <v>619</v>
      </c>
    </row>
    <row r="3520" spans="1:10" x14ac:dyDescent="0.2">
      <c r="A3520" s="26" t="str">
        <f>'BoR4 Rollup'!A3520</f>
        <v xml:space="preserve"> Supplies</v>
      </c>
      <c r="B3520" s="115">
        <f t="shared" si="363"/>
        <v>78822</v>
      </c>
      <c r="C3520" s="115">
        <f t="shared" si="363"/>
        <v>94699</v>
      </c>
      <c r="D3520" s="115">
        <f t="shared" si="363"/>
        <v>79517</v>
      </c>
      <c r="E3520" s="28">
        <f t="shared" si="362"/>
        <v>-15182</v>
      </c>
      <c r="F3520" s="25"/>
      <c r="G3520" s="5" t="s">
        <v>525</v>
      </c>
      <c r="H3520" s="78" t="s">
        <v>526</v>
      </c>
      <c r="I3520" s="78" t="s">
        <v>526</v>
      </c>
      <c r="J3520" s="78" t="s">
        <v>620</v>
      </c>
    </row>
    <row r="3521" spans="1:10" ht="15.75" x14ac:dyDescent="0.25">
      <c r="A3521" s="29" t="str">
        <f>'BoR4 Rollup'!A3521</f>
        <v>Total Operating Expenses</v>
      </c>
      <c r="B3521" s="121">
        <f>B3520+B3519+B3518</f>
        <v>300859</v>
      </c>
      <c r="C3521" s="121">
        <f>C3520+C3519+C3518</f>
        <v>356527</v>
      </c>
      <c r="D3521" s="121">
        <f>D3520+D3519+D3518</f>
        <v>301554</v>
      </c>
      <c r="E3521" s="34">
        <f t="shared" si="362"/>
        <v>-54973</v>
      </c>
      <c r="F3521" s="35"/>
      <c r="G3521" s="5" t="s">
        <v>525</v>
      </c>
      <c r="H3521" s="78" t="s">
        <v>526</v>
      </c>
      <c r="I3521" s="78" t="s">
        <v>526</v>
      </c>
    </row>
    <row r="3522" spans="1:10" x14ac:dyDescent="0.2">
      <c r="A3522" s="26" t="str">
        <f>'BoR4 Rollup'!A3522</f>
        <v xml:space="preserve"> Professional Services</v>
      </c>
      <c r="B3522" s="115">
        <f t="shared" ref="B3522:D3525" si="364">+B15+B2199+B2514+B2829+B3291+B3459</f>
        <v>16121</v>
      </c>
      <c r="C3522" s="115">
        <f t="shared" si="364"/>
        <v>16146</v>
      </c>
      <c r="D3522" s="115">
        <f t="shared" si="364"/>
        <v>16121</v>
      </c>
      <c r="E3522" s="28">
        <f t="shared" si="362"/>
        <v>-25</v>
      </c>
      <c r="F3522" s="25"/>
      <c r="G3522" s="5" t="s">
        <v>525</v>
      </c>
      <c r="H3522" s="78" t="s">
        <v>526</v>
      </c>
      <c r="I3522" s="78" t="s">
        <v>526</v>
      </c>
      <c r="J3522" s="78" t="s">
        <v>621</v>
      </c>
    </row>
    <row r="3523" spans="1:10" x14ac:dyDescent="0.2">
      <c r="A3523" s="26" t="str">
        <f>'BoR4 Rollup'!A3523</f>
        <v xml:space="preserve"> Other Charges</v>
      </c>
      <c r="B3523" s="115">
        <f t="shared" si="364"/>
        <v>53353</v>
      </c>
      <c r="C3523" s="115">
        <f t="shared" si="364"/>
        <v>54656</v>
      </c>
      <c r="D3523" s="115">
        <f t="shared" si="364"/>
        <v>54656</v>
      </c>
      <c r="E3523" s="28">
        <f t="shared" si="362"/>
        <v>0</v>
      </c>
      <c r="F3523" s="25"/>
      <c r="G3523" s="5" t="s">
        <v>525</v>
      </c>
      <c r="H3523" s="78" t="s">
        <v>526</v>
      </c>
      <c r="I3523" s="78" t="s">
        <v>526</v>
      </c>
      <c r="J3523" s="78" t="s">
        <v>622</v>
      </c>
    </row>
    <row r="3524" spans="1:10" x14ac:dyDescent="0.2">
      <c r="A3524" s="26" t="str">
        <f>'BoR4 Rollup'!A3524</f>
        <v xml:space="preserve"> Debt Services</v>
      </c>
      <c r="B3524" s="115">
        <f t="shared" si="364"/>
        <v>0</v>
      </c>
      <c r="C3524" s="115">
        <f t="shared" si="364"/>
        <v>0</v>
      </c>
      <c r="D3524" s="115">
        <f t="shared" si="364"/>
        <v>0</v>
      </c>
      <c r="E3524" s="28">
        <f t="shared" si="362"/>
        <v>0</v>
      </c>
      <c r="F3524" s="25"/>
      <c r="G3524" s="5" t="s">
        <v>525</v>
      </c>
      <c r="H3524" s="78" t="s">
        <v>526</v>
      </c>
      <c r="I3524" s="78" t="s">
        <v>526</v>
      </c>
    </row>
    <row r="3525" spans="1:10" x14ac:dyDescent="0.2">
      <c r="A3525" s="26" t="str">
        <f>'BoR4 Rollup'!A3525</f>
        <v xml:space="preserve"> Interagency Transfers</v>
      </c>
      <c r="B3525" s="115">
        <f t="shared" si="364"/>
        <v>0</v>
      </c>
      <c r="C3525" s="115">
        <f t="shared" si="364"/>
        <v>0</v>
      </c>
      <c r="D3525" s="115">
        <f t="shared" si="364"/>
        <v>0</v>
      </c>
      <c r="E3525" s="28">
        <f t="shared" si="362"/>
        <v>0</v>
      </c>
      <c r="F3525" s="25"/>
      <c r="G3525" s="5" t="s">
        <v>525</v>
      </c>
      <c r="H3525" s="78" t="s">
        <v>526</v>
      </c>
      <c r="I3525" s="78" t="s">
        <v>526</v>
      </c>
      <c r="J3525" s="78" t="s">
        <v>623</v>
      </c>
    </row>
    <row r="3526" spans="1:10" ht="15.75" x14ac:dyDescent="0.25">
      <c r="A3526" s="29" t="str">
        <f>'BoR4 Rollup'!A3526</f>
        <v>Total Other Charges</v>
      </c>
      <c r="B3526" s="121">
        <f>B3525+B3524+B3523+B3522</f>
        <v>69474</v>
      </c>
      <c r="C3526" s="121">
        <f>C3525+C3524+C3523+C3522</f>
        <v>70802</v>
      </c>
      <c r="D3526" s="121">
        <f>D3525+D3524+D3523+D3522</f>
        <v>70777</v>
      </c>
      <c r="E3526" s="34">
        <f t="shared" si="362"/>
        <v>-25</v>
      </c>
      <c r="F3526" s="35"/>
      <c r="G3526" s="5" t="s">
        <v>525</v>
      </c>
      <c r="H3526" s="78" t="s">
        <v>526</v>
      </c>
      <c r="I3526" s="78" t="s">
        <v>526</v>
      </c>
    </row>
    <row r="3527" spans="1:10" x14ac:dyDescent="0.2">
      <c r="A3527" s="26" t="str">
        <f>'BoR4 Rollup'!A3527</f>
        <v xml:space="preserve"> General Acquisitions</v>
      </c>
      <c r="B3527" s="115">
        <f t="shared" ref="B3527:D3529" si="365">+B20+B2204+B2519+B2834+B3296+B3464</f>
        <v>1572</v>
      </c>
      <c r="C3527" s="115">
        <f t="shared" si="365"/>
        <v>369</v>
      </c>
      <c r="D3527" s="115">
        <f t="shared" si="365"/>
        <v>269</v>
      </c>
      <c r="E3527" s="28">
        <f t="shared" si="362"/>
        <v>-100</v>
      </c>
      <c r="F3527" s="25"/>
      <c r="G3527" s="5" t="s">
        <v>525</v>
      </c>
      <c r="H3527" s="78" t="s">
        <v>526</v>
      </c>
      <c r="I3527" s="78" t="s">
        <v>526</v>
      </c>
      <c r="J3527" s="78" t="s">
        <v>624</v>
      </c>
    </row>
    <row r="3528" spans="1:10" x14ac:dyDescent="0.2">
      <c r="A3528" s="26" t="str">
        <f>'BoR4 Rollup'!A3528</f>
        <v xml:space="preserve"> Library Acquisitions</v>
      </c>
      <c r="B3528" s="115">
        <f t="shared" si="365"/>
        <v>0</v>
      </c>
      <c r="C3528" s="115">
        <f t="shared" si="365"/>
        <v>0</v>
      </c>
      <c r="D3528" s="115">
        <f t="shared" si="365"/>
        <v>0</v>
      </c>
      <c r="E3528" s="28">
        <f t="shared" si="362"/>
        <v>0</v>
      </c>
      <c r="F3528" s="25"/>
      <c r="G3528" s="5" t="s">
        <v>525</v>
      </c>
      <c r="H3528" s="78" t="s">
        <v>526</v>
      </c>
      <c r="I3528" s="78" t="s">
        <v>526</v>
      </c>
      <c r="J3528" s="78" t="s">
        <v>624</v>
      </c>
    </row>
    <row r="3529" spans="1:10" x14ac:dyDescent="0.2">
      <c r="A3529" s="26" t="str">
        <f>'BoR4 Rollup'!A3529</f>
        <v xml:space="preserve"> Major Repairs</v>
      </c>
      <c r="B3529" s="115">
        <f t="shared" si="365"/>
        <v>0</v>
      </c>
      <c r="C3529" s="115">
        <f t="shared" si="365"/>
        <v>0</v>
      </c>
      <c r="D3529" s="115">
        <f t="shared" si="365"/>
        <v>0</v>
      </c>
      <c r="E3529" s="28">
        <f t="shared" si="362"/>
        <v>0</v>
      </c>
      <c r="F3529" s="25"/>
      <c r="G3529" s="5" t="s">
        <v>525</v>
      </c>
      <c r="H3529" s="78" t="s">
        <v>526</v>
      </c>
      <c r="I3529" s="78" t="s">
        <v>526</v>
      </c>
    </row>
    <row r="3530" spans="1:10" ht="15.75" x14ac:dyDescent="0.25">
      <c r="A3530" s="29" t="str">
        <f>'BoR4 Rollup'!A3530</f>
        <v>Total Acquisitions and Major Repairs</v>
      </c>
      <c r="B3530" s="121">
        <f>B3529+B3528+B3527</f>
        <v>1572</v>
      </c>
      <c r="C3530" s="121">
        <f>C3529+C3528+C3527</f>
        <v>369</v>
      </c>
      <c r="D3530" s="121">
        <f>D3529+D3528+D3527</f>
        <v>269</v>
      </c>
      <c r="E3530" s="34">
        <f t="shared" si="362"/>
        <v>-100</v>
      </c>
      <c r="F3530" s="35"/>
      <c r="G3530" s="5" t="s">
        <v>525</v>
      </c>
      <c r="H3530" s="78" t="s">
        <v>526</v>
      </c>
      <c r="I3530" s="78" t="s">
        <v>526</v>
      </c>
    </row>
    <row r="3531" spans="1:10" ht="15.75" x14ac:dyDescent="0.25">
      <c r="A3531" s="29" t="str">
        <f>'BoR4 Rollup'!A3531</f>
        <v>Function Total</v>
      </c>
      <c r="B3531" s="118">
        <f>B3530+B3526+B3521+B3517</f>
        <v>2080425</v>
      </c>
      <c r="C3531" s="118">
        <f>C3530+C3526+C3521+C3517</f>
        <v>2416380</v>
      </c>
      <c r="D3531" s="118">
        <f>D3530+D3526+D3521+D3517</f>
        <v>2036746</v>
      </c>
      <c r="E3531" s="46">
        <f t="shared" si="362"/>
        <v>-379634</v>
      </c>
      <c r="F3531" s="32"/>
      <c r="G3531" s="5" t="s">
        <v>525</v>
      </c>
      <c r="H3531" s="78" t="s">
        <v>526</v>
      </c>
      <c r="I3531" s="78" t="s">
        <v>526</v>
      </c>
    </row>
    <row r="3532" spans="1:10" ht="15.75" x14ac:dyDescent="0.25">
      <c r="A3532" s="124" t="str">
        <f>'BoR4 Rollup'!A3532</f>
        <v>Transfers</v>
      </c>
      <c r="B3532" s="125"/>
      <c r="C3532" s="126"/>
      <c r="D3532" s="126"/>
      <c r="E3532" s="128"/>
      <c r="F3532" s="4"/>
      <c r="G3532" s="5" t="s">
        <v>32</v>
      </c>
      <c r="H3532" s="78" t="str">
        <f t="shared" ref="H3532:H3551" si="366">RIGHT($A$3534,6)</f>
        <v>850001</v>
      </c>
      <c r="I3532" s="78" t="s">
        <v>529</v>
      </c>
    </row>
    <row r="3533" spans="1:10" ht="15.75" x14ac:dyDescent="0.25">
      <c r="A3533" s="129" t="str">
        <f>'BoR4 Rollup'!A3533</f>
        <v>Orgn:  IAT State Services (Leg.Auditor, ORM)</v>
      </c>
      <c r="B3533" s="130" t="str">
        <f>+'BoR4 Rollup'!B3533</f>
        <v>Actual</v>
      </c>
      <c r="C3533" s="130" t="str">
        <f>+'BoR4 Rollup'!C3533</f>
        <v>Budgeted</v>
      </c>
      <c r="D3533" s="173" t="str">
        <f>+'BoR4 Rollup'!D3533</f>
        <v>Budgeted</v>
      </c>
      <c r="E3533" s="132" t="str">
        <f>E299</f>
        <v>2022-2023 +/-</v>
      </c>
      <c r="F3533" s="44"/>
      <c r="G3533" s="5" t="s">
        <v>32</v>
      </c>
      <c r="H3533" s="78" t="str">
        <f t="shared" si="366"/>
        <v>850001</v>
      </c>
      <c r="I3533" s="78" t="s">
        <v>529</v>
      </c>
    </row>
    <row r="3534" spans="1:10" ht="15.75" x14ac:dyDescent="0.25">
      <c r="A3534" s="133" t="str">
        <f>'BoR4 Rollup'!A3534</f>
        <v>Organization ID:    850001</v>
      </c>
      <c r="B3534" s="134" t="str">
        <f>'BoR4 Rollup'!$B$6</f>
        <v>2022-2023</v>
      </c>
      <c r="C3534" s="134" t="str">
        <f>'BoR4 Rollup'!$C$6</f>
        <v>2022-2023</v>
      </c>
      <c r="D3534" s="174" t="str">
        <f>'BoR4 Rollup'!$D$6</f>
        <v>2023-2024</v>
      </c>
      <c r="E3534" s="136" t="str">
        <f>E300</f>
        <v>2023-2024</v>
      </c>
      <c r="F3534" s="44"/>
      <c r="G3534" s="5" t="s">
        <v>32</v>
      </c>
      <c r="H3534" s="78" t="str">
        <f t="shared" si="366"/>
        <v>850001</v>
      </c>
      <c r="I3534" s="78" t="s">
        <v>529</v>
      </c>
    </row>
    <row r="3535" spans="1:10" x14ac:dyDescent="0.2">
      <c r="A3535" s="26" t="str">
        <f>'BoR4 Rollup'!A3535</f>
        <v xml:space="preserve">  Salaries</v>
      </c>
      <c r="B3535" s="115"/>
      <c r="C3535" s="115"/>
      <c r="D3535" s="115"/>
      <c r="E3535" s="28">
        <f t="shared" ref="E3535:E3552" si="367">+D3535-C3535</f>
        <v>0</v>
      </c>
      <c r="F3535" s="25"/>
      <c r="G3535" s="5" t="s">
        <v>32</v>
      </c>
      <c r="H3535" s="78" t="str">
        <f t="shared" si="366"/>
        <v>850001</v>
      </c>
      <c r="I3535" s="78" t="s">
        <v>529</v>
      </c>
      <c r="J3535" s="78" t="s">
        <v>616</v>
      </c>
    </row>
    <row r="3536" spans="1:10" x14ac:dyDescent="0.2">
      <c r="A3536" s="26" t="str">
        <f>'BoR4 Rollup'!A3536</f>
        <v xml:space="preserve">  Other Compensation</v>
      </c>
      <c r="B3536" s="115"/>
      <c r="C3536" s="115"/>
      <c r="D3536" s="115"/>
      <c r="E3536" s="28">
        <f t="shared" si="367"/>
        <v>0</v>
      </c>
      <c r="F3536" s="25"/>
      <c r="G3536" s="5" t="s">
        <v>32</v>
      </c>
      <c r="H3536" s="78" t="str">
        <f t="shared" si="366"/>
        <v>850001</v>
      </c>
      <c r="I3536" s="78" t="s">
        <v>529</v>
      </c>
    </row>
    <row r="3537" spans="1:11" x14ac:dyDescent="0.2">
      <c r="A3537" s="26" t="str">
        <f>'BoR4 Rollup'!A3537</f>
        <v xml:space="preserve">  Related Benefits</v>
      </c>
      <c r="B3537" s="115"/>
      <c r="C3537" s="115"/>
      <c r="D3537" s="115"/>
      <c r="E3537" s="28">
        <f t="shared" si="367"/>
        <v>0</v>
      </c>
      <c r="F3537" s="25"/>
      <c r="G3537" s="5" t="s">
        <v>32</v>
      </c>
      <c r="H3537" s="78" t="str">
        <f t="shared" si="366"/>
        <v>850001</v>
      </c>
      <c r="I3537" s="78" t="s">
        <v>529</v>
      </c>
      <c r="J3537" s="78" t="s">
        <v>617</v>
      </c>
    </row>
    <row r="3538" spans="1:11" ht="15.75" x14ac:dyDescent="0.25">
      <c r="A3538" s="29" t="str">
        <f>'BoR4 Rollup'!A3538</f>
        <v>Total Personal Services</v>
      </c>
      <c r="B3538" s="118">
        <f>B3537+B3536+B3535</f>
        <v>0</v>
      </c>
      <c r="C3538" s="118">
        <f t="shared" ref="C3538:D3538" si="368">C3537+C3536+C3535</f>
        <v>0</v>
      </c>
      <c r="D3538" s="118">
        <f t="shared" si="368"/>
        <v>0</v>
      </c>
      <c r="E3538" s="31">
        <f t="shared" si="367"/>
        <v>0</v>
      </c>
      <c r="F3538" s="32"/>
      <c r="G3538" s="5" t="s">
        <v>8</v>
      </c>
      <c r="H3538" s="78" t="str">
        <f t="shared" si="366"/>
        <v>850001</v>
      </c>
      <c r="I3538" s="78" t="s">
        <v>529</v>
      </c>
    </row>
    <row r="3539" spans="1:11" x14ac:dyDescent="0.2">
      <c r="A3539" s="26" t="str">
        <f>'BoR4 Rollup'!A3539</f>
        <v xml:space="preserve"> Travel</v>
      </c>
      <c r="B3539" s="115"/>
      <c r="C3539" s="115"/>
      <c r="D3539" s="115"/>
      <c r="E3539" s="28">
        <f t="shared" si="367"/>
        <v>0</v>
      </c>
      <c r="F3539" s="25"/>
      <c r="G3539" s="5" t="s">
        <v>32</v>
      </c>
      <c r="H3539" s="78" t="str">
        <f t="shared" si="366"/>
        <v>850001</v>
      </c>
      <c r="I3539" s="78" t="s">
        <v>529</v>
      </c>
      <c r="J3539" s="78" t="s">
        <v>618</v>
      </c>
      <c r="K3539" s="68" t="s">
        <v>532</v>
      </c>
    </row>
    <row r="3540" spans="1:11" x14ac:dyDescent="0.2">
      <c r="A3540" s="26" t="str">
        <f>'BoR4 Rollup'!A3540</f>
        <v xml:space="preserve"> Operating Services</v>
      </c>
      <c r="B3540" s="115">
        <v>0</v>
      </c>
      <c r="C3540" s="115">
        <v>0</v>
      </c>
      <c r="D3540" s="115"/>
      <c r="E3540" s="28">
        <f t="shared" si="367"/>
        <v>0</v>
      </c>
      <c r="F3540" s="25"/>
      <c r="G3540" s="5" t="s">
        <v>32</v>
      </c>
      <c r="H3540" s="78" t="str">
        <f t="shared" si="366"/>
        <v>850001</v>
      </c>
      <c r="I3540" s="78" t="s">
        <v>529</v>
      </c>
      <c r="J3540" s="78" t="s">
        <v>619</v>
      </c>
      <c r="K3540" s="69">
        <v>80032</v>
      </c>
    </row>
    <row r="3541" spans="1:11" x14ac:dyDescent="0.2">
      <c r="A3541" s="26" t="str">
        <f>'BoR4 Rollup'!A3541</f>
        <v xml:space="preserve"> Supplies</v>
      </c>
      <c r="B3541" s="115"/>
      <c r="C3541" s="115"/>
      <c r="D3541" s="115"/>
      <c r="E3541" s="28">
        <f t="shared" si="367"/>
        <v>0</v>
      </c>
      <c r="F3541" s="25"/>
      <c r="G3541" s="5" t="s">
        <v>32</v>
      </c>
      <c r="H3541" s="78" t="str">
        <f t="shared" si="366"/>
        <v>850001</v>
      </c>
      <c r="I3541" s="78" t="s">
        <v>529</v>
      </c>
      <c r="J3541" s="78" t="s">
        <v>620</v>
      </c>
      <c r="K3541" s="69"/>
    </row>
    <row r="3542" spans="1:11" ht="15.75" x14ac:dyDescent="0.25">
      <c r="A3542" s="29" t="str">
        <f>'BoR4 Rollup'!A3542</f>
        <v>Total Operating Expenses</v>
      </c>
      <c r="B3542" s="121">
        <f>B3541+B3540+B3539</f>
        <v>0</v>
      </c>
      <c r="C3542" s="121">
        <f t="shared" ref="C3542:D3542" si="369">C3541+C3540+C3539</f>
        <v>0</v>
      </c>
      <c r="D3542" s="121">
        <f t="shared" si="369"/>
        <v>0</v>
      </c>
      <c r="E3542" s="34">
        <f t="shared" si="367"/>
        <v>0</v>
      </c>
      <c r="F3542" s="35"/>
      <c r="G3542" s="5" t="s">
        <v>8</v>
      </c>
      <c r="H3542" s="78" t="str">
        <f t="shared" si="366"/>
        <v>850001</v>
      </c>
      <c r="I3542" s="78" t="s">
        <v>529</v>
      </c>
      <c r="K3542" s="69"/>
    </row>
    <row r="3543" spans="1:11" x14ac:dyDescent="0.2">
      <c r="A3543" s="26" t="str">
        <f>'BoR4 Rollup'!A3543</f>
        <v xml:space="preserve"> Professional Services</v>
      </c>
      <c r="B3543" s="115"/>
      <c r="C3543" s="115"/>
      <c r="D3543" s="115"/>
      <c r="E3543" s="28">
        <f t="shared" si="367"/>
        <v>0</v>
      </c>
      <c r="F3543" s="25"/>
      <c r="G3543" s="5" t="s">
        <v>32</v>
      </c>
      <c r="H3543" s="78" t="str">
        <f t="shared" si="366"/>
        <v>850001</v>
      </c>
      <c r="I3543" s="78" t="s">
        <v>529</v>
      </c>
      <c r="J3543" s="78" t="s">
        <v>621</v>
      </c>
      <c r="K3543" s="69"/>
    </row>
    <row r="3544" spans="1:11" x14ac:dyDescent="0.2">
      <c r="A3544" s="26" t="str">
        <f>'BoR4 Rollup'!A3544</f>
        <v xml:space="preserve"> Other Charges</v>
      </c>
      <c r="B3544" s="115"/>
      <c r="C3544" s="115"/>
      <c r="D3544" s="115"/>
      <c r="E3544" s="28">
        <f t="shared" si="367"/>
        <v>0</v>
      </c>
      <c r="F3544" s="25"/>
      <c r="G3544" s="5" t="s">
        <v>32</v>
      </c>
      <c r="H3544" s="78" t="str">
        <f t="shared" si="366"/>
        <v>850001</v>
      </c>
      <c r="I3544" s="78" t="s">
        <v>529</v>
      </c>
      <c r="J3544" s="78" t="s">
        <v>622</v>
      </c>
      <c r="K3544" s="69"/>
    </row>
    <row r="3545" spans="1:11" x14ac:dyDescent="0.2">
      <c r="A3545" s="26" t="str">
        <f>'BoR4 Rollup'!A3545</f>
        <v xml:space="preserve"> Debt Services</v>
      </c>
      <c r="B3545" s="115"/>
      <c r="C3545" s="115"/>
      <c r="D3545" s="115"/>
      <c r="E3545" s="28">
        <f t="shared" si="367"/>
        <v>0</v>
      </c>
      <c r="F3545" s="25"/>
      <c r="G3545" s="5" t="s">
        <v>32</v>
      </c>
      <c r="H3545" s="78" t="str">
        <f t="shared" si="366"/>
        <v>850001</v>
      </c>
      <c r="I3545" s="78" t="s">
        <v>529</v>
      </c>
      <c r="K3545" s="69"/>
    </row>
    <row r="3546" spans="1:11" x14ac:dyDescent="0.2">
      <c r="A3546" s="26" t="str">
        <f>'BoR4 Rollup'!A3546</f>
        <v xml:space="preserve"> Interagency Transfers</v>
      </c>
      <c r="B3546" s="115">
        <f>24761+76841</f>
        <v>101602</v>
      </c>
      <c r="C3546" s="115">
        <f>24764+80032</f>
        <v>104796</v>
      </c>
      <c r="D3546" s="115">
        <v>101602</v>
      </c>
      <c r="E3546" s="28">
        <f t="shared" si="367"/>
        <v>-3194</v>
      </c>
      <c r="F3546" s="25"/>
      <c r="G3546" s="5" t="s">
        <v>32</v>
      </c>
      <c r="H3546" s="78" t="str">
        <f t="shared" si="366"/>
        <v>850001</v>
      </c>
      <c r="I3546" s="78" t="s">
        <v>529</v>
      </c>
      <c r="J3546" s="78" t="s">
        <v>623</v>
      </c>
      <c r="K3546" s="69">
        <v>24764</v>
      </c>
    </row>
    <row r="3547" spans="1:11" ht="15.75" x14ac:dyDescent="0.25">
      <c r="A3547" s="29" t="str">
        <f>'BoR4 Rollup'!A3547</f>
        <v>Total Other Charges</v>
      </c>
      <c r="B3547" s="121">
        <f>B3546+B3545+B3544+B3543</f>
        <v>101602</v>
      </c>
      <c r="C3547" s="121">
        <f t="shared" ref="C3547:D3547" si="370">C3546+C3545+C3544+C3543</f>
        <v>104796</v>
      </c>
      <c r="D3547" s="121">
        <f t="shared" si="370"/>
        <v>101602</v>
      </c>
      <c r="E3547" s="34">
        <f t="shared" si="367"/>
        <v>-3194</v>
      </c>
      <c r="F3547" s="35"/>
      <c r="G3547" s="5" t="s">
        <v>8</v>
      </c>
      <c r="H3547" s="78" t="str">
        <f t="shared" si="366"/>
        <v>850001</v>
      </c>
      <c r="I3547" s="78" t="s">
        <v>529</v>
      </c>
    </row>
    <row r="3548" spans="1:11" x14ac:dyDescent="0.2">
      <c r="A3548" s="26" t="str">
        <f>'BoR4 Rollup'!A3548</f>
        <v xml:space="preserve"> General Acquisitions</v>
      </c>
      <c r="B3548" s="115"/>
      <c r="C3548" s="115"/>
      <c r="D3548" s="115"/>
      <c r="E3548" s="28">
        <f t="shared" si="367"/>
        <v>0</v>
      </c>
      <c r="F3548" s="25"/>
      <c r="G3548" s="5" t="s">
        <v>32</v>
      </c>
      <c r="H3548" s="78" t="str">
        <f t="shared" si="366"/>
        <v>850001</v>
      </c>
      <c r="I3548" s="78" t="s">
        <v>529</v>
      </c>
      <c r="J3548" s="78" t="s">
        <v>624</v>
      </c>
    </row>
    <row r="3549" spans="1:11" x14ac:dyDescent="0.2">
      <c r="A3549" s="26" t="str">
        <f>'BoR4 Rollup'!A3549</f>
        <v xml:space="preserve"> Library Acquisitions</v>
      </c>
      <c r="B3549" s="115"/>
      <c r="C3549" s="115"/>
      <c r="D3549" s="115"/>
      <c r="E3549" s="28">
        <f t="shared" si="367"/>
        <v>0</v>
      </c>
      <c r="F3549" s="25"/>
      <c r="G3549" s="5" t="s">
        <v>32</v>
      </c>
      <c r="H3549" s="78" t="str">
        <f t="shared" si="366"/>
        <v>850001</v>
      </c>
      <c r="I3549" s="78" t="s">
        <v>529</v>
      </c>
      <c r="J3549" s="78" t="s">
        <v>624</v>
      </c>
    </row>
    <row r="3550" spans="1:11" x14ac:dyDescent="0.2">
      <c r="A3550" s="26" t="str">
        <f>'BoR4 Rollup'!A3550</f>
        <v xml:space="preserve"> Major Repairs</v>
      </c>
      <c r="B3550" s="115"/>
      <c r="C3550" s="115"/>
      <c r="D3550" s="115"/>
      <c r="E3550" s="28">
        <f t="shared" si="367"/>
        <v>0</v>
      </c>
      <c r="F3550" s="25"/>
      <c r="G3550" s="5" t="s">
        <v>32</v>
      </c>
      <c r="H3550" s="78" t="str">
        <f t="shared" si="366"/>
        <v>850001</v>
      </c>
      <c r="I3550" s="78" t="s">
        <v>529</v>
      </c>
    </row>
    <row r="3551" spans="1:11" ht="15.75" x14ac:dyDescent="0.25">
      <c r="A3551" s="29" t="str">
        <f>'BoR4 Rollup'!A3551</f>
        <v>Total Acquisitions and Major Repairs</v>
      </c>
      <c r="B3551" s="121">
        <f>B3550+B3549+B3548</f>
        <v>0</v>
      </c>
      <c r="C3551" s="121">
        <f t="shared" ref="C3551:D3551" si="371">C3550+C3549+C3548</f>
        <v>0</v>
      </c>
      <c r="D3551" s="121">
        <f t="shared" si="371"/>
        <v>0</v>
      </c>
      <c r="E3551" s="34">
        <f t="shared" si="367"/>
        <v>0</v>
      </c>
      <c r="F3551" s="35"/>
      <c r="G3551" s="5" t="s">
        <v>8</v>
      </c>
      <c r="H3551" s="78" t="str">
        <f t="shared" si="366"/>
        <v>850001</v>
      </c>
      <c r="I3551" s="78" t="s">
        <v>529</v>
      </c>
    </row>
    <row r="3552" spans="1:11" ht="15.75" x14ac:dyDescent="0.25">
      <c r="A3552" s="29" t="str">
        <f>'BoR4 Rollup'!A3552</f>
        <v>Function Total</v>
      </c>
      <c r="B3552" s="118">
        <f>B3551+B3547+B3542+B3538</f>
        <v>101602</v>
      </c>
      <c r="C3552" s="118">
        <f t="shared" ref="C3552:D3552" si="372">C3551+C3547+C3542+C3538</f>
        <v>104796</v>
      </c>
      <c r="D3552" s="118">
        <f t="shared" si="372"/>
        <v>101602</v>
      </c>
      <c r="E3552" s="46">
        <f t="shared" si="367"/>
        <v>-3194</v>
      </c>
      <c r="F3552" s="32"/>
      <c r="G3552" s="5" t="s">
        <v>8</v>
      </c>
      <c r="H3552" s="78" t="str">
        <f>RIGHT($A$3534,6)</f>
        <v>850001</v>
      </c>
      <c r="I3552" s="78" t="s">
        <v>529</v>
      </c>
    </row>
    <row r="3553" spans="1:10" ht="15.75" x14ac:dyDescent="0.25">
      <c r="A3553" s="124" t="str">
        <f>'BoR4 Rollup'!A3553</f>
        <v xml:space="preserve"> </v>
      </c>
      <c r="B3553" s="125"/>
      <c r="C3553" s="126"/>
      <c r="D3553" s="126"/>
      <c r="E3553" s="128"/>
      <c r="F3553" s="4"/>
      <c r="G3553" s="5" t="s">
        <v>45</v>
      </c>
      <c r="H3553" s="78" t="str">
        <f>RIGHT($A$3555,6)</f>
        <v/>
      </c>
      <c r="I3553" s="78" t="s">
        <v>534</v>
      </c>
    </row>
    <row r="3554" spans="1:10" ht="15.75" x14ac:dyDescent="0.25">
      <c r="A3554" s="129" t="str">
        <f>'BoR4 Rollup'!A3554</f>
        <v>Other</v>
      </c>
      <c r="B3554" s="130" t="str">
        <f>+'BoR4 Rollup'!B3554</f>
        <v>Actual</v>
      </c>
      <c r="C3554" s="130" t="str">
        <f>+'BoR4 Rollup'!C3554</f>
        <v>Budgeted</v>
      </c>
      <c r="D3554" s="173" t="str">
        <f>+'BoR4 Rollup'!D3554</f>
        <v>Budgeted</v>
      </c>
      <c r="E3554" s="132" t="str">
        <f>E5</f>
        <v>2022-2023 +/-</v>
      </c>
      <c r="F3554" s="44"/>
      <c r="G3554" s="5" t="s">
        <v>45</v>
      </c>
      <c r="H3554" s="78" t="str">
        <f t="shared" ref="H3554:H3573" si="373">RIGHT($A$3555,6)</f>
        <v/>
      </c>
      <c r="I3554" s="78" t="s">
        <v>534</v>
      </c>
    </row>
    <row r="3555" spans="1:10" ht="15.75" x14ac:dyDescent="0.25">
      <c r="A3555" s="133"/>
      <c r="B3555" s="134" t="str">
        <f>'BoR4 Rollup'!$B$6</f>
        <v>2022-2023</v>
      </c>
      <c r="C3555" s="134" t="str">
        <f>'BoR4 Rollup'!$C$6</f>
        <v>2022-2023</v>
      </c>
      <c r="D3555" s="174" t="str">
        <f>'BoR4 Rollup'!$D$6</f>
        <v>2023-2024</v>
      </c>
      <c r="E3555" s="136" t="str">
        <f>'BoR4 Rollup'!$E$6</f>
        <v>2023-2024</v>
      </c>
      <c r="F3555" s="44"/>
      <c r="G3555" s="5" t="s">
        <v>45</v>
      </c>
      <c r="H3555" s="78" t="str">
        <f t="shared" si="373"/>
        <v/>
      </c>
      <c r="I3555" s="78" t="s">
        <v>534</v>
      </c>
    </row>
    <row r="3556" spans="1:10" x14ac:dyDescent="0.2">
      <c r="A3556" s="26" t="str">
        <f>'BoR4 Rollup'!A3556</f>
        <v xml:space="preserve">  Salaries</v>
      </c>
      <c r="B3556" s="115"/>
      <c r="C3556" s="115"/>
      <c r="D3556" s="115"/>
      <c r="E3556" s="28">
        <f t="shared" ref="E3556:E3573" si="374">+D3556-C3556</f>
        <v>0</v>
      </c>
      <c r="F3556" s="25"/>
      <c r="G3556" s="5" t="s">
        <v>45</v>
      </c>
      <c r="H3556" s="78" t="str">
        <f t="shared" si="373"/>
        <v/>
      </c>
      <c r="I3556" s="78" t="s">
        <v>534</v>
      </c>
      <c r="J3556" s="78" t="s">
        <v>616</v>
      </c>
    </row>
    <row r="3557" spans="1:10" x14ac:dyDescent="0.2">
      <c r="A3557" s="26" t="str">
        <f>'BoR4 Rollup'!A3557</f>
        <v xml:space="preserve">  Other Compensation</v>
      </c>
      <c r="B3557" s="115"/>
      <c r="C3557" s="115"/>
      <c r="D3557" s="115"/>
      <c r="E3557" s="28">
        <f t="shared" si="374"/>
        <v>0</v>
      </c>
      <c r="F3557" s="25"/>
      <c r="G3557" s="5" t="s">
        <v>45</v>
      </c>
      <c r="H3557" s="78" t="str">
        <f t="shared" si="373"/>
        <v/>
      </c>
      <c r="I3557" s="78" t="s">
        <v>534</v>
      </c>
    </row>
    <row r="3558" spans="1:10" x14ac:dyDescent="0.2">
      <c r="A3558" s="26" t="str">
        <f>'BoR4 Rollup'!A3558</f>
        <v xml:space="preserve">  Related Benefits</v>
      </c>
      <c r="B3558" s="115"/>
      <c r="C3558" s="115"/>
      <c r="D3558" s="115"/>
      <c r="E3558" s="28">
        <f t="shared" si="374"/>
        <v>0</v>
      </c>
      <c r="F3558" s="25"/>
      <c r="G3558" s="5" t="s">
        <v>45</v>
      </c>
      <c r="H3558" s="78" t="str">
        <f t="shared" si="373"/>
        <v/>
      </c>
      <c r="I3558" s="78" t="s">
        <v>534</v>
      </c>
      <c r="J3558" s="78" t="s">
        <v>617</v>
      </c>
    </row>
    <row r="3559" spans="1:10" ht="15.75" x14ac:dyDescent="0.25">
      <c r="A3559" s="29" t="str">
        <f>'BoR4 Rollup'!A3559</f>
        <v>Total Personal Services</v>
      </c>
      <c r="B3559" s="118">
        <f>B3558+B3557+B3556</f>
        <v>0</v>
      </c>
      <c r="C3559" s="118">
        <f>C3558+C3557+C3556</f>
        <v>0</v>
      </c>
      <c r="D3559" s="118">
        <f>D3558+D3557+D3556</f>
        <v>0</v>
      </c>
      <c r="E3559" s="31">
        <f t="shared" si="374"/>
        <v>0</v>
      </c>
      <c r="F3559" s="32"/>
      <c r="G3559" s="5" t="s">
        <v>45</v>
      </c>
      <c r="H3559" s="78" t="str">
        <f t="shared" si="373"/>
        <v/>
      </c>
      <c r="I3559" s="78" t="s">
        <v>534</v>
      </c>
    </row>
    <row r="3560" spans="1:10" x14ac:dyDescent="0.2">
      <c r="A3560" s="26" t="str">
        <f>'BoR4 Rollup'!A3560</f>
        <v xml:space="preserve"> Travel</v>
      </c>
      <c r="B3560" s="115"/>
      <c r="C3560" s="115"/>
      <c r="D3560" s="115"/>
      <c r="E3560" s="28">
        <f t="shared" si="374"/>
        <v>0</v>
      </c>
      <c r="F3560" s="25"/>
      <c r="G3560" s="5" t="s">
        <v>45</v>
      </c>
      <c r="H3560" s="78" t="str">
        <f t="shared" si="373"/>
        <v/>
      </c>
      <c r="I3560" s="78" t="s">
        <v>534</v>
      </c>
      <c r="J3560" s="78" t="s">
        <v>618</v>
      </c>
    </row>
    <row r="3561" spans="1:10" x14ac:dyDescent="0.2">
      <c r="A3561" s="26" t="str">
        <f>'BoR4 Rollup'!A3561</f>
        <v xml:space="preserve"> Operating Services</v>
      </c>
      <c r="B3561" s="115"/>
      <c r="C3561" s="115"/>
      <c r="D3561" s="115"/>
      <c r="E3561" s="28">
        <f t="shared" si="374"/>
        <v>0</v>
      </c>
      <c r="F3561" s="25"/>
      <c r="G3561" s="5" t="s">
        <v>45</v>
      </c>
      <c r="H3561" s="78" t="str">
        <f t="shared" si="373"/>
        <v/>
      </c>
      <c r="I3561" s="78" t="s">
        <v>534</v>
      </c>
      <c r="J3561" s="78" t="s">
        <v>619</v>
      </c>
    </row>
    <row r="3562" spans="1:10" x14ac:dyDescent="0.2">
      <c r="A3562" s="26" t="str">
        <f>'BoR4 Rollup'!A3562</f>
        <v xml:space="preserve"> Supplies</v>
      </c>
      <c r="B3562" s="115"/>
      <c r="C3562" s="115"/>
      <c r="D3562" s="115"/>
      <c r="E3562" s="28">
        <f t="shared" si="374"/>
        <v>0</v>
      </c>
      <c r="F3562" s="25"/>
      <c r="G3562" s="5" t="s">
        <v>45</v>
      </c>
      <c r="H3562" s="78" t="str">
        <f t="shared" si="373"/>
        <v/>
      </c>
      <c r="I3562" s="78" t="s">
        <v>534</v>
      </c>
      <c r="J3562" s="78" t="s">
        <v>620</v>
      </c>
    </row>
    <row r="3563" spans="1:10" ht="15.75" x14ac:dyDescent="0.25">
      <c r="A3563" s="29" t="str">
        <f>'BoR4 Rollup'!A3563</f>
        <v>Total Operating Expenses</v>
      </c>
      <c r="B3563" s="121">
        <f>B3562+B3561+B3560</f>
        <v>0</v>
      </c>
      <c r="C3563" s="121">
        <f>C3562+C3561+C3560</f>
        <v>0</v>
      </c>
      <c r="D3563" s="121">
        <f>D3562+D3561+D3560</f>
        <v>0</v>
      </c>
      <c r="E3563" s="34">
        <f t="shared" si="374"/>
        <v>0</v>
      </c>
      <c r="F3563" s="35"/>
      <c r="G3563" s="5" t="s">
        <v>45</v>
      </c>
      <c r="H3563" s="78" t="str">
        <f t="shared" si="373"/>
        <v/>
      </c>
      <c r="I3563" s="78" t="s">
        <v>534</v>
      </c>
    </row>
    <row r="3564" spans="1:10" x14ac:dyDescent="0.2">
      <c r="A3564" s="26" t="str">
        <f>'BoR4 Rollup'!A3564</f>
        <v xml:space="preserve"> Professional Services</v>
      </c>
      <c r="B3564" s="115"/>
      <c r="C3564" s="115"/>
      <c r="D3564" s="115"/>
      <c r="E3564" s="28">
        <f t="shared" si="374"/>
        <v>0</v>
      </c>
      <c r="F3564" s="25"/>
      <c r="G3564" s="5" t="s">
        <v>45</v>
      </c>
      <c r="H3564" s="78" t="str">
        <f t="shared" si="373"/>
        <v/>
      </c>
      <c r="I3564" s="78" t="s">
        <v>534</v>
      </c>
      <c r="J3564" s="78" t="s">
        <v>621</v>
      </c>
    </row>
    <row r="3565" spans="1:10" x14ac:dyDescent="0.2">
      <c r="A3565" s="26" t="str">
        <f>'BoR4 Rollup'!A3565</f>
        <v xml:space="preserve"> Other Charges</v>
      </c>
      <c r="B3565" s="115"/>
      <c r="C3565" s="115"/>
      <c r="D3565" s="115"/>
      <c r="E3565" s="28">
        <f t="shared" si="374"/>
        <v>0</v>
      </c>
      <c r="F3565" s="25"/>
      <c r="G3565" s="5" t="s">
        <v>45</v>
      </c>
      <c r="H3565" s="78" t="str">
        <f t="shared" si="373"/>
        <v/>
      </c>
      <c r="I3565" s="78" t="s">
        <v>534</v>
      </c>
      <c r="J3565" s="78" t="s">
        <v>622</v>
      </c>
    </row>
    <row r="3566" spans="1:10" x14ac:dyDescent="0.2">
      <c r="A3566" s="26" t="str">
        <f>'BoR4 Rollup'!A3566</f>
        <v xml:space="preserve"> Debt Services</v>
      </c>
      <c r="B3566" s="115"/>
      <c r="C3566" s="115"/>
      <c r="D3566" s="115"/>
      <c r="E3566" s="28">
        <f t="shared" si="374"/>
        <v>0</v>
      </c>
      <c r="F3566" s="25"/>
      <c r="G3566" s="5" t="s">
        <v>45</v>
      </c>
      <c r="H3566" s="78" t="str">
        <f t="shared" si="373"/>
        <v/>
      </c>
      <c r="I3566" s="78" t="s">
        <v>534</v>
      </c>
    </row>
    <row r="3567" spans="1:10" x14ac:dyDescent="0.2">
      <c r="A3567" s="26" t="str">
        <f>'BoR4 Rollup'!A3567</f>
        <v xml:space="preserve"> Interagency Transfers</v>
      </c>
      <c r="B3567" s="115"/>
      <c r="C3567" s="115"/>
      <c r="D3567" s="115"/>
      <c r="E3567" s="28">
        <f t="shared" si="374"/>
        <v>0</v>
      </c>
      <c r="F3567" s="25"/>
      <c r="G3567" s="5" t="s">
        <v>45</v>
      </c>
      <c r="H3567" s="78" t="str">
        <f t="shared" si="373"/>
        <v/>
      </c>
      <c r="I3567" s="78" t="s">
        <v>534</v>
      </c>
      <c r="J3567" s="78" t="s">
        <v>623</v>
      </c>
    </row>
    <row r="3568" spans="1:10" ht="15.75" x14ac:dyDescent="0.25">
      <c r="A3568" s="29" t="str">
        <f>'BoR4 Rollup'!A3568</f>
        <v>Total Other Charges</v>
      </c>
      <c r="B3568" s="121">
        <f>B3567+B3566+B3565+B3564</f>
        <v>0</v>
      </c>
      <c r="C3568" s="121">
        <f>C3567+C3566+C3565+C3564</f>
        <v>0</v>
      </c>
      <c r="D3568" s="121">
        <f>D3567+D3566+D3565+D3564</f>
        <v>0</v>
      </c>
      <c r="E3568" s="34">
        <f t="shared" si="374"/>
        <v>0</v>
      </c>
      <c r="F3568" s="35"/>
      <c r="G3568" s="5" t="s">
        <v>45</v>
      </c>
      <c r="H3568" s="78" t="str">
        <f t="shared" si="373"/>
        <v/>
      </c>
      <c r="I3568" s="78" t="s">
        <v>534</v>
      </c>
    </row>
    <row r="3569" spans="1:12" x14ac:dyDescent="0.2">
      <c r="A3569" s="26" t="str">
        <f>'BoR4 Rollup'!A3569</f>
        <v xml:space="preserve"> General Acquisitions</v>
      </c>
      <c r="B3569" s="115"/>
      <c r="C3569" s="115"/>
      <c r="D3569" s="115"/>
      <c r="E3569" s="28">
        <f t="shared" si="374"/>
        <v>0</v>
      </c>
      <c r="F3569" s="25"/>
      <c r="G3569" s="5" t="s">
        <v>45</v>
      </c>
      <c r="H3569" s="78" t="str">
        <f t="shared" si="373"/>
        <v/>
      </c>
      <c r="I3569" s="78" t="s">
        <v>534</v>
      </c>
      <c r="J3569" s="78" t="s">
        <v>624</v>
      </c>
    </row>
    <row r="3570" spans="1:12" x14ac:dyDescent="0.2">
      <c r="A3570" s="26" t="str">
        <f>'BoR4 Rollup'!A3570</f>
        <v xml:space="preserve"> Library Acquisitions</v>
      </c>
      <c r="B3570" s="115"/>
      <c r="C3570" s="115"/>
      <c r="D3570" s="115"/>
      <c r="E3570" s="28">
        <f t="shared" si="374"/>
        <v>0</v>
      </c>
      <c r="F3570" s="25"/>
      <c r="G3570" s="5" t="s">
        <v>45</v>
      </c>
      <c r="H3570" s="78" t="str">
        <f t="shared" si="373"/>
        <v/>
      </c>
      <c r="I3570" s="78" t="s">
        <v>534</v>
      </c>
      <c r="J3570" s="78" t="s">
        <v>624</v>
      </c>
    </row>
    <row r="3571" spans="1:12" x14ac:dyDescent="0.2">
      <c r="A3571" s="26" t="str">
        <f>'BoR4 Rollup'!A3571</f>
        <v xml:space="preserve"> Major Repairs</v>
      </c>
      <c r="B3571" s="115"/>
      <c r="C3571" s="115"/>
      <c r="D3571" s="115"/>
      <c r="E3571" s="28">
        <f t="shared" si="374"/>
        <v>0</v>
      </c>
      <c r="F3571" s="25"/>
      <c r="G3571" s="5" t="s">
        <v>45</v>
      </c>
      <c r="H3571" s="78" t="str">
        <f t="shared" si="373"/>
        <v/>
      </c>
      <c r="I3571" s="78" t="s">
        <v>534</v>
      </c>
    </row>
    <row r="3572" spans="1:12" ht="15.75" x14ac:dyDescent="0.25">
      <c r="A3572" s="29" t="str">
        <f>'BoR4 Rollup'!A3572</f>
        <v>Total Acquisitions and Major Repairs</v>
      </c>
      <c r="B3572" s="121">
        <f>B3571+B3570+B3569</f>
        <v>0</v>
      </c>
      <c r="C3572" s="121">
        <f>C3571+C3570+C3569</f>
        <v>0</v>
      </c>
      <c r="D3572" s="121">
        <f>D3571+D3570+D3569</f>
        <v>0</v>
      </c>
      <c r="E3572" s="34">
        <f t="shared" si="374"/>
        <v>0</v>
      </c>
      <c r="F3572" s="35"/>
      <c r="G3572" s="5" t="s">
        <v>45</v>
      </c>
      <c r="H3572" s="78" t="str">
        <f t="shared" si="373"/>
        <v/>
      </c>
      <c r="I3572" s="78" t="s">
        <v>534</v>
      </c>
    </row>
    <row r="3573" spans="1:12" ht="15.75" x14ac:dyDescent="0.25">
      <c r="A3573" s="29" t="str">
        <f>'BoR4 Rollup'!A3573</f>
        <v>Function Total</v>
      </c>
      <c r="B3573" s="118">
        <f>B3572+B3568+B3563+B3559</f>
        <v>0</v>
      </c>
      <c r="C3573" s="118">
        <f>C3572+C3568+C3563+C3559</f>
        <v>0</v>
      </c>
      <c r="D3573" s="118">
        <f>D3572+D3568+D3563+D3559</f>
        <v>0</v>
      </c>
      <c r="E3573" s="46">
        <f t="shared" si="374"/>
        <v>0</v>
      </c>
      <c r="F3573" s="32"/>
      <c r="G3573" s="5" t="s">
        <v>45</v>
      </c>
      <c r="H3573" s="78" t="str">
        <f t="shared" si="373"/>
        <v/>
      </c>
      <c r="I3573" s="78" t="s">
        <v>534</v>
      </c>
    </row>
    <row r="3574" spans="1:12" ht="15.75" x14ac:dyDescent="0.25">
      <c r="A3574" s="124" t="str">
        <f>'BoR4 Rollup'!A3574</f>
        <v xml:space="preserve"> </v>
      </c>
      <c r="B3574" s="125"/>
      <c r="C3574" s="126"/>
      <c r="D3574" s="126"/>
      <c r="E3574" s="128"/>
      <c r="F3574" s="4"/>
      <c r="G3574" s="5" t="s">
        <v>525</v>
      </c>
      <c r="H3574" s="78" t="str">
        <f>RIGHT($A$3576,6)</f>
        <v/>
      </c>
      <c r="I3574" s="78" t="s">
        <v>534</v>
      </c>
    </row>
    <row r="3575" spans="1:12" ht="15.75" x14ac:dyDescent="0.25">
      <c r="A3575" s="129" t="str">
        <f>'BoR4 Rollup'!A3575</f>
        <v>Total Expenditures</v>
      </c>
      <c r="B3575" s="130" t="str">
        <f>+'BoR4 Rollup'!B3575</f>
        <v>Actual</v>
      </c>
      <c r="C3575" s="130" t="str">
        <f>+'BoR4 Rollup'!C3575</f>
        <v>Budgeted</v>
      </c>
      <c r="D3575" s="173" t="str">
        <f>+'BoR4 Rollup'!D3575</f>
        <v>Budgeted</v>
      </c>
      <c r="E3575" s="132" t="str">
        <f>E5</f>
        <v>2022-2023 +/-</v>
      </c>
      <c r="F3575" s="44"/>
      <c r="G3575" s="5" t="s">
        <v>525</v>
      </c>
      <c r="H3575" s="78" t="str">
        <f t="shared" ref="H3575:H3594" si="375">RIGHT($A$3576,6)</f>
        <v/>
      </c>
      <c r="I3575" s="78" t="s">
        <v>534</v>
      </c>
    </row>
    <row r="3576" spans="1:12" ht="15.75" x14ac:dyDescent="0.25">
      <c r="A3576" s="133"/>
      <c r="B3576" s="134" t="str">
        <f>'BoR4 Rollup'!$B$6</f>
        <v>2022-2023</v>
      </c>
      <c r="C3576" s="134" t="str">
        <f>'BoR4 Rollup'!$C$6</f>
        <v>2022-2023</v>
      </c>
      <c r="D3576" s="174" t="str">
        <f>'BoR4 Rollup'!$D$6</f>
        <v>2023-2024</v>
      </c>
      <c r="E3576" s="136" t="str">
        <f>'BoR4 Rollup'!$E$6</f>
        <v>2023-2024</v>
      </c>
      <c r="F3576" s="44"/>
      <c r="G3576" s="5" t="s">
        <v>525</v>
      </c>
      <c r="H3576" s="78" t="str">
        <f t="shared" si="375"/>
        <v/>
      </c>
      <c r="I3576" s="78" t="s">
        <v>534</v>
      </c>
    </row>
    <row r="3577" spans="1:12" x14ac:dyDescent="0.2">
      <c r="A3577" s="26" t="str">
        <f>'BoR4 Rollup'!A3577</f>
        <v xml:space="preserve">  Salaries</v>
      </c>
      <c r="B3577" s="115">
        <f>+B3556+B3514+B3535</f>
        <v>1061457</v>
      </c>
      <c r="C3577" s="115">
        <f t="shared" ref="B3577:D3588" si="376">+C3556+C3514+C3535</f>
        <v>1263244</v>
      </c>
      <c r="D3577" s="115">
        <f t="shared" si="376"/>
        <v>1036423</v>
      </c>
      <c r="E3577" s="117">
        <f t="shared" ref="E3577:E3594" si="377">+D3577-C3577</f>
        <v>-226821</v>
      </c>
      <c r="F3577" s="25"/>
      <c r="G3577" s="5" t="s">
        <v>525</v>
      </c>
      <c r="H3577" s="78" t="str">
        <f t="shared" si="375"/>
        <v/>
      </c>
      <c r="I3577" s="78" t="s">
        <v>534</v>
      </c>
      <c r="J3577" s="78" t="s">
        <v>616</v>
      </c>
      <c r="L3577" s="183"/>
    </row>
    <row r="3578" spans="1:12" x14ac:dyDescent="0.2">
      <c r="A3578" s="26" t="str">
        <f>'BoR4 Rollup'!A3578</f>
        <v xml:space="preserve">  Other Compensation</v>
      </c>
      <c r="B3578" s="115">
        <f t="shared" si="376"/>
        <v>0</v>
      </c>
      <c r="C3578" s="115">
        <f t="shared" si="376"/>
        <v>0</v>
      </c>
      <c r="D3578" s="115">
        <f t="shared" si="376"/>
        <v>0</v>
      </c>
      <c r="E3578" s="117">
        <f t="shared" si="377"/>
        <v>0</v>
      </c>
      <c r="F3578" s="25"/>
      <c r="G3578" s="5" t="s">
        <v>525</v>
      </c>
      <c r="H3578" s="78" t="str">
        <f t="shared" si="375"/>
        <v/>
      </c>
      <c r="I3578" s="78" t="s">
        <v>534</v>
      </c>
      <c r="L3578" s="183"/>
    </row>
    <row r="3579" spans="1:12" x14ac:dyDescent="0.2">
      <c r="A3579" s="26" t="str">
        <f>'BoR4 Rollup'!A3579</f>
        <v xml:space="preserve">  Related Benefits</v>
      </c>
      <c r="B3579" s="115">
        <f t="shared" si="376"/>
        <v>647063</v>
      </c>
      <c r="C3579" s="115">
        <f t="shared" si="376"/>
        <v>725438</v>
      </c>
      <c r="D3579" s="115">
        <f t="shared" si="376"/>
        <v>627723</v>
      </c>
      <c r="E3579" s="117">
        <f t="shared" si="377"/>
        <v>-97715</v>
      </c>
      <c r="F3579" s="25"/>
      <c r="G3579" s="5" t="s">
        <v>525</v>
      </c>
      <c r="H3579" s="78" t="str">
        <f t="shared" si="375"/>
        <v/>
      </c>
      <c r="I3579" s="78" t="s">
        <v>534</v>
      </c>
      <c r="J3579" s="78" t="s">
        <v>617</v>
      </c>
      <c r="L3579" s="183"/>
    </row>
    <row r="3580" spans="1:12" ht="15.75" x14ac:dyDescent="0.25">
      <c r="A3580" s="29" t="str">
        <f>'BoR4 Rollup'!A3580</f>
        <v>Total Personal Services</v>
      </c>
      <c r="B3580" s="118">
        <f>B3579+B3578+B3577</f>
        <v>1708520</v>
      </c>
      <c r="C3580" s="118">
        <f>C3579+C3578+C3577</f>
        <v>1988682</v>
      </c>
      <c r="D3580" s="118">
        <f>D3579+D3578+D3577</f>
        <v>1664146</v>
      </c>
      <c r="E3580" s="120">
        <f t="shared" si="377"/>
        <v>-324536</v>
      </c>
      <c r="F3580" s="32"/>
      <c r="G3580" s="5" t="s">
        <v>525</v>
      </c>
      <c r="H3580" s="78" t="str">
        <f t="shared" si="375"/>
        <v/>
      </c>
      <c r="I3580" s="78" t="s">
        <v>534</v>
      </c>
      <c r="L3580" s="184"/>
    </row>
    <row r="3581" spans="1:12" x14ac:dyDescent="0.2">
      <c r="A3581" s="26" t="str">
        <f>'BoR4 Rollup'!A3581</f>
        <v xml:space="preserve"> Travel</v>
      </c>
      <c r="B3581" s="115">
        <f t="shared" ref="B3581:D3583" si="378">+B3560+B3518+B3539</f>
        <v>16585</v>
      </c>
      <c r="C3581" s="115">
        <f t="shared" si="376"/>
        <v>19045</v>
      </c>
      <c r="D3581" s="115">
        <f t="shared" si="378"/>
        <v>16585</v>
      </c>
      <c r="E3581" s="117">
        <f t="shared" si="377"/>
        <v>-2460</v>
      </c>
      <c r="F3581" s="25"/>
      <c r="G3581" s="5" t="s">
        <v>525</v>
      </c>
      <c r="H3581" s="78" t="str">
        <f t="shared" si="375"/>
        <v/>
      </c>
      <c r="I3581" s="78" t="s">
        <v>534</v>
      </c>
      <c r="J3581" s="78" t="s">
        <v>618</v>
      </c>
      <c r="L3581" s="183"/>
    </row>
    <row r="3582" spans="1:12" x14ac:dyDescent="0.2">
      <c r="A3582" s="26" t="str">
        <f>'BoR4 Rollup'!A3582</f>
        <v xml:space="preserve"> Operating Services</v>
      </c>
      <c r="B3582" s="115">
        <f t="shared" si="378"/>
        <v>205452</v>
      </c>
      <c r="C3582" s="115">
        <f t="shared" si="376"/>
        <v>242783</v>
      </c>
      <c r="D3582" s="115">
        <f t="shared" si="378"/>
        <v>205452</v>
      </c>
      <c r="E3582" s="117">
        <f t="shared" si="377"/>
        <v>-37331</v>
      </c>
      <c r="F3582" s="25"/>
      <c r="G3582" s="5" t="s">
        <v>525</v>
      </c>
      <c r="H3582" s="78" t="str">
        <f t="shared" si="375"/>
        <v/>
      </c>
      <c r="I3582" s="78" t="s">
        <v>534</v>
      </c>
      <c r="J3582" s="78" t="s">
        <v>619</v>
      </c>
      <c r="L3582" s="183"/>
    </row>
    <row r="3583" spans="1:12" x14ac:dyDescent="0.2">
      <c r="A3583" s="26" t="str">
        <f>'BoR4 Rollup'!A3583</f>
        <v xml:space="preserve"> Supplies</v>
      </c>
      <c r="B3583" s="115">
        <f t="shared" si="378"/>
        <v>78822</v>
      </c>
      <c r="C3583" s="115">
        <f t="shared" si="376"/>
        <v>94699</v>
      </c>
      <c r="D3583" s="115">
        <f t="shared" si="378"/>
        <v>79517</v>
      </c>
      <c r="E3583" s="117">
        <f t="shared" si="377"/>
        <v>-15182</v>
      </c>
      <c r="F3583" s="25"/>
      <c r="G3583" s="5" t="s">
        <v>525</v>
      </c>
      <c r="H3583" s="78" t="str">
        <f t="shared" si="375"/>
        <v/>
      </c>
      <c r="I3583" s="78" t="s">
        <v>534</v>
      </c>
      <c r="J3583" s="78" t="s">
        <v>620</v>
      </c>
      <c r="L3583" s="183"/>
    </row>
    <row r="3584" spans="1:12" ht="15.75" x14ac:dyDescent="0.25">
      <c r="A3584" s="29" t="str">
        <f>'BoR4 Rollup'!A3584</f>
        <v>Total Operating Expenses</v>
      </c>
      <c r="B3584" s="121">
        <f>B3583+B3582+B3581</f>
        <v>300859</v>
      </c>
      <c r="C3584" s="121">
        <f>C3583+C3582+C3581</f>
        <v>356527</v>
      </c>
      <c r="D3584" s="121">
        <f>D3583+D3582+D3581</f>
        <v>301554</v>
      </c>
      <c r="E3584" s="122">
        <f t="shared" si="377"/>
        <v>-54973</v>
      </c>
      <c r="F3584" s="35"/>
      <c r="G3584" s="5" t="s">
        <v>525</v>
      </c>
      <c r="H3584" s="78" t="str">
        <f t="shared" si="375"/>
        <v/>
      </c>
      <c r="I3584" s="78" t="s">
        <v>534</v>
      </c>
      <c r="L3584" s="184"/>
    </row>
    <row r="3585" spans="1:12" x14ac:dyDescent="0.2">
      <c r="A3585" s="26" t="str">
        <f>'BoR4 Rollup'!A3585</f>
        <v xml:space="preserve"> Professional Services</v>
      </c>
      <c r="B3585" s="115">
        <f t="shared" ref="B3585:D3588" si="379">+B3564+B3522+B3543</f>
        <v>16121</v>
      </c>
      <c r="C3585" s="115">
        <f t="shared" si="376"/>
        <v>16146</v>
      </c>
      <c r="D3585" s="115">
        <f t="shared" si="379"/>
        <v>16121</v>
      </c>
      <c r="E3585" s="117">
        <f t="shared" si="377"/>
        <v>-25</v>
      </c>
      <c r="F3585" s="25"/>
      <c r="G3585" s="5" t="s">
        <v>525</v>
      </c>
      <c r="H3585" s="78" t="str">
        <f t="shared" si="375"/>
        <v/>
      </c>
      <c r="I3585" s="78" t="s">
        <v>534</v>
      </c>
      <c r="J3585" s="78" t="s">
        <v>621</v>
      </c>
      <c r="L3585" s="183"/>
    </row>
    <row r="3586" spans="1:12" x14ac:dyDescent="0.2">
      <c r="A3586" s="26" t="str">
        <f>'BoR4 Rollup'!A3586</f>
        <v xml:space="preserve"> Other Charges</v>
      </c>
      <c r="B3586" s="115">
        <f t="shared" si="379"/>
        <v>53353</v>
      </c>
      <c r="C3586" s="115">
        <f t="shared" si="376"/>
        <v>54656</v>
      </c>
      <c r="D3586" s="115">
        <f t="shared" si="379"/>
        <v>54656</v>
      </c>
      <c r="E3586" s="117">
        <f t="shared" si="377"/>
        <v>0</v>
      </c>
      <c r="F3586" s="25"/>
      <c r="G3586" s="5" t="s">
        <v>525</v>
      </c>
      <c r="H3586" s="78" t="str">
        <f t="shared" si="375"/>
        <v/>
      </c>
      <c r="I3586" s="78" t="s">
        <v>534</v>
      </c>
      <c r="J3586" s="78" t="s">
        <v>622</v>
      </c>
      <c r="L3586" s="183"/>
    </row>
    <row r="3587" spans="1:12" x14ac:dyDescent="0.2">
      <c r="A3587" s="26" t="str">
        <f>'BoR4 Rollup'!A3587</f>
        <v xml:space="preserve"> Debt Services</v>
      </c>
      <c r="B3587" s="115">
        <f t="shared" si="379"/>
        <v>0</v>
      </c>
      <c r="C3587" s="115">
        <f t="shared" si="376"/>
        <v>0</v>
      </c>
      <c r="D3587" s="115">
        <f t="shared" si="379"/>
        <v>0</v>
      </c>
      <c r="E3587" s="117">
        <f t="shared" si="377"/>
        <v>0</v>
      </c>
      <c r="F3587" s="25"/>
      <c r="G3587" s="5" t="s">
        <v>525</v>
      </c>
      <c r="H3587" s="78" t="str">
        <f t="shared" si="375"/>
        <v/>
      </c>
      <c r="I3587" s="78" t="s">
        <v>534</v>
      </c>
      <c r="L3587" s="183"/>
    </row>
    <row r="3588" spans="1:12" x14ac:dyDescent="0.2">
      <c r="A3588" s="26" t="str">
        <f>'BoR4 Rollup'!A3588</f>
        <v xml:space="preserve"> Interagency Transfers</v>
      </c>
      <c r="B3588" s="115">
        <f t="shared" si="379"/>
        <v>101602</v>
      </c>
      <c r="C3588" s="115">
        <f t="shared" si="376"/>
        <v>104796</v>
      </c>
      <c r="D3588" s="115">
        <f t="shared" si="379"/>
        <v>101602</v>
      </c>
      <c r="E3588" s="117">
        <f t="shared" si="377"/>
        <v>-3194</v>
      </c>
      <c r="F3588" s="25"/>
      <c r="G3588" s="5" t="s">
        <v>525</v>
      </c>
      <c r="H3588" s="78" t="str">
        <f t="shared" si="375"/>
        <v/>
      </c>
      <c r="I3588" s="78" t="s">
        <v>534</v>
      </c>
      <c r="J3588" s="78" t="s">
        <v>623</v>
      </c>
      <c r="L3588" s="183"/>
    </row>
    <row r="3589" spans="1:12" ht="15.75" x14ac:dyDescent="0.25">
      <c r="A3589" s="29" t="str">
        <f>'BoR4 Rollup'!A3589</f>
        <v>Total Other Charges</v>
      </c>
      <c r="B3589" s="121">
        <f>B3588+B3587+B3586+B3585</f>
        <v>171076</v>
      </c>
      <c r="C3589" s="121">
        <f>C3588+C3587+C3586+C3585</f>
        <v>175598</v>
      </c>
      <c r="D3589" s="121">
        <f>D3588+D3587+D3586+D3585</f>
        <v>172379</v>
      </c>
      <c r="E3589" s="122">
        <f t="shared" si="377"/>
        <v>-3219</v>
      </c>
      <c r="F3589" s="35"/>
      <c r="G3589" s="5" t="s">
        <v>525</v>
      </c>
      <c r="H3589" s="78" t="str">
        <f t="shared" si="375"/>
        <v/>
      </c>
      <c r="I3589" s="78" t="s">
        <v>534</v>
      </c>
      <c r="L3589" s="184"/>
    </row>
    <row r="3590" spans="1:12" x14ac:dyDescent="0.2">
      <c r="A3590" s="26" t="str">
        <f>'BoR4 Rollup'!A3590</f>
        <v xml:space="preserve"> General Acquisitions</v>
      </c>
      <c r="B3590" s="115">
        <f t="shared" ref="B3590:D3592" si="380">+B3569+B3527+B3548</f>
        <v>1572</v>
      </c>
      <c r="C3590" s="115">
        <f t="shared" si="380"/>
        <v>369</v>
      </c>
      <c r="D3590" s="115">
        <f t="shared" si="380"/>
        <v>269</v>
      </c>
      <c r="E3590" s="117">
        <f t="shared" si="377"/>
        <v>-100</v>
      </c>
      <c r="F3590" s="25"/>
      <c r="G3590" s="5" t="s">
        <v>525</v>
      </c>
      <c r="H3590" s="78" t="str">
        <f t="shared" si="375"/>
        <v/>
      </c>
      <c r="I3590" s="78" t="s">
        <v>534</v>
      </c>
      <c r="J3590" s="78" t="s">
        <v>624</v>
      </c>
      <c r="L3590" s="183"/>
    </row>
    <row r="3591" spans="1:12" x14ac:dyDescent="0.2">
      <c r="A3591" s="26" t="str">
        <f>'BoR4 Rollup'!A3591</f>
        <v xml:space="preserve"> Library Acquisitions</v>
      </c>
      <c r="B3591" s="115">
        <f t="shared" si="380"/>
        <v>0</v>
      </c>
      <c r="C3591" s="115">
        <f t="shared" si="380"/>
        <v>0</v>
      </c>
      <c r="D3591" s="115">
        <f t="shared" si="380"/>
        <v>0</v>
      </c>
      <c r="E3591" s="117">
        <f t="shared" si="377"/>
        <v>0</v>
      </c>
      <c r="F3591" s="25"/>
      <c r="G3591" s="5" t="s">
        <v>525</v>
      </c>
      <c r="H3591" s="78" t="str">
        <f t="shared" si="375"/>
        <v/>
      </c>
      <c r="I3591" s="78" t="s">
        <v>534</v>
      </c>
      <c r="J3591" s="78" t="s">
        <v>624</v>
      </c>
      <c r="L3591" s="183"/>
    </row>
    <row r="3592" spans="1:12" x14ac:dyDescent="0.2">
      <c r="A3592" s="26" t="str">
        <f>'BoR4 Rollup'!A3592</f>
        <v xml:space="preserve"> Major Repairs</v>
      </c>
      <c r="B3592" s="115">
        <f t="shared" si="380"/>
        <v>0</v>
      </c>
      <c r="C3592" s="115">
        <f t="shared" si="380"/>
        <v>0</v>
      </c>
      <c r="D3592" s="115">
        <f t="shared" si="380"/>
        <v>0</v>
      </c>
      <c r="E3592" s="117">
        <f t="shared" si="377"/>
        <v>0</v>
      </c>
      <c r="F3592" s="25"/>
      <c r="G3592" s="5" t="s">
        <v>525</v>
      </c>
      <c r="H3592" s="78" t="str">
        <f t="shared" si="375"/>
        <v/>
      </c>
      <c r="I3592" s="78" t="s">
        <v>534</v>
      </c>
      <c r="L3592" s="183"/>
    </row>
    <row r="3593" spans="1:12" ht="15.75" x14ac:dyDescent="0.25">
      <c r="A3593" s="29" t="str">
        <f>'BoR4 Rollup'!A3593</f>
        <v>Total Acquisitions and Major Repairs</v>
      </c>
      <c r="B3593" s="121">
        <f>B3592+B3591+B3590</f>
        <v>1572</v>
      </c>
      <c r="C3593" s="121">
        <f>C3592+C3591+C3590</f>
        <v>369</v>
      </c>
      <c r="D3593" s="121">
        <f>D3592+D3591+D3590</f>
        <v>269</v>
      </c>
      <c r="E3593" s="122">
        <f t="shared" si="377"/>
        <v>-100</v>
      </c>
      <c r="F3593" s="35"/>
      <c r="G3593" s="5" t="s">
        <v>525</v>
      </c>
      <c r="H3593" s="78" t="str">
        <f t="shared" si="375"/>
        <v/>
      </c>
      <c r="I3593" s="78" t="s">
        <v>534</v>
      </c>
      <c r="L3593" s="184"/>
    </row>
    <row r="3594" spans="1:12" ht="16.5" thickBot="1" x14ac:dyDescent="0.3">
      <c r="A3594" s="73" t="str">
        <f>'BoR4 Rollup'!A3594</f>
        <v>Function Total</v>
      </c>
      <c r="B3594" s="140">
        <f>B3593+B3589+B3584+B3580</f>
        <v>2182027</v>
      </c>
      <c r="C3594" s="140">
        <f>C3593+C3589+C3584+C3580</f>
        <v>2521176</v>
      </c>
      <c r="D3594" s="140">
        <f>D3593+D3589+D3584+D3580</f>
        <v>2138348</v>
      </c>
      <c r="E3594" s="142">
        <f t="shared" si="377"/>
        <v>-382828</v>
      </c>
      <c r="F3594" s="32"/>
      <c r="G3594" s="5" t="s">
        <v>525</v>
      </c>
      <c r="H3594" s="78" t="str">
        <f t="shared" si="375"/>
        <v/>
      </c>
      <c r="I3594" s="78" t="s">
        <v>534</v>
      </c>
      <c r="L3594" s="184"/>
    </row>
    <row r="3595" spans="1:12" ht="15.75" x14ac:dyDescent="0.25">
      <c r="A3595" s="143"/>
      <c r="B3595" s="94"/>
      <c r="C3595" s="5">
        <v>2521176</v>
      </c>
      <c r="D3595" s="94"/>
      <c r="E3595" s="144"/>
      <c r="F3595" s="145"/>
      <c r="G3595" s="5" t="s">
        <v>538</v>
      </c>
    </row>
    <row r="3596" spans="1:12" ht="18" x14ac:dyDescent="0.25">
      <c r="A3596" s="74" t="s">
        <v>537</v>
      </c>
      <c r="B3596" s="75"/>
      <c r="C3596" s="97"/>
      <c r="D3596" s="96"/>
      <c r="G3596" s="5" t="s">
        <v>538</v>
      </c>
      <c r="L3596" s="81"/>
    </row>
    <row r="3597" spans="1:12" ht="18" x14ac:dyDescent="0.25">
      <c r="A3597" s="74"/>
      <c r="B3597" s="79" t="s">
        <v>539</v>
      </c>
      <c r="D3597" s="176" t="s">
        <v>615</v>
      </c>
      <c r="G3597" s="5" t="s">
        <v>538</v>
      </c>
      <c r="L3597" s="81"/>
    </row>
    <row r="3598" spans="1:12" ht="15.75" x14ac:dyDescent="0.25">
      <c r="B3598" s="82" t="s">
        <v>542</v>
      </c>
      <c r="D3598" s="83">
        <v>1255489</v>
      </c>
      <c r="E3598" s="85"/>
      <c r="F3598" s="85"/>
      <c r="G3598" s="5" t="s">
        <v>538</v>
      </c>
    </row>
    <row r="3599" spans="1:12" ht="15.75" x14ac:dyDescent="0.25">
      <c r="B3599" s="82" t="str">
        <f>'BoR4 Rollup'!B3598</f>
        <v>Statutory Ded - HEIF</v>
      </c>
      <c r="D3599" s="83">
        <v>0</v>
      </c>
      <c r="E3599" s="78"/>
      <c r="G3599" s="5" t="s">
        <v>538</v>
      </c>
      <c r="L3599" s="81"/>
    </row>
    <row r="3600" spans="1:12" ht="15.75" x14ac:dyDescent="0.25">
      <c r="B3600" s="82" t="s">
        <v>546</v>
      </c>
      <c r="D3600" s="83">
        <v>31253</v>
      </c>
      <c r="E3600" s="78"/>
      <c r="G3600" s="5" t="s">
        <v>538</v>
      </c>
    </row>
    <row r="3601" spans="2:12" ht="15.75" x14ac:dyDescent="0.25">
      <c r="B3601" s="87" t="s">
        <v>548</v>
      </c>
      <c r="D3601" s="177">
        <f>SUM(D3598:D3600)</f>
        <v>1286742</v>
      </c>
      <c r="E3601" s="90"/>
      <c r="F3601" s="90"/>
      <c r="G3601" s="5" t="s">
        <v>538</v>
      </c>
      <c r="L3601" s="81"/>
    </row>
    <row r="3602" spans="2:12" ht="15.75" x14ac:dyDescent="0.25">
      <c r="B3602" s="82" t="s">
        <v>550</v>
      </c>
      <c r="D3602" s="83">
        <v>851606</v>
      </c>
      <c r="E3602" s="78"/>
      <c r="G3602" s="5" t="s">
        <v>538</v>
      </c>
    </row>
    <row r="3603" spans="2:12" ht="15.75" x14ac:dyDescent="0.25">
      <c r="B3603" s="82" t="s">
        <v>551</v>
      </c>
      <c r="D3603" s="177">
        <f>SUM(D3601:D3602)</f>
        <v>2138348</v>
      </c>
      <c r="G3603" s="5" t="s">
        <v>538</v>
      </c>
    </row>
    <row r="3604" spans="2:12" x14ac:dyDescent="0.2">
      <c r="B3604" s="91"/>
      <c r="D3604" s="83"/>
      <c r="G3604" s="5" t="s">
        <v>538</v>
      </c>
    </row>
    <row r="3605" spans="2:12" ht="15.75" x14ac:dyDescent="0.25">
      <c r="B3605" s="82" t="s">
        <v>552</v>
      </c>
      <c r="D3605" s="178">
        <f>-D3603+D3594</f>
        <v>0</v>
      </c>
      <c r="G3605" s="5" t="s">
        <v>538</v>
      </c>
    </row>
    <row r="3606" spans="2:12" ht="15.75" x14ac:dyDescent="0.25">
      <c r="D3606" s="179"/>
    </row>
    <row r="3607" spans="2:12" ht="15.75" x14ac:dyDescent="0.25">
      <c r="C3607" s="94"/>
      <c r="D3607" s="179"/>
    </row>
    <row r="3608" spans="2:12" ht="18" x14ac:dyDescent="0.25">
      <c r="C3608" s="75"/>
      <c r="D3608" s="180"/>
    </row>
  </sheetData>
  <autoFilter ref="A1:K3608" xr:uid="{43920A6A-676E-46D9-B642-6F78E7DDE218}"/>
  <printOptions horizontalCentered="1"/>
  <pageMargins left="0.25" right="0.25" top="0.25" bottom="0.25" header="0.5" footer="0.5"/>
  <pageSetup scale="10" orientation="portrait" r:id="rId1"/>
  <headerFooter alignWithMargins="0"/>
  <rowBreaks count="40" manualBreakCount="40">
    <brk id="108" max="4" man="1"/>
    <brk id="192" max="4" man="1"/>
    <brk id="276" max="4" man="1"/>
    <brk id="381" max="4" man="1"/>
    <brk id="486" max="4" man="1"/>
    <brk id="570" max="4" man="1"/>
    <brk id="654" max="4" man="1"/>
    <brk id="738" max="4" man="1"/>
    <brk id="822" max="4" man="1"/>
    <brk id="927" max="4" man="1"/>
    <brk id="1011" max="4" man="1"/>
    <brk id="1116" max="4" man="1"/>
    <brk id="1242" max="4" man="1"/>
    <brk id="1326" max="4" man="1"/>
    <brk id="1410" max="4" man="1"/>
    <brk id="1494" max="4" man="1"/>
    <brk id="1578" max="4" man="1"/>
    <brk id="1662" max="4" man="1"/>
    <brk id="1746" max="4" man="1"/>
    <brk id="1830" max="4" man="1"/>
    <brk id="1914" max="4" man="1"/>
    <brk id="1998" max="4" man="1"/>
    <brk id="2061" max="4" man="1"/>
    <brk id="2208" max="4" man="1"/>
    <brk id="2292" max="4" man="1"/>
    <brk id="2376" max="4" man="1"/>
    <brk id="2460" max="4" man="1"/>
    <brk id="2544" max="4" man="1"/>
    <brk id="2628" max="4" man="1"/>
    <brk id="2712" max="4" man="1"/>
    <brk id="2796" max="4" man="1"/>
    <brk id="2880" max="4" man="1"/>
    <brk id="2964" max="4" man="1"/>
    <brk id="3048" max="4" man="1"/>
    <brk id="3132" max="4" man="1"/>
    <brk id="3237" max="4" man="1"/>
    <brk id="3468" max="4" man="1"/>
    <brk id="3363" max="4" man="1"/>
    <brk id="3447" max="4" man="1"/>
    <brk id="357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BoR4 Rollup</vt:lpstr>
      <vt:lpstr>Florida Parishes</vt:lpstr>
      <vt:lpstr>Hammond</vt:lpstr>
      <vt:lpstr>Lacombe</vt:lpstr>
      <vt:lpstr>Livingston</vt:lpstr>
      <vt:lpstr>Sullivan</vt:lpstr>
      <vt:lpstr>_a110003</vt:lpstr>
      <vt:lpstr>'BoR4 Rollup'!Print_Area</vt:lpstr>
      <vt:lpstr>'Florida Parishes'!Print_Area</vt:lpstr>
      <vt:lpstr>Hammond!Print_Area</vt:lpstr>
      <vt:lpstr>Lacombe!Print_Area</vt:lpstr>
      <vt:lpstr>Livingston!Print_Area</vt:lpstr>
      <vt:lpstr>Sullivan!Print_Area</vt:lpstr>
      <vt:lpstr>'BoR4 Rollup'!Print_Titles</vt:lpstr>
    </vt:vector>
  </TitlesOfParts>
  <Company>Northshore Technical Community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Navarre</dc:creator>
  <cp:lastModifiedBy>Marc Chauvin</cp:lastModifiedBy>
  <dcterms:created xsi:type="dcterms:W3CDTF">2023-09-13T19:26:44Z</dcterms:created>
  <dcterms:modified xsi:type="dcterms:W3CDTF">2023-09-18T12:09:34Z</dcterms:modified>
</cp:coreProperties>
</file>